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Nueva carpeta (2)\"/>
    </mc:Choice>
  </mc:AlternateContent>
  <bookViews>
    <workbookView xWindow="240" yWindow="120" windowWidth="18060" windowHeight="7050" tabRatio="666"/>
  </bookViews>
  <sheets>
    <sheet name="HOSPITAL" sheetId="6" r:id="rId1"/>
    <sheet name="MICROREDES" sheetId="7" r:id="rId2"/>
    <sheet name="RED CAMANA CARAVELI" sheetId="1" r:id="rId3"/>
  </sheets>
  <calcPr calcId="162913"/>
</workbook>
</file>

<file path=xl/calcChain.xml><?xml version="1.0" encoding="utf-8"?>
<calcChain xmlns="http://schemas.openxmlformats.org/spreadsheetml/2006/main">
  <c r="Z42" i="1" l="1"/>
  <c r="AC1909" i="7" l="1"/>
  <c r="AA1909" i="7"/>
  <c r="AL1908" i="7"/>
  <c r="AC1908" i="7"/>
  <c r="AA1908" i="7"/>
  <c r="AC1907" i="7"/>
  <c r="AA1907" i="7"/>
  <c r="CD1906" i="7"/>
  <c r="AC1906" i="7"/>
  <c r="AA1906" i="7"/>
  <c r="AC1905" i="7"/>
  <c r="AA1905" i="7"/>
  <c r="BE1871" i="7"/>
  <c r="BC1871" i="7"/>
  <c r="AZ1871" i="7"/>
  <c r="AX1871" i="7"/>
  <c r="BE1870" i="7"/>
  <c r="BC1870" i="7"/>
  <c r="AZ1870" i="7"/>
  <c r="AX1870" i="7"/>
  <c r="BE1869" i="7"/>
  <c r="BC1869" i="7"/>
  <c r="AZ1869" i="7"/>
  <c r="AX1869" i="7"/>
  <c r="BE1868" i="7"/>
  <c r="BC1868" i="7"/>
  <c r="AZ1868" i="7"/>
  <c r="AX1868" i="7"/>
  <c r="BE1867" i="7"/>
  <c r="BC1867" i="7"/>
  <c r="AZ1867" i="7"/>
  <c r="AX1867" i="7"/>
  <c r="BE1866" i="7"/>
  <c r="BC1866" i="7"/>
  <c r="AZ1866" i="7"/>
  <c r="AX1866" i="7"/>
  <c r="BE1865" i="7"/>
  <c r="BC1865" i="7"/>
  <c r="AZ1865" i="7"/>
  <c r="AX1865" i="7"/>
  <c r="BE1864" i="7"/>
  <c r="BC1864" i="7"/>
  <c r="AZ1864" i="7"/>
  <c r="AX1864" i="7"/>
  <c r="CI1862" i="7"/>
  <c r="CG1862" i="7"/>
  <c r="BE1862" i="7"/>
  <c r="BC1862" i="7"/>
  <c r="AZ1862" i="7"/>
  <c r="AX1862" i="7"/>
  <c r="CI1861" i="7"/>
  <c r="CG1861" i="7"/>
  <c r="BE1861" i="7"/>
  <c r="BC1861" i="7"/>
  <c r="AZ1861" i="7"/>
  <c r="AX1861" i="7"/>
  <c r="CI1860" i="7"/>
  <c r="CG1860" i="7"/>
  <c r="BE1860" i="7"/>
  <c r="BC1860" i="7"/>
  <c r="AZ1860" i="7"/>
  <c r="AX1860" i="7"/>
  <c r="CI1859" i="7"/>
  <c r="CG1859" i="7"/>
  <c r="BE1859" i="7"/>
  <c r="BC1859" i="7"/>
  <c r="AZ1859" i="7"/>
  <c r="AX1859" i="7"/>
  <c r="CI1858" i="7"/>
  <c r="CG1858" i="7"/>
  <c r="BE1858" i="7"/>
  <c r="BC1858" i="7"/>
  <c r="AZ1858" i="7"/>
  <c r="AX1858" i="7"/>
  <c r="CI1857" i="7"/>
  <c r="CG1857" i="7"/>
  <c r="BE1857" i="7"/>
  <c r="BC1857" i="7"/>
  <c r="AZ1857" i="7"/>
  <c r="AX1857" i="7"/>
  <c r="CI1856" i="7"/>
  <c r="CG1856" i="7"/>
  <c r="BE1856" i="7"/>
  <c r="BC1856" i="7"/>
  <c r="AZ1856" i="7"/>
  <c r="AX1856" i="7"/>
  <c r="I1818" i="7"/>
  <c r="I1817" i="7"/>
  <c r="I1816" i="7"/>
  <c r="I1815" i="7"/>
  <c r="I1814" i="7"/>
  <c r="CZ1808" i="7"/>
  <c r="CZ1909" i="7" s="1"/>
  <c r="CV1808" i="7"/>
  <c r="CV1909" i="7" s="1"/>
  <c r="CT1808" i="7"/>
  <c r="CT1909" i="7" s="1"/>
  <c r="CR1808" i="7"/>
  <c r="CR1909" i="7" s="1"/>
  <c r="CN1808" i="7"/>
  <c r="CN1909" i="7" s="1"/>
  <c r="CJ1808" i="7"/>
  <c r="CJ1909" i="7" s="1"/>
  <c r="CF1808" i="7"/>
  <c r="CF1909" i="7" s="1"/>
  <c r="CD1808" i="7"/>
  <c r="CD1909" i="7" s="1"/>
  <c r="CB1808" i="7"/>
  <c r="CB1909" i="7" s="1"/>
  <c r="BZ1808" i="7"/>
  <c r="BZ1909" i="7" s="1"/>
  <c r="BV1808" i="7"/>
  <c r="BV1909" i="7" s="1"/>
  <c r="BT1808" i="7"/>
  <c r="BT1909" i="7" s="1"/>
  <c r="BP1808" i="7"/>
  <c r="BP1909" i="7" s="1"/>
  <c r="BL1808" i="7"/>
  <c r="BL1909" i="7" s="1"/>
  <c r="BH1808" i="7"/>
  <c r="BH1909" i="7" s="1"/>
  <c r="BF1808" i="7"/>
  <c r="BF1909" i="7" s="1"/>
  <c r="BB1808" i="7"/>
  <c r="BB1909" i="7" s="1"/>
  <c r="AX1808" i="7"/>
  <c r="AX1909" i="7" s="1"/>
  <c r="AV1808" i="7"/>
  <c r="AV1909" i="7" s="1"/>
  <c r="AT1808" i="7"/>
  <c r="AT1909" i="7" s="1"/>
  <c r="AR1808" i="7"/>
  <c r="AR1909" i="7" s="1"/>
  <c r="AP1808" i="7"/>
  <c r="AP1909" i="7" s="1"/>
  <c r="AN1808" i="7"/>
  <c r="AN1909" i="7" s="1"/>
  <c r="AL1808" i="7"/>
  <c r="AL1909" i="7" s="1"/>
  <c r="AJ1808" i="7"/>
  <c r="AJ1909" i="7" s="1"/>
  <c r="AH1808" i="7"/>
  <c r="AH1909" i="7" s="1"/>
  <c r="AF1808" i="7"/>
  <c r="AF1909" i="7" s="1"/>
  <c r="AD1808" i="7"/>
  <c r="AB1808" i="7"/>
  <c r="Z1808" i="7"/>
  <c r="V1808" i="7"/>
  <c r="V1909" i="7" s="1"/>
  <c r="T1808" i="7"/>
  <c r="T1909" i="7" s="1"/>
  <c r="R1808" i="7"/>
  <c r="R1909" i="7" s="1"/>
  <c r="P1808" i="7"/>
  <c r="P1909" i="7" s="1"/>
  <c r="CZ1807" i="7"/>
  <c r="CZ1908" i="7" s="1"/>
  <c r="CV1807" i="7"/>
  <c r="CV1908" i="7" s="1"/>
  <c r="CT1807" i="7"/>
  <c r="CT1908" i="7" s="1"/>
  <c r="CR1807" i="7"/>
  <c r="CR1908" i="7" s="1"/>
  <c r="CN1807" i="7"/>
  <c r="CN1908" i="7" s="1"/>
  <c r="CJ1807" i="7"/>
  <c r="CJ1908" i="7" s="1"/>
  <c r="CF1807" i="7"/>
  <c r="CF1908" i="7" s="1"/>
  <c r="CD1807" i="7"/>
  <c r="CD1908" i="7" s="1"/>
  <c r="CB1807" i="7"/>
  <c r="CB1908" i="7" s="1"/>
  <c r="BZ1807" i="7"/>
  <c r="BZ1908" i="7" s="1"/>
  <c r="BV1807" i="7"/>
  <c r="BV1908" i="7" s="1"/>
  <c r="BT1807" i="7"/>
  <c r="BT1908" i="7" s="1"/>
  <c r="BP1807" i="7"/>
  <c r="BP1908" i="7" s="1"/>
  <c r="BL1807" i="7"/>
  <c r="BL1908" i="7" s="1"/>
  <c r="BH1807" i="7"/>
  <c r="BH1908" i="7" s="1"/>
  <c r="BF1807" i="7"/>
  <c r="BF1908" i="7" s="1"/>
  <c r="BB1807" i="7"/>
  <c r="BB1908" i="7" s="1"/>
  <c r="AX1807" i="7"/>
  <c r="AX1908" i="7" s="1"/>
  <c r="AV1807" i="7"/>
  <c r="AV1908" i="7" s="1"/>
  <c r="AT1807" i="7"/>
  <c r="AT1908" i="7" s="1"/>
  <c r="AR1807" i="7"/>
  <c r="AR1908" i="7" s="1"/>
  <c r="AP1807" i="7"/>
  <c r="AP1908" i="7" s="1"/>
  <c r="AN1807" i="7"/>
  <c r="AN1908" i="7" s="1"/>
  <c r="AL1807" i="7"/>
  <c r="AJ1807" i="7"/>
  <c r="AJ1908" i="7" s="1"/>
  <c r="AH1807" i="7"/>
  <c r="AH1908" i="7" s="1"/>
  <c r="AF1807" i="7"/>
  <c r="AF1908" i="7" s="1"/>
  <c r="AD1807" i="7"/>
  <c r="AB1807" i="7"/>
  <c r="Z1807" i="7"/>
  <c r="X1807" i="7"/>
  <c r="V1807" i="7"/>
  <c r="V1908" i="7" s="1"/>
  <c r="T1807" i="7"/>
  <c r="T1908" i="7" s="1"/>
  <c r="R1807" i="7"/>
  <c r="R1908" i="7" s="1"/>
  <c r="P1807" i="7"/>
  <c r="P1908" i="7" s="1"/>
  <c r="CZ1806" i="7"/>
  <c r="CZ1907" i="7" s="1"/>
  <c r="CV1806" i="7"/>
  <c r="CV1907" i="7" s="1"/>
  <c r="CT1806" i="7"/>
  <c r="CT1907" i="7" s="1"/>
  <c r="CR1806" i="7"/>
  <c r="CR1907" i="7" s="1"/>
  <c r="CN1806" i="7"/>
  <c r="CN1907" i="7" s="1"/>
  <c r="CJ1806" i="7"/>
  <c r="CJ1907" i="7" s="1"/>
  <c r="CF1806" i="7"/>
  <c r="CF1907" i="7" s="1"/>
  <c r="CD1806" i="7"/>
  <c r="CD1907" i="7" s="1"/>
  <c r="CB1806" i="7"/>
  <c r="CB1907" i="7" s="1"/>
  <c r="BZ1806" i="7"/>
  <c r="BZ1907" i="7" s="1"/>
  <c r="BV1806" i="7"/>
  <c r="BV1907" i="7" s="1"/>
  <c r="BT1806" i="7"/>
  <c r="BT1907" i="7" s="1"/>
  <c r="BP1806" i="7"/>
  <c r="BP1907" i="7" s="1"/>
  <c r="BL1806" i="7"/>
  <c r="BL1907" i="7" s="1"/>
  <c r="BH1806" i="7"/>
  <c r="BH1907" i="7" s="1"/>
  <c r="BF1806" i="7"/>
  <c r="BF1907" i="7" s="1"/>
  <c r="BB1806" i="7"/>
  <c r="BB1907" i="7" s="1"/>
  <c r="AX1806" i="7"/>
  <c r="AX1907" i="7" s="1"/>
  <c r="AV1806" i="7"/>
  <c r="AV1907" i="7" s="1"/>
  <c r="AT1806" i="7"/>
  <c r="AT1907" i="7" s="1"/>
  <c r="AR1806" i="7"/>
  <c r="AR1907" i="7" s="1"/>
  <c r="AP1806" i="7"/>
  <c r="AP1907" i="7" s="1"/>
  <c r="AN1806" i="7"/>
  <c r="AN1907" i="7" s="1"/>
  <c r="AL1806" i="7"/>
  <c r="AL1907" i="7" s="1"/>
  <c r="AJ1806" i="7"/>
  <c r="AJ1907" i="7" s="1"/>
  <c r="AH1806" i="7"/>
  <c r="AH1907" i="7" s="1"/>
  <c r="AF1806" i="7"/>
  <c r="AF1907" i="7" s="1"/>
  <c r="AD1806" i="7"/>
  <c r="AB1806" i="7"/>
  <c r="Z1806" i="7"/>
  <c r="X1806" i="7"/>
  <c r="V1806" i="7"/>
  <c r="V1907" i="7" s="1"/>
  <c r="T1806" i="7"/>
  <c r="T1907" i="7" s="1"/>
  <c r="R1806" i="7"/>
  <c r="R1907" i="7" s="1"/>
  <c r="P1806" i="7"/>
  <c r="P1907" i="7" s="1"/>
  <c r="CZ1805" i="7"/>
  <c r="CZ1906" i="7" s="1"/>
  <c r="CV1805" i="7"/>
  <c r="CV1906" i="7" s="1"/>
  <c r="CT1805" i="7"/>
  <c r="CT1906" i="7" s="1"/>
  <c r="CR1805" i="7"/>
  <c r="CR1906" i="7" s="1"/>
  <c r="CN1805" i="7"/>
  <c r="CN1906" i="7" s="1"/>
  <c r="CJ1805" i="7"/>
  <c r="CJ1906" i="7" s="1"/>
  <c r="CF1805" i="7"/>
  <c r="CF1906" i="7" s="1"/>
  <c r="CD1805" i="7"/>
  <c r="CB1805" i="7"/>
  <c r="CB1906" i="7" s="1"/>
  <c r="BZ1805" i="7"/>
  <c r="BZ1906" i="7" s="1"/>
  <c r="BV1805" i="7"/>
  <c r="BV1906" i="7" s="1"/>
  <c r="BT1805" i="7"/>
  <c r="BT1906" i="7" s="1"/>
  <c r="BP1805" i="7"/>
  <c r="BP1906" i="7" s="1"/>
  <c r="BL1805" i="7"/>
  <c r="BL1906" i="7" s="1"/>
  <c r="BH1805" i="7"/>
  <c r="BH1906" i="7" s="1"/>
  <c r="BF1805" i="7"/>
  <c r="BF1906" i="7" s="1"/>
  <c r="BB1805" i="7"/>
  <c r="BB1906" i="7" s="1"/>
  <c r="AX1805" i="7"/>
  <c r="AX1906" i="7" s="1"/>
  <c r="AV1805" i="7"/>
  <c r="AV1906" i="7" s="1"/>
  <c r="AT1805" i="7"/>
  <c r="AT1906" i="7" s="1"/>
  <c r="AR1805" i="7"/>
  <c r="AR1906" i="7" s="1"/>
  <c r="AP1805" i="7"/>
  <c r="AP1906" i="7" s="1"/>
  <c r="AN1805" i="7"/>
  <c r="AN1906" i="7" s="1"/>
  <c r="AL1805" i="7"/>
  <c r="AL1906" i="7" s="1"/>
  <c r="AJ1805" i="7"/>
  <c r="AJ1906" i="7" s="1"/>
  <c r="AH1805" i="7"/>
  <c r="AH1906" i="7" s="1"/>
  <c r="AF1805" i="7"/>
  <c r="AF1906" i="7" s="1"/>
  <c r="AD1805" i="7"/>
  <c r="AB1805" i="7"/>
  <c r="Z1805" i="7"/>
  <c r="X1805" i="7"/>
  <c r="V1805" i="7"/>
  <c r="V1906" i="7" s="1"/>
  <c r="T1805" i="7"/>
  <c r="T1906" i="7" s="1"/>
  <c r="R1805" i="7"/>
  <c r="R1906" i="7" s="1"/>
  <c r="P1805" i="7"/>
  <c r="P1906" i="7" s="1"/>
  <c r="CZ1804" i="7"/>
  <c r="CZ1905" i="7" s="1"/>
  <c r="CV1804" i="7"/>
  <c r="CV1905" i="7" s="1"/>
  <c r="CT1804" i="7"/>
  <c r="CT1905" i="7" s="1"/>
  <c r="CR1804" i="7"/>
  <c r="CR1905" i="7" s="1"/>
  <c r="CN1804" i="7"/>
  <c r="CN1905" i="7" s="1"/>
  <c r="CJ1804" i="7"/>
  <c r="CJ1905" i="7" s="1"/>
  <c r="CF1804" i="7"/>
  <c r="CF1905" i="7" s="1"/>
  <c r="CD1804" i="7"/>
  <c r="CD1905" i="7" s="1"/>
  <c r="CB1804" i="7"/>
  <c r="CB1905" i="7" s="1"/>
  <c r="BZ1804" i="7"/>
  <c r="BZ1905" i="7" s="1"/>
  <c r="BV1804" i="7"/>
  <c r="BV1905" i="7" s="1"/>
  <c r="BT1804" i="7"/>
  <c r="BT1905" i="7" s="1"/>
  <c r="BP1804" i="7"/>
  <c r="BP1905" i="7" s="1"/>
  <c r="BL1804" i="7"/>
  <c r="BL1905" i="7" s="1"/>
  <c r="BH1804" i="7"/>
  <c r="BH1905" i="7" s="1"/>
  <c r="BF1804" i="7"/>
  <c r="BF1905" i="7" s="1"/>
  <c r="BB1804" i="7"/>
  <c r="BB1905" i="7" s="1"/>
  <c r="AX1804" i="7"/>
  <c r="AX1905" i="7" s="1"/>
  <c r="AV1804" i="7"/>
  <c r="AV1905" i="7" s="1"/>
  <c r="AT1804" i="7"/>
  <c r="AT1905" i="7" s="1"/>
  <c r="AR1804" i="7"/>
  <c r="AR1905" i="7" s="1"/>
  <c r="AP1804" i="7"/>
  <c r="AP1905" i="7" s="1"/>
  <c r="AN1804" i="7"/>
  <c r="AN1905" i="7" s="1"/>
  <c r="AL1804" i="7"/>
  <c r="AL1905" i="7" s="1"/>
  <c r="AJ1804" i="7"/>
  <c r="AJ1905" i="7" s="1"/>
  <c r="AH1804" i="7"/>
  <c r="AH1905" i="7" s="1"/>
  <c r="AF1804" i="7"/>
  <c r="AF1905" i="7" s="1"/>
  <c r="AD1804" i="7"/>
  <c r="AB1804" i="7"/>
  <c r="Z1804" i="7"/>
  <c r="X1804" i="7"/>
  <c r="V1804" i="7"/>
  <c r="V1905" i="7" s="1"/>
  <c r="T1804" i="7"/>
  <c r="T1905" i="7" s="1"/>
  <c r="R1804" i="7"/>
  <c r="R1905" i="7" s="1"/>
  <c r="P1804" i="7"/>
  <c r="P1905" i="7" s="1"/>
  <c r="CF1797" i="7"/>
  <c r="CF1898" i="7" s="1"/>
  <c r="BZ1797" i="7"/>
  <c r="BZ1898" i="7" s="1"/>
  <c r="BT1797" i="7"/>
  <c r="BT1898" i="7" s="1"/>
  <c r="BN1797" i="7"/>
  <c r="BN1898" i="7" s="1"/>
  <c r="BB1797" i="7"/>
  <c r="BB1898" i="7" s="1"/>
  <c r="AV1797" i="7"/>
  <c r="AV1898" i="7" s="1"/>
  <c r="AP1797" i="7"/>
  <c r="X1797" i="7"/>
  <c r="X1898" i="7" s="1"/>
  <c r="L1797" i="7"/>
  <c r="L1898" i="7" s="1"/>
  <c r="CF1796" i="7"/>
  <c r="CF1897" i="7" s="1"/>
  <c r="BZ1796" i="7"/>
  <c r="BZ1897" i="7" s="1"/>
  <c r="BT1796" i="7"/>
  <c r="BT1897" i="7" s="1"/>
  <c r="BN1796" i="7"/>
  <c r="BN1897" i="7" s="1"/>
  <c r="BB1796" i="7"/>
  <c r="BB1897" i="7" s="1"/>
  <c r="AV1796" i="7"/>
  <c r="AV1897" i="7" s="1"/>
  <c r="AP1796" i="7"/>
  <c r="X1796" i="7"/>
  <c r="X1897" i="7" s="1"/>
  <c r="L1796" i="7"/>
  <c r="L1897" i="7" s="1"/>
  <c r="CF1795" i="7"/>
  <c r="CF1896" i="7" s="1"/>
  <c r="BZ1795" i="7"/>
  <c r="BZ1896" i="7" s="1"/>
  <c r="BT1795" i="7"/>
  <c r="BT1896" i="7" s="1"/>
  <c r="BN1795" i="7"/>
  <c r="BN1896" i="7" s="1"/>
  <c r="BB1795" i="7"/>
  <c r="BB1896" i="7" s="1"/>
  <c r="AV1795" i="7"/>
  <c r="AV1896" i="7" s="1"/>
  <c r="AP1795" i="7"/>
  <c r="X1795" i="7"/>
  <c r="X1896" i="7" s="1"/>
  <c r="L1795" i="7"/>
  <c r="L1896" i="7" s="1"/>
  <c r="CF1794" i="7"/>
  <c r="CF1895" i="7" s="1"/>
  <c r="BZ1794" i="7"/>
  <c r="BZ1895" i="7" s="1"/>
  <c r="BT1794" i="7"/>
  <c r="BT1895" i="7" s="1"/>
  <c r="BN1794" i="7"/>
  <c r="BN1895" i="7" s="1"/>
  <c r="BB1794" i="7"/>
  <c r="BB1895" i="7" s="1"/>
  <c r="AV1794" i="7"/>
  <c r="AV1895" i="7" s="1"/>
  <c r="AP1794" i="7"/>
  <c r="X1794" i="7"/>
  <c r="X1895" i="7" s="1"/>
  <c r="L1794" i="7"/>
  <c r="L1895" i="7" s="1"/>
  <c r="CF1793" i="7"/>
  <c r="CF1894" i="7" s="1"/>
  <c r="BZ1793" i="7"/>
  <c r="BZ1894" i="7" s="1"/>
  <c r="BT1793" i="7"/>
  <c r="BT1894" i="7" s="1"/>
  <c r="BN1793" i="7"/>
  <c r="BN1894" i="7" s="1"/>
  <c r="BB1793" i="7"/>
  <c r="BB1894" i="7" s="1"/>
  <c r="AV1793" i="7"/>
  <c r="AV1894" i="7" s="1"/>
  <c r="AP1793" i="7"/>
  <c r="AP1894" i="7" s="1"/>
  <c r="X1793" i="7"/>
  <c r="X1894" i="7" s="1"/>
  <c r="L1793" i="7"/>
  <c r="L1894" i="7" s="1"/>
  <c r="DA1736" i="7"/>
  <c r="CO1736" i="7"/>
  <c r="BW1736" i="7"/>
  <c r="DA1735" i="7"/>
  <c r="CO1735" i="7"/>
  <c r="BW1735" i="7"/>
  <c r="DA1734" i="7"/>
  <c r="CO1734" i="7"/>
  <c r="BW1734" i="7"/>
  <c r="DA1733" i="7"/>
  <c r="CO1733" i="7"/>
  <c r="BW1733" i="7"/>
  <c r="DA1732" i="7"/>
  <c r="CO1732" i="7"/>
  <c r="BW1732" i="7"/>
  <c r="AI1717" i="7"/>
  <c r="AF1717" i="7"/>
  <c r="AA1717" i="7"/>
  <c r="T1717" i="7"/>
  <c r="O1717" i="7"/>
  <c r="J1717" i="7"/>
  <c r="G1717" i="7"/>
  <c r="AI1716" i="7"/>
  <c r="AF1716" i="7"/>
  <c r="AA1716" i="7"/>
  <c r="T1716" i="7"/>
  <c r="O1716" i="7"/>
  <c r="J1716" i="7"/>
  <c r="G1716" i="7"/>
  <c r="AI1715" i="7"/>
  <c r="AF1715" i="7"/>
  <c r="AA1715" i="7"/>
  <c r="T1715" i="7"/>
  <c r="O1715" i="7"/>
  <c r="J1715" i="7"/>
  <c r="G1715" i="7"/>
  <c r="AI1714" i="7"/>
  <c r="AF1714" i="7"/>
  <c r="AA1714" i="7"/>
  <c r="T1714" i="7"/>
  <c r="O1714" i="7"/>
  <c r="J1714" i="7"/>
  <c r="G1714" i="7"/>
  <c r="AI1713" i="7"/>
  <c r="AF1713" i="7"/>
  <c r="AA1713" i="7"/>
  <c r="T1713" i="7"/>
  <c r="O1713" i="7"/>
  <c r="J1713" i="7"/>
  <c r="G1713" i="7"/>
  <c r="BS1711" i="7"/>
  <c r="BS1710" i="7"/>
  <c r="CX1707" i="7"/>
  <c r="CW1707" i="7"/>
  <c r="CS1707" i="7"/>
  <c r="CP1707" i="7"/>
  <c r="CO1707" i="7"/>
  <c r="CM1707" i="7"/>
  <c r="CL1707" i="7"/>
  <c r="CH1707" i="7"/>
  <c r="CC1707" i="7"/>
  <c r="BY1707" i="7"/>
  <c r="BX1707" i="7"/>
  <c r="BR1707" i="7"/>
  <c r="BN1707" i="7"/>
  <c r="BJ1707" i="7"/>
  <c r="BE1707" i="7"/>
  <c r="BD1707" i="7"/>
  <c r="AZ1707" i="7"/>
  <c r="AU1707" i="7"/>
  <c r="AK1707" i="7"/>
  <c r="AE1707" i="7"/>
  <c r="AC1707" i="7"/>
  <c r="AA1707" i="7"/>
  <c r="Y1707" i="7"/>
  <c r="S1707" i="7"/>
  <c r="N1707" i="7"/>
  <c r="I1707" i="7"/>
  <c r="E1707" i="7"/>
  <c r="CX1706" i="7"/>
  <c r="CW1706" i="7"/>
  <c r="CS1706" i="7"/>
  <c r="CP1706" i="7"/>
  <c r="CO1706" i="7"/>
  <c r="CM1706" i="7"/>
  <c r="CL1706" i="7"/>
  <c r="CH1706" i="7"/>
  <c r="CC1706" i="7"/>
  <c r="BY1706" i="7"/>
  <c r="BX1706" i="7"/>
  <c r="BR1706" i="7"/>
  <c r="BN1706" i="7"/>
  <c r="BJ1706" i="7"/>
  <c r="BE1706" i="7"/>
  <c r="BD1706" i="7"/>
  <c r="AZ1706" i="7"/>
  <c r="AU1706" i="7"/>
  <c r="AK1706" i="7"/>
  <c r="AE1706" i="7"/>
  <c r="AC1706" i="7"/>
  <c r="AA1706" i="7"/>
  <c r="Y1706" i="7"/>
  <c r="S1706" i="7"/>
  <c r="N1706" i="7"/>
  <c r="I1706" i="7"/>
  <c r="E1706" i="7"/>
  <c r="CX1705" i="7"/>
  <c r="CW1705" i="7"/>
  <c r="CS1705" i="7"/>
  <c r="CP1705" i="7"/>
  <c r="CO1705" i="7"/>
  <c r="CM1705" i="7"/>
  <c r="CL1705" i="7"/>
  <c r="CH1705" i="7"/>
  <c r="CC1705" i="7"/>
  <c r="BY1705" i="7"/>
  <c r="BX1705" i="7"/>
  <c r="BR1705" i="7"/>
  <c r="BN1705" i="7"/>
  <c r="BJ1705" i="7"/>
  <c r="BE1705" i="7"/>
  <c r="BD1705" i="7"/>
  <c r="AZ1705" i="7"/>
  <c r="AU1705" i="7"/>
  <c r="AK1705" i="7"/>
  <c r="AE1705" i="7"/>
  <c r="AC1705" i="7"/>
  <c r="AA1705" i="7"/>
  <c r="Y1705" i="7"/>
  <c r="S1705" i="7"/>
  <c r="N1705" i="7"/>
  <c r="I1705" i="7"/>
  <c r="E1705" i="7"/>
  <c r="CX1704" i="7"/>
  <c r="CW1704" i="7"/>
  <c r="CS1704" i="7"/>
  <c r="CP1704" i="7"/>
  <c r="CO1704" i="7"/>
  <c r="CM1704" i="7"/>
  <c r="CL1704" i="7"/>
  <c r="CH1704" i="7"/>
  <c r="CC1704" i="7"/>
  <c r="BY1704" i="7"/>
  <c r="BX1704" i="7"/>
  <c r="BR1704" i="7"/>
  <c r="BN1704" i="7"/>
  <c r="BJ1704" i="7"/>
  <c r="BE1704" i="7"/>
  <c r="BD1704" i="7"/>
  <c r="AZ1704" i="7"/>
  <c r="AU1704" i="7"/>
  <c r="AK1704" i="7"/>
  <c r="AE1704" i="7"/>
  <c r="AC1704" i="7"/>
  <c r="AA1704" i="7"/>
  <c r="Y1704" i="7"/>
  <c r="S1704" i="7"/>
  <c r="N1704" i="7"/>
  <c r="I1704" i="7"/>
  <c r="E1704" i="7"/>
  <c r="CX1703" i="7"/>
  <c r="CW1703" i="7"/>
  <c r="CS1703" i="7"/>
  <c r="CP1703" i="7"/>
  <c r="CO1703" i="7"/>
  <c r="CM1703" i="7"/>
  <c r="CL1703" i="7"/>
  <c r="CH1703" i="7"/>
  <c r="CC1703" i="7"/>
  <c r="BY1703" i="7"/>
  <c r="BX1703" i="7"/>
  <c r="BR1703" i="7"/>
  <c r="BN1703" i="7"/>
  <c r="BJ1703" i="7"/>
  <c r="BE1703" i="7"/>
  <c r="BD1703" i="7"/>
  <c r="AZ1703" i="7"/>
  <c r="AU1703" i="7"/>
  <c r="AK1703" i="7"/>
  <c r="AE1703" i="7"/>
  <c r="AC1703" i="7"/>
  <c r="AA1703" i="7"/>
  <c r="Y1703" i="7"/>
  <c r="S1703" i="7"/>
  <c r="N1703" i="7"/>
  <c r="I1703" i="7"/>
  <c r="E1703" i="7"/>
  <c r="CO1696" i="7"/>
  <c r="CN1696" i="7"/>
  <c r="CL1696" i="7"/>
  <c r="CK1696" i="7"/>
  <c r="CG1696" i="7"/>
  <c r="CB1696" i="7"/>
  <c r="BX1696" i="7"/>
  <c r="BW1696" i="7"/>
  <c r="BQ1696" i="7"/>
  <c r="BM1696" i="7"/>
  <c r="BH1696" i="7"/>
  <c r="BC1696" i="7"/>
  <c r="AY1696" i="7"/>
  <c r="AS1696" i="7"/>
  <c r="AJ1696" i="7"/>
  <c r="AD1696" i="7"/>
  <c r="W1696" i="7"/>
  <c r="R1696" i="7"/>
  <c r="M1696" i="7"/>
  <c r="H1696" i="7"/>
  <c r="F1696" i="7"/>
  <c r="CO1695" i="7"/>
  <c r="CN1695" i="7"/>
  <c r="CL1695" i="7"/>
  <c r="CK1695" i="7"/>
  <c r="CG1695" i="7"/>
  <c r="CB1695" i="7"/>
  <c r="BX1695" i="7"/>
  <c r="BW1695" i="7"/>
  <c r="BQ1695" i="7"/>
  <c r="BM1695" i="7"/>
  <c r="BH1695" i="7"/>
  <c r="BC1695" i="7"/>
  <c r="AY1695" i="7"/>
  <c r="AS1695" i="7"/>
  <c r="AJ1695" i="7"/>
  <c r="AD1695" i="7"/>
  <c r="W1695" i="7"/>
  <c r="R1695" i="7"/>
  <c r="M1695" i="7"/>
  <c r="H1695" i="7"/>
  <c r="F1695" i="7"/>
  <c r="CO1694" i="7"/>
  <c r="CN1694" i="7"/>
  <c r="CL1694" i="7"/>
  <c r="CK1694" i="7"/>
  <c r="CG1694" i="7"/>
  <c r="CB1694" i="7"/>
  <c r="BX1694" i="7"/>
  <c r="BW1694" i="7"/>
  <c r="BQ1694" i="7"/>
  <c r="BM1694" i="7"/>
  <c r="BH1694" i="7"/>
  <c r="BC1694" i="7"/>
  <c r="AY1694" i="7"/>
  <c r="AS1694" i="7"/>
  <c r="AJ1694" i="7"/>
  <c r="AD1694" i="7"/>
  <c r="W1694" i="7"/>
  <c r="R1694" i="7"/>
  <c r="M1694" i="7"/>
  <c r="H1694" i="7"/>
  <c r="F1694" i="7"/>
  <c r="CO1693" i="7"/>
  <c r="CN1693" i="7"/>
  <c r="CL1693" i="7"/>
  <c r="CK1693" i="7"/>
  <c r="CG1693" i="7"/>
  <c r="CB1693" i="7"/>
  <c r="BX1693" i="7"/>
  <c r="BW1693" i="7"/>
  <c r="BQ1693" i="7"/>
  <c r="BM1693" i="7"/>
  <c r="BH1693" i="7"/>
  <c r="BC1693" i="7"/>
  <c r="AY1693" i="7"/>
  <c r="AS1693" i="7"/>
  <c r="AJ1693" i="7"/>
  <c r="AD1693" i="7"/>
  <c r="W1693" i="7"/>
  <c r="R1693" i="7"/>
  <c r="M1693" i="7"/>
  <c r="H1693" i="7"/>
  <c r="F1693" i="7"/>
  <c r="CO1692" i="7"/>
  <c r="CN1692" i="7"/>
  <c r="CL1692" i="7"/>
  <c r="CK1692" i="7"/>
  <c r="CG1692" i="7"/>
  <c r="CB1692" i="7"/>
  <c r="BX1692" i="7"/>
  <c r="BW1692" i="7"/>
  <c r="BQ1692" i="7"/>
  <c r="BM1692" i="7"/>
  <c r="BH1692" i="7"/>
  <c r="BC1692" i="7"/>
  <c r="AY1692" i="7"/>
  <c r="AS1692" i="7"/>
  <c r="AJ1692" i="7"/>
  <c r="AD1692" i="7"/>
  <c r="W1692" i="7"/>
  <c r="R1692" i="7"/>
  <c r="M1692" i="7"/>
  <c r="H1692" i="7"/>
  <c r="F1692" i="7"/>
  <c r="BU1682" i="7"/>
  <c r="BP1682" i="7"/>
  <c r="BK1682" i="7"/>
  <c r="AX1682" i="7"/>
  <c r="AR1682" i="7"/>
  <c r="AI1682" i="7"/>
  <c r="AC1682" i="7"/>
  <c r="V1682" i="7"/>
  <c r="Q1682" i="7"/>
  <c r="K1682" i="7"/>
  <c r="E1682" i="7"/>
  <c r="BU1681" i="7"/>
  <c r="BP1681" i="7"/>
  <c r="BK1681" i="7"/>
  <c r="AX1681" i="7"/>
  <c r="AR1681" i="7"/>
  <c r="AI1681" i="7"/>
  <c r="AC1681" i="7"/>
  <c r="V1681" i="7"/>
  <c r="Q1681" i="7"/>
  <c r="K1681" i="7"/>
  <c r="E1681" i="7"/>
  <c r="BU1680" i="7"/>
  <c r="BP1680" i="7"/>
  <c r="BK1680" i="7"/>
  <c r="AX1680" i="7"/>
  <c r="AR1680" i="7"/>
  <c r="AI1680" i="7"/>
  <c r="AC1680" i="7"/>
  <c r="V1680" i="7"/>
  <c r="Q1680" i="7"/>
  <c r="K1680" i="7"/>
  <c r="E1680" i="7"/>
  <c r="BU1679" i="7"/>
  <c r="BP1679" i="7"/>
  <c r="BK1679" i="7"/>
  <c r="AX1679" i="7"/>
  <c r="AR1679" i="7"/>
  <c r="AI1679" i="7"/>
  <c r="AC1679" i="7"/>
  <c r="V1679" i="7"/>
  <c r="Q1679" i="7"/>
  <c r="K1679" i="7"/>
  <c r="E1679" i="7"/>
  <c r="BU1678" i="7"/>
  <c r="BP1678" i="7"/>
  <c r="BK1678" i="7"/>
  <c r="AX1678" i="7"/>
  <c r="AR1678" i="7"/>
  <c r="AI1678" i="7"/>
  <c r="AC1678" i="7"/>
  <c r="V1678" i="7"/>
  <c r="Q1678" i="7"/>
  <c r="K1678" i="7"/>
  <c r="E1678" i="7"/>
  <c r="CP1676" i="7"/>
  <c r="CP1675" i="7"/>
  <c r="BE1669" i="7"/>
  <c r="BC1669" i="7"/>
  <c r="BA1669" i="7"/>
  <c r="AV1669" i="7"/>
  <c r="AO1669" i="7"/>
  <c r="AG1669" i="7"/>
  <c r="Z1669" i="7"/>
  <c r="BE1668" i="7"/>
  <c r="BC1668" i="7"/>
  <c r="BA1668" i="7"/>
  <c r="AV1668" i="7"/>
  <c r="AO1668" i="7"/>
  <c r="AG1668" i="7"/>
  <c r="Z1668" i="7"/>
  <c r="BE1667" i="7"/>
  <c r="BC1667" i="7"/>
  <c r="BA1667" i="7"/>
  <c r="AV1667" i="7"/>
  <c r="AO1667" i="7"/>
  <c r="AG1667" i="7"/>
  <c r="Z1667" i="7"/>
  <c r="BE1666" i="7"/>
  <c r="BC1666" i="7"/>
  <c r="BA1666" i="7"/>
  <c r="AV1666" i="7"/>
  <c r="AO1666" i="7"/>
  <c r="AG1666" i="7"/>
  <c r="Z1666" i="7"/>
  <c r="BE1665" i="7"/>
  <c r="BC1665" i="7"/>
  <c r="BA1665" i="7"/>
  <c r="AV1665" i="7"/>
  <c r="AO1665" i="7"/>
  <c r="AG1665" i="7"/>
  <c r="Z1665" i="7"/>
  <c r="BE1664" i="7"/>
  <c r="BC1664" i="7"/>
  <c r="BA1664" i="7"/>
  <c r="AV1664" i="7"/>
  <c r="AO1664" i="7"/>
  <c r="AG1664" i="7"/>
  <c r="Z1664" i="7"/>
  <c r="BE1663" i="7"/>
  <c r="BC1663" i="7"/>
  <c r="BA1663" i="7"/>
  <c r="AV1663" i="7"/>
  <c r="AO1663" i="7"/>
  <c r="AG1663" i="7"/>
  <c r="Z1663" i="7"/>
  <c r="BE1662" i="7"/>
  <c r="BC1662" i="7"/>
  <c r="BA1662" i="7"/>
  <c r="AV1662" i="7"/>
  <c r="AO1662" i="7"/>
  <c r="AG1662" i="7"/>
  <c r="Z1662" i="7"/>
  <c r="CI1660" i="7"/>
  <c r="CG1660" i="7"/>
  <c r="CE1660" i="7"/>
  <c r="BE1660" i="7"/>
  <c r="BC1660" i="7"/>
  <c r="BA1660" i="7"/>
  <c r="AV1660" i="7"/>
  <c r="AO1660" i="7"/>
  <c r="AG1660" i="7"/>
  <c r="Z1660" i="7"/>
  <c r="CI1659" i="7"/>
  <c r="CG1659" i="7"/>
  <c r="CE1659" i="7"/>
  <c r="BE1659" i="7"/>
  <c r="BC1659" i="7"/>
  <c r="BA1659" i="7"/>
  <c r="AV1659" i="7"/>
  <c r="AO1659" i="7"/>
  <c r="AG1659" i="7"/>
  <c r="Z1659" i="7"/>
  <c r="CI1658" i="7"/>
  <c r="CG1658" i="7"/>
  <c r="CE1658" i="7"/>
  <c r="BE1658" i="7"/>
  <c r="BC1658" i="7"/>
  <c r="BA1658" i="7"/>
  <c r="AV1658" i="7"/>
  <c r="AO1658" i="7"/>
  <c r="AG1658" i="7"/>
  <c r="Z1658" i="7"/>
  <c r="CI1657" i="7"/>
  <c r="CG1657" i="7"/>
  <c r="CE1657" i="7"/>
  <c r="BE1657" i="7"/>
  <c r="BC1657" i="7"/>
  <c r="BA1657" i="7"/>
  <c r="AV1657" i="7"/>
  <c r="AO1657" i="7"/>
  <c r="AG1657" i="7"/>
  <c r="Z1657" i="7"/>
  <c r="CI1656" i="7"/>
  <c r="CG1656" i="7"/>
  <c r="CE1656" i="7"/>
  <c r="BE1656" i="7"/>
  <c r="BC1656" i="7"/>
  <c r="BA1656" i="7"/>
  <c r="AV1656" i="7"/>
  <c r="AO1656" i="7"/>
  <c r="AG1656" i="7"/>
  <c r="Z1656" i="7"/>
  <c r="CI1655" i="7"/>
  <c r="CG1655" i="7"/>
  <c r="CE1655" i="7"/>
  <c r="BE1655" i="7"/>
  <c r="BC1655" i="7"/>
  <c r="BA1655" i="7"/>
  <c r="AV1655" i="7"/>
  <c r="AO1655" i="7"/>
  <c r="AG1655" i="7"/>
  <c r="Z1655" i="7"/>
  <c r="CI1654" i="7"/>
  <c r="CG1654" i="7"/>
  <c r="CE1654" i="7"/>
  <c r="BE1654" i="7"/>
  <c r="BC1654" i="7"/>
  <c r="BA1654" i="7"/>
  <c r="AV1654" i="7"/>
  <c r="AO1654" i="7"/>
  <c r="AG1654" i="7"/>
  <c r="Z1654" i="7"/>
  <c r="CV1647" i="7"/>
  <c r="CU1647" i="7"/>
  <c r="CS1647" i="7"/>
  <c r="CQ1647" i="7"/>
  <c r="CN1647" i="7"/>
  <c r="CM1647" i="7"/>
  <c r="CI1647" i="7"/>
  <c r="CD1647" i="7"/>
  <c r="BZ1647" i="7"/>
  <c r="BY1647" i="7"/>
  <c r="BT1647" i="7"/>
  <c r="BO1647" i="7"/>
  <c r="BM1647" i="7"/>
  <c r="BK1647" i="7"/>
  <c r="BI1647" i="7"/>
  <c r="BB1647" i="7"/>
  <c r="AW1647" i="7"/>
  <c r="AH1647" i="7"/>
  <c r="AF1647" i="7"/>
  <c r="AD1647" i="7"/>
  <c r="AB1647" i="7"/>
  <c r="U1647" i="7"/>
  <c r="P1647" i="7"/>
  <c r="N1647" i="7"/>
  <c r="L1647" i="7"/>
  <c r="J1647" i="7"/>
  <c r="H1647" i="7"/>
  <c r="F1647" i="7"/>
  <c r="CV1646" i="7"/>
  <c r="CU1646" i="7"/>
  <c r="CS1646" i="7"/>
  <c r="CQ1646" i="7"/>
  <c r="CN1646" i="7"/>
  <c r="CM1646" i="7"/>
  <c r="CI1646" i="7"/>
  <c r="CD1646" i="7"/>
  <c r="BZ1646" i="7"/>
  <c r="BY1646" i="7"/>
  <c r="BT1646" i="7"/>
  <c r="BO1646" i="7"/>
  <c r="BM1646" i="7"/>
  <c r="BK1646" i="7"/>
  <c r="BI1646" i="7"/>
  <c r="BB1646" i="7"/>
  <c r="AW1646" i="7"/>
  <c r="AH1646" i="7"/>
  <c r="AF1646" i="7"/>
  <c r="AD1646" i="7"/>
  <c r="AB1646" i="7"/>
  <c r="U1646" i="7"/>
  <c r="P1646" i="7"/>
  <c r="N1646" i="7"/>
  <c r="L1646" i="7"/>
  <c r="J1646" i="7"/>
  <c r="H1646" i="7"/>
  <c r="F1646" i="7"/>
  <c r="CV1645" i="7"/>
  <c r="CU1645" i="7"/>
  <c r="CS1645" i="7"/>
  <c r="CQ1645" i="7"/>
  <c r="CN1645" i="7"/>
  <c r="CM1645" i="7"/>
  <c r="CI1645" i="7"/>
  <c r="CD1645" i="7"/>
  <c r="BZ1645" i="7"/>
  <c r="BY1645" i="7"/>
  <c r="BT1645" i="7"/>
  <c r="BO1645" i="7"/>
  <c r="BM1645" i="7"/>
  <c r="BK1645" i="7"/>
  <c r="BI1645" i="7"/>
  <c r="BB1645" i="7"/>
  <c r="AW1645" i="7"/>
  <c r="AH1645" i="7"/>
  <c r="AF1645" i="7"/>
  <c r="AD1645" i="7"/>
  <c r="AB1645" i="7"/>
  <c r="U1645" i="7"/>
  <c r="P1645" i="7"/>
  <c r="N1645" i="7"/>
  <c r="L1645" i="7"/>
  <c r="J1645" i="7"/>
  <c r="H1645" i="7"/>
  <c r="F1645" i="7"/>
  <c r="CV1644" i="7"/>
  <c r="CU1644" i="7"/>
  <c r="CS1644" i="7"/>
  <c r="CQ1644" i="7"/>
  <c r="CN1644" i="7"/>
  <c r="CM1644" i="7"/>
  <c r="CI1644" i="7"/>
  <c r="CD1644" i="7"/>
  <c r="BZ1644" i="7"/>
  <c r="BY1644" i="7"/>
  <c r="BT1644" i="7"/>
  <c r="BO1644" i="7"/>
  <c r="BM1644" i="7"/>
  <c r="BK1644" i="7"/>
  <c r="BI1644" i="7"/>
  <c r="BB1644" i="7"/>
  <c r="AW1644" i="7"/>
  <c r="AH1644" i="7"/>
  <c r="AF1644" i="7"/>
  <c r="AD1644" i="7"/>
  <c r="AB1644" i="7"/>
  <c r="U1644" i="7"/>
  <c r="P1644" i="7"/>
  <c r="N1644" i="7"/>
  <c r="L1644" i="7"/>
  <c r="J1644" i="7"/>
  <c r="H1644" i="7"/>
  <c r="F1644" i="7"/>
  <c r="CV1643" i="7"/>
  <c r="CU1643" i="7"/>
  <c r="CS1643" i="7"/>
  <c r="CQ1643" i="7"/>
  <c r="CN1643" i="7"/>
  <c r="CM1643" i="7"/>
  <c r="CI1643" i="7"/>
  <c r="CD1643" i="7"/>
  <c r="BZ1643" i="7"/>
  <c r="BY1643" i="7"/>
  <c r="BT1643" i="7"/>
  <c r="BO1643" i="7"/>
  <c r="BM1643" i="7"/>
  <c r="BK1643" i="7"/>
  <c r="BI1643" i="7"/>
  <c r="BB1643" i="7"/>
  <c r="AW1643" i="7"/>
  <c r="AH1643" i="7"/>
  <c r="AF1643" i="7"/>
  <c r="AD1643" i="7"/>
  <c r="AB1643" i="7"/>
  <c r="U1643" i="7"/>
  <c r="P1643" i="7"/>
  <c r="N1643" i="7"/>
  <c r="L1643" i="7"/>
  <c r="J1643" i="7"/>
  <c r="H1643" i="7"/>
  <c r="F1643" i="7"/>
  <c r="DE1635" i="7"/>
  <c r="DD1635" i="7"/>
  <c r="DB1635" i="7"/>
  <c r="CZ1635" i="7"/>
  <c r="CX1635" i="7"/>
  <c r="CW1635" i="7"/>
  <c r="CV1635" i="7"/>
  <c r="CT1635" i="7"/>
  <c r="CR1635" i="7"/>
  <c r="CP1635" i="7"/>
  <c r="CN1635" i="7"/>
  <c r="CL1635" i="7"/>
  <c r="CK1635" i="7"/>
  <c r="CJ1635" i="7"/>
  <c r="CH1635" i="7"/>
  <c r="CG1635" i="7"/>
  <c r="CF1635" i="7"/>
  <c r="CD1635" i="7"/>
  <c r="CB1635" i="7"/>
  <c r="BZ1635" i="7"/>
  <c r="BX1635" i="7"/>
  <c r="BV1635" i="7"/>
  <c r="BT1635" i="7"/>
  <c r="BR1635" i="7"/>
  <c r="BQ1635" i="7"/>
  <c r="BO1635" i="7"/>
  <c r="BM1635" i="7"/>
  <c r="BL1635" i="7"/>
  <c r="BJ1635" i="7"/>
  <c r="BH1635" i="7"/>
  <c r="BC1635" i="7"/>
  <c r="BA1635" i="7"/>
  <c r="AY1635" i="7"/>
  <c r="AW1635" i="7"/>
  <c r="AU1635" i="7"/>
  <c r="AS1635" i="7"/>
  <c r="AR1635" i="7"/>
  <c r="AP1635" i="7"/>
  <c r="AN1635" i="7"/>
  <c r="AL1635" i="7"/>
  <c r="AJ1635" i="7"/>
  <c r="AH1635" i="7"/>
  <c r="AF1635" i="7"/>
  <c r="AD1635" i="7"/>
  <c r="W1635" i="7"/>
  <c r="V1635" i="7"/>
  <c r="T1635" i="7"/>
  <c r="R1635" i="7"/>
  <c r="M1635" i="7"/>
  <c r="L1635" i="7"/>
  <c r="J1635" i="7"/>
  <c r="H1635" i="7"/>
  <c r="F1635" i="7"/>
  <c r="DE1634" i="7"/>
  <c r="DD1634" i="7"/>
  <c r="DB1634" i="7"/>
  <c r="CZ1634" i="7"/>
  <c r="CX1634" i="7"/>
  <c r="CW1634" i="7"/>
  <c r="CV1634" i="7"/>
  <c r="CT1634" i="7"/>
  <c r="CR1634" i="7"/>
  <c r="CP1634" i="7"/>
  <c r="CN1634" i="7"/>
  <c r="CL1634" i="7"/>
  <c r="CK1634" i="7"/>
  <c r="CJ1634" i="7"/>
  <c r="CH1634" i="7"/>
  <c r="CG1634" i="7"/>
  <c r="CF1634" i="7"/>
  <c r="CD1634" i="7"/>
  <c r="CB1634" i="7"/>
  <c r="BZ1634" i="7"/>
  <c r="BX1634" i="7"/>
  <c r="BV1634" i="7"/>
  <c r="BT1634" i="7"/>
  <c r="BR1634" i="7"/>
  <c r="BQ1634" i="7"/>
  <c r="BO1634" i="7"/>
  <c r="BM1634" i="7"/>
  <c r="BL1634" i="7"/>
  <c r="BJ1634" i="7"/>
  <c r="BH1634" i="7"/>
  <c r="BC1634" i="7"/>
  <c r="BA1634" i="7"/>
  <c r="AY1634" i="7"/>
  <c r="AW1634" i="7"/>
  <c r="AU1634" i="7"/>
  <c r="AS1634" i="7"/>
  <c r="AR1634" i="7"/>
  <c r="AP1634" i="7"/>
  <c r="AN1634" i="7"/>
  <c r="AL1634" i="7"/>
  <c r="AJ1634" i="7"/>
  <c r="AH1634" i="7"/>
  <c r="AF1634" i="7"/>
  <c r="AD1634" i="7"/>
  <c r="W1634" i="7"/>
  <c r="V1634" i="7"/>
  <c r="T1634" i="7"/>
  <c r="R1634" i="7"/>
  <c r="M1634" i="7"/>
  <c r="L1634" i="7"/>
  <c r="J1634" i="7"/>
  <c r="H1634" i="7"/>
  <c r="F1634" i="7"/>
  <c r="DE1633" i="7"/>
  <c r="DD1633" i="7"/>
  <c r="DB1633" i="7"/>
  <c r="CZ1633" i="7"/>
  <c r="CX1633" i="7"/>
  <c r="CW1633" i="7"/>
  <c r="CV1633" i="7"/>
  <c r="CT1633" i="7"/>
  <c r="CR1633" i="7"/>
  <c r="CP1633" i="7"/>
  <c r="CN1633" i="7"/>
  <c r="CL1633" i="7"/>
  <c r="CK1633" i="7"/>
  <c r="CJ1633" i="7"/>
  <c r="CH1633" i="7"/>
  <c r="CG1633" i="7"/>
  <c r="CF1633" i="7"/>
  <c r="CD1633" i="7"/>
  <c r="CB1633" i="7"/>
  <c r="BZ1633" i="7"/>
  <c r="BX1633" i="7"/>
  <c r="BV1633" i="7"/>
  <c r="BT1633" i="7"/>
  <c r="BR1633" i="7"/>
  <c r="BQ1633" i="7"/>
  <c r="BO1633" i="7"/>
  <c r="BM1633" i="7"/>
  <c r="BL1633" i="7"/>
  <c r="BJ1633" i="7"/>
  <c r="BH1633" i="7"/>
  <c r="BC1633" i="7"/>
  <c r="BA1633" i="7"/>
  <c r="AY1633" i="7"/>
  <c r="AW1633" i="7"/>
  <c r="AU1633" i="7"/>
  <c r="AS1633" i="7"/>
  <c r="AR1633" i="7"/>
  <c r="AP1633" i="7"/>
  <c r="AN1633" i="7"/>
  <c r="AL1633" i="7"/>
  <c r="AJ1633" i="7"/>
  <c r="AH1633" i="7"/>
  <c r="AF1633" i="7"/>
  <c r="AD1633" i="7"/>
  <c r="W1633" i="7"/>
  <c r="V1633" i="7"/>
  <c r="T1633" i="7"/>
  <c r="R1633" i="7"/>
  <c r="M1633" i="7"/>
  <c r="L1633" i="7"/>
  <c r="J1633" i="7"/>
  <c r="H1633" i="7"/>
  <c r="F1633" i="7"/>
  <c r="DE1632" i="7"/>
  <c r="DD1632" i="7"/>
  <c r="DB1632" i="7"/>
  <c r="CZ1632" i="7"/>
  <c r="CX1632" i="7"/>
  <c r="CW1632" i="7"/>
  <c r="CV1632" i="7"/>
  <c r="CT1632" i="7"/>
  <c r="CR1632" i="7"/>
  <c r="CP1632" i="7"/>
  <c r="CN1632" i="7"/>
  <c r="CL1632" i="7"/>
  <c r="CK1632" i="7"/>
  <c r="CJ1632" i="7"/>
  <c r="CH1632" i="7"/>
  <c r="CG1632" i="7"/>
  <c r="CF1632" i="7"/>
  <c r="CD1632" i="7"/>
  <c r="CB1632" i="7"/>
  <c r="BZ1632" i="7"/>
  <c r="BX1632" i="7"/>
  <c r="BV1632" i="7"/>
  <c r="BT1632" i="7"/>
  <c r="BR1632" i="7"/>
  <c r="BQ1632" i="7"/>
  <c r="BO1632" i="7"/>
  <c r="BM1632" i="7"/>
  <c r="BL1632" i="7"/>
  <c r="BJ1632" i="7"/>
  <c r="BH1632" i="7"/>
  <c r="BC1632" i="7"/>
  <c r="BA1632" i="7"/>
  <c r="AY1632" i="7"/>
  <c r="AW1632" i="7"/>
  <c r="AU1632" i="7"/>
  <c r="AS1632" i="7"/>
  <c r="AR1632" i="7"/>
  <c r="AP1632" i="7"/>
  <c r="AN1632" i="7"/>
  <c r="AL1632" i="7"/>
  <c r="AJ1632" i="7"/>
  <c r="AH1632" i="7"/>
  <c r="AF1632" i="7"/>
  <c r="AD1632" i="7"/>
  <c r="W1632" i="7"/>
  <c r="V1632" i="7"/>
  <c r="T1632" i="7"/>
  <c r="R1632" i="7"/>
  <c r="M1632" i="7"/>
  <c r="L1632" i="7"/>
  <c r="J1632" i="7"/>
  <c r="H1632" i="7"/>
  <c r="F1632" i="7"/>
  <c r="DE1631" i="7"/>
  <c r="DD1631" i="7"/>
  <c r="DB1631" i="7"/>
  <c r="CZ1631" i="7"/>
  <c r="CX1631" i="7"/>
  <c r="CW1631" i="7"/>
  <c r="CV1631" i="7"/>
  <c r="CT1631" i="7"/>
  <c r="CR1631" i="7"/>
  <c r="CP1631" i="7"/>
  <c r="CN1631" i="7"/>
  <c r="CL1631" i="7"/>
  <c r="CK1631" i="7"/>
  <c r="CJ1631" i="7"/>
  <c r="CH1631" i="7"/>
  <c r="CG1631" i="7"/>
  <c r="CF1631" i="7"/>
  <c r="CD1631" i="7"/>
  <c r="CB1631" i="7"/>
  <c r="BZ1631" i="7"/>
  <c r="BX1631" i="7"/>
  <c r="BV1631" i="7"/>
  <c r="BT1631" i="7"/>
  <c r="BR1631" i="7"/>
  <c r="BQ1631" i="7"/>
  <c r="BO1631" i="7"/>
  <c r="BM1631" i="7"/>
  <c r="BL1631" i="7"/>
  <c r="BJ1631" i="7"/>
  <c r="BH1631" i="7"/>
  <c r="BC1631" i="7"/>
  <c r="BA1631" i="7"/>
  <c r="AY1631" i="7"/>
  <c r="AW1631" i="7"/>
  <c r="AU1631" i="7"/>
  <c r="AS1631" i="7"/>
  <c r="AR1631" i="7"/>
  <c r="AP1631" i="7"/>
  <c r="AN1631" i="7"/>
  <c r="AL1631" i="7"/>
  <c r="AJ1631" i="7"/>
  <c r="AH1631" i="7"/>
  <c r="AF1631" i="7"/>
  <c r="AD1631" i="7"/>
  <c r="W1631" i="7"/>
  <c r="V1631" i="7"/>
  <c r="T1631" i="7"/>
  <c r="R1631" i="7"/>
  <c r="M1631" i="7"/>
  <c r="L1631" i="7"/>
  <c r="J1631" i="7"/>
  <c r="H1631" i="7"/>
  <c r="F1631" i="7"/>
  <c r="AI1313" i="7"/>
  <c r="AF1313" i="7"/>
  <c r="AF1818" i="7" s="1"/>
  <c r="AA1313" i="7"/>
  <c r="AA1818" i="7" s="1"/>
  <c r="T1313" i="7"/>
  <c r="T1818" i="7" s="1"/>
  <c r="O1313" i="7"/>
  <c r="J1313" i="7"/>
  <c r="J1818" i="7" s="1"/>
  <c r="G1313" i="7"/>
  <c r="G1818" i="7" s="1"/>
  <c r="AI1312" i="7"/>
  <c r="AF1312" i="7"/>
  <c r="AF1817" i="7" s="1"/>
  <c r="AA1312" i="7"/>
  <c r="AA1817" i="7" s="1"/>
  <c r="T1312" i="7"/>
  <c r="O1312" i="7"/>
  <c r="O1817" i="7" s="1"/>
  <c r="J1312" i="7"/>
  <c r="J1817" i="7" s="1"/>
  <c r="G1312" i="7"/>
  <c r="G1817" i="7" s="1"/>
  <c r="AI1311" i="7"/>
  <c r="AF1311" i="7"/>
  <c r="AF1816" i="7" s="1"/>
  <c r="AA1311" i="7"/>
  <c r="T1311" i="7"/>
  <c r="T1816" i="7" s="1"/>
  <c r="O1311" i="7"/>
  <c r="O1816" i="7" s="1"/>
  <c r="J1311" i="7"/>
  <c r="J1816" i="7" s="1"/>
  <c r="G1311" i="7"/>
  <c r="G1816" i="7" s="1"/>
  <c r="AI1310" i="7"/>
  <c r="AF1310" i="7"/>
  <c r="AA1310" i="7"/>
  <c r="AA1815" i="7" s="1"/>
  <c r="T1310" i="7"/>
  <c r="T1815" i="7" s="1"/>
  <c r="O1310" i="7"/>
  <c r="O1815" i="7" s="1"/>
  <c r="J1310" i="7"/>
  <c r="J1815" i="7" s="1"/>
  <c r="G1310" i="7"/>
  <c r="G1815" i="7" s="1"/>
  <c r="AI1309" i="7"/>
  <c r="AF1309" i="7"/>
  <c r="AF1814" i="7" s="1"/>
  <c r="AA1309" i="7"/>
  <c r="AA1814" i="7" s="1"/>
  <c r="T1309" i="7"/>
  <c r="T1814" i="7" s="1"/>
  <c r="O1309" i="7"/>
  <c r="O1814" i="7" s="1"/>
  <c r="J1309" i="7"/>
  <c r="J1814" i="7" s="1"/>
  <c r="G1309" i="7"/>
  <c r="BS1307" i="7"/>
  <c r="BS1812" i="7" s="1"/>
  <c r="BS1306" i="7"/>
  <c r="BS1811" i="7" s="1"/>
  <c r="CX1303" i="7"/>
  <c r="CX1808" i="7" s="1"/>
  <c r="CX1909" i="7" s="1"/>
  <c r="CW1303" i="7"/>
  <c r="CW1808" i="7" s="1"/>
  <c r="CS1303" i="7"/>
  <c r="CS1808" i="7" s="1"/>
  <c r="CP1303" i="7"/>
  <c r="CO1303" i="7"/>
  <c r="CO1808" i="7" s="1"/>
  <c r="CM1303" i="7"/>
  <c r="CM1808" i="7" s="1"/>
  <c r="CL1303" i="7"/>
  <c r="CL1808" i="7" s="1"/>
  <c r="CL1909" i="7" s="1"/>
  <c r="CH1303" i="7"/>
  <c r="CH1808" i="7" s="1"/>
  <c r="CC1303" i="7"/>
  <c r="CC1808" i="7" s="1"/>
  <c r="BY1303" i="7"/>
  <c r="BX1303" i="7"/>
  <c r="BX1808" i="7" s="1"/>
  <c r="BR1303" i="7"/>
  <c r="BR1808" i="7" s="1"/>
  <c r="BN1303" i="7"/>
  <c r="BN1808" i="7" s="1"/>
  <c r="BJ1303" i="7"/>
  <c r="BJ1808" i="7" s="1"/>
  <c r="BE1303" i="7"/>
  <c r="BE1808" i="7" s="1"/>
  <c r="BD1303" i="7"/>
  <c r="AZ1303" i="7"/>
  <c r="AZ1808" i="7" s="1"/>
  <c r="AU1303" i="7"/>
  <c r="AU1808" i="7" s="1"/>
  <c r="AK1303" i="7"/>
  <c r="AK1808" i="7" s="1"/>
  <c r="AE1303" i="7"/>
  <c r="AE1808" i="7" s="1"/>
  <c r="AC1303" i="7"/>
  <c r="AA1303" i="7"/>
  <c r="Y1303" i="7"/>
  <c r="Y1808" i="7" s="1"/>
  <c r="S1303" i="7"/>
  <c r="S1808" i="7" s="1"/>
  <c r="N1303" i="7"/>
  <c r="N1808" i="7" s="1"/>
  <c r="I1303" i="7"/>
  <c r="I1808" i="7" s="1"/>
  <c r="E1303" i="7"/>
  <c r="E1808" i="7" s="1"/>
  <c r="CX1302" i="7"/>
  <c r="CW1302" i="7"/>
  <c r="CW1807" i="7" s="1"/>
  <c r="CS1302" i="7"/>
  <c r="CS1807" i="7" s="1"/>
  <c r="CP1302" i="7"/>
  <c r="CP1807" i="7" s="1"/>
  <c r="CO1302" i="7"/>
  <c r="CO1807" i="7" s="1"/>
  <c r="CM1302" i="7"/>
  <c r="CM1807" i="7" s="1"/>
  <c r="CL1302" i="7"/>
  <c r="CH1302" i="7"/>
  <c r="CH1807" i="7" s="1"/>
  <c r="CC1302" i="7"/>
  <c r="CC1807" i="7" s="1"/>
  <c r="BY1302" i="7"/>
  <c r="BY1807" i="7" s="1"/>
  <c r="BX1302" i="7"/>
  <c r="BX1807" i="7" s="1"/>
  <c r="BR1302" i="7"/>
  <c r="BR1807" i="7" s="1"/>
  <c r="BN1302" i="7"/>
  <c r="BJ1302" i="7"/>
  <c r="BJ1807" i="7" s="1"/>
  <c r="BE1302" i="7"/>
  <c r="BE1807" i="7" s="1"/>
  <c r="BD1302" i="7"/>
  <c r="BD1807" i="7" s="1"/>
  <c r="BD1908" i="7" s="1"/>
  <c r="AZ1302" i="7"/>
  <c r="AZ1807" i="7" s="1"/>
  <c r="AU1302" i="7"/>
  <c r="AU1807" i="7" s="1"/>
  <c r="AK1302" i="7"/>
  <c r="AE1302" i="7"/>
  <c r="AE1807" i="7" s="1"/>
  <c r="AC1302" i="7"/>
  <c r="AA1302" i="7"/>
  <c r="Y1302" i="7"/>
  <c r="Y1807" i="7" s="1"/>
  <c r="S1302" i="7"/>
  <c r="S1807" i="7" s="1"/>
  <c r="N1302" i="7"/>
  <c r="I1302" i="7"/>
  <c r="I1807" i="7" s="1"/>
  <c r="E1302" i="7"/>
  <c r="E1807" i="7" s="1"/>
  <c r="CX1301" i="7"/>
  <c r="CX1806" i="7" s="1"/>
  <c r="CX1907" i="7" s="1"/>
  <c r="CW1301" i="7"/>
  <c r="CW1806" i="7" s="1"/>
  <c r="CS1301" i="7"/>
  <c r="CS1806" i="7" s="1"/>
  <c r="CP1301" i="7"/>
  <c r="CO1301" i="7"/>
  <c r="CO1806" i="7" s="1"/>
  <c r="CM1301" i="7"/>
  <c r="CM1806" i="7" s="1"/>
  <c r="CL1301" i="7"/>
  <c r="CL1806" i="7" s="1"/>
  <c r="CL1907" i="7" s="1"/>
  <c r="CH1301" i="7"/>
  <c r="CH1806" i="7" s="1"/>
  <c r="CC1301" i="7"/>
  <c r="CC1806" i="7" s="1"/>
  <c r="BY1301" i="7"/>
  <c r="BX1301" i="7"/>
  <c r="BX1806" i="7" s="1"/>
  <c r="BR1301" i="7"/>
  <c r="BR1806" i="7" s="1"/>
  <c r="BN1301" i="7"/>
  <c r="BN1806" i="7" s="1"/>
  <c r="BJ1301" i="7"/>
  <c r="BJ1806" i="7" s="1"/>
  <c r="BE1301" i="7"/>
  <c r="BE1806" i="7" s="1"/>
  <c r="BD1301" i="7"/>
  <c r="AZ1301" i="7"/>
  <c r="AZ1806" i="7" s="1"/>
  <c r="AU1301" i="7"/>
  <c r="AU1806" i="7" s="1"/>
  <c r="AK1301" i="7"/>
  <c r="AK1806" i="7" s="1"/>
  <c r="AE1301" i="7"/>
  <c r="AE1806" i="7" s="1"/>
  <c r="AC1301" i="7"/>
  <c r="AA1301" i="7"/>
  <c r="Y1301" i="7"/>
  <c r="Y1806" i="7" s="1"/>
  <c r="S1301" i="7"/>
  <c r="S1806" i="7" s="1"/>
  <c r="N1301" i="7"/>
  <c r="N1806" i="7" s="1"/>
  <c r="I1301" i="7"/>
  <c r="I1806" i="7" s="1"/>
  <c r="E1301" i="7"/>
  <c r="E1806" i="7" s="1"/>
  <c r="CX1300" i="7"/>
  <c r="CW1300" i="7"/>
  <c r="CW1805" i="7" s="1"/>
  <c r="CS1300" i="7"/>
  <c r="CS1805" i="7" s="1"/>
  <c r="CP1300" i="7"/>
  <c r="CP1805" i="7" s="1"/>
  <c r="CO1300" i="7"/>
  <c r="CO1805" i="7" s="1"/>
  <c r="CM1300" i="7"/>
  <c r="CM1805" i="7" s="1"/>
  <c r="CL1300" i="7"/>
  <c r="CH1300" i="7"/>
  <c r="CH1805" i="7" s="1"/>
  <c r="CC1300" i="7"/>
  <c r="CC1805" i="7" s="1"/>
  <c r="BY1300" i="7"/>
  <c r="BY1805" i="7" s="1"/>
  <c r="BX1300" i="7"/>
  <c r="BX1805" i="7" s="1"/>
  <c r="BR1300" i="7"/>
  <c r="BR1805" i="7" s="1"/>
  <c r="BN1300" i="7"/>
  <c r="BJ1300" i="7"/>
  <c r="BJ1805" i="7" s="1"/>
  <c r="BE1300" i="7"/>
  <c r="BE1805" i="7" s="1"/>
  <c r="BD1300" i="7"/>
  <c r="BD1805" i="7" s="1"/>
  <c r="BD1906" i="7" s="1"/>
  <c r="AZ1300" i="7"/>
  <c r="AZ1805" i="7" s="1"/>
  <c r="AU1300" i="7"/>
  <c r="AU1805" i="7" s="1"/>
  <c r="AK1300" i="7"/>
  <c r="AE1300" i="7"/>
  <c r="AE1805" i="7" s="1"/>
  <c r="AC1300" i="7"/>
  <c r="AA1300" i="7"/>
  <c r="Y1300" i="7"/>
  <c r="Y1805" i="7" s="1"/>
  <c r="S1300" i="7"/>
  <c r="S1805" i="7" s="1"/>
  <c r="N1300" i="7"/>
  <c r="I1300" i="7"/>
  <c r="I1805" i="7" s="1"/>
  <c r="E1300" i="7"/>
  <c r="E1805" i="7" s="1"/>
  <c r="CX1299" i="7"/>
  <c r="CX1804" i="7" s="1"/>
  <c r="CX1905" i="7" s="1"/>
  <c r="CW1299" i="7"/>
  <c r="CW1804" i="7" s="1"/>
  <c r="CS1299" i="7"/>
  <c r="CS1804" i="7" s="1"/>
  <c r="CP1299" i="7"/>
  <c r="CO1299" i="7"/>
  <c r="CO1804" i="7" s="1"/>
  <c r="CM1299" i="7"/>
  <c r="CM1804" i="7" s="1"/>
  <c r="CL1299" i="7"/>
  <c r="CL1804" i="7" s="1"/>
  <c r="CL1905" i="7" s="1"/>
  <c r="CH1299" i="7"/>
  <c r="CH1804" i="7" s="1"/>
  <c r="CC1299" i="7"/>
  <c r="CC1804" i="7" s="1"/>
  <c r="BY1299" i="7"/>
  <c r="BX1299" i="7"/>
  <c r="BX1804" i="7" s="1"/>
  <c r="BR1299" i="7"/>
  <c r="BR1804" i="7" s="1"/>
  <c r="BN1299" i="7"/>
  <c r="BN1804" i="7" s="1"/>
  <c r="BJ1299" i="7"/>
  <c r="BJ1804" i="7" s="1"/>
  <c r="BE1299" i="7"/>
  <c r="BE1804" i="7" s="1"/>
  <c r="BD1299" i="7"/>
  <c r="AZ1299" i="7"/>
  <c r="AZ1804" i="7" s="1"/>
  <c r="AU1299" i="7"/>
  <c r="AU1804" i="7" s="1"/>
  <c r="AK1299" i="7"/>
  <c r="AK1804" i="7" s="1"/>
  <c r="AE1299" i="7"/>
  <c r="AE1804" i="7" s="1"/>
  <c r="AC1299" i="7"/>
  <c r="AA1299" i="7"/>
  <c r="Y1299" i="7"/>
  <c r="Y1804" i="7" s="1"/>
  <c r="S1299" i="7"/>
  <c r="S1804" i="7" s="1"/>
  <c r="N1299" i="7"/>
  <c r="N1804" i="7" s="1"/>
  <c r="I1299" i="7"/>
  <c r="I1804" i="7" s="1"/>
  <c r="E1299" i="7"/>
  <c r="E1804" i="7" s="1"/>
  <c r="CO1292" i="7"/>
  <c r="CN1292" i="7"/>
  <c r="CN1797" i="7" s="1"/>
  <c r="CL1292" i="7"/>
  <c r="CL1797" i="7" s="1"/>
  <c r="CK1292" i="7"/>
  <c r="CK1797" i="7" s="1"/>
  <c r="CG1292" i="7"/>
  <c r="CG1797" i="7" s="1"/>
  <c r="CB1292" i="7"/>
  <c r="CB1797" i="7" s="1"/>
  <c r="BX1292" i="7"/>
  <c r="BW1292" i="7"/>
  <c r="BW1797" i="7" s="1"/>
  <c r="BQ1292" i="7"/>
  <c r="BQ1797" i="7" s="1"/>
  <c r="BM1292" i="7"/>
  <c r="BM1797" i="7" s="1"/>
  <c r="BH1292" i="7"/>
  <c r="BH1797" i="7" s="1"/>
  <c r="BC1292" i="7"/>
  <c r="BC1797" i="7" s="1"/>
  <c r="AY1292" i="7"/>
  <c r="AS1292" i="7"/>
  <c r="AS1797" i="7" s="1"/>
  <c r="AJ1292" i="7"/>
  <c r="AJ1797" i="7" s="1"/>
  <c r="AD1292" i="7"/>
  <c r="AD1797" i="7" s="1"/>
  <c r="W1292" i="7"/>
  <c r="W1797" i="7" s="1"/>
  <c r="R1292" i="7"/>
  <c r="R1797" i="7" s="1"/>
  <c r="M1292" i="7"/>
  <c r="H1292" i="7"/>
  <c r="H1797" i="7" s="1"/>
  <c r="F1292" i="7"/>
  <c r="F1797" i="7" s="1"/>
  <c r="CO1291" i="7"/>
  <c r="CO1796" i="7" s="1"/>
  <c r="CN1291" i="7"/>
  <c r="CN1796" i="7" s="1"/>
  <c r="CL1291" i="7"/>
  <c r="CL1796" i="7" s="1"/>
  <c r="CK1291" i="7"/>
  <c r="CG1291" i="7"/>
  <c r="CG1796" i="7" s="1"/>
  <c r="CB1291" i="7"/>
  <c r="CB1796" i="7" s="1"/>
  <c r="BX1291" i="7"/>
  <c r="BX1796" i="7" s="1"/>
  <c r="BW1291" i="7"/>
  <c r="BW1796" i="7" s="1"/>
  <c r="BQ1291" i="7"/>
  <c r="BQ1796" i="7" s="1"/>
  <c r="BM1291" i="7"/>
  <c r="BH1291" i="7"/>
  <c r="BH1796" i="7" s="1"/>
  <c r="BC1291" i="7"/>
  <c r="BC1796" i="7" s="1"/>
  <c r="AY1291" i="7"/>
  <c r="AY1796" i="7" s="1"/>
  <c r="AS1291" i="7"/>
  <c r="AS1796" i="7" s="1"/>
  <c r="AJ1291" i="7"/>
  <c r="AJ1796" i="7" s="1"/>
  <c r="AD1291" i="7"/>
  <c r="W1291" i="7"/>
  <c r="W1796" i="7" s="1"/>
  <c r="R1291" i="7"/>
  <c r="R1796" i="7" s="1"/>
  <c r="M1291" i="7"/>
  <c r="M1796" i="7" s="1"/>
  <c r="H1291" i="7"/>
  <c r="H1796" i="7" s="1"/>
  <c r="F1291" i="7"/>
  <c r="F1796" i="7" s="1"/>
  <c r="CO1290" i="7"/>
  <c r="CN1290" i="7"/>
  <c r="CN1795" i="7" s="1"/>
  <c r="CL1290" i="7"/>
  <c r="CL1795" i="7" s="1"/>
  <c r="CK1290" i="7"/>
  <c r="CK1795" i="7" s="1"/>
  <c r="CG1290" i="7"/>
  <c r="CG1795" i="7" s="1"/>
  <c r="CB1290" i="7"/>
  <c r="CB1795" i="7" s="1"/>
  <c r="BX1290" i="7"/>
  <c r="BW1290" i="7"/>
  <c r="BW1795" i="7" s="1"/>
  <c r="BQ1290" i="7"/>
  <c r="BQ1795" i="7" s="1"/>
  <c r="BM1290" i="7"/>
  <c r="BM1795" i="7" s="1"/>
  <c r="BH1290" i="7"/>
  <c r="BH1795" i="7" s="1"/>
  <c r="BC1290" i="7"/>
  <c r="BC1795" i="7" s="1"/>
  <c r="AY1290" i="7"/>
  <c r="AS1290" i="7"/>
  <c r="AS1795" i="7" s="1"/>
  <c r="AJ1290" i="7"/>
  <c r="AJ1795" i="7" s="1"/>
  <c r="AD1290" i="7"/>
  <c r="AD1795" i="7" s="1"/>
  <c r="W1290" i="7"/>
  <c r="W1795" i="7" s="1"/>
  <c r="R1290" i="7"/>
  <c r="R1795" i="7" s="1"/>
  <c r="M1290" i="7"/>
  <c r="H1290" i="7"/>
  <c r="H1795" i="7" s="1"/>
  <c r="F1290" i="7"/>
  <c r="F1795" i="7" s="1"/>
  <c r="CO1289" i="7"/>
  <c r="CO1794" i="7" s="1"/>
  <c r="CN1289" i="7"/>
  <c r="CN1794" i="7" s="1"/>
  <c r="CL1289" i="7"/>
  <c r="CL1794" i="7" s="1"/>
  <c r="CK1289" i="7"/>
  <c r="CG1289" i="7"/>
  <c r="CG1794" i="7" s="1"/>
  <c r="CB1289" i="7"/>
  <c r="CB1794" i="7" s="1"/>
  <c r="BX1289" i="7"/>
  <c r="BX1794" i="7" s="1"/>
  <c r="BW1289" i="7"/>
  <c r="BW1794" i="7" s="1"/>
  <c r="BQ1289" i="7"/>
  <c r="BQ1794" i="7" s="1"/>
  <c r="BM1289" i="7"/>
  <c r="BH1289" i="7"/>
  <c r="BH1794" i="7" s="1"/>
  <c r="BC1289" i="7"/>
  <c r="BC1794" i="7" s="1"/>
  <c r="AY1289" i="7"/>
  <c r="AY1794" i="7" s="1"/>
  <c r="AS1289" i="7"/>
  <c r="AS1794" i="7" s="1"/>
  <c r="AJ1289" i="7"/>
  <c r="AJ1794" i="7" s="1"/>
  <c r="AD1289" i="7"/>
  <c r="W1289" i="7"/>
  <c r="W1794" i="7" s="1"/>
  <c r="R1289" i="7"/>
  <c r="R1794" i="7" s="1"/>
  <c r="M1289" i="7"/>
  <c r="M1794" i="7" s="1"/>
  <c r="H1289" i="7"/>
  <c r="H1794" i="7" s="1"/>
  <c r="F1289" i="7"/>
  <c r="F1794" i="7" s="1"/>
  <c r="CO1288" i="7"/>
  <c r="CN1288" i="7"/>
  <c r="CN1793" i="7" s="1"/>
  <c r="CL1288" i="7"/>
  <c r="CL1793" i="7" s="1"/>
  <c r="CK1288" i="7"/>
  <c r="CK1793" i="7" s="1"/>
  <c r="CG1288" i="7"/>
  <c r="CG1793" i="7" s="1"/>
  <c r="CB1288" i="7"/>
  <c r="CB1793" i="7" s="1"/>
  <c r="BX1288" i="7"/>
  <c r="BW1288" i="7"/>
  <c r="BW1793" i="7" s="1"/>
  <c r="BQ1288" i="7"/>
  <c r="BQ1793" i="7" s="1"/>
  <c r="BM1288" i="7"/>
  <c r="BM1793" i="7" s="1"/>
  <c r="BH1288" i="7"/>
  <c r="BH1793" i="7" s="1"/>
  <c r="BC1288" i="7"/>
  <c r="BC1793" i="7" s="1"/>
  <c r="AY1288" i="7"/>
  <c r="AS1288" i="7"/>
  <c r="AS1793" i="7" s="1"/>
  <c r="AJ1288" i="7"/>
  <c r="AJ1793" i="7" s="1"/>
  <c r="AD1288" i="7"/>
  <c r="AD1793" i="7" s="1"/>
  <c r="W1288" i="7"/>
  <c r="W1793" i="7" s="1"/>
  <c r="R1288" i="7"/>
  <c r="R1793" i="7" s="1"/>
  <c r="M1288" i="7"/>
  <c r="H1288" i="7"/>
  <c r="H1793" i="7" s="1"/>
  <c r="F1288" i="7"/>
  <c r="F1793" i="7" s="1"/>
  <c r="BU1278" i="7"/>
  <c r="BU1783" i="7" s="1"/>
  <c r="BP1278" i="7"/>
  <c r="BP1783" i="7" s="1"/>
  <c r="BK1278" i="7"/>
  <c r="BK1783" i="7" s="1"/>
  <c r="AX1278" i="7"/>
  <c r="AR1278" i="7"/>
  <c r="AR1783" i="7" s="1"/>
  <c r="AI1278" i="7"/>
  <c r="AI1783" i="7" s="1"/>
  <c r="AC1278" i="7"/>
  <c r="AC1783" i="7" s="1"/>
  <c r="V1278" i="7"/>
  <c r="V1783" i="7" s="1"/>
  <c r="Q1278" i="7"/>
  <c r="Q1783" i="7" s="1"/>
  <c r="K1278" i="7"/>
  <c r="E1278" i="7"/>
  <c r="E1783" i="7" s="1"/>
  <c r="BU1277" i="7"/>
  <c r="BU1782" i="7" s="1"/>
  <c r="BP1277" i="7"/>
  <c r="BP1782" i="7" s="1"/>
  <c r="BK1277" i="7"/>
  <c r="BK1782" i="7" s="1"/>
  <c r="AX1277" i="7"/>
  <c r="AX1782" i="7" s="1"/>
  <c r="AR1277" i="7"/>
  <c r="AI1277" i="7"/>
  <c r="AI1782" i="7" s="1"/>
  <c r="AC1277" i="7"/>
  <c r="AC1782" i="7" s="1"/>
  <c r="V1277" i="7"/>
  <c r="V1782" i="7" s="1"/>
  <c r="Q1277" i="7"/>
  <c r="Q1782" i="7" s="1"/>
  <c r="K1277" i="7"/>
  <c r="K1782" i="7" s="1"/>
  <c r="E1277" i="7"/>
  <c r="BU1276" i="7"/>
  <c r="BU1781" i="7" s="1"/>
  <c r="BP1276" i="7"/>
  <c r="BP1781" i="7" s="1"/>
  <c r="BK1276" i="7"/>
  <c r="BK1781" i="7" s="1"/>
  <c r="AX1276" i="7"/>
  <c r="AX1781" i="7" s="1"/>
  <c r="AR1276" i="7"/>
  <c r="AR1781" i="7" s="1"/>
  <c r="AI1276" i="7"/>
  <c r="AC1276" i="7"/>
  <c r="AC1781" i="7" s="1"/>
  <c r="V1276" i="7"/>
  <c r="V1781" i="7" s="1"/>
  <c r="Q1276" i="7"/>
  <c r="Q1781" i="7" s="1"/>
  <c r="K1276" i="7"/>
  <c r="K1781" i="7" s="1"/>
  <c r="E1276" i="7"/>
  <c r="E1781" i="7" s="1"/>
  <c r="BU1275" i="7"/>
  <c r="BP1275" i="7"/>
  <c r="BP1780" i="7" s="1"/>
  <c r="BK1275" i="7"/>
  <c r="BK1780" i="7" s="1"/>
  <c r="AX1275" i="7"/>
  <c r="AX1780" i="7" s="1"/>
  <c r="AR1275" i="7"/>
  <c r="AR1780" i="7" s="1"/>
  <c r="AI1275" i="7"/>
  <c r="AI1780" i="7" s="1"/>
  <c r="AC1275" i="7"/>
  <c r="V1275" i="7"/>
  <c r="V1780" i="7" s="1"/>
  <c r="Q1275" i="7"/>
  <c r="Q1780" i="7" s="1"/>
  <c r="K1275" i="7"/>
  <c r="K1780" i="7" s="1"/>
  <c r="E1275" i="7"/>
  <c r="E1780" i="7" s="1"/>
  <c r="BU1274" i="7"/>
  <c r="BU1779" i="7" s="1"/>
  <c r="BP1274" i="7"/>
  <c r="BK1274" i="7"/>
  <c r="BK1779" i="7" s="1"/>
  <c r="AX1274" i="7"/>
  <c r="AX1779" i="7" s="1"/>
  <c r="AR1274" i="7"/>
  <c r="AR1779" i="7" s="1"/>
  <c r="AI1274" i="7"/>
  <c r="AI1779" i="7" s="1"/>
  <c r="AC1274" i="7"/>
  <c r="AC1779" i="7" s="1"/>
  <c r="V1274" i="7"/>
  <c r="Q1274" i="7"/>
  <c r="Q1779" i="7" s="1"/>
  <c r="K1274" i="7"/>
  <c r="K1779" i="7" s="1"/>
  <c r="E1274" i="7"/>
  <c r="E1779" i="7" s="1"/>
  <c r="CP1272" i="7"/>
  <c r="CP1777" i="7" s="1"/>
  <c r="CP1271" i="7"/>
  <c r="CP1776" i="7" s="1"/>
  <c r="BE1265" i="7"/>
  <c r="BC1265" i="7"/>
  <c r="BA1265" i="7"/>
  <c r="BA1770" i="7" s="1"/>
  <c r="AV1265" i="7"/>
  <c r="AV1770" i="7" s="1"/>
  <c r="AO1265" i="7"/>
  <c r="AO1770" i="7" s="1"/>
  <c r="AG1265" i="7"/>
  <c r="AG1770" i="7" s="1"/>
  <c r="Z1265" i="7"/>
  <c r="BE1264" i="7"/>
  <c r="BC1264" i="7"/>
  <c r="BA1264" i="7"/>
  <c r="BA1769" i="7" s="1"/>
  <c r="AV1264" i="7"/>
  <c r="AV1769" i="7" s="1"/>
  <c r="AO1264" i="7"/>
  <c r="AO1769" i="7" s="1"/>
  <c r="AG1264" i="7"/>
  <c r="Z1264" i="7"/>
  <c r="Z1769" i="7" s="1"/>
  <c r="BE1263" i="7"/>
  <c r="BC1263" i="7"/>
  <c r="BA1263" i="7"/>
  <c r="BA1768" i="7" s="1"/>
  <c r="AV1263" i="7"/>
  <c r="AV1768" i="7" s="1"/>
  <c r="AO1263" i="7"/>
  <c r="AG1263" i="7"/>
  <c r="AG1768" i="7" s="1"/>
  <c r="Z1263" i="7"/>
  <c r="Z1768" i="7" s="1"/>
  <c r="BE1262" i="7"/>
  <c r="BC1262" i="7"/>
  <c r="BA1262" i="7"/>
  <c r="BA1767" i="7" s="1"/>
  <c r="AV1262" i="7"/>
  <c r="AO1262" i="7"/>
  <c r="AO1767" i="7" s="1"/>
  <c r="AG1262" i="7"/>
  <c r="AG1767" i="7" s="1"/>
  <c r="Z1262" i="7"/>
  <c r="Z1767" i="7" s="1"/>
  <c r="BE1261" i="7"/>
  <c r="BC1261" i="7"/>
  <c r="BA1261" i="7"/>
  <c r="AV1261" i="7"/>
  <c r="AV1766" i="7" s="1"/>
  <c r="AO1261" i="7"/>
  <c r="AO1766" i="7" s="1"/>
  <c r="AG1261" i="7"/>
  <c r="AG1766" i="7" s="1"/>
  <c r="Z1261" i="7"/>
  <c r="Z1766" i="7" s="1"/>
  <c r="BE1260" i="7"/>
  <c r="BC1260" i="7"/>
  <c r="BA1260" i="7"/>
  <c r="BA1765" i="7" s="1"/>
  <c r="AV1260" i="7"/>
  <c r="AV1765" i="7" s="1"/>
  <c r="AO1260" i="7"/>
  <c r="AO1765" i="7" s="1"/>
  <c r="AG1260" i="7"/>
  <c r="AG1765" i="7" s="1"/>
  <c r="Z1260" i="7"/>
  <c r="Z1765" i="7" s="1"/>
  <c r="BE1259" i="7"/>
  <c r="BC1259" i="7"/>
  <c r="BA1259" i="7"/>
  <c r="BA1764" i="7" s="1"/>
  <c r="AV1259" i="7"/>
  <c r="AV1764" i="7" s="1"/>
  <c r="AO1259" i="7"/>
  <c r="AO1764" i="7" s="1"/>
  <c r="AG1259" i="7"/>
  <c r="AG1764" i="7" s="1"/>
  <c r="Z1259" i="7"/>
  <c r="BE1258" i="7"/>
  <c r="BC1258" i="7"/>
  <c r="BA1258" i="7"/>
  <c r="BA1763" i="7" s="1"/>
  <c r="AV1258" i="7"/>
  <c r="AV1763" i="7" s="1"/>
  <c r="AO1258" i="7"/>
  <c r="AO1763" i="7" s="1"/>
  <c r="AG1258" i="7"/>
  <c r="Z1258" i="7"/>
  <c r="Z1763" i="7" s="1"/>
  <c r="CI1256" i="7"/>
  <c r="CG1256" i="7"/>
  <c r="CE1256" i="7"/>
  <c r="CE1761" i="7" s="1"/>
  <c r="BE1256" i="7"/>
  <c r="BC1256" i="7"/>
  <c r="BA1256" i="7"/>
  <c r="BA1761" i="7" s="1"/>
  <c r="AV1256" i="7"/>
  <c r="AV1761" i="7" s="1"/>
  <c r="AO1256" i="7"/>
  <c r="AO1761" i="7" s="1"/>
  <c r="AG1256" i="7"/>
  <c r="AG1761" i="7" s="1"/>
  <c r="Z1256" i="7"/>
  <c r="Z1761" i="7" s="1"/>
  <c r="CI1255" i="7"/>
  <c r="CG1255" i="7"/>
  <c r="CE1255" i="7"/>
  <c r="CE1760" i="7" s="1"/>
  <c r="BE1255" i="7"/>
  <c r="BC1255" i="7"/>
  <c r="BA1255" i="7"/>
  <c r="BA1760" i="7" s="1"/>
  <c r="AV1255" i="7"/>
  <c r="AO1255" i="7"/>
  <c r="AO1760" i="7" s="1"/>
  <c r="AG1255" i="7"/>
  <c r="AG1760" i="7" s="1"/>
  <c r="Z1255" i="7"/>
  <c r="Z1760" i="7" s="1"/>
  <c r="CI1254" i="7"/>
  <c r="CG1254" i="7"/>
  <c r="CE1254" i="7"/>
  <c r="BE1254" i="7"/>
  <c r="BC1254" i="7"/>
  <c r="BA1254" i="7"/>
  <c r="BA1759" i="7" s="1"/>
  <c r="AV1254" i="7"/>
  <c r="AV1759" i="7" s="1"/>
  <c r="AO1254" i="7"/>
  <c r="AO1759" i="7" s="1"/>
  <c r="AG1254" i="7"/>
  <c r="Z1254" i="7"/>
  <c r="Z1759" i="7" s="1"/>
  <c r="CI1253" i="7"/>
  <c r="CG1253" i="7"/>
  <c r="CE1253" i="7"/>
  <c r="CE1758" i="7" s="1"/>
  <c r="BE1253" i="7"/>
  <c r="BC1253" i="7"/>
  <c r="BA1253" i="7"/>
  <c r="BA1758" i="7" s="1"/>
  <c r="AV1253" i="7"/>
  <c r="AV1758" i="7" s="1"/>
  <c r="AO1253" i="7"/>
  <c r="AO1758" i="7" s="1"/>
  <c r="AG1253" i="7"/>
  <c r="AG1758" i="7" s="1"/>
  <c r="Z1253" i="7"/>
  <c r="Z1758" i="7" s="1"/>
  <c r="CI1252" i="7"/>
  <c r="CG1252" i="7"/>
  <c r="CE1252" i="7"/>
  <c r="CE1757" i="7" s="1"/>
  <c r="BE1252" i="7"/>
  <c r="BC1252" i="7"/>
  <c r="BA1252" i="7"/>
  <c r="BA1757" i="7" s="1"/>
  <c r="AV1252" i="7"/>
  <c r="AO1252" i="7"/>
  <c r="AO1757" i="7" s="1"/>
  <c r="AG1252" i="7"/>
  <c r="AG1757" i="7" s="1"/>
  <c r="Z1252" i="7"/>
  <c r="Z1757" i="7" s="1"/>
  <c r="CI1251" i="7"/>
  <c r="CG1251" i="7"/>
  <c r="CE1251" i="7"/>
  <c r="BE1251" i="7"/>
  <c r="BC1251" i="7"/>
  <c r="BA1251" i="7"/>
  <c r="BA1756" i="7" s="1"/>
  <c r="AV1251" i="7"/>
  <c r="AV1756" i="7" s="1"/>
  <c r="AO1251" i="7"/>
  <c r="AO1756" i="7" s="1"/>
  <c r="AG1251" i="7"/>
  <c r="Z1251" i="7"/>
  <c r="Z1756" i="7" s="1"/>
  <c r="CI1250" i="7"/>
  <c r="CG1250" i="7"/>
  <c r="CE1250" i="7"/>
  <c r="CE1755" i="7" s="1"/>
  <c r="BE1250" i="7"/>
  <c r="BC1250" i="7"/>
  <c r="BA1250" i="7"/>
  <c r="BA1755" i="7" s="1"/>
  <c r="AV1250" i="7"/>
  <c r="AV1755" i="7" s="1"/>
  <c r="AO1250" i="7"/>
  <c r="AO1755" i="7" s="1"/>
  <c r="AG1250" i="7"/>
  <c r="AG1755" i="7" s="1"/>
  <c r="Z1250" i="7"/>
  <c r="Z1755" i="7" s="1"/>
  <c r="CV1243" i="7"/>
  <c r="CU1243" i="7"/>
  <c r="CU1748" i="7" s="1"/>
  <c r="CS1243" i="7"/>
  <c r="CS1748" i="7" s="1"/>
  <c r="CS1849" i="7" s="1"/>
  <c r="CQ1243" i="7"/>
  <c r="CQ1748" i="7" s="1"/>
  <c r="CN1243" i="7"/>
  <c r="CN1748" i="7" s="1"/>
  <c r="CM1243" i="7"/>
  <c r="CM1748" i="7" s="1"/>
  <c r="CI1243" i="7"/>
  <c r="CD1243" i="7"/>
  <c r="CD1748" i="7" s="1"/>
  <c r="BZ1243" i="7"/>
  <c r="BZ1748" i="7" s="1"/>
  <c r="BY1243" i="7"/>
  <c r="BY1748" i="7" s="1"/>
  <c r="BT1243" i="7"/>
  <c r="BT1748" i="7" s="1"/>
  <c r="BO1243" i="7"/>
  <c r="BO1748" i="7" s="1"/>
  <c r="BM1243" i="7"/>
  <c r="BK1243" i="7"/>
  <c r="BK1748" i="7" s="1"/>
  <c r="BK1849" i="7" s="1"/>
  <c r="BI1243" i="7"/>
  <c r="BI1748" i="7" s="1"/>
  <c r="BB1243" i="7"/>
  <c r="BB1748" i="7" s="1"/>
  <c r="AW1243" i="7"/>
  <c r="AW1748" i="7" s="1"/>
  <c r="AH1243" i="7"/>
  <c r="AH1748" i="7" s="1"/>
  <c r="AF1243" i="7"/>
  <c r="AD1243" i="7"/>
  <c r="AD1748" i="7" s="1"/>
  <c r="AD1849" i="7" s="1"/>
  <c r="AB1243" i="7"/>
  <c r="AB1748" i="7" s="1"/>
  <c r="U1243" i="7"/>
  <c r="U1748" i="7" s="1"/>
  <c r="P1243" i="7"/>
  <c r="P1748" i="7" s="1"/>
  <c r="N1243" i="7"/>
  <c r="N1748" i="7" s="1"/>
  <c r="N1849" i="7" s="1"/>
  <c r="L1243" i="7"/>
  <c r="J1243" i="7"/>
  <c r="J1748" i="7" s="1"/>
  <c r="H1243" i="7"/>
  <c r="H1748" i="7" s="1"/>
  <c r="F1243" i="7"/>
  <c r="F1748" i="7" s="1"/>
  <c r="CV1242" i="7"/>
  <c r="CV1747" i="7" s="1"/>
  <c r="CU1242" i="7"/>
  <c r="CU1747" i="7" s="1"/>
  <c r="CS1242" i="7"/>
  <c r="CQ1242" i="7"/>
  <c r="CQ1747" i="7" s="1"/>
  <c r="CN1242" i="7"/>
  <c r="CN1747" i="7" s="1"/>
  <c r="CM1242" i="7"/>
  <c r="CM1747" i="7" s="1"/>
  <c r="CI1242" i="7"/>
  <c r="CI1747" i="7" s="1"/>
  <c r="CD1242" i="7"/>
  <c r="CD1747" i="7" s="1"/>
  <c r="BZ1242" i="7"/>
  <c r="BY1242" i="7"/>
  <c r="BY1747" i="7" s="1"/>
  <c r="BT1242" i="7"/>
  <c r="BT1747" i="7" s="1"/>
  <c r="BO1242" i="7"/>
  <c r="BO1747" i="7" s="1"/>
  <c r="BM1242" i="7"/>
  <c r="BM1747" i="7" s="1"/>
  <c r="BM1848" i="7" s="1"/>
  <c r="BK1242" i="7"/>
  <c r="BK1747" i="7" s="1"/>
  <c r="BK1848" i="7" s="1"/>
  <c r="BI1242" i="7"/>
  <c r="BB1242" i="7"/>
  <c r="BB1747" i="7" s="1"/>
  <c r="AW1242" i="7"/>
  <c r="AW1747" i="7" s="1"/>
  <c r="AH1242" i="7"/>
  <c r="AH1747" i="7" s="1"/>
  <c r="AF1242" i="7"/>
  <c r="AF1747" i="7" s="1"/>
  <c r="AF1848" i="7" s="1"/>
  <c r="AD1242" i="7"/>
  <c r="AD1747" i="7" s="1"/>
  <c r="AD1848" i="7" s="1"/>
  <c r="AB1242" i="7"/>
  <c r="U1242" i="7"/>
  <c r="U1747" i="7" s="1"/>
  <c r="P1242" i="7"/>
  <c r="P1747" i="7" s="1"/>
  <c r="N1242" i="7"/>
  <c r="N1747" i="7" s="1"/>
  <c r="N1848" i="7" s="1"/>
  <c r="L1242" i="7"/>
  <c r="L1747" i="7" s="1"/>
  <c r="J1242" i="7"/>
  <c r="J1747" i="7" s="1"/>
  <c r="H1242" i="7"/>
  <c r="F1242" i="7"/>
  <c r="F1747" i="7" s="1"/>
  <c r="CV1241" i="7"/>
  <c r="CV1746" i="7" s="1"/>
  <c r="CU1241" i="7"/>
  <c r="CU1746" i="7" s="1"/>
  <c r="CS1241" i="7"/>
  <c r="CS1746" i="7" s="1"/>
  <c r="CS1847" i="7" s="1"/>
  <c r="CQ1241" i="7"/>
  <c r="CQ1746" i="7" s="1"/>
  <c r="CN1241" i="7"/>
  <c r="CM1241" i="7"/>
  <c r="CM1746" i="7" s="1"/>
  <c r="CI1241" i="7"/>
  <c r="CI1746" i="7" s="1"/>
  <c r="CD1241" i="7"/>
  <c r="CD1746" i="7" s="1"/>
  <c r="BZ1241" i="7"/>
  <c r="BZ1746" i="7" s="1"/>
  <c r="BY1241" i="7"/>
  <c r="BY1746" i="7" s="1"/>
  <c r="BT1241" i="7"/>
  <c r="BO1241" i="7"/>
  <c r="BO1746" i="7" s="1"/>
  <c r="BM1241" i="7"/>
  <c r="BM1746" i="7" s="1"/>
  <c r="BM1847" i="7" s="1"/>
  <c r="BK1241" i="7"/>
  <c r="BK1746" i="7" s="1"/>
  <c r="BK1847" i="7" s="1"/>
  <c r="BI1241" i="7"/>
  <c r="BI1746" i="7" s="1"/>
  <c r="BB1241" i="7"/>
  <c r="BB1746" i="7" s="1"/>
  <c r="AW1241" i="7"/>
  <c r="AH1241" i="7"/>
  <c r="AH1746" i="7" s="1"/>
  <c r="AF1241" i="7"/>
  <c r="AF1746" i="7" s="1"/>
  <c r="AF1847" i="7" s="1"/>
  <c r="AD1241" i="7"/>
  <c r="AD1746" i="7" s="1"/>
  <c r="AD1847" i="7" s="1"/>
  <c r="AB1241" i="7"/>
  <c r="AB1746" i="7" s="1"/>
  <c r="U1241" i="7"/>
  <c r="U1746" i="7" s="1"/>
  <c r="P1241" i="7"/>
  <c r="N1241" i="7"/>
  <c r="N1746" i="7" s="1"/>
  <c r="N1847" i="7" s="1"/>
  <c r="L1241" i="7"/>
  <c r="L1746" i="7" s="1"/>
  <c r="J1241" i="7"/>
  <c r="J1746" i="7" s="1"/>
  <c r="H1241" i="7"/>
  <c r="H1746" i="7" s="1"/>
  <c r="F1241" i="7"/>
  <c r="F1746" i="7" s="1"/>
  <c r="CV1240" i="7"/>
  <c r="CU1240" i="7"/>
  <c r="CU1745" i="7" s="1"/>
  <c r="CS1240" i="7"/>
  <c r="CS1745" i="7" s="1"/>
  <c r="CS1846" i="7" s="1"/>
  <c r="CQ1240" i="7"/>
  <c r="CQ1745" i="7" s="1"/>
  <c r="CN1240" i="7"/>
  <c r="CN1745" i="7" s="1"/>
  <c r="CM1240" i="7"/>
  <c r="CM1745" i="7" s="1"/>
  <c r="CI1240" i="7"/>
  <c r="CD1240" i="7"/>
  <c r="CD1745" i="7" s="1"/>
  <c r="BZ1240" i="7"/>
  <c r="BZ1745" i="7" s="1"/>
  <c r="BY1240" i="7"/>
  <c r="BY1745" i="7" s="1"/>
  <c r="BT1240" i="7"/>
  <c r="BT1745" i="7" s="1"/>
  <c r="BO1240" i="7"/>
  <c r="BO1745" i="7" s="1"/>
  <c r="BM1240" i="7"/>
  <c r="BK1240" i="7"/>
  <c r="BK1745" i="7" s="1"/>
  <c r="BK1846" i="7" s="1"/>
  <c r="BI1240" i="7"/>
  <c r="BI1745" i="7" s="1"/>
  <c r="BB1240" i="7"/>
  <c r="BB1745" i="7" s="1"/>
  <c r="AW1240" i="7"/>
  <c r="AW1745" i="7" s="1"/>
  <c r="AH1240" i="7"/>
  <c r="AH1745" i="7" s="1"/>
  <c r="AF1240" i="7"/>
  <c r="AD1240" i="7"/>
  <c r="AD1745" i="7" s="1"/>
  <c r="AD1846" i="7" s="1"/>
  <c r="AB1240" i="7"/>
  <c r="AB1745" i="7" s="1"/>
  <c r="U1240" i="7"/>
  <c r="U1745" i="7" s="1"/>
  <c r="P1240" i="7"/>
  <c r="P1745" i="7" s="1"/>
  <c r="N1240" i="7"/>
  <c r="N1745" i="7" s="1"/>
  <c r="N1846" i="7" s="1"/>
  <c r="L1240" i="7"/>
  <c r="J1240" i="7"/>
  <c r="J1745" i="7" s="1"/>
  <c r="H1240" i="7"/>
  <c r="H1745" i="7" s="1"/>
  <c r="F1240" i="7"/>
  <c r="F1745" i="7" s="1"/>
  <c r="CV1239" i="7"/>
  <c r="CV1744" i="7" s="1"/>
  <c r="CU1239" i="7"/>
  <c r="CU1744" i="7" s="1"/>
  <c r="CS1239" i="7"/>
  <c r="CQ1239" i="7"/>
  <c r="CQ1744" i="7" s="1"/>
  <c r="CN1239" i="7"/>
  <c r="CN1744" i="7" s="1"/>
  <c r="CM1239" i="7"/>
  <c r="CM1744" i="7" s="1"/>
  <c r="CI1239" i="7"/>
  <c r="CI1744" i="7" s="1"/>
  <c r="CD1239" i="7"/>
  <c r="CD1744" i="7" s="1"/>
  <c r="BZ1239" i="7"/>
  <c r="BY1239" i="7"/>
  <c r="BY1744" i="7" s="1"/>
  <c r="BT1239" i="7"/>
  <c r="BT1744" i="7" s="1"/>
  <c r="BO1239" i="7"/>
  <c r="BO1744" i="7" s="1"/>
  <c r="BM1239" i="7"/>
  <c r="BM1744" i="7" s="1"/>
  <c r="BM1845" i="7" s="1"/>
  <c r="BK1239" i="7"/>
  <c r="BK1744" i="7" s="1"/>
  <c r="BK1845" i="7" s="1"/>
  <c r="BI1239" i="7"/>
  <c r="BB1239" i="7"/>
  <c r="BB1744" i="7" s="1"/>
  <c r="AW1239" i="7"/>
  <c r="AW1744" i="7" s="1"/>
  <c r="AH1239" i="7"/>
  <c r="AH1744" i="7" s="1"/>
  <c r="AF1239" i="7"/>
  <c r="AF1744" i="7" s="1"/>
  <c r="AF1845" i="7" s="1"/>
  <c r="AD1239" i="7"/>
  <c r="AD1744" i="7" s="1"/>
  <c r="AD1845" i="7" s="1"/>
  <c r="AB1239" i="7"/>
  <c r="U1239" i="7"/>
  <c r="U1744" i="7" s="1"/>
  <c r="P1239" i="7"/>
  <c r="P1744" i="7" s="1"/>
  <c r="N1239" i="7"/>
  <c r="N1744" i="7" s="1"/>
  <c r="N1845" i="7" s="1"/>
  <c r="L1239" i="7"/>
  <c r="L1744" i="7" s="1"/>
  <c r="J1239" i="7"/>
  <c r="J1744" i="7" s="1"/>
  <c r="H1239" i="7"/>
  <c r="F1239" i="7"/>
  <c r="F1744" i="7" s="1"/>
  <c r="DE1231" i="7"/>
  <c r="DE1736" i="7" s="1"/>
  <c r="DD1231" i="7"/>
  <c r="DB1231" i="7"/>
  <c r="CZ1231" i="7"/>
  <c r="CZ1736" i="7" s="1"/>
  <c r="CX1231" i="7"/>
  <c r="CW1231" i="7"/>
  <c r="CW1736" i="7" s="1"/>
  <c r="CV1231" i="7"/>
  <c r="CV1736" i="7" s="1"/>
  <c r="CT1231" i="7"/>
  <c r="CR1231" i="7"/>
  <c r="CR1736" i="7" s="1"/>
  <c r="CP1231" i="7"/>
  <c r="CN1231" i="7"/>
  <c r="CL1231" i="7"/>
  <c r="CL1736" i="7" s="1"/>
  <c r="CK1231" i="7"/>
  <c r="CK1736" i="7" s="1"/>
  <c r="CJ1231" i="7"/>
  <c r="CH1231" i="7"/>
  <c r="CG1231" i="7"/>
  <c r="CG1736" i="7" s="1"/>
  <c r="CF1231" i="7"/>
  <c r="CD1231" i="7"/>
  <c r="CB1231" i="7"/>
  <c r="CB1736" i="7" s="1"/>
  <c r="BZ1231" i="7"/>
  <c r="BX1231" i="7"/>
  <c r="BX1736" i="7" s="1"/>
  <c r="BV1231" i="7"/>
  <c r="BT1231" i="7"/>
  <c r="BR1231" i="7"/>
  <c r="BQ1231" i="7"/>
  <c r="BQ1736" i="7" s="1"/>
  <c r="BO1231" i="7"/>
  <c r="BM1231" i="7"/>
  <c r="BM1736" i="7" s="1"/>
  <c r="BL1231" i="7"/>
  <c r="BJ1231" i="7"/>
  <c r="BH1231" i="7"/>
  <c r="BH1736" i="7" s="1"/>
  <c r="BC1231" i="7"/>
  <c r="BC1736" i="7" s="1"/>
  <c r="BA1231" i="7"/>
  <c r="AY1231" i="7"/>
  <c r="AY1736" i="7" s="1"/>
  <c r="AW1231" i="7"/>
  <c r="AU1231" i="7"/>
  <c r="AS1231" i="7"/>
  <c r="AS1736" i="7" s="1"/>
  <c r="AR1231" i="7"/>
  <c r="AP1231" i="7"/>
  <c r="AN1231" i="7"/>
  <c r="AL1231" i="7"/>
  <c r="AJ1231" i="7"/>
  <c r="AH1231" i="7"/>
  <c r="AF1231" i="7"/>
  <c r="AD1231" i="7"/>
  <c r="AD1736" i="7" s="1"/>
  <c r="W1231" i="7"/>
  <c r="W1736" i="7" s="1"/>
  <c r="V1231" i="7"/>
  <c r="T1231" i="7"/>
  <c r="R1231" i="7"/>
  <c r="R1736" i="7" s="1"/>
  <c r="M1231" i="7"/>
  <c r="M1736" i="7" s="1"/>
  <c r="L1231" i="7"/>
  <c r="J1231" i="7"/>
  <c r="H1231" i="7"/>
  <c r="H1736" i="7" s="1"/>
  <c r="F1231" i="7"/>
  <c r="DE1230" i="7"/>
  <c r="DE1735" i="7" s="1"/>
  <c r="DD1230" i="7"/>
  <c r="DB1230" i="7"/>
  <c r="CZ1230" i="7"/>
  <c r="CZ1735" i="7" s="1"/>
  <c r="CX1230" i="7"/>
  <c r="CW1230" i="7"/>
  <c r="CV1230" i="7"/>
  <c r="CV1735" i="7" s="1"/>
  <c r="CT1230" i="7"/>
  <c r="CR1230" i="7"/>
  <c r="CR1735" i="7" s="1"/>
  <c r="CP1230" i="7"/>
  <c r="CN1230" i="7"/>
  <c r="CN1735" i="7" s="1"/>
  <c r="CL1230" i="7"/>
  <c r="CK1230" i="7"/>
  <c r="CK1735" i="7" s="1"/>
  <c r="CJ1230" i="7"/>
  <c r="CH1230" i="7"/>
  <c r="CG1230" i="7"/>
  <c r="CG1735" i="7" s="1"/>
  <c r="CF1230" i="7"/>
  <c r="CD1230" i="7"/>
  <c r="CB1230" i="7"/>
  <c r="CB1735" i="7" s="1"/>
  <c r="BZ1230" i="7"/>
  <c r="BX1230" i="7"/>
  <c r="BX1735" i="7" s="1"/>
  <c r="BV1230" i="7"/>
  <c r="BT1230" i="7"/>
  <c r="BR1230" i="7"/>
  <c r="BQ1230" i="7"/>
  <c r="BQ1735" i="7" s="1"/>
  <c r="BO1230" i="7"/>
  <c r="BM1230" i="7"/>
  <c r="BM1735" i="7" s="1"/>
  <c r="BL1230" i="7"/>
  <c r="BJ1230" i="7"/>
  <c r="BH1230" i="7"/>
  <c r="BC1230" i="7"/>
  <c r="BC1735" i="7" s="1"/>
  <c r="BA1230" i="7"/>
  <c r="AY1230" i="7"/>
  <c r="AY1735" i="7" s="1"/>
  <c r="AW1230" i="7"/>
  <c r="AU1230" i="7"/>
  <c r="AS1230" i="7"/>
  <c r="AR1230" i="7"/>
  <c r="AP1230" i="7"/>
  <c r="AN1230" i="7"/>
  <c r="AL1230" i="7"/>
  <c r="AJ1230" i="7"/>
  <c r="AJ1735" i="7" s="1"/>
  <c r="AH1230" i="7"/>
  <c r="AF1230" i="7"/>
  <c r="AD1230" i="7"/>
  <c r="AD1735" i="7" s="1"/>
  <c r="W1230" i="7"/>
  <c r="W1735" i="7" s="1"/>
  <c r="V1230" i="7"/>
  <c r="T1230" i="7"/>
  <c r="R1230" i="7"/>
  <c r="M1230" i="7"/>
  <c r="M1735" i="7" s="1"/>
  <c r="L1230" i="7"/>
  <c r="J1230" i="7"/>
  <c r="H1230" i="7"/>
  <c r="H1735" i="7" s="1"/>
  <c r="F1230" i="7"/>
  <c r="F1735" i="7" s="1"/>
  <c r="DE1229" i="7"/>
  <c r="DD1229" i="7"/>
  <c r="DB1229" i="7"/>
  <c r="CZ1229" i="7"/>
  <c r="CZ1734" i="7" s="1"/>
  <c r="CX1229" i="7"/>
  <c r="CW1229" i="7"/>
  <c r="CW1734" i="7" s="1"/>
  <c r="CV1229" i="7"/>
  <c r="CT1229" i="7"/>
  <c r="CR1229" i="7"/>
  <c r="CR1734" i="7" s="1"/>
  <c r="CP1229" i="7"/>
  <c r="CN1229" i="7"/>
  <c r="CN1734" i="7" s="1"/>
  <c r="CL1229" i="7"/>
  <c r="CL1734" i="7" s="1"/>
  <c r="CK1229" i="7"/>
  <c r="CJ1229" i="7"/>
  <c r="CH1229" i="7"/>
  <c r="CG1229" i="7"/>
  <c r="CG1734" i="7" s="1"/>
  <c r="CF1229" i="7"/>
  <c r="CD1229" i="7"/>
  <c r="CB1229" i="7"/>
  <c r="BZ1229" i="7"/>
  <c r="BX1229" i="7"/>
  <c r="BX1734" i="7" s="1"/>
  <c r="BV1229" i="7"/>
  <c r="BT1229" i="7"/>
  <c r="BR1229" i="7"/>
  <c r="BQ1229" i="7"/>
  <c r="BO1229" i="7"/>
  <c r="BM1229" i="7"/>
  <c r="BM1734" i="7" s="1"/>
  <c r="BL1229" i="7"/>
  <c r="BJ1229" i="7"/>
  <c r="BH1229" i="7"/>
  <c r="BH1734" i="7" s="1"/>
  <c r="BC1229" i="7"/>
  <c r="BA1229" i="7"/>
  <c r="AY1229" i="7"/>
  <c r="AY1734" i="7" s="1"/>
  <c r="AW1229" i="7"/>
  <c r="AU1229" i="7"/>
  <c r="AS1229" i="7"/>
  <c r="AS1734" i="7" s="1"/>
  <c r="AR1229" i="7"/>
  <c r="AP1229" i="7"/>
  <c r="AN1229" i="7"/>
  <c r="AL1229" i="7"/>
  <c r="AJ1229" i="7"/>
  <c r="AJ1734" i="7" s="1"/>
  <c r="AH1229" i="7"/>
  <c r="AF1229" i="7"/>
  <c r="AD1229" i="7"/>
  <c r="AD1734" i="7" s="1"/>
  <c r="W1229" i="7"/>
  <c r="W1734" i="7" s="1"/>
  <c r="V1229" i="7"/>
  <c r="T1229" i="7"/>
  <c r="R1229" i="7"/>
  <c r="R1734" i="7" s="1"/>
  <c r="M1229" i="7"/>
  <c r="L1229" i="7"/>
  <c r="J1229" i="7"/>
  <c r="H1229" i="7"/>
  <c r="H1734" i="7" s="1"/>
  <c r="F1229" i="7"/>
  <c r="F1734" i="7" s="1"/>
  <c r="DE1228" i="7"/>
  <c r="DE1733" i="7" s="1"/>
  <c r="DD1228" i="7"/>
  <c r="DB1228" i="7"/>
  <c r="CZ1228" i="7"/>
  <c r="CZ1733" i="7" s="1"/>
  <c r="CX1228" i="7"/>
  <c r="CW1228" i="7"/>
  <c r="CW1733" i="7" s="1"/>
  <c r="CV1228" i="7"/>
  <c r="CV1733" i="7" s="1"/>
  <c r="CT1228" i="7"/>
  <c r="CR1228" i="7"/>
  <c r="CR1733" i="7" s="1"/>
  <c r="CP1228" i="7"/>
  <c r="CN1228" i="7"/>
  <c r="CN1733" i="7" s="1"/>
  <c r="CL1228" i="7"/>
  <c r="CL1733" i="7" s="1"/>
  <c r="CK1228" i="7"/>
  <c r="CK1733" i="7" s="1"/>
  <c r="CJ1228" i="7"/>
  <c r="CH1228" i="7"/>
  <c r="CG1228" i="7"/>
  <c r="CG1733" i="7" s="1"/>
  <c r="CF1228" i="7"/>
  <c r="CD1228" i="7"/>
  <c r="CB1228" i="7"/>
  <c r="CB1733" i="7" s="1"/>
  <c r="BZ1228" i="7"/>
  <c r="BX1228" i="7"/>
  <c r="BX1733" i="7" s="1"/>
  <c r="BV1228" i="7"/>
  <c r="BT1228" i="7"/>
  <c r="BR1228" i="7"/>
  <c r="BQ1228" i="7"/>
  <c r="BQ1733" i="7" s="1"/>
  <c r="BO1228" i="7"/>
  <c r="BM1228" i="7"/>
  <c r="BM1733" i="7" s="1"/>
  <c r="BL1228" i="7"/>
  <c r="BJ1228" i="7"/>
  <c r="BH1228" i="7"/>
  <c r="BH1733" i="7" s="1"/>
  <c r="BC1228" i="7"/>
  <c r="BC1733" i="7" s="1"/>
  <c r="BA1228" i="7"/>
  <c r="AY1228" i="7"/>
  <c r="AY1733" i="7" s="1"/>
  <c r="AW1228" i="7"/>
  <c r="AU1228" i="7"/>
  <c r="AS1228" i="7"/>
  <c r="AS1733" i="7" s="1"/>
  <c r="AR1228" i="7"/>
  <c r="AP1228" i="7"/>
  <c r="AN1228" i="7"/>
  <c r="AL1228" i="7"/>
  <c r="AJ1228" i="7"/>
  <c r="AJ1733" i="7" s="1"/>
  <c r="AH1228" i="7"/>
  <c r="AF1228" i="7"/>
  <c r="AD1228" i="7"/>
  <c r="W1228" i="7"/>
  <c r="W1733" i="7" s="1"/>
  <c r="V1228" i="7"/>
  <c r="T1228" i="7"/>
  <c r="R1228" i="7"/>
  <c r="R1733" i="7" s="1"/>
  <c r="M1228" i="7"/>
  <c r="M1733" i="7" s="1"/>
  <c r="L1228" i="7"/>
  <c r="J1228" i="7"/>
  <c r="H1228" i="7"/>
  <c r="H1733" i="7" s="1"/>
  <c r="F1228" i="7"/>
  <c r="F1733" i="7" s="1"/>
  <c r="DE1227" i="7"/>
  <c r="DE1732" i="7" s="1"/>
  <c r="DD1227" i="7"/>
  <c r="DB1227" i="7"/>
  <c r="CZ1227" i="7"/>
  <c r="CZ1732" i="7" s="1"/>
  <c r="CX1227" i="7"/>
  <c r="CW1227" i="7"/>
  <c r="CW1732" i="7" s="1"/>
  <c r="CV1227" i="7"/>
  <c r="CV1732" i="7" s="1"/>
  <c r="CT1227" i="7"/>
  <c r="CR1227" i="7"/>
  <c r="CP1227" i="7"/>
  <c r="CN1227" i="7"/>
  <c r="CN1732" i="7" s="1"/>
  <c r="CL1227" i="7"/>
  <c r="CL1732" i="7" s="1"/>
  <c r="CK1227" i="7"/>
  <c r="CK1732" i="7" s="1"/>
  <c r="CJ1227" i="7"/>
  <c r="CH1227" i="7"/>
  <c r="CG1227" i="7"/>
  <c r="CG1732" i="7" s="1"/>
  <c r="CF1227" i="7"/>
  <c r="CD1227" i="7"/>
  <c r="CB1227" i="7"/>
  <c r="CB1732" i="7" s="1"/>
  <c r="BZ1227" i="7"/>
  <c r="BX1227" i="7"/>
  <c r="BV1227" i="7"/>
  <c r="BT1227" i="7"/>
  <c r="BR1227" i="7"/>
  <c r="BQ1227" i="7"/>
  <c r="BQ1732" i="7" s="1"/>
  <c r="BO1227" i="7"/>
  <c r="BM1227" i="7"/>
  <c r="BL1227" i="7"/>
  <c r="BJ1227" i="7"/>
  <c r="BH1227" i="7"/>
  <c r="BH1732" i="7" s="1"/>
  <c r="BC1227" i="7"/>
  <c r="BC1732" i="7" s="1"/>
  <c r="BA1227" i="7"/>
  <c r="AY1227" i="7"/>
  <c r="AW1227" i="7"/>
  <c r="AU1227" i="7"/>
  <c r="AS1227" i="7"/>
  <c r="AS1732" i="7" s="1"/>
  <c r="AR1227" i="7"/>
  <c r="AP1227" i="7"/>
  <c r="AN1227" i="7"/>
  <c r="AL1227" i="7"/>
  <c r="AJ1227" i="7"/>
  <c r="AJ1732" i="7" s="1"/>
  <c r="AH1227" i="7"/>
  <c r="AF1227" i="7"/>
  <c r="AD1227" i="7"/>
  <c r="AD1732" i="7" s="1"/>
  <c r="W1227" i="7"/>
  <c r="V1227" i="7"/>
  <c r="T1227" i="7"/>
  <c r="R1227" i="7"/>
  <c r="R1732" i="7" s="1"/>
  <c r="M1227" i="7"/>
  <c r="M1732" i="7" s="1"/>
  <c r="L1227" i="7"/>
  <c r="J1227" i="7"/>
  <c r="H1227" i="7"/>
  <c r="H1732" i="7" s="1"/>
  <c r="F1227" i="7"/>
  <c r="F1732" i="7" s="1"/>
  <c r="I909" i="7"/>
  <c r="I908" i="7"/>
  <c r="I907" i="7"/>
  <c r="I906" i="7"/>
  <c r="I905" i="7"/>
  <c r="CZ899" i="7"/>
  <c r="CV899" i="7"/>
  <c r="CT899" i="7"/>
  <c r="CR899" i="7"/>
  <c r="CN899" i="7"/>
  <c r="CJ899" i="7"/>
  <c r="CF899" i="7"/>
  <c r="CD899" i="7"/>
  <c r="CB899" i="7"/>
  <c r="BZ899" i="7"/>
  <c r="BV899" i="7"/>
  <c r="BT899" i="7"/>
  <c r="BP899" i="7"/>
  <c r="BL899" i="7"/>
  <c r="BH899" i="7"/>
  <c r="BF899" i="7"/>
  <c r="BB899" i="7"/>
  <c r="AX899" i="7"/>
  <c r="AV899" i="7"/>
  <c r="AT899" i="7"/>
  <c r="AR899" i="7"/>
  <c r="AP899" i="7"/>
  <c r="AN899" i="7"/>
  <c r="AL899" i="7"/>
  <c r="AJ899" i="7"/>
  <c r="AH899" i="7"/>
  <c r="AF899" i="7"/>
  <c r="AD899" i="7"/>
  <c r="AB899" i="7"/>
  <c r="Z899" i="7"/>
  <c r="V899" i="7"/>
  <c r="T899" i="7"/>
  <c r="R899" i="7"/>
  <c r="P899" i="7"/>
  <c r="CZ898" i="7"/>
  <c r="CV898" i="7"/>
  <c r="CT898" i="7"/>
  <c r="CR898" i="7"/>
  <c r="CN898" i="7"/>
  <c r="CJ898" i="7"/>
  <c r="CF898" i="7"/>
  <c r="CD898" i="7"/>
  <c r="CB898" i="7"/>
  <c r="BZ898" i="7"/>
  <c r="BV898" i="7"/>
  <c r="BT898" i="7"/>
  <c r="BP898" i="7"/>
  <c r="BL898" i="7"/>
  <c r="BH898" i="7"/>
  <c r="BF898" i="7"/>
  <c r="BB898" i="7"/>
  <c r="AX898" i="7"/>
  <c r="AV898" i="7"/>
  <c r="AT898" i="7"/>
  <c r="AR898" i="7"/>
  <c r="AP898" i="7"/>
  <c r="AN898" i="7"/>
  <c r="AL898" i="7"/>
  <c r="AJ898" i="7"/>
  <c r="AH898" i="7"/>
  <c r="AF898" i="7"/>
  <c r="AD898" i="7"/>
  <c r="AB898" i="7"/>
  <c r="Z898" i="7"/>
  <c r="X898" i="7"/>
  <c r="V898" i="7"/>
  <c r="T898" i="7"/>
  <c r="R898" i="7"/>
  <c r="P898" i="7"/>
  <c r="CZ897" i="7"/>
  <c r="CV897" i="7"/>
  <c r="CT897" i="7"/>
  <c r="CR897" i="7"/>
  <c r="CN897" i="7"/>
  <c r="CJ897" i="7"/>
  <c r="CF897" i="7"/>
  <c r="CD897" i="7"/>
  <c r="CB897" i="7"/>
  <c r="BZ897" i="7"/>
  <c r="BV897" i="7"/>
  <c r="BT897" i="7"/>
  <c r="BP897" i="7"/>
  <c r="BL897" i="7"/>
  <c r="BH897" i="7"/>
  <c r="BF897" i="7"/>
  <c r="BB897" i="7"/>
  <c r="AX897" i="7"/>
  <c r="AV897" i="7"/>
  <c r="AT897" i="7"/>
  <c r="AR897" i="7"/>
  <c r="AP897" i="7"/>
  <c r="AN897" i="7"/>
  <c r="AL897" i="7"/>
  <c r="AJ897" i="7"/>
  <c r="AH897" i="7"/>
  <c r="AF897" i="7"/>
  <c r="AD897" i="7"/>
  <c r="AB897" i="7"/>
  <c r="Z897" i="7"/>
  <c r="X897" i="7"/>
  <c r="V897" i="7"/>
  <c r="T897" i="7"/>
  <c r="R897" i="7"/>
  <c r="P897" i="7"/>
  <c r="CZ896" i="7"/>
  <c r="CV896" i="7"/>
  <c r="CT896" i="7"/>
  <c r="CR896" i="7"/>
  <c r="CN896" i="7"/>
  <c r="CJ896" i="7"/>
  <c r="CF896" i="7"/>
  <c r="CD896" i="7"/>
  <c r="CB896" i="7"/>
  <c r="BZ896" i="7"/>
  <c r="BV896" i="7"/>
  <c r="BT896" i="7"/>
  <c r="BP896" i="7"/>
  <c r="BL896" i="7"/>
  <c r="BH896" i="7"/>
  <c r="BF896" i="7"/>
  <c r="BB896" i="7"/>
  <c r="AX896" i="7"/>
  <c r="AV896" i="7"/>
  <c r="AT896" i="7"/>
  <c r="AR896" i="7"/>
  <c r="AP896" i="7"/>
  <c r="AN896" i="7"/>
  <c r="AL896" i="7"/>
  <c r="AJ896" i="7"/>
  <c r="AH896" i="7"/>
  <c r="AF896" i="7"/>
  <c r="AD896" i="7"/>
  <c r="AB896" i="7"/>
  <c r="Z896" i="7"/>
  <c r="X896" i="7"/>
  <c r="V896" i="7"/>
  <c r="T896" i="7"/>
  <c r="R896" i="7"/>
  <c r="P896" i="7"/>
  <c r="CZ895" i="7"/>
  <c r="CV895" i="7"/>
  <c r="CT895" i="7"/>
  <c r="CR895" i="7"/>
  <c r="CN895" i="7"/>
  <c r="CJ895" i="7"/>
  <c r="CF895" i="7"/>
  <c r="CD895" i="7"/>
  <c r="CB895" i="7"/>
  <c r="BZ895" i="7"/>
  <c r="BV895" i="7"/>
  <c r="BT895" i="7"/>
  <c r="BP895" i="7"/>
  <c r="BL895" i="7"/>
  <c r="BH895" i="7"/>
  <c r="BF895" i="7"/>
  <c r="BB895" i="7"/>
  <c r="AX895" i="7"/>
  <c r="AV895" i="7"/>
  <c r="AT895" i="7"/>
  <c r="AR895" i="7"/>
  <c r="AP895" i="7"/>
  <c r="AN895" i="7"/>
  <c r="AL895" i="7"/>
  <c r="AJ895" i="7"/>
  <c r="AH895" i="7"/>
  <c r="AF895" i="7"/>
  <c r="AD895" i="7"/>
  <c r="AB895" i="7"/>
  <c r="Z895" i="7"/>
  <c r="X895" i="7"/>
  <c r="X1905" i="7" s="1"/>
  <c r="V895" i="7"/>
  <c r="T895" i="7"/>
  <c r="R895" i="7"/>
  <c r="P895" i="7"/>
  <c r="CF888" i="7"/>
  <c r="BZ888" i="7"/>
  <c r="BT888" i="7"/>
  <c r="BN888" i="7"/>
  <c r="BB888" i="7"/>
  <c r="AV888" i="7"/>
  <c r="AP888" i="7"/>
  <c r="AP1898" i="7" s="1"/>
  <c r="X888" i="7"/>
  <c r="L888" i="7"/>
  <c r="CF887" i="7"/>
  <c r="BZ887" i="7"/>
  <c r="BT887" i="7"/>
  <c r="BN887" i="7"/>
  <c r="BB887" i="7"/>
  <c r="AV887" i="7"/>
  <c r="AP887" i="7"/>
  <c r="AP1897" i="7" s="1"/>
  <c r="X887" i="7"/>
  <c r="L887" i="7"/>
  <c r="CF886" i="7"/>
  <c r="BZ886" i="7"/>
  <c r="BT886" i="7"/>
  <c r="BN886" i="7"/>
  <c r="BB886" i="7"/>
  <c r="AV886" i="7"/>
  <c r="AP886" i="7"/>
  <c r="AP1896" i="7" s="1"/>
  <c r="X886" i="7"/>
  <c r="L886" i="7"/>
  <c r="CF885" i="7"/>
  <c r="BZ885" i="7"/>
  <c r="BT885" i="7"/>
  <c r="BN885" i="7"/>
  <c r="BB885" i="7"/>
  <c r="AV885" i="7"/>
  <c r="AP885" i="7"/>
  <c r="AP1895" i="7" s="1"/>
  <c r="X885" i="7"/>
  <c r="L885" i="7"/>
  <c r="CF884" i="7"/>
  <c r="BZ884" i="7"/>
  <c r="BT884" i="7"/>
  <c r="BN884" i="7"/>
  <c r="BB884" i="7"/>
  <c r="AV884" i="7"/>
  <c r="AP884" i="7"/>
  <c r="X884" i="7"/>
  <c r="L884" i="7"/>
  <c r="DA827" i="7"/>
  <c r="DA1837" i="7" s="1"/>
  <c r="CO827" i="7"/>
  <c r="BW827" i="7"/>
  <c r="BW1837" i="7" s="1"/>
  <c r="DA826" i="7"/>
  <c r="DA1836" i="7" s="1"/>
  <c r="CO826" i="7"/>
  <c r="CO1836" i="7" s="1"/>
  <c r="BW826" i="7"/>
  <c r="BW1836" i="7" s="1"/>
  <c r="DA825" i="7"/>
  <c r="DA1835" i="7" s="1"/>
  <c r="CO825" i="7"/>
  <c r="BW825" i="7"/>
  <c r="BW1835" i="7" s="1"/>
  <c r="DA824" i="7"/>
  <c r="DA1834" i="7" s="1"/>
  <c r="CO824" i="7"/>
  <c r="CO1834" i="7" s="1"/>
  <c r="BW824" i="7"/>
  <c r="BW1834" i="7" s="1"/>
  <c r="DA823" i="7"/>
  <c r="DA1833" i="7" s="1"/>
  <c r="CO823" i="7"/>
  <c r="BW823" i="7"/>
  <c r="BW1833" i="7" s="1"/>
  <c r="AI808" i="7"/>
  <c r="AF808" i="7"/>
  <c r="AA808" i="7"/>
  <c r="T808" i="7"/>
  <c r="O808" i="7"/>
  <c r="J808" i="7"/>
  <c r="G808" i="7"/>
  <c r="AI807" i="7"/>
  <c r="AF807" i="7"/>
  <c r="AA807" i="7"/>
  <c r="T807" i="7"/>
  <c r="O807" i="7"/>
  <c r="J807" i="7"/>
  <c r="G807" i="7"/>
  <c r="AI806" i="7"/>
  <c r="AF806" i="7"/>
  <c r="AA806" i="7"/>
  <c r="T806" i="7"/>
  <c r="O806" i="7"/>
  <c r="J806" i="7"/>
  <c r="G806" i="7"/>
  <c r="AI805" i="7"/>
  <c r="AF805" i="7"/>
  <c r="AA805" i="7"/>
  <c r="T805" i="7"/>
  <c r="O805" i="7"/>
  <c r="J805" i="7"/>
  <c r="G805" i="7"/>
  <c r="AI804" i="7"/>
  <c r="AF804" i="7"/>
  <c r="AA804" i="7"/>
  <c r="T804" i="7"/>
  <c r="O804" i="7"/>
  <c r="J804" i="7"/>
  <c r="G804" i="7"/>
  <c r="BS802" i="7"/>
  <c r="BS801" i="7"/>
  <c r="CX798" i="7"/>
  <c r="CW798" i="7"/>
  <c r="CS798" i="7"/>
  <c r="CP798" i="7"/>
  <c r="CO798" i="7"/>
  <c r="CM798" i="7"/>
  <c r="CL798" i="7"/>
  <c r="CH798" i="7"/>
  <c r="CC798" i="7"/>
  <c r="BY798" i="7"/>
  <c r="BX798" i="7"/>
  <c r="BR798" i="7"/>
  <c r="BN798" i="7"/>
  <c r="BJ798" i="7"/>
  <c r="BE798" i="7"/>
  <c r="BD798" i="7"/>
  <c r="AZ798" i="7"/>
  <c r="AU798" i="7"/>
  <c r="AK798" i="7"/>
  <c r="AE798" i="7"/>
  <c r="AC798" i="7"/>
  <c r="AA798" i="7"/>
  <c r="Y798" i="7"/>
  <c r="S798" i="7"/>
  <c r="N798" i="7"/>
  <c r="I798" i="7"/>
  <c r="E798" i="7"/>
  <c r="CX797" i="7"/>
  <c r="CW797" i="7"/>
  <c r="CS797" i="7"/>
  <c r="CP797" i="7"/>
  <c r="CO797" i="7"/>
  <c r="CM797" i="7"/>
  <c r="CL797" i="7"/>
  <c r="CH797" i="7"/>
  <c r="CC797" i="7"/>
  <c r="BY797" i="7"/>
  <c r="BX797" i="7"/>
  <c r="BR797" i="7"/>
  <c r="BN797" i="7"/>
  <c r="BJ797" i="7"/>
  <c r="BE797" i="7"/>
  <c r="BD797" i="7"/>
  <c r="AZ797" i="7"/>
  <c r="AU797" i="7"/>
  <c r="AK797" i="7"/>
  <c r="AE797" i="7"/>
  <c r="AC797" i="7"/>
  <c r="AA797" i="7"/>
  <c r="Y797" i="7"/>
  <c r="S797" i="7"/>
  <c r="N797" i="7"/>
  <c r="I797" i="7"/>
  <c r="E797" i="7"/>
  <c r="CX796" i="7"/>
  <c r="CW796" i="7"/>
  <c r="CS796" i="7"/>
  <c r="CP796" i="7"/>
  <c r="CO796" i="7"/>
  <c r="CM796" i="7"/>
  <c r="CL796" i="7"/>
  <c r="CH796" i="7"/>
  <c r="CC796" i="7"/>
  <c r="BY796" i="7"/>
  <c r="BX796" i="7"/>
  <c r="BR796" i="7"/>
  <c r="BN796" i="7"/>
  <c r="BJ796" i="7"/>
  <c r="BE796" i="7"/>
  <c r="BD796" i="7"/>
  <c r="AZ796" i="7"/>
  <c r="AU796" i="7"/>
  <c r="AK796" i="7"/>
  <c r="AE796" i="7"/>
  <c r="AC796" i="7"/>
  <c r="AA796" i="7"/>
  <c r="Y796" i="7"/>
  <c r="S796" i="7"/>
  <c r="N796" i="7"/>
  <c r="I796" i="7"/>
  <c r="E796" i="7"/>
  <c r="CX795" i="7"/>
  <c r="CW795" i="7"/>
  <c r="CS795" i="7"/>
  <c r="CP795" i="7"/>
  <c r="CO795" i="7"/>
  <c r="CM795" i="7"/>
  <c r="CL795" i="7"/>
  <c r="CH795" i="7"/>
  <c r="CC795" i="7"/>
  <c r="BY795" i="7"/>
  <c r="BX795" i="7"/>
  <c r="BR795" i="7"/>
  <c r="BN795" i="7"/>
  <c r="BJ795" i="7"/>
  <c r="BE795" i="7"/>
  <c r="BD795" i="7"/>
  <c r="AZ795" i="7"/>
  <c r="AU795" i="7"/>
  <c r="AK795" i="7"/>
  <c r="AE795" i="7"/>
  <c r="AC795" i="7"/>
  <c r="AA795" i="7"/>
  <c r="Y795" i="7"/>
  <c r="S795" i="7"/>
  <c r="N795" i="7"/>
  <c r="I795" i="7"/>
  <c r="E795" i="7"/>
  <c r="CX794" i="7"/>
  <c r="CW794" i="7"/>
  <c r="CS794" i="7"/>
  <c r="CP794" i="7"/>
  <c r="CO794" i="7"/>
  <c r="CM794" i="7"/>
  <c r="CL794" i="7"/>
  <c r="CH794" i="7"/>
  <c r="CC794" i="7"/>
  <c r="BY794" i="7"/>
  <c r="BX794" i="7"/>
  <c r="BR794" i="7"/>
  <c r="BN794" i="7"/>
  <c r="BJ794" i="7"/>
  <c r="BE794" i="7"/>
  <c r="BD794" i="7"/>
  <c r="AZ794" i="7"/>
  <c r="AU794" i="7"/>
  <c r="AK794" i="7"/>
  <c r="AE794" i="7"/>
  <c r="AC794" i="7"/>
  <c r="AA794" i="7"/>
  <c r="Y794" i="7"/>
  <c r="S794" i="7"/>
  <c r="N794" i="7"/>
  <c r="I794" i="7"/>
  <c r="E794" i="7"/>
  <c r="CO787" i="7"/>
  <c r="CN787" i="7"/>
  <c r="CL787" i="7"/>
  <c r="CK787" i="7"/>
  <c r="CG787" i="7"/>
  <c r="CB787" i="7"/>
  <c r="BX787" i="7"/>
  <c r="BW787" i="7"/>
  <c r="BQ787" i="7"/>
  <c r="BM787" i="7"/>
  <c r="BH787" i="7"/>
  <c r="BC787" i="7"/>
  <c r="AY787" i="7"/>
  <c r="AS787" i="7"/>
  <c r="AJ787" i="7"/>
  <c r="AD787" i="7"/>
  <c r="W787" i="7"/>
  <c r="R787" i="7"/>
  <c r="M787" i="7"/>
  <c r="H787" i="7"/>
  <c r="F787" i="7"/>
  <c r="CO786" i="7"/>
  <c r="CN786" i="7"/>
  <c r="CL786" i="7"/>
  <c r="CK786" i="7"/>
  <c r="CG786" i="7"/>
  <c r="CB786" i="7"/>
  <c r="BX786" i="7"/>
  <c r="BW786" i="7"/>
  <c r="BQ786" i="7"/>
  <c r="BM786" i="7"/>
  <c r="BH786" i="7"/>
  <c r="BC786" i="7"/>
  <c r="AY786" i="7"/>
  <c r="AS786" i="7"/>
  <c r="AJ786" i="7"/>
  <c r="AD786" i="7"/>
  <c r="W786" i="7"/>
  <c r="R786" i="7"/>
  <c r="M786" i="7"/>
  <c r="H786" i="7"/>
  <c r="F786" i="7"/>
  <c r="CO785" i="7"/>
  <c r="CN785" i="7"/>
  <c r="CL785" i="7"/>
  <c r="CK785" i="7"/>
  <c r="CG785" i="7"/>
  <c r="CB785" i="7"/>
  <c r="BX785" i="7"/>
  <c r="BW785" i="7"/>
  <c r="BQ785" i="7"/>
  <c r="BM785" i="7"/>
  <c r="BH785" i="7"/>
  <c r="BC785" i="7"/>
  <c r="AY785" i="7"/>
  <c r="AS785" i="7"/>
  <c r="AJ785" i="7"/>
  <c r="AD785" i="7"/>
  <c r="W785" i="7"/>
  <c r="R785" i="7"/>
  <c r="M785" i="7"/>
  <c r="H785" i="7"/>
  <c r="F785" i="7"/>
  <c r="CO784" i="7"/>
  <c r="CN784" i="7"/>
  <c r="CL784" i="7"/>
  <c r="CK784" i="7"/>
  <c r="CG784" i="7"/>
  <c r="CB784" i="7"/>
  <c r="BX784" i="7"/>
  <c r="BW784" i="7"/>
  <c r="BQ784" i="7"/>
  <c r="BM784" i="7"/>
  <c r="BH784" i="7"/>
  <c r="BC784" i="7"/>
  <c r="AY784" i="7"/>
  <c r="AS784" i="7"/>
  <c r="AJ784" i="7"/>
  <c r="AD784" i="7"/>
  <c r="W784" i="7"/>
  <c r="R784" i="7"/>
  <c r="M784" i="7"/>
  <c r="H784" i="7"/>
  <c r="F784" i="7"/>
  <c r="CO783" i="7"/>
  <c r="CN783" i="7"/>
  <c r="CL783" i="7"/>
  <c r="CK783" i="7"/>
  <c r="CG783" i="7"/>
  <c r="CB783" i="7"/>
  <c r="BX783" i="7"/>
  <c r="BW783" i="7"/>
  <c r="BQ783" i="7"/>
  <c r="BM783" i="7"/>
  <c r="BH783" i="7"/>
  <c r="BC783" i="7"/>
  <c r="AY783" i="7"/>
  <c r="AS783" i="7"/>
  <c r="AJ783" i="7"/>
  <c r="AD783" i="7"/>
  <c r="W783" i="7"/>
  <c r="R783" i="7"/>
  <c r="M783" i="7"/>
  <c r="H783" i="7"/>
  <c r="F783" i="7"/>
  <c r="BU773" i="7"/>
  <c r="BP773" i="7"/>
  <c r="BK773" i="7"/>
  <c r="AX773" i="7"/>
  <c r="AR773" i="7"/>
  <c r="AI773" i="7"/>
  <c r="AC773" i="7"/>
  <c r="V773" i="7"/>
  <c r="Q773" i="7"/>
  <c r="K773" i="7"/>
  <c r="E773" i="7"/>
  <c r="BU772" i="7"/>
  <c r="BP772" i="7"/>
  <c r="BK772" i="7"/>
  <c r="AX772" i="7"/>
  <c r="AR772" i="7"/>
  <c r="AI772" i="7"/>
  <c r="AC772" i="7"/>
  <c r="V772" i="7"/>
  <c r="Q772" i="7"/>
  <c r="K772" i="7"/>
  <c r="E772" i="7"/>
  <c r="BU771" i="7"/>
  <c r="BP771" i="7"/>
  <c r="BK771" i="7"/>
  <c r="AX771" i="7"/>
  <c r="AR771" i="7"/>
  <c r="AI771" i="7"/>
  <c r="AC771" i="7"/>
  <c r="V771" i="7"/>
  <c r="Q771" i="7"/>
  <c r="K771" i="7"/>
  <c r="E771" i="7"/>
  <c r="BU770" i="7"/>
  <c r="BP770" i="7"/>
  <c r="BK770" i="7"/>
  <c r="AX770" i="7"/>
  <c r="AR770" i="7"/>
  <c r="AI770" i="7"/>
  <c r="AC770" i="7"/>
  <c r="V770" i="7"/>
  <c r="Q770" i="7"/>
  <c r="K770" i="7"/>
  <c r="E770" i="7"/>
  <c r="BU769" i="7"/>
  <c r="BP769" i="7"/>
  <c r="BK769" i="7"/>
  <c r="AX769" i="7"/>
  <c r="AR769" i="7"/>
  <c r="AI769" i="7"/>
  <c r="AC769" i="7"/>
  <c r="V769" i="7"/>
  <c r="Q769" i="7"/>
  <c r="K769" i="7"/>
  <c r="E769" i="7"/>
  <c r="CP767" i="7"/>
  <c r="CP766" i="7"/>
  <c r="BE760" i="7"/>
  <c r="BC760" i="7"/>
  <c r="BA760" i="7"/>
  <c r="AV760" i="7"/>
  <c r="AO760" i="7"/>
  <c r="AG760" i="7"/>
  <c r="Z760" i="7"/>
  <c r="BE759" i="7"/>
  <c r="BC759" i="7"/>
  <c r="BA759" i="7"/>
  <c r="AV759" i="7"/>
  <c r="AO759" i="7"/>
  <c r="AG759" i="7"/>
  <c r="Z759" i="7"/>
  <c r="BE758" i="7"/>
  <c r="BC758" i="7"/>
  <c r="BA758" i="7"/>
  <c r="AV758" i="7"/>
  <c r="AO758" i="7"/>
  <c r="AG758" i="7"/>
  <c r="Z758" i="7"/>
  <c r="BE757" i="7"/>
  <c r="BC757" i="7"/>
  <c r="BA757" i="7"/>
  <c r="AV757" i="7"/>
  <c r="AO757" i="7"/>
  <c r="AG757" i="7"/>
  <c r="Z757" i="7"/>
  <c r="BE756" i="7"/>
  <c r="BC756" i="7"/>
  <c r="BA756" i="7"/>
  <c r="AV756" i="7"/>
  <c r="AO756" i="7"/>
  <c r="AG756" i="7"/>
  <c r="Z756" i="7"/>
  <c r="BE755" i="7"/>
  <c r="BC755" i="7"/>
  <c r="BA755" i="7"/>
  <c r="AV755" i="7"/>
  <c r="AO755" i="7"/>
  <c r="AG755" i="7"/>
  <c r="Z755" i="7"/>
  <c r="BE754" i="7"/>
  <c r="BC754" i="7"/>
  <c r="BA754" i="7"/>
  <c r="AV754" i="7"/>
  <c r="AO754" i="7"/>
  <c r="AG754" i="7"/>
  <c r="Z754" i="7"/>
  <c r="BE753" i="7"/>
  <c r="BC753" i="7"/>
  <c r="BA753" i="7"/>
  <c r="AV753" i="7"/>
  <c r="AO753" i="7"/>
  <c r="AG753" i="7"/>
  <c r="Z753" i="7"/>
  <c r="CI751" i="7"/>
  <c r="CG751" i="7"/>
  <c r="CE751" i="7"/>
  <c r="BE751" i="7"/>
  <c r="BC751" i="7"/>
  <c r="BA751" i="7"/>
  <c r="AV751" i="7"/>
  <c r="AO751" i="7"/>
  <c r="AG751" i="7"/>
  <c r="Z751" i="7"/>
  <c r="CI750" i="7"/>
  <c r="CG750" i="7"/>
  <c r="CE750" i="7"/>
  <c r="BE750" i="7"/>
  <c r="BC750" i="7"/>
  <c r="BA750" i="7"/>
  <c r="AV750" i="7"/>
  <c r="AO750" i="7"/>
  <c r="AG750" i="7"/>
  <c r="Z750" i="7"/>
  <c r="CI749" i="7"/>
  <c r="CG749" i="7"/>
  <c r="CE749" i="7"/>
  <c r="BE749" i="7"/>
  <c r="BC749" i="7"/>
  <c r="BA749" i="7"/>
  <c r="AV749" i="7"/>
  <c r="AO749" i="7"/>
  <c r="AG749" i="7"/>
  <c r="Z749" i="7"/>
  <c r="CI748" i="7"/>
  <c r="CG748" i="7"/>
  <c r="CE748" i="7"/>
  <c r="BE748" i="7"/>
  <c r="BC748" i="7"/>
  <c r="BA748" i="7"/>
  <c r="AV748" i="7"/>
  <c r="AO748" i="7"/>
  <c r="AG748" i="7"/>
  <c r="Z748" i="7"/>
  <c r="CI747" i="7"/>
  <c r="CG747" i="7"/>
  <c r="CE747" i="7"/>
  <c r="BE747" i="7"/>
  <c r="BC747" i="7"/>
  <c r="BA747" i="7"/>
  <c r="AV747" i="7"/>
  <c r="AO747" i="7"/>
  <c r="AG747" i="7"/>
  <c r="Z747" i="7"/>
  <c r="CI746" i="7"/>
  <c r="CG746" i="7"/>
  <c r="CE746" i="7"/>
  <c r="BE746" i="7"/>
  <c r="BC746" i="7"/>
  <c r="BA746" i="7"/>
  <c r="AV746" i="7"/>
  <c r="AO746" i="7"/>
  <c r="AG746" i="7"/>
  <c r="Z746" i="7"/>
  <c r="CI745" i="7"/>
  <c r="CG745" i="7"/>
  <c r="CE745" i="7"/>
  <c r="BE745" i="7"/>
  <c r="BC745" i="7"/>
  <c r="BA745" i="7"/>
  <c r="AV745" i="7"/>
  <c r="AO745" i="7"/>
  <c r="AG745" i="7"/>
  <c r="Z745" i="7"/>
  <c r="CV738" i="7"/>
  <c r="CU738" i="7"/>
  <c r="CS738" i="7"/>
  <c r="CQ738" i="7"/>
  <c r="CN738" i="7"/>
  <c r="CM738" i="7"/>
  <c r="CI738" i="7"/>
  <c r="CD738" i="7"/>
  <c r="BZ738" i="7"/>
  <c r="BY738" i="7"/>
  <c r="BT738" i="7"/>
  <c r="BO738" i="7"/>
  <c r="BM738" i="7"/>
  <c r="BK738" i="7"/>
  <c r="BI738" i="7"/>
  <c r="BB738" i="7"/>
  <c r="AW738" i="7"/>
  <c r="AH738" i="7"/>
  <c r="AF738" i="7"/>
  <c r="AD738" i="7"/>
  <c r="AB738" i="7"/>
  <c r="U738" i="7"/>
  <c r="P738" i="7"/>
  <c r="N738" i="7"/>
  <c r="L738" i="7"/>
  <c r="J738" i="7"/>
  <c r="H738" i="7"/>
  <c r="F738" i="7"/>
  <c r="CV737" i="7"/>
  <c r="CU737" i="7"/>
  <c r="CS737" i="7"/>
  <c r="CQ737" i="7"/>
  <c r="CN737" i="7"/>
  <c r="CM737" i="7"/>
  <c r="CI737" i="7"/>
  <c r="CD737" i="7"/>
  <c r="BZ737" i="7"/>
  <c r="BY737" i="7"/>
  <c r="BT737" i="7"/>
  <c r="BO737" i="7"/>
  <c r="BM737" i="7"/>
  <c r="BK737" i="7"/>
  <c r="BI737" i="7"/>
  <c r="BB737" i="7"/>
  <c r="AW737" i="7"/>
  <c r="AH737" i="7"/>
  <c r="AF737" i="7"/>
  <c r="AD737" i="7"/>
  <c r="AB737" i="7"/>
  <c r="U737" i="7"/>
  <c r="P737" i="7"/>
  <c r="N737" i="7"/>
  <c r="L737" i="7"/>
  <c r="J737" i="7"/>
  <c r="H737" i="7"/>
  <c r="F737" i="7"/>
  <c r="CV736" i="7"/>
  <c r="CU736" i="7"/>
  <c r="CS736" i="7"/>
  <c r="CQ736" i="7"/>
  <c r="CN736" i="7"/>
  <c r="CM736" i="7"/>
  <c r="CI736" i="7"/>
  <c r="CD736" i="7"/>
  <c r="BZ736" i="7"/>
  <c r="BY736" i="7"/>
  <c r="BT736" i="7"/>
  <c r="BO736" i="7"/>
  <c r="BM736" i="7"/>
  <c r="BK736" i="7"/>
  <c r="BI736" i="7"/>
  <c r="BB736" i="7"/>
  <c r="AW736" i="7"/>
  <c r="AH736" i="7"/>
  <c r="AF736" i="7"/>
  <c r="AD736" i="7"/>
  <c r="AB736" i="7"/>
  <c r="U736" i="7"/>
  <c r="P736" i="7"/>
  <c r="N736" i="7"/>
  <c r="L736" i="7"/>
  <c r="J736" i="7"/>
  <c r="H736" i="7"/>
  <c r="F736" i="7"/>
  <c r="CV735" i="7"/>
  <c r="CU735" i="7"/>
  <c r="CS735" i="7"/>
  <c r="CQ735" i="7"/>
  <c r="CN735" i="7"/>
  <c r="CM735" i="7"/>
  <c r="CI735" i="7"/>
  <c r="CD735" i="7"/>
  <c r="BZ735" i="7"/>
  <c r="BY735" i="7"/>
  <c r="BT735" i="7"/>
  <c r="BO735" i="7"/>
  <c r="BM735" i="7"/>
  <c r="BK735" i="7"/>
  <c r="BI735" i="7"/>
  <c r="BB735" i="7"/>
  <c r="AW735" i="7"/>
  <c r="AH735" i="7"/>
  <c r="AF735" i="7"/>
  <c r="AD735" i="7"/>
  <c r="AB735" i="7"/>
  <c r="U735" i="7"/>
  <c r="P735" i="7"/>
  <c r="N735" i="7"/>
  <c r="L735" i="7"/>
  <c r="J735" i="7"/>
  <c r="H735" i="7"/>
  <c r="F735" i="7"/>
  <c r="CV734" i="7"/>
  <c r="CU734" i="7"/>
  <c r="CS734" i="7"/>
  <c r="CQ734" i="7"/>
  <c r="CN734" i="7"/>
  <c r="CM734" i="7"/>
  <c r="CI734" i="7"/>
  <c r="CD734" i="7"/>
  <c r="BZ734" i="7"/>
  <c r="BY734" i="7"/>
  <c r="BT734" i="7"/>
  <c r="BO734" i="7"/>
  <c r="BM734" i="7"/>
  <c r="BK734" i="7"/>
  <c r="BI734" i="7"/>
  <c r="BB734" i="7"/>
  <c r="AW734" i="7"/>
  <c r="AH734" i="7"/>
  <c r="AF734" i="7"/>
  <c r="AD734" i="7"/>
  <c r="AB734" i="7"/>
  <c r="U734" i="7"/>
  <c r="P734" i="7"/>
  <c r="N734" i="7"/>
  <c r="L734" i="7"/>
  <c r="J734" i="7"/>
  <c r="H734" i="7"/>
  <c r="F734" i="7"/>
  <c r="DE726" i="7"/>
  <c r="DD726" i="7"/>
  <c r="DB726" i="7"/>
  <c r="CZ726" i="7"/>
  <c r="CX726" i="7"/>
  <c r="CW726" i="7"/>
  <c r="CV726" i="7"/>
  <c r="CT726" i="7"/>
  <c r="CR726" i="7"/>
  <c r="CP726" i="7"/>
  <c r="CN726" i="7"/>
  <c r="CL726" i="7"/>
  <c r="CK726" i="7"/>
  <c r="CJ726" i="7"/>
  <c r="CH726" i="7"/>
  <c r="CG726" i="7"/>
  <c r="CF726" i="7"/>
  <c r="CD726" i="7"/>
  <c r="CB726" i="7"/>
  <c r="BZ726" i="7"/>
  <c r="BX726" i="7"/>
  <c r="BV726" i="7"/>
  <c r="BT726" i="7"/>
  <c r="BR726" i="7"/>
  <c r="BQ726" i="7"/>
  <c r="BO726" i="7"/>
  <c r="BM726" i="7"/>
  <c r="BL726" i="7"/>
  <c r="BJ726" i="7"/>
  <c r="BH726" i="7"/>
  <c r="BC726" i="7"/>
  <c r="BA726" i="7"/>
  <c r="AY726" i="7"/>
  <c r="AW726" i="7"/>
  <c r="AU726" i="7"/>
  <c r="AS726" i="7"/>
  <c r="AR726" i="7"/>
  <c r="AP726" i="7"/>
  <c r="AN726" i="7"/>
  <c r="AL726" i="7"/>
  <c r="AJ726" i="7"/>
  <c r="AH726" i="7"/>
  <c r="AF726" i="7"/>
  <c r="AD726" i="7"/>
  <c r="W726" i="7"/>
  <c r="V726" i="7"/>
  <c r="T726" i="7"/>
  <c r="R726" i="7"/>
  <c r="M726" i="7"/>
  <c r="L726" i="7"/>
  <c r="J726" i="7"/>
  <c r="H726" i="7"/>
  <c r="F726" i="7"/>
  <c r="DE725" i="7"/>
  <c r="DD725" i="7"/>
  <c r="DB725" i="7"/>
  <c r="CZ725" i="7"/>
  <c r="CX725" i="7"/>
  <c r="CW725" i="7"/>
  <c r="CV725" i="7"/>
  <c r="CT725" i="7"/>
  <c r="CR725" i="7"/>
  <c r="CP725" i="7"/>
  <c r="CN725" i="7"/>
  <c r="CL725" i="7"/>
  <c r="CK725" i="7"/>
  <c r="CJ725" i="7"/>
  <c r="CH725" i="7"/>
  <c r="CG725" i="7"/>
  <c r="CF725" i="7"/>
  <c r="CD725" i="7"/>
  <c r="CB725" i="7"/>
  <c r="BZ725" i="7"/>
  <c r="BX725" i="7"/>
  <c r="BV725" i="7"/>
  <c r="BT725" i="7"/>
  <c r="BR725" i="7"/>
  <c r="BQ725" i="7"/>
  <c r="BO725" i="7"/>
  <c r="BM725" i="7"/>
  <c r="BL725" i="7"/>
  <c r="BJ725" i="7"/>
  <c r="BH725" i="7"/>
  <c r="BC725" i="7"/>
  <c r="BA725" i="7"/>
  <c r="AY725" i="7"/>
  <c r="AW725" i="7"/>
  <c r="AU725" i="7"/>
  <c r="AS725" i="7"/>
  <c r="AR725" i="7"/>
  <c r="AP725" i="7"/>
  <c r="AN725" i="7"/>
  <c r="AL725" i="7"/>
  <c r="AJ725" i="7"/>
  <c r="AH725" i="7"/>
  <c r="AF725" i="7"/>
  <c r="AD725" i="7"/>
  <c r="W725" i="7"/>
  <c r="V725" i="7"/>
  <c r="T725" i="7"/>
  <c r="R725" i="7"/>
  <c r="M725" i="7"/>
  <c r="L725" i="7"/>
  <c r="J725" i="7"/>
  <c r="H725" i="7"/>
  <c r="F725" i="7"/>
  <c r="DE724" i="7"/>
  <c r="DD724" i="7"/>
  <c r="DB724" i="7"/>
  <c r="CZ724" i="7"/>
  <c r="CX724" i="7"/>
  <c r="CW724" i="7"/>
  <c r="CV724" i="7"/>
  <c r="CT724" i="7"/>
  <c r="CR724" i="7"/>
  <c r="CP724" i="7"/>
  <c r="CN724" i="7"/>
  <c r="CL724" i="7"/>
  <c r="CK724" i="7"/>
  <c r="CJ724" i="7"/>
  <c r="CH724" i="7"/>
  <c r="CG724" i="7"/>
  <c r="CF724" i="7"/>
  <c r="CD724" i="7"/>
  <c r="CB724" i="7"/>
  <c r="BZ724" i="7"/>
  <c r="BX724" i="7"/>
  <c r="BV724" i="7"/>
  <c r="BT724" i="7"/>
  <c r="BR724" i="7"/>
  <c r="BQ724" i="7"/>
  <c r="BO724" i="7"/>
  <c r="BM724" i="7"/>
  <c r="BL724" i="7"/>
  <c r="BJ724" i="7"/>
  <c r="BH724" i="7"/>
  <c r="BC724" i="7"/>
  <c r="BA724" i="7"/>
  <c r="AY724" i="7"/>
  <c r="AW724" i="7"/>
  <c r="AU724" i="7"/>
  <c r="AS724" i="7"/>
  <c r="AR724" i="7"/>
  <c r="AP724" i="7"/>
  <c r="AN724" i="7"/>
  <c r="AL724" i="7"/>
  <c r="AJ724" i="7"/>
  <c r="AH724" i="7"/>
  <c r="AF724" i="7"/>
  <c r="AD724" i="7"/>
  <c r="W724" i="7"/>
  <c r="V724" i="7"/>
  <c r="T724" i="7"/>
  <c r="R724" i="7"/>
  <c r="M724" i="7"/>
  <c r="L724" i="7"/>
  <c r="J724" i="7"/>
  <c r="H724" i="7"/>
  <c r="F724" i="7"/>
  <c r="DE723" i="7"/>
  <c r="DD723" i="7"/>
  <c r="DB723" i="7"/>
  <c r="CZ723" i="7"/>
  <c r="CX723" i="7"/>
  <c r="CW723" i="7"/>
  <c r="CV723" i="7"/>
  <c r="CT723" i="7"/>
  <c r="CR723" i="7"/>
  <c r="CP723" i="7"/>
  <c r="CN723" i="7"/>
  <c r="CL723" i="7"/>
  <c r="CK723" i="7"/>
  <c r="CJ723" i="7"/>
  <c r="CH723" i="7"/>
  <c r="CG723" i="7"/>
  <c r="CF723" i="7"/>
  <c r="CD723" i="7"/>
  <c r="CB723" i="7"/>
  <c r="BZ723" i="7"/>
  <c r="BX723" i="7"/>
  <c r="BV723" i="7"/>
  <c r="BT723" i="7"/>
  <c r="BR723" i="7"/>
  <c r="BQ723" i="7"/>
  <c r="BO723" i="7"/>
  <c r="BM723" i="7"/>
  <c r="BL723" i="7"/>
  <c r="BJ723" i="7"/>
  <c r="BH723" i="7"/>
  <c r="BC723" i="7"/>
  <c r="BA723" i="7"/>
  <c r="AY723" i="7"/>
  <c r="AW723" i="7"/>
  <c r="AU723" i="7"/>
  <c r="AS723" i="7"/>
  <c r="AR723" i="7"/>
  <c r="AP723" i="7"/>
  <c r="AN723" i="7"/>
  <c r="AL723" i="7"/>
  <c r="AJ723" i="7"/>
  <c r="AH723" i="7"/>
  <c r="AF723" i="7"/>
  <c r="AD723" i="7"/>
  <c r="W723" i="7"/>
  <c r="V723" i="7"/>
  <c r="T723" i="7"/>
  <c r="R723" i="7"/>
  <c r="M723" i="7"/>
  <c r="L723" i="7"/>
  <c r="J723" i="7"/>
  <c r="H723" i="7"/>
  <c r="F723" i="7"/>
  <c r="DE722" i="7"/>
  <c r="DD722" i="7"/>
  <c r="DB722" i="7"/>
  <c r="CZ722" i="7"/>
  <c r="CX722" i="7"/>
  <c r="CW722" i="7"/>
  <c r="CV722" i="7"/>
  <c r="CT722" i="7"/>
  <c r="CR722" i="7"/>
  <c r="CP722" i="7"/>
  <c r="CN722" i="7"/>
  <c r="CL722" i="7"/>
  <c r="CK722" i="7"/>
  <c r="CJ722" i="7"/>
  <c r="CH722" i="7"/>
  <c r="CG722" i="7"/>
  <c r="CF722" i="7"/>
  <c r="CD722" i="7"/>
  <c r="CB722" i="7"/>
  <c r="BZ722" i="7"/>
  <c r="BX722" i="7"/>
  <c r="BV722" i="7"/>
  <c r="BT722" i="7"/>
  <c r="BR722" i="7"/>
  <c r="BQ722" i="7"/>
  <c r="BO722" i="7"/>
  <c r="BM722" i="7"/>
  <c r="BL722" i="7"/>
  <c r="BJ722" i="7"/>
  <c r="BH722" i="7"/>
  <c r="BC722" i="7"/>
  <c r="BA722" i="7"/>
  <c r="AY722" i="7"/>
  <c r="AW722" i="7"/>
  <c r="AU722" i="7"/>
  <c r="AS722" i="7"/>
  <c r="AR722" i="7"/>
  <c r="AP722" i="7"/>
  <c r="AN722" i="7"/>
  <c r="AL722" i="7"/>
  <c r="AJ722" i="7"/>
  <c r="AH722" i="7"/>
  <c r="AF722" i="7"/>
  <c r="AD722" i="7"/>
  <c r="W722" i="7"/>
  <c r="V722" i="7"/>
  <c r="T722" i="7"/>
  <c r="R722" i="7"/>
  <c r="M722" i="7"/>
  <c r="L722" i="7"/>
  <c r="J722" i="7"/>
  <c r="H722" i="7"/>
  <c r="F722" i="7"/>
  <c r="AI404" i="7"/>
  <c r="AF404" i="7"/>
  <c r="AF909" i="7" s="1"/>
  <c r="AF1919" i="7" s="1"/>
  <c r="AA404" i="7"/>
  <c r="AA909" i="7" s="1"/>
  <c r="T404" i="7"/>
  <c r="O404" i="7"/>
  <c r="O909" i="7" s="1"/>
  <c r="J404" i="7"/>
  <c r="J909" i="7" s="1"/>
  <c r="J1919" i="7" s="1"/>
  <c r="G404" i="7"/>
  <c r="G909" i="7" s="1"/>
  <c r="G1919" i="7" s="1"/>
  <c r="AI403" i="7"/>
  <c r="AF403" i="7"/>
  <c r="AF908" i="7" s="1"/>
  <c r="AA403" i="7"/>
  <c r="T403" i="7"/>
  <c r="T908" i="7" s="1"/>
  <c r="O403" i="7"/>
  <c r="J403" i="7"/>
  <c r="J908" i="7" s="1"/>
  <c r="J1918" i="7" s="1"/>
  <c r="G403" i="7"/>
  <c r="G908" i="7" s="1"/>
  <c r="G1918" i="7" s="1"/>
  <c r="AI402" i="7"/>
  <c r="AF402" i="7"/>
  <c r="AA402" i="7"/>
  <c r="AA907" i="7" s="1"/>
  <c r="T402" i="7"/>
  <c r="T907" i="7" s="1"/>
  <c r="T1917" i="7" s="1"/>
  <c r="O402" i="7"/>
  <c r="O907" i="7" s="1"/>
  <c r="O1917" i="7" s="1"/>
  <c r="J402" i="7"/>
  <c r="G402" i="7"/>
  <c r="G907" i="7" s="1"/>
  <c r="AI401" i="7"/>
  <c r="AF401" i="7"/>
  <c r="AF906" i="7" s="1"/>
  <c r="AA401" i="7"/>
  <c r="T401" i="7"/>
  <c r="T906" i="7" s="1"/>
  <c r="T1916" i="7" s="1"/>
  <c r="O401" i="7"/>
  <c r="O906" i="7" s="1"/>
  <c r="O1916" i="7" s="1"/>
  <c r="J401" i="7"/>
  <c r="J906" i="7" s="1"/>
  <c r="G401" i="7"/>
  <c r="AI400" i="7"/>
  <c r="AF400" i="7"/>
  <c r="AF905" i="7" s="1"/>
  <c r="AF1915" i="7" s="1"/>
  <c r="AA400" i="7"/>
  <c r="AA905" i="7" s="1"/>
  <c r="AA1915" i="7" s="1"/>
  <c r="T400" i="7"/>
  <c r="O400" i="7"/>
  <c r="O905" i="7" s="1"/>
  <c r="J400" i="7"/>
  <c r="G400" i="7"/>
  <c r="G905" i="7" s="1"/>
  <c r="BS398" i="7"/>
  <c r="BS397" i="7"/>
  <c r="BS902" i="7" s="1"/>
  <c r="BS1912" i="7" s="1"/>
  <c r="CX394" i="7"/>
  <c r="CX899" i="7" s="1"/>
  <c r="CW394" i="7"/>
  <c r="CW899" i="7" s="1"/>
  <c r="CS394" i="7"/>
  <c r="CP394" i="7"/>
  <c r="CP899" i="7" s="1"/>
  <c r="CO394" i="7"/>
  <c r="CO899" i="7" s="1"/>
  <c r="CO1909" i="7" s="1"/>
  <c r="CM394" i="7"/>
  <c r="CM899" i="7" s="1"/>
  <c r="CM1909" i="7" s="1"/>
  <c r="CL394" i="7"/>
  <c r="CH394" i="7"/>
  <c r="CH899" i="7" s="1"/>
  <c r="CC394" i="7"/>
  <c r="BY394" i="7"/>
  <c r="BY899" i="7" s="1"/>
  <c r="BX394" i="7"/>
  <c r="BR394" i="7"/>
  <c r="BR899" i="7" s="1"/>
  <c r="BR1909" i="7" s="1"/>
  <c r="BN394" i="7"/>
  <c r="BN899" i="7" s="1"/>
  <c r="BN1909" i="7" s="1"/>
  <c r="BJ394" i="7"/>
  <c r="BJ899" i="7" s="1"/>
  <c r="BE394" i="7"/>
  <c r="BD394" i="7"/>
  <c r="BD899" i="7" s="1"/>
  <c r="AZ394" i="7"/>
  <c r="AZ899" i="7" s="1"/>
  <c r="AZ1909" i="7" s="1"/>
  <c r="AU394" i="7"/>
  <c r="AU899" i="7" s="1"/>
  <c r="AU1909" i="7" s="1"/>
  <c r="AK394" i="7"/>
  <c r="AE394" i="7"/>
  <c r="AE899" i="7" s="1"/>
  <c r="AC394" i="7"/>
  <c r="AA394" i="7"/>
  <c r="Y394" i="7"/>
  <c r="S394" i="7"/>
  <c r="S899" i="7" s="1"/>
  <c r="S1909" i="7" s="1"/>
  <c r="N394" i="7"/>
  <c r="N899" i="7" s="1"/>
  <c r="N1909" i="7" s="1"/>
  <c r="I394" i="7"/>
  <c r="I899" i="7" s="1"/>
  <c r="E394" i="7"/>
  <c r="CX393" i="7"/>
  <c r="CX898" i="7" s="1"/>
  <c r="CW393" i="7"/>
  <c r="CW898" i="7" s="1"/>
  <c r="CW1908" i="7" s="1"/>
  <c r="CS393" i="7"/>
  <c r="CS898" i="7" s="1"/>
  <c r="CS1908" i="7" s="1"/>
  <c r="CP393" i="7"/>
  <c r="CO393" i="7"/>
  <c r="CO898" i="7" s="1"/>
  <c r="CM393" i="7"/>
  <c r="CL393" i="7"/>
  <c r="CL898" i="7" s="1"/>
  <c r="CH393" i="7"/>
  <c r="CC393" i="7"/>
  <c r="CC898" i="7" s="1"/>
  <c r="CC1908" i="7" s="1"/>
  <c r="BY393" i="7"/>
  <c r="BY898" i="7" s="1"/>
  <c r="BY1908" i="7" s="1"/>
  <c r="BX393" i="7"/>
  <c r="BX898" i="7" s="1"/>
  <c r="BR393" i="7"/>
  <c r="BN393" i="7"/>
  <c r="BN898" i="7" s="1"/>
  <c r="BJ393" i="7"/>
  <c r="BJ898" i="7" s="1"/>
  <c r="BJ1908" i="7" s="1"/>
  <c r="BE393" i="7"/>
  <c r="BE898" i="7" s="1"/>
  <c r="BE1908" i="7" s="1"/>
  <c r="BD393" i="7"/>
  <c r="AZ393" i="7"/>
  <c r="AZ898" i="7" s="1"/>
  <c r="AU393" i="7"/>
  <c r="AK393" i="7"/>
  <c r="AK898" i="7" s="1"/>
  <c r="AE393" i="7"/>
  <c r="AC393" i="7"/>
  <c r="AA393" i="7"/>
  <c r="Y393" i="7"/>
  <c r="Y898" i="7" s="1"/>
  <c r="S393" i="7"/>
  <c r="N393" i="7"/>
  <c r="N898" i="7" s="1"/>
  <c r="I393" i="7"/>
  <c r="I898" i="7" s="1"/>
  <c r="I1908" i="7" s="1"/>
  <c r="E393" i="7"/>
  <c r="E898" i="7" s="1"/>
  <c r="E1908" i="7" s="1"/>
  <c r="CX392" i="7"/>
  <c r="CW392" i="7"/>
  <c r="CW897" i="7" s="1"/>
  <c r="CS392" i="7"/>
  <c r="CP392" i="7"/>
  <c r="CP897" i="7" s="1"/>
  <c r="CO392" i="7"/>
  <c r="CM392" i="7"/>
  <c r="CM897" i="7" s="1"/>
  <c r="CM1907" i="7" s="1"/>
  <c r="CL392" i="7"/>
  <c r="CL897" i="7" s="1"/>
  <c r="CH392" i="7"/>
  <c r="CH897" i="7" s="1"/>
  <c r="CC392" i="7"/>
  <c r="BY392" i="7"/>
  <c r="BY897" i="7" s="1"/>
  <c r="BX392" i="7"/>
  <c r="BX897" i="7" s="1"/>
  <c r="BX1907" i="7" s="1"/>
  <c r="BR392" i="7"/>
  <c r="BR897" i="7" s="1"/>
  <c r="BR1907" i="7" s="1"/>
  <c r="BN392" i="7"/>
  <c r="BJ392" i="7"/>
  <c r="BJ897" i="7" s="1"/>
  <c r="BE392" i="7"/>
  <c r="BD392" i="7"/>
  <c r="BD897" i="7" s="1"/>
  <c r="AZ392" i="7"/>
  <c r="AU392" i="7"/>
  <c r="AU897" i="7" s="1"/>
  <c r="AU1907" i="7" s="1"/>
  <c r="AK392" i="7"/>
  <c r="AK897" i="7" s="1"/>
  <c r="AK1907" i="7" s="1"/>
  <c r="AE392" i="7"/>
  <c r="AE897" i="7" s="1"/>
  <c r="AC392" i="7"/>
  <c r="AA392" i="7"/>
  <c r="Y392" i="7"/>
  <c r="Y897" i="7" s="1"/>
  <c r="Y1907" i="7" s="1"/>
  <c r="S392" i="7"/>
  <c r="S897" i="7" s="1"/>
  <c r="S1907" i="7" s="1"/>
  <c r="N392" i="7"/>
  <c r="I392" i="7"/>
  <c r="I897" i="7" s="1"/>
  <c r="E392" i="7"/>
  <c r="CX391" i="7"/>
  <c r="CX896" i="7" s="1"/>
  <c r="CW391" i="7"/>
  <c r="CS391" i="7"/>
  <c r="CS896" i="7" s="1"/>
  <c r="CS1906" i="7" s="1"/>
  <c r="CP391" i="7"/>
  <c r="CP896" i="7" s="1"/>
  <c r="CP1906" i="7" s="1"/>
  <c r="CO391" i="7"/>
  <c r="CO896" i="7" s="1"/>
  <c r="CM391" i="7"/>
  <c r="CL391" i="7"/>
  <c r="CL896" i="7" s="1"/>
  <c r="CH391" i="7"/>
  <c r="CH896" i="7" s="1"/>
  <c r="CH1906" i="7" s="1"/>
  <c r="CC391" i="7"/>
  <c r="CC896" i="7" s="1"/>
  <c r="CC1906" i="7" s="1"/>
  <c r="BY391" i="7"/>
  <c r="BX391" i="7"/>
  <c r="BX896" i="7" s="1"/>
  <c r="BR391" i="7"/>
  <c r="BN391" i="7"/>
  <c r="BN896" i="7" s="1"/>
  <c r="BJ391" i="7"/>
  <c r="BE391" i="7"/>
  <c r="BE896" i="7" s="1"/>
  <c r="BE1906" i="7" s="1"/>
  <c r="BD391" i="7"/>
  <c r="BD896" i="7" s="1"/>
  <c r="AZ391" i="7"/>
  <c r="AZ896" i="7" s="1"/>
  <c r="AU391" i="7"/>
  <c r="AK391" i="7"/>
  <c r="AK896" i="7" s="1"/>
  <c r="AE391" i="7"/>
  <c r="AE896" i="7" s="1"/>
  <c r="AE1906" i="7" s="1"/>
  <c r="AC391" i="7"/>
  <c r="AA391" i="7"/>
  <c r="Y391" i="7"/>
  <c r="Y896" i="7" s="1"/>
  <c r="S391" i="7"/>
  <c r="N391" i="7"/>
  <c r="N896" i="7" s="1"/>
  <c r="I391" i="7"/>
  <c r="E391" i="7"/>
  <c r="E896" i="7" s="1"/>
  <c r="E1906" i="7" s="1"/>
  <c r="CX390" i="7"/>
  <c r="CX895" i="7" s="1"/>
  <c r="CW390" i="7"/>
  <c r="CW895" i="7" s="1"/>
  <c r="CS390" i="7"/>
  <c r="CP390" i="7"/>
  <c r="CP895" i="7" s="1"/>
  <c r="CO390" i="7"/>
  <c r="CO895" i="7" s="1"/>
  <c r="CO1905" i="7" s="1"/>
  <c r="CM390" i="7"/>
  <c r="CM895" i="7" s="1"/>
  <c r="CM1905" i="7" s="1"/>
  <c r="CL390" i="7"/>
  <c r="CH390" i="7"/>
  <c r="CH895" i="7" s="1"/>
  <c r="CC390" i="7"/>
  <c r="BY390" i="7"/>
  <c r="BY895" i="7" s="1"/>
  <c r="BX390" i="7"/>
  <c r="BR390" i="7"/>
  <c r="BR895" i="7" s="1"/>
  <c r="BR1905" i="7" s="1"/>
  <c r="BN390" i="7"/>
  <c r="BN895" i="7" s="1"/>
  <c r="BN1905" i="7" s="1"/>
  <c r="BJ390" i="7"/>
  <c r="BJ895" i="7" s="1"/>
  <c r="BE390" i="7"/>
  <c r="BD390" i="7"/>
  <c r="BD895" i="7" s="1"/>
  <c r="AZ390" i="7"/>
  <c r="AZ895" i="7" s="1"/>
  <c r="AZ1905" i="7" s="1"/>
  <c r="AU390" i="7"/>
  <c r="AU895" i="7" s="1"/>
  <c r="AU1905" i="7" s="1"/>
  <c r="AK390" i="7"/>
  <c r="AE390" i="7"/>
  <c r="AE895" i="7" s="1"/>
  <c r="AC390" i="7"/>
  <c r="AA390" i="7"/>
  <c r="Y390" i="7"/>
  <c r="S390" i="7"/>
  <c r="S895" i="7" s="1"/>
  <c r="S1905" i="7" s="1"/>
  <c r="N390" i="7"/>
  <c r="N895" i="7" s="1"/>
  <c r="N1905" i="7" s="1"/>
  <c r="I390" i="7"/>
  <c r="I895" i="7" s="1"/>
  <c r="E390" i="7"/>
  <c r="CO383" i="7"/>
  <c r="CO888" i="7" s="1"/>
  <c r="CN383" i="7"/>
  <c r="CN888" i="7" s="1"/>
  <c r="CN1898" i="7" s="1"/>
  <c r="CL383" i="7"/>
  <c r="CL888" i="7" s="1"/>
  <c r="CL1898" i="7" s="1"/>
  <c r="CK383" i="7"/>
  <c r="CG383" i="7"/>
  <c r="CG888" i="7" s="1"/>
  <c r="CB383" i="7"/>
  <c r="BX383" i="7"/>
  <c r="BX888" i="7" s="1"/>
  <c r="BW383" i="7"/>
  <c r="BQ383" i="7"/>
  <c r="BQ888" i="7" s="1"/>
  <c r="BQ1898" i="7" s="1"/>
  <c r="BM383" i="7"/>
  <c r="BM888" i="7" s="1"/>
  <c r="BM1898" i="7" s="1"/>
  <c r="BH383" i="7"/>
  <c r="BH888" i="7" s="1"/>
  <c r="BC383" i="7"/>
  <c r="AY383" i="7"/>
  <c r="AY888" i="7" s="1"/>
  <c r="AS383" i="7"/>
  <c r="AS888" i="7" s="1"/>
  <c r="AS1898" i="7" s="1"/>
  <c r="AJ383" i="7"/>
  <c r="AJ888" i="7" s="1"/>
  <c r="AJ1898" i="7" s="1"/>
  <c r="AD383" i="7"/>
  <c r="W383" i="7"/>
  <c r="W888" i="7" s="1"/>
  <c r="R383" i="7"/>
  <c r="M383" i="7"/>
  <c r="M888" i="7" s="1"/>
  <c r="H383" i="7"/>
  <c r="F383" i="7"/>
  <c r="F888" i="7" s="1"/>
  <c r="F1898" i="7" s="1"/>
  <c r="CO382" i="7"/>
  <c r="CO887" i="7" s="1"/>
  <c r="CO1897" i="7" s="1"/>
  <c r="CN382" i="7"/>
  <c r="CN887" i="7" s="1"/>
  <c r="CL382" i="7"/>
  <c r="CK382" i="7"/>
  <c r="CK887" i="7" s="1"/>
  <c r="CG382" i="7"/>
  <c r="CG887" i="7" s="1"/>
  <c r="CG1897" i="7" s="1"/>
  <c r="CB382" i="7"/>
  <c r="CB887" i="7" s="1"/>
  <c r="CB1897" i="7" s="1"/>
  <c r="BX382" i="7"/>
  <c r="BW382" i="7"/>
  <c r="BW887" i="7" s="1"/>
  <c r="BQ382" i="7"/>
  <c r="BM382" i="7"/>
  <c r="BM887" i="7" s="1"/>
  <c r="BH382" i="7"/>
  <c r="BC382" i="7"/>
  <c r="BC887" i="7" s="1"/>
  <c r="BC1897" i="7" s="1"/>
  <c r="AY382" i="7"/>
  <c r="AY887" i="7" s="1"/>
  <c r="AY1897" i="7" s="1"/>
  <c r="AS382" i="7"/>
  <c r="AS887" i="7" s="1"/>
  <c r="AJ382" i="7"/>
  <c r="AD382" i="7"/>
  <c r="AD887" i="7" s="1"/>
  <c r="W382" i="7"/>
  <c r="W887" i="7" s="1"/>
  <c r="W1897" i="7" s="1"/>
  <c r="R382" i="7"/>
  <c r="R887" i="7" s="1"/>
  <c r="R1897" i="7" s="1"/>
  <c r="M382" i="7"/>
  <c r="H382" i="7"/>
  <c r="H887" i="7" s="1"/>
  <c r="F382" i="7"/>
  <c r="CO381" i="7"/>
  <c r="CO886" i="7" s="1"/>
  <c r="CN381" i="7"/>
  <c r="CL381" i="7"/>
  <c r="CL886" i="7" s="1"/>
  <c r="CL1896" i="7" s="1"/>
  <c r="CK381" i="7"/>
  <c r="CK886" i="7" s="1"/>
  <c r="CK1896" i="7" s="1"/>
  <c r="CG381" i="7"/>
  <c r="CG886" i="7" s="1"/>
  <c r="CB381" i="7"/>
  <c r="BX381" i="7"/>
  <c r="BX886" i="7" s="1"/>
  <c r="BW381" i="7"/>
  <c r="BW886" i="7" s="1"/>
  <c r="BW1896" i="7" s="1"/>
  <c r="BQ381" i="7"/>
  <c r="BQ886" i="7" s="1"/>
  <c r="BQ1896" i="7" s="1"/>
  <c r="BM381" i="7"/>
  <c r="BH381" i="7"/>
  <c r="BH886" i="7" s="1"/>
  <c r="BC381" i="7"/>
  <c r="AY381" i="7"/>
  <c r="AY886" i="7" s="1"/>
  <c r="AS381" i="7"/>
  <c r="AJ381" i="7"/>
  <c r="AJ886" i="7" s="1"/>
  <c r="AJ1896" i="7" s="1"/>
  <c r="AD381" i="7"/>
  <c r="AD886" i="7" s="1"/>
  <c r="AD1896" i="7" s="1"/>
  <c r="W381" i="7"/>
  <c r="W886" i="7" s="1"/>
  <c r="R381" i="7"/>
  <c r="M381" i="7"/>
  <c r="M886" i="7" s="1"/>
  <c r="H381" i="7"/>
  <c r="H886" i="7" s="1"/>
  <c r="H1896" i="7" s="1"/>
  <c r="F381" i="7"/>
  <c r="F886" i="7" s="1"/>
  <c r="F1896" i="7" s="1"/>
  <c r="CO380" i="7"/>
  <c r="CN380" i="7"/>
  <c r="CN885" i="7" s="1"/>
  <c r="CL380" i="7"/>
  <c r="CK380" i="7"/>
  <c r="CK885" i="7" s="1"/>
  <c r="CG380" i="7"/>
  <c r="CB380" i="7"/>
  <c r="CB885" i="7" s="1"/>
  <c r="CB1895" i="7" s="1"/>
  <c r="BX380" i="7"/>
  <c r="BX885" i="7" s="1"/>
  <c r="BX1895" i="7" s="1"/>
  <c r="BW380" i="7"/>
  <c r="BW885" i="7" s="1"/>
  <c r="BQ380" i="7"/>
  <c r="BM380" i="7"/>
  <c r="BM885" i="7" s="1"/>
  <c r="BH380" i="7"/>
  <c r="BH885" i="7" s="1"/>
  <c r="BH1895" i="7" s="1"/>
  <c r="BC380" i="7"/>
  <c r="BC885" i="7" s="1"/>
  <c r="BC1895" i="7" s="1"/>
  <c r="AY380" i="7"/>
  <c r="AS380" i="7"/>
  <c r="AS885" i="7" s="1"/>
  <c r="AJ380" i="7"/>
  <c r="AD380" i="7"/>
  <c r="AD885" i="7" s="1"/>
  <c r="W380" i="7"/>
  <c r="R380" i="7"/>
  <c r="R885" i="7" s="1"/>
  <c r="R1895" i="7" s="1"/>
  <c r="M380" i="7"/>
  <c r="M885" i="7" s="1"/>
  <c r="M1895" i="7" s="1"/>
  <c r="H380" i="7"/>
  <c r="H885" i="7" s="1"/>
  <c r="F380" i="7"/>
  <c r="CO379" i="7"/>
  <c r="CO884" i="7" s="1"/>
  <c r="CN379" i="7"/>
  <c r="CN884" i="7" s="1"/>
  <c r="CN1894" i="7" s="1"/>
  <c r="CL379" i="7"/>
  <c r="CL884" i="7" s="1"/>
  <c r="CL1894" i="7" s="1"/>
  <c r="CK379" i="7"/>
  <c r="CG379" i="7"/>
  <c r="CG884" i="7" s="1"/>
  <c r="CB379" i="7"/>
  <c r="BX379" i="7"/>
  <c r="BX884" i="7" s="1"/>
  <c r="BW379" i="7"/>
  <c r="BQ379" i="7"/>
  <c r="BQ884" i="7" s="1"/>
  <c r="BQ1894" i="7" s="1"/>
  <c r="BM379" i="7"/>
  <c r="BM884" i="7" s="1"/>
  <c r="BM1894" i="7" s="1"/>
  <c r="BH379" i="7"/>
  <c r="BH884" i="7" s="1"/>
  <c r="BC379" i="7"/>
  <c r="AY379" i="7"/>
  <c r="AY884" i="7" s="1"/>
  <c r="AS379" i="7"/>
  <c r="AS884" i="7" s="1"/>
  <c r="AS1894" i="7" s="1"/>
  <c r="AJ379" i="7"/>
  <c r="AJ884" i="7" s="1"/>
  <c r="AJ1894" i="7" s="1"/>
  <c r="AD379" i="7"/>
  <c r="W379" i="7"/>
  <c r="W884" i="7" s="1"/>
  <c r="R379" i="7"/>
  <c r="M379" i="7"/>
  <c r="M884" i="7" s="1"/>
  <c r="H379" i="7"/>
  <c r="F379" i="7"/>
  <c r="F884" i="7" s="1"/>
  <c r="F1894" i="7" s="1"/>
  <c r="BU369" i="7"/>
  <c r="BU874" i="7" s="1"/>
  <c r="BU1884" i="7" s="1"/>
  <c r="BP369" i="7"/>
  <c r="BP874" i="7" s="1"/>
  <c r="BK369" i="7"/>
  <c r="AX369" i="7"/>
  <c r="AX874" i="7" s="1"/>
  <c r="AR369" i="7"/>
  <c r="AR874" i="7" s="1"/>
  <c r="AR1884" i="7" s="1"/>
  <c r="AI369" i="7"/>
  <c r="AI874" i="7" s="1"/>
  <c r="AI1884" i="7" s="1"/>
  <c r="AC369" i="7"/>
  <c r="V369" i="7"/>
  <c r="V874" i="7" s="1"/>
  <c r="Q369" i="7"/>
  <c r="K369" i="7"/>
  <c r="K874" i="7" s="1"/>
  <c r="E369" i="7"/>
  <c r="BU368" i="7"/>
  <c r="BU873" i="7" s="1"/>
  <c r="BU1883" i="7" s="1"/>
  <c r="BP368" i="7"/>
  <c r="BP873" i="7" s="1"/>
  <c r="BP1883" i="7" s="1"/>
  <c r="BK368" i="7"/>
  <c r="BK873" i="7" s="1"/>
  <c r="AX368" i="7"/>
  <c r="AR368" i="7"/>
  <c r="AR873" i="7" s="1"/>
  <c r="AI368" i="7"/>
  <c r="AI873" i="7" s="1"/>
  <c r="AI1883" i="7" s="1"/>
  <c r="AC368" i="7"/>
  <c r="AC873" i="7" s="1"/>
  <c r="AC1883" i="7" s="1"/>
  <c r="V368" i="7"/>
  <c r="Q368" i="7"/>
  <c r="Q873" i="7" s="1"/>
  <c r="K368" i="7"/>
  <c r="E368" i="7"/>
  <c r="E873" i="7" s="1"/>
  <c r="BU367" i="7"/>
  <c r="BP367" i="7"/>
  <c r="BP872" i="7" s="1"/>
  <c r="BP1882" i="7" s="1"/>
  <c r="BK367" i="7"/>
  <c r="BK872" i="7" s="1"/>
  <c r="BK1882" i="7" s="1"/>
  <c r="AX367" i="7"/>
  <c r="AX872" i="7" s="1"/>
  <c r="AR367" i="7"/>
  <c r="AI367" i="7"/>
  <c r="AI872" i="7" s="1"/>
  <c r="AC367" i="7"/>
  <c r="AC872" i="7" s="1"/>
  <c r="AC1882" i="7" s="1"/>
  <c r="V367" i="7"/>
  <c r="V872" i="7" s="1"/>
  <c r="V1882" i="7" s="1"/>
  <c r="Q367" i="7"/>
  <c r="K367" i="7"/>
  <c r="K872" i="7" s="1"/>
  <c r="E367" i="7"/>
  <c r="BU366" i="7"/>
  <c r="BU871" i="7" s="1"/>
  <c r="BP366" i="7"/>
  <c r="BK366" i="7"/>
  <c r="BK871" i="7" s="1"/>
  <c r="BK1881" i="7" s="1"/>
  <c r="AX366" i="7"/>
  <c r="AX871" i="7" s="1"/>
  <c r="AX1881" i="7" s="1"/>
  <c r="AR366" i="7"/>
  <c r="AR871" i="7" s="1"/>
  <c r="AI366" i="7"/>
  <c r="AC366" i="7"/>
  <c r="AC871" i="7" s="1"/>
  <c r="V366" i="7"/>
  <c r="V871" i="7" s="1"/>
  <c r="V1881" i="7" s="1"/>
  <c r="Q366" i="7"/>
  <c r="Q871" i="7" s="1"/>
  <c r="Q1881" i="7" s="1"/>
  <c r="K366" i="7"/>
  <c r="E366" i="7"/>
  <c r="E871" i="7" s="1"/>
  <c r="BU365" i="7"/>
  <c r="BP365" i="7"/>
  <c r="BP870" i="7" s="1"/>
  <c r="BK365" i="7"/>
  <c r="AX365" i="7"/>
  <c r="AX870" i="7" s="1"/>
  <c r="AX1880" i="7" s="1"/>
  <c r="AR365" i="7"/>
  <c r="AR870" i="7" s="1"/>
  <c r="AR1880" i="7" s="1"/>
  <c r="AI365" i="7"/>
  <c r="AI870" i="7" s="1"/>
  <c r="AC365" i="7"/>
  <c r="V365" i="7"/>
  <c r="V870" i="7" s="1"/>
  <c r="Q365" i="7"/>
  <c r="Q870" i="7" s="1"/>
  <c r="Q1880" i="7" s="1"/>
  <c r="K365" i="7"/>
  <c r="K870" i="7" s="1"/>
  <c r="K1880" i="7" s="1"/>
  <c r="E365" i="7"/>
  <c r="CP363" i="7"/>
  <c r="CP868" i="7" s="1"/>
  <c r="CP362" i="7"/>
  <c r="BE356" i="7"/>
  <c r="BC356" i="7"/>
  <c r="BA356" i="7"/>
  <c r="BA861" i="7" s="1"/>
  <c r="BA1871" i="7" s="1"/>
  <c r="AV356" i="7"/>
  <c r="AV861" i="7" s="1"/>
  <c r="AV1871" i="7" s="1"/>
  <c r="AO356" i="7"/>
  <c r="AO861" i="7" s="1"/>
  <c r="AG356" i="7"/>
  <c r="Z356" i="7"/>
  <c r="Z861" i="7" s="1"/>
  <c r="BE355" i="7"/>
  <c r="BC355" i="7"/>
  <c r="BA355" i="7"/>
  <c r="AV355" i="7"/>
  <c r="AV860" i="7" s="1"/>
  <c r="AO355" i="7"/>
  <c r="AG355" i="7"/>
  <c r="AG860" i="7" s="1"/>
  <c r="Z355" i="7"/>
  <c r="BE354" i="7"/>
  <c r="BC354" i="7"/>
  <c r="BA354" i="7"/>
  <c r="BA859" i="7" s="1"/>
  <c r="AV354" i="7"/>
  <c r="AO354" i="7"/>
  <c r="AO859" i="7" s="1"/>
  <c r="AG354" i="7"/>
  <c r="AG859" i="7" s="1"/>
  <c r="AG1869" i="7" s="1"/>
  <c r="Z354" i="7"/>
  <c r="Z859" i="7" s="1"/>
  <c r="Z1869" i="7" s="1"/>
  <c r="BE353" i="7"/>
  <c r="BC353" i="7"/>
  <c r="BA353" i="7"/>
  <c r="AV353" i="7"/>
  <c r="AV858" i="7" s="1"/>
  <c r="AO353" i="7"/>
  <c r="AG353" i="7"/>
  <c r="AG858" i="7" s="1"/>
  <c r="AG1868" i="7" s="1"/>
  <c r="Z353" i="7"/>
  <c r="Z858" i="7" s="1"/>
  <c r="Z1868" i="7" s="1"/>
  <c r="BE352" i="7"/>
  <c r="BC352" i="7"/>
  <c r="BA352" i="7"/>
  <c r="BA857" i="7" s="1"/>
  <c r="AV352" i="7"/>
  <c r="AV857" i="7" s="1"/>
  <c r="AV1867" i="7" s="1"/>
  <c r="AO352" i="7"/>
  <c r="AO857" i="7" s="1"/>
  <c r="AO1867" i="7" s="1"/>
  <c r="AG352" i="7"/>
  <c r="Z352" i="7"/>
  <c r="Z857" i="7" s="1"/>
  <c r="BE351" i="7"/>
  <c r="BC351" i="7"/>
  <c r="BA351" i="7"/>
  <c r="AV351" i="7"/>
  <c r="AV856" i="7" s="1"/>
  <c r="AV1866" i="7" s="1"/>
  <c r="AO351" i="7"/>
  <c r="AO856" i="7" s="1"/>
  <c r="AO1866" i="7" s="1"/>
  <c r="AG351" i="7"/>
  <c r="Z351" i="7"/>
  <c r="BE350" i="7"/>
  <c r="BC350" i="7"/>
  <c r="BA350" i="7"/>
  <c r="BA855" i="7" s="1"/>
  <c r="BA1865" i="7" s="1"/>
  <c r="AV350" i="7"/>
  <c r="AO350" i="7"/>
  <c r="AO855" i="7" s="1"/>
  <c r="AG350" i="7"/>
  <c r="Z350" i="7"/>
  <c r="Z855" i="7" s="1"/>
  <c r="BE349" i="7"/>
  <c r="BC349" i="7"/>
  <c r="BA349" i="7"/>
  <c r="BA854" i="7" s="1"/>
  <c r="BA1864" i="7" s="1"/>
  <c r="AV349" i="7"/>
  <c r="AO349" i="7"/>
  <c r="AG349" i="7"/>
  <c r="Z349" i="7"/>
  <c r="Z854" i="7" s="1"/>
  <c r="Z1864" i="7" s="1"/>
  <c r="CI347" i="7"/>
  <c r="CG347" i="7"/>
  <c r="CE347" i="7"/>
  <c r="CE852" i="7" s="1"/>
  <c r="BE347" i="7"/>
  <c r="BC347" i="7"/>
  <c r="BA347" i="7"/>
  <c r="AV347" i="7"/>
  <c r="AV852" i="7" s="1"/>
  <c r="AV1862" i="7" s="1"/>
  <c r="AO347" i="7"/>
  <c r="AO852" i="7" s="1"/>
  <c r="AO1862" i="7" s="1"/>
  <c r="AG347" i="7"/>
  <c r="AG852" i="7" s="1"/>
  <c r="Z347" i="7"/>
  <c r="CI346" i="7"/>
  <c r="CG346" i="7"/>
  <c r="CE346" i="7"/>
  <c r="CE851" i="7" s="1"/>
  <c r="CE1861" i="7" s="1"/>
  <c r="BE346" i="7"/>
  <c r="BC346" i="7"/>
  <c r="BA346" i="7"/>
  <c r="AV346" i="7"/>
  <c r="AV851" i="7" s="1"/>
  <c r="AO346" i="7"/>
  <c r="AG346" i="7"/>
  <c r="AG851" i="7" s="1"/>
  <c r="AG1861" i="7" s="1"/>
  <c r="Z346" i="7"/>
  <c r="Z851" i="7" s="1"/>
  <c r="Z1861" i="7" s="1"/>
  <c r="CI345" i="7"/>
  <c r="CG345" i="7"/>
  <c r="CE345" i="7"/>
  <c r="CE850" i="7" s="1"/>
  <c r="BE345" i="7"/>
  <c r="BC345" i="7"/>
  <c r="BA345" i="7"/>
  <c r="AV345" i="7"/>
  <c r="AV850" i="7" s="1"/>
  <c r="AO345" i="7"/>
  <c r="AG345" i="7"/>
  <c r="AG850" i="7" s="1"/>
  <c r="Z345" i="7"/>
  <c r="CI344" i="7"/>
  <c r="CG344" i="7"/>
  <c r="CE344" i="7"/>
  <c r="CE849" i="7" s="1"/>
  <c r="BE344" i="7"/>
  <c r="BC344" i="7"/>
  <c r="BA344" i="7"/>
  <c r="BA849" i="7" s="1"/>
  <c r="BA1859" i="7" s="1"/>
  <c r="AV344" i="7"/>
  <c r="AV849" i="7" s="1"/>
  <c r="AV1859" i="7" s="1"/>
  <c r="AO344" i="7"/>
  <c r="AG344" i="7"/>
  <c r="AG849" i="7" s="1"/>
  <c r="Z344" i="7"/>
  <c r="CI343" i="7"/>
  <c r="CG343" i="7"/>
  <c r="CE343" i="7"/>
  <c r="CE848" i="7" s="1"/>
  <c r="CE1858" i="7" s="1"/>
  <c r="BE343" i="7"/>
  <c r="BC343" i="7"/>
  <c r="BA343" i="7"/>
  <c r="AV343" i="7"/>
  <c r="AV848" i="7" s="1"/>
  <c r="AO343" i="7"/>
  <c r="AO848" i="7" s="1"/>
  <c r="AO1858" i="7" s="1"/>
  <c r="AG343" i="7"/>
  <c r="AG848" i="7" s="1"/>
  <c r="AG1858" i="7" s="1"/>
  <c r="Z343" i="7"/>
  <c r="CI342" i="7"/>
  <c r="CG342" i="7"/>
  <c r="CE342" i="7"/>
  <c r="CE847" i="7" s="1"/>
  <c r="BE342" i="7"/>
  <c r="BC342" i="7"/>
  <c r="BA342" i="7"/>
  <c r="BA847" i="7" s="1"/>
  <c r="BA1857" i="7" s="1"/>
  <c r="AV342" i="7"/>
  <c r="AV847" i="7" s="1"/>
  <c r="AO342" i="7"/>
  <c r="AG342" i="7"/>
  <c r="AG847" i="7" s="1"/>
  <c r="Z342" i="7"/>
  <c r="Z847" i="7" s="1"/>
  <c r="Z1857" i="7" s="1"/>
  <c r="CI341" i="7"/>
  <c r="CG341" i="7"/>
  <c r="CE341" i="7"/>
  <c r="CE846" i="7" s="1"/>
  <c r="BE341" i="7"/>
  <c r="BC341" i="7"/>
  <c r="BA341" i="7"/>
  <c r="AV341" i="7"/>
  <c r="AV846" i="7" s="1"/>
  <c r="AV1856" i="7" s="1"/>
  <c r="AO341" i="7"/>
  <c r="AO846" i="7" s="1"/>
  <c r="AO1856" i="7" s="1"/>
  <c r="AG341" i="7"/>
  <c r="AG846" i="7" s="1"/>
  <c r="Z341" i="7"/>
  <c r="CV334" i="7"/>
  <c r="CV839" i="7" s="1"/>
  <c r="CU334" i="7"/>
  <c r="CU839" i="7" s="1"/>
  <c r="CU1849" i="7" s="1"/>
  <c r="CS334" i="7"/>
  <c r="CS839" i="7" s="1"/>
  <c r="CQ334" i="7"/>
  <c r="CN334" i="7"/>
  <c r="CN839" i="7" s="1"/>
  <c r="CM334" i="7"/>
  <c r="CI334" i="7"/>
  <c r="CI839" i="7" s="1"/>
  <c r="CD334" i="7"/>
  <c r="BZ334" i="7"/>
  <c r="BZ839" i="7" s="1"/>
  <c r="BZ1849" i="7" s="1"/>
  <c r="BY334" i="7"/>
  <c r="BY839" i="7" s="1"/>
  <c r="BY1849" i="7" s="1"/>
  <c r="BT334" i="7"/>
  <c r="BT839" i="7" s="1"/>
  <c r="BO334" i="7"/>
  <c r="BM334" i="7"/>
  <c r="BM839" i="7" s="1"/>
  <c r="BK334" i="7"/>
  <c r="BK839" i="7" s="1"/>
  <c r="BI334" i="7"/>
  <c r="BI839" i="7" s="1"/>
  <c r="BI1849" i="7" s="1"/>
  <c r="BB334" i="7"/>
  <c r="AW334" i="7"/>
  <c r="AW839" i="7" s="1"/>
  <c r="AH334" i="7"/>
  <c r="AF334" i="7"/>
  <c r="AF839" i="7" s="1"/>
  <c r="AD334" i="7"/>
  <c r="AB334" i="7"/>
  <c r="AB839" i="7" s="1"/>
  <c r="AB1849" i="7" s="1"/>
  <c r="U334" i="7"/>
  <c r="U839" i="7" s="1"/>
  <c r="U1849" i="7" s="1"/>
  <c r="P334" i="7"/>
  <c r="P839" i="7" s="1"/>
  <c r="N334" i="7"/>
  <c r="L334" i="7"/>
  <c r="L839" i="7" s="1"/>
  <c r="J334" i="7"/>
  <c r="J839" i="7" s="1"/>
  <c r="J1849" i="7" s="1"/>
  <c r="H334" i="7"/>
  <c r="H839" i="7" s="1"/>
  <c r="H1849" i="7" s="1"/>
  <c r="F334" i="7"/>
  <c r="CV333" i="7"/>
  <c r="CV838" i="7" s="1"/>
  <c r="CU333" i="7"/>
  <c r="CS333" i="7"/>
  <c r="CS838" i="7" s="1"/>
  <c r="CQ333" i="7"/>
  <c r="CN333" i="7"/>
  <c r="CN838" i="7" s="1"/>
  <c r="CN1848" i="7" s="1"/>
  <c r="CM333" i="7"/>
  <c r="CM838" i="7" s="1"/>
  <c r="CM1848" i="7" s="1"/>
  <c r="CI333" i="7"/>
  <c r="CI838" i="7" s="1"/>
  <c r="CD333" i="7"/>
  <c r="BZ333" i="7"/>
  <c r="BZ838" i="7" s="1"/>
  <c r="BY333" i="7"/>
  <c r="BY838" i="7" s="1"/>
  <c r="BY1848" i="7" s="1"/>
  <c r="BT333" i="7"/>
  <c r="BT838" i="7" s="1"/>
  <c r="BT1848" i="7" s="1"/>
  <c r="BO333" i="7"/>
  <c r="BM333" i="7"/>
  <c r="BM838" i="7" s="1"/>
  <c r="BK333" i="7"/>
  <c r="BI333" i="7"/>
  <c r="BI838" i="7" s="1"/>
  <c r="BB333" i="7"/>
  <c r="AW333" i="7"/>
  <c r="AW838" i="7" s="1"/>
  <c r="AW1848" i="7" s="1"/>
  <c r="AH333" i="7"/>
  <c r="AH838" i="7" s="1"/>
  <c r="AH1848" i="7" s="1"/>
  <c r="AF333" i="7"/>
  <c r="AF838" i="7" s="1"/>
  <c r="AD333" i="7"/>
  <c r="AB333" i="7"/>
  <c r="AB838" i="7" s="1"/>
  <c r="U333" i="7"/>
  <c r="U838" i="7" s="1"/>
  <c r="U1848" i="7" s="1"/>
  <c r="P333" i="7"/>
  <c r="P838" i="7" s="1"/>
  <c r="P1848" i="7" s="1"/>
  <c r="N333" i="7"/>
  <c r="L333" i="7"/>
  <c r="L838" i="7" s="1"/>
  <c r="J333" i="7"/>
  <c r="H333" i="7"/>
  <c r="H838" i="7" s="1"/>
  <c r="F333" i="7"/>
  <c r="CV332" i="7"/>
  <c r="CV837" i="7" s="1"/>
  <c r="CV1847" i="7" s="1"/>
  <c r="CU332" i="7"/>
  <c r="CU837" i="7" s="1"/>
  <c r="CU1847" i="7" s="1"/>
  <c r="CS332" i="7"/>
  <c r="CS837" i="7" s="1"/>
  <c r="CQ332" i="7"/>
  <c r="CN332" i="7"/>
  <c r="CN837" i="7" s="1"/>
  <c r="CM332" i="7"/>
  <c r="CM837" i="7" s="1"/>
  <c r="CM1847" i="7" s="1"/>
  <c r="CI332" i="7"/>
  <c r="CI837" i="7" s="1"/>
  <c r="CI1847" i="7" s="1"/>
  <c r="CD332" i="7"/>
  <c r="BZ332" i="7"/>
  <c r="BZ837" i="7" s="1"/>
  <c r="BY332" i="7"/>
  <c r="BT332" i="7"/>
  <c r="BT837" i="7" s="1"/>
  <c r="BO332" i="7"/>
  <c r="BM332" i="7"/>
  <c r="BM837" i="7" s="1"/>
  <c r="BK332" i="7"/>
  <c r="BK837" i="7" s="1"/>
  <c r="BI332" i="7"/>
  <c r="BI837" i="7" s="1"/>
  <c r="BB332" i="7"/>
  <c r="AW332" i="7"/>
  <c r="AW837" i="7" s="1"/>
  <c r="AH332" i="7"/>
  <c r="AH837" i="7" s="1"/>
  <c r="AH1847" i="7" s="1"/>
  <c r="AF332" i="7"/>
  <c r="AF837" i="7" s="1"/>
  <c r="AD332" i="7"/>
  <c r="AB332" i="7"/>
  <c r="AB837" i="7" s="1"/>
  <c r="U332" i="7"/>
  <c r="P332" i="7"/>
  <c r="P837" i="7" s="1"/>
  <c r="N332" i="7"/>
  <c r="L332" i="7"/>
  <c r="L837" i="7" s="1"/>
  <c r="L1847" i="7" s="1"/>
  <c r="J332" i="7"/>
  <c r="J837" i="7" s="1"/>
  <c r="J1847" i="7" s="1"/>
  <c r="H332" i="7"/>
  <c r="H837" i="7" s="1"/>
  <c r="F332" i="7"/>
  <c r="CV331" i="7"/>
  <c r="CV836" i="7" s="1"/>
  <c r="CU331" i="7"/>
  <c r="CU836" i="7" s="1"/>
  <c r="CU1846" i="7" s="1"/>
  <c r="CS331" i="7"/>
  <c r="CS836" i="7" s="1"/>
  <c r="CQ331" i="7"/>
  <c r="CN331" i="7"/>
  <c r="CN836" i="7" s="1"/>
  <c r="CM331" i="7"/>
  <c r="CI331" i="7"/>
  <c r="CI836" i="7" s="1"/>
  <c r="CD331" i="7"/>
  <c r="BZ331" i="7"/>
  <c r="BZ836" i="7" s="1"/>
  <c r="BZ1846" i="7" s="1"/>
  <c r="BY331" i="7"/>
  <c r="BY836" i="7" s="1"/>
  <c r="BY1846" i="7" s="1"/>
  <c r="BT331" i="7"/>
  <c r="BT836" i="7" s="1"/>
  <c r="BO331" i="7"/>
  <c r="BM331" i="7"/>
  <c r="BM836" i="7" s="1"/>
  <c r="BK331" i="7"/>
  <c r="BK836" i="7" s="1"/>
  <c r="BI331" i="7"/>
  <c r="BI836" i="7" s="1"/>
  <c r="BI1846" i="7" s="1"/>
  <c r="BB331" i="7"/>
  <c r="AW331" i="7"/>
  <c r="AW836" i="7" s="1"/>
  <c r="AH331" i="7"/>
  <c r="AF331" i="7"/>
  <c r="AF836" i="7" s="1"/>
  <c r="AD331" i="7"/>
  <c r="AB331" i="7"/>
  <c r="AB836" i="7" s="1"/>
  <c r="AB1846" i="7" s="1"/>
  <c r="U331" i="7"/>
  <c r="U836" i="7" s="1"/>
  <c r="U1846" i="7" s="1"/>
  <c r="P331" i="7"/>
  <c r="P836" i="7" s="1"/>
  <c r="N331" i="7"/>
  <c r="L331" i="7"/>
  <c r="L836" i="7" s="1"/>
  <c r="J331" i="7"/>
  <c r="J836" i="7" s="1"/>
  <c r="J1846" i="7" s="1"/>
  <c r="H331" i="7"/>
  <c r="H836" i="7" s="1"/>
  <c r="H1846" i="7" s="1"/>
  <c r="F331" i="7"/>
  <c r="CV330" i="7"/>
  <c r="CV835" i="7" s="1"/>
  <c r="CU330" i="7"/>
  <c r="CS330" i="7"/>
  <c r="CS835" i="7" s="1"/>
  <c r="CQ330" i="7"/>
  <c r="CQ835" i="7" s="1"/>
  <c r="CQ1845" i="7" s="1"/>
  <c r="CN330" i="7"/>
  <c r="CN835" i="7" s="1"/>
  <c r="CN1845" i="7" s="1"/>
  <c r="CM330" i="7"/>
  <c r="CM835" i="7" s="1"/>
  <c r="CM1845" i="7" s="1"/>
  <c r="CI330" i="7"/>
  <c r="CI835" i="7" s="1"/>
  <c r="CD330" i="7"/>
  <c r="BZ330" i="7"/>
  <c r="BZ835" i="7" s="1"/>
  <c r="BY330" i="7"/>
  <c r="BY835" i="7" s="1"/>
  <c r="BY1845" i="7" s="1"/>
  <c r="BT330" i="7"/>
  <c r="BT835" i="7" s="1"/>
  <c r="BT1845" i="7" s="1"/>
  <c r="BO330" i="7"/>
  <c r="BO835" i="7" s="1"/>
  <c r="BO1845" i="7" s="1"/>
  <c r="BM330" i="7"/>
  <c r="BM835" i="7" s="1"/>
  <c r="BK330" i="7"/>
  <c r="BI330" i="7"/>
  <c r="BI835" i="7" s="1"/>
  <c r="BB330" i="7"/>
  <c r="BB835" i="7" s="1"/>
  <c r="BB1845" i="7" s="1"/>
  <c r="AW330" i="7"/>
  <c r="AW835" i="7" s="1"/>
  <c r="AW1845" i="7" s="1"/>
  <c r="AH330" i="7"/>
  <c r="AH835" i="7" s="1"/>
  <c r="AH1845" i="7" s="1"/>
  <c r="AF330" i="7"/>
  <c r="AF835" i="7" s="1"/>
  <c r="AD330" i="7"/>
  <c r="AB330" i="7"/>
  <c r="AB835" i="7" s="1"/>
  <c r="U330" i="7"/>
  <c r="U835" i="7" s="1"/>
  <c r="U1845" i="7" s="1"/>
  <c r="P330" i="7"/>
  <c r="P835" i="7" s="1"/>
  <c r="P1845" i="7" s="1"/>
  <c r="N330" i="7"/>
  <c r="N835" i="7" s="1"/>
  <c r="L330" i="7"/>
  <c r="L835" i="7" s="1"/>
  <c r="J330" i="7"/>
  <c r="H330" i="7"/>
  <c r="H835" i="7" s="1"/>
  <c r="F330" i="7"/>
  <c r="F835" i="7" s="1"/>
  <c r="F1845" i="7" s="1"/>
  <c r="DE322" i="7"/>
  <c r="DE827" i="7" s="1"/>
  <c r="DE1837" i="7" s="1"/>
  <c r="DD322" i="7"/>
  <c r="DB322" i="7"/>
  <c r="CZ322" i="7"/>
  <c r="CX322" i="7"/>
  <c r="CW322" i="7"/>
  <c r="CW827" i="7" s="1"/>
  <c r="CW1837" i="7" s="1"/>
  <c r="CV322" i="7"/>
  <c r="CV827" i="7" s="1"/>
  <c r="CV1837" i="7" s="1"/>
  <c r="CT322" i="7"/>
  <c r="CR322" i="7"/>
  <c r="CR827" i="7" s="1"/>
  <c r="CP322" i="7"/>
  <c r="CN322" i="7"/>
  <c r="CN827" i="7" s="1"/>
  <c r="CL322" i="7"/>
  <c r="CL827" i="7" s="1"/>
  <c r="CL1837" i="7" s="1"/>
  <c r="CK322" i="7"/>
  <c r="CK827" i="7" s="1"/>
  <c r="CK1837" i="7" s="1"/>
  <c r="CJ322" i="7"/>
  <c r="CH322" i="7"/>
  <c r="CG322" i="7"/>
  <c r="CF322" i="7"/>
  <c r="CD322" i="7"/>
  <c r="CB322" i="7"/>
  <c r="CB827" i="7" s="1"/>
  <c r="CB1837" i="7" s="1"/>
  <c r="BZ322" i="7"/>
  <c r="BX322" i="7"/>
  <c r="BX827" i="7" s="1"/>
  <c r="BV322" i="7"/>
  <c r="BT322" i="7"/>
  <c r="BR322" i="7"/>
  <c r="BQ322" i="7"/>
  <c r="BQ827" i="7" s="1"/>
  <c r="BQ1837" i="7" s="1"/>
  <c r="BO322" i="7"/>
  <c r="BM322" i="7"/>
  <c r="BM827" i="7" s="1"/>
  <c r="BL322" i="7"/>
  <c r="BJ322" i="7"/>
  <c r="BH322" i="7"/>
  <c r="BH827" i="7" s="1"/>
  <c r="BH1837" i="7" s="1"/>
  <c r="BC322" i="7"/>
  <c r="BC827" i="7" s="1"/>
  <c r="BC1837" i="7" s="1"/>
  <c r="BA322" i="7"/>
  <c r="AY322" i="7"/>
  <c r="AY827" i="7" s="1"/>
  <c r="AW322" i="7"/>
  <c r="AU322" i="7"/>
  <c r="AS322" i="7"/>
  <c r="AS827" i="7" s="1"/>
  <c r="AS1837" i="7" s="1"/>
  <c r="AR322" i="7"/>
  <c r="AP322" i="7"/>
  <c r="AN322" i="7"/>
  <c r="AL322" i="7"/>
  <c r="AJ322" i="7"/>
  <c r="AJ827" i="7" s="1"/>
  <c r="AH322" i="7"/>
  <c r="AF322" i="7"/>
  <c r="AD322" i="7"/>
  <c r="AD827" i="7" s="1"/>
  <c r="AD1837" i="7" s="1"/>
  <c r="W322" i="7"/>
  <c r="W827" i="7" s="1"/>
  <c r="V322" i="7"/>
  <c r="T322" i="7"/>
  <c r="R322" i="7"/>
  <c r="R827" i="7" s="1"/>
  <c r="R1837" i="7" s="1"/>
  <c r="M322" i="7"/>
  <c r="M827" i="7" s="1"/>
  <c r="M1837" i="7" s="1"/>
  <c r="L322" i="7"/>
  <c r="J322" i="7"/>
  <c r="H322" i="7"/>
  <c r="F322" i="7"/>
  <c r="F827" i="7" s="1"/>
  <c r="DE321" i="7"/>
  <c r="DE826" i="7" s="1"/>
  <c r="DE1836" i="7" s="1"/>
  <c r="DD321" i="7"/>
  <c r="DB321" i="7"/>
  <c r="CZ321" i="7"/>
  <c r="CZ826" i="7" s="1"/>
  <c r="CX321" i="7"/>
  <c r="CW321" i="7"/>
  <c r="CW826" i="7" s="1"/>
  <c r="CV321" i="7"/>
  <c r="CV826" i="7" s="1"/>
  <c r="CV1836" i="7" s="1"/>
  <c r="CT321" i="7"/>
  <c r="CR321" i="7"/>
  <c r="CR826" i="7" s="1"/>
  <c r="CR1836" i="7" s="1"/>
  <c r="CP321" i="7"/>
  <c r="CN321" i="7"/>
  <c r="CL321" i="7"/>
  <c r="CL826" i="7" s="1"/>
  <c r="CK321" i="7"/>
  <c r="CK826" i="7" s="1"/>
  <c r="CK1836" i="7" s="1"/>
  <c r="CJ321" i="7"/>
  <c r="CH321" i="7"/>
  <c r="CG321" i="7"/>
  <c r="CG826" i="7" s="1"/>
  <c r="CF321" i="7"/>
  <c r="CD321" i="7"/>
  <c r="CB321" i="7"/>
  <c r="CB826" i="7" s="1"/>
  <c r="CB1836" i="7" s="1"/>
  <c r="BZ321" i="7"/>
  <c r="BX321" i="7"/>
  <c r="BX826" i="7" s="1"/>
  <c r="BX1836" i="7" s="1"/>
  <c r="BV321" i="7"/>
  <c r="BT321" i="7"/>
  <c r="BR321" i="7"/>
  <c r="BQ321" i="7"/>
  <c r="BQ826" i="7" s="1"/>
  <c r="BQ1836" i="7" s="1"/>
  <c r="BO321" i="7"/>
  <c r="BM321" i="7"/>
  <c r="BM826" i="7" s="1"/>
  <c r="BM1836" i="7" s="1"/>
  <c r="BL321" i="7"/>
  <c r="BJ321" i="7"/>
  <c r="BH321" i="7"/>
  <c r="BH826" i="7" s="1"/>
  <c r="BC321" i="7"/>
  <c r="BC826" i="7" s="1"/>
  <c r="BC1836" i="7" s="1"/>
  <c r="BA321" i="7"/>
  <c r="AY321" i="7"/>
  <c r="AY826" i="7" s="1"/>
  <c r="AY1836" i="7" s="1"/>
  <c r="AW321" i="7"/>
  <c r="AU321" i="7"/>
  <c r="AS321" i="7"/>
  <c r="AS826" i="7" s="1"/>
  <c r="AR321" i="7"/>
  <c r="AP321" i="7"/>
  <c r="AN321" i="7"/>
  <c r="AL321" i="7"/>
  <c r="AJ321" i="7"/>
  <c r="AH321" i="7"/>
  <c r="AF321" i="7"/>
  <c r="AD321" i="7"/>
  <c r="AD826" i="7" s="1"/>
  <c r="AD1836" i="7" s="1"/>
  <c r="W321" i="7"/>
  <c r="W826" i="7" s="1"/>
  <c r="W1836" i="7" s="1"/>
  <c r="V321" i="7"/>
  <c r="T321" i="7"/>
  <c r="R321" i="7"/>
  <c r="R826" i="7" s="1"/>
  <c r="M321" i="7"/>
  <c r="M826" i="7" s="1"/>
  <c r="M1836" i="7" s="1"/>
  <c r="L321" i="7"/>
  <c r="J321" i="7"/>
  <c r="H321" i="7"/>
  <c r="H826" i="7" s="1"/>
  <c r="F321" i="7"/>
  <c r="DE320" i="7"/>
  <c r="DE825" i="7" s="1"/>
  <c r="DD320" i="7"/>
  <c r="DB320" i="7"/>
  <c r="CZ320" i="7"/>
  <c r="CZ825" i="7" s="1"/>
  <c r="CZ1835" i="7" s="1"/>
  <c r="CX320" i="7"/>
  <c r="CW320" i="7"/>
  <c r="CV320" i="7"/>
  <c r="CV825" i="7" s="1"/>
  <c r="CT320" i="7"/>
  <c r="CR320" i="7"/>
  <c r="CR825" i="7" s="1"/>
  <c r="CR1835" i="7" s="1"/>
  <c r="CP320" i="7"/>
  <c r="CN320" i="7"/>
  <c r="CN825" i="7" s="1"/>
  <c r="CL320" i="7"/>
  <c r="CK320" i="7"/>
  <c r="CK825" i="7" s="1"/>
  <c r="CJ320" i="7"/>
  <c r="CH320" i="7"/>
  <c r="CG320" i="7"/>
  <c r="CG825" i="7" s="1"/>
  <c r="CG1835" i="7" s="1"/>
  <c r="CF320" i="7"/>
  <c r="CD320" i="7"/>
  <c r="CB320" i="7"/>
  <c r="CB825" i="7" s="1"/>
  <c r="BZ320" i="7"/>
  <c r="BX320" i="7"/>
  <c r="BX825" i="7" s="1"/>
  <c r="BX1835" i="7" s="1"/>
  <c r="BV320" i="7"/>
  <c r="BT320" i="7"/>
  <c r="BR320" i="7"/>
  <c r="BQ320" i="7"/>
  <c r="BQ825" i="7" s="1"/>
  <c r="BO320" i="7"/>
  <c r="BM320" i="7"/>
  <c r="BM825" i="7" s="1"/>
  <c r="BM1835" i="7" s="1"/>
  <c r="BL320" i="7"/>
  <c r="BJ320" i="7"/>
  <c r="BH320" i="7"/>
  <c r="BC320" i="7"/>
  <c r="BA320" i="7"/>
  <c r="AY320" i="7"/>
  <c r="AY825" i="7" s="1"/>
  <c r="AY1835" i="7" s="1"/>
  <c r="AW320" i="7"/>
  <c r="AU320" i="7"/>
  <c r="AS320" i="7"/>
  <c r="AR320" i="7"/>
  <c r="AP320" i="7"/>
  <c r="AN320" i="7"/>
  <c r="AL320" i="7"/>
  <c r="AJ320" i="7"/>
  <c r="AJ825" i="7" s="1"/>
  <c r="AH320" i="7"/>
  <c r="AF320" i="7"/>
  <c r="AD320" i="7"/>
  <c r="AD825" i="7" s="1"/>
  <c r="AD1835" i="7" s="1"/>
  <c r="W320" i="7"/>
  <c r="W825" i="7" s="1"/>
  <c r="W1835" i="7" s="1"/>
  <c r="V320" i="7"/>
  <c r="T320" i="7"/>
  <c r="R320" i="7"/>
  <c r="M320" i="7"/>
  <c r="M825" i="7" s="1"/>
  <c r="L320" i="7"/>
  <c r="J320" i="7"/>
  <c r="H320" i="7"/>
  <c r="H825" i="7" s="1"/>
  <c r="H1835" i="7" s="1"/>
  <c r="F320" i="7"/>
  <c r="F825" i="7" s="1"/>
  <c r="DE319" i="7"/>
  <c r="DD319" i="7"/>
  <c r="DB319" i="7"/>
  <c r="CZ319" i="7"/>
  <c r="CZ824" i="7" s="1"/>
  <c r="CZ1834" i="7" s="1"/>
  <c r="CX319" i="7"/>
  <c r="CW319" i="7"/>
  <c r="CW824" i="7" s="1"/>
  <c r="CV319" i="7"/>
  <c r="CT319" i="7"/>
  <c r="CR319" i="7"/>
  <c r="CR824" i="7" s="1"/>
  <c r="CR1834" i="7" s="1"/>
  <c r="CP319" i="7"/>
  <c r="CN319" i="7"/>
  <c r="CN824" i="7" s="1"/>
  <c r="CN1834" i="7" s="1"/>
  <c r="CL319" i="7"/>
  <c r="CL824" i="7" s="1"/>
  <c r="CK319" i="7"/>
  <c r="CJ319" i="7"/>
  <c r="CH319" i="7"/>
  <c r="CG319" i="7"/>
  <c r="CG824" i="7" s="1"/>
  <c r="CG1834" i="7" s="1"/>
  <c r="CF319" i="7"/>
  <c r="CD319" i="7"/>
  <c r="CB319" i="7"/>
  <c r="BZ319" i="7"/>
  <c r="BX319" i="7"/>
  <c r="BX824" i="7" s="1"/>
  <c r="BX1834" i="7" s="1"/>
  <c r="BV319" i="7"/>
  <c r="BT319" i="7"/>
  <c r="BR319" i="7"/>
  <c r="BQ319" i="7"/>
  <c r="BO319" i="7"/>
  <c r="BM319" i="7"/>
  <c r="BM824" i="7" s="1"/>
  <c r="BM1834" i="7" s="1"/>
  <c r="BL319" i="7"/>
  <c r="BJ319" i="7"/>
  <c r="BH319" i="7"/>
  <c r="BH824" i="7" s="1"/>
  <c r="BC319" i="7"/>
  <c r="BA319" i="7"/>
  <c r="AY319" i="7"/>
  <c r="AY824" i="7" s="1"/>
  <c r="AY1834" i="7" s="1"/>
  <c r="AW319" i="7"/>
  <c r="AU319" i="7"/>
  <c r="AS319" i="7"/>
  <c r="AS824" i="7" s="1"/>
  <c r="AR319" i="7"/>
  <c r="AP319" i="7"/>
  <c r="AN319" i="7"/>
  <c r="AL319" i="7"/>
  <c r="AJ319" i="7"/>
  <c r="AJ824" i="7" s="1"/>
  <c r="AJ1834" i="7" s="1"/>
  <c r="AH319" i="7"/>
  <c r="AF319" i="7"/>
  <c r="AD319" i="7"/>
  <c r="AD824" i="7" s="1"/>
  <c r="W319" i="7"/>
  <c r="W824" i="7" s="1"/>
  <c r="W1834" i="7" s="1"/>
  <c r="V319" i="7"/>
  <c r="T319" i="7"/>
  <c r="R319" i="7"/>
  <c r="R824" i="7" s="1"/>
  <c r="M319" i="7"/>
  <c r="L319" i="7"/>
  <c r="J319" i="7"/>
  <c r="H319" i="7"/>
  <c r="H824" i="7" s="1"/>
  <c r="H1834" i="7" s="1"/>
  <c r="F319" i="7"/>
  <c r="F824" i="7" s="1"/>
  <c r="F1834" i="7" s="1"/>
  <c r="DE318" i="7"/>
  <c r="DE823" i="7" s="1"/>
  <c r="DD318" i="7"/>
  <c r="DB318" i="7"/>
  <c r="CZ318" i="7"/>
  <c r="CZ823" i="7" s="1"/>
  <c r="CZ1833" i="7" s="1"/>
  <c r="CX318" i="7"/>
  <c r="CW318" i="7"/>
  <c r="CW823" i="7" s="1"/>
  <c r="CW1833" i="7" s="1"/>
  <c r="CV318" i="7"/>
  <c r="CV823" i="7" s="1"/>
  <c r="CT318" i="7"/>
  <c r="CR318" i="7"/>
  <c r="CR823" i="7" s="1"/>
  <c r="CP318" i="7"/>
  <c r="CN318" i="7"/>
  <c r="CN823" i="7" s="1"/>
  <c r="CN1833" i="7" s="1"/>
  <c r="CL318" i="7"/>
  <c r="CL823" i="7" s="1"/>
  <c r="CL1833" i="7" s="1"/>
  <c r="CK318" i="7"/>
  <c r="CK823" i="7" s="1"/>
  <c r="CJ318" i="7"/>
  <c r="CH318" i="7"/>
  <c r="CG318" i="7"/>
  <c r="CG823" i="7" s="1"/>
  <c r="CG1833" i="7" s="1"/>
  <c r="CF318" i="7"/>
  <c r="CD318" i="7"/>
  <c r="CB318" i="7"/>
  <c r="CB823" i="7" s="1"/>
  <c r="BZ318" i="7"/>
  <c r="BX318" i="7"/>
  <c r="BX823" i="7" s="1"/>
  <c r="BV318" i="7"/>
  <c r="BT318" i="7"/>
  <c r="BR318" i="7"/>
  <c r="BQ318" i="7"/>
  <c r="BQ823" i="7" s="1"/>
  <c r="BO318" i="7"/>
  <c r="BM318" i="7"/>
  <c r="BM823" i="7" s="1"/>
  <c r="BL318" i="7"/>
  <c r="BJ318" i="7"/>
  <c r="BH318" i="7"/>
  <c r="BH823" i="7" s="1"/>
  <c r="BH1833" i="7" s="1"/>
  <c r="BC318" i="7"/>
  <c r="BC823" i="7" s="1"/>
  <c r="BA318" i="7"/>
  <c r="AY318" i="7"/>
  <c r="AY823" i="7" s="1"/>
  <c r="AW318" i="7"/>
  <c r="AU318" i="7"/>
  <c r="AS318" i="7"/>
  <c r="AS823" i="7" s="1"/>
  <c r="AS1833" i="7" s="1"/>
  <c r="AR318" i="7"/>
  <c r="AP318" i="7"/>
  <c r="AN318" i="7"/>
  <c r="AL318" i="7"/>
  <c r="AJ318" i="7"/>
  <c r="AJ823" i="7" s="1"/>
  <c r="AJ1833" i="7" s="1"/>
  <c r="AH318" i="7"/>
  <c r="AF318" i="7"/>
  <c r="AD318" i="7"/>
  <c r="W318" i="7"/>
  <c r="W823" i="7" s="1"/>
  <c r="V318" i="7"/>
  <c r="T318" i="7"/>
  <c r="R318" i="7"/>
  <c r="R823" i="7" s="1"/>
  <c r="R1833" i="7" s="1"/>
  <c r="M318" i="7"/>
  <c r="M823" i="7" s="1"/>
  <c r="L318" i="7"/>
  <c r="J318" i="7"/>
  <c r="H318" i="7"/>
  <c r="H823" i="7" s="1"/>
  <c r="H1833" i="7" s="1"/>
  <c r="F318" i="7"/>
  <c r="F823" i="7" s="1"/>
  <c r="F1833" i="7" s="1"/>
  <c r="M1833" i="7" l="1"/>
  <c r="BC1833" i="7"/>
  <c r="BQ1833" i="7"/>
  <c r="CB1833" i="7"/>
  <c r="CK1833" i="7"/>
  <c r="CV1833" i="7"/>
  <c r="DE1833" i="7"/>
  <c r="R1834" i="7"/>
  <c r="AS1834" i="7"/>
  <c r="BH1834" i="7"/>
  <c r="CL1834" i="7"/>
  <c r="CW1834" i="7"/>
  <c r="F1835" i="7"/>
  <c r="AJ1835" i="7"/>
  <c r="CN1835" i="7"/>
  <c r="H1836" i="7"/>
  <c r="CG1836" i="7"/>
  <c r="CZ1836" i="7"/>
  <c r="W1837" i="7"/>
  <c r="AY1837" i="7"/>
  <c r="BM1837" i="7"/>
  <c r="BX1837" i="7"/>
  <c r="CR1837" i="7"/>
  <c r="L1845" i="7"/>
  <c r="CI1845" i="7"/>
  <c r="CV1845" i="7"/>
  <c r="P1846" i="7"/>
  <c r="AW1846" i="7"/>
  <c r="BT1846" i="7"/>
  <c r="CN1846" i="7"/>
  <c r="H1847" i="7"/>
  <c r="AB1847" i="7"/>
  <c r="BI1847" i="7"/>
  <c r="BZ1847" i="7"/>
  <c r="L1848" i="7"/>
  <c r="CI1848" i="7"/>
  <c r="CV1848" i="7"/>
  <c r="P1849" i="7"/>
  <c r="AW1849" i="7"/>
  <c r="BT1849" i="7"/>
  <c r="CN1849" i="7"/>
  <c r="AG1856" i="7"/>
  <c r="CE1856" i="7"/>
  <c r="AV1857" i="7"/>
  <c r="AG1859" i="7"/>
  <c r="CE1859" i="7"/>
  <c r="AV1860" i="7"/>
  <c r="AG1862" i="7"/>
  <c r="CE1862" i="7"/>
  <c r="AO1865" i="7"/>
  <c r="Z1867" i="7"/>
  <c r="BA1869" i="7"/>
  <c r="AV1870" i="7"/>
  <c r="AO1871" i="7"/>
  <c r="CP1878" i="7"/>
  <c r="AI1880" i="7"/>
  <c r="E1881" i="7"/>
  <c r="AR1881" i="7"/>
  <c r="K1882" i="7"/>
  <c r="AX1882" i="7"/>
  <c r="Q1883" i="7"/>
  <c r="BK1883" i="7"/>
  <c r="V1884" i="7"/>
  <c r="BP1884" i="7"/>
  <c r="W1894" i="7"/>
  <c r="BH1894" i="7"/>
  <c r="CG1894" i="7"/>
  <c r="H1895" i="7"/>
  <c r="AS1895" i="7"/>
  <c r="BW1895" i="7"/>
  <c r="CN1895" i="7"/>
  <c r="W1896" i="7"/>
  <c r="BH1896" i="7"/>
  <c r="CG1896" i="7"/>
  <c r="H1897" i="7"/>
  <c r="AS1897" i="7"/>
  <c r="BW1897" i="7"/>
  <c r="CN1897" i="7"/>
  <c r="W1898" i="7"/>
  <c r="BH1898" i="7"/>
  <c r="CG1898" i="7"/>
  <c r="I1905" i="7"/>
  <c r="AE1905" i="7"/>
  <c r="BJ1905" i="7"/>
  <c r="CH1905" i="7"/>
  <c r="CW1905" i="7"/>
  <c r="Y1906" i="7"/>
  <c r="AZ1906" i="7"/>
  <c r="BX1906" i="7"/>
  <c r="CO1906" i="7"/>
  <c r="I1907" i="7"/>
  <c r="AE1907" i="7"/>
  <c r="BJ1907" i="7"/>
  <c r="CH1907" i="7"/>
  <c r="CW1907" i="7"/>
  <c r="Y1908" i="7"/>
  <c r="AZ1908" i="7"/>
  <c r="BX1908" i="7"/>
  <c r="CO1908" i="7"/>
  <c r="I1909" i="7"/>
  <c r="AE1909" i="7"/>
  <c r="BJ1909" i="7"/>
  <c r="CH1909" i="7"/>
  <c r="CW1909" i="7"/>
  <c r="O1915" i="7"/>
  <c r="J1916" i="7"/>
  <c r="G1917" i="7"/>
  <c r="AF1918" i="7"/>
  <c r="AA1919" i="7"/>
  <c r="AV854" i="7"/>
  <c r="AV1864" i="7" s="1"/>
  <c r="AG856" i="7"/>
  <c r="AG1866" i="7" s="1"/>
  <c r="AG854" i="7"/>
  <c r="BZ1845" i="7"/>
  <c r="AW1847" i="7"/>
  <c r="AG1860" i="7"/>
  <c r="AG1864" i="7"/>
  <c r="AC1881" i="7"/>
  <c r="E1883" i="7"/>
  <c r="BM1895" i="7"/>
  <c r="AY1896" i="7"/>
  <c r="CO1898" i="7"/>
  <c r="N1906" i="7"/>
  <c r="DE1835" i="7"/>
  <c r="BH1836" i="7"/>
  <c r="CO1833" i="7"/>
  <c r="CO1835" i="7"/>
  <c r="CO1837" i="7"/>
  <c r="W1732" i="7"/>
  <c r="W1833" i="7" s="1"/>
  <c r="AY1732" i="7"/>
  <c r="AY1833" i="7" s="1"/>
  <c r="BM1732" i="7"/>
  <c r="BM1833" i="7" s="1"/>
  <c r="BX1732" i="7"/>
  <c r="BX1833" i="7" s="1"/>
  <c r="CR1732" i="7"/>
  <c r="CR1833" i="7" s="1"/>
  <c r="AD1733" i="7"/>
  <c r="AD1834" i="7" s="1"/>
  <c r="M1734" i="7"/>
  <c r="M1835" i="7" s="1"/>
  <c r="BC1734" i="7"/>
  <c r="BQ1734" i="7"/>
  <c r="BQ1835" i="7" s="1"/>
  <c r="CB1734" i="7"/>
  <c r="CB1835" i="7" s="1"/>
  <c r="CK1734" i="7"/>
  <c r="CK1835" i="7" s="1"/>
  <c r="CV1734" i="7"/>
  <c r="CV1835" i="7" s="1"/>
  <c r="DE1734" i="7"/>
  <c r="R1735" i="7"/>
  <c r="R1836" i="7" s="1"/>
  <c r="AS1735" i="7"/>
  <c r="AS1836" i="7" s="1"/>
  <c r="BH1735" i="7"/>
  <c r="CL1735" i="7"/>
  <c r="CL1836" i="7" s="1"/>
  <c r="CW1735" i="7"/>
  <c r="CW1836" i="7" s="1"/>
  <c r="F1736" i="7"/>
  <c r="F1837" i="7" s="1"/>
  <c r="AJ1736" i="7"/>
  <c r="AJ1837" i="7" s="1"/>
  <c r="CN1736" i="7"/>
  <c r="CN1837" i="7" s="1"/>
  <c r="H1744" i="7"/>
  <c r="H1845" i="7" s="1"/>
  <c r="AB1744" i="7"/>
  <c r="AB1845" i="7" s="1"/>
  <c r="BI1744" i="7"/>
  <c r="BI1845" i="7" s="1"/>
  <c r="BZ1744" i="7"/>
  <c r="CS1744" i="7"/>
  <c r="CS1845" i="7" s="1"/>
  <c r="L1745" i="7"/>
  <c r="L1846" i="7" s="1"/>
  <c r="AF1745" i="7"/>
  <c r="AF1846" i="7" s="1"/>
  <c r="BM1745" i="7"/>
  <c r="BM1846" i="7" s="1"/>
  <c r="CI1745" i="7"/>
  <c r="CI1846" i="7" s="1"/>
  <c r="CV1745" i="7"/>
  <c r="CV1846" i="7" s="1"/>
  <c r="P1746" i="7"/>
  <c r="P1847" i="7" s="1"/>
  <c r="AW1746" i="7"/>
  <c r="BT1746" i="7"/>
  <c r="BT1847" i="7" s="1"/>
  <c r="CN1746" i="7"/>
  <c r="CN1847" i="7" s="1"/>
  <c r="H1747" i="7"/>
  <c r="H1848" i="7" s="1"/>
  <c r="AB1747" i="7"/>
  <c r="AB1848" i="7" s="1"/>
  <c r="BI1747" i="7"/>
  <c r="BI1848" i="7" s="1"/>
  <c r="BZ1747" i="7"/>
  <c r="BZ1848" i="7" s="1"/>
  <c r="CS1747" i="7"/>
  <c r="CS1848" i="7" s="1"/>
  <c r="L1748" i="7"/>
  <c r="L1849" i="7" s="1"/>
  <c r="AF1748" i="7"/>
  <c r="AF1849" i="7" s="1"/>
  <c r="BM1748" i="7"/>
  <c r="BM1849" i="7" s="1"/>
  <c r="CI1748" i="7"/>
  <c r="CI1849" i="7" s="1"/>
  <c r="CV1748" i="7"/>
  <c r="CV1849" i="7" s="1"/>
  <c r="AG1756" i="7"/>
  <c r="AG1857" i="7" s="1"/>
  <c r="CE1756" i="7"/>
  <c r="CE1857" i="7" s="1"/>
  <c r="AV1757" i="7"/>
  <c r="AV1858" i="7" s="1"/>
  <c r="AG1759" i="7"/>
  <c r="CE1759" i="7"/>
  <c r="CE1860" i="7" s="1"/>
  <c r="AV1760" i="7"/>
  <c r="AV1861" i="7" s="1"/>
  <c r="AG1763" i="7"/>
  <c r="Z1764" i="7"/>
  <c r="Z1865" i="7" s="1"/>
  <c r="BA1766" i="7"/>
  <c r="BA1867" i="7" s="1"/>
  <c r="AV1767" i="7"/>
  <c r="AV1868" i="7" s="1"/>
  <c r="AO1768" i="7"/>
  <c r="AO1869" i="7" s="1"/>
  <c r="AG1769" i="7"/>
  <c r="AG1870" i="7" s="1"/>
  <c r="Z1770" i="7"/>
  <c r="Z1871" i="7" s="1"/>
  <c r="V1779" i="7"/>
  <c r="V1880" i="7" s="1"/>
  <c r="BP1779" i="7"/>
  <c r="BP1880" i="7" s="1"/>
  <c r="AC1780" i="7"/>
  <c r="BU1780" i="7"/>
  <c r="BU1881" i="7" s="1"/>
  <c r="AI1781" i="7"/>
  <c r="AI1882" i="7" s="1"/>
  <c r="E1782" i="7"/>
  <c r="AR1782" i="7"/>
  <c r="AR1883" i="7" s="1"/>
  <c r="K1783" i="7"/>
  <c r="K1884" i="7" s="1"/>
  <c r="AX1783" i="7"/>
  <c r="AX1884" i="7" s="1"/>
  <c r="M1793" i="7"/>
  <c r="M1894" i="7" s="1"/>
  <c r="AY1793" i="7"/>
  <c r="AY1894" i="7" s="1"/>
  <c r="BX1793" i="7"/>
  <c r="BX1894" i="7" s="1"/>
  <c r="CO1793" i="7"/>
  <c r="CO1894" i="7" s="1"/>
  <c r="AD1794" i="7"/>
  <c r="AD1895" i="7" s="1"/>
  <c r="BM1794" i="7"/>
  <c r="CK1794" i="7"/>
  <c r="CK1895" i="7" s="1"/>
  <c r="M1795" i="7"/>
  <c r="M1896" i="7" s="1"/>
  <c r="AY1795" i="7"/>
  <c r="BX1795" i="7"/>
  <c r="BX1896" i="7" s="1"/>
  <c r="CO1795" i="7"/>
  <c r="CO1896" i="7" s="1"/>
  <c r="AD1796" i="7"/>
  <c r="AD1897" i="7" s="1"/>
  <c r="BM1796" i="7"/>
  <c r="BM1897" i="7" s="1"/>
  <c r="CK1796" i="7"/>
  <c r="CK1897" i="7" s="1"/>
  <c r="M1797" i="7"/>
  <c r="M1898" i="7" s="1"/>
  <c r="AY1797" i="7"/>
  <c r="AY1898" i="7" s="1"/>
  <c r="BX1797" i="7"/>
  <c r="BX1898" i="7" s="1"/>
  <c r="CO1797" i="7"/>
  <c r="BD1804" i="7"/>
  <c r="BD1905" i="7" s="1"/>
  <c r="BY1804" i="7"/>
  <c r="BY1905" i="7" s="1"/>
  <c r="CP1804" i="7"/>
  <c r="CP1905" i="7" s="1"/>
  <c r="N1805" i="7"/>
  <c r="AK1805" i="7"/>
  <c r="AK1906" i="7" s="1"/>
  <c r="BN1805" i="7"/>
  <c r="BN1906" i="7" s="1"/>
  <c r="CL1805" i="7"/>
  <c r="CL1906" i="7" s="1"/>
  <c r="CX1805" i="7"/>
  <c r="CX1906" i="7" s="1"/>
  <c r="BD1806" i="7"/>
  <c r="BD1907" i="7" s="1"/>
  <c r="BY1806" i="7"/>
  <c r="BY1907" i="7" s="1"/>
  <c r="CP1806" i="7"/>
  <c r="CP1907" i="7" s="1"/>
  <c r="N1807" i="7"/>
  <c r="N1908" i="7" s="1"/>
  <c r="AK1807" i="7"/>
  <c r="AK1908" i="7" s="1"/>
  <c r="BN1807" i="7"/>
  <c r="BN1908" i="7" s="1"/>
  <c r="CL1807" i="7"/>
  <c r="CL1908" i="7" s="1"/>
  <c r="CX1807" i="7"/>
  <c r="CX1908" i="7" s="1"/>
  <c r="BD1808" i="7"/>
  <c r="BD1909" i="7" s="1"/>
  <c r="BY1808" i="7"/>
  <c r="BY1909" i="7" s="1"/>
  <c r="CP1808" i="7"/>
  <c r="CP1909" i="7" s="1"/>
  <c r="G1814" i="7"/>
  <c r="G1915" i="7" s="1"/>
  <c r="AF1815" i="7"/>
  <c r="AF1916" i="7" s="1"/>
  <c r="AA1816" i="7"/>
  <c r="AA1917" i="7" s="1"/>
  <c r="T1817" i="7"/>
  <c r="T1918" i="7" s="1"/>
  <c r="O1818" i="7"/>
  <c r="O1919" i="7" s="1"/>
  <c r="F836" i="7"/>
  <c r="F1846" i="7" s="1"/>
  <c r="AD836" i="7"/>
  <c r="BB836" i="7"/>
  <c r="BB1846" i="7" s="1"/>
  <c r="CD836" i="7"/>
  <c r="CD1846" i="7" s="1"/>
  <c r="CQ836" i="7"/>
  <c r="CQ1846" i="7" s="1"/>
  <c r="N837" i="7"/>
  <c r="AD837" i="7"/>
  <c r="BO837" i="7"/>
  <c r="BO1847" i="7" s="1"/>
  <c r="CD837" i="7"/>
  <c r="CD1847" i="7" s="1"/>
  <c r="F838" i="7"/>
  <c r="F1848" i="7" s="1"/>
  <c r="N838" i="7"/>
  <c r="BB838" i="7"/>
  <c r="BB1848" i="7" s="1"/>
  <c r="BO838" i="7"/>
  <c r="BO1848" i="7" s="1"/>
  <c r="CQ838" i="7"/>
  <c r="CQ1848" i="7" s="1"/>
  <c r="F839" i="7"/>
  <c r="F1849" i="7" s="1"/>
  <c r="AD839" i="7"/>
  <c r="BB839" i="7"/>
  <c r="BB1849" i="7" s="1"/>
  <c r="CD839" i="7"/>
  <c r="CD1849" i="7" s="1"/>
  <c r="CQ839" i="7"/>
  <c r="CQ1849" i="7" s="1"/>
  <c r="BA846" i="7"/>
  <c r="BA1856" i="7" s="1"/>
  <c r="Z848" i="7"/>
  <c r="Z1858" i="7" s="1"/>
  <c r="AO849" i="7"/>
  <c r="AO1859" i="7" s="1"/>
  <c r="Z850" i="7"/>
  <c r="Z1860" i="7" s="1"/>
  <c r="BA850" i="7"/>
  <c r="BA1860" i="7" s="1"/>
  <c r="AO851" i="7"/>
  <c r="AO1861" i="7" s="1"/>
  <c r="BA852" i="7"/>
  <c r="BA1862" i="7" s="1"/>
  <c r="AV855" i="7"/>
  <c r="AV1865" i="7" s="1"/>
  <c r="BA856" i="7"/>
  <c r="BA1866" i="7" s="1"/>
  <c r="AG857" i="7"/>
  <c r="AG1867" i="7" s="1"/>
  <c r="AO858" i="7"/>
  <c r="AO1868" i="7" s="1"/>
  <c r="Z860" i="7"/>
  <c r="Z1870" i="7" s="1"/>
  <c r="BA860" i="7"/>
  <c r="BA1870" i="7" s="1"/>
  <c r="E870" i="7"/>
  <c r="E1880" i="7" s="1"/>
  <c r="BK870" i="7"/>
  <c r="BK1880" i="7" s="1"/>
  <c r="K871" i="7"/>
  <c r="K1881" i="7" s="1"/>
  <c r="BP871" i="7"/>
  <c r="BP1881" i="7" s="1"/>
  <c r="Q872" i="7"/>
  <c r="Q1882" i="7" s="1"/>
  <c r="BU872" i="7"/>
  <c r="BU1882" i="7" s="1"/>
  <c r="V873" i="7"/>
  <c r="V1883" i="7" s="1"/>
  <c r="E874" i="7"/>
  <c r="E1884" i="7" s="1"/>
  <c r="AC874" i="7"/>
  <c r="AC1884" i="7" s="1"/>
  <c r="H884" i="7"/>
  <c r="H1894" i="7" s="1"/>
  <c r="AD884" i="7"/>
  <c r="AD1894" i="7" s="1"/>
  <c r="BW884" i="7"/>
  <c r="BW1894" i="7" s="1"/>
  <c r="CK884" i="7"/>
  <c r="CK1894" i="7" s="1"/>
  <c r="W885" i="7"/>
  <c r="W1895" i="7" s="1"/>
  <c r="AY885" i="7"/>
  <c r="AY1895" i="7" s="1"/>
  <c r="CG885" i="7"/>
  <c r="CG1895" i="7" s="1"/>
  <c r="CO885" i="7"/>
  <c r="CO1895" i="7" s="1"/>
  <c r="AS886" i="7"/>
  <c r="AS1896" i="7" s="1"/>
  <c r="BM886" i="7"/>
  <c r="BM1896" i="7" s="1"/>
  <c r="CN886" i="7"/>
  <c r="CN1896" i="7" s="1"/>
  <c r="M887" i="7"/>
  <c r="M1897" i="7" s="1"/>
  <c r="BH887" i="7"/>
  <c r="BH1897" i="7" s="1"/>
  <c r="BX887" i="7"/>
  <c r="BX1897" i="7" s="1"/>
  <c r="H888" i="7"/>
  <c r="H1898" i="7" s="1"/>
  <c r="AD888" i="7"/>
  <c r="AD1898" i="7" s="1"/>
  <c r="BW888" i="7"/>
  <c r="BW1898" i="7" s="1"/>
  <c r="CK888" i="7"/>
  <c r="CK1898" i="7" s="1"/>
  <c r="Y895" i="7"/>
  <c r="Y1905" i="7" s="1"/>
  <c r="AK895" i="7"/>
  <c r="AK1905" i="7" s="1"/>
  <c r="BX895" i="7"/>
  <c r="BX1905" i="7" s="1"/>
  <c r="CL895" i="7"/>
  <c r="I896" i="7"/>
  <c r="I1906" i="7" s="1"/>
  <c r="BJ896" i="7"/>
  <c r="BJ1906" i="7" s="1"/>
  <c r="BY896" i="7"/>
  <c r="BY1906" i="7" s="1"/>
  <c r="CW896" i="7"/>
  <c r="CW1906" i="7" s="1"/>
  <c r="N897" i="7"/>
  <c r="N1907" i="7" s="1"/>
  <c r="AZ897" i="7"/>
  <c r="AZ1907" i="7" s="1"/>
  <c r="BN897" i="7"/>
  <c r="BN1907" i="7" s="1"/>
  <c r="CO897" i="7"/>
  <c r="CO1907" i="7" s="1"/>
  <c r="CX897" i="7"/>
  <c r="AE898" i="7"/>
  <c r="AE1908" i="7" s="1"/>
  <c r="BD898" i="7"/>
  <c r="CH898" i="7"/>
  <c r="CH1908" i="7" s="1"/>
  <c r="CP898" i="7"/>
  <c r="CP1908" i="7" s="1"/>
  <c r="Y899" i="7"/>
  <c r="Y1909" i="7" s="1"/>
  <c r="AK899" i="7"/>
  <c r="AK1909" i="7" s="1"/>
  <c r="BX899" i="7"/>
  <c r="BX1909" i="7" s="1"/>
  <c r="CL899" i="7"/>
  <c r="BS903" i="7"/>
  <c r="BS1913" i="7" s="1"/>
  <c r="T905" i="7"/>
  <c r="T1915" i="7" s="1"/>
  <c r="AA906" i="7"/>
  <c r="AA1916" i="7" s="1"/>
  <c r="J907" i="7"/>
  <c r="J1917" i="7" s="1"/>
  <c r="O908" i="7"/>
  <c r="O1918" i="7" s="1"/>
  <c r="BC825" i="7"/>
  <c r="AD823" i="7"/>
  <c r="AD1833" i="7" s="1"/>
  <c r="M824" i="7"/>
  <c r="M1834" i="7" s="1"/>
  <c r="BC824" i="7"/>
  <c r="BC1834" i="7" s="1"/>
  <c r="BQ824" i="7"/>
  <c r="BQ1834" i="7" s="1"/>
  <c r="CB824" i="7"/>
  <c r="CB1834" i="7" s="1"/>
  <c r="CK824" i="7"/>
  <c r="CK1834" i="7" s="1"/>
  <c r="CV824" i="7"/>
  <c r="CV1834" i="7" s="1"/>
  <c r="DE824" i="7"/>
  <c r="DE1834" i="7" s="1"/>
  <c r="R825" i="7"/>
  <c r="R1835" i="7" s="1"/>
  <c r="AS825" i="7"/>
  <c r="AS1835" i="7" s="1"/>
  <c r="BH825" i="7"/>
  <c r="BH1835" i="7" s="1"/>
  <c r="CL825" i="7"/>
  <c r="CL1835" i="7" s="1"/>
  <c r="CW825" i="7"/>
  <c r="CW1835" i="7" s="1"/>
  <c r="F826" i="7"/>
  <c r="F1836" i="7" s="1"/>
  <c r="AJ826" i="7"/>
  <c r="AJ1836" i="7" s="1"/>
  <c r="CN826" i="7"/>
  <c r="CN1836" i="7" s="1"/>
  <c r="H827" i="7"/>
  <c r="H1837" i="7" s="1"/>
  <c r="CG827" i="7"/>
  <c r="CG1837" i="7" s="1"/>
  <c r="CZ827" i="7"/>
  <c r="CZ1837" i="7" s="1"/>
  <c r="J835" i="7"/>
  <c r="J1845" i="7" s="1"/>
  <c r="AD835" i="7"/>
  <c r="BK835" i="7"/>
  <c r="CD835" i="7"/>
  <c r="CD1845" i="7" s="1"/>
  <c r="CU835" i="7"/>
  <c r="CU1845" i="7" s="1"/>
  <c r="N836" i="7"/>
  <c r="AH836" i="7"/>
  <c r="AH1846" i="7" s="1"/>
  <c r="BO836" i="7"/>
  <c r="BO1846" i="7" s="1"/>
  <c r="CM836" i="7"/>
  <c r="CM1846" i="7" s="1"/>
  <c r="F837" i="7"/>
  <c r="F1847" i="7" s="1"/>
  <c r="U837" i="7"/>
  <c r="U1847" i="7" s="1"/>
  <c r="BB837" i="7"/>
  <c r="BB1847" i="7" s="1"/>
  <c r="BY837" i="7"/>
  <c r="BY1847" i="7" s="1"/>
  <c r="CQ837" i="7"/>
  <c r="CQ1847" i="7" s="1"/>
  <c r="J838" i="7"/>
  <c r="J1848" i="7" s="1"/>
  <c r="AD838" i="7"/>
  <c r="BK838" i="7"/>
  <c r="CD838" i="7"/>
  <c r="CD1848" i="7" s="1"/>
  <c r="CU838" i="7"/>
  <c r="CU1848" i="7" s="1"/>
  <c r="N839" i="7"/>
  <c r="AH839" i="7"/>
  <c r="AH1849" i="7" s="1"/>
  <c r="BO839" i="7"/>
  <c r="BO1849" i="7" s="1"/>
  <c r="CM839" i="7"/>
  <c r="CM1849" i="7" s="1"/>
  <c r="Z846" i="7"/>
  <c r="Z1856" i="7" s="1"/>
  <c r="AO847" i="7"/>
  <c r="AO1857" i="7" s="1"/>
  <c r="BA848" i="7"/>
  <c r="BA1858" i="7" s="1"/>
  <c r="Z849" i="7"/>
  <c r="Z1859" i="7" s="1"/>
  <c r="AO850" i="7"/>
  <c r="AO1860" i="7" s="1"/>
  <c r="BA851" i="7"/>
  <c r="BA1861" i="7" s="1"/>
  <c r="Z852" i="7"/>
  <c r="Z1862" i="7" s="1"/>
  <c r="AO854" i="7"/>
  <c r="AO1864" i="7" s="1"/>
  <c r="AG855" i="7"/>
  <c r="AG1865" i="7" s="1"/>
  <c r="Z856" i="7"/>
  <c r="Z1866" i="7" s="1"/>
  <c r="BA858" i="7"/>
  <c r="BA1868" i="7" s="1"/>
  <c r="AV859" i="7"/>
  <c r="AV1869" i="7" s="1"/>
  <c r="AO860" i="7"/>
  <c r="AO1870" i="7" s="1"/>
  <c r="AG861" i="7"/>
  <c r="AG1871" i="7" s="1"/>
  <c r="CP867" i="7"/>
  <c r="CP1877" i="7" s="1"/>
  <c r="AC870" i="7"/>
  <c r="AC1880" i="7" s="1"/>
  <c r="BU870" i="7"/>
  <c r="BU1880" i="7" s="1"/>
  <c r="AI871" i="7"/>
  <c r="AI1881" i="7" s="1"/>
  <c r="E872" i="7"/>
  <c r="E1882" i="7" s="1"/>
  <c r="AR872" i="7"/>
  <c r="AR1882" i="7" s="1"/>
  <c r="K873" i="7"/>
  <c r="K1883" i="7" s="1"/>
  <c r="AX873" i="7"/>
  <c r="AX1883" i="7" s="1"/>
  <c r="Q874" i="7"/>
  <c r="Q1884" i="7" s="1"/>
  <c r="BK874" i="7"/>
  <c r="BK1884" i="7" s="1"/>
  <c r="R884" i="7"/>
  <c r="R1894" i="7" s="1"/>
  <c r="BC884" i="7"/>
  <c r="BC1894" i="7" s="1"/>
  <c r="CB884" i="7"/>
  <c r="CB1894" i="7" s="1"/>
  <c r="F885" i="7"/>
  <c r="F1895" i="7" s="1"/>
  <c r="AJ885" i="7"/>
  <c r="AJ1895" i="7" s="1"/>
  <c r="BQ885" i="7"/>
  <c r="BQ1895" i="7" s="1"/>
  <c r="CL885" i="7"/>
  <c r="CL1895" i="7" s="1"/>
  <c r="R886" i="7"/>
  <c r="R1896" i="7" s="1"/>
  <c r="BC886" i="7"/>
  <c r="BC1896" i="7" s="1"/>
  <c r="CB886" i="7"/>
  <c r="CB1896" i="7" s="1"/>
  <c r="F887" i="7"/>
  <c r="F1897" i="7" s="1"/>
  <c r="AJ887" i="7"/>
  <c r="AJ1897" i="7" s="1"/>
  <c r="BQ887" i="7"/>
  <c r="BQ1897" i="7" s="1"/>
  <c r="CL887" i="7"/>
  <c r="CL1897" i="7" s="1"/>
  <c r="R888" i="7"/>
  <c r="R1898" i="7" s="1"/>
  <c r="BC888" i="7"/>
  <c r="BC1898" i="7" s="1"/>
  <c r="CB888" i="7"/>
  <c r="CB1898" i="7" s="1"/>
  <c r="E895" i="7"/>
  <c r="E1905" i="7" s="1"/>
  <c r="BE895" i="7"/>
  <c r="BE1905" i="7" s="1"/>
  <c r="CC895" i="7"/>
  <c r="CC1905" i="7" s="1"/>
  <c r="CS895" i="7"/>
  <c r="CS1905" i="7" s="1"/>
  <c r="S896" i="7"/>
  <c r="S1906" i="7" s="1"/>
  <c r="AU896" i="7"/>
  <c r="AU1906" i="7" s="1"/>
  <c r="BR896" i="7"/>
  <c r="BR1906" i="7" s="1"/>
  <c r="CM896" i="7"/>
  <c r="CM1906" i="7" s="1"/>
  <c r="E897" i="7"/>
  <c r="E1907" i="7" s="1"/>
  <c r="BE897" i="7"/>
  <c r="BE1907" i="7" s="1"/>
  <c r="CC897" i="7"/>
  <c r="CC1907" i="7" s="1"/>
  <c r="CS897" i="7"/>
  <c r="CS1907" i="7" s="1"/>
  <c r="S898" i="7"/>
  <c r="S1908" i="7" s="1"/>
  <c r="AU898" i="7"/>
  <c r="AU1908" i="7" s="1"/>
  <c r="BR898" i="7"/>
  <c r="BR1908" i="7" s="1"/>
  <c r="CM898" i="7"/>
  <c r="CM1908" i="7" s="1"/>
  <c r="E899" i="7"/>
  <c r="E1909" i="7" s="1"/>
  <c r="BE899" i="7"/>
  <c r="BE1909" i="7" s="1"/>
  <c r="CC899" i="7"/>
  <c r="CC1909" i="7" s="1"/>
  <c r="CS899" i="7"/>
  <c r="CS1909" i="7" s="1"/>
  <c r="J905" i="7"/>
  <c r="J1915" i="7" s="1"/>
  <c r="G906" i="7"/>
  <c r="G1916" i="7" s="1"/>
  <c r="AF907" i="7"/>
  <c r="AF1917" i="7" s="1"/>
  <c r="AA908" i="7"/>
  <c r="AA1918" i="7" s="1"/>
  <c r="T909" i="7"/>
  <c r="T1919" i="7" s="1"/>
  <c r="AF1616" i="1"/>
  <c r="AA1616" i="1"/>
  <c r="T1616" i="1"/>
  <c r="O1616" i="1"/>
  <c r="J1616" i="1"/>
  <c r="I1616" i="1"/>
  <c r="G1616" i="1"/>
  <c r="AF1615" i="1"/>
  <c r="AA1615" i="1"/>
  <c r="T1615" i="1"/>
  <c r="O1615" i="1"/>
  <c r="J1615" i="1"/>
  <c r="I1615" i="1"/>
  <c r="G1615" i="1"/>
  <c r="AF1614" i="1"/>
  <c r="AA1614" i="1"/>
  <c r="T1614" i="1"/>
  <c r="O1614" i="1"/>
  <c r="J1614" i="1"/>
  <c r="I1614" i="1"/>
  <c r="G1614" i="1"/>
  <c r="AF1613" i="1"/>
  <c r="AA1613" i="1"/>
  <c r="T1613" i="1"/>
  <c r="O1613" i="1"/>
  <c r="J1613" i="1"/>
  <c r="I1613" i="1"/>
  <c r="G1613" i="1"/>
  <c r="AF1612" i="1"/>
  <c r="AA1612" i="1"/>
  <c r="T1612" i="1"/>
  <c r="O1612" i="1"/>
  <c r="J1612" i="1"/>
  <c r="I1612" i="1"/>
  <c r="G1612" i="1"/>
  <c r="BS1610" i="1"/>
  <c r="BS1609" i="1"/>
  <c r="CY1606" i="1"/>
  <c r="CX1606" i="1"/>
  <c r="CW1606" i="1"/>
  <c r="CU1606" i="1"/>
  <c r="CS1606" i="1"/>
  <c r="CQ1606" i="1"/>
  <c r="CO1606" i="1"/>
  <c r="CM1606" i="1"/>
  <c r="CL1606" i="1"/>
  <c r="CK1606" i="1"/>
  <c r="CI1606" i="1"/>
  <c r="CH1606" i="1"/>
  <c r="CG1606" i="1"/>
  <c r="CE1606" i="1"/>
  <c r="CC1606" i="1"/>
  <c r="CA1606" i="1"/>
  <c r="BY1606" i="1"/>
  <c r="BW1606" i="1"/>
  <c r="BU1606" i="1"/>
  <c r="BS1606" i="1"/>
  <c r="BR1606" i="1"/>
  <c r="BQ1606" i="1"/>
  <c r="BO1606" i="1"/>
  <c r="BN1606" i="1"/>
  <c r="BM1606" i="1"/>
  <c r="BK1606" i="1"/>
  <c r="BJ1606" i="1"/>
  <c r="BI1606" i="1"/>
  <c r="BG1606" i="1"/>
  <c r="BE1606" i="1"/>
  <c r="BD1606" i="1"/>
  <c r="BC1606" i="1"/>
  <c r="BA1606" i="1"/>
  <c r="AZ1606" i="1"/>
  <c r="AY1606" i="1"/>
  <c r="AW1606" i="1"/>
  <c r="AU1606" i="1"/>
  <c r="AS1606" i="1"/>
  <c r="AQ1606" i="1"/>
  <c r="AO1606" i="1"/>
  <c r="AM1606" i="1"/>
  <c r="AK1606" i="1"/>
  <c r="AI1606" i="1"/>
  <c r="AG1606" i="1"/>
  <c r="AE1606" i="1"/>
  <c r="AC1606" i="1"/>
  <c r="AA1606" i="1"/>
  <c r="Y1606" i="1"/>
  <c r="W1606" i="1"/>
  <c r="U1606" i="1"/>
  <c r="S1606" i="1"/>
  <c r="Q1606" i="1"/>
  <c r="O1606" i="1"/>
  <c r="N1606" i="1"/>
  <c r="M1606" i="1"/>
  <c r="K1606" i="1"/>
  <c r="I1606" i="1"/>
  <c r="G1606" i="1"/>
  <c r="E1606" i="1"/>
  <c r="CY1605" i="1"/>
  <c r="CX1605" i="1"/>
  <c r="CW1605" i="1"/>
  <c r="CU1605" i="1"/>
  <c r="CS1605" i="1"/>
  <c r="CQ1605" i="1"/>
  <c r="CO1605" i="1"/>
  <c r="CM1605" i="1"/>
  <c r="CL1605" i="1"/>
  <c r="CK1605" i="1"/>
  <c r="CI1605" i="1"/>
  <c r="CH1605" i="1"/>
  <c r="CG1605" i="1"/>
  <c r="CE1605" i="1"/>
  <c r="CC1605" i="1"/>
  <c r="CA1605" i="1"/>
  <c r="BY1605" i="1"/>
  <c r="BW1605" i="1"/>
  <c r="BU1605" i="1"/>
  <c r="BS1605" i="1"/>
  <c r="BR1605" i="1"/>
  <c r="BQ1605" i="1"/>
  <c r="BO1605" i="1"/>
  <c r="BN1605" i="1"/>
  <c r="BM1605" i="1"/>
  <c r="BK1605" i="1"/>
  <c r="BJ1605" i="1"/>
  <c r="BI1605" i="1"/>
  <c r="BG1605" i="1"/>
  <c r="BE1605" i="1"/>
  <c r="BD1605" i="1"/>
  <c r="BC1605" i="1"/>
  <c r="BA1605" i="1"/>
  <c r="AZ1605" i="1"/>
  <c r="AY1605" i="1"/>
  <c r="AW1605" i="1"/>
  <c r="AU1605" i="1"/>
  <c r="AS1605" i="1"/>
  <c r="AQ1605" i="1"/>
  <c r="AO1605" i="1"/>
  <c r="AM1605" i="1"/>
  <c r="AK1605" i="1"/>
  <c r="AI1605" i="1"/>
  <c r="AG1605" i="1"/>
  <c r="AE1605" i="1"/>
  <c r="AC1605" i="1"/>
  <c r="AA1605" i="1"/>
  <c r="Y1605" i="1"/>
  <c r="W1605" i="1"/>
  <c r="U1605" i="1"/>
  <c r="S1605" i="1"/>
  <c r="Q1605" i="1"/>
  <c r="O1605" i="1"/>
  <c r="N1605" i="1"/>
  <c r="M1605" i="1"/>
  <c r="K1605" i="1"/>
  <c r="I1605" i="1"/>
  <c r="G1605" i="1"/>
  <c r="E1605" i="1"/>
  <c r="CY1604" i="1"/>
  <c r="CX1604" i="1"/>
  <c r="CW1604" i="1"/>
  <c r="CU1604" i="1"/>
  <c r="CS1604" i="1"/>
  <c r="CQ1604" i="1"/>
  <c r="CO1604" i="1"/>
  <c r="CM1604" i="1"/>
  <c r="CL1604" i="1"/>
  <c r="CK1604" i="1"/>
  <c r="CI1604" i="1"/>
  <c r="CH1604" i="1"/>
  <c r="CG1604" i="1"/>
  <c r="CE1604" i="1"/>
  <c r="CC1604" i="1"/>
  <c r="CA1604" i="1"/>
  <c r="BY1604" i="1"/>
  <c r="BW1604" i="1"/>
  <c r="BU1604" i="1"/>
  <c r="BS1604" i="1"/>
  <c r="BR1604" i="1"/>
  <c r="BQ1604" i="1"/>
  <c r="BO1604" i="1"/>
  <c r="BN1604" i="1"/>
  <c r="BM1604" i="1"/>
  <c r="BK1604" i="1"/>
  <c r="BJ1604" i="1"/>
  <c r="BI1604" i="1"/>
  <c r="BG1604" i="1"/>
  <c r="BE1604" i="1"/>
  <c r="BD1604" i="1"/>
  <c r="BC1604" i="1"/>
  <c r="BA1604" i="1"/>
  <c r="AZ1604" i="1"/>
  <c r="AY1604" i="1"/>
  <c r="AW1604" i="1"/>
  <c r="AU1604" i="1"/>
  <c r="AS1604" i="1"/>
  <c r="AQ1604" i="1"/>
  <c r="AO1604" i="1"/>
  <c r="AM1604" i="1"/>
  <c r="AK1604" i="1"/>
  <c r="AI1604" i="1"/>
  <c r="AG1604" i="1"/>
  <c r="AE1604" i="1"/>
  <c r="AC1604" i="1"/>
  <c r="AA1604" i="1"/>
  <c r="Y1604" i="1"/>
  <c r="W1604" i="1"/>
  <c r="U1604" i="1"/>
  <c r="S1604" i="1"/>
  <c r="Q1604" i="1"/>
  <c r="O1604" i="1"/>
  <c r="N1604" i="1"/>
  <c r="M1604" i="1"/>
  <c r="K1604" i="1"/>
  <c r="I1604" i="1"/>
  <c r="G1604" i="1"/>
  <c r="E1604" i="1"/>
  <c r="CY1603" i="1"/>
  <c r="CX1603" i="1"/>
  <c r="CW1603" i="1"/>
  <c r="CU1603" i="1"/>
  <c r="CS1603" i="1"/>
  <c r="CQ1603" i="1"/>
  <c r="CO1603" i="1"/>
  <c r="CM1603" i="1"/>
  <c r="CL1603" i="1"/>
  <c r="CK1603" i="1"/>
  <c r="CI1603" i="1"/>
  <c r="CH1603" i="1"/>
  <c r="CG1603" i="1"/>
  <c r="CE1603" i="1"/>
  <c r="CC1603" i="1"/>
  <c r="CA1603" i="1"/>
  <c r="BY1603" i="1"/>
  <c r="BW1603" i="1"/>
  <c r="BU1603" i="1"/>
  <c r="BS1603" i="1"/>
  <c r="BR1603" i="1"/>
  <c r="BQ1603" i="1"/>
  <c r="BO1603" i="1"/>
  <c r="BN1603" i="1"/>
  <c r="BM1603" i="1"/>
  <c r="BK1603" i="1"/>
  <c r="BJ1603" i="1"/>
  <c r="BI1603" i="1"/>
  <c r="BG1603" i="1"/>
  <c r="BE1603" i="1"/>
  <c r="BD1603" i="1"/>
  <c r="BC1603" i="1"/>
  <c r="BA1603" i="1"/>
  <c r="AZ1603" i="1"/>
  <c r="AY1603" i="1"/>
  <c r="AW1603" i="1"/>
  <c r="AU1603" i="1"/>
  <c r="AS1603" i="1"/>
  <c r="AQ1603" i="1"/>
  <c r="AO1603" i="1"/>
  <c r="AM1603" i="1"/>
  <c r="AK1603" i="1"/>
  <c r="AI1603" i="1"/>
  <c r="AG1603" i="1"/>
  <c r="AE1603" i="1"/>
  <c r="AC1603" i="1"/>
  <c r="AA1603" i="1"/>
  <c r="Y1603" i="1"/>
  <c r="W1603" i="1"/>
  <c r="U1603" i="1"/>
  <c r="S1603" i="1"/>
  <c r="Q1603" i="1"/>
  <c r="O1603" i="1"/>
  <c r="N1603" i="1"/>
  <c r="M1603" i="1"/>
  <c r="K1603" i="1"/>
  <c r="I1603" i="1"/>
  <c r="G1603" i="1"/>
  <c r="E1603" i="1"/>
  <c r="CY1602" i="1"/>
  <c r="CX1602" i="1"/>
  <c r="CW1602" i="1"/>
  <c r="CU1602" i="1"/>
  <c r="CS1602" i="1"/>
  <c r="CQ1602" i="1"/>
  <c r="CO1602" i="1"/>
  <c r="CM1602" i="1"/>
  <c r="CL1602" i="1"/>
  <c r="CK1602" i="1"/>
  <c r="CI1602" i="1"/>
  <c r="CH1602" i="1"/>
  <c r="CG1602" i="1"/>
  <c r="CE1602" i="1"/>
  <c r="CC1602" i="1"/>
  <c r="CA1602" i="1"/>
  <c r="BY1602" i="1"/>
  <c r="BW1602" i="1"/>
  <c r="BU1602" i="1"/>
  <c r="BS1602" i="1"/>
  <c r="BR1602" i="1"/>
  <c r="BQ1602" i="1"/>
  <c r="BO1602" i="1"/>
  <c r="BN1602" i="1"/>
  <c r="BM1602" i="1"/>
  <c r="BK1602" i="1"/>
  <c r="BJ1602" i="1"/>
  <c r="BI1602" i="1"/>
  <c r="BG1602" i="1"/>
  <c r="BE1602" i="1"/>
  <c r="BD1602" i="1"/>
  <c r="BC1602" i="1"/>
  <c r="BA1602" i="1"/>
  <c r="AZ1602" i="1"/>
  <c r="AY1602" i="1"/>
  <c r="AW1602" i="1"/>
  <c r="AU1602" i="1"/>
  <c r="AS1602" i="1"/>
  <c r="AQ1602" i="1"/>
  <c r="AO1602" i="1"/>
  <c r="AM1602" i="1"/>
  <c r="AK1602" i="1"/>
  <c r="AI1602" i="1"/>
  <c r="AG1602" i="1"/>
  <c r="AE1602" i="1"/>
  <c r="AC1602" i="1"/>
  <c r="AA1602" i="1"/>
  <c r="Y1602" i="1"/>
  <c r="W1602" i="1"/>
  <c r="U1602" i="1"/>
  <c r="S1602" i="1"/>
  <c r="Q1602" i="1"/>
  <c r="O1602" i="1"/>
  <c r="N1602" i="1"/>
  <c r="M1602" i="1"/>
  <c r="K1602" i="1"/>
  <c r="I1602" i="1"/>
  <c r="G1602" i="1"/>
  <c r="E1602" i="1"/>
  <c r="CP1595" i="1"/>
  <c r="CN1595" i="1"/>
  <c r="CL1595" i="1"/>
  <c r="CK1595" i="1"/>
  <c r="CJ1595" i="1"/>
  <c r="CH1595" i="1"/>
  <c r="CG1595" i="1"/>
  <c r="CF1595" i="1"/>
  <c r="CD1595" i="1"/>
  <c r="CB1595" i="1"/>
  <c r="BZ1595" i="1"/>
  <c r="BX1595" i="1"/>
  <c r="BV1595" i="1"/>
  <c r="BT1595" i="1"/>
  <c r="BR1595" i="1"/>
  <c r="BQ1595" i="1"/>
  <c r="BP1595" i="1"/>
  <c r="BN1595" i="1"/>
  <c r="BM1595" i="1"/>
  <c r="BL1595" i="1"/>
  <c r="BJ1595" i="1"/>
  <c r="BH1595" i="1"/>
  <c r="BF1595" i="1"/>
  <c r="BD1595" i="1"/>
  <c r="BC1595" i="1"/>
  <c r="BB1595" i="1"/>
  <c r="AZ1595" i="1"/>
  <c r="AY1595" i="1"/>
  <c r="AX1595" i="1"/>
  <c r="AV1595" i="1"/>
  <c r="AT1595" i="1"/>
  <c r="AS1595" i="1"/>
  <c r="AR1595" i="1"/>
  <c r="AP1595" i="1"/>
  <c r="AN1595" i="1"/>
  <c r="AL1595" i="1"/>
  <c r="AJ1595" i="1"/>
  <c r="AH1595" i="1"/>
  <c r="AF1595" i="1"/>
  <c r="AD1595" i="1"/>
  <c r="AB1595" i="1"/>
  <c r="Z1595" i="1"/>
  <c r="X1595" i="1"/>
  <c r="W1595" i="1"/>
  <c r="V1595" i="1"/>
  <c r="T1595" i="1"/>
  <c r="R1595" i="1"/>
  <c r="P1595" i="1"/>
  <c r="N1595" i="1"/>
  <c r="M1595" i="1"/>
  <c r="L1595" i="1"/>
  <c r="J1595" i="1"/>
  <c r="H1595" i="1"/>
  <c r="F1595" i="1"/>
  <c r="CP1594" i="1"/>
  <c r="CN1594" i="1"/>
  <c r="CL1594" i="1"/>
  <c r="CK1594" i="1"/>
  <c r="CJ1594" i="1"/>
  <c r="CH1594" i="1"/>
  <c r="CG1594" i="1"/>
  <c r="CF1594" i="1"/>
  <c r="CD1594" i="1"/>
  <c r="CB1594" i="1"/>
  <c r="BZ1594" i="1"/>
  <c r="BX1594" i="1"/>
  <c r="BV1594" i="1"/>
  <c r="BT1594" i="1"/>
  <c r="BR1594" i="1"/>
  <c r="BQ1594" i="1"/>
  <c r="BP1594" i="1"/>
  <c r="BN1594" i="1"/>
  <c r="BM1594" i="1"/>
  <c r="BL1594" i="1"/>
  <c r="BJ1594" i="1"/>
  <c r="BH1594" i="1"/>
  <c r="BF1594" i="1"/>
  <c r="BD1594" i="1"/>
  <c r="BC1594" i="1"/>
  <c r="BB1594" i="1"/>
  <c r="AZ1594" i="1"/>
  <c r="AY1594" i="1"/>
  <c r="AX1594" i="1"/>
  <c r="AV1594" i="1"/>
  <c r="AT1594" i="1"/>
  <c r="AS1594" i="1"/>
  <c r="AR1594" i="1"/>
  <c r="AP1594" i="1"/>
  <c r="AN1594" i="1"/>
  <c r="AL1594" i="1"/>
  <c r="AJ1594" i="1"/>
  <c r="AH1594" i="1"/>
  <c r="AF1594" i="1"/>
  <c r="AD1594" i="1"/>
  <c r="AB1594" i="1"/>
  <c r="Z1594" i="1"/>
  <c r="X1594" i="1"/>
  <c r="W1594" i="1"/>
  <c r="V1594" i="1"/>
  <c r="T1594" i="1"/>
  <c r="R1594" i="1"/>
  <c r="P1594" i="1"/>
  <c r="N1594" i="1"/>
  <c r="M1594" i="1"/>
  <c r="L1594" i="1"/>
  <c r="J1594" i="1"/>
  <c r="H1594" i="1"/>
  <c r="F1594" i="1"/>
  <c r="CP1593" i="1"/>
  <c r="CN1593" i="1"/>
  <c r="CL1593" i="1"/>
  <c r="CK1593" i="1"/>
  <c r="CJ1593" i="1"/>
  <c r="CH1593" i="1"/>
  <c r="CG1593" i="1"/>
  <c r="CF1593" i="1"/>
  <c r="CD1593" i="1"/>
  <c r="CB1593" i="1"/>
  <c r="BZ1593" i="1"/>
  <c r="BX1593" i="1"/>
  <c r="BV1593" i="1"/>
  <c r="BT1593" i="1"/>
  <c r="BR1593" i="1"/>
  <c r="BQ1593" i="1"/>
  <c r="BP1593" i="1"/>
  <c r="BN1593" i="1"/>
  <c r="BM1593" i="1"/>
  <c r="BL1593" i="1"/>
  <c r="BJ1593" i="1"/>
  <c r="BH1593" i="1"/>
  <c r="BF1593" i="1"/>
  <c r="BD1593" i="1"/>
  <c r="BC1593" i="1"/>
  <c r="BB1593" i="1"/>
  <c r="AZ1593" i="1"/>
  <c r="AY1593" i="1"/>
  <c r="AX1593" i="1"/>
  <c r="AV1593" i="1"/>
  <c r="AT1593" i="1"/>
  <c r="AS1593" i="1"/>
  <c r="AR1593" i="1"/>
  <c r="AP1593" i="1"/>
  <c r="AN1593" i="1"/>
  <c r="AL1593" i="1"/>
  <c r="AJ1593" i="1"/>
  <c r="AH1593" i="1"/>
  <c r="AF1593" i="1"/>
  <c r="AD1593" i="1"/>
  <c r="AB1593" i="1"/>
  <c r="Z1593" i="1"/>
  <c r="X1593" i="1"/>
  <c r="W1593" i="1"/>
  <c r="V1593" i="1"/>
  <c r="T1593" i="1"/>
  <c r="R1593" i="1"/>
  <c r="P1593" i="1"/>
  <c r="N1593" i="1"/>
  <c r="M1593" i="1"/>
  <c r="L1593" i="1"/>
  <c r="J1593" i="1"/>
  <c r="H1593" i="1"/>
  <c r="F1593" i="1"/>
  <c r="CP1592" i="1"/>
  <c r="CN1592" i="1"/>
  <c r="CL1592" i="1"/>
  <c r="CK1592" i="1"/>
  <c r="CJ1592" i="1"/>
  <c r="CH1592" i="1"/>
  <c r="CG1592" i="1"/>
  <c r="CF1592" i="1"/>
  <c r="CD1592" i="1"/>
  <c r="CB1592" i="1"/>
  <c r="BZ1592" i="1"/>
  <c r="BX1592" i="1"/>
  <c r="BV1592" i="1"/>
  <c r="BT1592" i="1"/>
  <c r="BR1592" i="1"/>
  <c r="BQ1592" i="1"/>
  <c r="BP1592" i="1"/>
  <c r="BN1592" i="1"/>
  <c r="BM1592" i="1"/>
  <c r="BL1592" i="1"/>
  <c r="BJ1592" i="1"/>
  <c r="BH1592" i="1"/>
  <c r="BF1592" i="1"/>
  <c r="BD1592" i="1"/>
  <c r="BC1592" i="1"/>
  <c r="BB1592" i="1"/>
  <c r="AZ1592" i="1"/>
  <c r="AY1592" i="1"/>
  <c r="AX1592" i="1"/>
  <c r="AV1592" i="1"/>
  <c r="AT1592" i="1"/>
  <c r="AS1592" i="1"/>
  <c r="AR1592" i="1"/>
  <c r="AP1592" i="1"/>
  <c r="AN1592" i="1"/>
  <c r="AL1592" i="1"/>
  <c r="AJ1592" i="1"/>
  <c r="AH1592" i="1"/>
  <c r="AF1592" i="1"/>
  <c r="AD1592" i="1"/>
  <c r="AB1592" i="1"/>
  <c r="Z1592" i="1"/>
  <c r="X1592" i="1"/>
  <c r="W1592" i="1"/>
  <c r="V1592" i="1"/>
  <c r="T1592" i="1"/>
  <c r="R1592" i="1"/>
  <c r="P1592" i="1"/>
  <c r="N1592" i="1"/>
  <c r="M1592" i="1"/>
  <c r="L1592" i="1"/>
  <c r="J1592" i="1"/>
  <c r="H1592" i="1"/>
  <c r="F1592" i="1"/>
  <c r="CP1591" i="1"/>
  <c r="CN1591" i="1"/>
  <c r="CL1591" i="1"/>
  <c r="CK1591" i="1"/>
  <c r="CJ1591" i="1"/>
  <c r="CH1591" i="1"/>
  <c r="CG1591" i="1"/>
  <c r="CF1591" i="1"/>
  <c r="CD1591" i="1"/>
  <c r="CB1591" i="1"/>
  <c r="BZ1591" i="1"/>
  <c r="BX1591" i="1"/>
  <c r="BV1591" i="1"/>
  <c r="BT1591" i="1"/>
  <c r="BR1591" i="1"/>
  <c r="BQ1591" i="1"/>
  <c r="BP1591" i="1"/>
  <c r="BN1591" i="1"/>
  <c r="BM1591" i="1"/>
  <c r="BL1591" i="1"/>
  <c r="BJ1591" i="1"/>
  <c r="BH1591" i="1"/>
  <c r="BF1591" i="1"/>
  <c r="BD1591" i="1"/>
  <c r="BC1591" i="1"/>
  <c r="BB1591" i="1"/>
  <c r="AZ1591" i="1"/>
  <c r="AY1591" i="1"/>
  <c r="AX1591" i="1"/>
  <c r="AV1591" i="1"/>
  <c r="AT1591" i="1"/>
  <c r="AS1591" i="1"/>
  <c r="AR1591" i="1"/>
  <c r="AP1591" i="1"/>
  <c r="AN1591" i="1"/>
  <c r="AL1591" i="1"/>
  <c r="AJ1591" i="1"/>
  <c r="AH1591" i="1"/>
  <c r="AF1591" i="1"/>
  <c r="AD1591" i="1"/>
  <c r="AB1591" i="1"/>
  <c r="Z1591" i="1"/>
  <c r="X1591" i="1"/>
  <c r="W1591" i="1"/>
  <c r="V1591" i="1"/>
  <c r="T1591" i="1"/>
  <c r="R1591" i="1"/>
  <c r="P1591" i="1"/>
  <c r="N1591" i="1"/>
  <c r="M1591" i="1"/>
  <c r="L1591" i="1"/>
  <c r="J1591" i="1"/>
  <c r="H1591" i="1"/>
  <c r="F1591" i="1"/>
  <c r="BU1581" i="1"/>
  <c r="BP1581" i="1"/>
  <c r="BK1581" i="1"/>
  <c r="AV1581" i="1"/>
  <c r="AT1581" i="1"/>
  <c r="AR1581" i="1"/>
  <c r="AI1581" i="1"/>
  <c r="AG1581" i="1"/>
  <c r="AE1581" i="1"/>
  <c r="AC1581" i="1"/>
  <c r="V1581" i="1"/>
  <c r="Q1581" i="1"/>
  <c r="O1581" i="1"/>
  <c r="M1581" i="1"/>
  <c r="K1581" i="1"/>
  <c r="I1581" i="1"/>
  <c r="G1581" i="1"/>
  <c r="E1581" i="1"/>
  <c r="BU1580" i="1"/>
  <c r="BP1580" i="1"/>
  <c r="BK1580" i="1"/>
  <c r="AV1580" i="1"/>
  <c r="AT1580" i="1"/>
  <c r="AR1580" i="1"/>
  <c r="AI1580" i="1"/>
  <c r="AG1580" i="1"/>
  <c r="AE1580" i="1"/>
  <c r="AC1580" i="1"/>
  <c r="V1580" i="1"/>
  <c r="Q1580" i="1"/>
  <c r="O1580" i="1"/>
  <c r="M1580" i="1"/>
  <c r="K1580" i="1"/>
  <c r="I1580" i="1"/>
  <c r="G1580" i="1"/>
  <c r="E1580" i="1"/>
  <c r="BU1579" i="1"/>
  <c r="BP1579" i="1"/>
  <c r="BK1579" i="1"/>
  <c r="AV1579" i="1"/>
  <c r="AT1579" i="1"/>
  <c r="AR1579" i="1"/>
  <c r="AI1579" i="1"/>
  <c r="AG1579" i="1"/>
  <c r="AE1579" i="1"/>
  <c r="AC1579" i="1"/>
  <c r="V1579" i="1"/>
  <c r="Q1579" i="1"/>
  <c r="O1579" i="1"/>
  <c r="M1579" i="1"/>
  <c r="K1579" i="1"/>
  <c r="I1579" i="1"/>
  <c r="G1579" i="1"/>
  <c r="E1579" i="1"/>
  <c r="BU1578" i="1"/>
  <c r="BP1578" i="1"/>
  <c r="BK1578" i="1"/>
  <c r="AV1578" i="1"/>
  <c r="AT1578" i="1"/>
  <c r="AR1578" i="1"/>
  <c r="AI1578" i="1"/>
  <c r="AG1578" i="1"/>
  <c r="AE1578" i="1"/>
  <c r="AC1578" i="1"/>
  <c r="V1578" i="1"/>
  <c r="Q1578" i="1"/>
  <c r="O1578" i="1"/>
  <c r="M1578" i="1"/>
  <c r="K1578" i="1"/>
  <c r="I1578" i="1"/>
  <c r="G1578" i="1"/>
  <c r="E1578" i="1"/>
  <c r="BU1577" i="1"/>
  <c r="BP1577" i="1"/>
  <c r="BK1577" i="1"/>
  <c r="AV1577" i="1"/>
  <c r="AT1577" i="1"/>
  <c r="AR1577" i="1"/>
  <c r="AI1577" i="1"/>
  <c r="AG1577" i="1"/>
  <c r="AE1577" i="1"/>
  <c r="AC1577" i="1"/>
  <c r="V1577" i="1"/>
  <c r="Q1577" i="1"/>
  <c r="O1577" i="1"/>
  <c r="M1577" i="1"/>
  <c r="K1577" i="1"/>
  <c r="I1577" i="1"/>
  <c r="G1577" i="1"/>
  <c r="E1577" i="1"/>
  <c r="CP1575" i="1"/>
  <c r="CP1574" i="1"/>
  <c r="BA1568" i="1"/>
  <c r="AV1568" i="1"/>
  <c r="AO1568" i="1"/>
  <c r="Z1568" i="1"/>
  <c r="BA1567" i="1"/>
  <c r="AV1567" i="1"/>
  <c r="AO1567" i="1"/>
  <c r="AG1567" i="1"/>
  <c r="Z1567" i="1"/>
  <c r="BA1566" i="1"/>
  <c r="AV1566" i="1"/>
  <c r="AO1566" i="1"/>
  <c r="AG1566" i="1"/>
  <c r="Z1566" i="1"/>
  <c r="BA1565" i="1"/>
  <c r="AV1565" i="1"/>
  <c r="AO1565" i="1"/>
  <c r="AG1565" i="1"/>
  <c r="Z1565" i="1"/>
  <c r="BA1564" i="1"/>
  <c r="AV1564" i="1"/>
  <c r="AO1564" i="1"/>
  <c r="AG1564" i="1"/>
  <c r="Z1564" i="1"/>
  <c r="BA1563" i="1"/>
  <c r="AV1563" i="1"/>
  <c r="AO1563" i="1"/>
  <c r="AG1563" i="1"/>
  <c r="Z1563" i="1"/>
  <c r="BA1562" i="1"/>
  <c r="AV1562" i="1"/>
  <c r="AO1562" i="1"/>
  <c r="AG1562" i="1"/>
  <c r="Z1562" i="1"/>
  <c r="BA1561" i="1"/>
  <c r="AV1561" i="1"/>
  <c r="AO1561" i="1"/>
  <c r="AG1561" i="1"/>
  <c r="Z1561" i="1"/>
  <c r="CE1559" i="1"/>
  <c r="BA1559" i="1"/>
  <c r="AV1559" i="1"/>
  <c r="AO1559" i="1"/>
  <c r="AG1559" i="1"/>
  <c r="Z1559" i="1"/>
  <c r="CE1558" i="1"/>
  <c r="BA1558" i="1"/>
  <c r="AV1558" i="1"/>
  <c r="AO1558" i="1"/>
  <c r="AG1558" i="1"/>
  <c r="Z1558" i="1"/>
  <c r="CE1557" i="1"/>
  <c r="BA1557" i="1"/>
  <c r="AV1557" i="1"/>
  <c r="AO1557" i="1"/>
  <c r="AG1557" i="1"/>
  <c r="Z1557" i="1"/>
  <c r="CE1556" i="1"/>
  <c r="BA1556" i="1"/>
  <c r="AV1556" i="1"/>
  <c r="AO1556" i="1"/>
  <c r="AG1556" i="1"/>
  <c r="Z1556" i="1"/>
  <c r="CE1555" i="1"/>
  <c r="BA1555" i="1"/>
  <c r="AV1555" i="1"/>
  <c r="AO1555" i="1"/>
  <c r="AG1555" i="1"/>
  <c r="Z1555" i="1"/>
  <c r="CE1554" i="1"/>
  <c r="BA1554" i="1"/>
  <c r="AV1554" i="1"/>
  <c r="AO1554" i="1"/>
  <c r="AG1554" i="1"/>
  <c r="Z1554" i="1"/>
  <c r="CE1553" i="1"/>
  <c r="BA1553" i="1"/>
  <c r="AV1553" i="1"/>
  <c r="AO1553" i="1"/>
  <c r="AG1553" i="1"/>
  <c r="Z1553" i="1"/>
  <c r="CW1546" i="1"/>
  <c r="CV1546" i="1"/>
  <c r="CU1546" i="1"/>
  <c r="CS1546" i="1"/>
  <c r="CQ1546" i="1"/>
  <c r="CO1546" i="1"/>
  <c r="CM1546" i="1"/>
  <c r="CK1546" i="1"/>
  <c r="CI1546" i="1"/>
  <c r="CG1546" i="1"/>
  <c r="CE1546" i="1"/>
  <c r="CD1546" i="1"/>
  <c r="CC1546" i="1"/>
  <c r="CA1546" i="1"/>
  <c r="BZ1546" i="1"/>
  <c r="BY1546" i="1"/>
  <c r="BW1546" i="1"/>
  <c r="BU1546" i="1"/>
  <c r="BT1546" i="1"/>
  <c r="BS1546" i="1"/>
  <c r="BQ1546" i="1"/>
  <c r="BO1546" i="1"/>
  <c r="BM1546" i="1"/>
  <c r="BK1546" i="1"/>
  <c r="BI1546" i="1"/>
  <c r="BG1546" i="1"/>
  <c r="BE1546" i="1"/>
  <c r="BC1546" i="1"/>
  <c r="BB1546" i="1"/>
  <c r="BA1546" i="1"/>
  <c r="AY1546" i="1"/>
  <c r="AW1546" i="1"/>
  <c r="AH1546" i="1"/>
  <c r="AB1546" i="1"/>
  <c r="U1546" i="1"/>
  <c r="P1546" i="1"/>
  <c r="L1546" i="1"/>
  <c r="J1546" i="1"/>
  <c r="H1546" i="1"/>
  <c r="F1546" i="1"/>
  <c r="CW1545" i="1"/>
  <c r="CV1545" i="1"/>
  <c r="CU1545" i="1"/>
  <c r="CS1545" i="1"/>
  <c r="CQ1545" i="1"/>
  <c r="CO1545" i="1"/>
  <c r="CM1545" i="1"/>
  <c r="CK1545" i="1"/>
  <c r="CI1545" i="1"/>
  <c r="CG1545" i="1"/>
  <c r="CE1545" i="1"/>
  <c r="CD1545" i="1"/>
  <c r="CC1545" i="1"/>
  <c r="CA1545" i="1"/>
  <c r="BZ1545" i="1"/>
  <c r="BY1545" i="1"/>
  <c r="BW1545" i="1"/>
  <c r="BU1545" i="1"/>
  <c r="BT1545" i="1"/>
  <c r="BS1545" i="1"/>
  <c r="BQ1545" i="1"/>
  <c r="BO1545" i="1"/>
  <c r="BM1545" i="1"/>
  <c r="BK1545" i="1"/>
  <c r="BI1545" i="1"/>
  <c r="BG1545" i="1"/>
  <c r="BE1545" i="1"/>
  <c r="BC1545" i="1"/>
  <c r="BB1545" i="1"/>
  <c r="BA1545" i="1"/>
  <c r="AY1545" i="1"/>
  <c r="AW1545" i="1"/>
  <c r="AH1545" i="1"/>
  <c r="AB1545" i="1"/>
  <c r="U1545" i="1"/>
  <c r="P1545" i="1"/>
  <c r="L1545" i="1"/>
  <c r="J1545" i="1"/>
  <c r="H1545" i="1"/>
  <c r="F1545" i="1"/>
  <c r="CW1544" i="1"/>
  <c r="CV1544" i="1"/>
  <c r="CU1544" i="1"/>
  <c r="CS1544" i="1"/>
  <c r="CQ1544" i="1"/>
  <c r="CO1544" i="1"/>
  <c r="CM1544" i="1"/>
  <c r="CK1544" i="1"/>
  <c r="CI1544" i="1"/>
  <c r="CG1544" i="1"/>
  <c r="CE1544" i="1"/>
  <c r="CD1544" i="1"/>
  <c r="CC1544" i="1"/>
  <c r="CA1544" i="1"/>
  <c r="BZ1544" i="1"/>
  <c r="BY1544" i="1"/>
  <c r="BW1544" i="1"/>
  <c r="BU1544" i="1"/>
  <c r="BT1544" i="1"/>
  <c r="BS1544" i="1"/>
  <c r="BQ1544" i="1"/>
  <c r="BO1544" i="1"/>
  <c r="BM1544" i="1"/>
  <c r="BK1544" i="1"/>
  <c r="BI1544" i="1"/>
  <c r="BG1544" i="1"/>
  <c r="BE1544" i="1"/>
  <c r="BC1544" i="1"/>
  <c r="BB1544" i="1"/>
  <c r="BA1544" i="1"/>
  <c r="AY1544" i="1"/>
  <c r="AW1544" i="1"/>
  <c r="AH1544" i="1"/>
  <c r="AB1544" i="1"/>
  <c r="U1544" i="1"/>
  <c r="P1544" i="1"/>
  <c r="L1544" i="1"/>
  <c r="J1544" i="1"/>
  <c r="H1544" i="1"/>
  <c r="F1544" i="1"/>
  <c r="CW1543" i="1"/>
  <c r="CV1543" i="1"/>
  <c r="CU1543" i="1"/>
  <c r="CS1543" i="1"/>
  <c r="CQ1543" i="1"/>
  <c r="CO1543" i="1"/>
  <c r="CM1543" i="1"/>
  <c r="CK1543" i="1"/>
  <c r="CI1543" i="1"/>
  <c r="CG1543" i="1"/>
  <c r="CE1543" i="1"/>
  <c r="CD1543" i="1"/>
  <c r="CC1543" i="1"/>
  <c r="CA1543" i="1"/>
  <c r="BZ1543" i="1"/>
  <c r="BY1543" i="1"/>
  <c r="BW1543" i="1"/>
  <c r="BU1543" i="1"/>
  <c r="BT1543" i="1"/>
  <c r="BS1543" i="1"/>
  <c r="BQ1543" i="1"/>
  <c r="BO1543" i="1"/>
  <c r="BM1543" i="1"/>
  <c r="BK1543" i="1"/>
  <c r="BI1543" i="1"/>
  <c r="BG1543" i="1"/>
  <c r="BE1543" i="1"/>
  <c r="BC1543" i="1"/>
  <c r="BB1543" i="1"/>
  <c r="BA1543" i="1"/>
  <c r="AY1543" i="1"/>
  <c r="AW1543" i="1"/>
  <c r="AH1543" i="1"/>
  <c r="AB1543" i="1"/>
  <c r="U1543" i="1"/>
  <c r="P1543" i="1"/>
  <c r="L1543" i="1"/>
  <c r="J1543" i="1"/>
  <c r="H1543" i="1"/>
  <c r="F1543" i="1"/>
  <c r="CW1542" i="1"/>
  <c r="CV1542" i="1"/>
  <c r="CU1542" i="1"/>
  <c r="CS1542" i="1"/>
  <c r="CQ1542" i="1"/>
  <c r="CO1542" i="1"/>
  <c r="CM1542" i="1"/>
  <c r="CK1542" i="1"/>
  <c r="CI1542" i="1"/>
  <c r="CG1542" i="1"/>
  <c r="CE1542" i="1"/>
  <c r="CD1542" i="1"/>
  <c r="CC1542" i="1"/>
  <c r="CA1542" i="1"/>
  <c r="BZ1542" i="1"/>
  <c r="BY1542" i="1"/>
  <c r="BW1542" i="1"/>
  <c r="BU1542" i="1"/>
  <c r="BT1542" i="1"/>
  <c r="BS1542" i="1"/>
  <c r="BQ1542" i="1"/>
  <c r="BO1542" i="1"/>
  <c r="BM1542" i="1"/>
  <c r="BK1542" i="1"/>
  <c r="BI1542" i="1"/>
  <c r="BG1542" i="1"/>
  <c r="BE1542" i="1"/>
  <c r="BC1542" i="1"/>
  <c r="BB1542" i="1"/>
  <c r="BA1542" i="1"/>
  <c r="AY1542" i="1"/>
  <c r="AW1542" i="1"/>
  <c r="AH1542" i="1"/>
  <c r="AB1542" i="1"/>
  <c r="U1542" i="1"/>
  <c r="P1542" i="1"/>
  <c r="L1542" i="1"/>
  <c r="J1542" i="1"/>
  <c r="H1542" i="1"/>
  <c r="F1542" i="1"/>
  <c r="DE1534" i="1"/>
  <c r="DD1534" i="1"/>
  <c r="DB1534" i="1"/>
  <c r="CZ1534" i="1"/>
  <c r="CX1534" i="1"/>
  <c r="CW1534" i="1"/>
  <c r="CV1534" i="1"/>
  <c r="CT1534" i="1"/>
  <c r="CR1534" i="1"/>
  <c r="CP1534" i="1"/>
  <c r="CN1534" i="1"/>
  <c r="CL1534" i="1"/>
  <c r="CK1534" i="1"/>
  <c r="CJ1534" i="1"/>
  <c r="CH1534" i="1"/>
  <c r="CG1534" i="1"/>
  <c r="CF1534" i="1"/>
  <c r="CD1534" i="1"/>
  <c r="CB1534" i="1"/>
  <c r="BZ1534" i="1"/>
  <c r="BX1534" i="1"/>
  <c r="BV1534" i="1"/>
  <c r="BT1534" i="1"/>
  <c r="BR1534" i="1"/>
  <c r="BQ1534" i="1"/>
  <c r="BP1534" i="1"/>
  <c r="BN1534" i="1"/>
  <c r="BM1534" i="1"/>
  <c r="BL1534" i="1"/>
  <c r="BJ1534" i="1"/>
  <c r="BH1534" i="1"/>
  <c r="BF1534" i="1"/>
  <c r="BD1534" i="1"/>
  <c r="BC1534" i="1"/>
  <c r="BB1534" i="1"/>
  <c r="AZ1534" i="1"/>
  <c r="AY1534" i="1"/>
  <c r="AX1534" i="1"/>
  <c r="AV1534" i="1"/>
  <c r="AT1534" i="1"/>
  <c r="AS1534" i="1"/>
  <c r="AR1534" i="1"/>
  <c r="AP1534" i="1"/>
  <c r="AN1534" i="1"/>
  <c r="AL1534" i="1"/>
  <c r="AJ1534" i="1"/>
  <c r="AH1534" i="1"/>
  <c r="AF1534" i="1"/>
  <c r="AD1534" i="1"/>
  <c r="AB1534" i="1"/>
  <c r="Z1534" i="1"/>
  <c r="X1534" i="1"/>
  <c r="W1534" i="1"/>
  <c r="V1534" i="1"/>
  <c r="T1534" i="1"/>
  <c r="R1534" i="1"/>
  <c r="P1534" i="1"/>
  <c r="N1534" i="1"/>
  <c r="M1534" i="1"/>
  <c r="L1534" i="1"/>
  <c r="J1534" i="1"/>
  <c r="H1534" i="1"/>
  <c r="F1534" i="1"/>
  <c r="DE1533" i="1"/>
  <c r="DD1533" i="1"/>
  <c r="DB1533" i="1"/>
  <c r="CZ1533" i="1"/>
  <c r="CX1533" i="1"/>
  <c r="CW1533" i="1"/>
  <c r="CV1533" i="1"/>
  <c r="CT1533" i="1"/>
  <c r="CR1533" i="1"/>
  <c r="CP1533" i="1"/>
  <c r="CN1533" i="1"/>
  <c r="CL1533" i="1"/>
  <c r="CK1533" i="1"/>
  <c r="CJ1533" i="1"/>
  <c r="CH1533" i="1"/>
  <c r="CG1533" i="1"/>
  <c r="CF1533" i="1"/>
  <c r="CD1533" i="1"/>
  <c r="CB1533" i="1"/>
  <c r="BZ1533" i="1"/>
  <c r="BX1533" i="1"/>
  <c r="BV1533" i="1"/>
  <c r="BT1533" i="1"/>
  <c r="BR1533" i="1"/>
  <c r="BQ1533" i="1"/>
  <c r="BP1533" i="1"/>
  <c r="BN1533" i="1"/>
  <c r="BM1533" i="1"/>
  <c r="BL1533" i="1"/>
  <c r="BJ1533" i="1"/>
  <c r="BH1533" i="1"/>
  <c r="BF1533" i="1"/>
  <c r="BD1533" i="1"/>
  <c r="BC1533" i="1"/>
  <c r="BB1533" i="1"/>
  <c r="AZ1533" i="1"/>
  <c r="AY1533" i="1"/>
  <c r="AX1533" i="1"/>
  <c r="AV1533" i="1"/>
  <c r="AT1533" i="1"/>
  <c r="AS1533" i="1"/>
  <c r="AR1533" i="1"/>
  <c r="AP1533" i="1"/>
  <c r="AN1533" i="1"/>
  <c r="AL1533" i="1"/>
  <c r="AJ1533" i="1"/>
  <c r="AH1533" i="1"/>
  <c r="AF1533" i="1"/>
  <c r="AD1533" i="1"/>
  <c r="AB1533" i="1"/>
  <c r="Z1533" i="1"/>
  <c r="X1533" i="1"/>
  <c r="W1533" i="1"/>
  <c r="V1533" i="1"/>
  <c r="T1533" i="1"/>
  <c r="R1533" i="1"/>
  <c r="P1533" i="1"/>
  <c r="N1533" i="1"/>
  <c r="M1533" i="1"/>
  <c r="L1533" i="1"/>
  <c r="J1533" i="1"/>
  <c r="H1533" i="1"/>
  <c r="F1533" i="1"/>
  <c r="DE1532" i="1"/>
  <c r="DD1532" i="1"/>
  <c r="DB1532" i="1"/>
  <c r="CZ1532" i="1"/>
  <c r="CX1532" i="1"/>
  <c r="CW1532" i="1"/>
  <c r="CV1532" i="1"/>
  <c r="CT1532" i="1"/>
  <c r="CR1532" i="1"/>
  <c r="CP1532" i="1"/>
  <c r="CN1532" i="1"/>
  <c r="CL1532" i="1"/>
  <c r="CK1532" i="1"/>
  <c r="CJ1532" i="1"/>
  <c r="CH1532" i="1"/>
  <c r="CG1532" i="1"/>
  <c r="CF1532" i="1"/>
  <c r="CD1532" i="1"/>
  <c r="CB1532" i="1"/>
  <c r="BZ1532" i="1"/>
  <c r="BX1532" i="1"/>
  <c r="BV1532" i="1"/>
  <c r="BT1532" i="1"/>
  <c r="BR1532" i="1"/>
  <c r="BQ1532" i="1"/>
  <c r="BP1532" i="1"/>
  <c r="BN1532" i="1"/>
  <c r="BM1532" i="1"/>
  <c r="BL1532" i="1"/>
  <c r="BJ1532" i="1"/>
  <c r="BH1532" i="1"/>
  <c r="BF1532" i="1"/>
  <c r="BD1532" i="1"/>
  <c r="BC1532" i="1"/>
  <c r="BB1532" i="1"/>
  <c r="AZ1532" i="1"/>
  <c r="AY1532" i="1"/>
  <c r="AX1532" i="1"/>
  <c r="AV1532" i="1"/>
  <c r="AT1532" i="1"/>
  <c r="AS1532" i="1"/>
  <c r="AR1532" i="1"/>
  <c r="AP1532" i="1"/>
  <c r="AN1532" i="1"/>
  <c r="AL1532" i="1"/>
  <c r="AJ1532" i="1"/>
  <c r="AH1532" i="1"/>
  <c r="AF1532" i="1"/>
  <c r="AD1532" i="1"/>
  <c r="AB1532" i="1"/>
  <c r="Z1532" i="1"/>
  <c r="X1532" i="1"/>
  <c r="W1532" i="1"/>
  <c r="V1532" i="1"/>
  <c r="T1532" i="1"/>
  <c r="R1532" i="1"/>
  <c r="P1532" i="1"/>
  <c r="N1532" i="1"/>
  <c r="M1532" i="1"/>
  <c r="L1532" i="1"/>
  <c r="J1532" i="1"/>
  <c r="H1532" i="1"/>
  <c r="F1532" i="1"/>
  <c r="DE1531" i="1"/>
  <c r="DD1531" i="1"/>
  <c r="DB1531" i="1"/>
  <c r="CZ1531" i="1"/>
  <c r="CX1531" i="1"/>
  <c r="CW1531" i="1"/>
  <c r="CV1531" i="1"/>
  <c r="CT1531" i="1"/>
  <c r="CR1531" i="1"/>
  <c r="CP1531" i="1"/>
  <c r="CN1531" i="1"/>
  <c r="CL1531" i="1"/>
  <c r="CK1531" i="1"/>
  <c r="CJ1531" i="1"/>
  <c r="CH1531" i="1"/>
  <c r="CG1531" i="1"/>
  <c r="CF1531" i="1"/>
  <c r="CD1531" i="1"/>
  <c r="CB1531" i="1"/>
  <c r="BZ1531" i="1"/>
  <c r="BX1531" i="1"/>
  <c r="BV1531" i="1"/>
  <c r="BT1531" i="1"/>
  <c r="BR1531" i="1"/>
  <c r="BQ1531" i="1"/>
  <c r="BP1531" i="1"/>
  <c r="BN1531" i="1"/>
  <c r="BM1531" i="1"/>
  <c r="BL1531" i="1"/>
  <c r="BJ1531" i="1"/>
  <c r="BH1531" i="1"/>
  <c r="BF1531" i="1"/>
  <c r="BD1531" i="1"/>
  <c r="BC1531" i="1"/>
  <c r="BB1531" i="1"/>
  <c r="AZ1531" i="1"/>
  <c r="AY1531" i="1"/>
  <c r="AX1531" i="1"/>
  <c r="AV1531" i="1"/>
  <c r="AT1531" i="1"/>
  <c r="AS1531" i="1"/>
  <c r="AR1531" i="1"/>
  <c r="AP1531" i="1"/>
  <c r="AN1531" i="1"/>
  <c r="AL1531" i="1"/>
  <c r="AJ1531" i="1"/>
  <c r="AH1531" i="1"/>
  <c r="AF1531" i="1"/>
  <c r="AD1531" i="1"/>
  <c r="AB1531" i="1"/>
  <c r="Z1531" i="1"/>
  <c r="X1531" i="1"/>
  <c r="W1531" i="1"/>
  <c r="V1531" i="1"/>
  <c r="T1531" i="1"/>
  <c r="R1531" i="1"/>
  <c r="P1531" i="1"/>
  <c r="N1531" i="1"/>
  <c r="M1531" i="1"/>
  <c r="L1531" i="1"/>
  <c r="J1531" i="1"/>
  <c r="H1531" i="1"/>
  <c r="F1531" i="1"/>
  <c r="DE1530" i="1"/>
  <c r="DD1530" i="1"/>
  <c r="DB1530" i="1"/>
  <c r="CZ1530" i="1"/>
  <c r="CX1530" i="1"/>
  <c r="CW1530" i="1"/>
  <c r="CV1530" i="1"/>
  <c r="CT1530" i="1"/>
  <c r="CR1530" i="1"/>
  <c r="CP1530" i="1"/>
  <c r="CN1530" i="1"/>
  <c r="CL1530" i="1"/>
  <c r="CK1530" i="1"/>
  <c r="CJ1530" i="1"/>
  <c r="CH1530" i="1"/>
  <c r="CG1530" i="1"/>
  <c r="CF1530" i="1"/>
  <c r="CD1530" i="1"/>
  <c r="CB1530" i="1"/>
  <c r="BZ1530" i="1"/>
  <c r="BX1530" i="1"/>
  <c r="BV1530" i="1"/>
  <c r="BT1530" i="1"/>
  <c r="BR1530" i="1"/>
  <c r="BQ1530" i="1"/>
  <c r="BP1530" i="1"/>
  <c r="BN1530" i="1"/>
  <c r="BM1530" i="1"/>
  <c r="BL1530" i="1"/>
  <c r="BJ1530" i="1"/>
  <c r="BH1530" i="1"/>
  <c r="BF1530" i="1"/>
  <c r="BD1530" i="1"/>
  <c r="BC1530" i="1"/>
  <c r="BB1530" i="1"/>
  <c r="AZ1530" i="1"/>
  <c r="AY1530" i="1"/>
  <c r="AX1530" i="1"/>
  <c r="AV1530" i="1"/>
  <c r="AT1530" i="1"/>
  <c r="AS1530" i="1"/>
  <c r="AR1530" i="1"/>
  <c r="AP1530" i="1"/>
  <c r="AN1530" i="1"/>
  <c r="AL1530" i="1"/>
  <c r="AJ1530" i="1"/>
  <c r="AH1530" i="1"/>
  <c r="AF1530" i="1"/>
  <c r="AD1530" i="1"/>
  <c r="AB1530" i="1"/>
  <c r="Z1530" i="1"/>
  <c r="X1530" i="1"/>
  <c r="W1530" i="1"/>
  <c r="V1530" i="1"/>
  <c r="T1530" i="1"/>
  <c r="R1530" i="1"/>
  <c r="P1530" i="1"/>
  <c r="N1530" i="1"/>
  <c r="M1530" i="1"/>
  <c r="L1530" i="1"/>
  <c r="J1530" i="1"/>
  <c r="H1530" i="1"/>
  <c r="F1530" i="1"/>
  <c r="AF1515" i="1"/>
  <c r="AA1515" i="1"/>
  <c r="T1515" i="1"/>
  <c r="O1515" i="1"/>
  <c r="J1515" i="1"/>
  <c r="I1515" i="1"/>
  <c r="G1515" i="1"/>
  <c r="AF1514" i="1"/>
  <c r="AA1514" i="1"/>
  <c r="T1514" i="1"/>
  <c r="O1514" i="1"/>
  <c r="J1514" i="1"/>
  <c r="I1514" i="1"/>
  <c r="G1514" i="1"/>
  <c r="AF1513" i="1"/>
  <c r="AA1513" i="1"/>
  <c r="T1513" i="1"/>
  <c r="O1513" i="1"/>
  <c r="J1513" i="1"/>
  <c r="I1513" i="1"/>
  <c r="G1513" i="1"/>
  <c r="AF1512" i="1"/>
  <c r="AA1512" i="1"/>
  <c r="T1512" i="1"/>
  <c r="O1512" i="1"/>
  <c r="J1512" i="1"/>
  <c r="I1512" i="1"/>
  <c r="G1512" i="1"/>
  <c r="AF1511" i="1"/>
  <c r="AA1511" i="1"/>
  <c r="T1511" i="1"/>
  <c r="O1511" i="1"/>
  <c r="J1511" i="1"/>
  <c r="I1511" i="1"/>
  <c r="G1511" i="1"/>
  <c r="BS1509" i="1"/>
  <c r="BS1508" i="1"/>
  <c r="CY1505" i="1"/>
  <c r="CX1505" i="1"/>
  <c r="CW1505" i="1"/>
  <c r="CU1505" i="1"/>
  <c r="CS1505" i="1"/>
  <c r="CQ1505" i="1"/>
  <c r="CO1505" i="1"/>
  <c r="CM1505" i="1"/>
  <c r="CL1505" i="1"/>
  <c r="CK1505" i="1"/>
  <c r="CI1505" i="1"/>
  <c r="CH1505" i="1"/>
  <c r="CG1505" i="1"/>
  <c r="CE1505" i="1"/>
  <c r="CC1505" i="1"/>
  <c r="CA1505" i="1"/>
  <c r="BY1505" i="1"/>
  <c r="BW1505" i="1"/>
  <c r="BU1505" i="1"/>
  <c r="BS1505" i="1"/>
  <c r="BR1505" i="1"/>
  <c r="BQ1505" i="1"/>
  <c r="BO1505" i="1"/>
  <c r="BN1505" i="1"/>
  <c r="BM1505" i="1"/>
  <c r="BK1505" i="1"/>
  <c r="BJ1505" i="1"/>
  <c r="BI1505" i="1"/>
  <c r="BG1505" i="1"/>
  <c r="BE1505" i="1"/>
  <c r="BD1505" i="1"/>
  <c r="BC1505" i="1"/>
  <c r="BA1505" i="1"/>
  <c r="AZ1505" i="1"/>
  <c r="AY1505" i="1"/>
  <c r="AW1505" i="1"/>
  <c r="AU1505" i="1"/>
  <c r="AS1505" i="1"/>
  <c r="AQ1505" i="1"/>
  <c r="AO1505" i="1"/>
  <c r="AM1505" i="1"/>
  <c r="AK1505" i="1"/>
  <c r="AI1505" i="1"/>
  <c r="AG1505" i="1"/>
  <c r="AE1505" i="1"/>
  <c r="AC1505" i="1"/>
  <c r="AA1505" i="1"/>
  <c r="Y1505" i="1"/>
  <c r="W1505" i="1"/>
  <c r="U1505" i="1"/>
  <c r="S1505" i="1"/>
  <c r="Q1505" i="1"/>
  <c r="O1505" i="1"/>
  <c r="N1505" i="1"/>
  <c r="M1505" i="1"/>
  <c r="K1505" i="1"/>
  <c r="I1505" i="1"/>
  <c r="G1505" i="1"/>
  <c r="E1505" i="1"/>
  <c r="CY1504" i="1"/>
  <c r="CX1504" i="1"/>
  <c r="CW1504" i="1"/>
  <c r="CU1504" i="1"/>
  <c r="CS1504" i="1"/>
  <c r="CQ1504" i="1"/>
  <c r="CO1504" i="1"/>
  <c r="CM1504" i="1"/>
  <c r="CL1504" i="1"/>
  <c r="CK1504" i="1"/>
  <c r="CI1504" i="1"/>
  <c r="CH1504" i="1"/>
  <c r="CG1504" i="1"/>
  <c r="CE1504" i="1"/>
  <c r="CC1504" i="1"/>
  <c r="CA1504" i="1"/>
  <c r="BY1504" i="1"/>
  <c r="BW1504" i="1"/>
  <c r="BU1504" i="1"/>
  <c r="BS1504" i="1"/>
  <c r="BR1504" i="1"/>
  <c r="BQ1504" i="1"/>
  <c r="BO1504" i="1"/>
  <c r="BN1504" i="1"/>
  <c r="BM1504" i="1"/>
  <c r="BK1504" i="1"/>
  <c r="BJ1504" i="1"/>
  <c r="BI1504" i="1"/>
  <c r="BG1504" i="1"/>
  <c r="BE1504" i="1"/>
  <c r="BD1504" i="1"/>
  <c r="BC1504" i="1"/>
  <c r="BA1504" i="1"/>
  <c r="AZ1504" i="1"/>
  <c r="AY1504" i="1"/>
  <c r="AW1504" i="1"/>
  <c r="AU1504" i="1"/>
  <c r="AS1504" i="1"/>
  <c r="AQ1504" i="1"/>
  <c r="AO1504" i="1"/>
  <c r="AM1504" i="1"/>
  <c r="AK1504" i="1"/>
  <c r="AI1504" i="1"/>
  <c r="AG1504" i="1"/>
  <c r="AE1504" i="1"/>
  <c r="AC1504" i="1"/>
  <c r="AA1504" i="1"/>
  <c r="Y1504" i="1"/>
  <c r="W1504" i="1"/>
  <c r="U1504" i="1"/>
  <c r="S1504" i="1"/>
  <c r="Q1504" i="1"/>
  <c r="O1504" i="1"/>
  <c r="N1504" i="1"/>
  <c r="M1504" i="1"/>
  <c r="K1504" i="1"/>
  <c r="I1504" i="1"/>
  <c r="G1504" i="1"/>
  <c r="E1504" i="1"/>
  <c r="CY1503" i="1"/>
  <c r="CX1503" i="1"/>
  <c r="CW1503" i="1"/>
  <c r="CU1503" i="1"/>
  <c r="CS1503" i="1"/>
  <c r="CQ1503" i="1"/>
  <c r="CO1503" i="1"/>
  <c r="CM1503" i="1"/>
  <c r="CL1503" i="1"/>
  <c r="CK1503" i="1"/>
  <c r="CI1503" i="1"/>
  <c r="CH1503" i="1"/>
  <c r="CG1503" i="1"/>
  <c r="CE1503" i="1"/>
  <c r="CC1503" i="1"/>
  <c r="CA1503" i="1"/>
  <c r="BY1503" i="1"/>
  <c r="BW1503" i="1"/>
  <c r="BU1503" i="1"/>
  <c r="BS1503" i="1"/>
  <c r="BR1503" i="1"/>
  <c r="BQ1503" i="1"/>
  <c r="BO1503" i="1"/>
  <c r="BN1503" i="1"/>
  <c r="BM1503" i="1"/>
  <c r="BK1503" i="1"/>
  <c r="BJ1503" i="1"/>
  <c r="BI1503" i="1"/>
  <c r="BG1503" i="1"/>
  <c r="BE1503" i="1"/>
  <c r="BD1503" i="1"/>
  <c r="BC1503" i="1"/>
  <c r="BA1503" i="1"/>
  <c r="AZ1503" i="1"/>
  <c r="AY1503" i="1"/>
  <c r="AW1503" i="1"/>
  <c r="AU1503" i="1"/>
  <c r="AS1503" i="1"/>
  <c r="AQ1503" i="1"/>
  <c r="AO1503" i="1"/>
  <c r="AM1503" i="1"/>
  <c r="AK1503" i="1"/>
  <c r="AI1503" i="1"/>
  <c r="AG1503" i="1"/>
  <c r="AE1503" i="1"/>
  <c r="AC1503" i="1"/>
  <c r="AA1503" i="1"/>
  <c r="Y1503" i="1"/>
  <c r="W1503" i="1"/>
  <c r="U1503" i="1"/>
  <c r="S1503" i="1"/>
  <c r="Q1503" i="1"/>
  <c r="O1503" i="1"/>
  <c r="N1503" i="1"/>
  <c r="M1503" i="1"/>
  <c r="K1503" i="1"/>
  <c r="I1503" i="1"/>
  <c r="G1503" i="1"/>
  <c r="E1503" i="1"/>
  <c r="CY1502" i="1"/>
  <c r="CX1502" i="1"/>
  <c r="CW1502" i="1"/>
  <c r="CU1502" i="1"/>
  <c r="CS1502" i="1"/>
  <c r="CQ1502" i="1"/>
  <c r="CO1502" i="1"/>
  <c r="CM1502" i="1"/>
  <c r="CL1502" i="1"/>
  <c r="CK1502" i="1"/>
  <c r="CI1502" i="1"/>
  <c r="CH1502" i="1"/>
  <c r="CG1502" i="1"/>
  <c r="CE1502" i="1"/>
  <c r="CC1502" i="1"/>
  <c r="CA1502" i="1"/>
  <c r="BY1502" i="1"/>
  <c r="BW1502" i="1"/>
  <c r="BU1502" i="1"/>
  <c r="BS1502" i="1"/>
  <c r="BR1502" i="1"/>
  <c r="BQ1502" i="1"/>
  <c r="BO1502" i="1"/>
  <c r="BN1502" i="1"/>
  <c r="BM1502" i="1"/>
  <c r="BK1502" i="1"/>
  <c r="BJ1502" i="1"/>
  <c r="BI1502" i="1"/>
  <c r="BG1502" i="1"/>
  <c r="BE1502" i="1"/>
  <c r="BD1502" i="1"/>
  <c r="BC1502" i="1"/>
  <c r="BA1502" i="1"/>
  <c r="AZ1502" i="1"/>
  <c r="AY1502" i="1"/>
  <c r="AW1502" i="1"/>
  <c r="AU1502" i="1"/>
  <c r="AS1502" i="1"/>
  <c r="AQ1502" i="1"/>
  <c r="AO1502" i="1"/>
  <c r="AM1502" i="1"/>
  <c r="AK1502" i="1"/>
  <c r="AI1502" i="1"/>
  <c r="AG1502" i="1"/>
  <c r="AE1502" i="1"/>
  <c r="AC1502" i="1"/>
  <c r="AA1502" i="1"/>
  <c r="Y1502" i="1"/>
  <c r="W1502" i="1"/>
  <c r="U1502" i="1"/>
  <c r="S1502" i="1"/>
  <c r="Q1502" i="1"/>
  <c r="O1502" i="1"/>
  <c r="N1502" i="1"/>
  <c r="M1502" i="1"/>
  <c r="K1502" i="1"/>
  <c r="I1502" i="1"/>
  <c r="G1502" i="1"/>
  <c r="E1502" i="1"/>
  <c r="CY1501" i="1"/>
  <c r="CX1501" i="1"/>
  <c r="CW1501" i="1"/>
  <c r="CU1501" i="1"/>
  <c r="CS1501" i="1"/>
  <c r="CQ1501" i="1"/>
  <c r="CO1501" i="1"/>
  <c r="CM1501" i="1"/>
  <c r="CL1501" i="1"/>
  <c r="CK1501" i="1"/>
  <c r="CI1501" i="1"/>
  <c r="CH1501" i="1"/>
  <c r="CG1501" i="1"/>
  <c r="CE1501" i="1"/>
  <c r="CC1501" i="1"/>
  <c r="CA1501" i="1"/>
  <c r="BY1501" i="1"/>
  <c r="BW1501" i="1"/>
  <c r="BU1501" i="1"/>
  <c r="BS1501" i="1"/>
  <c r="BR1501" i="1"/>
  <c r="BQ1501" i="1"/>
  <c r="BO1501" i="1"/>
  <c r="BN1501" i="1"/>
  <c r="BM1501" i="1"/>
  <c r="BK1501" i="1"/>
  <c r="BJ1501" i="1"/>
  <c r="BI1501" i="1"/>
  <c r="BG1501" i="1"/>
  <c r="BE1501" i="1"/>
  <c r="BD1501" i="1"/>
  <c r="BC1501" i="1"/>
  <c r="BA1501" i="1"/>
  <c r="AZ1501" i="1"/>
  <c r="AY1501" i="1"/>
  <c r="AW1501" i="1"/>
  <c r="AU1501" i="1"/>
  <c r="AS1501" i="1"/>
  <c r="AQ1501" i="1"/>
  <c r="AO1501" i="1"/>
  <c r="AM1501" i="1"/>
  <c r="AK1501" i="1"/>
  <c r="AI1501" i="1"/>
  <c r="AG1501" i="1"/>
  <c r="AE1501" i="1"/>
  <c r="AC1501" i="1"/>
  <c r="AA1501" i="1"/>
  <c r="Y1501" i="1"/>
  <c r="W1501" i="1"/>
  <c r="U1501" i="1"/>
  <c r="S1501" i="1"/>
  <c r="Q1501" i="1"/>
  <c r="O1501" i="1"/>
  <c r="N1501" i="1"/>
  <c r="M1501" i="1"/>
  <c r="K1501" i="1"/>
  <c r="I1501" i="1"/>
  <c r="G1501" i="1"/>
  <c r="E1501" i="1"/>
  <c r="CP1494" i="1"/>
  <c r="CN1494" i="1"/>
  <c r="CL1494" i="1"/>
  <c r="CK1494" i="1"/>
  <c r="CJ1494" i="1"/>
  <c r="CH1494" i="1"/>
  <c r="CG1494" i="1"/>
  <c r="CF1494" i="1"/>
  <c r="CD1494" i="1"/>
  <c r="CB1494" i="1"/>
  <c r="BZ1494" i="1"/>
  <c r="BX1494" i="1"/>
  <c r="BV1494" i="1"/>
  <c r="BT1494" i="1"/>
  <c r="BR1494" i="1"/>
  <c r="BQ1494" i="1"/>
  <c r="BP1494" i="1"/>
  <c r="BN1494" i="1"/>
  <c r="BM1494" i="1"/>
  <c r="BL1494" i="1"/>
  <c r="BJ1494" i="1"/>
  <c r="BH1494" i="1"/>
  <c r="BF1494" i="1"/>
  <c r="BD1494" i="1"/>
  <c r="BC1494" i="1"/>
  <c r="BB1494" i="1"/>
  <c r="AZ1494" i="1"/>
  <c r="AY1494" i="1"/>
  <c r="AX1494" i="1"/>
  <c r="AV1494" i="1"/>
  <c r="AT1494" i="1"/>
  <c r="AS1494" i="1"/>
  <c r="AR1494" i="1"/>
  <c r="AP1494" i="1"/>
  <c r="AN1494" i="1"/>
  <c r="AL1494" i="1"/>
  <c r="AJ1494" i="1"/>
  <c r="AH1494" i="1"/>
  <c r="AF1494" i="1"/>
  <c r="AD1494" i="1"/>
  <c r="AB1494" i="1"/>
  <c r="Z1494" i="1"/>
  <c r="X1494" i="1"/>
  <c r="W1494" i="1"/>
  <c r="V1494" i="1"/>
  <c r="T1494" i="1"/>
  <c r="R1494" i="1"/>
  <c r="P1494" i="1"/>
  <c r="N1494" i="1"/>
  <c r="M1494" i="1"/>
  <c r="L1494" i="1"/>
  <c r="J1494" i="1"/>
  <c r="H1494" i="1"/>
  <c r="F1494" i="1"/>
  <c r="CP1493" i="1"/>
  <c r="CN1493" i="1"/>
  <c r="CL1493" i="1"/>
  <c r="CK1493" i="1"/>
  <c r="CJ1493" i="1"/>
  <c r="CH1493" i="1"/>
  <c r="CG1493" i="1"/>
  <c r="CF1493" i="1"/>
  <c r="CD1493" i="1"/>
  <c r="CB1493" i="1"/>
  <c r="BZ1493" i="1"/>
  <c r="BX1493" i="1"/>
  <c r="BV1493" i="1"/>
  <c r="BT1493" i="1"/>
  <c r="BR1493" i="1"/>
  <c r="BQ1493" i="1"/>
  <c r="BP1493" i="1"/>
  <c r="BN1493" i="1"/>
  <c r="BM1493" i="1"/>
  <c r="BL1493" i="1"/>
  <c r="BJ1493" i="1"/>
  <c r="BH1493" i="1"/>
  <c r="BF1493" i="1"/>
  <c r="BD1493" i="1"/>
  <c r="BC1493" i="1"/>
  <c r="BB1493" i="1"/>
  <c r="AZ1493" i="1"/>
  <c r="AY1493" i="1"/>
  <c r="AX1493" i="1"/>
  <c r="AV1493" i="1"/>
  <c r="AT1493" i="1"/>
  <c r="AS1493" i="1"/>
  <c r="AR1493" i="1"/>
  <c r="AP1493" i="1"/>
  <c r="AN1493" i="1"/>
  <c r="AL1493" i="1"/>
  <c r="AJ1493" i="1"/>
  <c r="AH1493" i="1"/>
  <c r="AF1493" i="1"/>
  <c r="AD1493" i="1"/>
  <c r="AB1493" i="1"/>
  <c r="Z1493" i="1"/>
  <c r="X1493" i="1"/>
  <c r="W1493" i="1"/>
  <c r="V1493" i="1"/>
  <c r="T1493" i="1"/>
  <c r="R1493" i="1"/>
  <c r="P1493" i="1"/>
  <c r="N1493" i="1"/>
  <c r="M1493" i="1"/>
  <c r="L1493" i="1"/>
  <c r="J1493" i="1"/>
  <c r="H1493" i="1"/>
  <c r="F1493" i="1"/>
  <c r="CP1492" i="1"/>
  <c r="CN1492" i="1"/>
  <c r="CL1492" i="1"/>
  <c r="CK1492" i="1"/>
  <c r="CJ1492" i="1"/>
  <c r="CH1492" i="1"/>
  <c r="CG1492" i="1"/>
  <c r="CF1492" i="1"/>
  <c r="CD1492" i="1"/>
  <c r="CB1492" i="1"/>
  <c r="BZ1492" i="1"/>
  <c r="BX1492" i="1"/>
  <c r="BV1492" i="1"/>
  <c r="BT1492" i="1"/>
  <c r="BR1492" i="1"/>
  <c r="BQ1492" i="1"/>
  <c r="BP1492" i="1"/>
  <c r="BN1492" i="1"/>
  <c r="BM1492" i="1"/>
  <c r="BL1492" i="1"/>
  <c r="BJ1492" i="1"/>
  <c r="BH1492" i="1"/>
  <c r="BF1492" i="1"/>
  <c r="BD1492" i="1"/>
  <c r="BC1492" i="1"/>
  <c r="BB1492" i="1"/>
  <c r="AZ1492" i="1"/>
  <c r="AY1492" i="1"/>
  <c r="AX1492" i="1"/>
  <c r="AV1492" i="1"/>
  <c r="AT1492" i="1"/>
  <c r="AS1492" i="1"/>
  <c r="AR1492" i="1"/>
  <c r="AP1492" i="1"/>
  <c r="AN1492" i="1"/>
  <c r="AL1492" i="1"/>
  <c r="AJ1492" i="1"/>
  <c r="AH1492" i="1"/>
  <c r="AF1492" i="1"/>
  <c r="AD1492" i="1"/>
  <c r="AB1492" i="1"/>
  <c r="Z1492" i="1"/>
  <c r="X1492" i="1"/>
  <c r="W1492" i="1"/>
  <c r="V1492" i="1"/>
  <c r="T1492" i="1"/>
  <c r="R1492" i="1"/>
  <c r="P1492" i="1"/>
  <c r="N1492" i="1"/>
  <c r="M1492" i="1"/>
  <c r="L1492" i="1"/>
  <c r="J1492" i="1"/>
  <c r="H1492" i="1"/>
  <c r="F1492" i="1"/>
  <c r="CP1491" i="1"/>
  <c r="CN1491" i="1"/>
  <c r="CL1491" i="1"/>
  <c r="CK1491" i="1"/>
  <c r="CJ1491" i="1"/>
  <c r="CH1491" i="1"/>
  <c r="CG1491" i="1"/>
  <c r="CF1491" i="1"/>
  <c r="CD1491" i="1"/>
  <c r="CB1491" i="1"/>
  <c r="BZ1491" i="1"/>
  <c r="BX1491" i="1"/>
  <c r="BV1491" i="1"/>
  <c r="BT1491" i="1"/>
  <c r="BR1491" i="1"/>
  <c r="BQ1491" i="1"/>
  <c r="BP1491" i="1"/>
  <c r="BN1491" i="1"/>
  <c r="BM1491" i="1"/>
  <c r="BL1491" i="1"/>
  <c r="BJ1491" i="1"/>
  <c r="BH1491" i="1"/>
  <c r="BF1491" i="1"/>
  <c r="BD1491" i="1"/>
  <c r="BC1491" i="1"/>
  <c r="BB1491" i="1"/>
  <c r="AZ1491" i="1"/>
  <c r="AY1491" i="1"/>
  <c r="AX1491" i="1"/>
  <c r="AV1491" i="1"/>
  <c r="AT1491" i="1"/>
  <c r="AS1491" i="1"/>
  <c r="AR1491" i="1"/>
  <c r="AP1491" i="1"/>
  <c r="AN1491" i="1"/>
  <c r="AL1491" i="1"/>
  <c r="AJ1491" i="1"/>
  <c r="AH1491" i="1"/>
  <c r="AF1491" i="1"/>
  <c r="AD1491" i="1"/>
  <c r="AB1491" i="1"/>
  <c r="Z1491" i="1"/>
  <c r="X1491" i="1"/>
  <c r="W1491" i="1"/>
  <c r="V1491" i="1"/>
  <c r="T1491" i="1"/>
  <c r="R1491" i="1"/>
  <c r="P1491" i="1"/>
  <c r="N1491" i="1"/>
  <c r="M1491" i="1"/>
  <c r="L1491" i="1"/>
  <c r="J1491" i="1"/>
  <c r="H1491" i="1"/>
  <c r="F1491" i="1"/>
  <c r="CP1490" i="1"/>
  <c r="CN1490" i="1"/>
  <c r="CL1490" i="1"/>
  <c r="CK1490" i="1"/>
  <c r="CJ1490" i="1"/>
  <c r="CH1490" i="1"/>
  <c r="CG1490" i="1"/>
  <c r="CF1490" i="1"/>
  <c r="CD1490" i="1"/>
  <c r="CB1490" i="1"/>
  <c r="BZ1490" i="1"/>
  <c r="BX1490" i="1"/>
  <c r="BV1490" i="1"/>
  <c r="BT1490" i="1"/>
  <c r="BR1490" i="1"/>
  <c r="BQ1490" i="1"/>
  <c r="BP1490" i="1"/>
  <c r="BN1490" i="1"/>
  <c r="BM1490" i="1"/>
  <c r="BL1490" i="1"/>
  <c r="BJ1490" i="1"/>
  <c r="BH1490" i="1"/>
  <c r="BF1490" i="1"/>
  <c r="BD1490" i="1"/>
  <c r="BC1490" i="1"/>
  <c r="BB1490" i="1"/>
  <c r="AZ1490" i="1"/>
  <c r="AY1490" i="1"/>
  <c r="AX1490" i="1"/>
  <c r="AV1490" i="1"/>
  <c r="AT1490" i="1"/>
  <c r="AS1490" i="1"/>
  <c r="AR1490" i="1"/>
  <c r="AP1490" i="1"/>
  <c r="AN1490" i="1"/>
  <c r="AL1490" i="1"/>
  <c r="AJ1490" i="1"/>
  <c r="AH1490" i="1"/>
  <c r="AF1490" i="1"/>
  <c r="AD1490" i="1"/>
  <c r="AB1490" i="1"/>
  <c r="Z1490" i="1"/>
  <c r="X1490" i="1"/>
  <c r="W1490" i="1"/>
  <c r="V1490" i="1"/>
  <c r="T1490" i="1"/>
  <c r="R1490" i="1"/>
  <c r="P1490" i="1"/>
  <c r="N1490" i="1"/>
  <c r="M1490" i="1"/>
  <c r="L1490" i="1"/>
  <c r="J1490" i="1"/>
  <c r="H1490" i="1"/>
  <c r="F1490" i="1"/>
  <c r="BU1480" i="1"/>
  <c r="BP1480" i="1"/>
  <c r="BK1480" i="1"/>
  <c r="AV1480" i="1"/>
  <c r="AT1480" i="1"/>
  <c r="AR1480" i="1"/>
  <c r="AI1480" i="1"/>
  <c r="AG1480" i="1"/>
  <c r="AE1480" i="1"/>
  <c r="AC1480" i="1"/>
  <c r="V1480" i="1"/>
  <c r="Q1480" i="1"/>
  <c r="O1480" i="1"/>
  <c r="M1480" i="1"/>
  <c r="K1480" i="1"/>
  <c r="I1480" i="1"/>
  <c r="G1480" i="1"/>
  <c r="E1480" i="1"/>
  <c r="BU1479" i="1"/>
  <c r="BP1479" i="1"/>
  <c r="BK1479" i="1"/>
  <c r="AV1479" i="1"/>
  <c r="AT1479" i="1"/>
  <c r="AR1479" i="1"/>
  <c r="AI1479" i="1"/>
  <c r="AG1479" i="1"/>
  <c r="AE1479" i="1"/>
  <c r="AC1479" i="1"/>
  <c r="V1479" i="1"/>
  <c r="Q1479" i="1"/>
  <c r="O1479" i="1"/>
  <c r="M1479" i="1"/>
  <c r="K1479" i="1"/>
  <c r="I1479" i="1"/>
  <c r="G1479" i="1"/>
  <c r="E1479" i="1"/>
  <c r="BU1478" i="1"/>
  <c r="BP1478" i="1"/>
  <c r="BK1478" i="1"/>
  <c r="AV1478" i="1"/>
  <c r="AT1478" i="1"/>
  <c r="AR1478" i="1"/>
  <c r="AI1478" i="1"/>
  <c r="AG1478" i="1"/>
  <c r="AE1478" i="1"/>
  <c r="AC1478" i="1"/>
  <c r="V1478" i="1"/>
  <c r="Q1478" i="1"/>
  <c r="O1478" i="1"/>
  <c r="M1478" i="1"/>
  <c r="K1478" i="1"/>
  <c r="I1478" i="1"/>
  <c r="G1478" i="1"/>
  <c r="E1478" i="1"/>
  <c r="BU1477" i="1"/>
  <c r="BP1477" i="1"/>
  <c r="BK1477" i="1"/>
  <c r="AV1477" i="1"/>
  <c r="AT1477" i="1"/>
  <c r="AR1477" i="1"/>
  <c r="AI1477" i="1"/>
  <c r="AG1477" i="1"/>
  <c r="AE1477" i="1"/>
  <c r="AC1477" i="1"/>
  <c r="V1477" i="1"/>
  <c r="Q1477" i="1"/>
  <c r="O1477" i="1"/>
  <c r="M1477" i="1"/>
  <c r="K1477" i="1"/>
  <c r="I1477" i="1"/>
  <c r="G1477" i="1"/>
  <c r="E1477" i="1"/>
  <c r="BU1476" i="1"/>
  <c r="BP1476" i="1"/>
  <c r="BK1476" i="1"/>
  <c r="AV1476" i="1"/>
  <c r="AT1476" i="1"/>
  <c r="AR1476" i="1"/>
  <c r="AI1476" i="1"/>
  <c r="AG1476" i="1"/>
  <c r="AE1476" i="1"/>
  <c r="AC1476" i="1"/>
  <c r="V1476" i="1"/>
  <c r="Q1476" i="1"/>
  <c r="O1476" i="1"/>
  <c r="M1476" i="1"/>
  <c r="K1476" i="1"/>
  <c r="I1476" i="1"/>
  <c r="G1476" i="1"/>
  <c r="E1476" i="1"/>
  <c r="CP1474" i="1"/>
  <c r="CP1473" i="1"/>
  <c r="BA1467" i="1"/>
  <c r="AV1467" i="1"/>
  <c r="AO1467" i="1"/>
  <c r="Z1467" i="1"/>
  <c r="BA1466" i="1"/>
  <c r="AV1466" i="1"/>
  <c r="AO1466" i="1"/>
  <c r="AG1466" i="1"/>
  <c r="Z1466" i="1"/>
  <c r="BA1465" i="1"/>
  <c r="AV1465" i="1"/>
  <c r="AO1465" i="1"/>
  <c r="AG1465" i="1"/>
  <c r="Z1465" i="1"/>
  <c r="BA1464" i="1"/>
  <c r="AV1464" i="1"/>
  <c r="AO1464" i="1"/>
  <c r="AG1464" i="1"/>
  <c r="Z1464" i="1"/>
  <c r="BA1463" i="1"/>
  <c r="AV1463" i="1"/>
  <c r="AO1463" i="1"/>
  <c r="AG1463" i="1"/>
  <c r="Z1463" i="1"/>
  <c r="BA1462" i="1"/>
  <c r="AV1462" i="1"/>
  <c r="AO1462" i="1"/>
  <c r="AG1462" i="1"/>
  <c r="Z1462" i="1"/>
  <c r="BA1461" i="1"/>
  <c r="AV1461" i="1"/>
  <c r="AO1461" i="1"/>
  <c r="AG1461" i="1"/>
  <c r="Z1461" i="1"/>
  <c r="BA1460" i="1"/>
  <c r="AV1460" i="1"/>
  <c r="AO1460" i="1"/>
  <c r="AG1460" i="1"/>
  <c r="Z1460" i="1"/>
  <c r="CE1458" i="1"/>
  <c r="BA1458" i="1"/>
  <c r="AV1458" i="1"/>
  <c r="AO1458" i="1"/>
  <c r="AG1458" i="1"/>
  <c r="Z1458" i="1"/>
  <c r="CE1457" i="1"/>
  <c r="BA1457" i="1"/>
  <c r="AV1457" i="1"/>
  <c r="AO1457" i="1"/>
  <c r="AG1457" i="1"/>
  <c r="Z1457" i="1"/>
  <c r="CE1456" i="1"/>
  <c r="BA1456" i="1"/>
  <c r="AV1456" i="1"/>
  <c r="AO1456" i="1"/>
  <c r="AG1456" i="1"/>
  <c r="Z1456" i="1"/>
  <c r="CE1455" i="1"/>
  <c r="BA1455" i="1"/>
  <c r="AV1455" i="1"/>
  <c r="AO1455" i="1"/>
  <c r="AG1455" i="1"/>
  <c r="Z1455" i="1"/>
  <c r="CE1454" i="1"/>
  <c r="BA1454" i="1"/>
  <c r="AV1454" i="1"/>
  <c r="AO1454" i="1"/>
  <c r="AG1454" i="1"/>
  <c r="Z1454" i="1"/>
  <c r="CE1453" i="1"/>
  <c r="BA1453" i="1"/>
  <c r="AV1453" i="1"/>
  <c r="AO1453" i="1"/>
  <c r="AG1453" i="1"/>
  <c r="Z1453" i="1"/>
  <c r="CE1452" i="1"/>
  <c r="BA1452" i="1"/>
  <c r="AV1452" i="1"/>
  <c r="AO1452" i="1"/>
  <c r="AG1452" i="1"/>
  <c r="Z1452" i="1"/>
  <c r="CW1445" i="1"/>
  <c r="CV1445" i="1"/>
  <c r="CU1445" i="1"/>
  <c r="CS1445" i="1"/>
  <c r="CQ1445" i="1"/>
  <c r="CO1445" i="1"/>
  <c r="CM1445" i="1"/>
  <c r="CK1445" i="1"/>
  <c r="CI1445" i="1"/>
  <c r="CG1445" i="1"/>
  <c r="CE1445" i="1"/>
  <c r="CD1445" i="1"/>
  <c r="CC1445" i="1"/>
  <c r="CA1445" i="1"/>
  <c r="BZ1445" i="1"/>
  <c r="BY1445" i="1"/>
  <c r="BW1445" i="1"/>
  <c r="BU1445" i="1"/>
  <c r="BT1445" i="1"/>
  <c r="BS1445" i="1"/>
  <c r="BQ1445" i="1"/>
  <c r="BO1445" i="1"/>
  <c r="BM1445" i="1"/>
  <c r="BK1445" i="1"/>
  <c r="BI1445" i="1"/>
  <c r="BG1445" i="1"/>
  <c r="BE1445" i="1"/>
  <c r="BC1445" i="1"/>
  <c r="BB1445" i="1"/>
  <c r="BA1445" i="1"/>
  <c r="AY1445" i="1"/>
  <c r="AW1445" i="1"/>
  <c r="AH1445" i="1"/>
  <c r="AB1445" i="1"/>
  <c r="U1445" i="1"/>
  <c r="P1445" i="1"/>
  <c r="L1445" i="1"/>
  <c r="J1445" i="1"/>
  <c r="H1445" i="1"/>
  <c r="F1445" i="1"/>
  <c r="CW1444" i="1"/>
  <c r="CV1444" i="1"/>
  <c r="CU1444" i="1"/>
  <c r="CS1444" i="1"/>
  <c r="CQ1444" i="1"/>
  <c r="CO1444" i="1"/>
  <c r="CM1444" i="1"/>
  <c r="CK1444" i="1"/>
  <c r="CI1444" i="1"/>
  <c r="CG1444" i="1"/>
  <c r="CE1444" i="1"/>
  <c r="CD1444" i="1"/>
  <c r="CC1444" i="1"/>
  <c r="CA1444" i="1"/>
  <c r="BZ1444" i="1"/>
  <c r="BY1444" i="1"/>
  <c r="BW1444" i="1"/>
  <c r="BU1444" i="1"/>
  <c r="BT1444" i="1"/>
  <c r="BS1444" i="1"/>
  <c r="BQ1444" i="1"/>
  <c r="BO1444" i="1"/>
  <c r="BM1444" i="1"/>
  <c r="BK1444" i="1"/>
  <c r="BI1444" i="1"/>
  <c r="BG1444" i="1"/>
  <c r="BE1444" i="1"/>
  <c r="BC1444" i="1"/>
  <c r="BB1444" i="1"/>
  <c r="BA1444" i="1"/>
  <c r="AY1444" i="1"/>
  <c r="AW1444" i="1"/>
  <c r="AH1444" i="1"/>
  <c r="AB1444" i="1"/>
  <c r="U1444" i="1"/>
  <c r="P1444" i="1"/>
  <c r="L1444" i="1"/>
  <c r="J1444" i="1"/>
  <c r="H1444" i="1"/>
  <c r="F1444" i="1"/>
  <c r="CW1443" i="1"/>
  <c r="CV1443" i="1"/>
  <c r="CU1443" i="1"/>
  <c r="CS1443" i="1"/>
  <c r="CQ1443" i="1"/>
  <c r="CO1443" i="1"/>
  <c r="CM1443" i="1"/>
  <c r="CK1443" i="1"/>
  <c r="CI1443" i="1"/>
  <c r="CG1443" i="1"/>
  <c r="CE1443" i="1"/>
  <c r="CD1443" i="1"/>
  <c r="CC1443" i="1"/>
  <c r="CA1443" i="1"/>
  <c r="BZ1443" i="1"/>
  <c r="BY1443" i="1"/>
  <c r="BW1443" i="1"/>
  <c r="BU1443" i="1"/>
  <c r="BT1443" i="1"/>
  <c r="BS1443" i="1"/>
  <c r="BQ1443" i="1"/>
  <c r="BO1443" i="1"/>
  <c r="BM1443" i="1"/>
  <c r="BK1443" i="1"/>
  <c r="BI1443" i="1"/>
  <c r="BG1443" i="1"/>
  <c r="BE1443" i="1"/>
  <c r="BC1443" i="1"/>
  <c r="BB1443" i="1"/>
  <c r="BA1443" i="1"/>
  <c r="AY1443" i="1"/>
  <c r="AW1443" i="1"/>
  <c r="AH1443" i="1"/>
  <c r="AB1443" i="1"/>
  <c r="U1443" i="1"/>
  <c r="P1443" i="1"/>
  <c r="L1443" i="1"/>
  <c r="J1443" i="1"/>
  <c r="H1443" i="1"/>
  <c r="F1443" i="1"/>
  <c r="CW1442" i="1"/>
  <c r="CV1442" i="1"/>
  <c r="CU1442" i="1"/>
  <c r="CS1442" i="1"/>
  <c r="CQ1442" i="1"/>
  <c r="CO1442" i="1"/>
  <c r="CM1442" i="1"/>
  <c r="CK1442" i="1"/>
  <c r="CI1442" i="1"/>
  <c r="CG1442" i="1"/>
  <c r="CE1442" i="1"/>
  <c r="CD1442" i="1"/>
  <c r="CC1442" i="1"/>
  <c r="CA1442" i="1"/>
  <c r="BZ1442" i="1"/>
  <c r="BY1442" i="1"/>
  <c r="BW1442" i="1"/>
  <c r="BU1442" i="1"/>
  <c r="BT1442" i="1"/>
  <c r="BS1442" i="1"/>
  <c r="BQ1442" i="1"/>
  <c r="BO1442" i="1"/>
  <c r="BM1442" i="1"/>
  <c r="BK1442" i="1"/>
  <c r="BI1442" i="1"/>
  <c r="BG1442" i="1"/>
  <c r="BE1442" i="1"/>
  <c r="BC1442" i="1"/>
  <c r="BB1442" i="1"/>
  <c r="BA1442" i="1"/>
  <c r="AY1442" i="1"/>
  <c r="AW1442" i="1"/>
  <c r="AH1442" i="1"/>
  <c r="AB1442" i="1"/>
  <c r="U1442" i="1"/>
  <c r="P1442" i="1"/>
  <c r="L1442" i="1"/>
  <c r="J1442" i="1"/>
  <c r="H1442" i="1"/>
  <c r="F1442" i="1"/>
  <c r="CW1441" i="1"/>
  <c r="CV1441" i="1"/>
  <c r="CU1441" i="1"/>
  <c r="CS1441" i="1"/>
  <c r="CQ1441" i="1"/>
  <c r="CO1441" i="1"/>
  <c r="CM1441" i="1"/>
  <c r="CK1441" i="1"/>
  <c r="CI1441" i="1"/>
  <c r="CG1441" i="1"/>
  <c r="CE1441" i="1"/>
  <c r="CD1441" i="1"/>
  <c r="CC1441" i="1"/>
  <c r="CA1441" i="1"/>
  <c r="BZ1441" i="1"/>
  <c r="BY1441" i="1"/>
  <c r="BW1441" i="1"/>
  <c r="BU1441" i="1"/>
  <c r="BT1441" i="1"/>
  <c r="BS1441" i="1"/>
  <c r="BQ1441" i="1"/>
  <c r="BO1441" i="1"/>
  <c r="BM1441" i="1"/>
  <c r="BK1441" i="1"/>
  <c r="BI1441" i="1"/>
  <c r="BG1441" i="1"/>
  <c r="BE1441" i="1"/>
  <c r="BC1441" i="1"/>
  <c r="BB1441" i="1"/>
  <c r="BA1441" i="1"/>
  <c r="AY1441" i="1"/>
  <c r="AW1441" i="1"/>
  <c r="AH1441" i="1"/>
  <c r="AB1441" i="1"/>
  <c r="U1441" i="1"/>
  <c r="P1441" i="1"/>
  <c r="L1441" i="1"/>
  <c r="J1441" i="1"/>
  <c r="H1441" i="1"/>
  <c r="F1441" i="1"/>
  <c r="DE1433" i="1"/>
  <c r="DD1433" i="1"/>
  <c r="DB1433" i="1"/>
  <c r="CZ1433" i="1"/>
  <c r="CX1433" i="1"/>
  <c r="CW1433" i="1"/>
  <c r="CV1433" i="1"/>
  <c r="CT1433" i="1"/>
  <c r="CR1433" i="1"/>
  <c r="CP1433" i="1"/>
  <c r="CN1433" i="1"/>
  <c r="CL1433" i="1"/>
  <c r="CK1433" i="1"/>
  <c r="CJ1433" i="1"/>
  <c r="CH1433" i="1"/>
  <c r="CG1433" i="1"/>
  <c r="CF1433" i="1"/>
  <c r="CD1433" i="1"/>
  <c r="CB1433" i="1"/>
  <c r="BZ1433" i="1"/>
  <c r="BX1433" i="1"/>
  <c r="BV1433" i="1"/>
  <c r="BT1433" i="1"/>
  <c r="BR1433" i="1"/>
  <c r="BQ1433" i="1"/>
  <c r="BP1433" i="1"/>
  <c r="BN1433" i="1"/>
  <c r="BM1433" i="1"/>
  <c r="BL1433" i="1"/>
  <c r="BJ1433" i="1"/>
  <c r="BH1433" i="1"/>
  <c r="BF1433" i="1"/>
  <c r="BD1433" i="1"/>
  <c r="BC1433" i="1"/>
  <c r="BB1433" i="1"/>
  <c r="AZ1433" i="1"/>
  <c r="AY1433" i="1"/>
  <c r="AX1433" i="1"/>
  <c r="AV1433" i="1"/>
  <c r="AT1433" i="1"/>
  <c r="AS1433" i="1"/>
  <c r="AR1433" i="1"/>
  <c r="AP1433" i="1"/>
  <c r="AN1433" i="1"/>
  <c r="AL1433" i="1"/>
  <c r="AJ1433" i="1"/>
  <c r="AH1433" i="1"/>
  <c r="AF1433" i="1"/>
  <c r="AD1433" i="1"/>
  <c r="AB1433" i="1"/>
  <c r="Z1433" i="1"/>
  <c r="X1433" i="1"/>
  <c r="W1433" i="1"/>
  <c r="V1433" i="1"/>
  <c r="T1433" i="1"/>
  <c r="R1433" i="1"/>
  <c r="P1433" i="1"/>
  <c r="N1433" i="1"/>
  <c r="M1433" i="1"/>
  <c r="L1433" i="1"/>
  <c r="J1433" i="1"/>
  <c r="H1433" i="1"/>
  <c r="F1433" i="1"/>
  <c r="DE1432" i="1"/>
  <c r="DD1432" i="1"/>
  <c r="DB1432" i="1"/>
  <c r="CZ1432" i="1"/>
  <c r="CX1432" i="1"/>
  <c r="CW1432" i="1"/>
  <c r="CV1432" i="1"/>
  <c r="CT1432" i="1"/>
  <c r="CR1432" i="1"/>
  <c r="CP1432" i="1"/>
  <c r="CN1432" i="1"/>
  <c r="CL1432" i="1"/>
  <c r="CK1432" i="1"/>
  <c r="CJ1432" i="1"/>
  <c r="CH1432" i="1"/>
  <c r="CG1432" i="1"/>
  <c r="CF1432" i="1"/>
  <c r="CD1432" i="1"/>
  <c r="CB1432" i="1"/>
  <c r="BZ1432" i="1"/>
  <c r="BX1432" i="1"/>
  <c r="BV1432" i="1"/>
  <c r="BT1432" i="1"/>
  <c r="BR1432" i="1"/>
  <c r="BQ1432" i="1"/>
  <c r="BP1432" i="1"/>
  <c r="BN1432" i="1"/>
  <c r="BM1432" i="1"/>
  <c r="BL1432" i="1"/>
  <c r="BJ1432" i="1"/>
  <c r="BH1432" i="1"/>
  <c r="BF1432" i="1"/>
  <c r="BD1432" i="1"/>
  <c r="BC1432" i="1"/>
  <c r="BB1432" i="1"/>
  <c r="AZ1432" i="1"/>
  <c r="AY1432" i="1"/>
  <c r="AX1432" i="1"/>
  <c r="AV1432" i="1"/>
  <c r="AT1432" i="1"/>
  <c r="AS1432" i="1"/>
  <c r="AR1432" i="1"/>
  <c r="AP1432" i="1"/>
  <c r="AN1432" i="1"/>
  <c r="AL1432" i="1"/>
  <c r="AJ1432" i="1"/>
  <c r="AH1432" i="1"/>
  <c r="AF1432" i="1"/>
  <c r="AD1432" i="1"/>
  <c r="AB1432" i="1"/>
  <c r="Z1432" i="1"/>
  <c r="X1432" i="1"/>
  <c r="W1432" i="1"/>
  <c r="V1432" i="1"/>
  <c r="T1432" i="1"/>
  <c r="R1432" i="1"/>
  <c r="P1432" i="1"/>
  <c r="N1432" i="1"/>
  <c r="M1432" i="1"/>
  <c r="L1432" i="1"/>
  <c r="J1432" i="1"/>
  <c r="H1432" i="1"/>
  <c r="F1432" i="1"/>
  <c r="DE1431" i="1"/>
  <c r="DD1431" i="1"/>
  <c r="DB1431" i="1"/>
  <c r="CZ1431" i="1"/>
  <c r="CX1431" i="1"/>
  <c r="CW1431" i="1"/>
  <c r="CV1431" i="1"/>
  <c r="CT1431" i="1"/>
  <c r="CR1431" i="1"/>
  <c r="CP1431" i="1"/>
  <c r="CN1431" i="1"/>
  <c r="CL1431" i="1"/>
  <c r="CK1431" i="1"/>
  <c r="CJ1431" i="1"/>
  <c r="CH1431" i="1"/>
  <c r="CG1431" i="1"/>
  <c r="CF1431" i="1"/>
  <c r="CD1431" i="1"/>
  <c r="CB1431" i="1"/>
  <c r="BZ1431" i="1"/>
  <c r="BX1431" i="1"/>
  <c r="BV1431" i="1"/>
  <c r="BT1431" i="1"/>
  <c r="BR1431" i="1"/>
  <c r="BQ1431" i="1"/>
  <c r="BP1431" i="1"/>
  <c r="BN1431" i="1"/>
  <c r="BM1431" i="1"/>
  <c r="BL1431" i="1"/>
  <c r="BJ1431" i="1"/>
  <c r="BH1431" i="1"/>
  <c r="BF1431" i="1"/>
  <c r="BD1431" i="1"/>
  <c r="BC1431" i="1"/>
  <c r="BB1431" i="1"/>
  <c r="AZ1431" i="1"/>
  <c r="AY1431" i="1"/>
  <c r="AX1431" i="1"/>
  <c r="AV1431" i="1"/>
  <c r="AT1431" i="1"/>
  <c r="AS1431" i="1"/>
  <c r="AR1431" i="1"/>
  <c r="AP1431" i="1"/>
  <c r="AN1431" i="1"/>
  <c r="AL1431" i="1"/>
  <c r="AJ1431" i="1"/>
  <c r="AH1431" i="1"/>
  <c r="AF1431" i="1"/>
  <c r="AD1431" i="1"/>
  <c r="AB1431" i="1"/>
  <c r="Z1431" i="1"/>
  <c r="X1431" i="1"/>
  <c r="W1431" i="1"/>
  <c r="V1431" i="1"/>
  <c r="T1431" i="1"/>
  <c r="R1431" i="1"/>
  <c r="P1431" i="1"/>
  <c r="N1431" i="1"/>
  <c r="M1431" i="1"/>
  <c r="L1431" i="1"/>
  <c r="J1431" i="1"/>
  <c r="H1431" i="1"/>
  <c r="F1431" i="1"/>
  <c r="DE1430" i="1"/>
  <c r="DD1430" i="1"/>
  <c r="DB1430" i="1"/>
  <c r="CZ1430" i="1"/>
  <c r="CX1430" i="1"/>
  <c r="CW1430" i="1"/>
  <c r="CV1430" i="1"/>
  <c r="CT1430" i="1"/>
  <c r="CR1430" i="1"/>
  <c r="CP1430" i="1"/>
  <c r="CN1430" i="1"/>
  <c r="CL1430" i="1"/>
  <c r="CK1430" i="1"/>
  <c r="CJ1430" i="1"/>
  <c r="CH1430" i="1"/>
  <c r="CG1430" i="1"/>
  <c r="CF1430" i="1"/>
  <c r="CD1430" i="1"/>
  <c r="CB1430" i="1"/>
  <c r="BZ1430" i="1"/>
  <c r="BX1430" i="1"/>
  <c r="BV1430" i="1"/>
  <c r="BT1430" i="1"/>
  <c r="BR1430" i="1"/>
  <c r="BQ1430" i="1"/>
  <c r="BP1430" i="1"/>
  <c r="BN1430" i="1"/>
  <c r="BM1430" i="1"/>
  <c r="BL1430" i="1"/>
  <c r="BJ1430" i="1"/>
  <c r="BH1430" i="1"/>
  <c r="BF1430" i="1"/>
  <c r="BD1430" i="1"/>
  <c r="BC1430" i="1"/>
  <c r="BB1430" i="1"/>
  <c r="AZ1430" i="1"/>
  <c r="AY1430" i="1"/>
  <c r="AX1430" i="1"/>
  <c r="AV1430" i="1"/>
  <c r="AT1430" i="1"/>
  <c r="AS1430" i="1"/>
  <c r="AR1430" i="1"/>
  <c r="AP1430" i="1"/>
  <c r="AN1430" i="1"/>
  <c r="AL1430" i="1"/>
  <c r="AJ1430" i="1"/>
  <c r="AH1430" i="1"/>
  <c r="AF1430" i="1"/>
  <c r="AD1430" i="1"/>
  <c r="AB1430" i="1"/>
  <c r="Z1430" i="1"/>
  <c r="X1430" i="1"/>
  <c r="W1430" i="1"/>
  <c r="V1430" i="1"/>
  <c r="T1430" i="1"/>
  <c r="R1430" i="1"/>
  <c r="P1430" i="1"/>
  <c r="N1430" i="1"/>
  <c r="M1430" i="1"/>
  <c r="L1430" i="1"/>
  <c r="J1430" i="1"/>
  <c r="H1430" i="1"/>
  <c r="F1430" i="1"/>
  <c r="DE1429" i="1"/>
  <c r="DD1429" i="1"/>
  <c r="DB1429" i="1"/>
  <c r="CZ1429" i="1"/>
  <c r="CX1429" i="1"/>
  <c r="CW1429" i="1"/>
  <c r="CV1429" i="1"/>
  <c r="CT1429" i="1"/>
  <c r="CR1429" i="1"/>
  <c r="CP1429" i="1"/>
  <c r="CN1429" i="1"/>
  <c r="CL1429" i="1"/>
  <c r="CK1429" i="1"/>
  <c r="CJ1429" i="1"/>
  <c r="CH1429" i="1"/>
  <c r="CG1429" i="1"/>
  <c r="CF1429" i="1"/>
  <c r="CD1429" i="1"/>
  <c r="CB1429" i="1"/>
  <c r="BZ1429" i="1"/>
  <c r="BX1429" i="1"/>
  <c r="BV1429" i="1"/>
  <c r="BT1429" i="1"/>
  <c r="BR1429" i="1"/>
  <c r="BQ1429" i="1"/>
  <c r="BP1429" i="1"/>
  <c r="BN1429" i="1"/>
  <c r="BM1429" i="1"/>
  <c r="BL1429" i="1"/>
  <c r="BJ1429" i="1"/>
  <c r="BH1429" i="1"/>
  <c r="BF1429" i="1"/>
  <c r="BD1429" i="1"/>
  <c r="BC1429" i="1"/>
  <c r="BB1429" i="1"/>
  <c r="AZ1429" i="1"/>
  <c r="AY1429" i="1"/>
  <c r="AX1429" i="1"/>
  <c r="AV1429" i="1"/>
  <c r="AT1429" i="1"/>
  <c r="AS1429" i="1"/>
  <c r="AR1429" i="1"/>
  <c r="AP1429" i="1"/>
  <c r="AN1429" i="1"/>
  <c r="AL1429" i="1"/>
  <c r="AJ1429" i="1"/>
  <c r="AH1429" i="1"/>
  <c r="AF1429" i="1"/>
  <c r="AD1429" i="1"/>
  <c r="AB1429" i="1"/>
  <c r="Z1429" i="1"/>
  <c r="X1429" i="1"/>
  <c r="W1429" i="1"/>
  <c r="V1429" i="1"/>
  <c r="T1429" i="1"/>
  <c r="R1429" i="1"/>
  <c r="P1429" i="1"/>
  <c r="N1429" i="1"/>
  <c r="M1429" i="1"/>
  <c r="L1429" i="1"/>
  <c r="J1429" i="1"/>
  <c r="H1429" i="1"/>
  <c r="F1429" i="1"/>
  <c r="AF1414" i="1"/>
  <c r="AA1414" i="1"/>
  <c r="T1414" i="1"/>
  <c r="O1414" i="1"/>
  <c r="J1414" i="1"/>
  <c r="I1414" i="1"/>
  <c r="G1414" i="1"/>
  <c r="AF1413" i="1"/>
  <c r="AA1413" i="1"/>
  <c r="T1413" i="1"/>
  <c r="O1413" i="1"/>
  <c r="J1413" i="1"/>
  <c r="I1413" i="1"/>
  <c r="G1413" i="1"/>
  <c r="AF1412" i="1"/>
  <c r="AA1412" i="1"/>
  <c r="T1412" i="1"/>
  <c r="O1412" i="1"/>
  <c r="J1412" i="1"/>
  <c r="I1412" i="1"/>
  <c r="G1412" i="1"/>
  <c r="AF1411" i="1"/>
  <c r="AA1411" i="1"/>
  <c r="T1411" i="1"/>
  <c r="O1411" i="1"/>
  <c r="J1411" i="1"/>
  <c r="I1411" i="1"/>
  <c r="G1411" i="1"/>
  <c r="AF1410" i="1"/>
  <c r="AA1410" i="1"/>
  <c r="T1410" i="1"/>
  <c r="O1410" i="1"/>
  <c r="J1410" i="1"/>
  <c r="I1410" i="1"/>
  <c r="G1410" i="1"/>
  <c r="BS1408" i="1"/>
  <c r="BS1407" i="1"/>
  <c r="CY1404" i="1"/>
  <c r="CX1404" i="1"/>
  <c r="CW1404" i="1"/>
  <c r="CU1404" i="1"/>
  <c r="CS1404" i="1"/>
  <c r="CQ1404" i="1"/>
  <c r="CO1404" i="1"/>
  <c r="CM1404" i="1"/>
  <c r="CL1404" i="1"/>
  <c r="CK1404" i="1"/>
  <c r="CI1404" i="1"/>
  <c r="CH1404" i="1"/>
  <c r="CG1404" i="1"/>
  <c r="CE1404" i="1"/>
  <c r="CC1404" i="1"/>
  <c r="CA1404" i="1"/>
  <c r="BY1404" i="1"/>
  <c r="BW1404" i="1"/>
  <c r="BU1404" i="1"/>
  <c r="BS1404" i="1"/>
  <c r="BR1404" i="1"/>
  <c r="BQ1404" i="1"/>
  <c r="BO1404" i="1"/>
  <c r="BN1404" i="1"/>
  <c r="BM1404" i="1"/>
  <c r="BK1404" i="1"/>
  <c r="BJ1404" i="1"/>
  <c r="BI1404" i="1"/>
  <c r="BG1404" i="1"/>
  <c r="BE1404" i="1"/>
  <c r="BD1404" i="1"/>
  <c r="BC1404" i="1"/>
  <c r="BA1404" i="1"/>
  <c r="AZ1404" i="1"/>
  <c r="AY1404" i="1"/>
  <c r="AW1404" i="1"/>
  <c r="AU1404" i="1"/>
  <c r="AS1404" i="1"/>
  <c r="AQ1404" i="1"/>
  <c r="AO1404" i="1"/>
  <c r="AM1404" i="1"/>
  <c r="AK1404" i="1"/>
  <c r="AI1404" i="1"/>
  <c r="AG1404" i="1"/>
  <c r="AE1404" i="1"/>
  <c r="AC1404" i="1"/>
  <c r="AA1404" i="1"/>
  <c r="Y1404" i="1"/>
  <c r="W1404" i="1"/>
  <c r="U1404" i="1"/>
  <c r="S1404" i="1"/>
  <c r="Q1404" i="1"/>
  <c r="O1404" i="1"/>
  <c r="N1404" i="1"/>
  <c r="M1404" i="1"/>
  <c r="K1404" i="1"/>
  <c r="I1404" i="1"/>
  <c r="G1404" i="1"/>
  <c r="E1404" i="1"/>
  <c r="CY1403" i="1"/>
  <c r="CX1403" i="1"/>
  <c r="CW1403" i="1"/>
  <c r="CU1403" i="1"/>
  <c r="CS1403" i="1"/>
  <c r="CQ1403" i="1"/>
  <c r="CO1403" i="1"/>
  <c r="CM1403" i="1"/>
  <c r="CL1403" i="1"/>
  <c r="CK1403" i="1"/>
  <c r="CI1403" i="1"/>
  <c r="CH1403" i="1"/>
  <c r="CG1403" i="1"/>
  <c r="CE1403" i="1"/>
  <c r="CC1403" i="1"/>
  <c r="CA1403" i="1"/>
  <c r="BY1403" i="1"/>
  <c r="BW1403" i="1"/>
  <c r="BU1403" i="1"/>
  <c r="BS1403" i="1"/>
  <c r="BR1403" i="1"/>
  <c r="BQ1403" i="1"/>
  <c r="BO1403" i="1"/>
  <c r="BN1403" i="1"/>
  <c r="BM1403" i="1"/>
  <c r="BK1403" i="1"/>
  <c r="BJ1403" i="1"/>
  <c r="BI1403" i="1"/>
  <c r="BG1403" i="1"/>
  <c r="BE1403" i="1"/>
  <c r="BD1403" i="1"/>
  <c r="BC1403" i="1"/>
  <c r="BA1403" i="1"/>
  <c r="AZ1403" i="1"/>
  <c r="AY1403" i="1"/>
  <c r="AW1403" i="1"/>
  <c r="AU1403" i="1"/>
  <c r="AS1403" i="1"/>
  <c r="AQ1403" i="1"/>
  <c r="AO1403" i="1"/>
  <c r="AM1403" i="1"/>
  <c r="AK1403" i="1"/>
  <c r="AI1403" i="1"/>
  <c r="AG1403" i="1"/>
  <c r="AE1403" i="1"/>
  <c r="AC1403" i="1"/>
  <c r="AA1403" i="1"/>
  <c r="Y1403" i="1"/>
  <c r="W1403" i="1"/>
  <c r="U1403" i="1"/>
  <c r="S1403" i="1"/>
  <c r="Q1403" i="1"/>
  <c r="O1403" i="1"/>
  <c r="N1403" i="1"/>
  <c r="M1403" i="1"/>
  <c r="K1403" i="1"/>
  <c r="I1403" i="1"/>
  <c r="G1403" i="1"/>
  <c r="E1403" i="1"/>
  <c r="CY1402" i="1"/>
  <c r="CX1402" i="1"/>
  <c r="CW1402" i="1"/>
  <c r="CU1402" i="1"/>
  <c r="CS1402" i="1"/>
  <c r="CQ1402" i="1"/>
  <c r="CO1402" i="1"/>
  <c r="CM1402" i="1"/>
  <c r="CL1402" i="1"/>
  <c r="CK1402" i="1"/>
  <c r="CI1402" i="1"/>
  <c r="CH1402" i="1"/>
  <c r="CG1402" i="1"/>
  <c r="CE1402" i="1"/>
  <c r="CC1402" i="1"/>
  <c r="CA1402" i="1"/>
  <c r="BY1402" i="1"/>
  <c r="BW1402" i="1"/>
  <c r="BU1402" i="1"/>
  <c r="BS1402" i="1"/>
  <c r="BR1402" i="1"/>
  <c r="BQ1402" i="1"/>
  <c r="BO1402" i="1"/>
  <c r="BN1402" i="1"/>
  <c r="BM1402" i="1"/>
  <c r="BK1402" i="1"/>
  <c r="BJ1402" i="1"/>
  <c r="BI1402" i="1"/>
  <c r="BG1402" i="1"/>
  <c r="BE1402" i="1"/>
  <c r="BD1402" i="1"/>
  <c r="BC1402" i="1"/>
  <c r="BA1402" i="1"/>
  <c r="AZ1402" i="1"/>
  <c r="AY1402" i="1"/>
  <c r="AW1402" i="1"/>
  <c r="AU1402" i="1"/>
  <c r="AS1402" i="1"/>
  <c r="AQ1402" i="1"/>
  <c r="AO1402" i="1"/>
  <c r="AM1402" i="1"/>
  <c r="AK1402" i="1"/>
  <c r="AI1402" i="1"/>
  <c r="AG1402" i="1"/>
  <c r="AE1402" i="1"/>
  <c r="AC1402" i="1"/>
  <c r="AA1402" i="1"/>
  <c r="Y1402" i="1"/>
  <c r="W1402" i="1"/>
  <c r="U1402" i="1"/>
  <c r="S1402" i="1"/>
  <c r="Q1402" i="1"/>
  <c r="O1402" i="1"/>
  <c r="N1402" i="1"/>
  <c r="M1402" i="1"/>
  <c r="K1402" i="1"/>
  <c r="I1402" i="1"/>
  <c r="G1402" i="1"/>
  <c r="E1402" i="1"/>
  <c r="CY1401" i="1"/>
  <c r="CX1401" i="1"/>
  <c r="CW1401" i="1"/>
  <c r="CU1401" i="1"/>
  <c r="CS1401" i="1"/>
  <c r="CQ1401" i="1"/>
  <c r="CO1401" i="1"/>
  <c r="CM1401" i="1"/>
  <c r="CL1401" i="1"/>
  <c r="CK1401" i="1"/>
  <c r="CI1401" i="1"/>
  <c r="CH1401" i="1"/>
  <c r="CG1401" i="1"/>
  <c r="CE1401" i="1"/>
  <c r="CC1401" i="1"/>
  <c r="CA1401" i="1"/>
  <c r="BY1401" i="1"/>
  <c r="BW1401" i="1"/>
  <c r="BU1401" i="1"/>
  <c r="BS1401" i="1"/>
  <c r="BR1401" i="1"/>
  <c r="BQ1401" i="1"/>
  <c r="BO1401" i="1"/>
  <c r="BN1401" i="1"/>
  <c r="BM1401" i="1"/>
  <c r="BK1401" i="1"/>
  <c r="BJ1401" i="1"/>
  <c r="BI1401" i="1"/>
  <c r="BG1401" i="1"/>
  <c r="BE1401" i="1"/>
  <c r="BD1401" i="1"/>
  <c r="BC1401" i="1"/>
  <c r="BA1401" i="1"/>
  <c r="AZ1401" i="1"/>
  <c r="AY1401" i="1"/>
  <c r="AW1401" i="1"/>
  <c r="AU1401" i="1"/>
  <c r="AS1401" i="1"/>
  <c r="AQ1401" i="1"/>
  <c r="AO1401" i="1"/>
  <c r="AM1401" i="1"/>
  <c r="AK1401" i="1"/>
  <c r="AI1401" i="1"/>
  <c r="AG1401" i="1"/>
  <c r="AE1401" i="1"/>
  <c r="AC1401" i="1"/>
  <c r="AA1401" i="1"/>
  <c r="Y1401" i="1"/>
  <c r="W1401" i="1"/>
  <c r="U1401" i="1"/>
  <c r="S1401" i="1"/>
  <c r="Q1401" i="1"/>
  <c r="O1401" i="1"/>
  <c r="N1401" i="1"/>
  <c r="M1401" i="1"/>
  <c r="K1401" i="1"/>
  <c r="I1401" i="1"/>
  <c r="G1401" i="1"/>
  <c r="E1401" i="1"/>
  <c r="CY1400" i="1"/>
  <c r="CX1400" i="1"/>
  <c r="CW1400" i="1"/>
  <c r="CU1400" i="1"/>
  <c r="CS1400" i="1"/>
  <c r="CQ1400" i="1"/>
  <c r="CO1400" i="1"/>
  <c r="CM1400" i="1"/>
  <c r="CL1400" i="1"/>
  <c r="CK1400" i="1"/>
  <c r="CI1400" i="1"/>
  <c r="CH1400" i="1"/>
  <c r="CG1400" i="1"/>
  <c r="CE1400" i="1"/>
  <c r="CC1400" i="1"/>
  <c r="CA1400" i="1"/>
  <c r="BY1400" i="1"/>
  <c r="BW1400" i="1"/>
  <c r="BU1400" i="1"/>
  <c r="BS1400" i="1"/>
  <c r="BR1400" i="1"/>
  <c r="BQ1400" i="1"/>
  <c r="BO1400" i="1"/>
  <c r="BN1400" i="1"/>
  <c r="BM1400" i="1"/>
  <c r="BK1400" i="1"/>
  <c r="BJ1400" i="1"/>
  <c r="BI1400" i="1"/>
  <c r="BG1400" i="1"/>
  <c r="BE1400" i="1"/>
  <c r="BD1400" i="1"/>
  <c r="BC1400" i="1"/>
  <c r="BA1400" i="1"/>
  <c r="AZ1400" i="1"/>
  <c r="AY1400" i="1"/>
  <c r="AW1400" i="1"/>
  <c r="AU1400" i="1"/>
  <c r="AS1400" i="1"/>
  <c r="AQ1400" i="1"/>
  <c r="AO1400" i="1"/>
  <c r="AM1400" i="1"/>
  <c r="AK1400" i="1"/>
  <c r="AI1400" i="1"/>
  <c r="AG1400" i="1"/>
  <c r="AE1400" i="1"/>
  <c r="AC1400" i="1"/>
  <c r="AA1400" i="1"/>
  <c r="Y1400" i="1"/>
  <c r="W1400" i="1"/>
  <c r="U1400" i="1"/>
  <c r="S1400" i="1"/>
  <c r="Q1400" i="1"/>
  <c r="O1400" i="1"/>
  <c r="N1400" i="1"/>
  <c r="M1400" i="1"/>
  <c r="K1400" i="1"/>
  <c r="I1400" i="1"/>
  <c r="G1400" i="1"/>
  <c r="E1400" i="1"/>
  <c r="CP1393" i="1"/>
  <c r="CN1393" i="1"/>
  <c r="CL1393" i="1"/>
  <c r="CK1393" i="1"/>
  <c r="CJ1393" i="1"/>
  <c r="CH1393" i="1"/>
  <c r="CG1393" i="1"/>
  <c r="CF1393" i="1"/>
  <c r="CD1393" i="1"/>
  <c r="CB1393" i="1"/>
  <c r="BZ1393" i="1"/>
  <c r="BX1393" i="1"/>
  <c r="BV1393" i="1"/>
  <c r="BT1393" i="1"/>
  <c r="BR1393" i="1"/>
  <c r="BQ1393" i="1"/>
  <c r="BP1393" i="1"/>
  <c r="BN1393" i="1"/>
  <c r="BM1393" i="1"/>
  <c r="BL1393" i="1"/>
  <c r="BJ1393" i="1"/>
  <c r="BH1393" i="1"/>
  <c r="BF1393" i="1"/>
  <c r="BD1393" i="1"/>
  <c r="BC1393" i="1"/>
  <c r="BB1393" i="1"/>
  <c r="AZ1393" i="1"/>
  <c r="AY1393" i="1"/>
  <c r="AX1393" i="1"/>
  <c r="AV1393" i="1"/>
  <c r="AT1393" i="1"/>
  <c r="AS1393" i="1"/>
  <c r="AR1393" i="1"/>
  <c r="AP1393" i="1"/>
  <c r="AN1393" i="1"/>
  <c r="AL1393" i="1"/>
  <c r="AJ1393" i="1"/>
  <c r="AH1393" i="1"/>
  <c r="AF1393" i="1"/>
  <c r="AD1393" i="1"/>
  <c r="AB1393" i="1"/>
  <c r="Z1393" i="1"/>
  <c r="X1393" i="1"/>
  <c r="W1393" i="1"/>
  <c r="V1393" i="1"/>
  <c r="T1393" i="1"/>
  <c r="R1393" i="1"/>
  <c r="P1393" i="1"/>
  <c r="N1393" i="1"/>
  <c r="M1393" i="1"/>
  <c r="L1393" i="1"/>
  <c r="J1393" i="1"/>
  <c r="H1393" i="1"/>
  <c r="F1393" i="1"/>
  <c r="CP1392" i="1"/>
  <c r="CN1392" i="1"/>
  <c r="CL1392" i="1"/>
  <c r="CK1392" i="1"/>
  <c r="CJ1392" i="1"/>
  <c r="CH1392" i="1"/>
  <c r="CG1392" i="1"/>
  <c r="CF1392" i="1"/>
  <c r="CD1392" i="1"/>
  <c r="CB1392" i="1"/>
  <c r="BZ1392" i="1"/>
  <c r="BX1392" i="1"/>
  <c r="BV1392" i="1"/>
  <c r="BT1392" i="1"/>
  <c r="BR1392" i="1"/>
  <c r="BQ1392" i="1"/>
  <c r="BP1392" i="1"/>
  <c r="BN1392" i="1"/>
  <c r="BM1392" i="1"/>
  <c r="BL1392" i="1"/>
  <c r="BJ1392" i="1"/>
  <c r="BH1392" i="1"/>
  <c r="BF1392" i="1"/>
  <c r="BD1392" i="1"/>
  <c r="BC1392" i="1"/>
  <c r="BB1392" i="1"/>
  <c r="AZ1392" i="1"/>
  <c r="AY1392" i="1"/>
  <c r="AX1392" i="1"/>
  <c r="AV1392" i="1"/>
  <c r="AT1392" i="1"/>
  <c r="AS1392" i="1"/>
  <c r="AR1392" i="1"/>
  <c r="AP1392" i="1"/>
  <c r="AN1392" i="1"/>
  <c r="AL1392" i="1"/>
  <c r="AJ1392" i="1"/>
  <c r="AH1392" i="1"/>
  <c r="AF1392" i="1"/>
  <c r="AD1392" i="1"/>
  <c r="AB1392" i="1"/>
  <c r="Z1392" i="1"/>
  <c r="X1392" i="1"/>
  <c r="W1392" i="1"/>
  <c r="V1392" i="1"/>
  <c r="T1392" i="1"/>
  <c r="R1392" i="1"/>
  <c r="P1392" i="1"/>
  <c r="N1392" i="1"/>
  <c r="M1392" i="1"/>
  <c r="L1392" i="1"/>
  <c r="J1392" i="1"/>
  <c r="H1392" i="1"/>
  <c r="F1392" i="1"/>
  <c r="CP1391" i="1"/>
  <c r="CN1391" i="1"/>
  <c r="CL1391" i="1"/>
  <c r="CK1391" i="1"/>
  <c r="CJ1391" i="1"/>
  <c r="CH1391" i="1"/>
  <c r="CG1391" i="1"/>
  <c r="CF1391" i="1"/>
  <c r="CD1391" i="1"/>
  <c r="CB1391" i="1"/>
  <c r="BZ1391" i="1"/>
  <c r="BX1391" i="1"/>
  <c r="BV1391" i="1"/>
  <c r="BT1391" i="1"/>
  <c r="BR1391" i="1"/>
  <c r="BQ1391" i="1"/>
  <c r="BP1391" i="1"/>
  <c r="BN1391" i="1"/>
  <c r="BM1391" i="1"/>
  <c r="BL1391" i="1"/>
  <c r="BJ1391" i="1"/>
  <c r="BH1391" i="1"/>
  <c r="BF1391" i="1"/>
  <c r="BD1391" i="1"/>
  <c r="BC1391" i="1"/>
  <c r="BB1391" i="1"/>
  <c r="AZ1391" i="1"/>
  <c r="AY1391" i="1"/>
  <c r="AX1391" i="1"/>
  <c r="AV1391" i="1"/>
  <c r="AT1391" i="1"/>
  <c r="AS1391" i="1"/>
  <c r="AR1391" i="1"/>
  <c r="AP1391" i="1"/>
  <c r="AN1391" i="1"/>
  <c r="AL1391" i="1"/>
  <c r="AJ1391" i="1"/>
  <c r="AH1391" i="1"/>
  <c r="AF1391" i="1"/>
  <c r="AD1391" i="1"/>
  <c r="AB1391" i="1"/>
  <c r="Z1391" i="1"/>
  <c r="X1391" i="1"/>
  <c r="W1391" i="1"/>
  <c r="V1391" i="1"/>
  <c r="T1391" i="1"/>
  <c r="R1391" i="1"/>
  <c r="P1391" i="1"/>
  <c r="N1391" i="1"/>
  <c r="M1391" i="1"/>
  <c r="L1391" i="1"/>
  <c r="J1391" i="1"/>
  <c r="H1391" i="1"/>
  <c r="F1391" i="1"/>
  <c r="CP1390" i="1"/>
  <c r="CN1390" i="1"/>
  <c r="CL1390" i="1"/>
  <c r="CK1390" i="1"/>
  <c r="CJ1390" i="1"/>
  <c r="CH1390" i="1"/>
  <c r="CG1390" i="1"/>
  <c r="CF1390" i="1"/>
  <c r="CD1390" i="1"/>
  <c r="CB1390" i="1"/>
  <c r="BZ1390" i="1"/>
  <c r="BX1390" i="1"/>
  <c r="BV1390" i="1"/>
  <c r="BT1390" i="1"/>
  <c r="BR1390" i="1"/>
  <c r="BQ1390" i="1"/>
  <c r="BP1390" i="1"/>
  <c r="BN1390" i="1"/>
  <c r="BM1390" i="1"/>
  <c r="BL1390" i="1"/>
  <c r="BJ1390" i="1"/>
  <c r="BH1390" i="1"/>
  <c r="BF1390" i="1"/>
  <c r="BD1390" i="1"/>
  <c r="BC1390" i="1"/>
  <c r="BB1390" i="1"/>
  <c r="AZ1390" i="1"/>
  <c r="AY1390" i="1"/>
  <c r="AX1390" i="1"/>
  <c r="AV1390" i="1"/>
  <c r="AT1390" i="1"/>
  <c r="AS1390" i="1"/>
  <c r="AR1390" i="1"/>
  <c r="AP1390" i="1"/>
  <c r="AN1390" i="1"/>
  <c r="AL1390" i="1"/>
  <c r="AJ1390" i="1"/>
  <c r="AH1390" i="1"/>
  <c r="AF1390" i="1"/>
  <c r="AD1390" i="1"/>
  <c r="AB1390" i="1"/>
  <c r="Z1390" i="1"/>
  <c r="X1390" i="1"/>
  <c r="W1390" i="1"/>
  <c r="V1390" i="1"/>
  <c r="T1390" i="1"/>
  <c r="R1390" i="1"/>
  <c r="P1390" i="1"/>
  <c r="N1390" i="1"/>
  <c r="M1390" i="1"/>
  <c r="L1390" i="1"/>
  <c r="J1390" i="1"/>
  <c r="H1390" i="1"/>
  <c r="F1390" i="1"/>
  <c r="CP1389" i="1"/>
  <c r="CN1389" i="1"/>
  <c r="CL1389" i="1"/>
  <c r="CK1389" i="1"/>
  <c r="CJ1389" i="1"/>
  <c r="CH1389" i="1"/>
  <c r="CG1389" i="1"/>
  <c r="CF1389" i="1"/>
  <c r="CD1389" i="1"/>
  <c r="CB1389" i="1"/>
  <c r="BZ1389" i="1"/>
  <c r="BX1389" i="1"/>
  <c r="BV1389" i="1"/>
  <c r="BT1389" i="1"/>
  <c r="BR1389" i="1"/>
  <c r="BQ1389" i="1"/>
  <c r="BP1389" i="1"/>
  <c r="BN1389" i="1"/>
  <c r="BM1389" i="1"/>
  <c r="BL1389" i="1"/>
  <c r="BJ1389" i="1"/>
  <c r="BH1389" i="1"/>
  <c r="BF1389" i="1"/>
  <c r="BD1389" i="1"/>
  <c r="BC1389" i="1"/>
  <c r="BB1389" i="1"/>
  <c r="AZ1389" i="1"/>
  <c r="AY1389" i="1"/>
  <c r="AX1389" i="1"/>
  <c r="AV1389" i="1"/>
  <c r="AT1389" i="1"/>
  <c r="AS1389" i="1"/>
  <c r="AR1389" i="1"/>
  <c r="AP1389" i="1"/>
  <c r="AN1389" i="1"/>
  <c r="AL1389" i="1"/>
  <c r="AJ1389" i="1"/>
  <c r="AH1389" i="1"/>
  <c r="AF1389" i="1"/>
  <c r="AD1389" i="1"/>
  <c r="AB1389" i="1"/>
  <c r="Z1389" i="1"/>
  <c r="X1389" i="1"/>
  <c r="W1389" i="1"/>
  <c r="V1389" i="1"/>
  <c r="T1389" i="1"/>
  <c r="R1389" i="1"/>
  <c r="P1389" i="1"/>
  <c r="N1389" i="1"/>
  <c r="M1389" i="1"/>
  <c r="L1389" i="1"/>
  <c r="J1389" i="1"/>
  <c r="H1389" i="1"/>
  <c r="F1389" i="1"/>
  <c r="BU1379" i="1"/>
  <c r="BP1379" i="1"/>
  <c r="BK1379" i="1"/>
  <c r="AV1379" i="1"/>
  <c r="AT1379" i="1"/>
  <c r="AR1379" i="1"/>
  <c r="AI1379" i="1"/>
  <c r="AG1379" i="1"/>
  <c r="AE1379" i="1"/>
  <c r="AC1379" i="1"/>
  <c r="V1379" i="1"/>
  <c r="Q1379" i="1"/>
  <c r="O1379" i="1"/>
  <c r="M1379" i="1"/>
  <c r="K1379" i="1"/>
  <c r="I1379" i="1"/>
  <c r="G1379" i="1"/>
  <c r="E1379" i="1"/>
  <c r="BU1378" i="1"/>
  <c r="BP1378" i="1"/>
  <c r="BK1378" i="1"/>
  <c r="AV1378" i="1"/>
  <c r="AT1378" i="1"/>
  <c r="AR1378" i="1"/>
  <c r="AI1378" i="1"/>
  <c r="AG1378" i="1"/>
  <c r="AE1378" i="1"/>
  <c r="AC1378" i="1"/>
  <c r="V1378" i="1"/>
  <c r="Q1378" i="1"/>
  <c r="O1378" i="1"/>
  <c r="M1378" i="1"/>
  <c r="K1378" i="1"/>
  <c r="I1378" i="1"/>
  <c r="G1378" i="1"/>
  <c r="E1378" i="1"/>
  <c r="BU1377" i="1"/>
  <c r="BP1377" i="1"/>
  <c r="BK1377" i="1"/>
  <c r="AV1377" i="1"/>
  <c r="AT1377" i="1"/>
  <c r="AR1377" i="1"/>
  <c r="AI1377" i="1"/>
  <c r="AG1377" i="1"/>
  <c r="AE1377" i="1"/>
  <c r="AC1377" i="1"/>
  <c r="V1377" i="1"/>
  <c r="Q1377" i="1"/>
  <c r="O1377" i="1"/>
  <c r="M1377" i="1"/>
  <c r="K1377" i="1"/>
  <c r="I1377" i="1"/>
  <c r="G1377" i="1"/>
  <c r="E1377" i="1"/>
  <c r="BU1376" i="1"/>
  <c r="BP1376" i="1"/>
  <c r="BK1376" i="1"/>
  <c r="AV1376" i="1"/>
  <c r="AT1376" i="1"/>
  <c r="AR1376" i="1"/>
  <c r="AI1376" i="1"/>
  <c r="AG1376" i="1"/>
  <c r="AE1376" i="1"/>
  <c r="AC1376" i="1"/>
  <c r="V1376" i="1"/>
  <c r="Q1376" i="1"/>
  <c r="O1376" i="1"/>
  <c r="M1376" i="1"/>
  <c r="K1376" i="1"/>
  <c r="I1376" i="1"/>
  <c r="G1376" i="1"/>
  <c r="E1376" i="1"/>
  <c r="BU1375" i="1"/>
  <c r="BP1375" i="1"/>
  <c r="BK1375" i="1"/>
  <c r="AV1375" i="1"/>
  <c r="AT1375" i="1"/>
  <c r="AR1375" i="1"/>
  <c r="AI1375" i="1"/>
  <c r="AG1375" i="1"/>
  <c r="AE1375" i="1"/>
  <c r="AC1375" i="1"/>
  <c r="V1375" i="1"/>
  <c r="Q1375" i="1"/>
  <c r="O1375" i="1"/>
  <c r="M1375" i="1"/>
  <c r="K1375" i="1"/>
  <c r="I1375" i="1"/>
  <c r="G1375" i="1"/>
  <c r="E1375" i="1"/>
  <c r="CP1373" i="1"/>
  <c r="CP1372" i="1"/>
  <c r="BA1366" i="1"/>
  <c r="AV1366" i="1"/>
  <c r="AO1366" i="1"/>
  <c r="Z1366" i="1"/>
  <c r="BA1365" i="1"/>
  <c r="AV1365" i="1"/>
  <c r="AO1365" i="1"/>
  <c r="AG1365" i="1"/>
  <c r="Z1365" i="1"/>
  <c r="BA1364" i="1"/>
  <c r="AV1364" i="1"/>
  <c r="AO1364" i="1"/>
  <c r="AG1364" i="1"/>
  <c r="Z1364" i="1"/>
  <c r="BA1363" i="1"/>
  <c r="AV1363" i="1"/>
  <c r="AO1363" i="1"/>
  <c r="AG1363" i="1"/>
  <c r="Z1363" i="1"/>
  <c r="BA1362" i="1"/>
  <c r="AV1362" i="1"/>
  <c r="AO1362" i="1"/>
  <c r="AG1362" i="1"/>
  <c r="Z1362" i="1"/>
  <c r="BA1361" i="1"/>
  <c r="AV1361" i="1"/>
  <c r="AO1361" i="1"/>
  <c r="AG1361" i="1"/>
  <c r="Z1361" i="1"/>
  <c r="BA1360" i="1"/>
  <c r="AV1360" i="1"/>
  <c r="AO1360" i="1"/>
  <c r="AG1360" i="1"/>
  <c r="Z1360" i="1"/>
  <c r="BA1359" i="1"/>
  <c r="AV1359" i="1"/>
  <c r="AO1359" i="1"/>
  <c r="AG1359" i="1"/>
  <c r="Z1359" i="1"/>
  <c r="CE1357" i="1"/>
  <c r="BA1357" i="1"/>
  <c r="AV1357" i="1"/>
  <c r="AO1357" i="1"/>
  <c r="AG1357" i="1"/>
  <c r="Z1357" i="1"/>
  <c r="CE1356" i="1"/>
  <c r="BA1356" i="1"/>
  <c r="AV1356" i="1"/>
  <c r="AO1356" i="1"/>
  <c r="AG1356" i="1"/>
  <c r="Z1356" i="1"/>
  <c r="CE1355" i="1"/>
  <c r="BA1355" i="1"/>
  <c r="AV1355" i="1"/>
  <c r="AO1355" i="1"/>
  <c r="AG1355" i="1"/>
  <c r="Z1355" i="1"/>
  <c r="CE1354" i="1"/>
  <c r="BA1354" i="1"/>
  <c r="AV1354" i="1"/>
  <c r="AO1354" i="1"/>
  <c r="AG1354" i="1"/>
  <c r="Z1354" i="1"/>
  <c r="CE1353" i="1"/>
  <c r="BA1353" i="1"/>
  <c r="AV1353" i="1"/>
  <c r="AO1353" i="1"/>
  <c r="AG1353" i="1"/>
  <c r="Z1353" i="1"/>
  <c r="CE1352" i="1"/>
  <c r="BA1352" i="1"/>
  <c r="AV1352" i="1"/>
  <c r="AO1352" i="1"/>
  <c r="AG1352" i="1"/>
  <c r="Z1352" i="1"/>
  <c r="CE1351" i="1"/>
  <c r="BA1351" i="1"/>
  <c r="AV1351" i="1"/>
  <c r="AO1351" i="1"/>
  <c r="AG1351" i="1"/>
  <c r="Z1351" i="1"/>
  <c r="CW1344" i="1"/>
  <c r="CV1344" i="1"/>
  <c r="CU1344" i="1"/>
  <c r="CS1344" i="1"/>
  <c r="CQ1344" i="1"/>
  <c r="CO1344" i="1"/>
  <c r="CM1344" i="1"/>
  <c r="CK1344" i="1"/>
  <c r="CI1344" i="1"/>
  <c r="CG1344" i="1"/>
  <c r="CE1344" i="1"/>
  <c r="CD1344" i="1"/>
  <c r="CC1344" i="1"/>
  <c r="CA1344" i="1"/>
  <c r="BZ1344" i="1"/>
  <c r="BY1344" i="1"/>
  <c r="BW1344" i="1"/>
  <c r="BU1344" i="1"/>
  <c r="BT1344" i="1"/>
  <c r="BS1344" i="1"/>
  <c r="BQ1344" i="1"/>
  <c r="BO1344" i="1"/>
  <c r="BM1344" i="1"/>
  <c r="BK1344" i="1"/>
  <c r="BI1344" i="1"/>
  <c r="BG1344" i="1"/>
  <c r="BE1344" i="1"/>
  <c r="BC1344" i="1"/>
  <c r="BB1344" i="1"/>
  <c r="BA1344" i="1"/>
  <c r="AY1344" i="1"/>
  <c r="AW1344" i="1"/>
  <c r="AH1344" i="1"/>
  <c r="AB1344" i="1"/>
  <c r="U1344" i="1"/>
  <c r="P1344" i="1"/>
  <c r="L1344" i="1"/>
  <c r="J1344" i="1"/>
  <c r="H1344" i="1"/>
  <c r="F1344" i="1"/>
  <c r="CW1343" i="1"/>
  <c r="CV1343" i="1"/>
  <c r="CU1343" i="1"/>
  <c r="CS1343" i="1"/>
  <c r="CQ1343" i="1"/>
  <c r="CO1343" i="1"/>
  <c r="CM1343" i="1"/>
  <c r="CK1343" i="1"/>
  <c r="CI1343" i="1"/>
  <c r="CG1343" i="1"/>
  <c r="CE1343" i="1"/>
  <c r="CD1343" i="1"/>
  <c r="CC1343" i="1"/>
  <c r="CA1343" i="1"/>
  <c r="BZ1343" i="1"/>
  <c r="BY1343" i="1"/>
  <c r="BW1343" i="1"/>
  <c r="BU1343" i="1"/>
  <c r="BT1343" i="1"/>
  <c r="BS1343" i="1"/>
  <c r="BQ1343" i="1"/>
  <c r="BO1343" i="1"/>
  <c r="BM1343" i="1"/>
  <c r="BK1343" i="1"/>
  <c r="BI1343" i="1"/>
  <c r="BG1343" i="1"/>
  <c r="BE1343" i="1"/>
  <c r="BC1343" i="1"/>
  <c r="BB1343" i="1"/>
  <c r="BA1343" i="1"/>
  <c r="AY1343" i="1"/>
  <c r="AW1343" i="1"/>
  <c r="AH1343" i="1"/>
  <c r="AB1343" i="1"/>
  <c r="U1343" i="1"/>
  <c r="P1343" i="1"/>
  <c r="L1343" i="1"/>
  <c r="J1343" i="1"/>
  <c r="H1343" i="1"/>
  <c r="F1343" i="1"/>
  <c r="CW1342" i="1"/>
  <c r="CV1342" i="1"/>
  <c r="CU1342" i="1"/>
  <c r="CS1342" i="1"/>
  <c r="CQ1342" i="1"/>
  <c r="CO1342" i="1"/>
  <c r="CM1342" i="1"/>
  <c r="CK1342" i="1"/>
  <c r="CI1342" i="1"/>
  <c r="CG1342" i="1"/>
  <c r="CE1342" i="1"/>
  <c r="CD1342" i="1"/>
  <c r="CC1342" i="1"/>
  <c r="CA1342" i="1"/>
  <c r="BZ1342" i="1"/>
  <c r="BY1342" i="1"/>
  <c r="BW1342" i="1"/>
  <c r="BU1342" i="1"/>
  <c r="BT1342" i="1"/>
  <c r="BS1342" i="1"/>
  <c r="BQ1342" i="1"/>
  <c r="BO1342" i="1"/>
  <c r="BM1342" i="1"/>
  <c r="BK1342" i="1"/>
  <c r="BI1342" i="1"/>
  <c r="BG1342" i="1"/>
  <c r="BE1342" i="1"/>
  <c r="BC1342" i="1"/>
  <c r="BB1342" i="1"/>
  <c r="BA1342" i="1"/>
  <c r="AY1342" i="1"/>
  <c r="AW1342" i="1"/>
  <c r="AH1342" i="1"/>
  <c r="AB1342" i="1"/>
  <c r="U1342" i="1"/>
  <c r="P1342" i="1"/>
  <c r="L1342" i="1"/>
  <c r="J1342" i="1"/>
  <c r="H1342" i="1"/>
  <c r="F1342" i="1"/>
  <c r="CW1341" i="1"/>
  <c r="CV1341" i="1"/>
  <c r="CU1341" i="1"/>
  <c r="CS1341" i="1"/>
  <c r="CQ1341" i="1"/>
  <c r="CO1341" i="1"/>
  <c r="CM1341" i="1"/>
  <c r="CK1341" i="1"/>
  <c r="CI1341" i="1"/>
  <c r="CG1341" i="1"/>
  <c r="CE1341" i="1"/>
  <c r="CD1341" i="1"/>
  <c r="CC1341" i="1"/>
  <c r="CA1341" i="1"/>
  <c r="BZ1341" i="1"/>
  <c r="BY1341" i="1"/>
  <c r="BW1341" i="1"/>
  <c r="BU1341" i="1"/>
  <c r="BT1341" i="1"/>
  <c r="BS1341" i="1"/>
  <c r="BQ1341" i="1"/>
  <c r="BO1341" i="1"/>
  <c r="BM1341" i="1"/>
  <c r="BK1341" i="1"/>
  <c r="BI1341" i="1"/>
  <c r="BG1341" i="1"/>
  <c r="BE1341" i="1"/>
  <c r="BC1341" i="1"/>
  <c r="BB1341" i="1"/>
  <c r="BA1341" i="1"/>
  <c r="AY1341" i="1"/>
  <c r="AW1341" i="1"/>
  <c r="AH1341" i="1"/>
  <c r="AB1341" i="1"/>
  <c r="U1341" i="1"/>
  <c r="P1341" i="1"/>
  <c r="L1341" i="1"/>
  <c r="J1341" i="1"/>
  <c r="H1341" i="1"/>
  <c r="F1341" i="1"/>
  <c r="CW1340" i="1"/>
  <c r="CV1340" i="1"/>
  <c r="CU1340" i="1"/>
  <c r="CS1340" i="1"/>
  <c r="CQ1340" i="1"/>
  <c r="CO1340" i="1"/>
  <c r="CM1340" i="1"/>
  <c r="CK1340" i="1"/>
  <c r="CI1340" i="1"/>
  <c r="CG1340" i="1"/>
  <c r="CE1340" i="1"/>
  <c r="CD1340" i="1"/>
  <c r="CC1340" i="1"/>
  <c r="CA1340" i="1"/>
  <c r="BZ1340" i="1"/>
  <c r="BY1340" i="1"/>
  <c r="BW1340" i="1"/>
  <c r="BU1340" i="1"/>
  <c r="BT1340" i="1"/>
  <c r="BS1340" i="1"/>
  <c r="BQ1340" i="1"/>
  <c r="BO1340" i="1"/>
  <c r="BM1340" i="1"/>
  <c r="BK1340" i="1"/>
  <c r="BI1340" i="1"/>
  <c r="BG1340" i="1"/>
  <c r="BE1340" i="1"/>
  <c r="BC1340" i="1"/>
  <c r="BB1340" i="1"/>
  <c r="BA1340" i="1"/>
  <c r="AY1340" i="1"/>
  <c r="AW1340" i="1"/>
  <c r="AH1340" i="1"/>
  <c r="AB1340" i="1"/>
  <c r="U1340" i="1"/>
  <c r="P1340" i="1"/>
  <c r="L1340" i="1"/>
  <c r="J1340" i="1"/>
  <c r="H1340" i="1"/>
  <c r="F1340" i="1"/>
  <c r="DE1332" i="1"/>
  <c r="DD1332" i="1"/>
  <c r="DB1332" i="1"/>
  <c r="CZ1332" i="1"/>
  <c r="CX1332" i="1"/>
  <c r="CW1332" i="1"/>
  <c r="CV1332" i="1"/>
  <c r="CT1332" i="1"/>
  <c r="CR1332" i="1"/>
  <c r="CP1332" i="1"/>
  <c r="CN1332" i="1"/>
  <c r="CL1332" i="1"/>
  <c r="CK1332" i="1"/>
  <c r="CJ1332" i="1"/>
  <c r="CH1332" i="1"/>
  <c r="CG1332" i="1"/>
  <c r="CF1332" i="1"/>
  <c r="CD1332" i="1"/>
  <c r="CB1332" i="1"/>
  <c r="BZ1332" i="1"/>
  <c r="BX1332" i="1"/>
  <c r="BV1332" i="1"/>
  <c r="BT1332" i="1"/>
  <c r="BR1332" i="1"/>
  <c r="BQ1332" i="1"/>
  <c r="BP1332" i="1"/>
  <c r="BN1332" i="1"/>
  <c r="BM1332" i="1"/>
  <c r="BL1332" i="1"/>
  <c r="BJ1332" i="1"/>
  <c r="BH1332" i="1"/>
  <c r="BF1332" i="1"/>
  <c r="BD1332" i="1"/>
  <c r="BC1332" i="1"/>
  <c r="BB1332" i="1"/>
  <c r="AZ1332" i="1"/>
  <c r="AY1332" i="1"/>
  <c r="AX1332" i="1"/>
  <c r="AV1332" i="1"/>
  <c r="AT1332" i="1"/>
  <c r="AS1332" i="1"/>
  <c r="AR1332" i="1"/>
  <c r="AP1332" i="1"/>
  <c r="AN1332" i="1"/>
  <c r="AL1332" i="1"/>
  <c r="AJ1332" i="1"/>
  <c r="AH1332" i="1"/>
  <c r="AF1332" i="1"/>
  <c r="AD1332" i="1"/>
  <c r="AB1332" i="1"/>
  <c r="Z1332" i="1"/>
  <c r="X1332" i="1"/>
  <c r="W1332" i="1"/>
  <c r="V1332" i="1"/>
  <c r="T1332" i="1"/>
  <c r="R1332" i="1"/>
  <c r="P1332" i="1"/>
  <c r="N1332" i="1"/>
  <c r="M1332" i="1"/>
  <c r="L1332" i="1"/>
  <c r="J1332" i="1"/>
  <c r="H1332" i="1"/>
  <c r="F1332" i="1"/>
  <c r="DE1331" i="1"/>
  <c r="DD1331" i="1"/>
  <c r="DB1331" i="1"/>
  <c r="CZ1331" i="1"/>
  <c r="CX1331" i="1"/>
  <c r="CW1331" i="1"/>
  <c r="CV1331" i="1"/>
  <c r="CT1331" i="1"/>
  <c r="CR1331" i="1"/>
  <c r="CP1331" i="1"/>
  <c r="CN1331" i="1"/>
  <c r="CL1331" i="1"/>
  <c r="CK1331" i="1"/>
  <c r="CJ1331" i="1"/>
  <c r="CH1331" i="1"/>
  <c r="CG1331" i="1"/>
  <c r="CF1331" i="1"/>
  <c r="CD1331" i="1"/>
  <c r="CB1331" i="1"/>
  <c r="BZ1331" i="1"/>
  <c r="BX1331" i="1"/>
  <c r="BV1331" i="1"/>
  <c r="BT1331" i="1"/>
  <c r="BR1331" i="1"/>
  <c r="BQ1331" i="1"/>
  <c r="BP1331" i="1"/>
  <c r="BN1331" i="1"/>
  <c r="BM1331" i="1"/>
  <c r="BL1331" i="1"/>
  <c r="BJ1331" i="1"/>
  <c r="BH1331" i="1"/>
  <c r="BF1331" i="1"/>
  <c r="BD1331" i="1"/>
  <c r="BC1331" i="1"/>
  <c r="BB1331" i="1"/>
  <c r="AZ1331" i="1"/>
  <c r="AY1331" i="1"/>
  <c r="AX1331" i="1"/>
  <c r="AV1331" i="1"/>
  <c r="AT1331" i="1"/>
  <c r="AS1331" i="1"/>
  <c r="AR1331" i="1"/>
  <c r="AP1331" i="1"/>
  <c r="AN1331" i="1"/>
  <c r="AL1331" i="1"/>
  <c r="AJ1331" i="1"/>
  <c r="AH1331" i="1"/>
  <c r="AF1331" i="1"/>
  <c r="AD1331" i="1"/>
  <c r="AB1331" i="1"/>
  <c r="Z1331" i="1"/>
  <c r="X1331" i="1"/>
  <c r="W1331" i="1"/>
  <c r="V1331" i="1"/>
  <c r="T1331" i="1"/>
  <c r="R1331" i="1"/>
  <c r="P1331" i="1"/>
  <c r="N1331" i="1"/>
  <c r="M1331" i="1"/>
  <c r="L1331" i="1"/>
  <c r="J1331" i="1"/>
  <c r="H1331" i="1"/>
  <c r="F1331" i="1"/>
  <c r="DE1330" i="1"/>
  <c r="DD1330" i="1"/>
  <c r="DB1330" i="1"/>
  <c r="CZ1330" i="1"/>
  <c r="CX1330" i="1"/>
  <c r="CW1330" i="1"/>
  <c r="CV1330" i="1"/>
  <c r="CT1330" i="1"/>
  <c r="CR1330" i="1"/>
  <c r="CP1330" i="1"/>
  <c r="CN1330" i="1"/>
  <c r="CL1330" i="1"/>
  <c r="CK1330" i="1"/>
  <c r="CJ1330" i="1"/>
  <c r="CH1330" i="1"/>
  <c r="CG1330" i="1"/>
  <c r="CF1330" i="1"/>
  <c r="CD1330" i="1"/>
  <c r="CB1330" i="1"/>
  <c r="BZ1330" i="1"/>
  <c r="BX1330" i="1"/>
  <c r="BV1330" i="1"/>
  <c r="BT1330" i="1"/>
  <c r="BR1330" i="1"/>
  <c r="BQ1330" i="1"/>
  <c r="BP1330" i="1"/>
  <c r="BN1330" i="1"/>
  <c r="BM1330" i="1"/>
  <c r="BL1330" i="1"/>
  <c r="BJ1330" i="1"/>
  <c r="BH1330" i="1"/>
  <c r="BF1330" i="1"/>
  <c r="BD1330" i="1"/>
  <c r="BC1330" i="1"/>
  <c r="BB1330" i="1"/>
  <c r="AZ1330" i="1"/>
  <c r="AY1330" i="1"/>
  <c r="AX1330" i="1"/>
  <c r="AV1330" i="1"/>
  <c r="AT1330" i="1"/>
  <c r="AS1330" i="1"/>
  <c r="AR1330" i="1"/>
  <c r="AP1330" i="1"/>
  <c r="AN1330" i="1"/>
  <c r="AL1330" i="1"/>
  <c r="AJ1330" i="1"/>
  <c r="AH1330" i="1"/>
  <c r="AF1330" i="1"/>
  <c r="AD1330" i="1"/>
  <c r="AB1330" i="1"/>
  <c r="Z1330" i="1"/>
  <c r="X1330" i="1"/>
  <c r="W1330" i="1"/>
  <c r="V1330" i="1"/>
  <c r="T1330" i="1"/>
  <c r="R1330" i="1"/>
  <c r="P1330" i="1"/>
  <c r="N1330" i="1"/>
  <c r="M1330" i="1"/>
  <c r="L1330" i="1"/>
  <c r="J1330" i="1"/>
  <c r="H1330" i="1"/>
  <c r="F1330" i="1"/>
  <c r="DE1329" i="1"/>
  <c r="DD1329" i="1"/>
  <c r="DB1329" i="1"/>
  <c r="CZ1329" i="1"/>
  <c r="CX1329" i="1"/>
  <c r="CW1329" i="1"/>
  <c r="CV1329" i="1"/>
  <c r="CT1329" i="1"/>
  <c r="CR1329" i="1"/>
  <c r="CP1329" i="1"/>
  <c r="CN1329" i="1"/>
  <c r="CL1329" i="1"/>
  <c r="CK1329" i="1"/>
  <c r="CJ1329" i="1"/>
  <c r="CH1329" i="1"/>
  <c r="CG1329" i="1"/>
  <c r="CF1329" i="1"/>
  <c r="CD1329" i="1"/>
  <c r="CB1329" i="1"/>
  <c r="BZ1329" i="1"/>
  <c r="BX1329" i="1"/>
  <c r="BV1329" i="1"/>
  <c r="BT1329" i="1"/>
  <c r="BR1329" i="1"/>
  <c r="BQ1329" i="1"/>
  <c r="BP1329" i="1"/>
  <c r="BN1329" i="1"/>
  <c r="BM1329" i="1"/>
  <c r="BL1329" i="1"/>
  <c r="BJ1329" i="1"/>
  <c r="BH1329" i="1"/>
  <c r="BF1329" i="1"/>
  <c r="BD1329" i="1"/>
  <c r="BC1329" i="1"/>
  <c r="BB1329" i="1"/>
  <c r="AZ1329" i="1"/>
  <c r="AY1329" i="1"/>
  <c r="AX1329" i="1"/>
  <c r="AV1329" i="1"/>
  <c r="AT1329" i="1"/>
  <c r="AS1329" i="1"/>
  <c r="AR1329" i="1"/>
  <c r="AP1329" i="1"/>
  <c r="AN1329" i="1"/>
  <c r="AL1329" i="1"/>
  <c r="AJ1329" i="1"/>
  <c r="AH1329" i="1"/>
  <c r="AF1329" i="1"/>
  <c r="AD1329" i="1"/>
  <c r="AB1329" i="1"/>
  <c r="Z1329" i="1"/>
  <c r="X1329" i="1"/>
  <c r="W1329" i="1"/>
  <c r="V1329" i="1"/>
  <c r="T1329" i="1"/>
  <c r="R1329" i="1"/>
  <c r="P1329" i="1"/>
  <c r="N1329" i="1"/>
  <c r="M1329" i="1"/>
  <c r="L1329" i="1"/>
  <c r="J1329" i="1"/>
  <c r="H1329" i="1"/>
  <c r="F1329" i="1"/>
  <c r="DE1328" i="1"/>
  <c r="DD1328" i="1"/>
  <c r="DB1328" i="1"/>
  <c r="CZ1328" i="1"/>
  <c r="CX1328" i="1"/>
  <c r="CW1328" i="1"/>
  <c r="CV1328" i="1"/>
  <c r="CT1328" i="1"/>
  <c r="CR1328" i="1"/>
  <c r="CP1328" i="1"/>
  <c r="CN1328" i="1"/>
  <c r="CL1328" i="1"/>
  <c r="CK1328" i="1"/>
  <c r="CJ1328" i="1"/>
  <c r="CH1328" i="1"/>
  <c r="CG1328" i="1"/>
  <c r="CF1328" i="1"/>
  <c r="CD1328" i="1"/>
  <c r="CB1328" i="1"/>
  <c r="BZ1328" i="1"/>
  <c r="BX1328" i="1"/>
  <c r="BV1328" i="1"/>
  <c r="BT1328" i="1"/>
  <c r="BR1328" i="1"/>
  <c r="BQ1328" i="1"/>
  <c r="BP1328" i="1"/>
  <c r="BN1328" i="1"/>
  <c r="BM1328" i="1"/>
  <c r="BL1328" i="1"/>
  <c r="BJ1328" i="1"/>
  <c r="BH1328" i="1"/>
  <c r="BF1328" i="1"/>
  <c r="BD1328" i="1"/>
  <c r="BC1328" i="1"/>
  <c r="BB1328" i="1"/>
  <c r="AZ1328" i="1"/>
  <c r="AY1328" i="1"/>
  <c r="AX1328" i="1"/>
  <c r="AV1328" i="1"/>
  <c r="AT1328" i="1"/>
  <c r="AS1328" i="1"/>
  <c r="AR1328" i="1"/>
  <c r="AP1328" i="1"/>
  <c r="AN1328" i="1"/>
  <c r="AL1328" i="1"/>
  <c r="AJ1328" i="1"/>
  <c r="AH1328" i="1"/>
  <c r="AF1328" i="1"/>
  <c r="AD1328" i="1"/>
  <c r="AB1328" i="1"/>
  <c r="Z1328" i="1"/>
  <c r="X1328" i="1"/>
  <c r="W1328" i="1"/>
  <c r="V1328" i="1"/>
  <c r="T1328" i="1"/>
  <c r="R1328" i="1"/>
  <c r="P1328" i="1"/>
  <c r="N1328" i="1"/>
  <c r="M1328" i="1"/>
  <c r="L1328" i="1"/>
  <c r="J1328" i="1"/>
  <c r="H1328" i="1"/>
  <c r="F1328" i="1"/>
  <c r="AF1212" i="1"/>
  <c r="AA1212" i="1"/>
  <c r="T1212" i="1"/>
  <c r="O1212" i="1"/>
  <c r="J1212" i="1"/>
  <c r="I1212" i="1"/>
  <c r="G1212" i="1"/>
  <c r="AF1211" i="1"/>
  <c r="AA1211" i="1"/>
  <c r="T1211" i="1"/>
  <c r="O1211" i="1"/>
  <c r="J1211" i="1"/>
  <c r="I1211" i="1"/>
  <c r="G1211" i="1"/>
  <c r="AF1210" i="1"/>
  <c r="AA1210" i="1"/>
  <c r="T1210" i="1"/>
  <c r="O1210" i="1"/>
  <c r="J1210" i="1"/>
  <c r="I1210" i="1"/>
  <c r="G1210" i="1"/>
  <c r="AF1209" i="1"/>
  <c r="AA1209" i="1"/>
  <c r="T1209" i="1"/>
  <c r="O1209" i="1"/>
  <c r="J1209" i="1"/>
  <c r="I1209" i="1"/>
  <c r="G1209" i="1"/>
  <c r="AF1208" i="1"/>
  <c r="AA1208" i="1"/>
  <c r="T1208" i="1"/>
  <c r="O1208" i="1"/>
  <c r="J1208" i="1"/>
  <c r="I1208" i="1"/>
  <c r="G1208" i="1"/>
  <c r="BS1206" i="1"/>
  <c r="BS1205" i="1"/>
  <c r="CY1202" i="1"/>
  <c r="CX1202" i="1"/>
  <c r="CW1202" i="1"/>
  <c r="CU1202" i="1"/>
  <c r="CS1202" i="1"/>
  <c r="CQ1202" i="1"/>
  <c r="CO1202" i="1"/>
  <c r="CM1202" i="1"/>
  <c r="CL1202" i="1"/>
  <c r="CK1202" i="1"/>
  <c r="CI1202" i="1"/>
  <c r="CH1202" i="1"/>
  <c r="CG1202" i="1"/>
  <c r="CE1202" i="1"/>
  <c r="CC1202" i="1"/>
  <c r="CA1202" i="1"/>
  <c r="BY1202" i="1"/>
  <c r="BW1202" i="1"/>
  <c r="BU1202" i="1"/>
  <c r="BS1202" i="1"/>
  <c r="BR1202" i="1"/>
  <c r="BQ1202" i="1"/>
  <c r="BO1202" i="1"/>
  <c r="BN1202" i="1"/>
  <c r="BM1202" i="1"/>
  <c r="BK1202" i="1"/>
  <c r="BJ1202" i="1"/>
  <c r="BI1202" i="1"/>
  <c r="BG1202" i="1"/>
  <c r="BE1202" i="1"/>
  <c r="BD1202" i="1"/>
  <c r="BC1202" i="1"/>
  <c r="BA1202" i="1"/>
  <c r="AZ1202" i="1"/>
  <c r="AY1202" i="1"/>
  <c r="AW1202" i="1"/>
  <c r="AU1202" i="1"/>
  <c r="AS1202" i="1"/>
  <c r="AQ1202" i="1"/>
  <c r="AO1202" i="1"/>
  <c r="AM1202" i="1"/>
  <c r="AK1202" i="1"/>
  <c r="AI1202" i="1"/>
  <c r="AG1202" i="1"/>
  <c r="AE1202" i="1"/>
  <c r="AC1202" i="1"/>
  <c r="AA1202" i="1"/>
  <c r="Y1202" i="1"/>
  <c r="W1202" i="1"/>
  <c r="U1202" i="1"/>
  <c r="S1202" i="1"/>
  <c r="Q1202" i="1"/>
  <c r="O1202" i="1"/>
  <c r="N1202" i="1"/>
  <c r="M1202" i="1"/>
  <c r="K1202" i="1"/>
  <c r="I1202" i="1"/>
  <c r="G1202" i="1"/>
  <c r="E1202" i="1"/>
  <c r="CY1201" i="1"/>
  <c r="CX1201" i="1"/>
  <c r="CW1201" i="1"/>
  <c r="CU1201" i="1"/>
  <c r="CS1201" i="1"/>
  <c r="CQ1201" i="1"/>
  <c r="CO1201" i="1"/>
  <c r="CM1201" i="1"/>
  <c r="CL1201" i="1"/>
  <c r="CK1201" i="1"/>
  <c r="CI1201" i="1"/>
  <c r="CH1201" i="1"/>
  <c r="CG1201" i="1"/>
  <c r="CE1201" i="1"/>
  <c r="CC1201" i="1"/>
  <c r="CA1201" i="1"/>
  <c r="BY1201" i="1"/>
  <c r="BW1201" i="1"/>
  <c r="BU1201" i="1"/>
  <c r="BS1201" i="1"/>
  <c r="BR1201" i="1"/>
  <c r="BQ1201" i="1"/>
  <c r="BO1201" i="1"/>
  <c r="BN1201" i="1"/>
  <c r="BM1201" i="1"/>
  <c r="BK1201" i="1"/>
  <c r="BJ1201" i="1"/>
  <c r="BI1201" i="1"/>
  <c r="BG1201" i="1"/>
  <c r="BE1201" i="1"/>
  <c r="BD1201" i="1"/>
  <c r="BC1201" i="1"/>
  <c r="BA1201" i="1"/>
  <c r="AZ1201" i="1"/>
  <c r="AY1201" i="1"/>
  <c r="AW1201" i="1"/>
  <c r="AU1201" i="1"/>
  <c r="AS1201" i="1"/>
  <c r="AQ1201" i="1"/>
  <c r="AO1201" i="1"/>
  <c r="AM1201" i="1"/>
  <c r="AK1201" i="1"/>
  <c r="AI1201" i="1"/>
  <c r="AG1201" i="1"/>
  <c r="AE1201" i="1"/>
  <c r="AC1201" i="1"/>
  <c r="AA1201" i="1"/>
  <c r="Y1201" i="1"/>
  <c r="W1201" i="1"/>
  <c r="U1201" i="1"/>
  <c r="S1201" i="1"/>
  <c r="Q1201" i="1"/>
  <c r="O1201" i="1"/>
  <c r="N1201" i="1"/>
  <c r="M1201" i="1"/>
  <c r="K1201" i="1"/>
  <c r="I1201" i="1"/>
  <c r="G1201" i="1"/>
  <c r="E1201" i="1"/>
  <c r="CY1200" i="1"/>
  <c r="CX1200" i="1"/>
  <c r="CW1200" i="1"/>
  <c r="CU1200" i="1"/>
  <c r="CS1200" i="1"/>
  <c r="CQ1200" i="1"/>
  <c r="CO1200" i="1"/>
  <c r="CM1200" i="1"/>
  <c r="CL1200" i="1"/>
  <c r="CK1200" i="1"/>
  <c r="CI1200" i="1"/>
  <c r="CH1200" i="1"/>
  <c r="CG1200" i="1"/>
  <c r="CE1200" i="1"/>
  <c r="CC1200" i="1"/>
  <c r="CA1200" i="1"/>
  <c r="BY1200" i="1"/>
  <c r="BW1200" i="1"/>
  <c r="BU1200" i="1"/>
  <c r="BS1200" i="1"/>
  <c r="BR1200" i="1"/>
  <c r="BQ1200" i="1"/>
  <c r="BO1200" i="1"/>
  <c r="BN1200" i="1"/>
  <c r="BM1200" i="1"/>
  <c r="BK1200" i="1"/>
  <c r="BJ1200" i="1"/>
  <c r="BI1200" i="1"/>
  <c r="BG1200" i="1"/>
  <c r="BE1200" i="1"/>
  <c r="BD1200" i="1"/>
  <c r="BC1200" i="1"/>
  <c r="BA1200" i="1"/>
  <c r="AZ1200" i="1"/>
  <c r="AY1200" i="1"/>
  <c r="AW1200" i="1"/>
  <c r="AU1200" i="1"/>
  <c r="AS1200" i="1"/>
  <c r="AQ1200" i="1"/>
  <c r="AO1200" i="1"/>
  <c r="AM1200" i="1"/>
  <c r="AK1200" i="1"/>
  <c r="AI1200" i="1"/>
  <c r="AG1200" i="1"/>
  <c r="AE1200" i="1"/>
  <c r="AC1200" i="1"/>
  <c r="AA1200" i="1"/>
  <c r="Y1200" i="1"/>
  <c r="W1200" i="1"/>
  <c r="U1200" i="1"/>
  <c r="S1200" i="1"/>
  <c r="Q1200" i="1"/>
  <c r="O1200" i="1"/>
  <c r="N1200" i="1"/>
  <c r="M1200" i="1"/>
  <c r="K1200" i="1"/>
  <c r="I1200" i="1"/>
  <c r="G1200" i="1"/>
  <c r="E1200" i="1"/>
  <c r="CY1199" i="1"/>
  <c r="CX1199" i="1"/>
  <c r="CW1199" i="1"/>
  <c r="CU1199" i="1"/>
  <c r="CS1199" i="1"/>
  <c r="CQ1199" i="1"/>
  <c r="CO1199" i="1"/>
  <c r="CM1199" i="1"/>
  <c r="CL1199" i="1"/>
  <c r="CK1199" i="1"/>
  <c r="CI1199" i="1"/>
  <c r="CH1199" i="1"/>
  <c r="CG1199" i="1"/>
  <c r="CE1199" i="1"/>
  <c r="CC1199" i="1"/>
  <c r="CA1199" i="1"/>
  <c r="BY1199" i="1"/>
  <c r="BW1199" i="1"/>
  <c r="BU1199" i="1"/>
  <c r="BS1199" i="1"/>
  <c r="BR1199" i="1"/>
  <c r="BQ1199" i="1"/>
  <c r="BO1199" i="1"/>
  <c r="BN1199" i="1"/>
  <c r="BM1199" i="1"/>
  <c r="BK1199" i="1"/>
  <c r="BJ1199" i="1"/>
  <c r="BI1199" i="1"/>
  <c r="BG1199" i="1"/>
  <c r="BE1199" i="1"/>
  <c r="BD1199" i="1"/>
  <c r="BC1199" i="1"/>
  <c r="BA1199" i="1"/>
  <c r="AZ1199" i="1"/>
  <c r="AY1199" i="1"/>
  <c r="AW1199" i="1"/>
  <c r="AU1199" i="1"/>
  <c r="AS1199" i="1"/>
  <c r="AQ1199" i="1"/>
  <c r="AO1199" i="1"/>
  <c r="AM1199" i="1"/>
  <c r="AK1199" i="1"/>
  <c r="AI1199" i="1"/>
  <c r="AG1199" i="1"/>
  <c r="AE1199" i="1"/>
  <c r="AC1199" i="1"/>
  <c r="AA1199" i="1"/>
  <c r="Y1199" i="1"/>
  <c r="W1199" i="1"/>
  <c r="U1199" i="1"/>
  <c r="S1199" i="1"/>
  <c r="Q1199" i="1"/>
  <c r="O1199" i="1"/>
  <c r="N1199" i="1"/>
  <c r="M1199" i="1"/>
  <c r="K1199" i="1"/>
  <c r="I1199" i="1"/>
  <c r="G1199" i="1"/>
  <c r="E1199" i="1"/>
  <c r="CY1198" i="1"/>
  <c r="CX1198" i="1"/>
  <c r="CW1198" i="1"/>
  <c r="CU1198" i="1"/>
  <c r="CS1198" i="1"/>
  <c r="CQ1198" i="1"/>
  <c r="CO1198" i="1"/>
  <c r="CM1198" i="1"/>
  <c r="CL1198" i="1"/>
  <c r="CK1198" i="1"/>
  <c r="CI1198" i="1"/>
  <c r="CH1198" i="1"/>
  <c r="CG1198" i="1"/>
  <c r="CE1198" i="1"/>
  <c r="CC1198" i="1"/>
  <c r="CA1198" i="1"/>
  <c r="BY1198" i="1"/>
  <c r="BW1198" i="1"/>
  <c r="BU1198" i="1"/>
  <c r="BS1198" i="1"/>
  <c r="BR1198" i="1"/>
  <c r="BQ1198" i="1"/>
  <c r="BO1198" i="1"/>
  <c r="BN1198" i="1"/>
  <c r="BM1198" i="1"/>
  <c r="BK1198" i="1"/>
  <c r="BJ1198" i="1"/>
  <c r="BI1198" i="1"/>
  <c r="BG1198" i="1"/>
  <c r="BE1198" i="1"/>
  <c r="BD1198" i="1"/>
  <c r="BC1198" i="1"/>
  <c r="BA1198" i="1"/>
  <c r="AZ1198" i="1"/>
  <c r="AY1198" i="1"/>
  <c r="AW1198" i="1"/>
  <c r="AU1198" i="1"/>
  <c r="AS1198" i="1"/>
  <c r="AQ1198" i="1"/>
  <c r="AO1198" i="1"/>
  <c r="AM1198" i="1"/>
  <c r="AK1198" i="1"/>
  <c r="AI1198" i="1"/>
  <c r="AG1198" i="1"/>
  <c r="AE1198" i="1"/>
  <c r="AC1198" i="1"/>
  <c r="AA1198" i="1"/>
  <c r="Y1198" i="1"/>
  <c r="W1198" i="1"/>
  <c r="U1198" i="1"/>
  <c r="S1198" i="1"/>
  <c r="Q1198" i="1"/>
  <c r="O1198" i="1"/>
  <c r="N1198" i="1"/>
  <c r="M1198" i="1"/>
  <c r="K1198" i="1"/>
  <c r="I1198" i="1"/>
  <c r="G1198" i="1"/>
  <c r="E1198" i="1"/>
  <c r="CP1191" i="1"/>
  <c r="CN1191" i="1"/>
  <c r="CL1191" i="1"/>
  <c r="CK1191" i="1"/>
  <c r="CJ1191" i="1"/>
  <c r="CH1191" i="1"/>
  <c r="CG1191" i="1"/>
  <c r="CF1191" i="1"/>
  <c r="CD1191" i="1"/>
  <c r="CB1191" i="1"/>
  <c r="BZ1191" i="1"/>
  <c r="BX1191" i="1"/>
  <c r="BV1191" i="1"/>
  <c r="BT1191" i="1"/>
  <c r="BR1191" i="1"/>
  <c r="BQ1191" i="1"/>
  <c r="BP1191" i="1"/>
  <c r="BN1191" i="1"/>
  <c r="BM1191" i="1"/>
  <c r="BL1191" i="1"/>
  <c r="BJ1191" i="1"/>
  <c r="BH1191" i="1"/>
  <c r="BF1191" i="1"/>
  <c r="BD1191" i="1"/>
  <c r="BC1191" i="1"/>
  <c r="BB1191" i="1"/>
  <c r="AZ1191" i="1"/>
  <c r="AY1191" i="1"/>
  <c r="AX1191" i="1"/>
  <c r="AV1191" i="1"/>
  <c r="AT1191" i="1"/>
  <c r="AS1191" i="1"/>
  <c r="AR1191" i="1"/>
  <c r="AP1191" i="1"/>
  <c r="AN1191" i="1"/>
  <c r="AL1191" i="1"/>
  <c r="AJ1191" i="1"/>
  <c r="AH1191" i="1"/>
  <c r="AF1191" i="1"/>
  <c r="AD1191" i="1"/>
  <c r="AB1191" i="1"/>
  <c r="Z1191" i="1"/>
  <c r="X1191" i="1"/>
  <c r="W1191" i="1"/>
  <c r="V1191" i="1"/>
  <c r="T1191" i="1"/>
  <c r="R1191" i="1"/>
  <c r="P1191" i="1"/>
  <c r="N1191" i="1"/>
  <c r="M1191" i="1"/>
  <c r="L1191" i="1"/>
  <c r="J1191" i="1"/>
  <c r="H1191" i="1"/>
  <c r="F1191" i="1"/>
  <c r="CP1190" i="1"/>
  <c r="CN1190" i="1"/>
  <c r="CL1190" i="1"/>
  <c r="CK1190" i="1"/>
  <c r="CJ1190" i="1"/>
  <c r="CH1190" i="1"/>
  <c r="CG1190" i="1"/>
  <c r="CF1190" i="1"/>
  <c r="CD1190" i="1"/>
  <c r="CB1190" i="1"/>
  <c r="BZ1190" i="1"/>
  <c r="BX1190" i="1"/>
  <c r="BV1190" i="1"/>
  <c r="BT1190" i="1"/>
  <c r="BR1190" i="1"/>
  <c r="BQ1190" i="1"/>
  <c r="BP1190" i="1"/>
  <c r="BN1190" i="1"/>
  <c r="BM1190" i="1"/>
  <c r="BL1190" i="1"/>
  <c r="BJ1190" i="1"/>
  <c r="BH1190" i="1"/>
  <c r="BF1190" i="1"/>
  <c r="BD1190" i="1"/>
  <c r="BC1190" i="1"/>
  <c r="BB1190" i="1"/>
  <c r="AZ1190" i="1"/>
  <c r="AY1190" i="1"/>
  <c r="AX1190" i="1"/>
  <c r="AV1190" i="1"/>
  <c r="AT1190" i="1"/>
  <c r="AS1190" i="1"/>
  <c r="AR1190" i="1"/>
  <c r="AP1190" i="1"/>
  <c r="AN1190" i="1"/>
  <c r="AL1190" i="1"/>
  <c r="AJ1190" i="1"/>
  <c r="AH1190" i="1"/>
  <c r="AF1190" i="1"/>
  <c r="AD1190" i="1"/>
  <c r="AB1190" i="1"/>
  <c r="Z1190" i="1"/>
  <c r="X1190" i="1"/>
  <c r="W1190" i="1"/>
  <c r="V1190" i="1"/>
  <c r="T1190" i="1"/>
  <c r="R1190" i="1"/>
  <c r="P1190" i="1"/>
  <c r="N1190" i="1"/>
  <c r="M1190" i="1"/>
  <c r="L1190" i="1"/>
  <c r="J1190" i="1"/>
  <c r="H1190" i="1"/>
  <c r="F1190" i="1"/>
  <c r="CP1189" i="1"/>
  <c r="CN1189" i="1"/>
  <c r="CL1189" i="1"/>
  <c r="CK1189" i="1"/>
  <c r="CJ1189" i="1"/>
  <c r="CH1189" i="1"/>
  <c r="CG1189" i="1"/>
  <c r="CF1189" i="1"/>
  <c r="CD1189" i="1"/>
  <c r="CB1189" i="1"/>
  <c r="BZ1189" i="1"/>
  <c r="BX1189" i="1"/>
  <c r="BV1189" i="1"/>
  <c r="BT1189" i="1"/>
  <c r="BR1189" i="1"/>
  <c r="BQ1189" i="1"/>
  <c r="BP1189" i="1"/>
  <c r="BN1189" i="1"/>
  <c r="BM1189" i="1"/>
  <c r="BL1189" i="1"/>
  <c r="BJ1189" i="1"/>
  <c r="BH1189" i="1"/>
  <c r="BF1189" i="1"/>
  <c r="BD1189" i="1"/>
  <c r="BC1189" i="1"/>
  <c r="BB1189" i="1"/>
  <c r="AZ1189" i="1"/>
  <c r="AY1189" i="1"/>
  <c r="AX1189" i="1"/>
  <c r="AV1189" i="1"/>
  <c r="AT1189" i="1"/>
  <c r="AS1189" i="1"/>
  <c r="AR1189" i="1"/>
  <c r="AP1189" i="1"/>
  <c r="AN1189" i="1"/>
  <c r="AL1189" i="1"/>
  <c r="AJ1189" i="1"/>
  <c r="AH1189" i="1"/>
  <c r="AF1189" i="1"/>
  <c r="AD1189" i="1"/>
  <c r="AB1189" i="1"/>
  <c r="Z1189" i="1"/>
  <c r="X1189" i="1"/>
  <c r="W1189" i="1"/>
  <c r="V1189" i="1"/>
  <c r="T1189" i="1"/>
  <c r="R1189" i="1"/>
  <c r="P1189" i="1"/>
  <c r="N1189" i="1"/>
  <c r="M1189" i="1"/>
  <c r="L1189" i="1"/>
  <c r="J1189" i="1"/>
  <c r="H1189" i="1"/>
  <c r="F1189" i="1"/>
  <c r="CP1188" i="1"/>
  <c r="CN1188" i="1"/>
  <c r="CL1188" i="1"/>
  <c r="CK1188" i="1"/>
  <c r="CJ1188" i="1"/>
  <c r="CH1188" i="1"/>
  <c r="CG1188" i="1"/>
  <c r="CF1188" i="1"/>
  <c r="CD1188" i="1"/>
  <c r="CB1188" i="1"/>
  <c r="BZ1188" i="1"/>
  <c r="BX1188" i="1"/>
  <c r="BV1188" i="1"/>
  <c r="BT1188" i="1"/>
  <c r="BR1188" i="1"/>
  <c r="BQ1188" i="1"/>
  <c r="BP1188" i="1"/>
  <c r="BN1188" i="1"/>
  <c r="BM1188" i="1"/>
  <c r="BL1188" i="1"/>
  <c r="BJ1188" i="1"/>
  <c r="BH1188" i="1"/>
  <c r="BF1188" i="1"/>
  <c r="BD1188" i="1"/>
  <c r="BC1188" i="1"/>
  <c r="BB1188" i="1"/>
  <c r="AZ1188" i="1"/>
  <c r="AY1188" i="1"/>
  <c r="AX1188" i="1"/>
  <c r="AV1188" i="1"/>
  <c r="AT1188" i="1"/>
  <c r="AS1188" i="1"/>
  <c r="AR1188" i="1"/>
  <c r="AP1188" i="1"/>
  <c r="AN1188" i="1"/>
  <c r="AL1188" i="1"/>
  <c r="AJ1188" i="1"/>
  <c r="AH1188" i="1"/>
  <c r="AF1188" i="1"/>
  <c r="AD1188" i="1"/>
  <c r="AB1188" i="1"/>
  <c r="Z1188" i="1"/>
  <c r="X1188" i="1"/>
  <c r="W1188" i="1"/>
  <c r="V1188" i="1"/>
  <c r="T1188" i="1"/>
  <c r="R1188" i="1"/>
  <c r="P1188" i="1"/>
  <c r="N1188" i="1"/>
  <c r="M1188" i="1"/>
  <c r="L1188" i="1"/>
  <c r="J1188" i="1"/>
  <c r="H1188" i="1"/>
  <c r="F1188" i="1"/>
  <c r="CP1187" i="1"/>
  <c r="CN1187" i="1"/>
  <c r="CL1187" i="1"/>
  <c r="CK1187" i="1"/>
  <c r="CJ1187" i="1"/>
  <c r="CH1187" i="1"/>
  <c r="CG1187" i="1"/>
  <c r="CF1187" i="1"/>
  <c r="CD1187" i="1"/>
  <c r="CB1187" i="1"/>
  <c r="BZ1187" i="1"/>
  <c r="BX1187" i="1"/>
  <c r="BV1187" i="1"/>
  <c r="BT1187" i="1"/>
  <c r="BR1187" i="1"/>
  <c r="BQ1187" i="1"/>
  <c r="BP1187" i="1"/>
  <c r="BN1187" i="1"/>
  <c r="BM1187" i="1"/>
  <c r="BL1187" i="1"/>
  <c r="BJ1187" i="1"/>
  <c r="BH1187" i="1"/>
  <c r="BF1187" i="1"/>
  <c r="BD1187" i="1"/>
  <c r="BC1187" i="1"/>
  <c r="BB1187" i="1"/>
  <c r="AZ1187" i="1"/>
  <c r="AY1187" i="1"/>
  <c r="AX1187" i="1"/>
  <c r="AV1187" i="1"/>
  <c r="AT1187" i="1"/>
  <c r="AS1187" i="1"/>
  <c r="AR1187" i="1"/>
  <c r="AP1187" i="1"/>
  <c r="AN1187" i="1"/>
  <c r="AL1187" i="1"/>
  <c r="AJ1187" i="1"/>
  <c r="AH1187" i="1"/>
  <c r="AF1187" i="1"/>
  <c r="AD1187" i="1"/>
  <c r="AB1187" i="1"/>
  <c r="Z1187" i="1"/>
  <c r="X1187" i="1"/>
  <c r="W1187" i="1"/>
  <c r="V1187" i="1"/>
  <c r="T1187" i="1"/>
  <c r="R1187" i="1"/>
  <c r="P1187" i="1"/>
  <c r="N1187" i="1"/>
  <c r="M1187" i="1"/>
  <c r="L1187" i="1"/>
  <c r="J1187" i="1"/>
  <c r="H1187" i="1"/>
  <c r="F1187" i="1"/>
  <c r="BU1177" i="1"/>
  <c r="BP1177" i="1"/>
  <c r="BK1177" i="1"/>
  <c r="AV1177" i="1"/>
  <c r="AT1177" i="1"/>
  <c r="AR1177" i="1"/>
  <c r="AI1177" i="1"/>
  <c r="AG1177" i="1"/>
  <c r="AE1177" i="1"/>
  <c r="AC1177" i="1"/>
  <c r="V1177" i="1"/>
  <c r="Q1177" i="1"/>
  <c r="O1177" i="1"/>
  <c r="M1177" i="1"/>
  <c r="K1177" i="1"/>
  <c r="I1177" i="1"/>
  <c r="G1177" i="1"/>
  <c r="E1177" i="1"/>
  <c r="BU1176" i="1"/>
  <c r="BP1176" i="1"/>
  <c r="BK1176" i="1"/>
  <c r="AV1176" i="1"/>
  <c r="AT1176" i="1"/>
  <c r="AR1176" i="1"/>
  <c r="AI1176" i="1"/>
  <c r="AG1176" i="1"/>
  <c r="AE1176" i="1"/>
  <c r="AC1176" i="1"/>
  <c r="V1176" i="1"/>
  <c r="Q1176" i="1"/>
  <c r="O1176" i="1"/>
  <c r="M1176" i="1"/>
  <c r="K1176" i="1"/>
  <c r="I1176" i="1"/>
  <c r="G1176" i="1"/>
  <c r="E1176" i="1"/>
  <c r="BU1175" i="1"/>
  <c r="BP1175" i="1"/>
  <c r="BK1175" i="1"/>
  <c r="AV1175" i="1"/>
  <c r="AT1175" i="1"/>
  <c r="AR1175" i="1"/>
  <c r="AI1175" i="1"/>
  <c r="AG1175" i="1"/>
  <c r="AE1175" i="1"/>
  <c r="AC1175" i="1"/>
  <c r="V1175" i="1"/>
  <c r="Q1175" i="1"/>
  <c r="O1175" i="1"/>
  <c r="M1175" i="1"/>
  <c r="K1175" i="1"/>
  <c r="I1175" i="1"/>
  <c r="G1175" i="1"/>
  <c r="E1175" i="1"/>
  <c r="BU1174" i="1"/>
  <c r="BP1174" i="1"/>
  <c r="BK1174" i="1"/>
  <c r="AV1174" i="1"/>
  <c r="AT1174" i="1"/>
  <c r="AR1174" i="1"/>
  <c r="AI1174" i="1"/>
  <c r="AG1174" i="1"/>
  <c r="AE1174" i="1"/>
  <c r="AC1174" i="1"/>
  <c r="V1174" i="1"/>
  <c r="Q1174" i="1"/>
  <c r="O1174" i="1"/>
  <c r="M1174" i="1"/>
  <c r="K1174" i="1"/>
  <c r="I1174" i="1"/>
  <c r="G1174" i="1"/>
  <c r="E1174" i="1"/>
  <c r="BU1173" i="1"/>
  <c r="BP1173" i="1"/>
  <c r="BK1173" i="1"/>
  <c r="AV1173" i="1"/>
  <c r="AT1173" i="1"/>
  <c r="AR1173" i="1"/>
  <c r="AI1173" i="1"/>
  <c r="AG1173" i="1"/>
  <c r="AE1173" i="1"/>
  <c r="AC1173" i="1"/>
  <c r="V1173" i="1"/>
  <c r="Q1173" i="1"/>
  <c r="O1173" i="1"/>
  <c r="M1173" i="1"/>
  <c r="K1173" i="1"/>
  <c r="I1173" i="1"/>
  <c r="G1173" i="1"/>
  <c r="E1173" i="1"/>
  <c r="CP1171" i="1"/>
  <c r="CP1170" i="1"/>
  <c r="BA1164" i="1"/>
  <c r="AV1164" i="1"/>
  <c r="AO1164" i="1"/>
  <c r="Z1164" i="1"/>
  <c r="BA1163" i="1"/>
  <c r="AV1163" i="1"/>
  <c r="AO1163" i="1"/>
  <c r="AG1163" i="1"/>
  <c r="Z1163" i="1"/>
  <c r="BA1162" i="1"/>
  <c r="AV1162" i="1"/>
  <c r="AO1162" i="1"/>
  <c r="AG1162" i="1"/>
  <c r="Z1162" i="1"/>
  <c r="BA1161" i="1"/>
  <c r="AV1161" i="1"/>
  <c r="AO1161" i="1"/>
  <c r="AG1161" i="1"/>
  <c r="Z1161" i="1"/>
  <c r="BA1160" i="1"/>
  <c r="AV1160" i="1"/>
  <c r="AO1160" i="1"/>
  <c r="AG1160" i="1"/>
  <c r="Z1160" i="1"/>
  <c r="BA1159" i="1"/>
  <c r="AV1159" i="1"/>
  <c r="AO1159" i="1"/>
  <c r="AG1159" i="1"/>
  <c r="Z1159" i="1"/>
  <c r="BA1158" i="1"/>
  <c r="AV1158" i="1"/>
  <c r="AO1158" i="1"/>
  <c r="AG1158" i="1"/>
  <c r="Z1158" i="1"/>
  <c r="BA1157" i="1"/>
  <c r="AV1157" i="1"/>
  <c r="AO1157" i="1"/>
  <c r="AG1157" i="1"/>
  <c r="Z1157" i="1"/>
  <c r="CE1155" i="1"/>
  <c r="BA1155" i="1"/>
  <c r="AV1155" i="1"/>
  <c r="AO1155" i="1"/>
  <c r="AG1155" i="1"/>
  <c r="Z1155" i="1"/>
  <c r="CE1154" i="1"/>
  <c r="BA1154" i="1"/>
  <c r="AV1154" i="1"/>
  <c r="AO1154" i="1"/>
  <c r="AG1154" i="1"/>
  <c r="Z1154" i="1"/>
  <c r="CE1153" i="1"/>
  <c r="BA1153" i="1"/>
  <c r="AV1153" i="1"/>
  <c r="AO1153" i="1"/>
  <c r="AG1153" i="1"/>
  <c r="Z1153" i="1"/>
  <c r="CE1152" i="1"/>
  <c r="BA1152" i="1"/>
  <c r="AV1152" i="1"/>
  <c r="AO1152" i="1"/>
  <c r="AG1152" i="1"/>
  <c r="Z1152" i="1"/>
  <c r="CE1151" i="1"/>
  <c r="BA1151" i="1"/>
  <c r="AV1151" i="1"/>
  <c r="AO1151" i="1"/>
  <c r="AG1151" i="1"/>
  <c r="Z1151" i="1"/>
  <c r="CE1150" i="1"/>
  <c r="BA1150" i="1"/>
  <c r="AV1150" i="1"/>
  <c r="AO1150" i="1"/>
  <c r="AG1150" i="1"/>
  <c r="Z1150" i="1"/>
  <c r="CE1149" i="1"/>
  <c r="BA1149" i="1"/>
  <c r="AV1149" i="1"/>
  <c r="AO1149" i="1"/>
  <c r="AG1149" i="1"/>
  <c r="Z1149" i="1"/>
  <c r="CW1142" i="1"/>
  <c r="CV1142" i="1"/>
  <c r="CU1142" i="1"/>
  <c r="CS1142" i="1"/>
  <c r="CQ1142" i="1"/>
  <c r="CO1142" i="1"/>
  <c r="CM1142" i="1"/>
  <c r="CK1142" i="1"/>
  <c r="CI1142" i="1"/>
  <c r="CG1142" i="1"/>
  <c r="CE1142" i="1"/>
  <c r="CD1142" i="1"/>
  <c r="CC1142" i="1"/>
  <c r="CA1142" i="1"/>
  <c r="BZ1142" i="1"/>
  <c r="BY1142" i="1"/>
  <c r="BW1142" i="1"/>
  <c r="BU1142" i="1"/>
  <c r="BT1142" i="1"/>
  <c r="BS1142" i="1"/>
  <c r="BQ1142" i="1"/>
  <c r="BO1142" i="1"/>
  <c r="BM1142" i="1"/>
  <c r="BK1142" i="1"/>
  <c r="BI1142" i="1"/>
  <c r="BG1142" i="1"/>
  <c r="BE1142" i="1"/>
  <c r="BC1142" i="1"/>
  <c r="BB1142" i="1"/>
  <c r="BA1142" i="1"/>
  <c r="AY1142" i="1"/>
  <c r="AW1142" i="1"/>
  <c r="AH1142" i="1"/>
  <c r="AB1142" i="1"/>
  <c r="U1142" i="1"/>
  <c r="P1142" i="1"/>
  <c r="L1142" i="1"/>
  <c r="J1142" i="1"/>
  <c r="H1142" i="1"/>
  <c r="F1142" i="1"/>
  <c r="CW1141" i="1"/>
  <c r="CV1141" i="1"/>
  <c r="CU1141" i="1"/>
  <c r="CS1141" i="1"/>
  <c r="CQ1141" i="1"/>
  <c r="CO1141" i="1"/>
  <c r="CM1141" i="1"/>
  <c r="CK1141" i="1"/>
  <c r="CI1141" i="1"/>
  <c r="CG1141" i="1"/>
  <c r="CE1141" i="1"/>
  <c r="CD1141" i="1"/>
  <c r="CC1141" i="1"/>
  <c r="CA1141" i="1"/>
  <c r="BZ1141" i="1"/>
  <c r="BY1141" i="1"/>
  <c r="BW1141" i="1"/>
  <c r="BU1141" i="1"/>
  <c r="BT1141" i="1"/>
  <c r="BS1141" i="1"/>
  <c r="BQ1141" i="1"/>
  <c r="BO1141" i="1"/>
  <c r="BM1141" i="1"/>
  <c r="BK1141" i="1"/>
  <c r="BI1141" i="1"/>
  <c r="BG1141" i="1"/>
  <c r="BE1141" i="1"/>
  <c r="BC1141" i="1"/>
  <c r="BB1141" i="1"/>
  <c r="BA1141" i="1"/>
  <c r="AY1141" i="1"/>
  <c r="AW1141" i="1"/>
  <c r="AH1141" i="1"/>
  <c r="AB1141" i="1"/>
  <c r="U1141" i="1"/>
  <c r="P1141" i="1"/>
  <c r="L1141" i="1"/>
  <c r="J1141" i="1"/>
  <c r="H1141" i="1"/>
  <c r="F1141" i="1"/>
  <c r="CW1140" i="1"/>
  <c r="CV1140" i="1"/>
  <c r="CU1140" i="1"/>
  <c r="CS1140" i="1"/>
  <c r="CQ1140" i="1"/>
  <c r="CO1140" i="1"/>
  <c r="CM1140" i="1"/>
  <c r="CK1140" i="1"/>
  <c r="CI1140" i="1"/>
  <c r="CG1140" i="1"/>
  <c r="CE1140" i="1"/>
  <c r="CD1140" i="1"/>
  <c r="CC1140" i="1"/>
  <c r="CA1140" i="1"/>
  <c r="BZ1140" i="1"/>
  <c r="BY1140" i="1"/>
  <c r="BW1140" i="1"/>
  <c r="BU1140" i="1"/>
  <c r="BT1140" i="1"/>
  <c r="BS1140" i="1"/>
  <c r="BQ1140" i="1"/>
  <c r="BO1140" i="1"/>
  <c r="BM1140" i="1"/>
  <c r="BK1140" i="1"/>
  <c r="BI1140" i="1"/>
  <c r="BG1140" i="1"/>
  <c r="BE1140" i="1"/>
  <c r="BC1140" i="1"/>
  <c r="BB1140" i="1"/>
  <c r="BA1140" i="1"/>
  <c r="AY1140" i="1"/>
  <c r="AW1140" i="1"/>
  <c r="AH1140" i="1"/>
  <c r="AB1140" i="1"/>
  <c r="U1140" i="1"/>
  <c r="P1140" i="1"/>
  <c r="L1140" i="1"/>
  <c r="J1140" i="1"/>
  <c r="H1140" i="1"/>
  <c r="F1140" i="1"/>
  <c r="CW1139" i="1"/>
  <c r="CV1139" i="1"/>
  <c r="CU1139" i="1"/>
  <c r="CS1139" i="1"/>
  <c r="CQ1139" i="1"/>
  <c r="CO1139" i="1"/>
  <c r="CM1139" i="1"/>
  <c r="CK1139" i="1"/>
  <c r="CI1139" i="1"/>
  <c r="CG1139" i="1"/>
  <c r="CE1139" i="1"/>
  <c r="CD1139" i="1"/>
  <c r="CC1139" i="1"/>
  <c r="CA1139" i="1"/>
  <c r="BZ1139" i="1"/>
  <c r="BY1139" i="1"/>
  <c r="BW1139" i="1"/>
  <c r="BU1139" i="1"/>
  <c r="BT1139" i="1"/>
  <c r="BS1139" i="1"/>
  <c r="BQ1139" i="1"/>
  <c r="BO1139" i="1"/>
  <c r="BM1139" i="1"/>
  <c r="BK1139" i="1"/>
  <c r="BI1139" i="1"/>
  <c r="BG1139" i="1"/>
  <c r="BE1139" i="1"/>
  <c r="BC1139" i="1"/>
  <c r="BB1139" i="1"/>
  <c r="BA1139" i="1"/>
  <c r="AY1139" i="1"/>
  <c r="AW1139" i="1"/>
  <c r="AH1139" i="1"/>
  <c r="AB1139" i="1"/>
  <c r="U1139" i="1"/>
  <c r="P1139" i="1"/>
  <c r="L1139" i="1"/>
  <c r="J1139" i="1"/>
  <c r="H1139" i="1"/>
  <c r="F1139" i="1"/>
  <c r="CW1138" i="1"/>
  <c r="CV1138" i="1"/>
  <c r="CU1138" i="1"/>
  <c r="CS1138" i="1"/>
  <c r="CQ1138" i="1"/>
  <c r="CO1138" i="1"/>
  <c r="CM1138" i="1"/>
  <c r="CK1138" i="1"/>
  <c r="CI1138" i="1"/>
  <c r="CG1138" i="1"/>
  <c r="CE1138" i="1"/>
  <c r="CD1138" i="1"/>
  <c r="CC1138" i="1"/>
  <c r="CA1138" i="1"/>
  <c r="BZ1138" i="1"/>
  <c r="BY1138" i="1"/>
  <c r="BW1138" i="1"/>
  <c r="BU1138" i="1"/>
  <c r="BT1138" i="1"/>
  <c r="BS1138" i="1"/>
  <c r="BQ1138" i="1"/>
  <c r="BO1138" i="1"/>
  <c r="BM1138" i="1"/>
  <c r="BK1138" i="1"/>
  <c r="BI1138" i="1"/>
  <c r="BG1138" i="1"/>
  <c r="BE1138" i="1"/>
  <c r="BC1138" i="1"/>
  <c r="BB1138" i="1"/>
  <c r="BA1138" i="1"/>
  <c r="AY1138" i="1"/>
  <c r="AW1138" i="1"/>
  <c r="AH1138" i="1"/>
  <c r="AB1138" i="1"/>
  <c r="U1138" i="1"/>
  <c r="P1138" i="1"/>
  <c r="L1138" i="1"/>
  <c r="J1138" i="1"/>
  <c r="H1138" i="1"/>
  <c r="F1138" i="1"/>
  <c r="DE1130" i="1"/>
  <c r="DD1130" i="1"/>
  <c r="DB1130" i="1"/>
  <c r="CZ1130" i="1"/>
  <c r="CX1130" i="1"/>
  <c r="CW1130" i="1"/>
  <c r="CV1130" i="1"/>
  <c r="CT1130" i="1"/>
  <c r="CR1130" i="1"/>
  <c r="CP1130" i="1"/>
  <c r="CN1130" i="1"/>
  <c r="CL1130" i="1"/>
  <c r="CK1130" i="1"/>
  <c r="CJ1130" i="1"/>
  <c r="CH1130" i="1"/>
  <c r="CG1130" i="1"/>
  <c r="CF1130" i="1"/>
  <c r="CD1130" i="1"/>
  <c r="CB1130" i="1"/>
  <c r="BZ1130" i="1"/>
  <c r="BX1130" i="1"/>
  <c r="BV1130" i="1"/>
  <c r="BT1130" i="1"/>
  <c r="BR1130" i="1"/>
  <c r="BQ1130" i="1"/>
  <c r="BP1130" i="1"/>
  <c r="BN1130" i="1"/>
  <c r="BM1130" i="1"/>
  <c r="BL1130" i="1"/>
  <c r="BJ1130" i="1"/>
  <c r="BH1130" i="1"/>
  <c r="BF1130" i="1"/>
  <c r="BD1130" i="1"/>
  <c r="BC1130" i="1"/>
  <c r="BB1130" i="1"/>
  <c r="AZ1130" i="1"/>
  <c r="AY1130" i="1"/>
  <c r="AX1130" i="1"/>
  <c r="AV1130" i="1"/>
  <c r="AT1130" i="1"/>
  <c r="AS1130" i="1"/>
  <c r="AR1130" i="1"/>
  <c r="AP1130" i="1"/>
  <c r="AN1130" i="1"/>
  <c r="AL1130" i="1"/>
  <c r="AJ1130" i="1"/>
  <c r="AH1130" i="1"/>
  <c r="AF1130" i="1"/>
  <c r="AD1130" i="1"/>
  <c r="AB1130" i="1"/>
  <c r="Z1130" i="1"/>
  <c r="X1130" i="1"/>
  <c r="W1130" i="1"/>
  <c r="V1130" i="1"/>
  <c r="T1130" i="1"/>
  <c r="R1130" i="1"/>
  <c r="P1130" i="1"/>
  <c r="N1130" i="1"/>
  <c r="M1130" i="1"/>
  <c r="L1130" i="1"/>
  <c r="J1130" i="1"/>
  <c r="H1130" i="1"/>
  <c r="F1130" i="1"/>
  <c r="DE1129" i="1"/>
  <c r="DD1129" i="1"/>
  <c r="DB1129" i="1"/>
  <c r="CZ1129" i="1"/>
  <c r="CX1129" i="1"/>
  <c r="CW1129" i="1"/>
  <c r="CV1129" i="1"/>
  <c r="CT1129" i="1"/>
  <c r="CR1129" i="1"/>
  <c r="CP1129" i="1"/>
  <c r="CN1129" i="1"/>
  <c r="CL1129" i="1"/>
  <c r="CK1129" i="1"/>
  <c r="CJ1129" i="1"/>
  <c r="CH1129" i="1"/>
  <c r="CG1129" i="1"/>
  <c r="CF1129" i="1"/>
  <c r="CD1129" i="1"/>
  <c r="CB1129" i="1"/>
  <c r="BZ1129" i="1"/>
  <c r="BX1129" i="1"/>
  <c r="BV1129" i="1"/>
  <c r="BT1129" i="1"/>
  <c r="BR1129" i="1"/>
  <c r="BQ1129" i="1"/>
  <c r="BP1129" i="1"/>
  <c r="BN1129" i="1"/>
  <c r="BM1129" i="1"/>
  <c r="BL1129" i="1"/>
  <c r="BJ1129" i="1"/>
  <c r="BH1129" i="1"/>
  <c r="BF1129" i="1"/>
  <c r="BD1129" i="1"/>
  <c r="BC1129" i="1"/>
  <c r="BB1129" i="1"/>
  <c r="AZ1129" i="1"/>
  <c r="AY1129" i="1"/>
  <c r="AX1129" i="1"/>
  <c r="AV1129" i="1"/>
  <c r="AT1129" i="1"/>
  <c r="AS1129" i="1"/>
  <c r="AR1129" i="1"/>
  <c r="AP1129" i="1"/>
  <c r="AN1129" i="1"/>
  <c r="AL1129" i="1"/>
  <c r="AJ1129" i="1"/>
  <c r="AH1129" i="1"/>
  <c r="AF1129" i="1"/>
  <c r="AD1129" i="1"/>
  <c r="AB1129" i="1"/>
  <c r="Z1129" i="1"/>
  <c r="X1129" i="1"/>
  <c r="W1129" i="1"/>
  <c r="V1129" i="1"/>
  <c r="T1129" i="1"/>
  <c r="R1129" i="1"/>
  <c r="P1129" i="1"/>
  <c r="N1129" i="1"/>
  <c r="M1129" i="1"/>
  <c r="L1129" i="1"/>
  <c r="J1129" i="1"/>
  <c r="H1129" i="1"/>
  <c r="F1129" i="1"/>
  <c r="DE1128" i="1"/>
  <c r="DD1128" i="1"/>
  <c r="DB1128" i="1"/>
  <c r="CZ1128" i="1"/>
  <c r="CX1128" i="1"/>
  <c r="CW1128" i="1"/>
  <c r="CV1128" i="1"/>
  <c r="CT1128" i="1"/>
  <c r="CR1128" i="1"/>
  <c r="CP1128" i="1"/>
  <c r="CN1128" i="1"/>
  <c r="CL1128" i="1"/>
  <c r="CK1128" i="1"/>
  <c r="CJ1128" i="1"/>
  <c r="CH1128" i="1"/>
  <c r="CG1128" i="1"/>
  <c r="CF1128" i="1"/>
  <c r="CD1128" i="1"/>
  <c r="CB1128" i="1"/>
  <c r="BZ1128" i="1"/>
  <c r="BX1128" i="1"/>
  <c r="BV1128" i="1"/>
  <c r="BT1128" i="1"/>
  <c r="BR1128" i="1"/>
  <c r="BQ1128" i="1"/>
  <c r="BP1128" i="1"/>
  <c r="BN1128" i="1"/>
  <c r="BM1128" i="1"/>
  <c r="BL1128" i="1"/>
  <c r="BJ1128" i="1"/>
  <c r="BH1128" i="1"/>
  <c r="BF1128" i="1"/>
  <c r="BD1128" i="1"/>
  <c r="BC1128" i="1"/>
  <c r="BB1128" i="1"/>
  <c r="AZ1128" i="1"/>
  <c r="AY1128" i="1"/>
  <c r="AX1128" i="1"/>
  <c r="AV1128" i="1"/>
  <c r="AT1128" i="1"/>
  <c r="AS1128" i="1"/>
  <c r="AR1128" i="1"/>
  <c r="AP1128" i="1"/>
  <c r="AN1128" i="1"/>
  <c r="AL1128" i="1"/>
  <c r="AJ1128" i="1"/>
  <c r="AH1128" i="1"/>
  <c r="AF1128" i="1"/>
  <c r="AD1128" i="1"/>
  <c r="AB1128" i="1"/>
  <c r="Z1128" i="1"/>
  <c r="X1128" i="1"/>
  <c r="W1128" i="1"/>
  <c r="V1128" i="1"/>
  <c r="T1128" i="1"/>
  <c r="R1128" i="1"/>
  <c r="P1128" i="1"/>
  <c r="N1128" i="1"/>
  <c r="M1128" i="1"/>
  <c r="L1128" i="1"/>
  <c r="J1128" i="1"/>
  <c r="H1128" i="1"/>
  <c r="F1128" i="1"/>
  <c r="DE1127" i="1"/>
  <c r="DD1127" i="1"/>
  <c r="DB1127" i="1"/>
  <c r="CZ1127" i="1"/>
  <c r="CX1127" i="1"/>
  <c r="CW1127" i="1"/>
  <c r="CV1127" i="1"/>
  <c r="CT1127" i="1"/>
  <c r="CR1127" i="1"/>
  <c r="CP1127" i="1"/>
  <c r="CN1127" i="1"/>
  <c r="CL1127" i="1"/>
  <c r="CK1127" i="1"/>
  <c r="CJ1127" i="1"/>
  <c r="CH1127" i="1"/>
  <c r="CG1127" i="1"/>
  <c r="CF1127" i="1"/>
  <c r="CD1127" i="1"/>
  <c r="CB1127" i="1"/>
  <c r="BZ1127" i="1"/>
  <c r="BX1127" i="1"/>
  <c r="BV1127" i="1"/>
  <c r="BT1127" i="1"/>
  <c r="BR1127" i="1"/>
  <c r="BQ1127" i="1"/>
  <c r="BP1127" i="1"/>
  <c r="BN1127" i="1"/>
  <c r="BM1127" i="1"/>
  <c r="BL1127" i="1"/>
  <c r="BJ1127" i="1"/>
  <c r="BH1127" i="1"/>
  <c r="BF1127" i="1"/>
  <c r="BD1127" i="1"/>
  <c r="BC1127" i="1"/>
  <c r="BB1127" i="1"/>
  <c r="AZ1127" i="1"/>
  <c r="AY1127" i="1"/>
  <c r="AX1127" i="1"/>
  <c r="AV1127" i="1"/>
  <c r="AT1127" i="1"/>
  <c r="AS1127" i="1"/>
  <c r="AR1127" i="1"/>
  <c r="AP1127" i="1"/>
  <c r="AN1127" i="1"/>
  <c r="AL1127" i="1"/>
  <c r="AJ1127" i="1"/>
  <c r="AH1127" i="1"/>
  <c r="AF1127" i="1"/>
  <c r="AD1127" i="1"/>
  <c r="AB1127" i="1"/>
  <c r="Z1127" i="1"/>
  <c r="X1127" i="1"/>
  <c r="W1127" i="1"/>
  <c r="V1127" i="1"/>
  <c r="T1127" i="1"/>
  <c r="R1127" i="1"/>
  <c r="P1127" i="1"/>
  <c r="N1127" i="1"/>
  <c r="M1127" i="1"/>
  <c r="L1127" i="1"/>
  <c r="J1127" i="1"/>
  <c r="H1127" i="1"/>
  <c r="F1127" i="1"/>
  <c r="DE1126" i="1"/>
  <c r="DD1126" i="1"/>
  <c r="DB1126" i="1"/>
  <c r="CZ1126" i="1"/>
  <c r="CX1126" i="1"/>
  <c r="CW1126" i="1"/>
  <c r="CV1126" i="1"/>
  <c r="CT1126" i="1"/>
  <c r="CR1126" i="1"/>
  <c r="CP1126" i="1"/>
  <c r="CN1126" i="1"/>
  <c r="CL1126" i="1"/>
  <c r="CK1126" i="1"/>
  <c r="CJ1126" i="1"/>
  <c r="CH1126" i="1"/>
  <c r="CG1126" i="1"/>
  <c r="CF1126" i="1"/>
  <c r="CD1126" i="1"/>
  <c r="CB1126" i="1"/>
  <c r="BZ1126" i="1"/>
  <c r="BX1126" i="1"/>
  <c r="BV1126" i="1"/>
  <c r="BT1126" i="1"/>
  <c r="BR1126" i="1"/>
  <c r="BQ1126" i="1"/>
  <c r="BP1126" i="1"/>
  <c r="BN1126" i="1"/>
  <c r="BM1126" i="1"/>
  <c r="BL1126" i="1"/>
  <c r="BJ1126" i="1"/>
  <c r="BH1126" i="1"/>
  <c r="BF1126" i="1"/>
  <c r="BD1126" i="1"/>
  <c r="BC1126" i="1"/>
  <c r="BB1126" i="1"/>
  <c r="AZ1126" i="1"/>
  <c r="AY1126" i="1"/>
  <c r="AX1126" i="1"/>
  <c r="AV1126" i="1"/>
  <c r="AT1126" i="1"/>
  <c r="AS1126" i="1"/>
  <c r="AR1126" i="1"/>
  <c r="AP1126" i="1"/>
  <c r="AN1126" i="1"/>
  <c r="AL1126" i="1"/>
  <c r="AJ1126" i="1"/>
  <c r="AH1126" i="1"/>
  <c r="AF1126" i="1"/>
  <c r="AD1126" i="1"/>
  <c r="AB1126" i="1"/>
  <c r="Z1126" i="1"/>
  <c r="X1126" i="1"/>
  <c r="W1126" i="1"/>
  <c r="V1126" i="1"/>
  <c r="T1126" i="1"/>
  <c r="R1126" i="1"/>
  <c r="P1126" i="1"/>
  <c r="N1126" i="1"/>
  <c r="M1126" i="1"/>
  <c r="L1126" i="1"/>
  <c r="J1126" i="1"/>
  <c r="H1126" i="1"/>
  <c r="F1126" i="1"/>
  <c r="AF1111" i="1"/>
  <c r="AA1111" i="1"/>
  <c r="T1111" i="1"/>
  <c r="O1111" i="1"/>
  <c r="J1111" i="1"/>
  <c r="I1111" i="1"/>
  <c r="G1111" i="1"/>
  <c r="AF1110" i="1"/>
  <c r="AA1110" i="1"/>
  <c r="T1110" i="1"/>
  <c r="O1110" i="1"/>
  <c r="J1110" i="1"/>
  <c r="I1110" i="1"/>
  <c r="G1110" i="1"/>
  <c r="AF1109" i="1"/>
  <c r="AA1109" i="1"/>
  <c r="T1109" i="1"/>
  <c r="O1109" i="1"/>
  <c r="J1109" i="1"/>
  <c r="I1109" i="1"/>
  <c r="G1109" i="1"/>
  <c r="AF1108" i="1"/>
  <c r="AA1108" i="1"/>
  <c r="T1108" i="1"/>
  <c r="O1108" i="1"/>
  <c r="J1108" i="1"/>
  <c r="I1108" i="1"/>
  <c r="G1108" i="1"/>
  <c r="AF1107" i="1"/>
  <c r="AA1107" i="1"/>
  <c r="T1107" i="1"/>
  <c r="O1107" i="1"/>
  <c r="J1107" i="1"/>
  <c r="I1107" i="1"/>
  <c r="G1107" i="1"/>
  <c r="BS1105" i="1"/>
  <c r="BS1104" i="1"/>
  <c r="CY1101" i="1"/>
  <c r="CX1101" i="1"/>
  <c r="CW1101" i="1"/>
  <c r="CU1101" i="1"/>
  <c r="CS1101" i="1"/>
  <c r="CQ1101" i="1"/>
  <c r="CO1101" i="1"/>
  <c r="CM1101" i="1"/>
  <c r="CL1101" i="1"/>
  <c r="CK1101" i="1"/>
  <c r="CI1101" i="1"/>
  <c r="CH1101" i="1"/>
  <c r="CG1101" i="1"/>
  <c r="CE1101" i="1"/>
  <c r="CC1101" i="1"/>
  <c r="CA1101" i="1"/>
  <c r="BY1101" i="1"/>
  <c r="BW1101" i="1"/>
  <c r="BU1101" i="1"/>
  <c r="BS1101" i="1"/>
  <c r="BR1101" i="1"/>
  <c r="BQ1101" i="1"/>
  <c r="BO1101" i="1"/>
  <c r="BN1101" i="1"/>
  <c r="BM1101" i="1"/>
  <c r="BK1101" i="1"/>
  <c r="BJ1101" i="1"/>
  <c r="BI1101" i="1"/>
  <c r="BG1101" i="1"/>
  <c r="BE1101" i="1"/>
  <c r="BD1101" i="1"/>
  <c r="BC1101" i="1"/>
  <c r="BA1101" i="1"/>
  <c r="AZ1101" i="1"/>
  <c r="AY1101" i="1"/>
  <c r="AW1101" i="1"/>
  <c r="AU1101" i="1"/>
  <c r="AS1101" i="1"/>
  <c r="AQ1101" i="1"/>
  <c r="AO1101" i="1"/>
  <c r="AM1101" i="1"/>
  <c r="AK1101" i="1"/>
  <c r="AI1101" i="1"/>
  <c r="AG1101" i="1"/>
  <c r="AE1101" i="1"/>
  <c r="AC1101" i="1"/>
  <c r="AA1101" i="1"/>
  <c r="Y1101" i="1"/>
  <c r="W1101" i="1"/>
  <c r="U1101" i="1"/>
  <c r="S1101" i="1"/>
  <c r="Q1101" i="1"/>
  <c r="O1101" i="1"/>
  <c r="N1101" i="1"/>
  <c r="M1101" i="1"/>
  <c r="K1101" i="1"/>
  <c r="I1101" i="1"/>
  <c r="G1101" i="1"/>
  <c r="E1101" i="1"/>
  <c r="CY1100" i="1"/>
  <c r="CX1100" i="1"/>
  <c r="CW1100" i="1"/>
  <c r="CU1100" i="1"/>
  <c r="CS1100" i="1"/>
  <c r="CQ1100" i="1"/>
  <c r="CO1100" i="1"/>
  <c r="CM1100" i="1"/>
  <c r="CL1100" i="1"/>
  <c r="CK1100" i="1"/>
  <c r="CI1100" i="1"/>
  <c r="CH1100" i="1"/>
  <c r="CG1100" i="1"/>
  <c r="CE1100" i="1"/>
  <c r="CC1100" i="1"/>
  <c r="CA1100" i="1"/>
  <c r="BY1100" i="1"/>
  <c r="BW1100" i="1"/>
  <c r="BU1100" i="1"/>
  <c r="BS1100" i="1"/>
  <c r="BR1100" i="1"/>
  <c r="BQ1100" i="1"/>
  <c r="BO1100" i="1"/>
  <c r="BN1100" i="1"/>
  <c r="BM1100" i="1"/>
  <c r="BK1100" i="1"/>
  <c r="BJ1100" i="1"/>
  <c r="BI1100" i="1"/>
  <c r="BG1100" i="1"/>
  <c r="BE1100" i="1"/>
  <c r="BD1100" i="1"/>
  <c r="BC1100" i="1"/>
  <c r="BA1100" i="1"/>
  <c r="AZ1100" i="1"/>
  <c r="AY1100" i="1"/>
  <c r="AW1100" i="1"/>
  <c r="AU1100" i="1"/>
  <c r="AS1100" i="1"/>
  <c r="AQ1100" i="1"/>
  <c r="AO1100" i="1"/>
  <c r="AM1100" i="1"/>
  <c r="AK1100" i="1"/>
  <c r="AI1100" i="1"/>
  <c r="AG1100" i="1"/>
  <c r="AE1100" i="1"/>
  <c r="AC1100" i="1"/>
  <c r="AA1100" i="1"/>
  <c r="Y1100" i="1"/>
  <c r="W1100" i="1"/>
  <c r="U1100" i="1"/>
  <c r="S1100" i="1"/>
  <c r="Q1100" i="1"/>
  <c r="O1100" i="1"/>
  <c r="N1100" i="1"/>
  <c r="M1100" i="1"/>
  <c r="K1100" i="1"/>
  <c r="I1100" i="1"/>
  <c r="G1100" i="1"/>
  <c r="E1100" i="1"/>
  <c r="CY1099" i="1"/>
  <c r="CX1099" i="1"/>
  <c r="CW1099" i="1"/>
  <c r="CU1099" i="1"/>
  <c r="CS1099" i="1"/>
  <c r="CQ1099" i="1"/>
  <c r="CO1099" i="1"/>
  <c r="CM1099" i="1"/>
  <c r="CL1099" i="1"/>
  <c r="CK1099" i="1"/>
  <c r="CI1099" i="1"/>
  <c r="CH1099" i="1"/>
  <c r="CG1099" i="1"/>
  <c r="CE1099" i="1"/>
  <c r="CC1099" i="1"/>
  <c r="CA1099" i="1"/>
  <c r="BY1099" i="1"/>
  <c r="BW1099" i="1"/>
  <c r="BU1099" i="1"/>
  <c r="BS1099" i="1"/>
  <c r="BR1099" i="1"/>
  <c r="BQ1099" i="1"/>
  <c r="BO1099" i="1"/>
  <c r="BN1099" i="1"/>
  <c r="BM1099" i="1"/>
  <c r="BK1099" i="1"/>
  <c r="BJ1099" i="1"/>
  <c r="BI1099" i="1"/>
  <c r="BG1099" i="1"/>
  <c r="BE1099" i="1"/>
  <c r="BD1099" i="1"/>
  <c r="BC1099" i="1"/>
  <c r="BA1099" i="1"/>
  <c r="AZ1099" i="1"/>
  <c r="AY1099" i="1"/>
  <c r="AW1099" i="1"/>
  <c r="AU1099" i="1"/>
  <c r="AS1099" i="1"/>
  <c r="AQ1099" i="1"/>
  <c r="AO1099" i="1"/>
  <c r="AM1099" i="1"/>
  <c r="AK1099" i="1"/>
  <c r="AI1099" i="1"/>
  <c r="AG1099" i="1"/>
  <c r="AE1099" i="1"/>
  <c r="AC1099" i="1"/>
  <c r="AA1099" i="1"/>
  <c r="Y1099" i="1"/>
  <c r="W1099" i="1"/>
  <c r="U1099" i="1"/>
  <c r="S1099" i="1"/>
  <c r="Q1099" i="1"/>
  <c r="O1099" i="1"/>
  <c r="N1099" i="1"/>
  <c r="M1099" i="1"/>
  <c r="K1099" i="1"/>
  <c r="I1099" i="1"/>
  <c r="G1099" i="1"/>
  <c r="E1099" i="1"/>
  <c r="CY1098" i="1"/>
  <c r="CX1098" i="1"/>
  <c r="CW1098" i="1"/>
  <c r="CU1098" i="1"/>
  <c r="CS1098" i="1"/>
  <c r="CQ1098" i="1"/>
  <c r="CO1098" i="1"/>
  <c r="CM1098" i="1"/>
  <c r="CL1098" i="1"/>
  <c r="CK1098" i="1"/>
  <c r="CI1098" i="1"/>
  <c r="CH1098" i="1"/>
  <c r="CG1098" i="1"/>
  <c r="CE1098" i="1"/>
  <c r="CC1098" i="1"/>
  <c r="CA1098" i="1"/>
  <c r="BY1098" i="1"/>
  <c r="BW1098" i="1"/>
  <c r="BU1098" i="1"/>
  <c r="BS1098" i="1"/>
  <c r="BR1098" i="1"/>
  <c r="BQ1098" i="1"/>
  <c r="BO1098" i="1"/>
  <c r="BN1098" i="1"/>
  <c r="BM1098" i="1"/>
  <c r="BK1098" i="1"/>
  <c r="BJ1098" i="1"/>
  <c r="BI1098" i="1"/>
  <c r="BG1098" i="1"/>
  <c r="BE1098" i="1"/>
  <c r="BD1098" i="1"/>
  <c r="BC1098" i="1"/>
  <c r="BA1098" i="1"/>
  <c r="AZ1098" i="1"/>
  <c r="AY1098" i="1"/>
  <c r="AW1098" i="1"/>
  <c r="AU1098" i="1"/>
  <c r="AS1098" i="1"/>
  <c r="AQ1098" i="1"/>
  <c r="AO1098" i="1"/>
  <c r="AM1098" i="1"/>
  <c r="AK1098" i="1"/>
  <c r="AI1098" i="1"/>
  <c r="AG1098" i="1"/>
  <c r="AE1098" i="1"/>
  <c r="AC1098" i="1"/>
  <c r="AA1098" i="1"/>
  <c r="Y1098" i="1"/>
  <c r="W1098" i="1"/>
  <c r="U1098" i="1"/>
  <c r="S1098" i="1"/>
  <c r="Q1098" i="1"/>
  <c r="O1098" i="1"/>
  <c r="N1098" i="1"/>
  <c r="M1098" i="1"/>
  <c r="K1098" i="1"/>
  <c r="I1098" i="1"/>
  <c r="G1098" i="1"/>
  <c r="E1098" i="1"/>
  <c r="CY1097" i="1"/>
  <c r="CX1097" i="1"/>
  <c r="CW1097" i="1"/>
  <c r="CU1097" i="1"/>
  <c r="CS1097" i="1"/>
  <c r="CQ1097" i="1"/>
  <c r="CO1097" i="1"/>
  <c r="CM1097" i="1"/>
  <c r="CL1097" i="1"/>
  <c r="CK1097" i="1"/>
  <c r="CI1097" i="1"/>
  <c r="CH1097" i="1"/>
  <c r="CG1097" i="1"/>
  <c r="CE1097" i="1"/>
  <c r="CC1097" i="1"/>
  <c r="CA1097" i="1"/>
  <c r="BY1097" i="1"/>
  <c r="BW1097" i="1"/>
  <c r="BU1097" i="1"/>
  <c r="BS1097" i="1"/>
  <c r="BR1097" i="1"/>
  <c r="BQ1097" i="1"/>
  <c r="BO1097" i="1"/>
  <c r="BN1097" i="1"/>
  <c r="BM1097" i="1"/>
  <c r="BK1097" i="1"/>
  <c r="BJ1097" i="1"/>
  <c r="BI1097" i="1"/>
  <c r="BG1097" i="1"/>
  <c r="BE1097" i="1"/>
  <c r="BD1097" i="1"/>
  <c r="BC1097" i="1"/>
  <c r="BA1097" i="1"/>
  <c r="AZ1097" i="1"/>
  <c r="AY1097" i="1"/>
  <c r="AW1097" i="1"/>
  <c r="AU1097" i="1"/>
  <c r="AS1097" i="1"/>
  <c r="AQ1097" i="1"/>
  <c r="AO1097" i="1"/>
  <c r="AM1097" i="1"/>
  <c r="AK1097" i="1"/>
  <c r="AI1097" i="1"/>
  <c r="AG1097" i="1"/>
  <c r="AE1097" i="1"/>
  <c r="AC1097" i="1"/>
  <c r="AA1097" i="1"/>
  <c r="Y1097" i="1"/>
  <c r="W1097" i="1"/>
  <c r="U1097" i="1"/>
  <c r="S1097" i="1"/>
  <c r="Q1097" i="1"/>
  <c r="O1097" i="1"/>
  <c r="N1097" i="1"/>
  <c r="M1097" i="1"/>
  <c r="K1097" i="1"/>
  <c r="I1097" i="1"/>
  <c r="G1097" i="1"/>
  <c r="E1097" i="1"/>
  <c r="CP1090" i="1"/>
  <c r="CN1090" i="1"/>
  <c r="CL1090" i="1"/>
  <c r="CK1090" i="1"/>
  <c r="CJ1090" i="1"/>
  <c r="CH1090" i="1"/>
  <c r="CG1090" i="1"/>
  <c r="CF1090" i="1"/>
  <c r="CD1090" i="1"/>
  <c r="CB1090" i="1"/>
  <c r="BZ1090" i="1"/>
  <c r="BX1090" i="1"/>
  <c r="BV1090" i="1"/>
  <c r="BT1090" i="1"/>
  <c r="BR1090" i="1"/>
  <c r="BQ1090" i="1"/>
  <c r="BP1090" i="1"/>
  <c r="BN1090" i="1"/>
  <c r="BM1090" i="1"/>
  <c r="BL1090" i="1"/>
  <c r="BJ1090" i="1"/>
  <c r="BH1090" i="1"/>
  <c r="BF1090" i="1"/>
  <c r="BD1090" i="1"/>
  <c r="BC1090" i="1"/>
  <c r="BB1090" i="1"/>
  <c r="AZ1090" i="1"/>
  <c r="AY1090" i="1"/>
  <c r="AX1090" i="1"/>
  <c r="AV1090" i="1"/>
  <c r="AT1090" i="1"/>
  <c r="AS1090" i="1"/>
  <c r="AR1090" i="1"/>
  <c r="AP1090" i="1"/>
  <c r="AN1090" i="1"/>
  <c r="AL1090" i="1"/>
  <c r="AJ1090" i="1"/>
  <c r="AH1090" i="1"/>
  <c r="AF1090" i="1"/>
  <c r="AD1090" i="1"/>
  <c r="AB1090" i="1"/>
  <c r="Z1090" i="1"/>
  <c r="X1090" i="1"/>
  <c r="W1090" i="1"/>
  <c r="V1090" i="1"/>
  <c r="T1090" i="1"/>
  <c r="R1090" i="1"/>
  <c r="P1090" i="1"/>
  <c r="N1090" i="1"/>
  <c r="M1090" i="1"/>
  <c r="L1090" i="1"/>
  <c r="J1090" i="1"/>
  <c r="H1090" i="1"/>
  <c r="F1090" i="1"/>
  <c r="CP1089" i="1"/>
  <c r="CN1089" i="1"/>
  <c r="CL1089" i="1"/>
  <c r="CK1089" i="1"/>
  <c r="CJ1089" i="1"/>
  <c r="CH1089" i="1"/>
  <c r="CG1089" i="1"/>
  <c r="CF1089" i="1"/>
  <c r="CD1089" i="1"/>
  <c r="CB1089" i="1"/>
  <c r="BZ1089" i="1"/>
  <c r="BX1089" i="1"/>
  <c r="BV1089" i="1"/>
  <c r="BT1089" i="1"/>
  <c r="BR1089" i="1"/>
  <c r="BQ1089" i="1"/>
  <c r="BP1089" i="1"/>
  <c r="BN1089" i="1"/>
  <c r="BM1089" i="1"/>
  <c r="BL1089" i="1"/>
  <c r="BJ1089" i="1"/>
  <c r="BH1089" i="1"/>
  <c r="BF1089" i="1"/>
  <c r="BD1089" i="1"/>
  <c r="BC1089" i="1"/>
  <c r="BB1089" i="1"/>
  <c r="AZ1089" i="1"/>
  <c r="AY1089" i="1"/>
  <c r="AX1089" i="1"/>
  <c r="AV1089" i="1"/>
  <c r="AT1089" i="1"/>
  <c r="AS1089" i="1"/>
  <c r="AR1089" i="1"/>
  <c r="AP1089" i="1"/>
  <c r="AN1089" i="1"/>
  <c r="AL1089" i="1"/>
  <c r="AJ1089" i="1"/>
  <c r="AH1089" i="1"/>
  <c r="AF1089" i="1"/>
  <c r="AD1089" i="1"/>
  <c r="AB1089" i="1"/>
  <c r="Z1089" i="1"/>
  <c r="X1089" i="1"/>
  <c r="W1089" i="1"/>
  <c r="V1089" i="1"/>
  <c r="T1089" i="1"/>
  <c r="R1089" i="1"/>
  <c r="P1089" i="1"/>
  <c r="N1089" i="1"/>
  <c r="M1089" i="1"/>
  <c r="L1089" i="1"/>
  <c r="J1089" i="1"/>
  <c r="H1089" i="1"/>
  <c r="F1089" i="1"/>
  <c r="CP1088" i="1"/>
  <c r="CN1088" i="1"/>
  <c r="CL1088" i="1"/>
  <c r="CK1088" i="1"/>
  <c r="CJ1088" i="1"/>
  <c r="CH1088" i="1"/>
  <c r="CG1088" i="1"/>
  <c r="CF1088" i="1"/>
  <c r="CD1088" i="1"/>
  <c r="CB1088" i="1"/>
  <c r="BZ1088" i="1"/>
  <c r="BX1088" i="1"/>
  <c r="BV1088" i="1"/>
  <c r="BT1088" i="1"/>
  <c r="BR1088" i="1"/>
  <c r="BQ1088" i="1"/>
  <c r="BP1088" i="1"/>
  <c r="BN1088" i="1"/>
  <c r="BM1088" i="1"/>
  <c r="BL1088" i="1"/>
  <c r="BJ1088" i="1"/>
  <c r="BH1088" i="1"/>
  <c r="BF1088" i="1"/>
  <c r="BD1088" i="1"/>
  <c r="BC1088" i="1"/>
  <c r="BB1088" i="1"/>
  <c r="AZ1088" i="1"/>
  <c r="AY1088" i="1"/>
  <c r="AX1088" i="1"/>
  <c r="AV1088" i="1"/>
  <c r="AT1088" i="1"/>
  <c r="AS1088" i="1"/>
  <c r="AR1088" i="1"/>
  <c r="AP1088" i="1"/>
  <c r="AN1088" i="1"/>
  <c r="AL1088" i="1"/>
  <c r="AJ1088" i="1"/>
  <c r="AH1088" i="1"/>
  <c r="AF1088" i="1"/>
  <c r="AD1088" i="1"/>
  <c r="AB1088" i="1"/>
  <c r="Z1088" i="1"/>
  <c r="X1088" i="1"/>
  <c r="W1088" i="1"/>
  <c r="V1088" i="1"/>
  <c r="T1088" i="1"/>
  <c r="R1088" i="1"/>
  <c r="P1088" i="1"/>
  <c r="N1088" i="1"/>
  <c r="M1088" i="1"/>
  <c r="L1088" i="1"/>
  <c r="J1088" i="1"/>
  <c r="H1088" i="1"/>
  <c r="F1088" i="1"/>
  <c r="CP1087" i="1"/>
  <c r="CN1087" i="1"/>
  <c r="CL1087" i="1"/>
  <c r="CK1087" i="1"/>
  <c r="CJ1087" i="1"/>
  <c r="CH1087" i="1"/>
  <c r="CG1087" i="1"/>
  <c r="CF1087" i="1"/>
  <c r="CD1087" i="1"/>
  <c r="CB1087" i="1"/>
  <c r="BZ1087" i="1"/>
  <c r="BX1087" i="1"/>
  <c r="BV1087" i="1"/>
  <c r="BT1087" i="1"/>
  <c r="BR1087" i="1"/>
  <c r="BQ1087" i="1"/>
  <c r="BP1087" i="1"/>
  <c r="BN1087" i="1"/>
  <c r="BM1087" i="1"/>
  <c r="BL1087" i="1"/>
  <c r="BJ1087" i="1"/>
  <c r="BH1087" i="1"/>
  <c r="BF1087" i="1"/>
  <c r="BD1087" i="1"/>
  <c r="BC1087" i="1"/>
  <c r="BB1087" i="1"/>
  <c r="AZ1087" i="1"/>
  <c r="AY1087" i="1"/>
  <c r="AX1087" i="1"/>
  <c r="AV1087" i="1"/>
  <c r="AT1087" i="1"/>
  <c r="AS1087" i="1"/>
  <c r="AR1087" i="1"/>
  <c r="AP1087" i="1"/>
  <c r="AN1087" i="1"/>
  <c r="AL1087" i="1"/>
  <c r="AJ1087" i="1"/>
  <c r="AH1087" i="1"/>
  <c r="AF1087" i="1"/>
  <c r="AD1087" i="1"/>
  <c r="AB1087" i="1"/>
  <c r="Z1087" i="1"/>
  <c r="X1087" i="1"/>
  <c r="W1087" i="1"/>
  <c r="V1087" i="1"/>
  <c r="T1087" i="1"/>
  <c r="R1087" i="1"/>
  <c r="P1087" i="1"/>
  <c r="N1087" i="1"/>
  <c r="M1087" i="1"/>
  <c r="L1087" i="1"/>
  <c r="J1087" i="1"/>
  <c r="H1087" i="1"/>
  <c r="F1087" i="1"/>
  <c r="CP1086" i="1"/>
  <c r="CN1086" i="1"/>
  <c r="CL1086" i="1"/>
  <c r="CK1086" i="1"/>
  <c r="CJ1086" i="1"/>
  <c r="CH1086" i="1"/>
  <c r="CG1086" i="1"/>
  <c r="CF1086" i="1"/>
  <c r="CD1086" i="1"/>
  <c r="CB1086" i="1"/>
  <c r="BZ1086" i="1"/>
  <c r="BX1086" i="1"/>
  <c r="BV1086" i="1"/>
  <c r="BT1086" i="1"/>
  <c r="BR1086" i="1"/>
  <c r="BQ1086" i="1"/>
  <c r="BP1086" i="1"/>
  <c r="BN1086" i="1"/>
  <c r="BM1086" i="1"/>
  <c r="BL1086" i="1"/>
  <c r="BJ1086" i="1"/>
  <c r="BH1086" i="1"/>
  <c r="BF1086" i="1"/>
  <c r="BD1086" i="1"/>
  <c r="BC1086" i="1"/>
  <c r="BB1086" i="1"/>
  <c r="AZ1086" i="1"/>
  <c r="AY1086" i="1"/>
  <c r="AX1086" i="1"/>
  <c r="AV1086" i="1"/>
  <c r="AT1086" i="1"/>
  <c r="AS1086" i="1"/>
  <c r="AR1086" i="1"/>
  <c r="AP1086" i="1"/>
  <c r="AN1086" i="1"/>
  <c r="AL1086" i="1"/>
  <c r="AJ1086" i="1"/>
  <c r="AH1086" i="1"/>
  <c r="AF1086" i="1"/>
  <c r="AD1086" i="1"/>
  <c r="AB1086" i="1"/>
  <c r="Z1086" i="1"/>
  <c r="X1086" i="1"/>
  <c r="W1086" i="1"/>
  <c r="V1086" i="1"/>
  <c r="T1086" i="1"/>
  <c r="R1086" i="1"/>
  <c r="P1086" i="1"/>
  <c r="N1086" i="1"/>
  <c r="M1086" i="1"/>
  <c r="L1086" i="1"/>
  <c r="J1086" i="1"/>
  <c r="H1086" i="1"/>
  <c r="F1086" i="1"/>
  <c r="BU1076" i="1"/>
  <c r="BP1076" i="1"/>
  <c r="BK1076" i="1"/>
  <c r="AV1076" i="1"/>
  <c r="AT1076" i="1"/>
  <c r="AR1076" i="1"/>
  <c r="AI1076" i="1"/>
  <c r="AG1076" i="1"/>
  <c r="AE1076" i="1"/>
  <c r="AC1076" i="1"/>
  <c r="V1076" i="1"/>
  <c r="Q1076" i="1"/>
  <c r="O1076" i="1"/>
  <c r="M1076" i="1"/>
  <c r="K1076" i="1"/>
  <c r="I1076" i="1"/>
  <c r="G1076" i="1"/>
  <c r="E1076" i="1"/>
  <c r="BU1075" i="1"/>
  <c r="BP1075" i="1"/>
  <c r="BK1075" i="1"/>
  <c r="AV1075" i="1"/>
  <c r="AT1075" i="1"/>
  <c r="AR1075" i="1"/>
  <c r="AI1075" i="1"/>
  <c r="AG1075" i="1"/>
  <c r="AE1075" i="1"/>
  <c r="AC1075" i="1"/>
  <c r="V1075" i="1"/>
  <c r="Q1075" i="1"/>
  <c r="O1075" i="1"/>
  <c r="M1075" i="1"/>
  <c r="K1075" i="1"/>
  <c r="I1075" i="1"/>
  <c r="G1075" i="1"/>
  <c r="E1075" i="1"/>
  <c r="BU1074" i="1"/>
  <c r="BP1074" i="1"/>
  <c r="BK1074" i="1"/>
  <c r="AV1074" i="1"/>
  <c r="AT1074" i="1"/>
  <c r="AR1074" i="1"/>
  <c r="AI1074" i="1"/>
  <c r="AG1074" i="1"/>
  <c r="AE1074" i="1"/>
  <c r="AC1074" i="1"/>
  <c r="V1074" i="1"/>
  <c r="Q1074" i="1"/>
  <c r="O1074" i="1"/>
  <c r="M1074" i="1"/>
  <c r="K1074" i="1"/>
  <c r="I1074" i="1"/>
  <c r="G1074" i="1"/>
  <c r="E1074" i="1"/>
  <c r="BU1073" i="1"/>
  <c r="BP1073" i="1"/>
  <c r="BK1073" i="1"/>
  <c r="AV1073" i="1"/>
  <c r="AT1073" i="1"/>
  <c r="AR1073" i="1"/>
  <c r="AI1073" i="1"/>
  <c r="AG1073" i="1"/>
  <c r="AE1073" i="1"/>
  <c r="AC1073" i="1"/>
  <c r="V1073" i="1"/>
  <c r="Q1073" i="1"/>
  <c r="O1073" i="1"/>
  <c r="M1073" i="1"/>
  <c r="K1073" i="1"/>
  <c r="I1073" i="1"/>
  <c r="G1073" i="1"/>
  <c r="E1073" i="1"/>
  <c r="BU1072" i="1"/>
  <c r="BP1072" i="1"/>
  <c r="BK1072" i="1"/>
  <c r="AV1072" i="1"/>
  <c r="AT1072" i="1"/>
  <c r="AR1072" i="1"/>
  <c r="AI1072" i="1"/>
  <c r="AG1072" i="1"/>
  <c r="AE1072" i="1"/>
  <c r="AC1072" i="1"/>
  <c r="V1072" i="1"/>
  <c r="Q1072" i="1"/>
  <c r="O1072" i="1"/>
  <c r="M1072" i="1"/>
  <c r="K1072" i="1"/>
  <c r="I1072" i="1"/>
  <c r="G1072" i="1"/>
  <c r="E1072" i="1"/>
  <c r="CP1070" i="1"/>
  <c r="CP1069" i="1"/>
  <c r="BA1063" i="1"/>
  <c r="AV1063" i="1"/>
  <c r="AO1063" i="1"/>
  <c r="Z1063" i="1"/>
  <c r="BA1062" i="1"/>
  <c r="AV1062" i="1"/>
  <c r="AO1062" i="1"/>
  <c r="AG1062" i="1"/>
  <c r="Z1062" i="1"/>
  <c r="BA1061" i="1"/>
  <c r="AV1061" i="1"/>
  <c r="AO1061" i="1"/>
  <c r="AG1061" i="1"/>
  <c r="Z1061" i="1"/>
  <c r="BA1060" i="1"/>
  <c r="AV1060" i="1"/>
  <c r="AO1060" i="1"/>
  <c r="AG1060" i="1"/>
  <c r="Z1060" i="1"/>
  <c r="BA1059" i="1"/>
  <c r="AV1059" i="1"/>
  <c r="AO1059" i="1"/>
  <c r="AG1059" i="1"/>
  <c r="Z1059" i="1"/>
  <c r="BA1058" i="1"/>
  <c r="AV1058" i="1"/>
  <c r="AO1058" i="1"/>
  <c r="AG1058" i="1"/>
  <c r="Z1058" i="1"/>
  <c r="BA1057" i="1"/>
  <c r="AV1057" i="1"/>
  <c r="AO1057" i="1"/>
  <c r="AG1057" i="1"/>
  <c r="Z1057" i="1"/>
  <c r="BA1056" i="1"/>
  <c r="AV1056" i="1"/>
  <c r="AO1056" i="1"/>
  <c r="AG1056" i="1"/>
  <c r="Z1056" i="1"/>
  <c r="CE1054" i="1"/>
  <c r="BA1054" i="1"/>
  <c r="AV1054" i="1"/>
  <c r="AO1054" i="1"/>
  <c r="AG1054" i="1"/>
  <c r="Z1054" i="1"/>
  <c r="CE1053" i="1"/>
  <c r="BA1053" i="1"/>
  <c r="AV1053" i="1"/>
  <c r="AO1053" i="1"/>
  <c r="AG1053" i="1"/>
  <c r="Z1053" i="1"/>
  <c r="CE1052" i="1"/>
  <c r="BA1052" i="1"/>
  <c r="AV1052" i="1"/>
  <c r="AO1052" i="1"/>
  <c r="AG1052" i="1"/>
  <c r="Z1052" i="1"/>
  <c r="CE1051" i="1"/>
  <c r="BA1051" i="1"/>
  <c r="AV1051" i="1"/>
  <c r="AO1051" i="1"/>
  <c r="AG1051" i="1"/>
  <c r="Z1051" i="1"/>
  <c r="CE1050" i="1"/>
  <c r="BA1050" i="1"/>
  <c r="AV1050" i="1"/>
  <c r="AO1050" i="1"/>
  <c r="AG1050" i="1"/>
  <c r="Z1050" i="1"/>
  <c r="CE1049" i="1"/>
  <c r="BA1049" i="1"/>
  <c r="AV1049" i="1"/>
  <c r="AO1049" i="1"/>
  <c r="AG1049" i="1"/>
  <c r="Z1049" i="1"/>
  <c r="CE1048" i="1"/>
  <c r="BA1048" i="1"/>
  <c r="AV1048" i="1"/>
  <c r="AO1048" i="1"/>
  <c r="AG1048" i="1"/>
  <c r="Z1048" i="1"/>
  <c r="CW1041" i="1"/>
  <c r="CV1041" i="1"/>
  <c r="CU1041" i="1"/>
  <c r="CS1041" i="1"/>
  <c r="CQ1041" i="1"/>
  <c r="CO1041" i="1"/>
  <c r="CM1041" i="1"/>
  <c r="CK1041" i="1"/>
  <c r="CI1041" i="1"/>
  <c r="CG1041" i="1"/>
  <c r="CE1041" i="1"/>
  <c r="CD1041" i="1"/>
  <c r="CC1041" i="1"/>
  <c r="CA1041" i="1"/>
  <c r="BZ1041" i="1"/>
  <c r="BY1041" i="1"/>
  <c r="BW1041" i="1"/>
  <c r="BU1041" i="1"/>
  <c r="BT1041" i="1"/>
  <c r="BS1041" i="1"/>
  <c r="BQ1041" i="1"/>
  <c r="BO1041" i="1"/>
  <c r="BM1041" i="1"/>
  <c r="BK1041" i="1"/>
  <c r="BI1041" i="1"/>
  <c r="BG1041" i="1"/>
  <c r="BE1041" i="1"/>
  <c r="BC1041" i="1"/>
  <c r="BB1041" i="1"/>
  <c r="BA1041" i="1"/>
  <c r="AY1041" i="1"/>
  <c r="AW1041" i="1"/>
  <c r="AH1041" i="1"/>
  <c r="AB1041" i="1"/>
  <c r="U1041" i="1"/>
  <c r="P1041" i="1"/>
  <c r="L1041" i="1"/>
  <c r="J1041" i="1"/>
  <c r="H1041" i="1"/>
  <c r="F1041" i="1"/>
  <c r="CW1040" i="1"/>
  <c r="CV1040" i="1"/>
  <c r="CU1040" i="1"/>
  <c r="CS1040" i="1"/>
  <c r="CQ1040" i="1"/>
  <c r="CO1040" i="1"/>
  <c r="CM1040" i="1"/>
  <c r="CK1040" i="1"/>
  <c r="CI1040" i="1"/>
  <c r="CG1040" i="1"/>
  <c r="CE1040" i="1"/>
  <c r="CD1040" i="1"/>
  <c r="CC1040" i="1"/>
  <c r="CA1040" i="1"/>
  <c r="BZ1040" i="1"/>
  <c r="BY1040" i="1"/>
  <c r="BW1040" i="1"/>
  <c r="BU1040" i="1"/>
  <c r="BT1040" i="1"/>
  <c r="BS1040" i="1"/>
  <c r="BQ1040" i="1"/>
  <c r="BO1040" i="1"/>
  <c r="BM1040" i="1"/>
  <c r="BK1040" i="1"/>
  <c r="BI1040" i="1"/>
  <c r="BG1040" i="1"/>
  <c r="BE1040" i="1"/>
  <c r="BC1040" i="1"/>
  <c r="BB1040" i="1"/>
  <c r="BA1040" i="1"/>
  <c r="AY1040" i="1"/>
  <c r="AW1040" i="1"/>
  <c r="AH1040" i="1"/>
  <c r="AB1040" i="1"/>
  <c r="U1040" i="1"/>
  <c r="P1040" i="1"/>
  <c r="L1040" i="1"/>
  <c r="J1040" i="1"/>
  <c r="H1040" i="1"/>
  <c r="F1040" i="1"/>
  <c r="CW1039" i="1"/>
  <c r="CV1039" i="1"/>
  <c r="CU1039" i="1"/>
  <c r="CS1039" i="1"/>
  <c r="CQ1039" i="1"/>
  <c r="CO1039" i="1"/>
  <c r="CM1039" i="1"/>
  <c r="CK1039" i="1"/>
  <c r="CI1039" i="1"/>
  <c r="CG1039" i="1"/>
  <c r="CE1039" i="1"/>
  <c r="CD1039" i="1"/>
  <c r="CC1039" i="1"/>
  <c r="CA1039" i="1"/>
  <c r="BZ1039" i="1"/>
  <c r="BY1039" i="1"/>
  <c r="BW1039" i="1"/>
  <c r="BU1039" i="1"/>
  <c r="BT1039" i="1"/>
  <c r="BS1039" i="1"/>
  <c r="BQ1039" i="1"/>
  <c r="BO1039" i="1"/>
  <c r="BM1039" i="1"/>
  <c r="BK1039" i="1"/>
  <c r="BI1039" i="1"/>
  <c r="BG1039" i="1"/>
  <c r="BE1039" i="1"/>
  <c r="BC1039" i="1"/>
  <c r="BB1039" i="1"/>
  <c r="BA1039" i="1"/>
  <c r="AY1039" i="1"/>
  <c r="AW1039" i="1"/>
  <c r="AH1039" i="1"/>
  <c r="AB1039" i="1"/>
  <c r="U1039" i="1"/>
  <c r="P1039" i="1"/>
  <c r="L1039" i="1"/>
  <c r="J1039" i="1"/>
  <c r="H1039" i="1"/>
  <c r="F1039" i="1"/>
  <c r="CW1038" i="1"/>
  <c r="CV1038" i="1"/>
  <c r="CU1038" i="1"/>
  <c r="CS1038" i="1"/>
  <c r="CQ1038" i="1"/>
  <c r="CO1038" i="1"/>
  <c r="CM1038" i="1"/>
  <c r="CK1038" i="1"/>
  <c r="CI1038" i="1"/>
  <c r="CG1038" i="1"/>
  <c r="CE1038" i="1"/>
  <c r="CD1038" i="1"/>
  <c r="CC1038" i="1"/>
  <c r="CA1038" i="1"/>
  <c r="BZ1038" i="1"/>
  <c r="BY1038" i="1"/>
  <c r="BW1038" i="1"/>
  <c r="BU1038" i="1"/>
  <c r="BT1038" i="1"/>
  <c r="BS1038" i="1"/>
  <c r="BQ1038" i="1"/>
  <c r="BO1038" i="1"/>
  <c r="BM1038" i="1"/>
  <c r="BK1038" i="1"/>
  <c r="BI1038" i="1"/>
  <c r="BG1038" i="1"/>
  <c r="BE1038" i="1"/>
  <c r="BC1038" i="1"/>
  <c r="BB1038" i="1"/>
  <c r="BA1038" i="1"/>
  <c r="AY1038" i="1"/>
  <c r="AW1038" i="1"/>
  <c r="AH1038" i="1"/>
  <c r="AB1038" i="1"/>
  <c r="U1038" i="1"/>
  <c r="P1038" i="1"/>
  <c r="L1038" i="1"/>
  <c r="J1038" i="1"/>
  <c r="H1038" i="1"/>
  <c r="F1038" i="1"/>
  <c r="CW1037" i="1"/>
  <c r="CV1037" i="1"/>
  <c r="CU1037" i="1"/>
  <c r="CS1037" i="1"/>
  <c r="CQ1037" i="1"/>
  <c r="CO1037" i="1"/>
  <c r="CM1037" i="1"/>
  <c r="CK1037" i="1"/>
  <c r="CI1037" i="1"/>
  <c r="CG1037" i="1"/>
  <c r="CE1037" i="1"/>
  <c r="CD1037" i="1"/>
  <c r="CC1037" i="1"/>
  <c r="CA1037" i="1"/>
  <c r="BZ1037" i="1"/>
  <c r="BY1037" i="1"/>
  <c r="BW1037" i="1"/>
  <c r="BU1037" i="1"/>
  <c r="BT1037" i="1"/>
  <c r="BS1037" i="1"/>
  <c r="BQ1037" i="1"/>
  <c r="BO1037" i="1"/>
  <c r="BM1037" i="1"/>
  <c r="BK1037" i="1"/>
  <c r="BI1037" i="1"/>
  <c r="BG1037" i="1"/>
  <c r="BE1037" i="1"/>
  <c r="BC1037" i="1"/>
  <c r="BB1037" i="1"/>
  <c r="BA1037" i="1"/>
  <c r="AY1037" i="1"/>
  <c r="AW1037" i="1"/>
  <c r="AH1037" i="1"/>
  <c r="AB1037" i="1"/>
  <c r="U1037" i="1"/>
  <c r="P1037" i="1"/>
  <c r="L1037" i="1"/>
  <c r="J1037" i="1"/>
  <c r="H1037" i="1"/>
  <c r="F1037" i="1"/>
  <c r="DE1029" i="1"/>
  <c r="DD1029" i="1"/>
  <c r="DB1029" i="1"/>
  <c r="CZ1029" i="1"/>
  <c r="CX1029" i="1"/>
  <c r="CW1029" i="1"/>
  <c r="CV1029" i="1"/>
  <c r="CT1029" i="1"/>
  <c r="CR1029" i="1"/>
  <c r="CP1029" i="1"/>
  <c r="CN1029" i="1"/>
  <c r="CL1029" i="1"/>
  <c r="CK1029" i="1"/>
  <c r="CJ1029" i="1"/>
  <c r="CH1029" i="1"/>
  <c r="CG1029" i="1"/>
  <c r="CF1029" i="1"/>
  <c r="CD1029" i="1"/>
  <c r="CB1029" i="1"/>
  <c r="BZ1029" i="1"/>
  <c r="BX1029" i="1"/>
  <c r="BV1029" i="1"/>
  <c r="BT1029" i="1"/>
  <c r="BR1029" i="1"/>
  <c r="BQ1029" i="1"/>
  <c r="BP1029" i="1"/>
  <c r="BN1029" i="1"/>
  <c r="BM1029" i="1"/>
  <c r="BL1029" i="1"/>
  <c r="BJ1029" i="1"/>
  <c r="BH1029" i="1"/>
  <c r="BF1029" i="1"/>
  <c r="BD1029" i="1"/>
  <c r="BC1029" i="1"/>
  <c r="BB1029" i="1"/>
  <c r="AZ1029" i="1"/>
  <c r="AY1029" i="1"/>
  <c r="AX1029" i="1"/>
  <c r="AV1029" i="1"/>
  <c r="AT1029" i="1"/>
  <c r="AS1029" i="1"/>
  <c r="AR1029" i="1"/>
  <c r="AP1029" i="1"/>
  <c r="AN1029" i="1"/>
  <c r="AL1029" i="1"/>
  <c r="AJ1029" i="1"/>
  <c r="AH1029" i="1"/>
  <c r="AF1029" i="1"/>
  <c r="AD1029" i="1"/>
  <c r="AB1029" i="1"/>
  <c r="Z1029" i="1"/>
  <c r="X1029" i="1"/>
  <c r="W1029" i="1"/>
  <c r="V1029" i="1"/>
  <c r="T1029" i="1"/>
  <c r="R1029" i="1"/>
  <c r="P1029" i="1"/>
  <c r="N1029" i="1"/>
  <c r="M1029" i="1"/>
  <c r="L1029" i="1"/>
  <c r="J1029" i="1"/>
  <c r="H1029" i="1"/>
  <c r="F1029" i="1"/>
  <c r="DE1028" i="1"/>
  <c r="DD1028" i="1"/>
  <c r="DB1028" i="1"/>
  <c r="CZ1028" i="1"/>
  <c r="CX1028" i="1"/>
  <c r="CW1028" i="1"/>
  <c r="CV1028" i="1"/>
  <c r="CT1028" i="1"/>
  <c r="CR1028" i="1"/>
  <c r="CP1028" i="1"/>
  <c r="CN1028" i="1"/>
  <c r="CL1028" i="1"/>
  <c r="CK1028" i="1"/>
  <c r="CJ1028" i="1"/>
  <c r="CH1028" i="1"/>
  <c r="CG1028" i="1"/>
  <c r="CF1028" i="1"/>
  <c r="CD1028" i="1"/>
  <c r="CB1028" i="1"/>
  <c r="BZ1028" i="1"/>
  <c r="BX1028" i="1"/>
  <c r="BV1028" i="1"/>
  <c r="BT1028" i="1"/>
  <c r="BR1028" i="1"/>
  <c r="BQ1028" i="1"/>
  <c r="BP1028" i="1"/>
  <c r="BN1028" i="1"/>
  <c r="BM1028" i="1"/>
  <c r="BL1028" i="1"/>
  <c r="BJ1028" i="1"/>
  <c r="BH1028" i="1"/>
  <c r="BF1028" i="1"/>
  <c r="BD1028" i="1"/>
  <c r="BC1028" i="1"/>
  <c r="BB1028" i="1"/>
  <c r="AZ1028" i="1"/>
  <c r="AY1028" i="1"/>
  <c r="AX1028" i="1"/>
  <c r="AV1028" i="1"/>
  <c r="AT1028" i="1"/>
  <c r="AS1028" i="1"/>
  <c r="AR1028" i="1"/>
  <c r="AP1028" i="1"/>
  <c r="AN1028" i="1"/>
  <c r="AL1028" i="1"/>
  <c r="AJ1028" i="1"/>
  <c r="AH1028" i="1"/>
  <c r="AF1028" i="1"/>
  <c r="AD1028" i="1"/>
  <c r="AB1028" i="1"/>
  <c r="Z1028" i="1"/>
  <c r="X1028" i="1"/>
  <c r="W1028" i="1"/>
  <c r="V1028" i="1"/>
  <c r="T1028" i="1"/>
  <c r="R1028" i="1"/>
  <c r="P1028" i="1"/>
  <c r="N1028" i="1"/>
  <c r="M1028" i="1"/>
  <c r="L1028" i="1"/>
  <c r="J1028" i="1"/>
  <c r="H1028" i="1"/>
  <c r="F1028" i="1"/>
  <c r="DE1027" i="1"/>
  <c r="DD1027" i="1"/>
  <c r="DB1027" i="1"/>
  <c r="CZ1027" i="1"/>
  <c r="CX1027" i="1"/>
  <c r="CW1027" i="1"/>
  <c r="CV1027" i="1"/>
  <c r="CT1027" i="1"/>
  <c r="CR1027" i="1"/>
  <c r="CP1027" i="1"/>
  <c r="CN1027" i="1"/>
  <c r="CL1027" i="1"/>
  <c r="CK1027" i="1"/>
  <c r="CJ1027" i="1"/>
  <c r="CH1027" i="1"/>
  <c r="CG1027" i="1"/>
  <c r="CF1027" i="1"/>
  <c r="CD1027" i="1"/>
  <c r="CB1027" i="1"/>
  <c r="BZ1027" i="1"/>
  <c r="BX1027" i="1"/>
  <c r="BV1027" i="1"/>
  <c r="BT1027" i="1"/>
  <c r="BR1027" i="1"/>
  <c r="BQ1027" i="1"/>
  <c r="BP1027" i="1"/>
  <c r="BN1027" i="1"/>
  <c r="BM1027" i="1"/>
  <c r="BL1027" i="1"/>
  <c r="BJ1027" i="1"/>
  <c r="BH1027" i="1"/>
  <c r="BF1027" i="1"/>
  <c r="BD1027" i="1"/>
  <c r="BC1027" i="1"/>
  <c r="BB1027" i="1"/>
  <c r="AZ1027" i="1"/>
  <c r="AY1027" i="1"/>
  <c r="AX1027" i="1"/>
  <c r="AV1027" i="1"/>
  <c r="AT1027" i="1"/>
  <c r="AS1027" i="1"/>
  <c r="AR1027" i="1"/>
  <c r="AP1027" i="1"/>
  <c r="AN1027" i="1"/>
  <c r="AL1027" i="1"/>
  <c r="AJ1027" i="1"/>
  <c r="AH1027" i="1"/>
  <c r="AF1027" i="1"/>
  <c r="AD1027" i="1"/>
  <c r="AB1027" i="1"/>
  <c r="Z1027" i="1"/>
  <c r="X1027" i="1"/>
  <c r="W1027" i="1"/>
  <c r="V1027" i="1"/>
  <c r="T1027" i="1"/>
  <c r="R1027" i="1"/>
  <c r="P1027" i="1"/>
  <c r="N1027" i="1"/>
  <c r="M1027" i="1"/>
  <c r="L1027" i="1"/>
  <c r="J1027" i="1"/>
  <c r="H1027" i="1"/>
  <c r="F1027" i="1"/>
  <c r="DE1026" i="1"/>
  <c r="DD1026" i="1"/>
  <c r="DB1026" i="1"/>
  <c r="CZ1026" i="1"/>
  <c r="CX1026" i="1"/>
  <c r="CW1026" i="1"/>
  <c r="CV1026" i="1"/>
  <c r="CT1026" i="1"/>
  <c r="CR1026" i="1"/>
  <c r="CP1026" i="1"/>
  <c r="CN1026" i="1"/>
  <c r="CL1026" i="1"/>
  <c r="CK1026" i="1"/>
  <c r="CJ1026" i="1"/>
  <c r="CH1026" i="1"/>
  <c r="CG1026" i="1"/>
  <c r="CF1026" i="1"/>
  <c r="CD1026" i="1"/>
  <c r="CB1026" i="1"/>
  <c r="BZ1026" i="1"/>
  <c r="BX1026" i="1"/>
  <c r="BV1026" i="1"/>
  <c r="BT1026" i="1"/>
  <c r="BR1026" i="1"/>
  <c r="BQ1026" i="1"/>
  <c r="BP1026" i="1"/>
  <c r="BN1026" i="1"/>
  <c r="BM1026" i="1"/>
  <c r="BL1026" i="1"/>
  <c r="BJ1026" i="1"/>
  <c r="BH1026" i="1"/>
  <c r="BF1026" i="1"/>
  <c r="BD1026" i="1"/>
  <c r="BC1026" i="1"/>
  <c r="BB1026" i="1"/>
  <c r="AZ1026" i="1"/>
  <c r="AY1026" i="1"/>
  <c r="AX1026" i="1"/>
  <c r="AV1026" i="1"/>
  <c r="AT1026" i="1"/>
  <c r="AS1026" i="1"/>
  <c r="AR1026" i="1"/>
  <c r="AP1026" i="1"/>
  <c r="AN1026" i="1"/>
  <c r="AL1026" i="1"/>
  <c r="AJ1026" i="1"/>
  <c r="AH1026" i="1"/>
  <c r="AF1026" i="1"/>
  <c r="AD1026" i="1"/>
  <c r="AB1026" i="1"/>
  <c r="Z1026" i="1"/>
  <c r="X1026" i="1"/>
  <c r="W1026" i="1"/>
  <c r="V1026" i="1"/>
  <c r="T1026" i="1"/>
  <c r="R1026" i="1"/>
  <c r="P1026" i="1"/>
  <c r="N1026" i="1"/>
  <c r="M1026" i="1"/>
  <c r="L1026" i="1"/>
  <c r="J1026" i="1"/>
  <c r="H1026" i="1"/>
  <c r="F1026" i="1"/>
  <c r="DE1025" i="1"/>
  <c r="DD1025" i="1"/>
  <c r="DB1025" i="1"/>
  <c r="CZ1025" i="1"/>
  <c r="CX1025" i="1"/>
  <c r="CW1025" i="1"/>
  <c r="CV1025" i="1"/>
  <c r="CT1025" i="1"/>
  <c r="CR1025" i="1"/>
  <c r="CP1025" i="1"/>
  <c r="CN1025" i="1"/>
  <c r="CL1025" i="1"/>
  <c r="CK1025" i="1"/>
  <c r="CJ1025" i="1"/>
  <c r="CH1025" i="1"/>
  <c r="CG1025" i="1"/>
  <c r="CF1025" i="1"/>
  <c r="CD1025" i="1"/>
  <c r="CB1025" i="1"/>
  <c r="BZ1025" i="1"/>
  <c r="BX1025" i="1"/>
  <c r="BV1025" i="1"/>
  <c r="BT1025" i="1"/>
  <c r="BR1025" i="1"/>
  <c r="BQ1025" i="1"/>
  <c r="BP1025" i="1"/>
  <c r="BN1025" i="1"/>
  <c r="BM1025" i="1"/>
  <c r="BL1025" i="1"/>
  <c r="BJ1025" i="1"/>
  <c r="BH1025" i="1"/>
  <c r="BF1025" i="1"/>
  <c r="BD1025" i="1"/>
  <c r="BC1025" i="1"/>
  <c r="BB1025" i="1"/>
  <c r="AZ1025" i="1"/>
  <c r="AY1025" i="1"/>
  <c r="AX1025" i="1"/>
  <c r="AV1025" i="1"/>
  <c r="AT1025" i="1"/>
  <c r="AS1025" i="1"/>
  <c r="AR1025" i="1"/>
  <c r="AP1025" i="1"/>
  <c r="AN1025" i="1"/>
  <c r="AL1025" i="1"/>
  <c r="AJ1025" i="1"/>
  <c r="AH1025" i="1"/>
  <c r="AF1025" i="1"/>
  <c r="AD1025" i="1"/>
  <c r="AB1025" i="1"/>
  <c r="Z1025" i="1"/>
  <c r="X1025" i="1"/>
  <c r="W1025" i="1"/>
  <c r="V1025" i="1"/>
  <c r="T1025" i="1"/>
  <c r="R1025" i="1"/>
  <c r="P1025" i="1"/>
  <c r="N1025" i="1"/>
  <c r="M1025" i="1"/>
  <c r="L1025" i="1"/>
  <c r="J1025" i="1"/>
  <c r="H1025" i="1"/>
  <c r="F1025" i="1"/>
  <c r="AF1010" i="1"/>
  <c r="AA1010" i="1"/>
  <c r="T1010" i="1"/>
  <c r="O1010" i="1"/>
  <c r="J1010" i="1"/>
  <c r="I1010" i="1"/>
  <c r="G1010" i="1"/>
  <c r="AF1009" i="1"/>
  <c r="AA1009" i="1"/>
  <c r="T1009" i="1"/>
  <c r="O1009" i="1"/>
  <c r="J1009" i="1"/>
  <c r="I1009" i="1"/>
  <c r="G1009" i="1"/>
  <c r="AF1008" i="1"/>
  <c r="AA1008" i="1"/>
  <c r="T1008" i="1"/>
  <c r="O1008" i="1"/>
  <c r="J1008" i="1"/>
  <c r="I1008" i="1"/>
  <c r="G1008" i="1"/>
  <c r="AF1007" i="1"/>
  <c r="AA1007" i="1"/>
  <c r="T1007" i="1"/>
  <c r="O1007" i="1"/>
  <c r="J1007" i="1"/>
  <c r="I1007" i="1"/>
  <c r="G1007" i="1"/>
  <c r="AF1006" i="1"/>
  <c r="AA1006" i="1"/>
  <c r="T1006" i="1"/>
  <c r="O1006" i="1"/>
  <c r="J1006" i="1"/>
  <c r="I1006" i="1"/>
  <c r="G1006" i="1"/>
  <c r="BS1004" i="1"/>
  <c r="BS1003" i="1"/>
  <c r="CY1000" i="1"/>
  <c r="CX1000" i="1"/>
  <c r="CW1000" i="1"/>
  <c r="CU1000" i="1"/>
  <c r="CS1000" i="1"/>
  <c r="CQ1000" i="1"/>
  <c r="CO1000" i="1"/>
  <c r="CM1000" i="1"/>
  <c r="CL1000" i="1"/>
  <c r="CK1000" i="1"/>
  <c r="CI1000" i="1"/>
  <c r="CH1000" i="1"/>
  <c r="CG1000" i="1"/>
  <c r="CE1000" i="1"/>
  <c r="CC1000" i="1"/>
  <c r="CA1000" i="1"/>
  <c r="BY1000" i="1"/>
  <c r="BW1000" i="1"/>
  <c r="BU1000" i="1"/>
  <c r="BS1000" i="1"/>
  <c r="BR1000" i="1"/>
  <c r="BQ1000" i="1"/>
  <c r="BO1000" i="1"/>
  <c r="BN1000" i="1"/>
  <c r="BM1000" i="1"/>
  <c r="BK1000" i="1"/>
  <c r="BJ1000" i="1"/>
  <c r="BI1000" i="1"/>
  <c r="BG1000" i="1"/>
  <c r="BE1000" i="1"/>
  <c r="BD1000" i="1"/>
  <c r="BC1000" i="1"/>
  <c r="BA1000" i="1"/>
  <c r="AZ1000" i="1"/>
  <c r="AY1000" i="1"/>
  <c r="AW1000" i="1"/>
  <c r="AU1000" i="1"/>
  <c r="AS1000" i="1"/>
  <c r="AQ1000" i="1"/>
  <c r="AO1000" i="1"/>
  <c r="AM1000" i="1"/>
  <c r="AK1000" i="1"/>
  <c r="AI1000" i="1"/>
  <c r="AG1000" i="1"/>
  <c r="AE1000" i="1"/>
  <c r="AC1000" i="1"/>
  <c r="AA1000" i="1"/>
  <c r="Y1000" i="1"/>
  <c r="W1000" i="1"/>
  <c r="U1000" i="1"/>
  <c r="S1000" i="1"/>
  <c r="Q1000" i="1"/>
  <c r="O1000" i="1"/>
  <c r="N1000" i="1"/>
  <c r="M1000" i="1"/>
  <c r="K1000" i="1"/>
  <c r="I1000" i="1"/>
  <c r="G1000" i="1"/>
  <c r="E1000" i="1"/>
  <c r="CY999" i="1"/>
  <c r="CX999" i="1"/>
  <c r="CW999" i="1"/>
  <c r="CU999" i="1"/>
  <c r="CS999" i="1"/>
  <c r="CQ999" i="1"/>
  <c r="CO999" i="1"/>
  <c r="CM999" i="1"/>
  <c r="CL999" i="1"/>
  <c r="CK999" i="1"/>
  <c r="CI999" i="1"/>
  <c r="CH999" i="1"/>
  <c r="CG999" i="1"/>
  <c r="CE999" i="1"/>
  <c r="CC999" i="1"/>
  <c r="CA999" i="1"/>
  <c r="BY999" i="1"/>
  <c r="BW999" i="1"/>
  <c r="BU999" i="1"/>
  <c r="BS999" i="1"/>
  <c r="BR999" i="1"/>
  <c r="BQ999" i="1"/>
  <c r="BO999" i="1"/>
  <c r="BN999" i="1"/>
  <c r="BM999" i="1"/>
  <c r="BK999" i="1"/>
  <c r="BJ999" i="1"/>
  <c r="BI999" i="1"/>
  <c r="BG999" i="1"/>
  <c r="BE999" i="1"/>
  <c r="BD999" i="1"/>
  <c r="BC999" i="1"/>
  <c r="BA999" i="1"/>
  <c r="AZ999" i="1"/>
  <c r="AY999" i="1"/>
  <c r="AW999" i="1"/>
  <c r="AU999" i="1"/>
  <c r="AS999" i="1"/>
  <c r="AQ999" i="1"/>
  <c r="AO999" i="1"/>
  <c r="AM999" i="1"/>
  <c r="AK999" i="1"/>
  <c r="AI999" i="1"/>
  <c r="AG999" i="1"/>
  <c r="AE999" i="1"/>
  <c r="AC999" i="1"/>
  <c r="AA999" i="1"/>
  <c r="Y999" i="1"/>
  <c r="W999" i="1"/>
  <c r="U999" i="1"/>
  <c r="S999" i="1"/>
  <c r="Q999" i="1"/>
  <c r="O999" i="1"/>
  <c r="N999" i="1"/>
  <c r="M999" i="1"/>
  <c r="K999" i="1"/>
  <c r="I999" i="1"/>
  <c r="G999" i="1"/>
  <c r="E999" i="1"/>
  <c r="CY998" i="1"/>
  <c r="CX998" i="1"/>
  <c r="CW998" i="1"/>
  <c r="CU998" i="1"/>
  <c r="CS998" i="1"/>
  <c r="CQ998" i="1"/>
  <c r="CO998" i="1"/>
  <c r="CM998" i="1"/>
  <c r="CL998" i="1"/>
  <c r="CK998" i="1"/>
  <c r="CI998" i="1"/>
  <c r="CH998" i="1"/>
  <c r="CG998" i="1"/>
  <c r="CE998" i="1"/>
  <c r="CC998" i="1"/>
  <c r="CA998" i="1"/>
  <c r="BY998" i="1"/>
  <c r="BW998" i="1"/>
  <c r="BU998" i="1"/>
  <c r="BS998" i="1"/>
  <c r="BR998" i="1"/>
  <c r="BQ998" i="1"/>
  <c r="BO998" i="1"/>
  <c r="BN998" i="1"/>
  <c r="BM998" i="1"/>
  <c r="BK998" i="1"/>
  <c r="BJ998" i="1"/>
  <c r="BI998" i="1"/>
  <c r="BG998" i="1"/>
  <c r="BE998" i="1"/>
  <c r="BD998" i="1"/>
  <c r="BC998" i="1"/>
  <c r="BA998" i="1"/>
  <c r="AZ998" i="1"/>
  <c r="AY998" i="1"/>
  <c r="AW998" i="1"/>
  <c r="AU998" i="1"/>
  <c r="AS998" i="1"/>
  <c r="AQ998" i="1"/>
  <c r="AO998" i="1"/>
  <c r="AM998" i="1"/>
  <c r="AK998" i="1"/>
  <c r="AI998" i="1"/>
  <c r="AG998" i="1"/>
  <c r="AE998" i="1"/>
  <c r="AC998" i="1"/>
  <c r="AA998" i="1"/>
  <c r="Y998" i="1"/>
  <c r="W998" i="1"/>
  <c r="U998" i="1"/>
  <c r="S998" i="1"/>
  <c r="Q998" i="1"/>
  <c r="O998" i="1"/>
  <c r="N998" i="1"/>
  <c r="M998" i="1"/>
  <c r="K998" i="1"/>
  <c r="I998" i="1"/>
  <c r="G998" i="1"/>
  <c r="E998" i="1"/>
  <c r="CY997" i="1"/>
  <c r="CX997" i="1"/>
  <c r="CW997" i="1"/>
  <c r="CU997" i="1"/>
  <c r="CS997" i="1"/>
  <c r="CQ997" i="1"/>
  <c r="CO997" i="1"/>
  <c r="CM997" i="1"/>
  <c r="CL997" i="1"/>
  <c r="CK997" i="1"/>
  <c r="CI997" i="1"/>
  <c r="CH997" i="1"/>
  <c r="CG997" i="1"/>
  <c r="CE997" i="1"/>
  <c r="CC997" i="1"/>
  <c r="CA997" i="1"/>
  <c r="BY997" i="1"/>
  <c r="BW997" i="1"/>
  <c r="BU997" i="1"/>
  <c r="BS997" i="1"/>
  <c r="BR997" i="1"/>
  <c r="BQ997" i="1"/>
  <c r="BO997" i="1"/>
  <c r="BN997" i="1"/>
  <c r="BM997" i="1"/>
  <c r="BK997" i="1"/>
  <c r="BJ997" i="1"/>
  <c r="BI997" i="1"/>
  <c r="BG997" i="1"/>
  <c r="BE997" i="1"/>
  <c r="BD997" i="1"/>
  <c r="BC997" i="1"/>
  <c r="BA997" i="1"/>
  <c r="AZ997" i="1"/>
  <c r="AY997" i="1"/>
  <c r="AW997" i="1"/>
  <c r="AU997" i="1"/>
  <c r="AS997" i="1"/>
  <c r="AQ997" i="1"/>
  <c r="AO997" i="1"/>
  <c r="AM997" i="1"/>
  <c r="AK997" i="1"/>
  <c r="AI997" i="1"/>
  <c r="AG997" i="1"/>
  <c r="AE997" i="1"/>
  <c r="AC997" i="1"/>
  <c r="AA997" i="1"/>
  <c r="Y997" i="1"/>
  <c r="W997" i="1"/>
  <c r="U997" i="1"/>
  <c r="S997" i="1"/>
  <c r="Q997" i="1"/>
  <c r="O997" i="1"/>
  <c r="N997" i="1"/>
  <c r="M997" i="1"/>
  <c r="K997" i="1"/>
  <c r="I997" i="1"/>
  <c r="G997" i="1"/>
  <c r="E997" i="1"/>
  <c r="CY996" i="1"/>
  <c r="CX996" i="1"/>
  <c r="CW996" i="1"/>
  <c r="CU996" i="1"/>
  <c r="CS996" i="1"/>
  <c r="CQ996" i="1"/>
  <c r="CO996" i="1"/>
  <c r="CM996" i="1"/>
  <c r="CL996" i="1"/>
  <c r="CK996" i="1"/>
  <c r="CI996" i="1"/>
  <c r="CH996" i="1"/>
  <c r="CG996" i="1"/>
  <c r="CE996" i="1"/>
  <c r="CC996" i="1"/>
  <c r="CA996" i="1"/>
  <c r="BY996" i="1"/>
  <c r="BW996" i="1"/>
  <c r="BU996" i="1"/>
  <c r="BS996" i="1"/>
  <c r="BR996" i="1"/>
  <c r="BQ996" i="1"/>
  <c r="BO996" i="1"/>
  <c r="BN996" i="1"/>
  <c r="BM996" i="1"/>
  <c r="BK996" i="1"/>
  <c r="BJ996" i="1"/>
  <c r="BI996" i="1"/>
  <c r="BG996" i="1"/>
  <c r="BE996" i="1"/>
  <c r="BD996" i="1"/>
  <c r="BC996" i="1"/>
  <c r="BA996" i="1"/>
  <c r="AZ996" i="1"/>
  <c r="AY996" i="1"/>
  <c r="AW996" i="1"/>
  <c r="AU996" i="1"/>
  <c r="AS996" i="1"/>
  <c r="AQ996" i="1"/>
  <c r="AO996" i="1"/>
  <c r="AM996" i="1"/>
  <c r="AK996" i="1"/>
  <c r="AI996" i="1"/>
  <c r="AG996" i="1"/>
  <c r="AE996" i="1"/>
  <c r="AC996" i="1"/>
  <c r="AA996" i="1"/>
  <c r="Y996" i="1"/>
  <c r="W996" i="1"/>
  <c r="U996" i="1"/>
  <c r="S996" i="1"/>
  <c r="Q996" i="1"/>
  <c r="O996" i="1"/>
  <c r="N996" i="1"/>
  <c r="M996" i="1"/>
  <c r="K996" i="1"/>
  <c r="I996" i="1"/>
  <c r="G996" i="1"/>
  <c r="E996" i="1"/>
  <c r="CP989" i="1"/>
  <c r="CN989" i="1"/>
  <c r="CL989" i="1"/>
  <c r="CK989" i="1"/>
  <c r="CJ989" i="1"/>
  <c r="CH989" i="1"/>
  <c r="CG989" i="1"/>
  <c r="CF989" i="1"/>
  <c r="CD989" i="1"/>
  <c r="CB989" i="1"/>
  <c r="BZ989" i="1"/>
  <c r="BX989" i="1"/>
  <c r="BV989" i="1"/>
  <c r="BT989" i="1"/>
  <c r="BR989" i="1"/>
  <c r="BQ989" i="1"/>
  <c r="BP989" i="1"/>
  <c r="BN989" i="1"/>
  <c r="BM989" i="1"/>
  <c r="BL989" i="1"/>
  <c r="BJ989" i="1"/>
  <c r="BH989" i="1"/>
  <c r="BF989" i="1"/>
  <c r="BD989" i="1"/>
  <c r="BC989" i="1"/>
  <c r="BB989" i="1"/>
  <c r="AZ989" i="1"/>
  <c r="AY989" i="1"/>
  <c r="AX989" i="1"/>
  <c r="AV989" i="1"/>
  <c r="AT989" i="1"/>
  <c r="AS989" i="1"/>
  <c r="AR989" i="1"/>
  <c r="AP989" i="1"/>
  <c r="AN989" i="1"/>
  <c r="AL989" i="1"/>
  <c r="AJ989" i="1"/>
  <c r="AH989" i="1"/>
  <c r="AF989" i="1"/>
  <c r="AD989" i="1"/>
  <c r="AB989" i="1"/>
  <c r="Z989" i="1"/>
  <c r="X989" i="1"/>
  <c r="W989" i="1"/>
  <c r="V989" i="1"/>
  <c r="T989" i="1"/>
  <c r="R989" i="1"/>
  <c r="P989" i="1"/>
  <c r="N989" i="1"/>
  <c r="M989" i="1"/>
  <c r="L989" i="1"/>
  <c r="J989" i="1"/>
  <c r="H989" i="1"/>
  <c r="F989" i="1"/>
  <c r="CP988" i="1"/>
  <c r="CN988" i="1"/>
  <c r="CL988" i="1"/>
  <c r="CK988" i="1"/>
  <c r="CJ988" i="1"/>
  <c r="CH988" i="1"/>
  <c r="CG988" i="1"/>
  <c r="CF988" i="1"/>
  <c r="CD988" i="1"/>
  <c r="CB988" i="1"/>
  <c r="BZ988" i="1"/>
  <c r="BX988" i="1"/>
  <c r="BV988" i="1"/>
  <c r="BT988" i="1"/>
  <c r="BR988" i="1"/>
  <c r="BQ988" i="1"/>
  <c r="BP988" i="1"/>
  <c r="BN988" i="1"/>
  <c r="BM988" i="1"/>
  <c r="BL988" i="1"/>
  <c r="BJ988" i="1"/>
  <c r="BH988" i="1"/>
  <c r="BF988" i="1"/>
  <c r="BD988" i="1"/>
  <c r="BC988" i="1"/>
  <c r="BB988" i="1"/>
  <c r="AZ988" i="1"/>
  <c r="AY988" i="1"/>
  <c r="AX988" i="1"/>
  <c r="AV988" i="1"/>
  <c r="AT988" i="1"/>
  <c r="AS988" i="1"/>
  <c r="AR988" i="1"/>
  <c r="AP988" i="1"/>
  <c r="AN988" i="1"/>
  <c r="AL988" i="1"/>
  <c r="AJ988" i="1"/>
  <c r="AH988" i="1"/>
  <c r="AF988" i="1"/>
  <c r="AD988" i="1"/>
  <c r="AB988" i="1"/>
  <c r="Z988" i="1"/>
  <c r="X988" i="1"/>
  <c r="W988" i="1"/>
  <c r="V988" i="1"/>
  <c r="T988" i="1"/>
  <c r="R988" i="1"/>
  <c r="P988" i="1"/>
  <c r="N988" i="1"/>
  <c r="M988" i="1"/>
  <c r="L988" i="1"/>
  <c r="J988" i="1"/>
  <c r="H988" i="1"/>
  <c r="F988" i="1"/>
  <c r="CP987" i="1"/>
  <c r="CN987" i="1"/>
  <c r="CL987" i="1"/>
  <c r="CK987" i="1"/>
  <c r="CJ987" i="1"/>
  <c r="CH987" i="1"/>
  <c r="CG987" i="1"/>
  <c r="CF987" i="1"/>
  <c r="CD987" i="1"/>
  <c r="CB987" i="1"/>
  <c r="BZ987" i="1"/>
  <c r="BX987" i="1"/>
  <c r="BV987" i="1"/>
  <c r="BT987" i="1"/>
  <c r="BR987" i="1"/>
  <c r="BQ987" i="1"/>
  <c r="BP987" i="1"/>
  <c r="BN987" i="1"/>
  <c r="BM987" i="1"/>
  <c r="BL987" i="1"/>
  <c r="BJ987" i="1"/>
  <c r="BH987" i="1"/>
  <c r="BF987" i="1"/>
  <c r="BD987" i="1"/>
  <c r="BC987" i="1"/>
  <c r="BB987" i="1"/>
  <c r="AZ987" i="1"/>
  <c r="AY987" i="1"/>
  <c r="AX987" i="1"/>
  <c r="AV987" i="1"/>
  <c r="AT987" i="1"/>
  <c r="AS987" i="1"/>
  <c r="AR987" i="1"/>
  <c r="AP987" i="1"/>
  <c r="AN987" i="1"/>
  <c r="AL987" i="1"/>
  <c r="AJ987" i="1"/>
  <c r="AH987" i="1"/>
  <c r="AF987" i="1"/>
  <c r="AD987" i="1"/>
  <c r="AB987" i="1"/>
  <c r="Z987" i="1"/>
  <c r="X987" i="1"/>
  <c r="W987" i="1"/>
  <c r="V987" i="1"/>
  <c r="T987" i="1"/>
  <c r="R987" i="1"/>
  <c r="P987" i="1"/>
  <c r="N987" i="1"/>
  <c r="M987" i="1"/>
  <c r="L987" i="1"/>
  <c r="J987" i="1"/>
  <c r="H987" i="1"/>
  <c r="F987" i="1"/>
  <c r="CP986" i="1"/>
  <c r="CN986" i="1"/>
  <c r="CL986" i="1"/>
  <c r="CK986" i="1"/>
  <c r="CJ986" i="1"/>
  <c r="CH986" i="1"/>
  <c r="CG986" i="1"/>
  <c r="CF986" i="1"/>
  <c r="CD986" i="1"/>
  <c r="CB986" i="1"/>
  <c r="BZ986" i="1"/>
  <c r="BX986" i="1"/>
  <c r="BV986" i="1"/>
  <c r="BT986" i="1"/>
  <c r="BR986" i="1"/>
  <c r="BQ986" i="1"/>
  <c r="BP986" i="1"/>
  <c r="BN986" i="1"/>
  <c r="BM986" i="1"/>
  <c r="BL986" i="1"/>
  <c r="BJ986" i="1"/>
  <c r="BH986" i="1"/>
  <c r="BF986" i="1"/>
  <c r="BD986" i="1"/>
  <c r="BC986" i="1"/>
  <c r="BB986" i="1"/>
  <c r="AZ986" i="1"/>
  <c r="AY986" i="1"/>
  <c r="AX986" i="1"/>
  <c r="AV986" i="1"/>
  <c r="AT986" i="1"/>
  <c r="AS986" i="1"/>
  <c r="AR986" i="1"/>
  <c r="AP986" i="1"/>
  <c r="AN986" i="1"/>
  <c r="AL986" i="1"/>
  <c r="AJ986" i="1"/>
  <c r="AH986" i="1"/>
  <c r="AF986" i="1"/>
  <c r="AD986" i="1"/>
  <c r="AB986" i="1"/>
  <c r="Z986" i="1"/>
  <c r="X986" i="1"/>
  <c r="W986" i="1"/>
  <c r="V986" i="1"/>
  <c r="T986" i="1"/>
  <c r="R986" i="1"/>
  <c r="P986" i="1"/>
  <c r="N986" i="1"/>
  <c r="M986" i="1"/>
  <c r="L986" i="1"/>
  <c r="J986" i="1"/>
  <c r="H986" i="1"/>
  <c r="F986" i="1"/>
  <c r="CP985" i="1"/>
  <c r="CN985" i="1"/>
  <c r="CL985" i="1"/>
  <c r="CK985" i="1"/>
  <c r="CJ985" i="1"/>
  <c r="CH985" i="1"/>
  <c r="CG985" i="1"/>
  <c r="CF985" i="1"/>
  <c r="CD985" i="1"/>
  <c r="CB985" i="1"/>
  <c r="BZ985" i="1"/>
  <c r="BX985" i="1"/>
  <c r="BV985" i="1"/>
  <c r="BT985" i="1"/>
  <c r="BR985" i="1"/>
  <c r="BQ985" i="1"/>
  <c r="BP985" i="1"/>
  <c r="BN985" i="1"/>
  <c r="BM985" i="1"/>
  <c r="BL985" i="1"/>
  <c r="BJ985" i="1"/>
  <c r="BH985" i="1"/>
  <c r="BF985" i="1"/>
  <c r="BD985" i="1"/>
  <c r="BC985" i="1"/>
  <c r="BB985" i="1"/>
  <c r="AZ985" i="1"/>
  <c r="AY985" i="1"/>
  <c r="AX985" i="1"/>
  <c r="AV985" i="1"/>
  <c r="AT985" i="1"/>
  <c r="AS985" i="1"/>
  <c r="AR985" i="1"/>
  <c r="AP985" i="1"/>
  <c r="AN985" i="1"/>
  <c r="AL985" i="1"/>
  <c r="AJ985" i="1"/>
  <c r="AH985" i="1"/>
  <c r="AF985" i="1"/>
  <c r="AD985" i="1"/>
  <c r="AB985" i="1"/>
  <c r="Z985" i="1"/>
  <c r="X985" i="1"/>
  <c r="W985" i="1"/>
  <c r="V985" i="1"/>
  <c r="T985" i="1"/>
  <c r="R985" i="1"/>
  <c r="P985" i="1"/>
  <c r="N985" i="1"/>
  <c r="M985" i="1"/>
  <c r="L985" i="1"/>
  <c r="J985" i="1"/>
  <c r="H985" i="1"/>
  <c r="F985" i="1"/>
  <c r="BU975" i="1"/>
  <c r="BP975" i="1"/>
  <c r="BK975" i="1"/>
  <c r="AV975" i="1"/>
  <c r="AT975" i="1"/>
  <c r="AR975" i="1"/>
  <c r="AI975" i="1"/>
  <c r="AG975" i="1"/>
  <c r="AE975" i="1"/>
  <c r="AC975" i="1"/>
  <c r="V975" i="1"/>
  <c r="Q975" i="1"/>
  <c r="O975" i="1"/>
  <c r="M975" i="1"/>
  <c r="K975" i="1"/>
  <c r="I975" i="1"/>
  <c r="G975" i="1"/>
  <c r="E975" i="1"/>
  <c r="BU974" i="1"/>
  <c r="BP974" i="1"/>
  <c r="BK974" i="1"/>
  <c r="AV974" i="1"/>
  <c r="AT974" i="1"/>
  <c r="AR974" i="1"/>
  <c r="AI974" i="1"/>
  <c r="AG974" i="1"/>
  <c r="AE974" i="1"/>
  <c r="AC974" i="1"/>
  <c r="V974" i="1"/>
  <c r="Q974" i="1"/>
  <c r="O974" i="1"/>
  <c r="M974" i="1"/>
  <c r="K974" i="1"/>
  <c r="I974" i="1"/>
  <c r="G974" i="1"/>
  <c r="E974" i="1"/>
  <c r="BU973" i="1"/>
  <c r="BP973" i="1"/>
  <c r="BK973" i="1"/>
  <c r="AV973" i="1"/>
  <c r="AT973" i="1"/>
  <c r="AR973" i="1"/>
  <c r="AI973" i="1"/>
  <c r="AG973" i="1"/>
  <c r="AE973" i="1"/>
  <c r="AC973" i="1"/>
  <c r="V973" i="1"/>
  <c r="Q973" i="1"/>
  <c r="O973" i="1"/>
  <c r="M973" i="1"/>
  <c r="K973" i="1"/>
  <c r="I973" i="1"/>
  <c r="G973" i="1"/>
  <c r="E973" i="1"/>
  <c r="BU972" i="1"/>
  <c r="BP972" i="1"/>
  <c r="BK972" i="1"/>
  <c r="AV972" i="1"/>
  <c r="AT972" i="1"/>
  <c r="AR972" i="1"/>
  <c r="AI972" i="1"/>
  <c r="AG972" i="1"/>
  <c r="AE972" i="1"/>
  <c r="AC972" i="1"/>
  <c r="V972" i="1"/>
  <c r="Q972" i="1"/>
  <c r="O972" i="1"/>
  <c r="M972" i="1"/>
  <c r="K972" i="1"/>
  <c r="I972" i="1"/>
  <c r="G972" i="1"/>
  <c r="E972" i="1"/>
  <c r="BU971" i="1"/>
  <c r="BP971" i="1"/>
  <c r="BK971" i="1"/>
  <c r="AV971" i="1"/>
  <c r="AT971" i="1"/>
  <c r="AR971" i="1"/>
  <c r="AI971" i="1"/>
  <c r="AG971" i="1"/>
  <c r="AE971" i="1"/>
  <c r="AC971" i="1"/>
  <c r="V971" i="1"/>
  <c r="Q971" i="1"/>
  <c r="O971" i="1"/>
  <c r="M971" i="1"/>
  <c r="K971" i="1"/>
  <c r="I971" i="1"/>
  <c r="G971" i="1"/>
  <c r="E971" i="1"/>
  <c r="CP969" i="1"/>
  <c r="CP968" i="1"/>
  <c r="BA962" i="1"/>
  <c r="AV962" i="1"/>
  <c r="AO962" i="1"/>
  <c r="Z962" i="1"/>
  <c r="BA961" i="1"/>
  <c r="AV961" i="1"/>
  <c r="AO961" i="1"/>
  <c r="AG961" i="1"/>
  <c r="Z961" i="1"/>
  <c r="BA960" i="1"/>
  <c r="AV960" i="1"/>
  <c r="AO960" i="1"/>
  <c r="AG960" i="1"/>
  <c r="Z960" i="1"/>
  <c r="BA959" i="1"/>
  <c r="AV959" i="1"/>
  <c r="AO959" i="1"/>
  <c r="AG959" i="1"/>
  <c r="Z959" i="1"/>
  <c r="BA958" i="1"/>
  <c r="AV958" i="1"/>
  <c r="AO958" i="1"/>
  <c r="AG958" i="1"/>
  <c r="Z958" i="1"/>
  <c r="BA957" i="1"/>
  <c r="AV957" i="1"/>
  <c r="AO957" i="1"/>
  <c r="AG957" i="1"/>
  <c r="Z957" i="1"/>
  <c r="BA956" i="1"/>
  <c r="AV956" i="1"/>
  <c r="AO956" i="1"/>
  <c r="AG956" i="1"/>
  <c r="Z956" i="1"/>
  <c r="BA955" i="1"/>
  <c r="AV955" i="1"/>
  <c r="AO955" i="1"/>
  <c r="AG955" i="1"/>
  <c r="Z955" i="1"/>
  <c r="CE953" i="1"/>
  <c r="BA953" i="1"/>
  <c r="AV953" i="1"/>
  <c r="AO953" i="1"/>
  <c r="AG953" i="1"/>
  <c r="Z953" i="1"/>
  <c r="CE952" i="1"/>
  <c r="BA952" i="1"/>
  <c r="AV952" i="1"/>
  <c r="AO952" i="1"/>
  <c r="AG952" i="1"/>
  <c r="Z952" i="1"/>
  <c r="CE951" i="1"/>
  <c r="BA951" i="1"/>
  <c r="AV951" i="1"/>
  <c r="AO951" i="1"/>
  <c r="AG951" i="1"/>
  <c r="Z951" i="1"/>
  <c r="CE950" i="1"/>
  <c r="BA950" i="1"/>
  <c r="AV950" i="1"/>
  <c r="AO950" i="1"/>
  <c r="AG950" i="1"/>
  <c r="Z950" i="1"/>
  <c r="CE949" i="1"/>
  <c r="BA949" i="1"/>
  <c r="AV949" i="1"/>
  <c r="AO949" i="1"/>
  <c r="AG949" i="1"/>
  <c r="Z949" i="1"/>
  <c r="CE948" i="1"/>
  <c r="BA948" i="1"/>
  <c r="AV948" i="1"/>
  <c r="AO948" i="1"/>
  <c r="AG948" i="1"/>
  <c r="Z948" i="1"/>
  <c r="CE947" i="1"/>
  <c r="BA947" i="1"/>
  <c r="AV947" i="1"/>
  <c r="AO947" i="1"/>
  <c r="AG947" i="1"/>
  <c r="Z947" i="1"/>
  <c r="CW940" i="1"/>
  <c r="CV940" i="1"/>
  <c r="CU940" i="1"/>
  <c r="CS940" i="1"/>
  <c r="CQ940" i="1"/>
  <c r="CO940" i="1"/>
  <c r="CM940" i="1"/>
  <c r="CK940" i="1"/>
  <c r="CI940" i="1"/>
  <c r="CG940" i="1"/>
  <c r="CE940" i="1"/>
  <c r="CD940" i="1"/>
  <c r="CC940" i="1"/>
  <c r="CA940" i="1"/>
  <c r="BZ940" i="1"/>
  <c r="BY940" i="1"/>
  <c r="BW940" i="1"/>
  <c r="BU940" i="1"/>
  <c r="BT940" i="1"/>
  <c r="BS940" i="1"/>
  <c r="BQ940" i="1"/>
  <c r="BO940" i="1"/>
  <c r="BM940" i="1"/>
  <c r="BK940" i="1"/>
  <c r="BI940" i="1"/>
  <c r="BG940" i="1"/>
  <c r="BE940" i="1"/>
  <c r="BC940" i="1"/>
  <c r="BB940" i="1"/>
  <c r="BA940" i="1"/>
  <c r="AY940" i="1"/>
  <c r="AW940" i="1"/>
  <c r="AH940" i="1"/>
  <c r="AB940" i="1"/>
  <c r="U940" i="1"/>
  <c r="P940" i="1"/>
  <c r="L940" i="1"/>
  <c r="J940" i="1"/>
  <c r="H940" i="1"/>
  <c r="F940" i="1"/>
  <c r="CW939" i="1"/>
  <c r="CV939" i="1"/>
  <c r="CU939" i="1"/>
  <c r="CS939" i="1"/>
  <c r="CQ939" i="1"/>
  <c r="CO939" i="1"/>
  <c r="CM939" i="1"/>
  <c r="CK939" i="1"/>
  <c r="CI939" i="1"/>
  <c r="CG939" i="1"/>
  <c r="CE939" i="1"/>
  <c r="CD939" i="1"/>
  <c r="CC939" i="1"/>
  <c r="CA939" i="1"/>
  <c r="BZ939" i="1"/>
  <c r="BY939" i="1"/>
  <c r="BW939" i="1"/>
  <c r="BU939" i="1"/>
  <c r="BT939" i="1"/>
  <c r="BS939" i="1"/>
  <c r="BQ939" i="1"/>
  <c r="BO939" i="1"/>
  <c r="BM939" i="1"/>
  <c r="BK939" i="1"/>
  <c r="BI939" i="1"/>
  <c r="BG939" i="1"/>
  <c r="BE939" i="1"/>
  <c r="BC939" i="1"/>
  <c r="BB939" i="1"/>
  <c r="BA939" i="1"/>
  <c r="AY939" i="1"/>
  <c r="AW939" i="1"/>
  <c r="AH939" i="1"/>
  <c r="AB939" i="1"/>
  <c r="U939" i="1"/>
  <c r="P939" i="1"/>
  <c r="L939" i="1"/>
  <c r="J939" i="1"/>
  <c r="H939" i="1"/>
  <c r="F939" i="1"/>
  <c r="CW938" i="1"/>
  <c r="CV938" i="1"/>
  <c r="CU938" i="1"/>
  <c r="CS938" i="1"/>
  <c r="CQ938" i="1"/>
  <c r="CO938" i="1"/>
  <c r="CM938" i="1"/>
  <c r="CK938" i="1"/>
  <c r="CI938" i="1"/>
  <c r="CG938" i="1"/>
  <c r="CE938" i="1"/>
  <c r="CD938" i="1"/>
  <c r="CC938" i="1"/>
  <c r="CA938" i="1"/>
  <c r="BZ938" i="1"/>
  <c r="BY938" i="1"/>
  <c r="BW938" i="1"/>
  <c r="BU938" i="1"/>
  <c r="BT938" i="1"/>
  <c r="BS938" i="1"/>
  <c r="BQ938" i="1"/>
  <c r="BO938" i="1"/>
  <c r="BM938" i="1"/>
  <c r="BK938" i="1"/>
  <c r="BI938" i="1"/>
  <c r="BG938" i="1"/>
  <c r="BE938" i="1"/>
  <c r="BC938" i="1"/>
  <c r="BB938" i="1"/>
  <c r="BA938" i="1"/>
  <c r="AY938" i="1"/>
  <c r="AW938" i="1"/>
  <c r="AH938" i="1"/>
  <c r="AB938" i="1"/>
  <c r="U938" i="1"/>
  <c r="P938" i="1"/>
  <c r="L938" i="1"/>
  <c r="J938" i="1"/>
  <c r="H938" i="1"/>
  <c r="F938" i="1"/>
  <c r="CW937" i="1"/>
  <c r="CV937" i="1"/>
  <c r="CU937" i="1"/>
  <c r="CS937" i="1"/>
  <c r="CQ937" i="1"/>
  <c r="CO937" i="1"/>
  <c r="CM937" i="1"/>
  <c r="CK937" i="1"/>
  <c r="CI937" i="1"/>
  <c r="CG937" i="1"/>
  <c r="CE937" i="1"/>
  <c r="CD937" i="1"/>
  <c r="CC937" i="1"/>
  <c r="CA937" i="1"/>
  <c r="BZ937" i="1"/>
  <c r="BY937" i="1"/>
  <c r="BW937" i="1"/>
  <c r="BU937" i="1"/>
  <c r="BT937" i="1"/>
  <c r="BS937" i="1"/>
  <c r="BQ937" i="1"/>
  <c r="BO937" i="1"/>
  <c r="BM937" i="1"/>
  <c r="BK937" i="1"/>
  <c r="BI937" i="1"/>
  <c r="BG937" i="1"/>
  <c r="BE937" i="1"/>
  <c r="BC937" i="1"/>
  <c r="BB937" i="1"/>
  <c r="BA937" i="1"/>
  <c r="AY937" i="1"/>
  <c r="AW937" i="1"/>
  <c r="AH937" i="1"/>
  <c r="AB937" i="1"/>
  <c r="U937" i="1"/>
  <c r="P937" i="1"/>
  <c r="L937" i="1"/>
  <c r="J937" i="1"/>
  <c r="H937" i="1"/>
  <c r="F937" i="1"/>
  <c r="CW936" i="1"/>
  <c r="CV936" i="1"/>
  <c r="CU936" i="1"/>
  <c r="CS936" i="1"/>
  <c r="CQ936" i="1"/>
  <c r="CO936" i="1"/>
  <c r="CM936" i="1"/>
  <c r="CK936" i="1"/>
  <c r="CI936" i="1"/>
  <c r="CG936" i="1"/>
  <c r="CE936" i="1"/>
  <c r="CD936" i="1"/>
  <c r="CC936" i="1"/>
  <c r="CA936" i="1"/>
  <c r="BZ936" i="1"/>
  <c r="BY936" i="1"/>
  <c r="BW936" i="1"/>
  <c r="BU936" i="1"/>
  <c r="BT936" i="1"/>
  <c r="BS936" i="1"/>
  <c r="BQ936" i="1"/>
  <c r="BO936" i="1"/>
  <c r="BM936" i="1"/>
  <c r="BK936" i="1"/>
  <c r="BI936" i="1"/>
  <c r="BG936" i="1"/>
  <c r="BE936" i="1"/>
  <c r="BC936" i="1"/>
  <c r="BB936" i="1"/>
  <c r="BA936" i="1"/>
  <c r="AY936" i="1"/>
  <c r="AW936" i="1"/>
  <c r="AH936" i="1"/>
  <c r="AB936" i="1"/>
  <c r="U936" i="1"/>
  <c r="P936" i="1"/>
  <c r="L936" i="1"/>
  <c r="J936" i="1"/>
  <c r="H936" i="1"/>
  <c r="F936" i="1"/>
  <c r="DE928" i="1"/>
  <c r="DD928" i="1"/>
  <c r="DB928" i="1"/>
  <c r="CZ928" i="1"/>
  <c r="CX928" i="1"/>
  <c r="CW928" i="1"/>
  <c r="CV928" i="1"/>
  <c r="CT928" i="1"/>
  <c r="CR928" i="1"/>
  <c r="CP928" i="1"/>
  <c r="CN928" i="1"/>
  <c r="CL928" i="1"/>
  <c r="CK928" i="1"/>
  <c r="CJ928" i="1"/>
  <c r="CH928" i="1"/>
  <c r="CG928" i="1"/>
  <c r="CF928" i="1"/>
  <c r="CD928" i="1"/>
  <c r="CB928" i="1"/>
  <c r="BZ928" i="1"/>
  <c r="BX928" i="1"/>
  <c r="BV928" i="1"/>
  <c r="BT928" i="1"/>
  <c r="BR928" i="1"/>
  <c r="BQ928" i="1"/>
  <c r="BP928" i="1"/>
  <c r="BN928" i="1"/>
  <c r="BM928" i="1"/>
  <c r="BL928" i="1"/>
  <c r="BJ928" i="1"/>
  <c r="BH928" i="1"/>
  <c r="BF928" i="1"/>
  <c r="BD928" i="1"/>
  <c r="BC928" i="1"/>
  <c r="BB928" i="1"/>
  <c r="AZ928" i="1"/>
  <c r="AY928" i="1"/>
  <c r="AX928" i="1"/>
  <c r="AV928" i="1"/>
  <c r="AT928" i="1"/>
  <c r="AS928" i="1"/>
  <c r="AR928" i="1"/>
  <c r="AP928" i="1"/>
  <c r="AN928" i="1"/>
  <c r="AL928" i="1"/>
  <c r="AJ928" i="1"/>
  <c r="AH928" i="1"/>
  <c r="AF928" i="1"/>
  <c r="AD928" i="1"/>
  <c r="AB928" i="1"/>
  <c r="Z928" i="1"/>
  <c r="X928" i="1"/>
  <c r="W928" i="1"/>
  <c r="V928" i="1"/>
  <c r="T928" i="1"/>
  <c r="R928" i="1"/>
  <c r="P928" i="1"/>
  <c r="N928" i="1"/>
  <c r="M928" i="1"/>
  <c r="L928" i="1"/>
  <c r="J928" i="1"/>
  <c r="H928" i="1"/>
  <c r="F928" i="1"/>
  <c r="DE927" i="1"/>
  <c r="DD927" i="1"/>
  <c r="DB927" i="1"/>
  <c r="CZ927" i="1"/>
  <c r="CX927" i="1"/>
  <c r="CW927" i="1"/>
  <c r="CV927" i="1"/>
  <c r="CT927" i="1"/>
  <c r="CR927" i="1"/>
  <c r="CP927" i="1"/>
  <c r="CN927" i="1"/>
  <c r="CL927" i="1"/>
  <c r="CK927" i="1"/>
  <c r="CJ927" i="1"/>
  <c r="CH927" i="1"/>
  <c r="CG927" i="1"/>
  <c r="CF927" i="1"/>
  <c r="CD927" i="1"/>
  <c r="CB927" i="1"/>
  <c r="BZ927" i="1"/>
  <c r="BX927" i="1"/>
  <c r="BV927" i="1"/>
  <c r="BT927" i="1"/>
  <c r="BR927" i="1"/>
  <c r="BQ927" i="1"/>
  <c r="BP927" i="1"/>
  <c r="BN927" i="1"/>
  <c r="BM927" i="1"/>
  <c r="BL927" i="1"/>
  <c r="BJ927" i="1"/>
  <c r="BH927" i="1"/>
  <c r="BF927" i="1"/>
  <c r="BD927" i="1"/>
  <c r="BC927" i="1"/>
  <c r="BB927" i="1"/>
  <c r="AZ927" i="1"/>
  <c r="AY927" i="1"/>
  <c r="AX927" i="1"/>
  <c r="AV927" i="1"/>
  <c r="AT927" i="1"/>
  <c r="AS927" i="1"/>
  <c r="AR927" i="1"/>
  <c r="AP927" i="1"/>
  <c r="AN927" i="1"/>
  <c r="AL927" i="1"/>
  <c r="AJ927" i="1"/>
  <c r="AH927" i="1"/>
  <c r="AF927" i="1"/>
  <c r="AD927" i="1"/>
  <c r="AB927" i="1"/>
  <c r="Z927" i="1"/>
  <c r="X927" i="1"/>
  <c r="W927" i="1"/>
  <c r="V927" i="1"/>
  <c r="T927" i="1"/>
  <c r="R927" i="1"/>
  <c r="P927" i="1"/>
  <c r="N927" i="1"/>
  <c r="M927" i="1"/>
  <c r="L927" i="1"/>
  <c r="J927" i="1"/>
  <c r="H927" i="1"/>
  <c r="F927" i="1"/>
  <c r="DE926" i="1"/>
  <c r="DD926" i="1"/>
  <c r="DB926" i="1"/>
  <c r="CZ926" i="1"/>
  <c r="CX926" i="1"/>
  <c r="CW926" i="1"/>
  <c r="CV926" i="1"/>
  <c r="CT926" i="1"/>
  <c r="CR926" i="1"/>
  <c r="CP926" i="1"/>
  <c r="CN926" i="1"/>
  <c r="CL926" i="1"/>
  <c r="CK926" i="1"/>
  <c r="CJ926" i="1"/>
  <c r="CH926" i="1"/>
  <c r="CG926" i="1"/>
  <c r="CF926" i="1"/>
  <c r="CD926" i="1"/>
  <c r="CB926" i="1"/>
  <c r="BZ926" i="1"/>
  <c r="BX926" i="1"/>
  <c r="BV926" i="1"/>
  <c r="BT926" i="1"/>
  <c r="BR926" i="1"/>
  <c r="BQ926" i="1"/>
  <c r="BP926" i="1"/>
  <c r="BN926" i="1"/>
  <c r="BM926" i="1"/>
  <c r="BL926" i="1"/>
  <c r="BJ926" i="1"/>
  <c r="BH926" i="1"/>
  <c r="BF926" i="1"/>
  <c r="BD926" i="1"/>
  <c r="BC926" i="1"/>
  <c r="BB926" i="1"/>
  <c r="AZ926" i="1"/>
  <c r="AY926" i="1"/>
  <c r="AX926" i="1"/>
  <c r="AV926" i="1"/>
  <c r="AT926" i="1"/>
  <c r="AS926" i="1"/>
  <c r="AR926" i="1"/>
  <c r="AP926" i="1"/>
  <c r="AN926" i="1"/>
  <c r="AL926" i="1"/>
  <c r="AJ926" i="1"/>
  <c r="AH926" i="1"/>
  <c r="AF926" i="1"/>
  <c r="AD926" i="1"/>
  <c r="AB926" i="1"/>
  <c r="Z926" i="1"/>
  <c r="X926" i="1"/>
  <c r="W926" i="1"/>
  <c r="V926" i="1"/>
  <c r="T926" i="1"/>
  <c r="R926" i="1"/>
  <c r="P926" i="1"/>
  <c r="N926" i="1"/>
  <c r="M926" i="1"/>
  <c r="L926" i="1"/>
  <c r="J926" i="1"/>
  <c r="H926" i="1"/>
  <c r="F926" i="1"/>
  <c r="DE925" i="1"/>
  <c r="DD925" i="1"/>
  <c r="DB925" i="1"/>
  <c r="CZ925" i="1"/>
  <c r="CX925" i="1"/>
  <c r="CW925" i="1"/>
  <c r="CV925" i="1"/>
  <c r="CT925" i="1"/>
  <c r="CR925" i="1"/>
  <c r="CP925" i="1"/>
  <c r="CN925" i="1"/>
  <c r="CL925" i="1"/>
  <c r="CK925" i="1"/>
  <c r="CJ925" i="1"/>
  <c r="CH925" i="1"/>
  <c r="CG925" i="1"/>
  <c r="CF925" i="1"/>
  <c r="CD925" i="1"/>
  <c r="CB925" i="1"/>
  <c r="BZ925" i="1"/>
  <c r="BX925" i="1"/>
  <c r="BV925" i="1"/>
  <c r="BT925" i="1"/>
  <c r="BR925" i="1"/>
  <c r="BQ925" i="1"/>
  <c r="BP925" i="1"/>
  <c r="BN925" i="1"/>
  <c r="BM925" i="1"/>
  <c r="BL925" i="1"/>
  <c r="BJ925" i="1"/>
  <c r="BH925" i="1"/>
  <c r="BF925" i="1"/>
  <c r="BD925" i="1"/>
  <c r="BC925" i="1"/>
  <c r="BB925" i="1"/>
  <c r="AZ925" i="1"/>
  <c r="AY925" i="1"/>
  <c r="AX925" i="1"/>
  <c r="AV925" i="1"/>
  <c r="AT925" i="1"/>
  <c r="AS925" i="1"/>
  <c r="AR925" i="1"/>
  <c r="AP925" i="1"/>
  <c r="AN925" i="1"/>
  <c r="AL925" i="1"/>
  <c r="AJ925" i="1"/>
  <c r="AH925" i="1"/>
  <c r="AF925" i="1"/>
  <c r="AD925" i="1"/>
  <c r="AB925" i="1"/>
  <c r="Z925" i="1"/>
  <c r="X925" i="1"/>
  <c r="W925" i="1"/>
  <c r="V925" i="1"/>
  <c r="T925" i="1"/>
  <c r="R925" i="1"/>
  <c r="P925" i="1"/>
  <c r="N925" i="1"/>
  <c r="M925" i="1"/>
  <c r="L925" i="1"/>
  <c r="J925" i="1"/>
  <c r="H925" i="1"/>
  <c r="F925" i="1"/>
  <c r="DE924" i="1"/>
  <c r="DD924" i="1"/>
  <c r="DB924" i="1"/>
  <c r="CZ924" i="1"/>
  <c r="CX924" i="1"/>
  <c r="CW924" i="1"/>
  <c r="CV924" i="1"/>
  <c r="CT924" i="1"/>
  <c r="CR924" i="1"/>
  <c r="CP924" i="1"/>
  <c r="CN924" i="1"/>
  <c r="CL924" i="1"/>
  <c r="CK924" i="1"/>
  <c r="CJ924" i="1"/>
  <c r="CH924" i="1"/>
  <c r="CG924" i="1"/>
  <c r="CF924" i="1"/>
  <c r="CD924" i="1"/>
  <c r="CB924" i="1"/>
  <c r="BZ924" i="1"/>
  <c r="BX924" i="1"/>
  <c r="BV924" i="1"/>
  <c r="BT924" i="1"/>
  <c r="BR924" i="1"/>
  <c r="BQ924" i="1"/>
  <c r="BP924" i="1"/>
  <c r="BN924" i="1"/>
  <c r="BM924" i="1"/>
  <c r="BL924" i="1"/>
  <c r="BJ924" i="1"/>
  <c r="BH924" i="1"/>
  <c r="BF924" i="1"/>
  <c r="BD924" i="1"/>
  <c r="BC924" i="1"/>
  <c r="BB924" i="1"/>
  <c r="AZ924" i="1"/>
  <c r="AY924" i="1"/>
  <c r="AX924" i="1"/>
  <c r="AV924" i="1"/>
  <c r="AT924" i="1"/>
  <c r="AS924" i="1"/>
  <c r="AR924" i="1"/>
  <c r="AP924" i="1"/>
  <c r="AN924" i="1"/>
  <c r="AL924" i="1"/>
  <c r="AJ924" i="1"/>
  <c r="AH924" i="1"/>
  <c r="AF924" i="1"/>
  <c r="AD924" i="1"/>
  <c r="AB924" i="1"/>
  <c r="Z924" i="1"/>
  <c r="X924" i="1"/>
  <c r="W924" i="1"/>
  <c r="V924" i="1"/>
  <c r="T924" i="1"/>
  <c r="R924" i="1"/>
  <c r="P924" i="1"/>
  <c r="N924" i="1"/>
  <c r="M924" i="1"/>
  <c r="L924" i="1"/>
  <c r="J924" i="1"/>
  <c r="H924" i="1"/>
  <c r="F924" i="1"/>
  <c r="AF707" i="1"/>
  <c r="AA707" i="1"/>
  <c r="T707" i="1"/>
  <c r="O707" i="1"/>
  <c r="J707" i="1"/>
  <c r="I707" i="1"/>
  <c r="G707" i="1"/>
  <c r="AF706" i="1"/>
  <c r="AA706" i="1"/>
  <c r="T706" i="1"/>
  <c r="O706" i="1"/>
  <c r="J706" i="1"/>
  <c r="I706" i="1"/>
  <c r="G706" i="1"/>
  <c r="AF705" i="1"/>
  <c r="AA705" i="1"/>
  <c r="T705" i="1"/>
  <c r="O705" i="1"/>
  <c r="J705" i="1"/>
  <c r="I705" i="1"/>
  <c r="G705" i="1"/>
  <c r="AF704" i="1"/>
  <c r="AA704" i="1"/>
  <c r="T704" i="1"/>
  <c r="O704" i="1"/>
  <c r="J704" i="1"/>
  <c r="I704" i="1"/>
  <c r="G704" i="1"/>
  <c r="AF703" i="1"/>
  <c r="AA703" i="1"/>
  <c r="T703" i="1"/>
  <c r="O703" i="1"/>
  <c r="J703" i="1"/>
  <c r="I703" i="1"/>
  <c r="G703" i="1"/>
  <c r="BS701" i="1"/>
  <c r="BS700" i="1"/>
  <c r="CY697" i="1"/>
  <c r="CX697" i="1"/>
  <c r="CW697" i="1"/>
  <c r="CU697" i="1"/>
  <c r="CS697" i="1"/>
  <c r="CQ697" i="1"/>
  <c r="CO697" i="1"/>
  <c r="CM697" i="1"/>
  <c r="CL697" i="1"/>
  <c r="CK697" i="1"/>
  <c r="CI697" i="1"/>
  <c r="CH697" i="1"/>
  <c r="CG697" i="1"/>
  <c r="CE697" i="1"/>
  <c r="CC697" i="1"/>
  <c r="CA697" i="1"/>
  <c r="BY697" i="1"/>
  <c r="BW697" i="1"/>
  <c r="BU697" i="1"/>
  <c r="BS697" i="1"/>
  <c r="BR697" i="1"/>
  <c r="BQ697" i="1"/>
  <c r="BO697" i="1"/>
  <c r="BN697" i="1"/>
  <c r="BM697" i="1"/>
  <c r="BK697" i="1"/>
  <c r="BJ697" i="1"/>
  <c r="BI697" i="1"/>
  <c r="BG697" i="1"/>
  <c r="BE697" i="1"/>
  <c r="BD697" i="1"/>
  <c r="BC697" i="1"/>
  <c r="BA697" i="1"/>
  <c r="AZ697" i="1"/>
  <c r="AY697" i="1"/>
  <c r="AW697" i="1"/>
  <c r="AU697" i="1"/>
  <c r="AS697" i="1"/>
  <c r="AQ697" i="1"/>
  <c r="AO697" i="1"/>
  <c r="AM697" i="1"/>
  <c r="AK697" i="1"/>
  <c r="AI697" i="1"/>
  <c r="AG697" i="1"/>
  <c r="AE697" i="1"/>
  <c r="AC697" i="1"/>
  <c r="AA697" i="1"/>
  <c r="Y697" i="1"/>
  <c r="W697" i="1"/>
  <c r="U697" i="1"/>
  <c r="S697" i="1"/>
  <c r="Q697" i="1"/>
  <c r="O697" i="1"/>
  <c r="N697" i="1"/>
  <c r="M697" i="1"/>
  <c r="K697" i="1"/>
  <c r="I697" i="1"/>
  <c r="G697" i="1"/>
  <c r="E697" i="1"/>
  <c r="CY696" i="1"/>
  <c r="CX696" i="1"/>
  <c r="CW696" i="1"/>
  <c r="CU696" i="1"/>
  <c r="CS696" i="1"/>
  <c r="CQ696" i="1"/>
  <c r="CO696" i="1"/>
  <c r="CM696" i="1"/>
  <c r="CL696" i="1"/>
  <c r="CK696" i="1"/>
  <c r="CI696" i="1"/>
  <c r="CH696" i="1"/>
  <c r="CG696" i="1"/>
  <c r="CE696" i="1"/>
  <c r="CC696" i="1"/>
  <c r="CA696" i="1"/>
  <c r="BY696" i="1"/>
  <c r="BW696" i="1"/>
  <c r="BU696" i="1"/>
  <c r="BS696" i="1"/>
  <c r="BR696" i="1"/>
  <c r="BQ696" i="1"/>
  <c r="BO696" i="1"/>
  <c r="BN696" i="1"/>
  <c r="BM696" i="1"/>
  <c r="BK696" i="1"/>
  <c r="BJ696" i="1"/>
  <c r="BI696" i="1"/>
  <c r="BG696" i="1"/>
  <c r="BE696" i="1"/>
  <c r="BD696" i="1"/>
  <c r="BC696" i="1"/>
  <c r="BA696" i="1"/>
  <c r="AZ696" i="1"/>
  <c r="AY696" i="1"/>
  <c r="AW696" i="1"/>
  <c r="AU696" i="1"/>
  <c r="AS696" i="1"/>
  <c r="AQ696" i="1"/>
  <c r="AO696" i="1"/>
  <c r="AM696" i="1"/>
  <c r="AK696" i="1"/>
  <c r="AI696" i="1"/>
  <c r="AG696" i="1"/>
  <c r="AE696" i="1"/>
  <c r="AC696" i="1"/>
  <c r="AA696" i="1"/>
  <c r="Y696" i="1"/>
  <c r="W696" i="1"/>
  <c r="U696" i="1"/>
  <c r="S696" i="1"/>
  <c r="Q696" i="1"/>
  <c r="O696" i="1"/>
  <c r="N696" i="1"/>
  <c r="M696" i="1"/>
  <c r="K696" i="1"/>
  <c r="I696" i="1"/>
  <c r="G696" i="1"/>
  <c r="E696" i="1"/>
  <c r="CY695" i="1"/>
  <c r="CX695" i="1"/>
  <c r="CW695" i="1"/>
  <c r="CU695" i="1"/>
  <c r="CS695" i="1"/>
  <c r="CQ695" i="1"/>
  <c r="CO695" i="1"/>
  <c r="CM695" i="1"/>
  <c r="CL695" i="1"/>
  <c r="CK695" i="1"/>
  <c r="CI695" i="1"/>
  <c r="CH695" i="1"/>
  <c r="CG695" i="1"/>
  <c r="CE695" i="1"/>
  <c r="CC695" i="1"/>
  <c r="CA695" i="1"/>
  <c r="BY695" i="1"/>
  <c r="BW695" i="1"/>
  <c r="BU695" i="1"/>
  <c r="BS695" i="1"/>
  <c r="BR695" i="1"/>
  <c r="BQ695" i="1"/>
  <c r="BO695" i="1"/>
  <c r="BN695" i="1"/>
  <c r="BM695" i="1"/>
  <c r="BK695" i="1"/>
  <c r="BJ695" i="1"/>
  <c r="BI695" i="1"/>
  <c r="BG695" i="1"/>
  <c r="BE695" i="1"/>
  <c r="BD695" i="1"/>
  <c r="BC695" i="1"/>
  <c r="BA695" i="1"/>
  <c r="AZ695" i="1"/>
  <c r="AY695" i="1"/>
  <c r="AW695" i="1"/>
  <c r="AU695" i="1"/>
  <c r="AS695" i="1"/>
  <c r="AQ695" i="1"/>
  <c r="AO695" i="1"/>
  <c r="AM695" i="1"/>
  <c r="AK695" i="1"/>
  <c r="AI695" i="1"/>
  <c r="AG695" i="1"/>
  <c r="AE695" i="1"/>
  <c r="AC695" i="1"/>
  <c r="AA695" i="1"/>
  <c r="Y695" i="1"/>
  <c r="W695" i="1"/>
  <c r="U695" i="1"/>
  <c r="S695" i="1"/>
  <c r="Q695" i="1"/>
  <c r="O695" i="1"/>
  <c r="N695" i="1"/>
  <c r="M695" i="1"/>
  <c r="K695" i="1"/>
  <c r="I695" i="1"/>
  <c r="G695" i="1"/>
  <c r="E695" i="1"/>
  <c r="CY694" i="1"/>
  <c r="CX694" i="1"/>
  <c r="CW694" i="1"/>
  <c r="CU694" i="1"/>
  <c r="CS694" i="1"/>
  <c r="CQ694" i="1"/>
  <c r="CO694" i="1"/>
  <c r="CM694" i="1"/>
  <c r="CL694" i="1"/>
  <c r="CK694" i="1"/>
  <c r="CI694" i="1"/>
  <c r="CH694" i="1"/>
  <c r="CG694" i="1"/>
  <c r="CE694" i="1"/>
  <c r="CC694" i="1"/>
  <c r="CA694" i="1"/>
  <c r="BY694" i="1"/>
  <c r="BW694" i="1"/>
  <c r="BU694" i="1"/>
  <c r="BS694" i="1"/>
  <c r="BR694" i="1"/>
  <c r="BQ694" i="1"/>
  <c r="BO694" i="1"/>
  <c r="BN694" i="1"/>
  <c r="BM694" i="1"/>
  <c r="BK694" i="1"/>
  <c r="BJ694" i="1"/>
  <c r="BI694" i="1"/>
  <c r="BG694" i="1"/>
  <c r="BE694" i="1"/>
  <c r="BD694" i="1"/>
  <c r="BC694" i="1"/>
  <c r="BA694" i="1"/>
  <c r="AZ694" i="1"/>
  <c r="AY694" i="1"/>
  <c r="AW694" i="1"/>
  <c r="AU694" i="1"/>
  <c r="AS694" i="1"/>
  <c r="AQ694" i="1"/>
  <c r="AO694" i="1"/>
  <c r="AM694" i="1"/>
  <c r="AK694" i="1"/>
  <c r="AI694" i="1"/>
  <c r="AG694" i="1"/>
  <c r="AE694" i="1"/>
  <c r="AC694" i="1"/>
  <c r="AA694" i="1"/>
  <c r="Y694" i="1"/>
  <c r="W694" i="1"/>
  <c r="U694" i="1"/>
  <c r="S694" i="1"/>
  <c r="Q694" i="1"/>
  <c r="O694" i="1"/>
  <c r="N694" i="1"/>
  <c r="M694" i="1"/>
  <c r="K694" i="1"/>
  <c r="I694" i="1"/>
  <c r="G694" i="1"/>
  <c r="E694" i="1"/>
  <c r="CY693" i="1"/>
  <c r="CX693" i="1"/>
  <c r="CW693" i="1"/>
  <c r="CU693" i="1"/>
  <c r="CS693" i="1"/>
  <c r="CQ693" i="1"/>
  <c r="CO693" i="1"/>
  <c r="CM693" i="1"/>
  <c r="CL693" i="1"/>
  <c r="CK693" i="1"/>
  <c r="CI693" i="1"/>
  <c r="CH693" i="1"/>
  <c r="CG693" i="1"/>
  <c r="CE693" i="1"/>
  <c r="CC693" i="1"/>
  <c r="CA693" i="1"/>
  <c r="BY693" i="1"/>
  <c r="BW693" i="1"/>
  <c r="BU693" i="1"/>
  <c r="BS693" i="1"/>
  <c r="BR693" i="1"/>
  <c r="BQ693" i="1"/>
  <c r="BO693" i="1"/>
  <c r="BN693" i="1"/>
  <c r="BM693" i="1"/>
  <c r="BK693" i="1"/>
  <c r="BJ693" i="1"/>
  <c r="BI693" i="1"/>
  <c r="BG693" i="1"/>
  <c r="BE693" i="1"/>
  <c r="BD693" i="1"/>
  <c r="BC693" i="1"/>
  <c r="BA693" i="1"/>
  <c r="AZ693" i="1"/>
  <c r="AY693" i="1"/>
  <c r="AW693" i="1"/>
  <c r="AU693" i="1"/>
  <c r="AS693" i="1"/>
  <c r="AQ693" i="1"/>
  <c r="AO693" i="1"/>
  <c r="AM693" i="1"/>
  <c r="AK693" i="1"/>
  <c r="AI693" i="1"/>
  <c r="AG693" i="1"/>
  <c r="AE693" i="1"/>
  <c r="AC693" i="1"/>
  <c r="AA693" i="1"/>
  <c r="Y693" i="1"/>
  <c r="W693" i="1"/>
  <c r="U693" i="1"/>
  <c r="S693" i="1"/>
  <c r="Q693" i="1"/>
  <c r="O693" i="1"/>
  <c r="N693" i="1"/>
  <c r="M693" i="1"/>
  <c r="K693" i="1"/>
  <c r="I693" i="1"/>
  <c r="G693" i="1"/>
  <c r="E693" i="1"/>
  <c r="CP686" i="1"/>
  <c r="CN686" i="1"/>
  <c r="CL686" i="1"/>
  <c r="CK686" i="1"/>
  <c r="CJ686" i="1"/>
  <c r="CH686" i="1"/>
  <c r="CG686" i="1"/>
  <c r="CF686" i="1"/>
  <c r="CD686" i="1"/>
  <c r="CB686" i="1"/>
  <c r="BZ686" i="1"/>
  <c r="BX686" i="1"/>
  <c r="BV686" i="1"/>
  <c r="BT686" i="1"/>
  <c r="BR686" i="1"/>
  <c r="BQ686" i="1"/>
  <c r="BP686" i="1"/>
  <c r="BN686" i="1"/>
  <c r="BM686" i="1"/>
  <c r="BL686" i="1"/>
  <c r="BJ686" i="1"/>
  <c r="BH686" i="1"/>
  <c r="BF686" i="1"/>
  <c r="BD686" i="1"/>
  <c r="BC686" i="1"/>
  <c r="BB686" i="1"/>
  <c r="AZ686" i="1"/>
  <c r="AY686" i="1"/>
  <c r="AX686" i="1"/>
  <c r="AV686" i="1"/>
  <c r="AT686" i="1"/>
  <c r="AS686" i="1"/>
  <c r="AR686" i="1"/>
  <c r="AP686" i="1"/>
  <c r="AN686" i="1"/>
  <c r="AL686" i="1"/>
  <c r="AJ686" i="1"/>
  <c r="AH686" i="1"/>
  <c r="AF686" i="1"/>
  <c r="AD686" i="1"/>
  <c r="AB686" i="1"/>
  <c r="Z686" i="1"/>
  <c r="X686" i="1"/>
  <c r="W686" i="1"/>
  <c r="V686" i="1"/>
  <c r="T686" i="1"/>
  <c r="R686" i="1"/>
  <c r="P686" i="1"/>
  <c r="N686" i="1"/>
  <c r="M686" i="1"/>
  <c r="L686" i="1"/>
  <c r="J686" i="1"/>
  <c r="H686" i="1"/>
  <c r="F686" i="1"/>
  <c r="CP685" i="1"/>
  <c r="CN685" i="1"/>
  <c r="CL685" i="1"/>
  <c r="CK685" i="1"/>
  <c r="CJ685" i="1"/>
  <c r="CH685" i="1"/>
  <c r="CG685" i="1"/>
  <c r="CF685" i="1"/>
  <c r="CD685" i="1"/>
  <c r="CB685" i="1"/>
  <c r="BZ685" i="1"/>
  <c r="BX685" i="1"/>
  <c r="BV685" i="1"/>
  <c r="BT685" i="1"/>
  <c r="BR685" i="1"/>
  <c r="BQ685" i="1"/>
  <c r="BP685" i="1"/>
  <c r="BN685" i="1"/>
  <c r="BM685" i="1"/>
  <c r="BL685" i="1"/>
  <c r="BJ685" i="1"/>
  <c r="BH685" i="1"/>
  <c r="BF685" i="1"/>
  <c r="BD685" i="1"/>
  <c r="BC685" i="1"/>
  <c r="BB685" i="1"/>
  <c r="AZ685" i="1"/>
  <c r="AY685" i="1"/>
  <c r="AX685" i="1"/>
  <c r="AV685" i="1"/>
  <c r="AT685" i="1"/>
  <c r="AS685" i="1"/>
  <c r="AR685" i="1"/>
  <c r="AP685" i="1"/>
  <c r="AN685" i="1"/>
  <c r="AL685" i="1"/>
  <c r="AJ685" i="1"/>
  <c r="AH685" i="1"/>
  <c r="AF685" i="1"/>
  <c r="AD685" i="1"/>
  <c r="AB685" i="1"/>
  <c r="Z685" i="1"/>
  <c r="X685" i="1"/>
  <c r="W685" i="1"/>
  <c r="V685" i="1"/>
  <c r="T685" i="1"/>
  <c r="R685" i="1"/>
  <c r="P685" i="1"/>
  <c r="N685" i="1"/>
  <c r="M685" i="1"/>
  <c r="L685" i="1"/>
  <c r="J685" i="1"/>
  <c r="H685" i="1"/>
  <c r="F685" i="1"/>
  <c r="CP684" i="1"/>
  <c r="CN684" i="1"/>
  <c r="CL684" i="1"/>
  <c r="CK684" i="1"/>
  <c r="CJ684" i="1"/>
  <c r="CH684" i="1"/>
  <c r="CG684" i="1"/>
  <c r="CF684" i="1"/>
  <c r="CD684" i="1"/>
  <c r="CB684" i="1"/>
  <c r="BZ684" i="1"/>
  <c r="BX684" i="1"/>
  <c r="BV684" i="1"/>
  <c r="BT684" i="1"/>
  <c r="BR684" i="1"/>
  <c r="BQ684" i="1"/>
  <c r="BP684" i="1"/>
  <c r="BN684" i="1"/>
  <c r="BM684" i="1"/>
  <c r="BL684" i="1"/>
  <c r="BJ684" i="1"/>
  <c r="BH684" i="1"/>
  <c r="BF684" i="1"/>
  <c r="BD684" i="1"/>
  <c r="BC684" i="1"/>
  <c r="BB684" i="1"/>
  <c r="AZ684" i="1"/>
  <c r="AY684" i="1"/>
  <c r="AX684" i="1"/>
  <c r="AV684" i="1"/>
  <c r="AT684" i="1"/>
  <c r="AS684" i="1"/>
  <c r="AR684" i="1"/>
  <c r="AP684" i="1"/>
  <c r="AN684" i="1"/>
  <c r="AL684" i="1"/>
  <c r="AJ684" i="1"/>
  <c r="AH684" i="1"/>
  <c r="AF684" i="1"/>
  <c r="AD684" i="1"/>
  <c r="AB684" i="1"/>
  <c r="Z684" i="1"/>
  <c r="X684" i="1"/>
  <c r="W684" i="1"/>
  <c r="V684" i="1"/>
  <c r="T684" i="1"/>
  <c r="R684" i="1"/>
  <c r="P684" i="1"/>
  <c r="N684" i="1"/>
  <c r="M684" i="1"/>
  <c r="L684" i="1"/>
  <c r="J684" i="1"/>
  <c r="H684" i="1"/>
  <c r="F684" i="1"/>
  <c r="CP683" i="1"/>
  <c r="CN683" i="1"/>
  <c r="CL683" i="1"/>
  <c r="CK683" i="1"/>
  <c r="CJ683" i="1"/>
  <c r="CH683" i="1"/>
  <c r="CG683" i="1"/>
  <c r="CF683" i="1"/>
  <c r="CD683" i="1"/>
  <c r="CB683" i="1"/>
  <c r="BZ683" i="1"/>
  <c r="BX683" i="1"/>
  <c r="BV683" i="1"/>
  <c r="BT683" i="1"/>
  <c r="BR683" i="1"/>
  <c r="BQ683" i="1"/>
  <c r="BP683" i="1"/>
  <c r="BN683" i="1"/>
  <c r="BM683" i="1"/>
  <c r="BL683" i="1"/>
  <c r="BJ683" i="1"/>
  <c r="BH683" i="1"/>
  <c r="BF683" i="1"/>
  <c r="BD683" i="1"/>
  <c r="BC683" i="1"/>
  <c r="BB683" i="1"/>
  <c r="AZ683" i="1"/>
  <c r="AY683" i="1"/>
  <c r="AX683" i="1"/>
  <c r="AV683" i="1"/>
  <c r="AT683" i="1"/>
  <c r="AS683" i="1"/>
  <c r="AR683" i="1"/>
  <c r="AP683" i="1"/>
  <c r="AN683" i="1"/>
  <c r="AL683" i="1"/>
  <c r="AJ683" i="1"/>
  <c r="AH683" i="1"/>
  <c r="AF683" i="1"/>
  <c r="AD683" i="1"/>
  <c r="AB683" i="1"/>
  <c r="Z683" i="1"/>
  <c r="X683" i="1"/>
  <c r="W683" i="1"/>
  <c r="V683" i="1"/>
  <c r="T683" i="1"/>
  <c r="R683" i="1"/>
  <c r="P683" i="1"/>
  <c r="N683" i="1"/>
  <c r="M683" i="1"/>
  <c r="L683" i="1"/>
  <c r="J683" i="1"/>
  <c r="H683" i="1"/>
  <c r="F683" i="1"/>
  <c r="CP682" i="1"/>
  <c r="CN682" i="1"/>
  <c r="CL682" i="1"/>
  <c r="CK682" i="1"/>
  <c r="CJ682" i="1"/>
  <c r="CH682" i="1"/>
  <c r="CG682" i="1"/>
  <c r="CF682" i="1"/>
  <c r="CD682" i="1"/>
  <c r="CB682" i="1"/>
  <c r="BZ682" i="1"/>
  <c r="BX682" i="1"/>
  <c r="BV682" i="1"/>
  <c r="BT682" i="1"/>
  <c r="BR682" i="1"/>
  <c r="BQ682" i="1"/>
  <c r="BP682" i="1"/>
  <c r="BN682" i="1"/>
  <c r="BM682" i="1"/>
  <c r="BL682" i="1"/>
  <c r="BJ682" i="1"/>
  <c r="BH682" i="1"/>
  <c r="BF682" i="1"/>
  <c r="BD682" i="1"/>
  <c r="BC682" i="1"/>
  <c r="BB682" i="1"/>
  <c r="AZ682" i="1"/>
  <c r="AY682" i="1"/>
  <c r="AX682" i="1"/>
  <c r="AV682" i="1"/>
  <c r="AT682" i="1"/>
  <c r="AS682" i="1"/>
  <c r="AR682" i="1"/>
  <c r="AP682" i="1"/>
  <c r="AN682" i="1"/>
  <c r="AL682" i="1"/>
  <c r="AJ682" i="1"/>
  <c r="AH682" i="1"/>
  <c r="AF682" i="1"/>
  <c r="AD682" i="1"/>
  <c r="AB682" i="1"/>
  <c r="Z682" i="1"/>
  <c r="X682" i="1"/>
  <c r="W682" i="1"/>
  <c r="V682" i="1"/>
  <c r="T682" i="1"/>
  <c r="R682" i="1"/>
  <c r="P682" i="1"/>
  <c r="N682" i="1"/>
  <c r="M682" i="1"/>
  <c r="L682" i="1"/>
  <c r="J682" i="1"/>
  <c r="H682" i="1"/>
  <c r="F682" i="1"/>
  <c r="BU672" i="1"/>
  <c r="BP672" i="1"/>
  <c r="BK672" i="1"/>
  <c r="AV672" i="1"/>
  <c r="AT672" i="1"/>
  <c r="AR672" i="1"/>
  <c r="AI672" i="1"/>
  <c r="AG672" i="1"/>
  <c r="AE672" i="1"/>
  <c r="AC672" i="1"/>
  <c r="V672" i="1"/>
  <c r="Q672" i="1"/>
  <c r="O672" i="1"/>
  <c r="M672" i="1"/>
  <c r="K672" i="1"/>
  <c r="I672" i="1"/>
  <c r="G672" i="1"/>
  <c r="E672" i="1"/>
  <c r="BU671" i="1"/>
  <c r="BP671" i="1"/>
  <c r="BK671" i="1"/>
  <c r="AV671" i="1"/>
  <c r="AT671" i="1"/>
  <c r="AR671" i="1"/>
  <c r="AI671" i="1"/>
  <c r="AG671" i="1"/>
  <c r="AE671" i="1"/>
  <c r="AC671" i="1"/>
  <c r="V671" i="1"/>
  <c r="Q671" i="1"/>
  <c r="O671" i="1"/>
  <c r="M671" i="1"/>
  <c r="K671" i="1"/>
  <c r="I671" i="1"/>
  <c r="G671" i="1"/>
  <c r="E671" i="1"/>
  <c r="BU670" i="1"/>
  <c r="BP670" i="1"/>
  <c r="BK670" i="1"/>
  <c r="AV670" i="1"/>
  <c r="AT670" i="1"/>
  <c r="AR670" i="1"/>
  <c r="AI670" i="1"/>
  <c r="AG670" i="1"/>
  <c r="AE670" i="1"/>
  <c r="AC670" i="1"/>
  <c r="V670" i="1"/>
  <c r="Q670" i="1"/>
  <c r="O670" i="1"/>
  <c r="M670" i="1"/>
  <c r="K670" i="1"/>
  <c r="I670" i="1"/>
  <c r="G670" i="1"/>
  <c r="E670" i="1"/>
  <c r="BU669" i="1"/>
  <c r="BP669" i="1"/>
  <c r="BK669" i="1"/>
  <c r="AV669" i="1"/>
  <c r="AT669" i="1"/>
  <c r="AR669" i="1"/>
  <c r="AI669" i="1"/>
  <c r="AG669" i="1"/>
  <c r="AE669" i="1"/>
  <c r="AC669" i="1"/>
  <c r="V669" i="1"/>
  <c r="Q669" i="1"/>
  <c r="O669" i="1"/>
  <c r="M669" i="1"/>
  <c r="K669" i="1"/>
  <c r="I669" i="1"/>
  <c r="G669" i="1"/>
  <c r="E669" i="1"/>
  <c r="BU668" i="1"/>
  <c r="BP668" i="1"/>
  <c r="BK668" i="1"/>
  <c r="AV668" i="1"/>
  <c r="AT668" i="1"/>
  <c r="AR668" i="1"/>
  <c r="AI668" i="1"/>
  <c r="AG668" i="1"/>
  <c r="AE668" i="1"/>
  <c r="AC668" i="1"/>
  <c r="V668" i="1"/>
  <c r="Q668" i="1"/>
  <c r="O668" i="1"/>
  <c r="M668" i="1"/>
  <c r="K668" i="1"/>
  <c r="I668" i="1"/>
  <c r="G668" i="1"/>
  <c r="E668" i="1"/>
  <c r="CP666" i="1"/>
  <c r="CP665" i="1"/>
  <c r="BA659" i="1"/>
  <c r="AV659" i="1"/>
  <c r="AO659" i="1"/>
  <c r="Z659" i="1"/>
  <c r="BA658" i="1"/>
  <c r="AV658" i="1"/>
  <c r="AO658" i="1"/>
  <c r="AG658" i="1"/>
  <c r="Z658" i="1"/>
  <c r="BA657" i="1"/>
  <c r="AV657" i="1"/>
  <c r="AO657" i="1"/>
  <c r="AG657" i="1"/>
  <c r="Z657" i="1"/>
  <c r="BA656" i="1"/>
  <c r="AV656" i="1"/>
  <c r="AO656" i="1"/>
  <c r="AG656" i="1"/>
  <c r="Z656" i="1"/>
  <c r="BA655" i="1"/>
  <c r="AV655" i="1"/>
  <c r="AO655" i="1"/>
  <c r="AG655" i="1"/>
  <c r="Z655" i="1"/>
  <c r="BA654" i="1"/>
  <c r="AV654" i="1"/>
  <c r="AO654" i="1"/>
  <c r="AG654" i="1"/>
  <c r="Z654" i="1"/>
  <c r="BA653" i="1"/>
  <c r="AV653" i="1"/>
  <c r="AO653" i="1"/>
  <c r="AG653" i="1"/>
  <c r="Z653" i="1"/>
  <c r="BA652" i="1"/>
  <c r="AV652" i="1"/>
  <c r="AO652" i="1"/>
  <c r="AG652" i="1"/>
  <c r="Z652" i="1"/>
  <c r="CE650" i="1"/>
  <c r="BA650" i="1"/>
  <c r="AV650" i="1"/>
  <c r="AO650" i="1"/>
  <c r="AG650" i="1"/>
  <c r="Z650" i="1"/>
  <c r="CE649" i="1"/>
  <c r="BA649" i="1"/>
  <c r="AV649" i="1"/>
  <c r="AO649" i="1"/>
  <c r="AG649" i="1"/>
  <c r="Z649" i="1"/>
  <c r="CE648" i="1"/>
  <c r="BA648" i="1"/>
  <c r="AV648" i="1"/>
  <c r="AO648" i="1"/>
  <c r="AG648" i="1"/>
  <c r="Z648" i="1"/>
  <c r="CE647" i="1"/>
  <c r="BA647" i="1"/>
  <c r="AV647" i="1"/>
  <c r="AO647" i="1"/>
  <c r="AG647" i="1"/>
  <c r="Z647" i="1"/>
  <c r="CE646" i="1"/>
  <c r="BA646" i="1"/>
  <c r="AV646" i="1"/>
  <c r="AO646" i="1"/>
  <c r="AG646" i="1"/>
  <c r="Z646" i="1"/>
  <c r="CE645" i="1"/>
  <c r="BA645" i="1"/>
  <c r="AV645" i="1"/>
  <c r="AO645" i="1"/>
  <c r="AG645" i="1"/>
  <c r="Z645" i="1"/>
  <c r="CE644" i="1"/>
  <c r="BA644" i="1"/>
  <c r="AV644" i="1"/>
  <c r="AO644" i="1"/>
  <c r="AG644" i="1"/>
  <c r="Z644" i="1"/>
  <c r="CW637" i="1"/>
  <c r="CV637" i="1"/>
  <c r="CU637" i="1"/>
  <c r="CS637" i="1"/>
  <c r="CQ637" i="1"/>
  <c r="CO637" i="1"/>
  <c r="CM637" i="1"/>
  <c r="CK637" i="1"/>
  <c r="CI637" i="1"/>
  <c r="CG637" i="1"/>
  <c r="CE637" i="1"/>
  <c r="CD637" i="1"/>
  <c r="CC637" i="1"/>
  <c r="CA637" i="1"/>
  <c r="BZ637" i="1"/>
  <c r="BY637" i="1"/>
  <c r="BW637" i="1"/>
  <c r="BU637" i="1"/>
  <c r="BT637" i="1"/>
  <c r="BS637" i="1"/>
  <c r="BQ637" i="1"/>
  <c r="BO637" i="1"/>
  <c r="BM637" i="1"/>
  <c r="BK637" i="1"/>
  <c r="BI637" i="1"/>
  <c r="BG637" i="1"/>
  <c r="BE637" i="1"/>
  <c r="BC637" i="1"/>
  <c r="BB637" i="1"/>
  <c r="BA637" i="1"/>
  <c r="AY637" i="1"/>
  <c r="AW637" i="1"/>
  <c r="AH637" i="1"/>
  <c r="AB637" i="1"/>
  <c r="U637" i="1"/>
  <c r="P637" i="1"/>
  <c r="L637" i="1"/>
  <c r="J637" i="1"/>
  <c r="H637" i="1"/>
  <c r="F637" i="1"/>
  <c r="CW636" i="1"/>
  <c r="CV636" i="1"/>
  <c r="CU636" i="1"/>
  <c r="CS636" i="1"/>
  <c r="CQ636" i="1"/>
  <c r="CO636" i="1"/>
  <c r="CM636" i="1"/>
  <c r="CK636" i="1"/>
  <c r="CI636" i="1"/>
  <c r="CG636" i="1"/>
  <c r="CE636" i="1"/>
  <c r="CD636" i="1"/>
  <c r="CC636" i="1"/>
  <c r="CA636" i="1"/>
  <c r="BZ636" i="1"/>
  <c r="BY636" i="1"/>
  <c r="BW636" i="1"/>
  <c r="BU636" i="1"/>
  <c r="BT636" i="1"/>
  <c r="BS636" i="1"/>
  <c r="BQ636" i="1"/>
  <c r="BO636" i="1"/>
  <c r="BM636" i="1"/>
  <c r="BK636" i="1"/>
  <c r="BI636" i="1"/>
  <c r="BG636" i="1"/>
  <c r="BE636" i="1"/>
  <c r="BC636" i="1"/>
  <c r="BB636" i="1"/>
  <c r="BA636" i="1"/>
  <c r="AY636" i="1"/>
  <c r="AW636" i="1"/>
  <c r="AH636" i="1"/>
  <c r="AB636" i="1"/>
  <c r="U636" i="1"/>
  <c r="P636" i="1"/>
  <c r="L636" i="1"/>
  <c r="J636" i="1"/>
  <c r="H636" i="1"/>
  <c r="F636" i="1"/>
  <c r="CW635" i="1"/>
  <c r="CV635" i="1"/>
  <c r="CU635" i="1"/>
  <c r="CS635" i="1"/>
  <c r="CQ635" i="1"/>
  <c r="CO635" i="1"/>
  <c r="CM635" i="1"/>
  <c r="CK635" i="1"/>
  <c r="CI635" i="1"/>
  <c r="CG635" i="1"/>
  <c r="CE635" i="1"/>
  <c r="CD635" i="1"/>
  <c r="CC635" i="1"/>
  <c r="CA635" i="1"/>
  <c r="BZ635" i="1"/>
  <c r="BY635" i="1"/>
  <c r="BW635" i="1"/>
  <c r="BU635" i="1"/>
  <c r="BT635" i="1"/>
  <c r="BS635" i="1"/>
  <c r="BQ635" i="1"/>
  <c r="BO635" i="1"/>
  <c r="BM635" i="1"/>
  <c r="BK635" i="1"/>
  <c r="BI635" i="1"/>
  <c r="BG635" i="1"/>
  <c r="BE635" i="1"/>
  <c r="BC635" i="1"/>
  <c r="BB635" i="1"/>
  <c r="BA635" i="1"/>
  <c r="AY635" i="1"/>
  <c r="AW635" i="1"/>
  <c r="AH635" i="1"/>
  <c r="AB635" i="1"/>
  <c r="U635" i="1"/>
  <c r="P635" i="1"/>
  <c r="L635" i="1"/>
  <c r="J635" i="1"/>
  <c r="H635" i="1"/>
  <c r="F635" i="1"/>
  <c r="CW634" i="1"/>
  <c r="CV634" i="1"/>
  <c r="CU634" i="1"/>
  <c r="CS634" i="1"/>
  <c r="CQ634" i="1"/>
  <c r="CO634" i="1"/>
  <c r="CM634" i="1"/>
  <c r="CK634" i="1"/>
  <c r="CI634" i="1"/>
  <c r="CG634" i="1"/>
  <c r="CE634" i="1"/>
  <c r="CD634" i="1"/>
  <c r="CC634" i="1"/>
  <c r="CA634" i="1"/>
  <c r="BZ634" i="1"/>
  <c r="BY634" i="1"/>
  <c r="BW634" i="1"/>
  <c r="BU634" i="1"/>
  <c r="BT634" i="1"/>
  <c r="BS634" i="1"/>
  <c r="BQ634" i="1"/>
  <c r="BO634" i="1"/>
  <c r="BM634" i="1"/>
  <c r="BK634" i="1"/>
  <c r="BI634" i="1"/>
  <c r="BG634" i="1"/>
  <c r="BE634" i="1"/>
  <c r="BC634" i="1"/>
  <c r="BB634" i="1"/>
  <c r="BA634" i="1"/>
  <c r="AY634" i="1"/>
  <c r="AW634" i="1"/>
  <c r="AH634" i="1"/>
  <c r="AB634" i="1"/>
  <c r="U634" i="1"/>
  <c r="P634" i="1"/>
  <c r="L634" i="1"/>
  <c r="J634" i="1"/>
  <c r="H634" i="1"/>
  <c r="F634" i="1"/>
  <c r="CW633" i="1"/>
  <c r="CV633" i="1"/>
  <c r="CU633" i="1"/>
  <c r="CS633" i="1"/>
  <c r="CQ633" i="1"/>
  <c r="CO633" i="1"/>
  <c r="CM633" i="1"/>
  <c r="CK633" i="1"/>
  <c r="CI633" i="1"/>
  <c r="CG633" i="1"/>
  <c r="CE633" i="1"/>
  <c r="CD633" i="1"/>
  <c r="CC633" i="1"/>
  <c r="CA633" i="1"/>
  <c r="BZ633" i="1"/>
  <c r="BY633" i="1"/>
  <c r="BW633" i="1"/>
  <c r="BU633" i="1"/>
  <c r="BT633" i="1"/>
  <c r="BS633" i="1"/>
  <c r="BQ633" i="1"/>
  <c r="BO633" i="1"/>
  <c r="BM633" i="1"/>
  <c r="BK633" i="1"/>
  <c r="BI633" i="1"/>
  <c r="BG633" i="1"/>
  <c r="BE633" i="1"/>
  <c r="BC633" i="1"/>
  <c r="BB633" i="1"/>
  <c r="BA633" i="1"/>
  <c r="AY633" i="1"/>
  <c r="AW633" i="1"/>
  <c r="AH633" i="1"/>
  <c r="AB633" i="1"/>
  <c r="U633" i="1"/>
  <c r="P633" i="1"/>
  <c r="L633" i="1"/>
  <c r="J633" i="1"/>
  <c r="H633" i="1"/>
  <c r="F633" i="1"/>
  <c r="DE625" i="1"/>
  <c r="DD625" i="1"/>
  <c r="DB625" i="1"/>
  <c r="CZ625" i="1"/>
  <c r="CX625" i="1"/>
  <c r="CW625" i="1"/>
  <c r="CV625" i="1"/>
  <c r="CT625" i="1"/>
  <c r="CR625" i="1"/>
  <c r="CP625" i="1"/>
  <c r="CN625" i="1"/>
  <c r="CL625" i="1"/>
  <c r="CK625" i="1"/>
  <c r="CJ625" i="1"/>
  <c r="CH625" i="1"/>
  <c r="CG625" i="1"/>
  <c r="CF625" i="1"/>
  <c r="CD625" i="1"/>
  <c r="CB625" i="1"/>
  <c r="BZ625" i="1"/>
  <c r="BX625" i="1"/>
  <c r="BV625" i="1"/>
  <c r="BT625" i="1"/>
  <c r="BR625" i="1"/>
  <c r="BQ625" i="1"/>
  <c r="BP625" i="1"/>
  <c r="BN625" i="1"/>
  <c r="BM625" i="1"/>
  <c r="BL625" i="1"/>
  <c r="BJ625" i="1"/>
  <c r="BH625" i="1"/>
  <c r="BF625" i="1"/>
  <c r="BD625" i="1"/>
  <c r="BC625" i="1"/>
  <c r="BB625" i="1"/>
  <c r="AZ625" i="1"/>
  <c r="AY625" i="1"/>
  <c r="AX625" i="1"/>
  <c r="AV625" i="1"/>
  <c r="AT625" i="1"/>
  <c r="AS625" i="1"/>
  <c r="AR625" i="1"/>
  <c r="AP625" i="1"/>
  <c r="AN625" i="1"/>
  <c r="AL625" i="1"/>
  <c r="AJ625" i="1"/>
  <c r="AH625" i="1"/>
  <c r="AF625" i="1"/>
  <c r="AD625" i="1"/>
  <c r="AB625" i="1"/>
  <c r="Z625" i="1"/>
  <c r="X625" i="1"/>
  <c r="W625" i="1"/>
  <c r="V625" i="1"/>
  <c r="T625" i="1"/>
  <c r="R625" i="1"/>
  <c r="P625" i="1"/>
  <c r="N625" i="1"/>
  <c r="M625" i="1"/>
  <c r="L625" i="1"/>
  <c r="J625" i="1"/>
  <c r="H625" i="1"/>
  <c r="F625" i="1"/>
  <c r="DE624" i="1"/>
  <c r="DD624" i="1"/>
  <c r="DB624" i="1"/>
  <c r="CZ624" i="1"/>
  <c r="CX624" i="1"/>
  <c r="CW624" i="1"/>
  <c r="CV624" i="1"/>
  <c r="CT624" i="1"/>
  <c r="CR624" i="1"/>
  <c r="CP624" i="1"/>
  <c r="CN624" i="1"/>
  <c r="CL624" i="1"/>
  <c r="CK624" i="1"/>
  <c r="CJ624" i="1"/>
  <c r="CH624" i="1"/>
  <c r="CG624" i="1"/>
  <c r="CF624" i="1"/>
  <c r="CD624" i="1"/>
  <c r="CB624" i="1"/>
  <c r="BZ624" i="1"/>
  <c r="BX624" i="1"/>
  <c r="BV624" i="1"/>
  <c r="BT624" i="1"/>
  <c r="BR624" i="1"/>
  <c r="BQ624" i="1"/>
  <c r="BP624" i="1"/>
  <c r="BN624" i="1"/>
  <c r="BM624" i="1"/>
  <c r="BL624" i="1"/>
  <c r="BJ624" i="1"/>
  <c r="BH624" i="1"/>
  <c r="BF624" i="1"/>
  <c r="BD624" i="1"/>
  <c r="BC624" i="1"/>
  <c r="BB624" i="1"/>
  <c r="AZ624" i="1"/>
  <c r="AY624" i="1"/>
  <c r="AX624" i="1"/>
  <c r="AV624" i="1"/>
  <c r="AT624" i="1"/>
  <c r="AS624" i="1"/>
  <c r="AR624" i="1"/>
  <c r="AP624" i="1"/>
  <c r="AN624" i="1"/>
  <c r="AL624" i="1"/>
  <c r="AJ624" i="1"/>
  <c r="AH624" i="1"/>
  <c r="AF624" i="1"/>
  <c r="AD624" i="1"/>
  <c r="AB624" i="1"/>
  <c r="Z624" i="1"/>
  <c r="X624" i="1"/>
  <c r="W624" i="1"/>
  <c r="V624" i="1"/>
  <c r="T624" i="1"/>
  <c r="R624" i="1"/>
  <c r="P624" i="1"/>
  <c r="N624" i="1"/>
  <c r="M624" i="1"/>
  <c r="L624" i="1"/>
  <c r="J624" i="1"/>
  <c r="H624" i="1"/>
  <c r="F624" i="1"/>
  <c r="DE623" i="1"/>
  <c r="DD623" i="1"/>
  <c r="DB623" i="1"/>
  <c r="CZ623" i="1"/>
  <c r="CX623" i="1"/>
  <c r="CW623" i="1"/>
  <c r="CV623" i="1"/>
  <c r="CT623" i="1"/>
  <c r="CR623" i="1"/>
  <c r="CP623" i="1"/>
  <c r="CN623" i="1"/>
  <c r="CL623" i="1"/>
  <c r="CK623" i="1"/>
  <c r="CJ623" i="1"/>
  <c r="CH623" i="1"/>
  <c r="CG623" i="1"/>
  <c r="CF623" i="1"/>
  <c r="CD623" i="1"/>
  <c r="CB623" i="1"/>
  <c r="BZ623" i="1"/>
  <c r="BX623" i="1"/>
  <c r="BV623" i="1"/>
  <c r="BT623" i="1"/>
  <c r="BR623" i="1"/>
  <c r="BQ623" i="1"/>
  <c r="BP623" i="1"/>
  <c r="BN623" i="1"/>
  <c r="BM623" i="1"/>
  <c r="BL623" i="1"/>
  <c r="BJ623" i="1"/>
  <c r="BH623" i="1"/>
  <c r="BF623" i="1"/>
  <c r="BD623" i="1"/>
  <c r="BC623" i="1"/>
  <c r="BB623" i="1"/>
  <c r="AZ623" i="1"/>
  <c r="AY623" i="1"/>
  <c r="AX623" i="1"/>
  <c r="AV623" i="1"/>
  <c r="AT623" i="1"/>
  <c r="AS623" i="1"/>
  <c r="AR623" i="1"/>
  <c r="AP623" i="1"/>
  <c r="AN623" i="1"/>
  <c r="AL623" i="1"/>
  <c r="AJ623" i="1"/>
  <c r="AH623" i="1"/>
  <c r="AF623" i="1"/>
  <c r="AD623" i="1"/>
  <c r="AB623" i="1"/>
  <c r="Z623" i="1"/>
  <c r="X623" i="1"/>
  <c r="W623" i="1"/>
  <c r="V623" i="1"/>
  <c r="T623" i="1"/>
  <c r="R623" i="1"/>
  <c r="P623" i="1"/>
  <c r="N623" i="1"/>
  <c r="M623" i="1"/>
  <c r="L623" i="1"/>
  <c r="J623" i="1"/>
  <c r="H623" i="1"/>
  <c r="F623" i="1"/>
  <c r="DE622" i="1"/>
  <c r="DD622" i="1"/>
  <c r="DB622" i="1"/>
  <c r="CZ622" i="1"/>
  <c r="CX622" i="1"/>
  <c r="CW622" i="1"/>
  <c r="CV622" i="1"/>
  <c r="CT622" i="1"/>
  <c r="CR622" i="1"/>
  <c r="CP622" i="1"/>
  <c r="CN622" i="1"/>
  <c r="CL622" i="1"/>
  <c r="CK622" i="1"/>
  <c r="CJ622" i="1"/>
  <c r="CH622" i="1"/>
  <c r="CG622" i="1"/>
  <c r="CF622" i="1"/>
  <c r="CD622" i="1"/>
  <c r="CB622" i="1"/>
  <c r="BZ622" i="1"/>
  <c r="BX622" i="1"/>
  <c r="BV622" i="1"/>
  <c r="BT622" i="1"/>
  <c r="BR622" i="1"/>
  <c r="BQ622" i="1"/>
  <c r="BP622" i="1"/>
  <c r="BN622" i="1"/>
  <c r="BM622" i="1"/>
  <c r="BL622" i="1"/>
  <c r="BJ622" i="1"/>
  <c r="BH622" i="1"/>
  <c r="BF622" i="1"/>
  <c r="BD622" i="1"/>
  <c r="BC622" i="1"/>
  <c r="BB622" i="1"/>
  <c r="AZ622" i="1"/>
  <c r="AY622" i="1"/>
  <c r="AX622" i="1"/>
  <c r="AV622" i="1"/>
  <c r="AT622" i="1"/>
  <c r="AS622" i="1"/>
  <c r="AR622" i="1"/>
  <c r="AP622" i="1"/>
  <c r="AN622" i="1"/>
  <c r="AL622" i="1"/>
  <c r="AJ622" i="1"/>
  <c r="AH622" i="1"/>
  <c r="AF622" i="1"/>
  <c r="AD622" i="1"/>
  <c r="AB622" i="1"/>
  <c r="Z622" i="1"/>
  <c r="X622" i="1"/>
  <c r="W622" i="1"/>
  <c r="V622" i="1"/>
  <c r="T622" i="1"/>
  <c r="R622" i="1"/>
  <c r="P622" i="1"/>
  <c r="N622" i="1"/>
  <c r="M622" i="1"/>
  <c r="L622" i="1"/>
  <c r="J622" i="1"/>
  <c r="H622" i="1"/>
  <c r="F622" i="1"/>
  <c r="DE621" i="1"/>
  <c r="DD621" i="1"/>
  <c r="DB621" i="1"/>
  <c r="CZ621" i="1"/>
  <c r="CX621" i="1"/>
  <c r="CW621" i="1"/>
  <c r="CV621" i="1"/>
  <c r="CT621" i="1"/>
  <c r="CR621" i="1"/>
  <c r="CP621" i="1"/>
  <c r="CN621" i="1"/>
  <c r="CL621" i="1"/>
  <c r="CK621" i="1"/>
  <c r="CJ621" i="1"/>
  <c r="CH621" i="1"/>
  <c r="CG621" i="1"/>
  <c r="CF621" i="1"/>
  <c r="CD621" i="1"/>
  <c r="CB621" i="1"/>
  <c r="BZ621" i="1"/>
  <c r="BX621" i="1"/>
  <c r="BV621" i="1"/>
  <c r="BT621" i="1"/>
  <c r="BR621" i="1"/>
  <c r="BQ621" i="1"/>
  <c r="BP621" i="1"/>
  <c r="BN621" i="1"/>
  <c r="BM621" i="1"/>
  <c r="BL621" i="1"/>
  <c r="BJ621" i="1"/>
  <c r="BH621" i="1"/>
  <c r="BF621" i="1"/>
  <c r="BD621" i="1"/>
  <c r="BC621" i="1"/>
  <c r="BB621" i="1"/>
  <c r="AZ621" i="1"/>
  <c r="AY621" i="1"/>
  <c r="AX621" i="1"/>
  <c r="AV621" i="1"/>
  <c r="AT621" i="1"/>
  <c r="AS621" i="1"/>
  <c r="AR621" i="1"/>
  <c r="AP621" i="1"/>
  <c r="AN621" i="1"/>
  <c r="AL621" i="1"/>
  <c r="AJ621" i="1"/>
  <c r="AH621" i="1"/>
  <c r="AF621" i="1"/>
  <c r="AD621" i="1"/>
  <c r="AB621" i="1"/>
  <c r="Z621" i="1"/>
  <c r="X621" i="1"/>
  <c r="W621" i="1"/>
  <c r="V621" i="1"/>
  <c r="T621" i="1"/>
  <c r="R621" i="1"/>
  <c r="P621" i="1"/>
  <c r="N621" i="1"/>
  <c r="M621" i="1"/>
  <c r="L621" i="1"/>
  <c r="J621" i="1"/>
  <c r="H621" i="1"/>
  <c r="F621" i="1"/>
  <c r="AF606" i="1"/>
  <c r="AA606" i="1"/>
  <c r="T606" i="1"/>
  <c r="O606" i="1"/>
  <c r="J606" i="1"/>
  <c r="I606" i="1"/>
  <c r="G606" i="1"/>
  <c r="AF605" i="1"/>
  <c r="AA605" i="1"/>
  <c r="T605" i="1"/>
  <c r="O605" i="1"/>
  <c r="J605" i="1"/>
  <c r="I605" i="1"/>
  <c r="G605" i="1"/>
  <c r="AF604" i="1"/>
  <c r="AA604" i="1"/>
  <c r="T604" i="1"/>
  <c r="O604" i="1"/>
  <c r="J604" i="1"/>
  <c r="I604" i="1"/>
  <c r="G604" i="1"/>
  <c r="AF603" i="1"/>
  <c r="AA603" i="1"/>
  <c r="T603" i="1"/>
  <c r="O603" i="1"/>
  <c r="J603" i="1"/>
  <c r="I603" i="1"/>
  <c r="G603" i="1"/>
  <c r="AF602" i="1"/>
  <c r="AA602" i="1"/>
  <c r="T602" i="1"/>
  <c r="O602" i="1"/>
  <c r="J602" i="1"/>
  <c r="I602" i="1"/>
  <c r="G602" i="1"/>
  <c r="BS600" i="1"/>
  <c r="BS599" i="1"/>
  <c r="CY596" i="1"/>
  <c r="CX596" i="1"/>
  <c r="CW596" i="1"/>
  <c r="CU596" i="1"/>
  <c r="CS596" i="1"/>
  <c r="CQ596" i="1"/>
  <c r="CO596" i="1"/>
  <c r="CM596" i="1"/>
  <c r="CL596" i="1"/>
  <c r="CK596" i="1"/>
  <c r="CI596" i="1"/>
  <c r="CH596" i="1"/>
  <c r="CG596" i="1"/>
  <c r="CE596" i="1"/>
  <c r="CC596" i="1"/>
  <c r="CA596" i="1"/>
  <c r="BY596" i="1"/>
  <c r="BW596" i="1"/>
  <c r="BU596" i="1"/>
  <c r="BS596" i="1"/>
  <c r="BR596" i="1"/>
  <c r="BQ596" i="1"/>
  <c r="BO596" i="1"/>
  <c r="BN596" i="1"/>
  <c r="BM596" i="1"/>
  <c r="BK596" i="1"/>
  <c r="BJ596" i="1"/>
  <c r="BI596" i="1"/>
  <c r="BG596" i="1"/>
  <c r="BE596" i="1"/>
  <c r="BD596" i="1"/>
  <c r="BC596" i="1"/>
  <c r="BA596" i="1"/>
  <c r="AZ596" i="1"/>
  <c r="AY596" i="1"/>
  <c r="AW596" i="1"/>
  <c r="AU596" i="1"/>
  <c r="AS596" i="1"/>
  <c r="AQ596" i="1"/>
  <c r="AO596" i="1"/>
  <c r="AM596" i="1"/>
  <c r="AK596" i="1"/>
  <c r="AI596" i="1"/>
  <c r="AG596" i="1"/>
  <c r="AE596" i="1"/>
  <c r="AC596" i="1"/>
  <c r="AA596" i="1"/>
  <c r="Y596" i="1"/>
  <c r="W596" i="1"/>
  <c r="U596" i="1"/>
  <c r="S596" i="1"/>
  <c r="Q596" i="1"/>
  <c r="O596" i="1"/>
  <c r="N596" i="1"/>
  <c r="M596" i="1"/>
  <c r="K596" i="1"/>
  <c r="I596" i="1"/>
  <c r="G596" i="1"/>
  <c r="E596" i="1"/>
  <c r="CY595" i="1"/>
  <c r="CX595" i="1"/>
  <c r="CW595" i="1"/>
  <c r="CU595" i="1"/>
  <c r="CS595" i="1"/>
  <c r="CQ595" i="1"/>
  <c r="CO595" i="1"/>
  <c r="CM595" i="1"/>
  <c r="CL595" i="1"/>
  <c r="CK595" i="1"/>
  <c r="CI595" i="1"/>
  <c r="CH595" i="1"/>
  <c r="CG595" i="1"/>
  <c r="CE595" i="1"/>
  <c r="CC595" i="1"/>
  <c r="CA595" i="1"/>
  <c r="BY595" i="1"/>
  <c r="BW595" i="1"/>
  <c r="BU595" i="1"/>
  <c r="BS595" i="1"/>
  <c r="BR595" i="1"/>
  <c r="BQ595" i="1"/>
  <c r="BO595" i="1"/>
  <c r="BN595" i="1"/>
  <c r="BM595" i="1"/>
  <c r="BK595" i="1"/>
  <c r="BJ595" i="1"/>
  <c r="BI595" i="1"/>
  <c r="BG595" i="1"/>
  <c r="BE595" i="1"/>
  <c r="BD595" i="1"/>
  <c r="BC595" i="1"/>
  <c r="BA595" i="1"/>
  <c r="AZ595" i="1"/>
  <c r="AY595" i="1"/>
  <c r="AW595" i="1"/>
  <c r="AU595" i="1"/>
  <c r="AS595" i="1"/>
  <c r="AQ595" i="1"/>
  <c r="AO595" i="1"/>
  <c r="AM595" i="1"/>
  <c r="AK595" i="1"/>
  <c r="AI595" i="1"/>
  <c r="AG595" i="1"/>
  <c r="AE595" i="1"/>
  <c r="AC595" i="1"/>
  <c r="AA595" i="1"/>
  <c r="Y595" i="1"/>
  <c r="W595" i="1"/>
  <c r="U595" i="1"/>
  <c r="S595" i="1"/>
  <c r="Q595" i="1"/>
  <c r="O595" i="1"/>
  <c r="N595" i="1"/>
  <c r="M595" i="1"/>
  <c r="K595" i="1"/>
  <c r="I595" i="1"/>
  <c r="G595" i="1"/>
  <c r="E595" i="1"/>
  <c r="CY594" i="1"/>
  <c r="CX594" i="1"/>
  <c r="CW594" i="1"/>
  <c r="CU594" i="1"/>
  <c r="CS594" i="1"/>
  <c r="CQ594" i="1"/>
  <c r="CO594" i="1"/>
  <c r="CM594" i="1"/>
  <c r="CL594" i="1"/>
  <c r="CK594" i="1"/>
  <c r="CI594" i="1"/>
  <c r="CH594" i="1"/>
  <c r="CG594" i="1"/>
  <c r="CE594" i="1"/>
  <c r="CC594" i="1"/>
  <c r="CA594" i="1"/>
  <c r="BY594" i="1"/>
  <c r="BW594" i="1"/>
  <c r="BU594" i="1"/>
  <c r="BS594" i="1"/>
  <c r="BR594" i="1"/>
  <c r="BQ594" i="1"/>
  <c r="BO594" i="1"/>
  <c r="BN594" i="1"/>
  <c r="BM594" i="1"/>
  <c r="BK594" i="1"/>
  <c r="BJ594" i="1"/>
  <c r="BI594" i="1"/>
  <c r="BG594" i="1"/>
  <c r="BE594" i="1"/>
  <c r="BD594" i="1"/>
  <c r="BC594" i="1"/>
  <c r="BA594" i="1"/>
  <c r="AZ594" i="1"/>
  <c r="AY594" i="1"/>
  <c r="AW594" i="1"/>
  <c r="AU594" i="1"/>
  <c r="AS594" i="1"/>
  <c r="AQ594" i="1"/>
  <c r="AO594" i="1"/>
  <c r="AM594" i="1"/>
  <c r="AK594" i="1"/>
  <c r="AI594" i="1"/>
  <c r="AG594" i="1"/>
  <c r="AE594" i="1"/>
  <c r="AC594" i="1"/>
  <c r="AA594" i="1"/>
  <c r="Y594" i="1"/>
  <c r="W594" i="1"/>
  <c r="U594" i="1"/>
  <c r="S594" i="1"/>
  <c r="Q594" i="1"/>
  <c r="O594" i="1"/>
  <c r="N594" i="1"/>
  <c r="M594" i="1"/>
  <c r="K594" i="1"/>
  <c r="I594" i="1"/>
  <c r="G594" i="1"/>
  <c r="E594" i="1"/>
  <c r="CY593" i="1"/>
  <c r="CX593" i="1"/>
  <c r="CW593" i="1"/>
  <c r="CU593" i="1"/>
  <c r="CS593" i="1"/>
  <c r="CQ593" i="1"/>
  <c r="CO593" i="1"/>
  <c r="CM593" i="1"/>
  <c r="CL593" i="1"/>
  <c r="CK593" i="1"/>
  <c r="CI593" i="1"/>
  <c r="CH593" i="1"/>
  <c r="CG593" i="1"/>
  <c r="CE593" i="1"/>
  <c r="CC593" i="1"/>
  <c r="CA593" i="1"/>
  <c r="BY593" i="1"/>
  <c r="BW593" i="1"/>
  <c r="BU593" i="1"/>
  <c r="BS593" i="1"/>
  <c r="BR593" i="1"/>
  <c r="BQ593" i="1"/>
  <c r="BO593" i="1"/>
  <c r="BN593" i="1"/>
  <c r="BM593" i="1"/>
  <c r="BK593" i="1"/>
  <c r="BJ593" i="1"/>
  <c r="BI593" i="1"/>
  <c r="BG593" i="1"/>
  <c r="BE593" i="1"/>
  <c r="BD593" i="1"/>
  <c r="BC593" i="1"/>
  <c r="BA593" i="1"/>
  <c r="AZ593" i="1"/>
  <c r="AY593" i="1"/>
  <c r="AW593" i="1"/>
  <c r="AU593" i="1"/>
  <c r="AS593" i="1"/>
  <c r="AQ593" i="1"/>
  <c r="AO593" i="1"/>
  <c r="AM593" i="1"/>
  <c r="AK593" i="1"/>
  <c r="AI593" i="1"/>
  <c r="AG593" i="1"/>
  <c r="AE593" i="1"/>
  <c r="AC593" i="1"/>
  <c r="AA593" i="1"/>
  <c r="Y593" i="1"/>
  <c r="W593" i="1"/>
  <c r="U593" i="1"/>
  <c r="S593" i="1"/>
  <c r="Q593" i="1"/>
  <c r="O593" i="1"/>
  <c r="N593" i="1"/>
  <c r="M593" i="1"/>
  <c r="K593" i="1"/>
  <c r="I593" i="1"/>
  <c r="G593" i="1"/>
  <c r="E593" i="1"/>
  <c r="CY592" i="1"/>
  <c r="CX592" i="1"/>
  <c r="CW592" i="1"/>
  <c r="CU592" i="1"/>
  <c r="CS592" i="1"/>
  <c r="CQ592" i="1"/>
  <c r="CO592" i="1"/>
  <c r="CM592" i="1"/>
  <c r="CL592" i="1"/>
  <c r="CK592" i="1"/>
  <c r="CI592" i="1"/>
  <c r="CH592" i="1"/>
  <c r="CG592" i="1"/>
  <c r="CE592" i="1"/>
  <c r="CC592" i="1"/>
  <c r="CA592" i="1"/>
  <c r="BY592" i="1"/>
  <c r="BW592" i="1"/>
  <c r="BU592" i="1"/>
  <c r="BS592" i="1"/>
  <c r="BR592" i="1"/>
  <c r="BQ592" i="1"/>
  <c r="BO592" i="1"/>
  <c r="BN592" i="1"/>
  <c r="BM592" i="1"/>
  <c r="BK592" i="1"/>
  <c r="BJ592" i="1"/>
  <c r="BI592" i="1"/>
  <c r="BG592" i="1"/>
  <c r="BE592" i="1"/>
  <c r="BD592" i="1"/>
  <c r="BC592" i="1"/>
  <c r="BA592" i="1"/>
  <c r="AZ592" i="1"/>
  <c r="AY592" i="1"/>
  <c r="AW592" i="1"/>
  <c r="AU592" i="1"/>
  <c r="AS592" i="1"/>
  <c r="AQ592" i="1"/>
  <c r="AO592" i="1"/>
  <c r="AM592" i="1"/>
  <c r="AK592" i="1"/>
  <c r="AI592" i="1"/>
  <c r="AG592" i="1"/>
  <c r="AE592" i="1"/>
  <c r="AC592" i="1"/>
  <c r="AA592" i="1"/>
  <c r="Y592" i="1"/>
  <c r="W592" i="1"/>
  <c r="U592" i="1"/>
  <c r="S592" i="1"/>
  <c r="Q592" i="1"/>
  <c r="O592" i="1"/>
  <c r="N592" i="1"/>
  <c r="M592" i="1"/>
  <c r="K592" i="1"/>
  <c r="I592" i="1"/>
  <c r="G592" i="1"/>
  <c r="E592" i="1"/>
  <c r="CP585" i="1"/>
  <c r="CN585" i="1"/>
  <c r="CL585" i="1"/>
  <c r="CK585" i="1"/>
  <c r="CJ585" i="1"/>
  <c r="CH585" i="1"/>
  <c r="CG585" i="1"/>
  <c r="CF585" i="1"/>
  <c r="CD585" i="1"/>
  <c r="CB585" i="1"/>
  <c r="BZ585" i="1"/>
  <c r="BX585" i="1"/>
  <c r="BV585" i="1"/>
  <c r="BT585" i="1"/>
  <c r="BR585" i="1"/>
  <c r="BQ585" i="1"/>
  <c r="BP585" i="1"/>
  <c r="BN585" i="1"/>
  <c r="BM585" i="1"/>
  <c r="BL585" i="1"/>
  <c r="BJ585" i="1"/>
  <c r="BH585" i="1"/>
  <c r="BF585" i="1"/>
  <c r="BD585" i="1"/>
  <c r="BC585" i="1"/>
  <c r="BB585" i="1"/>
  <c r="AZ585" i="1"/>
  <c r="AY585" i="1"/>
  <c r="AX585" i="1"/>
  <c r="AV585" i="1"/>
  <c r="AT585" i="1"/>
  <c r="AS585" i="1"/>
  <c r="AR585" i="1"/>
  <c r="AP585" i="1"/>
  <c r="AN585" i="1"/>
  <c r="AL585" i="1"/>
  <c r="AJ585" i="1"/>
  <c r="AH585" i="1"/>
  <c r="AF585" i="1"/>
  <c r="AD585" i="1"/>
  <c r="AB585" i="1"/>
  <c r="Z585" i="1"/>
  <c r="X585" i="1"/>
  <c r="W585" i="1"/>
  <c r="V585" i="1"/>
  <c r="T585" i="1"/>
  <c r="R585" i="1"/>
  <c r="P585" i="1"/>
  <c r="N585" i="1"/>
  <c r="M585" i="1"/>
  <c r="L585" i="1"/>
  <c r="J585" i="1"/>
  <c r="H585" i="1"/>
  <c r="F585" i="1"/>
  <c r="CP584" i="1"/>
  <c r="CN584" i="1"/>
  <c r="CL584" i="1"/>
  <c r="CK584" i="1"/>
  <c r="CJ584" i="1"/>
  <c r="CH584" i="1"/>
  <c r="CG584" i="1"/>
  <c r="CF584" i="1"/>
  <c r="CD584" i="1"/>
  <c r="CB584" i="1"/>
  <c r="BZ584" i="1"/>
  <c r="BX584" i="1"/>
  <c r="BV584" i="1"/>
  <c r="BT584" i="1"/>
  <c r="BR584" i="1"/>
  <c r="BQ584" i="1"/>
  <c r="BP584" i="1"/>
  <c r="BN584" i="1"/>
  <c r="BM584" i="1"/>
  <c r="BL584" i="1"/>
  <c r="BJ584" i="1"/>
  <c r="BH584" i="1"/>
  <c r="BF584" i="1"/>
  <c r="BD584" i="1"/>
  <c r="BC584" i="1"/>
  <c r="BB584" i="1"/>
  <c r="AZ584" i="1"/>
  <c r="AY584" i="1"/>
  <c r="AX584" i="1"/>
  <c r="AV584" i="1"/>
  <c r="AT584" i="1"/>
  <c r="AS584" i="1"/>
  <c r="AR584" i="1"/>
  <c r="AP584" i="1"/>
  <c r="AN584" i="1"/>
  <c r="AL584" i="1"/>
  <c r="AJ584" i="1"/>
  <c r="AH584" i="1"/>
  <c r="AF584" i="1"/>
  <c r="AD584" i="1"/>
  <c r="AB584" i="1"/>
  <c r="Z584" i="1"/>
  <c r="X584" i="1"/>
  <c r="W584" i="1"/>
  <c r="V584" i="1"/>
  <c r="T584" i="1"/>
  <c r="R584" i="1"/>
  <c r="P584" i="1"/>
  <c r="N584" i="1"/>
  <c r="M584" i="1"/>
  <c r="L584" i="1"/>
  <c r="J584" i="1"/>
  <c r="H584" i="1"/>
  <c r="F584" i="1"/>
  <c r="CP583" i="1"/>
  <c r="CN583" i="1"/>
  <c r="CL583" i="1"/>
  <c r="CK583" i="1"/>
  <c r="CJ583" i="1"/>
  <c r="CH583" i="1"/>
  <c r="CG583" i="1"/>
  <c r="CF583" i="1"/>
  <c r="CD583" i="1"/>
  <c r="CB583" i="1"/>
  <c r="BZ583" i="1"/>
  <c r="BX583" i="1"/>
  <c r="BV583" i="1"/>
  <c r="BT583" i="1"/>
  <c r="BR583" i="1"/>
  <c r="BQ583" i="1"/>
  <c r="BP583" i="1"/>
  <c r="BN583" i="1"/>
  <c r="BM583" i="1"/>
  <c r="BL583" i="1"/>
  <c r="BJ583" i="1"/>
  <c r="BH583" i="1"/>
  <c r="BF583" i="1"/>
  <c r="BD583" i="1"/>
  <c r="BC583" i="1"/>
  <c r="BB583" i="1"/>
  <c r="AZ583" i="1"/>
  <c r="AY583" i="1"/>
  <c r="AX583" i="1"/>
  <c r="AV583" i="1"/>
  <c r="AT583" i="1"/>
  <c r="AS583" i="1"/>
  <c r="AR583" i="1"/>
  <c r="AP583" i="1"/>
  <c r="AN583" i="1"/>
  <c r="AL583" i="1"/>
  <c r="AJ583" i="1"/>
  <c r="AH583" i="1"/>
  <c r="AF583" i="1"/>
  <c r="AD583" i="1"/>
  <c r="AB583" i="1"/>
  <c r="Z583" i="1"/>
  <c r="X583" i="1"/>
  <c r="W583" i="1"/>
  <c r="V583" i="1"/>
  <c r="T583" i="1"/>
  <c r="R583" i="1"/>
  <c r="P583" i="1"/>
  <c r="N583" i="1"/>
  <c r="M583" i="1"/>
  <c r="L583" i="1"/>
  <c r="J583" i="1"/>
  <c r="H583" i="1"/>
  <c r="F583" i="1"/>
  <c r="CP582" i="1"/>
  <c r="CN582" i="1"/>
  <c r="CL582" i="1"/>
  <c r="CK582" i="1"/>
  <c r="CJ582" i="1"/>
  <c r="CH582" i="1"/>
  <c r="CG582" i="1"/>
  <c r="CF582" i="1"/>
  <c r="CD582" i="1"/>
  <c r="CB582" i="1"/>
  <c r="BZ582" i="1"/>
  <c r="BX582" i="1"/>
  <c r="BV582" i="1"/>
  <c r="BT582" i="1"/>
  <c r="BR582" i="1"/>
  <c r="BQ582" i="1"/>
  <c r="BP582" i="1"/>
  <c r="BN582" i="1"/>
  <c r="BM582" i="1"/>
  <c r="BL582" i="1"/>
  <c r="BJ582" i="1"/>
  <c r="BH582" i="1"/>
  <c r="BF582" i="1"/>
  <c r="BD582" i="1"/>
  <c r="BC582" i="1"/>
  <c r="BB582" i="1"/>
  <c r="AZ582" i="1"/>
  <c r="AY582" i="1"/>
  <c r="AX582" i="1"/>
  <c r="AV582" i="1"/>
  <c r="AT582" i="1"/>
  <c r="AS582" i="1"/>
  <c r="AR582" i="1"/>
  <c r="AP582" i="1"/>
  <c r="AN582" i="1"/>
  <c r="AL582" i="1"/>
  <c r="AJ582" i="1"/>
  <c r="AH582" i="1"/>
  <c r="AF582" i="1"/>
  <c r="AD582" i="1"/>
  <c r="AB582" i="1"/>
  <c r="Z582" i="1"/>
  <c r="X582" i="1"/>
  <c r="W582" i="1"/>
  <c r="V582" i="1"/>
  <c r="T582" i="1"/>
  <c r="R582" i="1"/>
  <c r="P582" i="1"/>
  <c r="N582" i="1"/>
  <c r="M582" i="1"/>
  <c r="L582" i="1"/>
  <c r="J582" i="1"/>
  <c r="H582" i="1"/>
  <c r="F582" i="1"/>
  <c r="CP581" i="1"/>
  <c r="CN581" i="1"/>
  <c r="CL581" i="1"/>
  <c r="CK581" i="1"/>
  <c r="CJ581" i="1"/>
  <c r="CH581" i="1"/>
  <c r="CG581" i="1"/>
  <c r="CF581" i="1"/>
  <c r="CD581" i="1"/>
  <c r="CB581" i="1"/>
  <c r="BZ581" i="1"/>
  <c r="BX581" i="1"/>
  <c r="BV581" i="1"/>
  <c r="BT581" i="1"/>
  <c r="BR581" i="1"/>
  <c r="BQ581" i="1"/>
  <c r="BP581" i="1"/>
  <c r="BN581" i="1"/>
  <c r="BM581" i="1"/>
  <c r="BL581" i="1"/>
  <c r="BJ581" i="1"/>
  <c r="BH581" i="1"/>
  <c r="BF581" i="1"/>
  <c r="BD581" i="1"/>
  <c r="BC581" i="1"/>
  <c r="BB581" i="1"/>
  <c r="AZ581" i="1"/>
  <c r="AY581" i="1"/>
  <c r="AX581" i="1"/>
  <c r="AV581" i="1"/>
  <c r="AT581" i="1"/>
  <c r="AS581" i="1"/>
  <c r="AR581" i="1"/>
  <c r="AP581" i="1"/>
  <c r="AN581" i="1"/>
  <c r="AL581" i="1"/>
  <c r="AJ581" i="1"/>
  <c r="AH581" i="1"/>
  <c r="AF581" i="1"/>
  <c r="AD581" i="1"/>
  <c r="AB581" i="1"/>
  <c r="Z581" i="1"/>
  <c r="X581" i="1"/>
  <c r="W581" i="1"/>
  <c r="V581" i="1"/>
  <c r="T581" i="1"/>
  <c r="R581" i="1"/>
  <c r="P581" i="1"/>
  <c r="N581" i="1"/>
  <c r="M581" i="1"/>
  <c r="L581" i="1"/>
  <c r="J581" i="1"/>
  <c r="H581" i="1"/>
  <c r="F581" i="1"/>
  <c r="BU571" i="1"/>
  <c r="BP571" i="1"/>
  <c r="BK571" i="1"/>
  <c r="AV571" i="1"/>
  <c r="AT571" i="1"/>
  <c r="AR571" i="1"/>
  <c r="AI571" i="1"/>
  <c r="AG571" i="1"/>
  <c r="AE571" i="1"/>
  <c r="AC571" i="1"/>
  <c r="V571" i="1"/>
  <c r="Q571" i="1"/>
  <c r="O571" i="1"/>
  <c r="M571" i="1"/>
  <c r="K571" i="1"/>
  <c r="I571" i="1"/>
  <c r="G571" i="1"/>
  <c r="E571" i="1"/>
  <c r="BU570" i="1"/>
  <c r="BP570" i="1"/>
  <c r="BK570" i="1"/>
  <c r="AV570" i="1"/>
  <c r="AT570" i="1"/>
  <c r="AR570" i="1"/>
  <c r="AI570" i="1"/>
  <c r="AG570" i="1"/>
  <c r="AE570" i="1"/>
  <c r="AC570" i="1"/>
  <c r="V570" i="1"/>
  <c r="Q570" i="1"/>
  <c r="O570" i="1"/>
  <c r="M570" i="1"/>
  <c r="K570" i="1"/>
  <c r="I570" i="1"/>
  <c r="G570" i="1"/>
  <c r="E570" i="1"/>
  <c r="BU569" i="1"/>
  <c r="BP569" i="1"/>
  <c r="BK569" i="1"/>
  <c r="AV569" i="1"/>
  <c r="AT569" i="1"/>
  <c r="AR569" i="1"/>
  <c r="AI569" i="1"/>
  <c r="AG569" i="1"/>
  <c r="AE569" i="1"/>
  <c r="AC569" i="1"/>
  <c r="V569" i="1"/>
  <c r="Q569" i="1"/>
  <c r="O569" i="1"/>
  <c r="M569" i="1"/>
  <c r="K569" i="1"/>
  <c r="I569" i="1"/>
  <c r="G569" i="1"/>
  <c r="E569" i="1"/>
  <c r="BU568" i="1"/>
  <c r="BP568" i="1"/>
  <c r="BK568" i="1"/>
  <c r="AV568" i="1"/>
  <c r="AT568" i="1"/>
  <c r="AR568" i="1"/>
  <c r="AI568" i="1"/>
  <c r="AG568" i="1"/>
  <c r="AE568" i="1"/>
  <c r="AC568" i="1"/>
  <c r="V568" i="1"/>
  <c r="Q568" i="1"/>
  <c r="O568" i="1"/>
  <c r="M568" i="1"/>
  <c r="K568" i="1"/>
  <c r="I568" i="1"/>
  <c r="G568" i="1"/>
  <c r="E568" i="1"/>
  <c r="BU567" i="1"/>
  <c r="BP567" i="1"/>
  <c r="BK567" i="1"/>
  <c r="AV567" i="1"/>
  <c r="AT567" i="1"/>
  <c r="AR567" i="1"/>
  <c r="AI567" i="1"/>
  <c r="AG567" i="1"/>
  <c r="AE567" i="1"/>
  <c r="AC567" i="1"/>
  <c r="V567" i="1"/>
  <c r="Q567" i="1"/>
  <c r="O567" i="1"/>
  <c r="M567" i="1"/>
  <c r="K567" i="1"/>
  <c r="I567" i="1"/>
  <c r="G567" i="1"/>
  <c r="E567" i="1"/>
  <c r="CP565" i="1"/>
  <c r="CP564" i="1"/>
  <c r="BA558" i="1"/>
  <c r="AV558" i="1"/>
  <c r="AO558" i="1"/>
  <c r="Z558" i="1"/>
  <c r="BA557" i="1"/>
  <c r="AV557" i="1"/>
  <c r="AO557" i="1"/>
  <c r="AG557" i="1"/>
  <c r="Z557" i="1"/>
  <c r="BA556" i="1"/>
  <c r="AV556" i="1"/>
  <c r="AO556" i="1"/>
  <c r="AG556" i="1"/>
  <c r="Z556" i="1"/>
  <c r="BA555" i="1"/>
  <c r="AV555" i="1"/>
  <c r="AO555" i="1"/>
  <c r="AG555" i="1"/>
  <c r="Z555" i="1"/>
  <c r="BA554" i="1"/>
  <c r="AV554" i="1"/>
  <c r="AO554" i="1"/>
  <c r="AG554" i="1"/>
  <c r="Z554" i="1"/>
  <c r="BA553" i="1"/>
  <c r="AV553" i="1"/>
  <c r="AO553" i="1"/>
  <c r="AG553" i="1"/>
  <c r="Z553" i="1"/>
  <c r="BA552" i="1"/>
  <c r="AV552" i="1"/>
  <c r="AO552" i="1"/>
  <c r="AG552" i="1"/>
  <c r="Z552" i="1"/>
  <c r="BA551" i="1"/>
  <c r="AV551" i="1"/>
  <c r="AO551" i="1"/>
  <c r="AG551" i="1"/>
  <c r="Z551" i="1"/>
  <c r="CE549" i="1"/>
  <c r="BA549" i="1"/>
  <c r="AV549" i="1"/>
  <c r="AO549" i="1"/>
  <c r="AG549" i="1"/>
  <c r="Z549" i="1"/>
  <c r="CE548" i="1"/>
  <c r="BA548" i="1"/>
  <c r="AV548" i="1"/>
  <c r="AO548" i="1"/>
  <c r="AG548" i="1"/>
  <c r="Z548" i="1"/>
  <c r="CE547" i="1"/>
  <c r="BA547" i="1"/>
  <c r="AV547" i="1"/>
  <c r="AO547" i="1"/>
  <c r="AG547" i="1"/>
  <c r="Z547" i="1"/>
  <c r="CE546" i="1"/>
  <c r="BA546" i="1"/>
  <c r="AV546" i="1"/>
  <c r="AO546" i="1"/>
  <c r="AG546" i="1"/>
  <c r="Z546" i="1"/>
  <c r="CE545" i="1"/>
  <c r="BA545" i="1"/>
  <c r="AV545" i="1"/>
  <c r="AO545" i="1"/>
  <c r="AG545" i="1"/>
  <c r="Z545" i="1"/>
  <c r="CE544" i="1"/>
  <c r="BA544" i="1"/>
  <c r="AV544" i="1"/>
  <c r="AO544" i="1"/>
  <c r="AG544" i="1"/>
  <c r="Z544" i="1"/>
  <c r="CE543" i="1"/>
  <c r="BA543" i="1"/>
  <c r="AV543" i="1"/>
  <c r="AO543" i="1"/>
  <c r="AG543" i="1"/>
  <c r="Z543" i="1"/>
  <c r="CW536" i="1"/>
  <c r="CV536" i="1"/>
  <c r="CU536" i="1"/>
  <c r="CS536" i="1"/>
  <c r="CQ536" i="1"/>
  <c r="CO536" i="1"/>
  <c r="CM536" i="1"/>
  <c r="CK536" i="1"/>
  <c r="CI536" i="1"/>
  <c r="CG536" i="1"/>
  <c r="CE536" i="1"/>
  <c r="CD536" i="1"/>
  <c r="CC536" i="1"/>
  <c r="CA536" i="1"/>
  <c r="BZ536" i="1"/>
  <c r="BY536" i="1"/>
  <c r="BW536" i="1"/>
  <c r="BU536" i="1"/>
  <c r="BT536" i="1"/>
  <c r="BS536" i="1"/>
  <c r="BQ536" i="1"/>
  <c r="BO536" i="1"/>
  <c r="BM536" i="1"/>
  <c r="BK536" i="1"/>
  <c r="BI536" i="1"/>
  <c r="BG536" i="1"/>
  <c r="BE536" i="1"/>
  <c r="BC536" i="1"/>
  <c r="BB536" i="1"/>
  <c r="BA536" i="1"/>
  <c r="AY536" i="1"/>
  <c r="AW536" i="1"/>
  <c r="AH536" i="1"/>
  <c r="AB536" i="1"/>
  <c r="U536" i="1"/>
  <c r="P536" i="1"/>
  <c r="L536" i="1"/>
  <c r="J536" i="1"/>
  <c r="H536" i="1"/>
  <c r="F536" i="1"/>
  <c r="CW535" i="1"/>
  <c r="CV535" i="1"/>
  <c r="CU535" i="1"/>
  <c r="CS535" i="1"/>
  <c r="CQ535" i="1"/>
  <c r="CO535" i="1"/>
  <c r="CM535" i="1"/>
  <c r="CK535" i="1"/>
  <c r="CI535" i="1"/>
  <c r="CG535" i="1"/>
  <c r="CE535" i="1"/>
  <c r="CD535" i="1"/>
  <c r="CC535" i="1"/>
  <c r="CA535" i="1"/>
  <c r="BZ535" i="1"/>
  <c r="BY535" i="1"/>
  <c r="BW535" i="1"/>
  <c r="BU535" i="1"/>
  <c r="BT535" i="1"/>
  <c r="BS535" i="1"/>
  <c r="BQ535" i="1"/>
  <c r="BO535" i="1"/>
  <c r="BM535" i="1"/>
  <c r="BK535" i="1"/>
  <c r="BI535" i="1"/>
  <c r="BG535" i="1"/>
  <c r="BE535" i="1"/>
  <c r="BC535" i="1"/>
  <c r="BB535" i="1"/>
  <c r="BA535" i="1"/>
  <c r="AY535" i="1"/>
  <c r="AW535" i="1"/>
  <c r="AH535" i="1"/>
  <c r="AB535" i="1"/>
  <c r="U535" i="1"/>
  <c r="P535" i="1"/>
  <c r="L535" i="1"/>
  <c r="J535" i="1"/>
  <c r="H535" i="1"/>
  <c r="F535" i="1"/>
  <c r="CW534" i="1"/>
  <c r="CV534" i="1"/>
  <c r="CU534" i="1"/>
  <c r="CS534" i="1"/>
  <c r="CQ534" i="1"/>
  <c r="CO534" i="1"/>
  <c r="CM534" i="1"/>
  <c r="CK534" i="1"/>
  <c r="CI534" i="1"/>
  <c r="CG534" i="1"/>
  <c r="CE534" i="1"/>
  <c r="CD534" i="1"/>
  <c r="CC534" i="1"/>
  <c r="CA534" i="1"/>
  <c r="BZ534" i="1"/>
  <c r="BY534" i="1"/>
  <c r="BW534" i="1"/>
  <c r="BU534" i="1"/>
  <c r="BT534" i="1"/>
  <c r="BS534" i="1"/>
  <c r="BQ534" i="1"/>
  <c r="BO534" i="1"/>
  <c r="BM534" i="1"/>
  <c r="BK534" i="1"/>
  <c r="BI534" i="1"/>
  <c r="BG534" i="1"/>
  <c r="BE534" i="1"/>
  <c r="BC534" i="1"/>
  <c r="BB534" i="1"/>
  <c r="BA534" i="1"/>
  <c r="AY534" i="1"/>
  <c r="AW534" i="1"/>
  <c r="AH534" i="1"/>
  <c r="AB534" i="1"/>
  <c r="U534" i="1"/>
  <c r="P534" i="1"/>
  <c r="L534" i="1"/>
  <c r="J534" i="1"/>
  <c r="H534" i="1"/>
  <c r="F534" i="1"/>
  <c r="CW533" i="1"/>
  <c r="CV533" i="1"/>
  <c r="CU533" i="1"/>
  <c r="CS533" i="1"/>
  <c r="CQ533" i="1"/>
  <c r="CO533" i="1"/>
  <c r="CM533" i="1"/>
  <c r="CK533" i="1"/>
  <c r="CI533" i="1"/>
  <c r="CG533" i="1"/>
  <c r="CE533" i="1"/>
  <c r="CD533" i="1"/>
  <c r="CC533" i="1"/>
  <c r="CA533" i="1"/>
  <c r="BZ533" i="1"/>
  <c r="BY533" i="1"/>
  <c r="BW533" i="1"/>
  <c r="BU533" i="1"/>
  <c r="BT533" i="1"/>
  <c r="BS533" i="1"/>
  <c r="BQ533" i="1"/>
  <c r="BO533" i="1"/>
  <c r="BM533" i="1"/>
  <c r="BK533" i="1"/>
  <c r="BI533" i="1"/>
  <c r="BG533" i="1"/>
  <c r="BE533" i="1"/>
  <c r="BC533" i="1"/>
  <c r="BB533" i="1"/>
  <c r="BA533" i="1"/>
  <c r="AY533" i="1"/>
  <c r="AW533" i="1"/>
  <c r="AH533" i="1"/>
  <c r="AB533" i="1"/>
  <c r="U533" i="1"/>
  <c r="P533" i="1"/>
  <c r="L533" i="1"/>
  <c r="J533" i="1"/>
  <c r="H533" i="1"/>
  <c r="F533" i="1"/>
  <c r="CW532" i="1"/>
  <c r="CV532" i="1"/>
  <c r="CU532" i="1"/>
  <c r="CS532" i="1"/>
  <c r="CQ532" i="1"/>
  <c r="CO532" i="1"/>
  <c r="CM532" i="1"/>
  <c r="CK532" i="1"/>
  <c r="CI532" i="1"/>
  <c r="CG532" i="1"/>
  <c r="CE532" i="1"/>
  <c r="CD532" i="1"/>
  <c r="CC532" i="1"/>
  <c r="CA532" i="1"/>
  <c r="BZ532" i="1"/>
  <c r="BY532" i="1"/>
  <c r="BW532" i="1"/>
  <c r="BU532" i="1"/>
  <c r="BT532" i="1"/>
  <c r="BS532" i="1"/>
  <c r="BQ532" i="1"/>
  <c r="BO532" i="1"/>
  <c r="BM532" i="1"/>
  <c r="BK532" i="1"/>
  <c r="BI532" i="1"/>
  <c r="BG532" i="1"/>
  <c r="BE532" i="1"/>
  <c r="BC532" i="1"/>
  <c r="BB532" i="1"/>
  <c r="BA532" i="1"/>
  <c r="AY532" i="1"/>
  <c r="AW532" i="1"/>
  <c r="AH532" i="1"/>
  <c r="AB532" i="1"/>
  <c r="U532" i="1"/>
  <c r="P532" i="1"/>
  <c r="L532" i="1"/>
  <c r="J532" i="1"/>
  <c r="H532" i="1"/>
  <c r="F532" i="1"/>
  <c r="DE524" i="1"/>
  <c r="DD524" i="1"/>
  <c r="DB524" i="1"/>
  <c r="CZ524" i="1"/>
  <c r="CX524" i="1"/>
  <c r="CW524" i="1"/>
  <c r="CV524" i="1"/>
  <c r="CT524" i="1"/>
  <c r="CR524" i="1"/>
  <c r="CP524" i="1"/>
  <c r="CN524" i="1"/>
  <c r="CL524" i="1"/>
  <c r="CK524" i="1"/>
  <c r="CJ524" i="1"/>
  <c r="CH524" i="1"/>
  <c r="CG524" i="1"/>
  <c r="CF524" i="1"/>
  <c r="CD524" i="1"/>
  <c r="CB524" i="1"/>
  <c r="BZ524" i="1"/>
  <c r="BX524" i="1"/>
  <c r="BV524" i="1"/>
  <c r="BT524" i="1"/>
  <c r="BR524" i="1"/>
  <c r="BQ524" i="1"/>
  <c r="BP524" i="1"/>
  <c r="BN524" i="1"/>
  <c r="BM524" i="1"/>
  <c r="BL524" i="1"/>
  <c r="BJ524" i="1"/>
  <c r="BH524" i="1"/>
  <c r="BF524" i="1"/>
  <c r="BD524" i="1"/>
  <c r="BC524" i="1"/>
  <c r="BB524" i="1"/>
  <c r="AZ524" i="1"/>
  <c r="AY524" i="1"/>
  <c r="AX524" i="1"/>
  <c r="AV524" i="1"/>
  <c r="AT524" i="1"/>
  <c r="AS524" i="1"/>
  <c r="AR524" i="1"/>
  <c r="AP524" i="1"/>
  <c r="AN524" i="1"/>
  <c r="AL524" i="1"/>
  <c r="AJ524" i="1"/>
  <c r="AH524" i="1"/>
  <c r="AF524" i="1"/>
  <c r="AD524" i="1"/>
  <c r="AB524" i="1"/>
  <c r="Z524" i="1"/>
  <c r="X524" i="1"/>
  <c r="W524" i="1"/>
  <c r="V524" i="1"/>
  <c r="T524" i="1"/>
  <c r="R524" i="1"/>
  <c r="P524" i="1"/>
  <c r="N524" i="1"/>
  <c r="M524" i="1"/>
  <c r="L524" i="1"/>
  <c r="J524" i="1"/>
  <c r="H524" i="1"/>
  <c r="F524" i="1"/>
  <c r="DE523" i="1"/>
  <c r="DD523" i="1"/>
  <c r="DB523" i="1"/>
  <c r="CZ523" i="1"/>
  <c r="CX523" i="1"/>
  <c r="CW523" i="1"/>
  <c r="CV523" i="1"/>
  <c r="CT523" i="1"/>
  <c r="CR523" i="1"/>
  <c r="CP523" i="1"/>
  <c r="CN523" i="1"/>
  <c r="CL523" i="1"/>
  <c r="CK523" i="1"/>
  <c r="CJ523" i="1"/>
  <c r="CH523" i="1"/>
  <c r="CG523" i="1"/>
  <c r="CF523" i="1"/>
  <c r="CD523" i="1"/>
  <c r="CB523" i="1"/>
  <c r="BZ523" i="1"/>
  <c r="BX523" i="1"/>
  <c r="BV523" i="1"/>
  <c r="BT523" i="1"/>
  <c r="BR523" i="1"/>
  <c r="BQ523" i="1"/>
  <c r="BP523" i="1"/>
  <c r="BN523" i="1"/>
  <c r="BM523" i="1"/>
  <c r="BL523" i="1"/>
  <c r="BJ523" i="1"/>
  <c r="BH523" i="1"/>
  <c r="BF523" i="1"/>
  <c r="BD523" i="1"/>
  <c r="BC523" i="1"/>
  <c r="BB523" i="1"/>
  <c r="AZ523" i="1"/>
  <c r="AY523" i="1"/>
  <c r="AX523" i="1"/>
  <c r="AV523" i="1"/>
  <c r="AT523" i="1"/>
  <c r="AS523" i="1"/>
  <c r="AR523" i="1"/>
  <c r="AP523" i="1"/>
  <c r="AN523" i="1"/>
  <c r="AL523" i="1"/>
  <c r="AJ523" i="1"/>
  <c r="AH523" i="1"/>
  <c r="AF523" i="1"/>
  <c r="AD523" i="1"/>
  <c r="AB523" i="1"/>
  <c r="Z523" i="1"/>
  <c r="X523" i="1"/>
  <c r="W523" i="1"/>
  <c r="V523" i="1"/>
  <c r="T523" i="1"/>
  <c r="R523" i="1"/>
  <c r="P523" i="1"/>
  <c r="N523" i="1"/>
  <c r="M523" i="1"/>
  <c r="L523" i="1"/>
  <c r="J523" i="1"/>
  <c r="H523" i="1"/>
  <c r="F523" i="1"/>
  <c r="DE522" i="1"/>
  <c r="DD522" i="1"/>
  <c r="DB522" i="1"/>
  <c r="CZ522" i="1"/>
  <c r="CX522" i="1"/>
  <c r="CW522" i="1"/>
  <c r="CV522" i="1"/>
  <c r="CT522" i="1"/>
  <c r="CR522" i="1"/>
  <c r="CP522" i="1"/>
  <c r="CN522" i="1"/>
  <c r="CL522" i="1"/>
  <c r="CK522" i="1"/>
  <c r="CJ522" i="1"/>
  <c r="CH522" i="1"/>
  <c r="CG522" i="1"/>
  <c r="CF522" i="1"/>
  <c r="CD522" i="1"/>
  <c r="CB522" i="1"/>
  <c r="BZ522" i="1"/>
  <c r="BX522" i="1"/>
  <c r="BV522" i="1"/>
  <c r="BT522" i="1"/>
  <c r="BR522" i="1"/>
  <c r="BQ522" i="1"/>
  <c r="BP522" i="1"/>
  <c r="BN522" i="1"/>
  <c r="BM522" i="1"/>
  <c r="BL522" i="1"/>
  <c r="BJ522" i="1"/>
  <c r="BH522" i="1"/>
  <c r="BF522" i="1"/>
  <c r="BD522" i="1"/>
  <c r="BC522" i="1"/>
  <c r="BB522" i="1"/>
  <c r="AZ522" i="1"/>
  <c r="AY522" i="1"/>
  <c r="AX522" i="1"/>
  <c r="AV522" i="1"/>
  <c r="AT522" i="1"/>
  <c r="AS522" i="1"/>
  <c r="AR522" i="1"/>
  <c r="AP522" i="1"/>
  <c r="AN522" i="1"/>
  <c r="AL522" i="1"/>
  <c r="AJ522" i="1"/>
  <c r="AH522" i="1"/>
  <c r="AF522" i="1"/>
  <c r="AD522" i="1"/>
  <c r="AB522" i="1"/>
  <c r="Z522" i="1"/>
  <c r="X522" i="1"/>
  <c r="W522" i="1"/>
  <c r="V522" i="1"/>
  <c r="T522" i="1"/>
  <c r="R522" i="1"/>
  <c r="P522" i="1"/>
  <c r="N522" i="1"/>
  <c r="M522" i="1"/>
  <c r="L522" i="1"/>
  <c r="J522" i="1"/>
  <c r="H522" i="1"/>
  <c r="F522" i="1"/>
  <c r="DE521" i="1"/>
  <c r="DD521" i="1"/>
  <c r="DB521" i="1"/>
  <c r="CZ521" i="1"/>
  <c r="CX521" i="1"/>
  <c r="CW521" i="1"/>
  <c r="CV521" i="1"/>
  <c r="CT521" i="1"/>
  <c r="CR521" i="1"/>
  <c r="CP521" i="1"/>
  <c r="CN521" i="1"/>
  <c r="CL521" i="1"/>
  <c r="CK521" i="1"/>
  <c r="CJ521" i="1"/>
  <c r="CH521" i="1"/>
  <c r="CG521" i="1"/>
  <c r="CF521" i="1"/>
  <c r="CD521" i="1"/>
  <c r="CB521" i="1"/>
  <c r="BZ521" i="1"/>
  <c r="BX521" i="1"/>
  <c r="BV521" i="1"/>
  <c r="BT521" i="1"/>
  <c r="BR521" i="1"/>
  <c r="BQ521" i="1"/>
  <c r="BP521" i="1"/>
  <c r="BN521" i="1"/>
  <c r="BM521" i="1"/>
  <c r="BL521" i="1"/>
  <c r="BJ521" i="1"/>
  <c r="BH521" i="1"/>
  <c r="BF521" i="1"/>
  <c r="BD521" i="1"/>
  <c r="BC521" i="1"/>
  <c r="BB521" i="1"/>
  <c r="AZ521" i="1"/>
  <c r="AY521" i="1"/>
  <c r="AX521" i="1"/>
  <c r="AV521" i="1"/>
  <c r="AT521" i="1"/>
  <c r="AS521" i="1"/>
  <c r="AR521" i="1"/>
  <c r="AP521" i="1"/>
  <c r="AN521" i="1"/>
  <c r="AL521" i="1"/>
  <c r="AJ521" i="1"/>
  <c r="AH521" i="1"/>
  <c r="AF521" i="1"/>
  <c r="AD521" i="1"/>
  <c r="AB521" i="1"/>
  <c r="Z521" i="1"/>
  <c r="X521" i="1"/>
  <c r="W521" i="1"/>
  <c r="V521" i="1"/>
  <c r="T521" i="1"/>
  <c r="R521" i="1"/>
  <c r="P521" i="1"/>
  <c r="N521" i="1"/>
  <c r="M521" i="1"/>
  <c r="L521" i="1"/>
  <c r="J521" i="1"/>
  <c r="H521" i="1"/>
  <c r="F521" i="1"/>
  <c r="DE520" i="1"/>
  <c r="DD520" i="1"/>
  <c r="DB520" i="1"/>
  <c r="CZ520" i="1"/>
  <c r="CX520" i="1"/>
  <c r="CW520" i="1"/>
  <c r="CV520" i="1"/>
  <c r="CT520" i="1"/>
  <c r="CR520" i="1"/>
  <c r="CP520" i="1"/>
  <c r="CN520" i="1"/>
  <c r="CL520" i="1"/>
  <c r="CK520" i="1"/>
  <c r="CJ520" i="1"/>
  <c r="CH520" i="1"/>
  <c r="CG520" i="1"/>
  <c r="CF520" i="1"/>
  <c r="CD520" i="1"/>
  <c r="CB520" i="1"/>
  <c r="BZ520" i="1"/>
  <c r="BX520" i="1"/>
  <c r="BV520" i="1"/>
  <c r="BT520" i="1"/>
  <c r="BR520" i="1"/>
  <c r="BQ520" i="1"/>
  <c r="BP520" i="1"/>
  <c r="BN520" i="1"/>
  <c r="BM520" i="1"/>
  <c r="BL520" i="1"/>
  <c r="BJ520" i="1"/>
  <c r="BH520" i="1"/>
  <c r="BF520" i="1"/>
  <c r="BD520" i="1"/>
  <c r="BC520" i="1"/>
  <c r="BB520" i="1"/>
  <c r="AZ520" i="1"/>
  <c r="AY520" i="1"/>
  <c r="AX520" i="1"/>
  <c r="AV520" i="1"/>
  <c r="AT520" i="1"/>
  <c r="AS520" i="1"/>
  <c r="AR520" i="1"/>
  <c r="AP520" i="1"/>
  <c r="AN520" i="1"/>
  <c r="AL520" i="1"/>
  <c r="AJ520" i="1"/>
  <c r="AH520" i="1"/>
  <c r="AF520" i="1"/>
  <c r="AD520" i="1"/>
  <c r="AB520" i="1"/>
  <c r="Z520" i="1"/>
  <c r="X520" i="1"/>
  <c r="W520" i="1"/>
  <c r="V520" i="1"/>
  <c r="T520" i="1"/>
  <c r="R520" i="1"/>
  <c r="P520" i="1"/>
  <c r="N520" i="1"/>
  <c r="M520" i="1"/>
  <c r="L520" i="1"/>
  <c r="J520" i="1"/>
  <c r="H520" i="1"/>
  <c r="F520" i="1"/>
  <c r="AF505" i="1"/>
  <c r="AA505" i="1"/>
  <c r="T505" i="1"/>
  <c r="O505" i="1"/>
  <c r="J505" i="1"/>
  <c r="I505" i="1"/>
  <c r="G505" i="1"/>
  <c r="AF504" i="1"/>
  <c r="AA504" i="1"/>
  <c r="T504" i="1"/>
  <c r="O504" i="1"/>
  <c r="J504" i="1"/>
  <c r="I504" i="1"/>
  <c r="G504" i="1"/>
  <c r="AF503" i="1"/>
  <c r="AA503" i="1"/>
  <c r="T503" i="1"/>
  <c r="O503" i="1"/>
  <c r="J503" i="1"/>
  <c r="I503" i="1"/>
  <c r="G503" i="1"/>
  <c r="AF502" i="1"/>
  <c r="AA502" i="1"/>
  <c r="T502" i="1"/>
  <c r="O502" i="1"/>
  <c r="J502" i="1"/>
  <c r="I502" i="1"/>
  <c r="G502" i="1"/>
  <c r="AF501" i="1"/>
  <c r="AA501" i="1"/>
  <c r="T501" i="1"/>
  <c r="O501" i="1"/>
  <c r="J501" i="1"/>
  <c r="I501" i="1"/>
  <c r="G501" i="1"/>
  <c r="BS499" i="1"/>
  <c r="BS498" i="1"/>
  <c r="CY495" i="1"/>
  <c r="CX495" i="1"/>
  <c r="CW495" i="1"/>
  <c r="CU495" i="1"/>
  <c r="CS495" i="1"/>
  <c r="CQ495" i="1"/>
  <c r="CO495" i="1"/>
  <c r="CM495" i="1"/>
  <c r="CL495" i="1"/>
  <c r="CK495" i="1"/>
  <c r="CI495" i="1"/>
  <c r="CH495" i="1"/>
  <c r="CG495" i="1"/>
  <c r="CE495" i="1"/>
  <c r="CC495" i="1"/>
  <c r="CA495" i="1"/>
  <c r="BY495" i="1"/>
  <c r="BW495" i="1"/>
  <c r="BU495" i="1"/>
  <c r="BS495" i="1"/>
  <c r="BR495" i="1"/>
  <c r="BQ495" i="1"/>
  <c r="BO495" i="1"/>
  <c r="BN495" i="1"/>
  <c r="BM495" i="1"/>
  <c r="BK495" i="1"/>
  <c r="BJ495" i="1"/>
  <c r="BI495" i="1"/>
  <c r="BG495" i="1"/>
  <c r="BE495" i="1"/>
  <c r="BD495" i="1"/>
  <c r="BC495" i="1"/>
  <c r="BA495" i="1"/>
  <c r="AZ495" i="1"/>
  <c r="AY495" i="1"/>
  <c r="AW495" i="1"/>
  <c r="AU495" i="1"/>
  <c r="AS495" i="1"/>
  <c r="AQ495" i="1"/>
  <c r="AO495" i="1"/>
  <c r="AM495" i="1"/>
  <c r="AK495" i="1"/>
  <c r="AI495" i="1"/>
  <c r="AG495" i="1"/>
  <c r="AE495" i="1"/>
  <c r="AC495" i="1"/>
  <c r="AA495" i="1"/>
  <c r="Y495" i="1"/>
  <c r="W495" i="1"/>
  <c r="U495" i="1"/>
  <c r="S495" i="1"/>
  <c r="Q495" i="1"/>
  <c r="O495" i="1"/>
  <c r="N495" i="1"/>
  <c r="M495" i="1"/>
  <c r="K495" i="1"/>
  <c r="I495" i="1"/>
  <c r="G495" i="1"/>
  <c r="E495" i="1"/>
  <c r="CY494" i="1"/>
  <c r="CX494" i="1"/>
  <c r="CW494" i="1"/>
  <c r="CU494" i="1"/>
  <c r="CS494" i="1"/>
  <c r="CQ494" i="1"/>
  <c r="CO494" i="1"/>
  <c r="CM494" i="1"/>
  <c r="CL494" i="1"/>
  <c r="CK494" i="1"/>
  <c r="CI494" i="1"/>
  <c r="CH494" i="1"/>
  <c r="CG494" i="1"/>
  <c r="CE494" i="1"/>
  <c r="CC494" i="1"/>
  <c r="CA494" i="1"/>
  <c r="BY494" i="1"/>
  <c r="BW494" i="1"/>
  <c r="BU494" i="1"/>
  <c r="BS494" i="1"/>
  <c r="BR494" i="1"/>
  <c r="BQ494" i="1"/>
  <c r="BO494" i="1"/>
  <c r="BN494" i="1"/>
  <c r="BM494" i="1"/>
  <c r="BK494" i="1"/>
  <c r="BJ494" i="1"/>
  <c r="BI494" i="1"/>
  <c r="BG494" i="1"/>
  <c r="BE494" i="1"/>
  <c r="BD494" i="1"/>
  <c r="BC494" i="1"/>
  <c r="BA494" i="1"/>
  <c r="AZ494" i="1"/>
  <c r="AY494" i="1"/>
  <c r="AW494" i="1"/>
  <c r="AU494" i="1"/>
  <c r="AS494" i="1"/>
  <c r="AQ494" i="1"/>
  <c r="AO494" i="1"/>
  <c r="AM494" i="1"/>
  <c r="AK494" i="1"/>
  <c r="AI494" i="1"/>
  <c r="AG494" i="1"/>
  <c r="AE494" i="1"/>
  <c r="AC494" i="1"/>
  <c r="AA494" i="1"/>
  <c r="Y494" i="1"/>
  <c r="W494" i="1"/>
  <c r="U494" i="1"/>
  <c r="S494" i="1"/>
  <c r="Q494" i="1"/>
  <c r="O494" i="1"/>
  <c r="N494" i="1"/>
  <c r="M494" i="1"/>
  <c r="K494" i="1"/>
  <c r="I494" i="1"/>
  <c r="G494" i="1"/>
  <c r="E494" i="1"/>
  <c r="CY493" i="1"/>
  <c r="CX493" i="1"/>
  <c r="CW493" i="1"/>
  <c r="CU493" i="1"/>
  <c r="CS493" i="1"/>
  <c r="CQ493" i="1"/>
  <c r="CO493" i="1"/>
  <c r="CM493" i="1"/>
  <c r="CL493" i="1"/>
  <c r="CK493" i="1"/>
  <c r="CI493" i="1"/>
  <c r="CH493" i="1"/>
  <c r="CG493" i="1"/>
  <c r="CE493" i="1"/>
  <c r="CC493" i="1"/>
  <c r="CA493" i="1"/>
  <c r="BY493" i="1"/>
  <c r="BW493" i="1"/>
  <c r="BU493" i="1"/>
  <c r="BS493" i="1"/>
  <c r="BR493" i="1"/>
  <c r="BQ493" i="1"/>
  <c r="BO493" i="1"/>
  <c r="BN493" i="1"/>
  <c r="BM493" i="1"/>
  <c r="BK493" i="1"/>
  <c r="BJ493" i="1"/>
  <c r="BI493" i="1"/>
  <c r="BG493" i="1"/>
  <c r="BE493" i="1"/>
  <c r="BD493" i="1"/>
  <c r="BC493" i="1"/>
  <c r="BA493" i="1"/>
  <c r="AZ493" i="1"/>
  <c r="AY493" i="1"/>
  <c r="AW493" i="1"/>
  <c r="AU493" i="1"/>
  <c r="AS493" i="1"/>
  <c r="AQ493" i="1"/>
  <c r="AO493" i="1"/>
  <c r="AM493" i="1"/>
  <c r="AK493" i="1"/>
  <c r="AI493" i="1"/>
  <c r="AG493" i="1"/>
  <c r="AE493" i="1"/>
  <c r="AC493" i="1"/>
  <c r="AA493" i="1"/>
  <c r="Y493" i="1"/>
  <c r="W493" i="1"/>
  <c r="U493" i="1"/>
  <c r="S493" i="1"/>
  <c r="Q493" i="1"/>
  <c r="O493" i="1"/>
  <c r="N493" i="1"/>
  <c r="M493" i="1"/>
  <c r="K493" i="1"/>
  <c r="I493" i="1"/>
  <c r="G493" i="1"/>
  <c r="E493" i="1"/>
  <c r="CY492" i="1"/>
  <c r="CX492" i="1"/>
  <c r="CW492" i="1"/>
  <c r="CU492" i="1"/>
  <c r="CS492" i="1"/>
  <c r="CQ492" i="1"/>
  <c r="CO492" i="1"/>
  <c r="CM492" i="1"/>
  <c r="CL492" i="1"/>
  <c r="CK492" i="1"/>
  <c r="CI492" i="1"/>
  <c r="CH492" i="1"/>
  <c r="CG492" i="1"/>
  <c r="CE492" i="1"/>
  <c r="CC492" i="1"/>
  <c r="CA492" i="1"/>
  <c r="BY492" i="1"/>
  <c r="BW492" i="1"/>
  <c r="BU492" i="1"/>
  <c r="BS492" i="1"/>
  <c r="BR492" i="1"/>
  <c r="BQ492" i="1"/>
  <c r="BO492" i="1"/>
  <c r="BN492" i="1"/>
  <c r="BM492" i="1"/>
  <c r="BK492" i="1"/>
  <c r="BJ492" i="1"/>
  <c r="BI492" i="1"/>
  <c r="BG492" i="1"/>
  <c r="BE492" i="1"/>
  <c r="BD492" i="1"/>
  <c r="BC492" i="1"/>
  <c r="BA492" i="1"/>
  <c r="AZ492" i="1"/>
  <c r="AY492" i="1"/>
  <c r="AW492" i="1"/>
  <c r="AU492" i="1"/>
  <c r="AS492" i="1"/>
  <c r="AQ492" i="1"/>
  <c r="AO492" i="1"/>
  <c r="AM492" i="1"/>
  <c r="AK492" i="1"/>
  <c r="AI492" i="1"/>
  <c r="AG492" i="1"/>
  <c r="AE492" i="1"/>
  <c r="AC492" i="1"/>
  <c r="AA492" i="1"/>
  <c r="Y492" i="1"/>
  <c r="W492" i="1"/>
  <c r="U492" i="1"/>
  <c r="S492" i="1"/>
  <c r="Q492" i="1"/>
  <c r="O492" i="1"/>
  <c r="N492" i="1"/>
  <c r="M492" i="1"/>
  <c r="K492" i="1"/>
  <c r="I492" i="1"/>
  <c r="G492" i="1"/>
  <c r="E492" i="1"/>
  <c r="CY491" i="1"/>
  <c r="CX491" i="1"/>
  <c r="CW491" i="1"/>
  <c r="CU491" i="1"/>
  <c r="CS491" i="1"/>
  <c r="CQ491" i="1"/>
  <c r="CO491" i="1"/>
  <c r="CM491" i="1"/>
  <c r="CL491" i="1"/>
  <c r="CK491" i="1"/>
  <c r="CI491" i="1"/>
  <c r="CH491" i="1"/>
  <c r="CG491" i="1"/>
  <c r="CE491" i="1"/>
  <c r="CC491" i="1"/>
  <c r="CA491" i="1"/>
  <c r="BY491" i="1"/>
  <c r="BW491" i="1"/>
  <c r="BU491" i="1"/>
  <c r="BS491" i="1"/>
  <c r="BR491" i="1"/>
  <c r="BQ491" i="1"/>
  <c r="BO491" i="1"/>
  <c r="BN491" i="1"/>
  <c r="BM491" i="1"/>
  <c r="BK491" i="1"/>
  <c r="BJ491" i="1"/>
  <c r="BI491" i="1"/>
  <c r="BG491" i="1"/>
  <c r="BE491" i="1"/>
  <c r="BD491" i="1"/>
  <c r="BC491" i="1"/>
  <c r="BA491" i="1"/>
  <c r="AZ491" i="1"/>
  <c r="AY491" i="1"/>
  <c r="AW491" i="1"/>
  <c r="AU491" i="1"/>
  <c r="AS491" i="1"/>
  <c r="AQ491" i="1"/>
  <c r="AO491" i="1"/>
  <c r="AM491" i="1"/>
  <c r="AK491" i="1"/>
  <c r="AI491" i="1"/>
  <c r="AG491" i="1"/>
  <c r="AE491" i="1"/>
  <c r="AC491" i="1"/>
  <c r="AA491" i="1"/>
  <c r="Y491" i="1"/>
  <c r="W491" i="1"/>
  <c r="U491" i="1"/>
  <c r="S491" i="1"/>
  <c r="Q491" i="1"/>
  <c r="O491" i="1"/>
  <c r="N491" i="1"/>
  <c r="M491" i="1"/>
  <c r="K491" i="1"/>
  <c r="I491" i="1"/>
  <c r="G491" i="1"/>
  <c r="E491" i="1"/>
  <c r="CP484" i="1"/>
  <c r="CN484" i="1"/>
  <c r="CL484" i="1"/>
  <c r="CK484" i="1"/>
  <c r="CJ484" i="1"/>
  <c r="CH484" i="1"/>
  <c r="CG484" i="1"/>
  <c r="CF484" i="1"/>
  <c r="CD484" i="1"/>
  <c r="CB484" i="1"/>
  <c r="BZ484" i="1"/>
  <c r="BX484" i="1"/>
  <c r="BV484" i="1"/>
  <c r="BT484" i="1"/>
  <c r="BR484" i="1"/>
  <c r="BQ484" i="1"/>
  <c r="BP484" i="1"/>
  <c r="BN484" i="1"/>
  <c r="BM484" i="1"/>
  <c r="BL484" i="1"/>
  <c r="BJ484" i="1"/>
  <c r="BH484" i="1"/>
  <c r="BF484" i="1"/>
  <c r="BD484" i="1"/>
  <c r="BC484" i="1"/>
  <c r="BB484" i="1"/>
  <c r="AZ484" i="1"/>
  <c r="AY484" i="1"/>
  <c r="AX484" i="1"/>
  <c r="AV484" i="1"/>
  <c r="AT484" i="1"/>
  <c r="AS484" i="1"/>
  <c r="AR484" i="1"/>
  <c r="AP484" i="1"/>
  <c r="AN484" i="1"/>
  <c r="AL484" i="1"/>
  <c r="AJ484" i="1"/>
  <c r="AH484" i="1"/>
  <c r="AF484" i="1"/>
  <c r="AD484" i="1"/>
  <c r="AB484" i="1"/>
  <c r="Z484" i="1"/>
  <c r="X484" i="1"/>
  <c r="W484" i="1"/>
  <c r="V484" i="1"/>
  <c r="T484" i="1"/>
  <c r="R484" i="1"/>
  <c r="P484" i="1"/>
  <c r="N484" i="1"/>
  <c r="M484" i="1"/>
  <c r="L484" i="1"/>
  <c r="J484" i="1"/>
  <c r="H484" i="1"/>
  <c r="F484" i="1"/>
  <c r="CP483" i="1"/>
  <c r="CN483" i="1"/>
  <c r="CL483" i="1"/>
  <c r="CK483" i="1"/>
  <c r="CJ483" i="1"/>
  <c r="CH483" i="1"/>
  <c r="CG483" i="1"/>
  <c r="CF483" i="1"/>
  <c r="CD483" i="1"/>
  <c r="CB483" i="1"/>
  <c r="BZ483" i="1"/>
  <c r="BX483" i="1"/>
  <c r="BV483" i="1"/>
  <c r="BT483" i="1"/>
  <c r="BR483" i="1"/>
  <c r="BQ483" i="1"/>
  <c r="BP483" i="1"/>
  <c r="BN483" i="1"/>
  <c r="BM483" i="1"/>
  <c r="BL483" i="1"/>
  <c r="BJ483" i="1"/>
  <c r="BH483" i="1"/>
  <c r="BF483" i="1"/>
  <c r="BD483" i="1"/>
  <c r="BC483" i="1"/>
  <c r="BB483" i="1"/>
  <c r="AZ483" i="1"/>
  <c r="AY483" i="1"/>
  <c r="AX483" i="1"/>
  <c r="AV483" i="1"/>
  <c r="AT483" i="1"/>
  <c r="AS483" i="1"/>
  <c r="AR483" i="1"/>
  <c r="AP483" i="1"/>
  <c r="AN483" i="1"/>
  <c r="AL483" i="1"/>
  <c r="AJ483" i="1"/>
  <c r="AH483" i="1"/>
  <c r="AF483" i="1"/>
  <c r="AD483" i="1"/>
  <c r="AB483" i="1"/>
  <c r="Z483" i="1"/>
  <c r="X483" i="1"/>
  <c r="W483" i="1"/>
  <c r="V483" i="1"/>
  <c r="T483" i="1"/>
  <c r="R483" i="1"/>
  <c r="P483" i="1"/>
  <c r="N483" i="1"/>
  <c r="M483" i="1"/>
  <c r="L483" i="1"/>
  <c r="J483" i="1"/>
  <c r="H483" i="1"/>
  <c r="F483" i="1"/>
  <c r="CP482" i="1"/>
  <c r="CN482" i="1"/>
  <c r="CL482" i="1"/>
  <c r="CK482" i="1"/>
  <c r="CJ482" i="1"/>
  <c r="CH482" i="1"/>
  <c r="CG482" i="1"/>
  <c r="CF482" i="1"/>
  <c r="CD482" i="1"/>
  <c r="CB482" i="1"/>
  <c r="BZ482" i="1"/>
  <c r="BX482" i="1"/>
  <c r="BV482" i="1"/>
  <c r="BT482" i="1"/>
  <c r="BR482" i="1"/>
  <c r="BQ482" i="1"/>
  <c r="BP482" i="1"/>
  <c r="BN482" i="1"/>
  <c r="BM482" i="1"/>
  <c r="BL482" i="1"/>
  <c r="BJ482" i="1"/>
  <c r="BH482" i="1"/>
  <c r="BF482" i="1"/>
  <c r="BD482" i="1"/>
  <c r="BC482" i="1"/>
  <c r="BB482" i="1"/>
  <c r="AZ482" i="1"/>
  <c r="AY482" i="1"/>
  <c r="AX482" i="1"/>
  <c r="AV482" i="1"/>
  <c r="AT482" i="1"/>
  <c r="AS482" i="1"/>
  <c r="AR482" i="1"/>
  <c r="AP482" i="1"/>
  <c r="AN482" i="1"/>
  <c r="AL482" i="1"/>
  <c r="AJ482" i="1"/>
  <c r="AH482" i="1"/>
  <c r="AF482" i="1"/>
  <c r="AD482" i="1"/>
  <c r="AB482" i="1"/>
  <c r="Z482" i="1"/>
  <c r="X482" i="1"/>
  <c r="W482" i="1"/>
  <c r="V482" i="1"/>
  <c r="T482" i="1"/>
  <c r="R482" i="1"/>
  <c r="P482" i="1"/>
  <c r="N482" i="1"/>
  <c r="M482" i="1"/>
  <c r="L482" i="1"/>
  <c r="J482" i="1"/>
  <c r="H482" i="1"/>
  <c r="F482" i="1"/>
  <c r="CP481" i="1"/>
  <c r="CN481" i="1"/>
  <c r="CL481" i="1"/>
  <c r="CK481" i="1"/>
  <c r="CJ481" i="1"/>
  <c r="CH481" i="1"/>
  <c r="CG481" i="1"/>
  <c r="CF481" i="1"/>
  <c r="CD481" i="1"/>
  <c r="CB481" i="1"/>
  <c r="BZ481" i="1"/>
  <c r="BX481" i="1"/>
  <c r="BV481" i="1"/>
  <c r="BT481" i="1"/>
  <c r="BR481" i="1"/>
  <c r="BQ481" i="1"/>
  <c r="BP481" i="1"/>
  <c r="BN481" i="1"/>
  <c r="BM481" i="1"/>
  <c r="BL481" i="1"/>
  <c r="BJ481" i="1"/>
  <c r="BH481" i="1"/>
  <c r="BF481" i="1"/>
  <c r="BD481" i="1"/>
  <c r="BC481" i="1"/>
  <c r="BB481" i="1"/>
  <c r="AZ481" i="1"/>
  <c r="AY481" i="1"/>
  <c r="AX481" i="1"/>
  <c r="AV481" i="1"/>
  <c r="AT481" i="1"/>
  <c r="AS481" i="1"/>
  <c r="AR481" i="1"/>
  <c r="AP481" i="1"/>
  <c r="AN481" i="1"/>
  <c r="AL481" i="1"/>
  <c r="AJ481" i="1"/>
  <c r="AH481" i="1"/>
  <c r="AF481" i="1"/>
  <c r="AD481" i="1"/>
  <c r="AB481" i="1"/>
  <c r="Z481" i="1"/>
  <c r="X481" i="1"/>
  <c r="W481" i="1"/>
  <c r="V481" i="1"/>
  <c r="T481" i="1"/>
  <c r="R481" i="1"/>
  <c r="P481" i="1"/>
  <c r="N481" i="1"/>
  <c r="M481" i="1"/>
  <c r="L481" i="1"/>
  <c r="J481" i="1"/>
  <c r="H481" i="1"/>
  <c r="F481" i="1"/>
  <c r="CP480" i="1"/>
  <c r="CN480" i="1"/>
  <c r="CL480" i="1"/>
  <c r="CK480" i="1"/>
  <c r="CJ480" i="1"/>
  <c r="CH480" i="1"/>
  <c r="CG480" i="1"/>
  <c r="CF480" i="1"/>
  <c r="CD480" i="1"/>
  <c r="CB480" i="1"/>
  <c r="BZ480" i="1"/>
  <c r="BX480" i="1"/>
  <c r="BV480" i="1"/>
  <c r="BT480" i="1"/>
  <c r="BR480" i="1"/>
  <c r="BQ480" i="1"/>
  <c r="BP480" i="1"/>
  <c r="BN480" i="1"/>
  <c r="BM480" i="1"/>
  <c r="BL480" i="1"/>
  <c r="BJ480" i="1"/>
  <c r="BH480" i="1"/>
  <c r="BF480" i="1"/>
  <c r="BD480" i="1"/>
  <c r="BC480" i="1"/>
  <c r="BB480" i="1"/>
  <c r="AZ480" i="1"/>
  <c r="AY480" i="1"/>
  <c r="AX480" i="1"/>
  <c r="AV480" i="1"/>
  <c r="AT480" i="1"/>
  <c r="AS480" i="1"/>
  <c r="AR480" i="1"/>
  <c r="AP480" i="1"/>
  <c r="AN480" i="1"/>
  <c r="AL480" i="1"/>
  <c r="AJ480" i="1"/>
  <c r="AH480" i="1"/>
  <c r="AF480" i="1"/>
  <c r="AD480" i="1"/>
  <c r="AB480" i="1"/>
  <c r="Z480" i="1"/>
  <c r="X480" i="1"/>
  <c r="W480" i="1"/>
  <c r="V480" i="1"/>
  <c r="T480" i="1"/>
  <c r="R480" i="1"/>
  <c r="P480" i="1"/>
  <c r="N480" i="1"/>
  <c r="M480" i="1"/>
  <c r="L480" i="1"/>
  <c r="J480" i="1"/>
  <c r="H480" i="1"/>
  <c r="F480" i="1"/>
  <c r="BU470" i="1"/>
  <c r="BP470" i="1"/>
  <c r="BK470" i="1"/>
  <c r="AV470" i="1"/>
  <c r="AT470" i="1"/>
  <c r="AR470" i="1"/>
  <c r="AI470" i="1"/>
  <c r="AG470" i="1"/>
  <c r="AE470" i="1"/>
  <c r="AC470" i="1"/>
  <c r="V470" i="1"/>
  <c r="Q470" i="1"/>
  <c r="O470" i="1"/>
  <c r="M470" i="1"/>
  <c r="K470" i="1"/>
  <c r="I470" i="1"/>
  <c r="G470" i="1"/>
  <c r="E470" i="1"/>
  <c r="BU469" i="1"/>
  <c r="BP469" i="1"/>
  <c r="BK469" i="1"/>
  <c r="AV469" i="1"/>
  <c r="AT469" i="1"/>
  <c r="AR469" i="1"/>
  <c r="AI469" i="1"/>
  <c r="AG469" i="1"/>
  <c r="AE469" i="1"/>
  <c r="AC469" i="1"/>
  <c r="V469" i="1"/>
  <c r="Q469" i="1"/>
  <c r="O469" i="1"/>
  <c r="M469" i="1"/>
  <c r="K469" i="1"/>
  <c r="I469" i="1"/>
  <c r="G469" i="1"/>
  <c r="E469" i="1"/>
  <c r="BU468" i="1"/>
  <c r="BP468" i="1"/>
  <c r="BK468" i="1"/>
  <c r="AV468" i="1"/>
  <c r="AT468" i="1"/>
  <c r="AR468" i="1"/>
  <c r="AI468" i="1"/>
  <c r="AG468" i="1"/>
  <c r="AE468" i="1"/>
  <c r="AC468" i="1"/>
  <c r="V468" i="1"/>
  <c r="Q468" i="1"/>
  <c r="O468" i="1"/>
  <c r="M468" i="1"/>
  <c r="K468" i="1"/>
  <c r="I468" i="1"/>
  <c r="G468" i="1"/>
  <c r="E468" i="1"/>
  <c r="BU467" i="1"/>
  <c r="BP467" i="1"/>
  <c r="BK467" i="1"/>
  <c r="AV467" i="1"/>
  <c r="AT467" i="1"/>
  <c r="AR467" i="1"/>
  <c r="AI467" i="1"/>
  <c r="AG467" i="1"/>
  <c r="AE467" i="1"/>
  <c r="AC467" i="1"/>
  <c r="V467" i="1"/>
  <c r="Q467" i="1"/>
  <c r="O467" i="1"/>
  <c r="M467" i="1"/>
  <c r="K467" i="1"/>
  <c r="I467" i="1"/>
  <c r="G467" i="1"/>
  <c r="E467" i="1"/>
  <c r="BU466" i="1"/>
  <c r="BP466" i="1"/>
  <c r="BK466" i="1"/>
  <c r="AV466" i="1"/>
  <c r="AT466" i="1"/>
  <c r="AR466" i="1"/>
  <c r="AI466" i="1"/>
  <c r="AG466" i="1"/>
  <c r="AE466" i="1"/>
  <c r="AC466" i="1"/>
  <c r="V466" i="1"/>
  <c r="Q466" i="1"/>
  <c r="O466" i="1"/>
  <c r="M466" i="1"/>
  <c r="K466" i="1"/>
  <c r="I466" i="1"/>
  <c r="G466" i="1"/>
  <c r="E466" i="1"/>
  <c r="CP464" i="1"/>
  <c r="CP463" i="1"/>
  <c r="BA457" i="1"/>
  <c r="AV457" i="1"/>
  <c r="AO457" i="1"/>
  <c r="Z457" i="1"/>
  <c r="BA456" i="1"/>
  <c r="AV456" i="1"/>
  <c r="AO456" i="1"/>
  <c r="AG456" i="1"/>
  <c r="Z456" i="1"/>
  <c r="BA455" i="1"/>
  <c r="AV455" i="1"/>
  <c r="AO455" i="1"/>
  <c r="AG455" i="1"/>
  <c r="Z455" i="1"/>
  <c r="BA454" i="1"/>
  <c r="AV454" i="1"/>
  <c r="AO454" i="1"/>
  <c r="AG454" i="1"/>
  <c r="Z454" i="1"/>
  <c r="BA453" i="1"/>
  <c r="AV453" i="1"/>
  <c r="AO453" i="1"/>
  <c r="AG453" i="1"/>
  <c r="Z453" i="1"/>
  <c r="BA452" i="1"/>
  <c r="AV452" i="1"/>
  <c r="AO452" i="1"/>
  <c r="AG452" i="1"/>
  <c r="Z452" i="1"/>
  <c r="BA451" i="1"/>
  <c r="AV451" i="1"/>
  <c r="AO451" i="1"/>
  <c r="AG451" i="1"/>
  <c r="Z451" i="1"/>
  <c r="BA450" i="1"/>
  <c r="AV450" i="1"/>
  <c r="AO450" i="1"/>
  <c r="AG450" i="1"/>
  <c r="Z450" i="1"/>
  <c r="CE448" i="1"/>
  <c r="BA448" i="1"/>
  <c r="AV448" i="1"/>
  <c r="AO448" i="1"/>
  <c r="AG448" i="1"/>
  <c r="Z448" i="1"/>
  <c r="CE447" i="1"/>
  <c r="BA447" i="1"/>
  <c r="AV447" i="1"/>
  <c r="AO447" i="1"/>
  <c r="AG447" i="1"/>
  <c r="Z447" i="1"/>
  <c r="CE446" i="1"/>
  <c r="BA446" i="1"/>
  <c r="AV446" i="1"/>
  <c r="AO446" i="1"/>
  <c r="AG446" i="1"/>
  <c r="Z446" i="1"/>
  <c r="CE445" i="1"/>
  <c r="BA445" i="1"/>
  <c r="AV445" i="1"/>
  <c r="AO445" i="1"/>
  <c r="AG445" i="1"/>
  <c r="Z445" i="1"/>
  <c r="CE444" i="1"/>
  <c r="BA444" i="1"/>
  <c r="AV444" i="1"/>
  <c r="AO444" i="1"/>
  <c r="AG444" i="1"/>
  <c r="Z444" i="1"/>
  <c r="CE443" i="1"/>
  <c r="BA443" i="1"/>
  <c r="AV443" i="1"/>
  <c r="AO443" i="1"/>
  <c r="AG443" i="1"/>
  <c r="Z443" i="1"/>
  <c r="CE442" i="1"/>
  <c r="BA442" i="1"/>
  <c r="AV442" i="1"/>
  <c r="AO442" i="1"/>
  <c r="AG442" i="1"/>
  <c r="Z442" i="1"/>
  <c r="CW435" i="1"/>
  <c r="CV435" i="1"/>
  <c r="CU435" i="1"/>
  <c r="CS435" i="1"/>
  <c r="CQ435" i="1"/>
  <c r="CO435" i="1"/>
  <c r="CM435" i="1"/>
  <c r="CK435" i="1"/>
  <c r="CI435" i="1"/>
  <c r="CG435" i="1"/>
  <c r="CE435" i="1"/>
  <c r="CD435" i="1"/>
  <c r="CC435" i="1"/>
  <c r="CA435" i="1"/>
  <c r="BZ435" i="1"/>
  <c r="BY435" i="1"/>
  <c r="BW435" i="1"/>
  <c r="BU435" i="1"/>
  <c r="BT435" i="1"/>
  <c r="BS435" i="1"/>
  <c r="BQ435" i="1"/>
  <c r="BO435" i="1"/>
  <c r="BM435" i="1"/>
  <c r="BK435" i="1"/>
  <c r="BI435" i="1"/>
  <c r="BG435" i="1"/>
  <c r="BE435" i="1"/>
  <c r="BC435" i="1"/>
  <c r="BB435" i="1"/>
  <c r="BA435" i="1"/>
  <c r="AY435" i="1"/>
  <c r="AW435" i="1"/>
  <c r="AH435" i="1"/>
  <c r="AB435" i="1"/>
  <c r="U435" i="1"/>
  <c r="P435" i="1"/>
  <c r="L435" i="1"/>
  <c r="J435" i="1"/>
  <c r="H435" i="1"/>
  <c r="F435" i="1"/>
  <c r="CW434" i="1"/>
  <c r="CV434" i="1"/>
  <c r="CU434" i="1"/>
  <c r="CS434" i="1"/>
  <c r="CQ434" i="1"/>
  <c r="CO434" i="1"/>
  <c r="CM434" i="1"/>
  <c r="CK434" i="1"/>
  <c r="CI434" i="1"/>
  <c r="CG434" i="1"/>
  <c r="CE434" i="1"/>
  <c r="CD434" i="1"/>
  <c r="CC434" i="1"/>
  <c r="CA434" i="1"/>
  <c r="BZ434" i="1"/>
  <c r="BY434" i="1"/>
  <c r="BW434" i="1"/>
  <c r="BU434" i="1"/>
  <c r="BT434" i="1"/>
  <c r="BS434" i="1"/>
  <c r="BQ434" i="1"/>
  <c r="BO434" i="1"/>
  <c r="BM434" i="1"/>
  <c r="BK434" i="1"/>
  <c r="BI434" i="1"/>
  <c r="BG434" i="1"/>
  <c r="BE434" i="1"/>
  <c r="BC434" i="1"/>
  <c r="BB434" i="1"/>
  <c r="BA434" i="1"/>
  <c r="AY434" i="1"/>
  <c r="AW434" i="1"/>
  <c r="AH434" i="1"/>
  <c r="AB434" i="1"/>
  <c r="U434" i="1"/>
  <c r="P434" i="1"/>
  <c r="L434" i="1"/>
  <c r="J434" i="1"/>
  <c r="H434" i="1"/>
  <c r="F434" i="1"/>
  <c r="CW433" i="1"/>
  <c r="CV433" i="1"/>
  <c r="CU433" i="1"/>
  <c r="CS433" i="1"/>
  <c r="CQ433" i="1"/>
  <c r="CO433" i="1"/>
  <c r="CM433" i="1"/>
  <c r="CK433" i="1"/>
  <c r="CI433" i="1"/>
  <c r="CG433" i="1"/>
  <c r="CE433" i="1"/>
  <c r="CD433" i="1"/>
  <c r="CC433" i="1"/>
  <c r="CA433" i="1"/>
  <c r="BZ433" i="1"/>
  <c r="BY433" i="1"/>
  <c r="BW433" i="1"/>
  <c r="BU433" i="1"/>
  <c r="BT433" i="1"/>
  <c r="BS433" i="1"/>
  <c r="BQ433" i="1"/>
  <c r="BO433" i="1"/>
  <c r="BM433" i="1"/>
  <c r="BK433" i="1"/>
  <c r="BI433" i="1"/>
  <c r="BG433" i="1"/>
  <c r="BE433" i="1"/>
  <c r="BC433" i="1"/>
  <c r="BB433" i="1"/>
  <c r="BA433" i="1"/>
  <c r="AY433" i="1"/>
  <c r="AW433" i="1"/>
  <c r="AH433" i="1"/>
  <c r="AB433" i="1"/>
  <c r="U433" i="1"/>
  <c r="P433" i="1"/>
  <c r="L433" i="1"/>
  <c r="J433" i="1"/>
  <c r="H433" i="1"/>
  <c r="F433" i="1"/>
  <c r="CW432" i="1"/>
  <c r="CV432" i="1"/>
  <c r="CU432" i="1"/>
  <c r="CS432" i="1"/>
  <c r="CQ432" i="1"/>
  <c r="CO432" i="1"/>
  <c r="CM432" i="1"/>
  <c r="CK432" i="1"/>
  <c r="CI432" i="1"/>
  <c r="CG432" i="1"/>
  <c r="CE432" i="1"/>
  <c r="CD432" i="1"/>
  <c r="CC432" i="1"/>
  <c r="CA432" i="1"/>
  <c r="BZ432" i="1"/>
  <c r="BY432" i="1"/>
  <c r="BW432" i="1"/>
  <c r="BU432" i="1"/>
  <c r="BT432" i="1"/>
  <c r="BS432" i="1"/>
  <c r="BQ432" i="1"/>
  <c r="BO432" i="1"/>
  <c r="BM432" i="1"/>
  <c r="BK432" i="1"/>
  <c r="BI432" i="1"/>
  <c r="BG432" i="1"/>
  <c r="BE432" i="1"/>
  <c r="BC432" i="1"/>
  <c r="BB432" i="1"/>
  <c r="BA432" i="1"/>
  <c r="AY432" i="1"/>
  <c r="AW432" i="1"/>
  <c r="AH432" i="1"/>
  <c r="AB432" i="1"/>
  <c r="U432" i="1"/>
  <c r="P432" i="1"/>
  <c r="L432" i="1"/>
  <c r="J432" i="1"/>
  <c r="H432" i="1"/>
  <c r="F432" i="1"/>
  <c r="CW431" i="1"/>
  <c r="CV431" i="1"/>
  <c r="CU431" i="1"/>
  <c r="CS431" i="1"/>
  <c r="CQ431" i="1"/>
  <c r="CO431" i="1"/>
  <c r="CM431" i="1"/>
  <c r="CK431" i="1"/>
  <c r="CI431" i="1"/>
  <c r="CG431" i="1"/>
  <c r="CE431" i="1"/>
  <c r="CD431" i="1"/>
  <c r="CC431" i="1"/>
  <c r="CA431" i="1"/>
  <c r="BZ431" i="1"/>
  <c r="BY431" i="1"/>
  <c r="BW431" i="1"/>
  <c r="BU431" i="1"/>
  <c r="BT431" i="1"/>
  <c r="BS431" i="1"/>
  <c r="BQ431" i="1"/>
  <c r="BO431" i="1"/>
  <c r="BM431" i="1"/>
  <c r="BK431" i="1"/>
  <c r="BI431" i="1"/>
  <c r="BG431" i="1"/>
  <c r="BE431" i="1"/>
  <c r="BC431" i="1"/>
  <c r="BB431" i="1"/>
  <c r="BA431" i="1"/>
  <c r="AY431" i="1"/>
  <c r="AW431" i="1"/>
  <c r="AH431" i="1"/>
  <c r="AB431" i="1"/>
  <c r="U431" i="1"/>
  <c r="P431" i="1"/>
  <c r="L431" i="1"/>
  <c r="J431" i="1"/>
  <c r="H431" i="1"/>
  <c r="F431" i="1"/>
  <c r="DE423" i="1"/>
  <c r="DD423" i="1"/>
  <c r="DB423" i="1"/>
  <c r="CZ423" i="1"/>
  <c r="CX423" i="1"/>
  <c r="CW423" i="1"/>
  <c r="CV423" i="1"/>
  <c r="CT423" i="1"/>
  <c r="CR423" i="1"/>
  <c r="CP423" i="1"/>
  <c r="CN423" i="1"/>
  <c r="CL423" i="1"/>
  <c r="CK423" i="1"/>
  <c r="CJ423" i="1"/>
  <c r="CH423" i="1"/>
  <c r="CG423" i="1"/>
  <c r="CF423" i="1"/>
  <c r="CD423" i="1"/>
  <c r="CB423" i="1"/>
  <c r="BZ423" i="1"/>
  <c r="BX423" i="1"/>
  <c r="BV423" i="1"/>
  <c r="BT423" i="1"/>
  <c r="BR423" i="1"/>
  <c r="BQ423" i="1"/>
  <c r="BP423" i="1"/>
  <c r="BN423" i="1"/>
  <c r="BM423" i="1"/>
  <c r="BL423" i="1"/>
  <c r="BJ423" i="1"/>
  <c r="BH423" i="1"/>
  <c r="BF423" i="1"/>
  <c r="BD423" i="1"/>
  <c r="BC423" i="1"/>
  <c r="BB423" i="1"/>
  <c r="AZ423" i="1"/>
  <c r="AY423" i="1"/>
  <c r="AX423" i="1"/>
  <c r="AV423" i="1"/>
  <c r="AT423" i="1"/>
  <c r="AS423" i="1"/>
  <c r="AR423" i="1"/>
  <c r="AP423" i="1"/>
  <c r="AN423" i="1"/>
  <c r="AL423" i="1"/>
  <c r="AJ423" i="1"/>
  <c r="AH423" i="1"/>
  <c r="AF423" i="1"/>
  <c r="AD423" i="1"/>
  <c r="AB423" i="1"/>
  <c r="Z423" i="1"/>
  <c r="X423" i="1"/>
  <c r="W423" i="1"/>
  <c r="V423" i="1"/>
  <c r="T423" i="1"/>
  <c r="R423" i="1"/>
  <c r="P423" i="1"/>
  <c r="N423" i="1"/>
  <c r="M423" i="1"/>
  <c r="L423" i="1"/>
  <c r="J423" i="1"/>
  <c r="H423" i="1"/>
  <c r="F423" i="1"/>
  <c r="DE422" i="1"/>
  <c r="DD422" i="1"/>
  <c r="DB422" i="1"/>
  <c r="CZ422" i="1"/>
  <c r="CX422" i="1"/>
  <c r="CW422" i="1"/>
  <c r="CV422" i="1"/>
  <c r="CT422" i="1"/>
  <c r="CR422" i="1"/>
  <c r="CP422" i="1"/>
  <c r="CN422" i="1"/>
  <c r="CL422" i="1"/>
  <c r="CK422" i="1"/>
  <c r="CJ422" i="1"/>
  <c r="CH422" i="1"/>
  <c r="CG422" i="1"/>
  <c r="CF422" i="1"/>
  <c r="CD422" i="1"/>
  <c r="CB422" i="1"/>
  <c r="BZ422" i="1"/>
  <c r="BX422" i="1"/>
  <c r="BV422" i="1"/>
  <c r="BT422" i="1"/>
  <c r="BR422" i="1"/>
  <c r="BQ422" i="1"/>
  <c r="BP422" i="1"/>
  <c r="BN422" i="1"/>
  <c r="BM422" i="1"/>
  <c r="BL422" i="1"/>
  <c r="BJ422" i="1"/>
  <c r="BH422" i="1"/>
  <c r="BF422" i="1"/>
  <c r="BD422" i="1"/>
  <c r="BC422" i="1"/>
  <c r="BB422" i="1"/>
  <c r="AZ422" i="1"/>
  <c r="AY422" i="1"/>
  <c r="AX422" i="1"/>
  <c r="AV422" i="1"/>
  <c r="AT422" i="1"/>
  <c r="AS422" i="1"/>
  <c r="AR422" i="1"/>
  <c r="AP422" i="1"/>
  <c r="AN422" i="1"/>
  <c r="AL422" i="1"/>
  <c r="AJ422" i="1"/>
  <c r="AH422" i="1"/>
  <c r="AF422" i="1"/>
  <c r="AD422" i="1"/>
  <c r="AB422" i="1"/>
  <c r="Z422" i="1"/>
  <c r="X422" i="1"/>
  <c r="W422" i="1"/>
  <c r="V422" i="1"/>
  <c r="T422" i="1"/>
  <c r="R422" i="1"/>
  <c r="P422" i="1"/>
  <c r="N422" i="1"/>
  <c r="M422" i="1"/>
  <c r="L422" i="1"/>
  <c r="J422" i="1"/>
  <c r="H422" i="1"/>
  <c r="F422" i="1"/>
  <c r="DE421" i="1"/>
  <c r="DD421" i="1"/>
  <c r="DB421" i="1"/>
  <c r="CZ421" i="1"/>
  <c r="CX421" i="1"/>
  <c r="CW421" i="1"/>
  <c r="CV421" i="1"/>
  <c r="CT421" i="1"/>
  <c r="CR421" i="1"/>
  <c r="CP421" i="1"/>
  <c r="CN421" i="1"/>
  <c r="CL421" i="1"/>
  <c r="CK421" i="1"/>
  <c r="CJ421" i="1"/>
  <c r="CH421" i="1"/>
  <c r="CG421" i="1"/>
  <c r="CF421" i="1"/>
  <c r="CD421" i="1"/>
  <c r="CB421" i="1"/>
  <c r="BZ421" i="1"/>
  <c r="BX421" i="1"/>
  <c r="BV421" i="1"/>
  <c r="BT421" i="1"/>
  <c r="BR421" i="1"/>
  <c r="BQ421" i="1"/>
  <c r="BP421" i="1"/>
  <c r="BN421" i="1"/>
  <c r="BM421" i="1"/>
  <c r="BL421" i="1"/>
  <c r="BJ421" i="1"/>
  <c r="BH421" i="1"/>
  <c r="BF421" i="1"/>
  <c r="BD421" i="1"/>
  <c r="BC421" i="1"/>
  <c r="BB421" i="1"/>
  <c r="AZ421" i="1"/>
  <c r="AY421" i="1"/>
  <c r="AX421" i="1"/>
  <c r="AV421" i="1"/>
  <c r="AT421" i="1"/>
  <c r="AS421" i="1"/>
  <c r="AR421" i="1"/>
  <c r="AP421" i="1"/>
  <c r="AN421" i="1"/>
  <c r="AL421" i="1"/>
  <c r="AJ421" i="1"/>
  <c r="AH421" i="1"/>
  <c r="AF421" i="1"/>
  <c r="AD421" i="1"/>
  <c r="AB421" i="1"/>
  <c r="Z421" i="1"/>
  <c r="X421" i="1"/>
  <c r="W421" i="1"/>
  <c r="V421" i="1"/>
  <c r="T421" i="1"/>
  <c r="R421" i="1"/>
  <c r="P421" i="1"/>
  <c r="N421" i="1"/>
  <c r="M421" i="1"/>
  <c r="L421" i="1"/>
  <c r="J421" i="1"/>
  <c r="H421" i="1"/>
  <c r="F421" i="1"/>
  <c r="DE420" i="1"/>
  <c r="DD420" i="1"/>
  <c r="DB420" i="1"/>
  <c r="CZ420" i="1"/>
  <c r="CX420" i="1"/>
  <c r="CW420" i="1"/>
  <c r="CV420" i="1"/>
  <c r="CT420" i="1"/>
  <c r="CR420" i="1"/>
  <c r="CP420" i="1"/>
  <c r="CN420" i="1"/>
  <c r="CL420" i="1"/>
  <c r="CK420" i="1"/>
  <c r="CJ420" i="1"/>
  <c r="CH420" i="1"/>
  <c r="CG420" i="1"/>
  <c r="CF420" i="1"/>
  <c r="CD420" i="1"/>
  <c r="CB420" i="1"/>
  <c r="BZ420" i="1"/>
  <c r="BX420" i="1"/>
  <c r="BV420" i="1"/>
  <c r="BT420" i="1"/>
  <c r="BR420" i="1"/>
  <c r="BQ420" i="1"/>
  <c r="BP420" i="1"/>
  <c r="BN420" i="1"/>
  <c r="BM420" i="1"/>
  <c r="BL420" i="1"/>
  <c r="BJ420" i="1"/>
  <c r="BH420" i="1"/>
  <c r="BF420" i="1"/>
  <c r="BD420" i="1"/>
  <c r="BC420" i="1"/>
  <c r="BB420" i="1"/>
  <c r="AZ420" i="1"/>
  <c r="AY420" i="1"/>
  <c r="AX420" i="1"/>
  <c r="AV420" i="1"/>
  <c r="AT420" i="1"/>
  <c r="AS420" i="1"/>
  <c r="AR420" i="1"/>
  <c r="AP420" i="1"/>
  <c r="AN420" i="1"/>
  <c r="AL420" i="1"/>
  <c r="AJ420" i="1"/>
  <c r="AH420" i="1"/>
  <c r="AF420" i="1"/>
  <c r="AD420" i="1"/>
  <c r="AB420" i="1"/>
  <c r="Z420" i="1"/>
  <c r="X420" i="1"/>
  <c r="W420" i="1"/>
  <c r="V420" i="1"/>
  <c r="T420" i="1"/>
  <c r="R420" i="1"/>
  <c r="P420" i="1"/>
  <c r="N420" i="1"/>
  <c r="M420" i="1"/>
  <c r="L420" i="1"/>
  <c r="J420" i="1"/>
  <c r="H420" i="1"/>
  <c r="F420" i="1"/>
  <c r="DE419" i="1"/>
  <c r="DD419" i="1"/>
  <c r="DB419" i="1"/>
  <c r="CZ419" i="1"/>
  <c r="CX419" i="1"/>
  <c r="CW419" i="1"/>
  <c r="CV419" i="1"/>
  <c r="CT419" i="1"/>
  <c r="CR419" i="1"/>
  <c r="CP419" i="1"/>
  <c r="CN419" i="1"/>
  <c r="CL419" i="1"/>
  <c r="CK419" i="1"/>
  <c r="CJ419" i="1"/>
  <c r="CH419" i="1"/>
  <c r="CG419" i="1"/>
  <c r="CF419" i="1"/>
  <c r="CD419" i="1"/>
  <c r="CB419" i="1"/>
  <c r="BZ419" i="1"/>
  <c r="BX419" i="1"/>
  <c r="BV419" i="1"/>
  <c r="BT419" i="1"/>
  <c r="BR419" i="1"/>
  <c r="BQ419" i="1"/>
  <c r="BP419" i="1"/>
  <c r="BN419" i="1"/>
  <c r="BM419" i="1"/>
  <c r="BL419" i="1"/>
  <c r="BJ419" i="1"/>
  <c r="BH419" i="1"/>
  <c r="BF419" i="1"/>
  <c r="BD419" i="1"/>
  <c r="BC419" i="1"/>
  <c r="BB419" i="1"/>
  <c r="AZ419" i="1"/>
  <c r="AY419" i="1"/>
  <c r="AX419" i="1"/>
  <c r="AV419" i="1"/>
  <c r="AT419" i="1"/>
  <c r="AS419" i="1"/>
  <c r="AR419" i="1"/>
  <c r="AP419" i="1"/>
  <c r="AN419" i="1"/>
  <c r="AL419" i="1"/>
  <c r="AJ419" i="1"/>
  <c r="AH419" i="1"/>
  <c r="AF419" i="1"/>
  <c r="AD419" i="1"/>
  <c r="AB419" i="1"/>
  <c r="Z419" i="1"/>
  <c r="X419" i="1"/>
  <c r="W419" i="1"/>
  <c r="V419" i="1"/>
  <c r="T419" i="1"/>
  <c r="R419" i="1"/>
  <c r="P419" i="1"/>
  <c r="N419" i="1"/>
  <c r="M419" i="1"/>
  <c r="L419" i="1"/>
  <c r="J419" i="1"/>
  <c r="H419" i="1"/>
  <c r="F419" i="1"/>
  <c r="AF303" i="1"/>
  <c r="AA303" i="1"/>
  <c r="T303" i="1"/>
  <c r="O303" i="1"/>
  <c r="J303" i="1"/>
  <c r="I303" i="1"/>
  <c r="G303" i="1"/>
  <c r="AF302" i="1"/>
  <c r="AA302" i="1"/>
  <c r="T302" i="1"/>
  <c r="O302" i="1"/>
  <c r="J302" i="1"/>
  <c r="I302" i="1"/>
  <c r="G302" i="1"/>
  <c r="AF301" i="1"/>
  <c r="AA301" i="1"/>
  <c r="T301" i="1"/>
  <c r="O301" i="1"/>
  <c r="J301" i="1"/>
  <c r="I301" i="1"/>
  <c r="G301" i="1"/>
  <c r="AF300" i="1"/>
  <c r="AA300" i="1"/>
  <c r="T300" i="1"/>
  <c r="O300" i="1"/>
  <c r="J300" i="1"/>
  <c r="I300" i="1"/>
  <c r="G300" i="1"/>
  <c r="AF299" i="1"/>
  <c r="AA299" i="1"/>
  <c r="T299" i="1"/>
  <c r="O299" i="1"/>
  <c r="J299" i="1"/>
  <c r="I299" i="1"/>
  <c r="G299" i="1"/>
  <c r="BS297" i="1"/>
  <c r="BS296" i="1"/>
  <c r="CY293" i="1"/>
  <c r="CX293" i="1"/>
  <c r="CW293" i="1"/>
  <c r="CU293" i="1"/>
  <c r="CS293" i="1"/>
  <c r="CQ293" i="1"/>
  <c r="CO293" i="1"/>
  <c r="CM293" i="1"/>
  <c r="CL293" i="1"/>
  <c r="CK293" i="1"/>
  <c r="CI293" i="1"/>
  <c r="CH293" i="1"/>
  <c r="CG293" i="1"/>
  <c r="CE293" i="1"/>
  <c r="CC293" i="1"/>
  <c r="CA293" i="1"/>
  <c r="BY293" i="1"/>
  <c r="BW293" i="1"/>
  <c r="BU293" i="1"/>
  <c r="BS293" i="1"/>
  <c r="BR293" i="1"/>
  <c r="BQ293" i="1"/>
  <c r="BO293" i="1"/>
  <c r="BN293" i="1"/>
  <c r="BM293" i="1"/>
  <c r="BK293" i="1"/>
  <c r="BJ293" i="1"/>
  <c r="BI293" i="1"/>
  <c r="BG293" i="1"/>
  <c r="BE293" i="1"/>
  <c r="BD293" i="1"/>
  <c r="BC293" i="1"/>
  <c r="BA293" i="1"/>
  <c r="AZ293" i="1"/>
  <c r="AY293" i="1"/>
  <c r="AW293" i="1"/>
  <c r="AU293" i="1"/>
  <c r="AS293" i="1"/>
  <c r="AQ293" i="1"/>
  <c r="AO293" i="1"/>
  <c r="AM293" i="1"/>
  <c r="AK293" i="1"/>
  <c r="AI293" i="1"/>
  <c r="AG293" i="1"/>
  <c r="AE293" i="1"/>
  <c r="AC293" i="1"/>
  <c r="AA293" i="1"/>
  <c r="Y293" i="1"/>
  <c r="W293" i="1"/>
  <c r="U293" i="1"/>
  <c r="S293" i="1"/>
  <c r="Q293" i="1"/>
  <c r="O293" i="1"/>
  <c r="N293" i="1"/>
  <c r="M293" i="1"/>
  <c r="K293" i="1"/>
  <c r="I293" i="1"/>
  <c r="G293" i="1"/>
  <c r="E293" i="1"/>
  <c r="CY292" i="1"/>
  <c r="CX292" i="1"/>
  <c r="CW292" i="1"/>
  <c r="CU292" i="1"/>
  <c r="CS292" i="1"/>
  <c r="CQ292" i="1"/>
  <c r="CO292" i="1"/>
  <c r="CM292" i="1"/>
  <c r="CL292" i="1"/>
  <c r="CK292" i="1"/>
  <c r="CI292" i="1"/>
  <c r="CH292" i="1"/>
  <c r="CG292" i="1"/>
  <c r="CE292" i="1"/>
  <c r="CC292" i="1"/>
  <c r="CA292" i="1"/>
  <c r="BY292" i="1"/>
  <c r="BW292" i="1"/>
  <c r="BU292" i="1"/>
  <c r="BS292" i="1"/>
  <c r="BR292" i="1"/>
  <c r="BQ292" i="1"/>
  <c r="BO292" i="1"/>
  <c r="BN292" i="1"/>
  <c r="BM292" i="1"/>
  <c r="BK292" i="1"/>
  <c r="BJ292" i="1"/>
  <c r="BI292" i="1"/>
  <c r="BG292" i="1"/>
  <c r="BE292" i="1"/>
  <c r="BD292" i="1"/>
  <c r="BC292" i="1"/>
  <c r="BA292" i="1"/>
  <c r="AZ292" i="1"/>
  <c r="AY292" i="1"/>
  <c r="AW292" i="1"/>
  <c r="AU292" i="1"/>
  <c r="AS292" i="1"/>
  <c r="AQ292" i="1"/>
  <c r="AO292" i="1"/>
  <c r="AM292" i="1"/>
  <c r="AK292" i="1"/>
  <c r="AI292" i="1"/>
  <c r="AG292" i="1"/>
  <c r="AE292" i="1"/>
  <c r="AC292" i="1"/>
  <c r="AA292" i="1"/>
  <c r="Y292" i="1"/>
  <c r="W292" i="1"/>
  <c r="U292" i="1"/>
  <c r="S292" i="1"/>
  <c r="Q292" i="1"/>
  <c r="O292" i="1"/>
  <c r="N292" i="1"/>
  <c r="M292" i="1"/>
  <c r="K292" i="1"/>
  <c r="I292" i="1"/>
  <c r="G292" i="1"/>
  <c r="E292" i="1"/>
  <c r="CY291" i="1"/>
  <c r="CX291" i="1"/>
  <c r="CW291" i="1"/>
  <c r="CU291" i="1"/>
  <c r="CS291" i="1"/>
  <c r="CQ291" i="1"/>
  <c r="CO291" i="1"/>
  <c r="CM291" i="1"/>
  <c r="CL291" i="1"/>
  <c r="CK291" i="1"/>
  <c r="CI291" i="1"/>
  <c r="CH291" i="1"/>
  <c r="CG291" i="1"/>
  <c r="CE291" i="1"/>
  <c r="CC291" i="1"/>
  <c r="CA291" i="1"/>
  <c r="BY291" i="1"/>
  <c r="BW291" i="1"/>
  <c r="BU291" i="1"/>
  <c r="BS291" i="1"/>
  <c r="BR291" i="1"/>
  <c r="BQ291" i="1"/>
  <c r="BO291" i="1"/>
  <c r="BN291" i="1"/>
  <c r="BM291" i="1"/>
  <c r="BK291" i="1"/>
  <c r="BJ291" i="1"/>
  <c r="BI291" i="1"/>
  <c r="BG291" i="1"/>
  <c r="BE291" i="1"/>
  <c r="BD291" i="1"/>
  <c r="BC291" i="1"/>
  <c r="BA291" i="1"/>
  <c r="AZ291" i="1"/>
  <c r="AY291" i="1"/>
  <c r="AW291" i="1"/>
  <c r="AU291" i="1"/>
  <c r="AS291" i="1"/>
  <c r="AQ291" i="1"/>
  <c r="AO291" i="1"/>
  <c r="AM291" i="1"/>
  <c r="AK291" i="1"/>
  <c r="AI291" i="1"/>
  <c r="AG291" i="1"/>
  <c r="AE291" i="1"/>
  <c r="AC291" i="1"/>
  <c r="AA291" i="1"/>
  <c r="Y291" i="1"/>
  <c r="W291" i="1"/>
  <c r="U291" i="1"/>
  <c r="S291" i="1"/>
  <c r="Q291" i="1"/>
  <c r="O291" i="1"/>
  <c r="N291" i="1"/>
  <c r="M291" i="1"/>
  <c r="K291" i="1"/>
  <c r="I291" i="1"/>
  <c r="G291" i="1"/>
  <c r="E291" i="1"/>
  <c r="CY290" i="1"/>
  <c r="CX290" i="1"/>
  <c r="CW290" i="1"/>
  <c r="CU290" i="1"/>
  <c r="CS290" i="1"/>
  <c r="CQ290" i="1"/>
  <c r="CO290" i="1"/>
  <c r="CM290" i="1"/>
  <c r="CL290" i="1"/>
  <c r="CK290" i="1"/>
  <c r="CI290" i="1"/>
  <c r="CH290" i="1"/>
  <c r="CG290" i="1"/>
  <c r="CE290" i="1"/>
  <c r="CC290" i="1"/>
  <c r="CA290" i="1"/>
  <c r="BY290" i="1"/>
  <c r="BW290" i="1"/>
  <c r="BU290" i="1"/>
  <c r="BS290" i="1"/>
  <c r="BR290" i="1"/>
  <c r="BQ290" i="1"/>
  <c r="BO290" i="1"/>
  <c r="BN290" i="1"/>
  <c r="BM290" i="1"/>
  <c r="BK290" i="1"/>
  <c r="BJ290" i="1"/>
  <c r="BI290" i="1"/>
  <c r="BG290" i="1"/>
  <c r="BE290" i="1"/>
  <c r="BD290" i="1"/>
  <c r="BC290" i="1"/>
  <c r="BA290" i="1"/>
  <c r="AZ290" i="1"/>
  <c r="AY290" i="1"/>
  <c r="AW290" i="1"/>
  <c r="AU290" i="1"/>
  <c r="AS290" i="1"/>
  <c r="AQ290" i="1"/>
  <c r="AO290" i="1"/>
  <c r="AM290" i="1"/>
  <c r="AK290" i="1"/>
  <c r="AI290" i="1"/>
  <c r="AG290" i="1"/>
  <c r="AE290" i="1"/>
  <c r="AC290" i="1"/>
  <c r="AA290" i="1"/>
  <c r="Y290" i="1"/>
  <c r="W290" i="1"/>
  <c r="U290" i="1"/>
  <c r="S290" i="1"/>
  <c r="Q290" i="1"/>
  <c r="O290" i="1"/>
  <c r="N290" i="1"/>
  <c r="M290" i="1"/>
  <c r="K290" i="1"/>
  <c r="I290" i="1"/>
  <c r="G290" i="1"/>
  <c r="E290" i="1"/>
  <c r="CY289" i="1"/>
  <c r="CX289" i="1"/>
  <c r="CW289" i="1"/>
  <c r="CU289" i="1"/>
  <c r="CS289" i="1"/>
  <c r="CQ289" i="1"/>
  <c r="CO289" i="1"/>
  <c r="CM289" i="1"/>
  <c r="CL289" i="1"/>
  <c r="CK289" i="1"/>
  <c r="CI289" i="1"/>
  <c r="CH289" i="1"/>
  <c r="CG289" i="1"/>
  <c r="CE289" i="1"/>
  <c r="CC289" i="1"/>
  <c r="CA289" i="1"/>
  <c r="BY289" i="1"/>
  <c r="BW289" i="1"/>
  <c r="BU289" i="1"/>
  <c r="BS289" i="1"/>
  <c r="BR289" i="1"/>
  <c r="BQ289" i="1"/>
  <c r="BO289" i="1"/>
  <c r="BN289" i="1"/>
  <c r="BM289" i="1"/>
  <c r="BK289" i="1"/>
  <c r="BJ289" i="1"/>
  <c r="BI289" i="1"/>
  <c r="BG289" i="1"/>
  <c r="BE289" i="1"/>
  <c r="BD289" i="1"/>
  <c r="BC289" i="1"/>
  <c r="BA289" i="1"/>
  <c r="AZ289" i="1"/>
  <c r="AY289" i="1"/>
  <c r="AW289" i="1"/>
  <c r="AU289" i="1"/>
  <c r="AS289" i="1"/>
  <c r="AQ289" i="1"/>
  <c r="AO289" i="1"/>
  <c r="AM289" i="1"/>
  <c r="AK289" i="1"/>
  <c r="AI289" i="1"/>
  <c r="AG289" i="1"/>
  <c r="AE289" i="1"/>
  <c r="AC289" i="1"/>
  <c r="AA289" i="1"/>
  <c r="Y289" i="1"/>
  <c r="W289" i="1"/>
  <c r="U289" i="1"/>
  <c r="S289" i="1"/>
  <c r="Q289" i="1"/>
  <c r="O289" i="1"/>
  <c r="N289" i="1"/>
  <c r="M289" i="1"/>
  <c r="K289" i="1"/>
  <c r="I289" i="1"/>
  <c r="G289" i="1"/>
  <c r="E289" i="1"/>
  <c r="CP282" i="1"/>
  <c r="CN282" i="1"/>
  <c r="CL282" i="1"/>
  <c r="CK282" i="1"/>
  <c r="CJ282" i="1"/>
  <c r="CH282" i="1"/>
  <c r="CG282" i="1"/>
  <c r="CF282" i="1"/>
  <c r="CD282" i="1"/>
  <c r="CB282" i="1"/>
  <c r="BZ282" i="1"/>
  <c r="BX282" i="1"/>
  <c r="BV282" i="1"/>
  <c r="BT282" i="1"/>
  <c r="BR282" i="1"/>
  <c r="BQ282" i="1"/>
  <c r="BP282" i="1"/>
  <c r="BN282" i="1"/>
  <c r="BM282" i="1"/>
  <c r="BL282" i="1"/>
  <c r="BJ282" i="1"/>
  <c r="BH282" i="1"/>
  <c r="BF282" i="1"/>
  <c r="BD282" i="1"/>
  <c r="BC282" i="1"/>
  <c r="BB282" i="1"/>
  <c r="AZ282" i="1"/>
  <c r="AY282" i="1"/>
  <c r="AX282" i="1"/>
  <c r="AV282" i="1"/>
  <c r="AT282" i="1"/>
  <c r="AS282" i="1"/>
  <c r="AR282" i="1"/>
  <c r="AP282" i="1"/>
  <c r="AN282" i="1"/>
  <c r="AL282" i="1"/>
  <c r="AJ282" i="1"/>
  <c r="AH282" i="1"/>
  <c r="AF282" i="1"/>
  <c r="AD282" i="1"/>
  <c r="AB282" i="1"/>
  <c r="Z282" i="1"/>
  <c r="X282" i="1"/>
  <c r="W282" i="1"/>
  <c r="V282" i="1"/>
  <c r="T282" i="1"/>
  <c r="R282" i="1"/>
  <c r="P282" i="1"/>
  <c r="N282" i="1"/>
  <c r="M282" i="1"/>
  <c r="L282" i="1"/>
  <c r="J282" i="1"/>
  <c r="H282" i="1"/>
  <c r="F282" i="1"/>
  <c r="CP281" i="1"/>
  <c r="CN281" i="1"/>
  <c r="CL281" i="1"/>
  <c r="CK281" i="1"/>
  <c r="CJ281" i="1"/>
  <c r="CH281" i="1"/>
  <c r="CG281" i="1"/>
  <c r="CF281" i="1"/>
  <c r="CD281" i="1"/>
  <c r="CB281" i="1"/>
  <c r="BZ281" i="1"/>
  <c r="BX281" i="1"/>
  <c r="BV281" i="1"/>
  <c r="BT281" i="1"/>
  <c r="BR281" i="1"/>
  <c r="BQ281" i="1"/>
  <c r="BP281" i="1"/>
  <c r="BN281" i="1"/>
  <c r="BM281" i="1"/>
  <c r="BL281" i="1"/>
  <c r="BJ281" i="1"/>
  <c r="BH281" i="1"/>
  <c r="BF281" i="1"/>
  <c r="BD281" i="1"/>
  <c r="BC281" i="1"/>
  <c r="BB281" i="1"/>
  <c r="AZ281" i="1"/>
  <c r="AY281" i="1"/>
  <c r="AX281" i="1"/>
  <c r="AV281" i="1"/>
  <c r="AT281" i="1"/>
  <c r="AS281" i="1"/>
  <c r="AR281" i="1"/>
  <c r="AP281" i="1"/>
  <c r="AN281" i="1"/>
  <c r="AL281" i="1"/>
  <c r="AJ281" i="1"/>
  <c r="AH281" i="1"/>
  <c r="AF281" i="1"/>
  <c r="AD281" i="1"/>
  <c r="AB281" i="1"/>
  <c r="Z281" i="1"/>
  <c r="X281" i="1"/>
  <c r="W281" i="1"/>
  <c r="V281" i="1"/>
  <c r="T281" i="1"/>
  <c r="R281" i="1"/>
  <c r="P281" i="1"/>
  <c r="N281" i="1"/>
  <c r="M281" i="1"/>
  <c r="L281" i="1"/>
  <c r="J281" i="1"/>
  <c r="H281" i="1"/>
  <c r="F281" i="1"/>
  <c r="CP280" i="1"/>
  <c r="CN280" i="1"/>
  <c r="CL280" i="1"/>
  <c r="CK280" i="1"/>
  <c r="CJ280" i="1"/>
  <c r="CH280" i="1"/>
  <c r="CG280" i="1"/>
  <c r="CF280" i="1"/>
  <c r="CD280" i="1"/>
  <c r="CB280" i="1"/>
  <c r="BZ280" i="1"/>
  <c r="BX280" i="1"/>
  <c r="BV280" i="1"/>
  <c r="BT280" i="1"/>
  <c r="BR280" i="1"/>
  <c r="BQ280" i="1"/>
  <c r="BP280" i="1"/>
  <c r="BN280" i="1"/>
  <c r="BM280" i="1"/>
  <c r="BL280" i="1"/>
  <c r="BJ280" i="1"/>
  <c r="BH280" i="1"/>
  <c r="BF280" i="1"/>
  <c r="BD280" i="1"/>
  <c r="BC280" i="1"/>
  <c r="BB280" i="1"/>
  <c r="AZ280" i="1"/>
  <c r="AY280" i="1"/>
  <c r="AX280" i="1"/>
  <c r="AV280" i="1"/>
  <c r="AT280" i="1"/>
  <c r="AS280" i="1"/>
  <c r="AR280" i="1"/>
  <c r="AP280" i="1"/>
  <c r="AN280" i="1"/>
  <c r="AL280" i="1"/>
  <c r="AJ280" i="1"/>
  <c r="AH280" i="1"/>
  <c r="AF280" i="1"/>
  <c r="AD280" i="1"/>
  <c r="AB280" i="1"/>
  <c r="Z280" i="1"/>
  <c r="X280" i="1"/>
  <c r="W280" i="1"/>
  <c r="V280" i="1"/>
  <c r="T280" i="1"/>
  <c r="R280" i="1"/>
  <c r="P280" i="1"/>
  <c r="N280" i="1"/>
  <c r="M280" i="1"/>
  <c r="L280" i="1"/>
  <c r="J280" i="1"/>
  <c r="H280" i="1"/>
  <c r="F280" i="1"/>
  <c r="CP279" i="1"/>
  <c r="CN279" i="1"/>
  <c r="CL279" i="1"/>
  <c r="CK279" i="1"/>
  <c r="CJ279" i="1"/>
  <c r="CH279" i="1"/>
  <c r="CG279" i="1"/>
  <c r="CF279" i="1"/>
  <c r="CD279" i="1"/>
  <c r="CB279" i="1"/>
  <c r="BZ279" i="1"/>
  <c r="BX279" i="1"/>
  <c r="BV279" i="1"/>
  <c r="BT279" i="1"/>
  <c r="BR279" i="1"/>
  <c r="BQ279" i="1"/>
  <c r="BP279" i="1"/>
  <c r="BN279" i="1"/>
  <c r="BM279" i="1"/>
  <c r="BL279" i="1"/>
  <c r="BJ279" i="1"/>
  <c r="BH279" i="1"/>
  <c r="BF279" i="1"/>
  <c r="BD279" i="1"/>
  <c r="BC279" i="1"/>
  <c r="BB279" i="1"/>
  <c r="AZ279" i="1"/>
  <c r="AY279" i="1"/>
  <c r="AX279" i="1"/>
  <c r="AV279" i="1"/>
  <c r="AT279" i="1"/>
  <c r="AS279" i="1"/>
  <c r="AR279" i="1"/>
  <c r="AP279" i="1"/>
  <c r="AN279" i="1"/>
  <c r="AL279" i="1"/>
  <c r="AJ279" i="1"/>
  <c r="AH279" i="1"/>
  <c r="AF279" i="1"/>
  <c r="AD279" i="1"/>
  <c r="AB279" i="1"/>
  <c r="Z279" i="1"/>
  <c r="X279" i="1"/>
  <c r="W279" i="1"/>
  <c r="V279" i="1"/>
  <c r="T279" i="1"/>
  <c r="R279" i="1"/>
  <c r="P279" i="1"/>
  <c r="N279" i="1"/>
  <c r="M279" i="1"/>
  <c r="L279" i="1"/>
  <c r="J279" i="1"/>
  <c r="H279" i="1"/>
  <c r="F279" i="1"/>
  <c r="CP278" i="1"/>
  <c r="CN278" i="1"/>
  <c r="CL278" i="1"/>
  <c r="CK278" i="1"/>
  <c r="CJ278" i="1"/>
  <c r="CH278" i="1"/>
  <c r="CG278" i="1"/>
  <c r="CF278" i="1"/>
  <c r="CD278" i="1"/>
  <c r="CB278" i="1"/>
  <c r="BZ278" i="1"/>
  <c r="BX278" i="1"/>
  <c r="BV278" i="1"/>
  <c r="BT278" i="1"/>
  <c r="BR278" i="1"/>
  <c r="BQ278" i="1"/>
  <c r="BP278" i="1"/>
  <c r="BN278" i="1"/>
  <c r="BM278" i="1"/>
  <c r="BL278" i="1"/>
  <c r="BJ278" i="1"/>
  <c r="BH278" i="1"/>
  <c r="BF278" i="1"/>
  <c r="BD278" i="1"/>
  <c r="BC278" i="1"/>
  <c r="BB278" i="1"/>
  <c r="AZ278" i="1"/>
  <c r="AY278" i="1"/>
  <c r="AX278" i="1"/>
  <c r="AV278" i="1"/>
  <c r="AT278" i="1"/>
  <c r="AS278" i="1"/>
  <c r="AR278" i="1"/>
  <c r="AP278" i="1"/>
  <c r="AN278" i="1"/>
  <c r="AL278" i="1"/>
  <c r="AJ278" i="1"/>
  <c r="AH278" i="1"/>
  <c r="AF278" i="1"/>
  <c r="AD278" i="1"/>
  <c r="AB278" i="1"/>
  <c r="Z278" i="1"/>
  <c r="X278" i="1"/>
  <c r="W278" i="1"/>
  <c r="V278" i="1"/>
  <c r="T278" i="1"/>
  <c r="R278" i="1"/>
  <c r="P278" i="1"/>
  <c r="N278" i="1"/>
  <c r="M278" i="1"/>
  <c r="L278" i="1"/>
  <c r="J278" i="1"/>
  <c r="H278" i="1"/>
  <c r="F278" i="1"/>
  <c r="BU268" i="1"/>
  <c r="BP268" i="1"/>
  <c r="BK268" i="1"/>
  <c r="AV268" i="1"/>
  <c r="AT268" i="1"/>
  <c r="AR268" i="1"/>
  <c r="AI268" i="1"/>
  <c r="AG268" i="1"/>
  <c r="AE268" i="1"/>
  <c r="AC268" i="1"/>
  <c r="V268" i="1"/>
  <c r="Q268" i="1"/>
  <c r="O268" i="1"/>
  <c r="M268" i="1"/>
  <c r="K268" i="1"/>
  <c r="I268" i="1"/>
  <c r="G268" i="1"/>
  <c r="E268" i="1"/>
  <c r="BU267" i="1"/>
  <c r="BP267" i="1"/>
  <c r="BK267" i="1"/>
  <c r="AV267" i="1"/>
  <c r="AT267" i="1"/>
  <c r="AR267" i="1"/>
  <c r="AI267" i="1"/>
  <c r="AG267" i="1"/>
  <c r="AE267" i="1"/>
  <c r="AC267" i="1"/>
  <c r="V267" i="1"/>
  <c r="Q267" i="1"/>
  <c r="O267" i="1"/>
  <c r="M267" i="1"/>
  <c r="K267" i="1"/>
  <c r="I267" i="1"/>
  <c r="G267" i="1"/>
  <c r="E267" i="1"/>
  <c r="BU266" i="1"/>
  <c r="BP266" i="1"/>
  <c r="BK266" i="1"/>
  <c r="AV266" i="1"/>
  <c r="AT266" i="1"/>
  <c r="AR266" i="1"/>
  <c r="AI266" i="1"/>
  <c r="AG266" i="1"/>
  <c r="AE266" i="1"/>
  <c r="AC266" i="1"/>
  <c r="V266" i="1"/>
  <c r="Q266" i="1"/>
  <c r="O266" i="1"/>
  <c r="M266" i="1"/>
  <c r="K266" i="1"/>
  <c r="I266" i="1"/>
  <c r="G266" i="1"/>
  <c r="E266" i="1"/>
  <c r="BU265" i="1"/>
  <c r="BP265" i="1"/>
  <c r="BK265" i="1"/>
  <c r="AV265" i="1"/>
  <c r="AT265" i="1"/>
  <c r="AR265" i="1"/>
  <c r="AI265" i="1"/>
  <c r="AG265" i="1"/>
  <c r="AE265" i="1"/>
  <c r="AC265" i="1"/>
  <c r="V265" i="1"/>
  <c r="Q265" i="1"/>
  <c r="O265" i="1"/>
  <c r="M265" i="1"/>
  <c r="K265" i="1"/>
  <c r="I265" i="1"/>
  <c r="G265" i="1"/>
  <c r="E265" i="1"/>
  <c r="BU264" i="1"/>
  <c r="BP264" i="1"/>
  <c r="BK264" i="1"/>
  <c r="AV264" i="1"/>
  <c r="AT264" i="1"/>
  <c r="AR264" i="1"/>
  <c r="AI264" i="1"/>
  <c r="AG264" i="1"/>
  <c r="AE264" i="1"/>
  <c r="AC264" i="1"/>
  <c r="V264" i="1"/>
  <c r="Q264" i="1"/>
  <c r="O264" i="1"/>
  <c r="M264" i="1"/>
  <c r="K264" i="1"/>
  <c r="I264" i="1"/>
  <c r="G264" i="1"/>
  <c r="E264" i="1"/>
  <c r="CP262" i="1"/>
  <c r="CP261" i="1"/>
  <c r="BA255" i="1"/>
  <c r="AV255" i="1"/>
  <c r="AO255" i="1"/>
  <c r="Z255" i="1"/>
  <c r="BA254" i="1"/>
  <c r="AV254" i="1"/>
  <c r="AO254" i="1"/>
  <c r="AG254" i="1"/>
  <c r="Z254" i="1"/>
  <c r="BA253" i="1"/>
  <c r="AV253" i="1"/>
  <c r="AO253" i="1"/>
  <c r="AG253" i="1"/>
  <c r="Z253" i="1"/>
  <c r="BA252" i="1"/>
  <c r="AV252" i="1"/>
  <c r="AO252" i="1"/>
  <c r="AG252" i="1"/>
  <c r="Z252" i="1"/>
  <c r="BA251" i="1"/>
  <c r="AV251" i="1"/>
  <c r="AO251" i="1"/>
  <c r="AG251" i="1"/>
  <c r="Z251" i="1"/>
  <c r="BA250" i="1"/>
  <c r="AV250" i="1"/>
  <c r="AO250" i="1"/>
  <c r="AG250" i="1"/>
  <c r="Z250" i="1"/>
  <c r="BA249" i="1"/>
  <c r="AV249" i="1"/>
  <c r="AO249" i="1"/>
  <c r="AG249" i="1"/>
  <c r="Z249" i="1"/>
  <c r="BA248" i="1"/>
  <c r="AV248" i="1"/>
  <c r="AO248" i="1"/>
  <c r="AG248" i="1"/>
  <c r="Z248" i="1"/>
  <c r="CE246" i="1"/>
  <c r="BA246" i="1"/>
  <c r="AV246" i="1"/>
  <c r="AO246" i="1"/>
  <c r="AG246" i="1"/>
  <c r="Z246" i="1"/>
  <c r="CE245" i="1"/>
  <c r="BA245" i="1"/>
  <c r="AV245" i="1"/>
  <c r="AO245" i="1"/>
  <c r="AG245" i="1"/>
  <c r="Z245" i="1"/>
  <c r="CE244" i="1"/>
  <c r="BA244" i="1"/>
  <c r="AV244" i="1"/>
  <c r="AO244" i="1"/>
  <c r="AG244" i="1"/>
  <c r="Z244" i="1"/>
  <c r="CE243" i="1"/>
  <c r="BA243" i="1"/>
  <c r="AV243" i="1"/>
  <c r="AO243" i="1"/>
  <c r="AG243" i="1"/>
  <c r="Z243" i="1"/>
  <c r="CE242" i="1"/>
  <c r="BA242" i="1"/>
  <c r="AV242" i="1"/>
  <c r="AO242" i="1"/>
  <c r="AG242" i="1"/>
  <c r="Z242" i="1"/>
  <c r="CE241" i="1"/>
  <c r="BA241" i="1"/>
  <c r="AV241" i="1"/>
  <c r="AO241" i="1"/>
  <c r="AG241" i="1"/>
  <c r="Z241" i="1"/>
  <c r="CE240" i="1"/>
  <c r="BA240" i="1"/>
  <c r="AV240" i="1"/>
  <c r="AO240" i="1"/>
  <c r="AG240" i="1"/>
  <c r="Z240" i="1"/>
  <c r="CW233" i="1"/>
  <c r="CV233" i="1"/>
  <c r="CU233" i="1"/>
  <c r="CS233" i="1"/>
  <c r="CQ233" i="1"/>
  <c r="CO233" i="1"/>
  <c r="CM233" i="1"/>
  <c r="CK233" i="1"/>
  <c r="CI233" i="1"/>
  <c r="CG233" i="1"/>
  <c r="CE233" i="1"/>
  <c r="CD233" i="1"/>
  <c r="CC233" i="1"/>
  <c r="CA233" i="1"/>
  <c r="BZ233" i="1"/>
  <c r="BY233" i="1"/>
  <c r="BW233" i="1"/>
  <c r="BU233" i="1"/>
  <c r="BT233" i="1"/>
  <c r="BS233" i="1"/>
  <c r="BQ233" i="1"/>
  <c r="BO233" i="1"/>
  <c r="BM233" i="1"/>
  <c r="BK233" i="1"/>
  <c r="BI233" i="1"/>
  <c r="BG233" i="1"/>
  <c r="BE233" i="1"/>
  <c r="BC233" i="1"/>
  <c r="BB233" i="1"/>
  <c r="BA233" i="1"/>
  <c r="AY233" i="1"/>
  <c r="AW233" i="1"/>
  <c r="AH233" i="1"/>
  <c r="AB233" i="1"/>
  <c r="U233" i="1"/>
  <c r="P233" i="1"/>
  <c r="L233" i="1"/>
  <c r="J233" i="1"/>
  <c r="H233" i="1"/>
  <c r="F233" i="1"/>
  <c r="CW232" i="1"/>
  <c r="CV232" i="1"/>
  <c r="CU232" i="1"/>
  <c r="CS232" i="1"/>
  <c r="CQ232" i="1"/>
  <c r="CO232" i="1"/>
  <c r="CM232" i="1"/>
  <c r="CK232" i="1"/>
  <c r="CI232" i="1"/>
  <c r="CG232" i="1"/>
  <c r="CE232" i="1"/>
  <c r="CD232" i="1"/>
  <c r="CC232" i="1"/>
  <c r="CA232" i="1"/>
  <c r="BZ232" i="1"/>
  <c r="BY232" i="1"/>
  <c r="BW232" i="1"/>
  <c r="BU232" i="1"/>
  <c r="BT232" i="1"/>
  <c r="BS232" i="1"/>
  <c r="BQ232" i="1"/>
  <c r="BO232" i="1"/>
  <c r="BM232" i="1"/>
  <c r="BK232" i="1"/>
  <c r="BI232" i="1"/>
  <c r="BG232" i="1"/>
  <c r="BE232" i="1"/>
  <c r="BC232" i="1"/>
  <c r="BB232" i="1"/>
  <c r="BA232" i="1"/>
  <c r="AY232" i="1"/>
  <c r="AW232" i="1"/>
  <c r="AH232" i="1"/>
  <c r="AB232" i="1"/>
  <c r="U232" i="1"/>
  <c r="P232" i="1"/>
  <c r="L232" i="1"/>
  <c r="J232" i="1"/>
  <c r="H232" i="1"/>
  <c r="F232" i="1"/>
  <c r="CW231" i="1"/>
  <c r="CV231" i="1"/>
  <c r="CU231" i="1"/>
  <c r="CS231" i="1"/>
  <c r="CQ231" i="1"/>
  <c r="CO231" i="1"/>
  <c r="CM231" i="1"/>
  <c r="CK231" i="1"/>
  <c r="CI231" i="1"/>
  <c r="CG231" i="1"/>
  <c r="CE231" i="1"/>
  <c r="CD231" i="1"/>
  <c r="CC231" i="1"/>
  <c r="CA231" i="1"/>
  <c r="BZ231" i="1"/>
  <c r="BY231" i="1"/>
  <c r="BW231" i="1"/>
  <c r="BU231" i="1"/>
  <c r="BT231" i="1"/>
  <c r="BS231" i="1"/>
  <c r="BQ231" i="1"/>
  <c r="BO231" i="1"/>
  <c r="BM231" i="1"/>
  <c r="BK231" i="1"/>
  <c r="BI231" i="1"/>
  <c r="BG231" i="1"/>
  <c r="BE231" i="1"/>
  <c r="BC231" i="1"/>
  <c r="BB231" i="1"/>
  <c r="BA231" i="1"/>
  <c r="AY231" i="1"/>
  <c r="AW231" i="1"/>
  <c r="AH231" i="1"/>
  <c r="AB231" i="1"/>
  <c r="U231" i="1"/>
  <c r="P231" i="1"/>
  <c r="L231" i="1"/>
  <c r="J231" i="1"/>
  <c r="H231" i="1"/>
  <c r="F231" i="1"/>
  <c r="CW230" i="1"/>
  <c r="CV230" i="1"/>
  <c r="CU230" i="1"/>
  <c r="CS230" i="1"/>
  <c r="CQ230" i="1"/>
  <c r="CO230" i="1"/>
  <c r="CM230" i="1"/>
  <c r="CK230" i="1"/>
  <c r="CI230" i="1"/>
  <c r="CG230" i="1"/>
  <c r="CE230" i="1"/>
  <c r="CD230" i="1"/>
  <c r="CC230" i="1"/>
  <c r="CA230" i="1"/>
  <c r="BZ230" i="1"/>
  <c r="BY230" i="1"/>
  <c r="BW230" i="1"/>
  <c r="BU230" i="1"/>
  <c r="BT230" i="1"/>
  <c r="BS230" i="1"/>
  <c r="BQ230" i="1"/>
  <c r="BO230" i="1"/>
  <c r="BM230" i="1"/>
  <c r="BK230" i="1"/>
  <c r="BI230" i="1"/>
  <c r="BG230" i="1"/>
  <c r="BE230" i="1"/>
  <c r="BC230" i="1"/>
  <c r="BB230" i="1"/>
  <c r="BA230" i="1"/>
  <c r="AY230" i="1"/>
  <c r="AW230" i="1"/>
  <c r="AH230" i="1"/>
  <c r="AB230" i="1"/>
  <c r="U230" i="1"/>
  <c r="P230" i="1"/>
  <c r="L230" i="1"/>
  <c r="J230" i="1"/>
  <c r="H230" i="1"/>
  <c r="F230" i="1"/>
  <c r="CW229" i="1"/>
  <c r="CV229" i="1"/>
  <c r="CU229" i="1"/>
  <c r="CS229" i="1"/>
  <c r="CQ229" i="1"/>
  <c r="CO229" i="1"/>
  <c r="CM229" i="1"/>
  <c r="CK229" i="1"/>
  <c r="CI229" i="1"/>
  <c r="CG229" i="1"/>
  <c r="CE229" i="1"/>
  <c r="CD229" i="1"/>
  <c r="CC229" i="1"/>
  <c r="CA229" i="1"/>
  <c r="BZ229" i="1"/>
  <c r="BY229" i="1"/>
  <c r="BW229" i="1"/>
  <c r="BU229" i="1"/>
  <c r="BT229" i="1"/>
  <c r="BS229" i="1"/>
  <c r="BQ229" i="1"/>
  <c r="BO229" i="1"/>
  <c r="BM229" i="1"/>
  <c r="BK229" i="1"/>
  <c r="BI229" i="1"/>
  <c r="BG229" i="1"/>
  <c r="BE229" i="1"/>
  <c r="BC229" i="1"/>
  <c r="BB229" i="1"/>
  <c r="BA229" i="1"/>
  <c r="AY229" i="1"/>
  <c r="AW229" i="1"/>
  <c r="AH229" i="1"/>
  <c r="AB229" i="1"/>
  <c r="U229" i="1"/>
  <c r="P229" i="1"/>
  <c r="L229" i="1"/>
  <c r="J229" i="1"/>
  <c r="H229" i="1"/>
  <c r="F229" i="1"/>
  <c r="DE221" i="1"/>
  <c r="DD221" i="1"/>
  <c r="DB221" i="1"/>
  <c r="CZ221" i="1"/>
  <c r="CX221" i="1"/>
  <c r="CW221" i="1"/>
  <c r="CV221" i="1"/>
  <c r="CT221" i="1"/>
  <c r="CR221" i="1"/>
  <c r="CP221" i="1"/>
  <c r="CN221" i="1"/>
  <c r="CL221" i="1"/>
  <c r="CK221" i="1"/>
  <c r="CJ221" i="1"/>
  <c r="CH221" i="1"/>
  <c r="CG221" i="1"/>
  <c r="CF221" i="1"/>
  <c r="CD221" i="1"/>
  <c r="CB221" i="1"/>
  <c r="BZ221" i="1"/>
  <c r="BX221" i="1"/>
  <c r="BV221" i="1"/>
  <c r="BT221" i="1"/>
  <c r="BR221" i="1"/>
  <c r="BQ221" i="1"/>
  <c r="BP221" i="1"/>
  <c r="BN221" i="1"/>
  <c r="BM221" i="1"/>
  <c r="BL221" i="1"/>
  <c r="BJ221" i="1"/>
  <c r="BH221" i="1"/>
  <c r="BF221" i="1"/>
  <c r="BD221" i="1"/>
  <c r="BC221" i="1"/>
  <c r="BB221" i="1"/>
  <c r="AZ221" i="1"/>
  <c r="AY221" i="1"/>
  <c r="AX221" i="1"/>
  <c r="AV221" i="1"/>
  <c r="AT221" i="1"/>
  <c r="AS221" i="1"/>
  <c r="AR221" i="1"/>
  <c r="AP221" i="1"/>
  <c r="AN221" i="1"/>
  <c r="AL221" i="1"/>
  <c r="AJ221" i="1"/>
  <c r="AH221" i="1"/>
  <c r="AF221" i="1"/>
  <c r="AD221" i="1"/>
  <c r="AB221" i="1"/>
  <c r="Z221" i="1"/>
  <c r="X221" i="1"/>
  <c r="W221" i="1"/>
  <c r="V221" i="1"/>
  <c r="T221" i="1"/>
  <c r="R221" i="1"/>
  <c r="P221" i="1"/>
  <c r="N221" i="1"/>
  <c r="M221" i="1"/>
  <c r="L221" i="1"/>
  <c r="J221" i="1"/>
  <c r="H221" i="1"/>
  <c r="F221" i="1"/>
  <c r="DE220" i="1"/>
  <c r="DD220" i="1"/>
  <c r="DB220" i="1"/>
  <c r="CZ220" i="1"/>
  <c r="CX220" i="1"/>
  <c r="CW220" i="1"/>
  <c r="CV220" i="1"/>
  <c r="CT220" i="1"/>
  <c r="CR220" i="1"/>
  <c r="CP220" i="1"/>
  <c r="CN220" i="1"/>
  <c r="CL220" i="1"/>
  <c r="CK220" i="1"/>
  <c r="CJ220" i="1"/>
  <c r="CH220" i="1"/>
  <c r="CG220" i="1"/>
  <c r="CF220" i="1"/>
  <c r="CD220" i="1"/>
  <c r="CB220" i="1"/>
  <c r="BZ220" i="1"/>
  <c r="BX220" i="1"/>
  <c r="BV220" i="1"/>
  <c r="BT220" i="1"/>
  <c r="BR220" i="1"/>
  <c r="BQ220" i="1"/>
  <c r="BP220" i="1"/>
  <c r="BN220" i="1"/>
  <c r="BM220" i="1"/>
  <c r="BL220" i="1"/>
  <c r="BJ220" i="1"/>
  <c r="BH220" i="1"/>
  <c r="BF220" i="1"/>
  <c r="BD220" i="1"/>
  <c r="BC220" i="1"/>
  <c r="BB220" i="1"/>
  <c r="AZ220" i="1"/>
  <c r="AY220" i="1"/>
  <c r="AX220" i="1"/>
  <c r="AV220" i="1"/>
  <c r="AT220" i="1"/>
  <c r="AS220" i="1"/>
  <c r="AR220" i="1"/>
  <c r="AP220" i="1"/>
  <c r="AN220" i="1"/>
  <c r="AL220" i="1"/>
  <c r="AJ220" i="1"/>
  <c r="AH220" i="1"/>
  <c r="AF220" i="1"/>
  <c r="AD220" i="1"/>
  <c r="AB220" i="1"/>
  <c r="Z220" i="1"/>
  <c r="X220" i="1"/>
  <c r="W220" i="1"/>
  <c r="V220" i="1"/>
  <c r="T220" i="1"/>
  <c r="R220" i="1"/>
  <c r="P220" i="1"/>
  <c r="N220" i="1"/>
  <c r="M220" i="1"/>
  <c r="L220" i="1"/>
  <c r="J220" i="1"/>
  <c r="H220" i="1"/>
  <c r="F220" i="1"/>
  <c r="DE219" i="1"/>
  <c r="DD219" i="1"/>
  <c r="DB219" i="1"/>
  <c r="CZ219" i="1"/>
  <c r="CX219" i="1"/>
  <c r="CW219" i="1"/>
  <c r="CV219" i="1"/>
  <c r="CT219" i="1"/>
  <c r="CR219" i="1"/>
  <c r="CP219" i="1"/>
  <c r="CN219" i="1"/>
  <c r="CL219" i="1"/>
  <c r="CK219" i="1"/>
  <c r="CJ219" i="1"/>
  <c r="CH219" i="1"/>
  <c r="CG219" i="1"/>
  <c r="CF219" i="1"/>
  <c r="CD219" i="1"/>
  <c r="CB219" i="1"/>
  <c r="BZ219" i="1"/>
  <c r="BX219" i="1"/>
  <c r="BV219" i="1"/>
  <c r="BT219" i="1"/>
  <c r="BR219" i="1"/>
  <c r="BQ219" i="1"/>
  <c r="BP219" i="1"/>
  <c r="BN219" i="1"/>
  <c r="BM219" i="1"/>
  <c r="BL219" i="1"/>
  <c r="BJ219" i="1"/>
  <c r="BH219" i="1"/>
  <c r="BF219" i="1"/>
  <c r="BD219" i="1"/>
  <c r="BC219" i="1"/>
  <c r="BB219" i="1"/>
  <c r="AZ219" i="1"/>
  <c r="AY219" i="1"/>
  <c r="AX219" i="1"/>
  <c r="AV219" i="1"/>
  <c r="AT219" i="1"/>
  <c r="AS219" i="1"/>
  <c r="AR219" i="1"/>
  <c r="AP219" i="1"/>
  <c r="AN219" i="1"/>
  <c r="AL219" i="1"/>
  <c r="AJ219" i="1"/>
  <c r="AH219" i="1"/>
  <c r="AF219" i="1"/>
  <c r="AD219" i="1"/>
  <c r="AB219" i="1"/>
  <c r="Z219" i="1"/>
  <c r="X219" i="1"/>
  <c r="W219" i="1"/>
  <c r="V219" i="1"/>
  <c r="T219" i="1"/>
  <c r="R219" i="1"/>
  <c r="P219" i="1"/>
  <c r="N219" i="1"/>
  <c r="M219" i="1"/>
  <c r="L219" i="1"/>
  <c r="J219" i="1"/>
  <c r="H219" i="1"/>
  <c r="F219" i="1"/>
  <c r="DE218" i="1"/>
  <c r="DD218" i="1"/>
  <c r="DB218" i="1"/>
  <c r="CZ218" i="1"/>
  <c r="CX218" i="1"/>
  <c r="CW218" i="1"/>
  <c r="CV218" i="1"/>
  <c r="CT218" i="1"/>
  <c r="CR218" i="1"/>
  <c r="CP218" i="1"/>
  <c r="CN218" i="1"/>
  <c r="CL218" i="1"/>
  <c r="CK218" i="1"/>
  <c r="CJ218" i="1"/>
  <c r="CH218" i="1"/>
  <c r="CG218" i="1"/>
  <c r="CF218" i="1"/>
  <c r="CD218" i="1"/>
  <c r="CB218" i="1"/>
  <c r="BZ218" i="1"/>
  <c r="BX218" i="1"/>
  <c r="BV218" i="1"/>
  <c r="BT218" i="1"/>
  <c r="BR218" i="1"/>
  <c r="BQ218" i="1"/>
  <c r="BP218" i="1"/>
  <c r="BN218" i="1"/>
  <c r="BM218" i="1"/>
  <c r="BL218" i="1"/>
  <c r="BJ218" i="1"/>
  <c r="BH218" i="1"/>
  <c r="BF218" i="1"/>
  <c r="BD218" i="1"/>
  <c r="BC218" i="1"/>
  <c r="BB218" i="1"/>
  <c r="AZ218" i="1"/>
  <c r="AY218" i="1"/>
  <c r="AX218" i="1"/>
  <c r="AV218" i="1"/>
  <c r="AT218" i="1"/>
  <c r="AS218" i="1"/>
  <c r="AR218" i="1"/>
  <c r="AP218" i="1"/>
  <c r="AN218" i="1"/>
  <c r="AL218" i="1"/>
  <c r="AJ218" i="1"/>
  <c r="AH218" i="1"/>
  <c r="AF218" i="1"/>
  <c r="AD218" i="1"/>
  <c r="AB218" i="1"/>
  <c r="Z218" i="1"/>
  <c r="X218" i="1"/>
  <c r="W218" i="1"/>
  <c r="V218" i="1"/>
  <c r="T218" i="1"/>
  <c r="R218" i="1"/>
  <c r="P218" i="1"/>
  <c r="N218" i="1"/>
  <c r="M218" i="1"/>
  <c r="L218" i="1"/>
  <c r="J218" i="1"/>
  <c r="H218" i="1"/>
  <c r="F218" i="1"/>
  <c r="DE217" i="1"/>
  <c r="DD217" i="1"/>
  <c r="DB217" i="1"/>
  <c r="CZ217" i="1"/>
  <c r="CX217" i="1"/>
  <c r="CW217" i="1"/>
  <c r="CV217" i="1"/>
  <c r="CT217" i="1"/>
  <c r="CR217" i="1"/>
  <c r="CP217" i="1"/>
  <c r="CN217" i="1"/>
  <c r="CL217" i="1"/>
  <c r="CK217" i="1"/>
  <c r="CJ217" i="1"/>
  <c r="CH217" i="1"/>
  <c r="CG217" i="1"/>
  <c r="CF217" i="1"/>
  <c r="CD217" i="1"/>
  <c r="CB217" i="1"/>
  <c r="BZ217" i="1"/>
  <c r="BX217" i="1"/>
  <c r="BV217" i="1"/>
  <c r="BT217" i="1"/>
  <c r="BR217" i="1"/>
  <c r="BQ217" i="1"/>
  <c r="BP217" i="1"/>
  <c r="BN217" i="1"/>
  <c r="BM217" i="1"/>
  <c r="BL217" i="1"/>
  <c r="BJ217" i="1"/>
  <c r="BH217" i="1"/>
  <c r="BF217" i="1"/>
  <c r="BD217" i="1"/>
  <c r="BC217" i="1"/>
  <c r="BB217" i="1"/>
  <c r="AZ217" i="1"/>
  <c r="AY217" i="1"/>
  <c r="AX217" i="1"/>
  <c r="AV217" i="1"/>
  <c r="AT217" i="1"/>
  <c r="AS217" i="1"/>
  <c r="AR217" i="1"/>
  <c r="AP217" i="1"/>
  <c r="AN217" i="1"/>
  <c r="AL217" i="1"/>
  <c r="AJ217" i="1"/>
  <c r="AH217" i="1"/>
  <c r="AF217" i="1"/>
  <c r="AD217" i="1"/>
  <c r="AB217" i="1"/>
  <c r="Z217" i="1"/>
  <c r="X217" i="1"/>
  <c r="W217" i="1"/>
  <c r="V217" i="1"/>
  <c r="T217" i="1"/>
  <c r="R217" i="1"/>
  <c r="P217" i="1"/>
  <c r="N217" i="1"/>
  <c r="M217" i="1"/>
  <c r="L217" i="1"/>
  <c r="J217" i="1"/>
  <c r="H217" i="1"/>
  <c r="F217" i="1"/>
  <c r="AF202" i="1"/>
  <c r="AA202" i="1"/>
  <c r="T202" i="1"/>
  <c r="O202" i="1"/>
  <c r="J202" i="1"/>
  <c r="I202" i="1"/>
  <c r="G202" i="1"/>
  <c r="AF201" i="1"/>
  <c r="AA201" i="1"/>
  <c r="T201" i="1"/>
  <c r="O201" i="1"/>
  <c r="J201" i="1"/>
  <c r="I201" i="1"/>
  <c r="G201" i="1"/>
  <c r="AF200" i="1"/>
  <c r="AA200" i="1"/>
  <c r="T200" i="1"/>
  <c r="O200" i="1"/>
  <c r="J200" i="1"/>
  <c r="I200" i="1"/>
  <c r="G200" i="1"/>
  <c r="AF199" i="1"/>
  <c r="AA199" i="1"/>
  <c r="T199" i="1"/>
  <c r="O199" i="1"/>
  <c r="J199" i="1"/>
  <c r="I199" i="1"/>
  <c r="G199" i="1"/>
  <c r="AF198" i="1"/>
  <c r="AA198" i="1"/>
  <c r="T198" i="1"/>
  <c r="O198" i="1"/>
  <c r="J198" i="1"/>
  <c r="I198" i="1"/>
  <c r="G198" i="1"/>
  <c r="BS196" i="1"/>
  <c r="BS195" i="1"/>
  <c r="CY192" i="1"/>
  <c r="CX192" i="1"/>
  <c r="CW192" i="1"/>
  <c r="CU192" i="1"/>
  <c r="CS192" i="1"/>
  <c r="CQ192" i="1"/>
  <c r="CO192" i="1"/>
  <c r="CM192" i="1"/>
  <c r="CL192" i="1"/>
  <c r="CK192" i="1"/>
  <c r="CI192" i="1"/>
  <c r="CH192" i="1"/>
  <c r="CG192" i="1"/>
  <c r="CE192" i="1"/>
  <c r="CC192" i="1"/>
  <c r="CA192" i="1"/>
  <c r="BY192" i="1"/>
  <c r="BW192" i="1"/>
  <c r="BU192" i="1"/>
  <c r="BS192" i="1"/>
  <c r="BR192" i="1"/>
  <c r="BQ192" i="1"/>
  <c r="BO192" i="1"/>
  <c r="BN192" i="1"/>
  <c r="BM192" i="1"/>
  <c r="BK192" i="1"/>
  <c r="BJ192" i="1"/>
  <c r="BI192" i="1"/>
  <c r="BG192" i="1"/>
  <c r="BE192" i="1"/>
  <c r="BD192" i="1"/>
  <c r="BC192" i="1"/>
  <c r="BA192" i="1"/>
  <c r="AZ192" i="1"/>
  <c r="AY192" i="1"/>
  <c r="AW192" i="1"/>
  <c r="AU192" i="1"/>
  <c r="AS192" i="1"/>
  <c r="AQ192" i="1"/>
  <c r="AO192" i="1"/>
  <c r="AM192" i="1"/>
  <c r="AK192" i="1"/>
  <c r="AI192" i="1"/>
  <c r="AG192" i="1"/>
  <c r="AE192" i="1"/>
  <c r="AC192" i="1"/>
  <c r="AA192" i="1"/>
  <c r="Y192" i="1"/>
  <c r="W192" i="1"/>
  <c r="U192" i="1"/>
  <c r="S192" i="1"/>
  <c r="Q192" i="1"/>
  <c r="O192" i="1"/>
  <c r="N192" i="1"/>
  <c r="M192" i="1"/>
  <c r="K192" i="1"/>
  <c r="I192" i="1"/>
  <c r="G192" i="1"/>
  <c r="E192" i="1"/>
  <c r="CY191" i="1"/>
  <c r="CX191" i="1"/>
  <c r="CW191" i="1"/>
  <c r="CU191" i="1"/>
  <c r="CS191" i="1"/>
  <c r="CQ191" i="1"/>
  <c r="CO191" i="1"/>
  <c r="CM191" i="1"/>
  <c r="CL191" i="1"/>
  <c r="CK191" i="1"/>
  <c r="CI191" i="1"/>
  <c r="CH191" i="1"/>
  <c r="CG191" i="1"/>
  <c r="CE191" i="1"/>
  <c r="CC191" i="1"/>
  <c r="CA191" i="1"/>
  <c r="BY191" i="1"/>
  <c r="BW191" i="1"/>
  <c r="BU191" i="1"/>
  <c r="BS191" i="1"/>
  <c r="BR191" i="1"/>
  <c r="BQ191" i="1"/>
  <c r="BO191" i="1"/>
  <c r="BN191" i="1"/>
  <c r="BM191" i="1"/>
  <c r="BK191" i="1"/>
  <c r="BJ191" i="1"/>
  <c r="BI191" i="1"/>
  <c r="BG191" i="1"/>
  <c r="BE191" i="1"/>
  <c r="BD191" i="1"/>
  <c r="BC191" i="1"/>
  <c r="BA191" i="1"/>
  <c r="AZ191" i="1"/>
  <c r="AY191" i="1"/>
  <c r="AW191" i="1"/>
  <c r="AU191" i="1"/>
  <c r="AS191" i="1"/>
  <c r="AQ191" i="1"/>
  <c r="AO191" i="1"/>
  <c r="AM191" i="1"/>
  <c r="AK191" i="1"/>
  <c r="AI191" i="1"/>
  <c r="AG191" i="1"/>
  <c r="AE191" i="1"/>
  <c r="AC191" i="1"/>
  <c r="AA191" i="1"/>
  <c r="Y191" i="1"/>
  <c r="W191" i="1"/>
  <c r="U191" i="1"/>
  <c r="S191" i="1"/>
  <c r="Q191" i="1"/>
  <c r="O191" i="1"/>
  <c r="N191" i="1"/>
  <c r="M191" i="1"/>
  <c r="K191" i="1"/>
  <c r="I191" i="1"/>
  <c r="G191" i="1"/>
  <c r="E191" i="1"/>
  <c r="CY190" i="1"/>
  <c r="CX190" i="1"/>
  <c r="CW190" i="1"/>
  <c r="CU190" i="1"/>
  <c r="CS190" i="1"/>
  <c r="CQ190" i="1"/>
  <c r="CO190" i="1"/>
  <c r="CM190" i="1"/>
  <c r="CL190" i="1"/>
  <c r="CK190" i="1"/>
  <c r="CI190" i="1"/>
  <c r="CH190" i="1"/>
  <c r="CG190" i="1"/>
  <c r="CE190" i="1"/>
  <c r="CC190" i="1"/>
  <c r="CA190" i="1"/>
  <c r="BY190" i="1"/>
  <c r="BW190" i="1"/>
  <c r="BU190" i="1"/>
  <c r="BS190" i="1"/>
  <c r="BR190" i="1"/>
  <c r="BQ190" i="1"/>
  <c r="BO190" i="1"/>
  <c r="BN190" i="1"/>
  <c r="BM190" i="1"/>
  <c r="BK190" i="1"/>
  <c r="BJ190" i="1"/>
  <c r="BI190" i="1"/>
  <c r="BG190" i="1"/>
  <c r="BE190" i="1"/>
  <c r="BD190" i="1"/>
  <c r="BC190" i="1"/>
  <c r="BA190" i="1"/>
  <c r="AZ190" i="1"/>
  <c r="AY190" i="1"/>
  <c r="AW190" i="1"/>
  <c r="AU190" i="1"/>
  <c r="AS190" i="1"/>
  <c r="AQ190" i="1"/>
  <c r="AO190" i="1"/>
  <c r="AM190" i="1"/>
  <c r="AK190" i="1"/>
  <c r="AI190" i="1"/>
  <c r="AG190" i="1"/>
  <c r="AE190" i="1"/>
  <c r="AC190" i="1"/>
  <c r="AA190" i="1"/>
  <c r="Y190" i="1"/>
  <c r="W190" i="1"/>
  <c r="U190" i="1"/>
  <c r="S190" i="1"/>
  <c r="Q190" i="1"/>
  <c r="O190" i="1"/>
  <c r="N190" i="1"/>
  <c r="M190" i="1"/>
  <c r="K190" i="1"/>
  <c r="I190" i="1"/>
  <c r="G190" i="1"/>
  <c r="E190" i="1"/>
  <c r="CY189" i="1"/>
  <c r="CX189" i="1"/>
  <c r="CW189" i="1"/>
  <c r="CU189" i="1"/>
  <c r="CS189" i="1"/>
  <c r="CQ189" i="1"/>
  <c r="CO189" i="1"/>
  <c r="CM189" i="1"/>
  <c r="CL189" i="1"/>
  <c r="CK189" i="1"/>
  <c r="CI189" i="1"/>
  <c r="CH189" i="1"/>
  <c r="CG189" i="1"/>
  <c r="CE189" i="1"/>
  <c r="CC189" i="1"/>
  <c r="CA189" i="1"/>
  <c r="BY189" i="1"/>
  <c r="BW189" i="1"/>
  <c r="BU189" i="1"/>
  <c r="BS189" i="1"/>
  <c r="BR189" i="1"/>
  <c r="BQ189" i="1"/>
  <c r="BO189" i="1"/>
  <c r="BN189" i="1"/>
  <c r="BM189" i="1"/>
  <c r="BK189" i="1"/>
  <c r="BJ189" i="1"/>
  <c r="BI189" i="1"/>
  <c r="BG189" i="1"/>
  <c r="BE189" i="1"/>
  <c r="BD189" i="1"/>
  <c r="BC189" i="1"/>
  <c r="BA189" i="1"/>
  <c r="AZ189" i="1"/>
  <c r="AY189" i="1"/>
  <c r="AW189" i="1"/>
  <c r="AU189" i="1"/>
  <c r="AS189" i="1"/>
  <c r="AQ189" i="1"/>
  <c r="AO189" i="1"/>
  <c r="AM189" i="1"/>
  <c r="AK189" i="1"/>
  <c r="AI189" i="1"/>
  <c r="AG189" i="1"/>
  <c r="AE189" i="1"/>
  <c r="AC189" i="1"/>
  <c r="AA189" i="1"/>
  <c r="Y189" i="1"/>
  <c r="W189" i="1"/>
  <c r="U189" i="1"/>
  <c r="S189" i="1"/>
  <c r="Q189" i="1"/>
  <c r="O189" i="1"/>
  <c r="N189" i="1"/>
  <c r="M189" i="1"/>
  <c r="K189" i="1"/>
  <c r="I189" i="1"/>
  <c r="G189" i="1"/>
  <c r="E189" i="1"/>
  <c r="CY188" i="1"/>
  <c r="CX188" i="1"/>
  <c r="CW188" i="1"/>
  <c r="CU188" i="1"/>
  <c r="CS188" i="1"/>
  <c r="CQ188" i="1"/>
  <c r="CO188" i="1"/>
  <c r="CM188" i="1"/>
  <c r="CL188" i="1"/>
  <c r="CK188" i="1"/>
  <c r="CI188" i="1"/>
  <c r="CH188" i="1"/>
  <c r="CG188" i="1"/>
  <c r="CE188" i="1"/>
  <c r="CC188" i="1"/>
  <c r="CA188" i="1"/>
  <c r="BY188" i="1"/>
  <c r="BW188" i="1"/>
  <c r="BU188" i="1"/>
  <c r="BS188" i="1"/>
  <c r="BR188" i="1"/>
  <c r="BQ188" i="1"/>
  <c r="BO188" i="1"/>
  <c r="BN188" i="1"/>
  <c r="BM188" i="1"/>
  <c r="BK188" i="1"/>
  <c r="BJ188" i="1"/>
  <c r="BI188" i="1"/>
  <c r="BG188" i="1"/>
  <c r="BE188" i="1"/>
  <c r="BD188" i="1"/>
  <c r="BC188" i="1"/>
  <c r="BA188" i="1"/>
  <c r="AZ188" i="1"/>
  <c r="AY188" i="1"/>
  <c r="AW188" i="1"/>
  <c r="AU188" i="1"/>
  <c r="AS188" i="1"/>
  <c r="AQ188" i="1"/>
  <c r="AO188" i="1"/>
  <c r="AM188" i="1"/>
  <c r="AK188" i="1"/>
  <c r="AI188" i="1"/>
  <c r="AG188" i="1"/>
  <c r="AE188" i="1"/>
  <c r="AC188" i="1"/>
  <c r="AA188" i="1"/>
  <c r="Y188" i="1"/>
  <c r="W188" i="1"/>
  <c r="U188" i="1"/>
  <c r="S188" i="1"/>
  <c r="Q188" i="1"/>
  <c r="O188" i="1"/>
  <c r="N188" i="1"/>
  <c r="M188" i="1"/>
  <c r="K188" i="1"/>
  <c r="I188" i="1"/>
  <c r="G188" i="1"/>
  <c r="E188" i="1"/>
  <c r="CP181" i="1"/>
  <c r="CN181" i="1"/>
  <c r="CL181" i="1"/>
  <c r="CK181" i="1"/>
  <c r="CJ181" i="1"/>
  <c r="CH181" i="1"/>
  <c r="CG181" i="1"/>
  <c r="CF181" i="1"/>
  <c r="CD181" i="1"/>
  <c r="CB181" i="1"/>
  <c r="BZ181" i="1"/>
  <c r="BX181" i="1"/>
  <c r="BV181" i="1"/>
  <c r="BT181" i="1"/>
  <c r="BR181" i="1"/>
  <c r="BQ181" i="1"/>
  <c r="BP181" i="1"/>
  <c r="BN181" i="1"/>
  <c r="BM181" i="1"/>
  <c r="BL181" i="1"/>
  <c r="BJ181" i="1"/>
  <c r="BH181" i="1"/>
  <c r="BF181" i="1"/>
  <c r="BD181" i="1"/>
  <c r="BC181" i="1"/>
  <c r="BB181" i="1"/>
  <c r="AZ181" i="1"/>
  <c r="AY181" i="1"/>
  <c r="AX181" i="1"/>
  <c r="AV181" i="1"/>
  <c r="AT181" i="1"/>
  <c r="AS181" i="1"/>
  <c r="AR181" i="1"/>
  <c r="AP181" i="1"/>
  <c r="AN181" i="1"/>
  <c r="AL181" i="1"/>
  <c r="AJ181" i="1"/>
  <c r="AH181" i="1"/>
  <c r="AF181" i="1"/>
  <c r="AD181" i="1"/>
  <c r="AB181" i="1"/>
  <c r="Z181" i="1"/>
  <c r="X181" i="1"/>
  <c r="W181" i="1"/>
  <c r="V181" i="1"/>
  <c r="T181" i="1"/>
  <c r="R181" i="1"/>
  <c r="P181" i="1"/>
  <c r="N181" i="1"/>
  <c r="M181" i="1"/>
  <c r="L181" i="1"/>
  <c r="J181" i="1"/>
  <c r="H181" i="1"/>
  <c r="F181" i="1"/>
  <c r="CP180" i="1"/>
  <c r="CN180" i="1"/>
  <c r="CL180" i="1"/>
  <c r="CK180" i="1"/>
  <c r="CJ180" i="1"/>
  <c r="CH180" i="1"/>
  <c r="CG180" i="1"/>
  <c r="CF180" i="1"/>
  <c r="CD180" i="1"/>
  <c r="CB180" i="1"/>
  <c r="BZ180" i="1"/>
  <c r="BX180" i="1"/>
  <c r="BV180" i="1"/>
  <c r="BT180" i="1"/>
  <c r="BR180" i="1"/>
  <c r="BQ180" i="1"/>
  <c r="BP180" i="1"/>
  <c r="BN180" i="1"/>
  <c r="BM180" i="1"/>
  <c r="BL180" i="1"/>
  <c r="BJ180" i="1"/>
  <c r="BH180" i="1"/>
  <c r="BF180" i="1"/>
  <c r="BD180" i="1"/>
  <c r="BC180" i="1"/>
  <c r="BB180" i="1"/>
  <c r="AZ180" i="1"/>
  <c r="AY180" i="1"/>
  <c r="AX180" i="1"/>
  <c r="AV180" i="1"/>
  <c r="AT180" i="1"/>
  <c r="AS180" i="1"/>
  <c r="AR180" i="1"/>
  <c r="AP180" i="1"/>
  <c r="AN180" i="1"/>
  <c r="AL180" i="1"/>
  <c r="AJ180" i="1"/>
  <c r="AH180" i="1"/>
  <c r="AF180" i="1"/>
  <c r="AD180" i="1"/>
  <c r="AB180" i="1"/>
  <c r="Z180" i="1"/>
  <c r="X180" i="1"/>
  <c r="W180" i="1"/>
  <c r="V180" i="1"/>
  <c r="T180" i="1"/>
  <c r="R180" i="1"/>
  <c r="P180" i="1"/>
  <c r="N180" i="1"/>
  <c r="M180" i="1"/>
  <c r="L180" i="1"/>
  <c r="J180" i="1"/>
  <c r="H180" i="1"/>
  <c r="F180" i="1"/>
  <c r="CP179" i="1"/>
  <c r="CN179" i="1"/>
  <c r="CL179" i="1"/>
  <c r="CK179" i="1"/>
  <c r="CJ179" i="1"/>
  <c r="CH179" i="1"/>
  <c r="CG179" i="1"/>
  <c r="CF179" i="1"/>
  <c r="CD179" i="1"/>
  <c r="CB179" i="1"/>
  <c r="BZ179" i="1"/>
  <c r="BX179" i="1"/>
  <c r="BV179" i="1"/>
  <c r="BT179" i="1"/>
  <c r="BR179" i="1"/>
  <c r="BQ179" i="1"/>
  <c r="BP179" i="1"/>
  <c r="BN179" i="1"/>
  <c r="BM179" i="1"/>
  <c r="BL179" i="1"/>
  <c r="BJ179" i="1"/>
  <c r="BH179" i="1"/>
  <c r="BF179" i="1"/>
  <c r="BD179" i="1"/>
  <c r="BC179" i="1"/>
  <c r="BB179" i="1"/>
  <c r="AZ179" i="1"/>
  <c r="AY179" i="1"/>
  <c r="AX179" i="1"/>
  <c r="AV179" i="1"/>
  <c r="AT179" i="1"/>
  <c r="AS179" i="1"/>
  <c r="AR179" i="1"/>
  <c r="AP179" i="1"/>
  <c r="AN179" i="1"/>
  <c r="AL179" i="1"/>
  <c r="AJ179" i="1"/>
  <c r="AH179" i="1"/>
  <c r="AF179" i="1"/>
  <c r="AD179" i="1"/>
  <c r="AB179" i="1"/>
  <c r="Z179" i="1"/>
  <c r="X179" i="1"/>
  <c r="W179" i="1"/>
  <c r="V179" i="1"/>
  <c r="T179" i="1"/>
  <c r="R179" i="1"/>
  <c r="P179" i="1"/>
  <c r="N179" i="1"/>
  <c r="M179" i="1"/>
  <c r="L179" i="1"/>
  <c r="J179" i="1"/>
  <c r="H179" i="1"/>
  <c r="F179" i="1"/>
  <c r="CP178" i="1"/>
  <c r="CN178" i="1"/>
  <c r="CL178" i="1"/>
  <c r="CK178" i="1"/>
  <c r="CJ178" i="1"/>
  <c r="CH178" i="1"/>
  <c r="CG178" i="1"/>
  <c r="CF178" i="1"/>
  <c r="CD178" i="1"/>
  <c r="CB178" i="1"/>
  <c r="BZ178" i="1"/>
  <c r="BX178" i="1"/>
  <c r="BV178" i="1"/>
  <c r="BT178" i="1"/>
  <c r="BR178" i="1"/>
  <c r="BQ178" i="1"/>
  <c r="BP178" i="1"/>
  <c r="BN178" i="1"/>
  <c r="BM178" i="1"/>
  <c r="BL178" i="1"/>
  <c r="BJ178" i="1"/>
  <c r="BH178" i="1"/>
  <c r="BF178" i="1"/>
  <c r="BD178" i="1"/>
  <c r="BC178" i="1"/>
  <c r="BB178" i="1"/>
  <c r="AZ178" i="1"/>
  <c r="AY178" i="1"/>
  <c r="AX178" i="1"/>
  <c r="AV178" i="1"/>
  <c r="AT178" i="1"/>
  <c r="AS178" i="1"/>
  <c r="AR178" i="1"/>
  <c r="AP178" i="1"/>
  <c r="AN178" i="1"/>
  <c r="AL178" i="1"/>
  <c r="AJ178" i="1"/>
  <c r="AH178" i="1"/>
  <c r="AF178" i="1"/>
  <c r="AD178" i="1"/>
  <c r="AB178" i="1"/>
  <c r="Z178" i="1"/>
  <c r="X178" i="1"/>
  <c r="W178" i="1"/>
  <c r="V178" i="1"/>
  <c r="T178" i="1"/>
  <c r="R178" i="1"/>
  <c r="P178" i="1"/>
  <c r="N178" i="1"/>
  <c r="M178" i="1"/>
  <c r="L178" i="1"/>
  <c r="J178" i="1"/>
  <c r="H178" i="1"/>
  <c r="F178" i="1"/>
  <c r="CP177" i="1"/>
  <c r="CN177" i="1"/>
  <c r="CL177" i="1"/>
  <c r="CK177" i="1"/>
  <c r="CJ177" i="1"/>
  <c r="CH177" i="1"/>
  <c r="CG177" i="1"/>
  <c r="CF177" i="1"/>
  <c r="CD177" i="1"/>
  <c r="CB177" i="1"/>
  <c r="BZ177" i="1"/>
  <c r="BX177" i="1"/>
  <c r="BV177" i="1"/>
  <c r="BT177" i="1"/>
  <c r="BR177" i="1"/>
  <c r="BQ177" i="1"/>
  <c r="BP177" i="1"/>
  <c r="BN177" i="1"/>
  <c r="BM177" i="1"/>
  <c r="BL177" i="1"/>
  <c r="BJ177" i="1"/>
  <c r="BH177" i="1"/>
  <c r="BF177" i="1"/>
  <c r="BD177" i="1"/>
  <c r="BC177" i="1"/>
  <c r="BB177" i="1"/>
  <c r="AZ177" i="1"/>
  <c r="AY177" i="1"/>
  <c r="AX177" i="1"/>
  <c r="AV177" i="1"/>
  <c r="AT177" i="1"/>
  <c r="AS177" i="1"/>
  <c r="AR177" i="1"/>
  <c r="AP177" i="1"/>
  <c r="AN177" i="1"/>
  <c r="AL177" i="1"/>
  <c r="AJ177" i="1"/>
  <c r="AH177" i="1"/>
  <c r="AF177" i="1"/>
  <c r="AD177" i="1"/>
  <c r="AB177" i="1"/>
  <c r="Z177" i="1"/>
  <c r="X177" i="1"/>
  <c r="W177" i="1"/>
  <c r="V177" i="1"/>
  <c r="T177" i="1"/>
  <c r="R177" i="1"/>
  <c r="P177" i="1"/>
  <c r="N177" i="1"/>
  <c r="M177" i="1"/>
  <c r="L177" i="1"/>
  <c r="J177" i="1"/>
  <c r="H177" i="1"/>
  <c r="F177" i="1"/>
  <c r="BU167" i="1"/>
  <c r="BP167" i="1"/>
  <c r="BK167" i="1"/>
  <c r="AV167" i="1"/>
  <c r="AT167" i="1"/>
  <c r="AR167" i="1"/>
  <c r="AI167" i="1"/>
  <c r="AG167" i="1"/>
  <c r="AE167" i="1"/>
  <c r="AC167" i="1"/>
  <c r="V167" i="1"/>
  <c r="Q167" i="1"/>
  <c r="O167" i="1"/>
  <c r="M167" i="1"/>
  <c r="K167" i="1"/>
  <c r="I167" i="1"/>
  <c r="G167" i="1"/>
  <c r="E167" i="1"/>
  <c r="BU166" i="1"/>
  <c r="BP166" i="1"/>
  <c r="BK166" i="1"/>
  <c r="AV166" i="1"/>
  <c r="AT166" i="1"/>
  <c r="AR166" i="1"/>
  <c r="AI166" i="1"/>
  <c r="AG166" i="1"/>
  <c r="AE166" i="1"/>
  <c r="AC166" i="1"/>
  <c r="V166" i="1"/>
  <c r="Q166" i="1"/>
  <c r="O166" i="1"/>
  <c r="M166" i="1"/>
  <c r="K166" i="1"/>
  <c r="I166" i="1"/>
  <c r="G166" i="1"/>
  <c r="E166" i="1"/>
  <c r="BU165" i="1"/>
  <c r="BP165" i="1"/>
  <c r="BK165" i="1"/>
  <c r="AV165" i="1"/>
  <c r="AT165" i="1"/>
  <c r="AR165" i="1"/>
  <c r="AI165" i="1"/>
  <c r="AG165" i="1"/>
  <c r="AE165" i="1"/>
  <c r="AC165" i="1"/>
  <c r="V165" i="1"/>
  <c r="Q165" i="1"/>
  <c r="O165" i="1"/>
  <c r="M165" i="1"/>
  <c r="K165" i="1"/>
  <c r="I165" i="1"/>
  <c r="G165" i="1"/>
  <c r="E165" i="1"/>
  <c r="BU164" i="1"/>
  <c r="BP164" i="1"/>
  <c r="BK164" i="1"/>
  <c r="AV164" i="1"/>
  <c r="AT164" i="1"/>
  <c r="AR164" i="1"/>
  <c r="AI164" i="1"/>
  <c r="AG164" i="1"/>
  <c r="AE164" i="1"/>
  <c r="AC164" i="1"/>
  <c r="V164" i="1"/>
  <c r="Q164" i="1"/>
  <c r="O164" i="1"/>
  <c r="M164" i="1"/>
  <c r="K164" i="1"/>
  <c r="I164" i="1"/>
  <c r="G164" i="1"/>
  <c r="E164" i="1"/>
  <c r="BU163" i="1"/>
  <c r="BP163" i="1"/>
  <c r="BK163" i="1"/>
  <c r="AV163" i="1"/>
  <c r="AT163" i="1"/>
  <c r="AR163" i="1"/>
  <c r="AI163" i="1"/>
  <c r="AG163" i="1"/>
  <c r="AE163" i="1"/>
  <c r="AC163" i="1"/>
  <c r="V163" i="1"/>
  <c r="Q163" i="1"/>
  <c r="O163" i="1"/>
  <c r="M163" i="1"/>
  <c r="K163" i="1"/>
  <c r="I163" i="1"/>
  <c r="G163" i="1"/>
  <c r="E163" i="1"/>
  <c r="CP161" i="1"/>
  <c r="CP160" i="1"/>
  <c r="BA154" i="1"/>
  <c r="AV154" i="1"/>
  <c r="AO154" i="1"/>
  <c r="Z154" i="1"/>
  <c r="BA153" i="1"/>
  <c r="AV153" i="1"/>
  <c r="AO153" i="1"/>
  <c r="AG153" i="1"/>
  <c r="Z153" i="1"/>
  <c r="BA152" i="1"/>
  <c r="AV152" i="1"/>
  <c r="AO152" i="1"/>
  <c r="AG152" i="1"/>
  <c r="Z152" i="1"/>
  <c r="BA151" i="1"/>
  <c r="AV151" i="1"/>
  <c r="AO151" i="1"/>
  <c r="AG151" i="1"/>
  <c r="Z151" i="1"/>
  <c r="BA150" i="1"/>
  <c r="AV150" i="1"/>
  <c r="AO150" i="1"/>
  <c r="AG150" i="1"/>
  <c r="Z150" i="1"/>
  <c r="BA149" i="1"/>
  <c r="AV149" i="1"/>
  <c r="AO149" i="1"/>
  <c r="AG149" i="1"/>
  <c r="Z149" i="1"/>
  <c r="BA148" i="1"/>
  <c r="AV148" i="1"/>
  <c r="AO148" i="1"/>
  <c r="AG148" i="1"/>
  <c r="Z148" i="1"/>
  <c r="BA147" i="1"/>
  <c r="AV147" i="1"/>
  <c r="AO147" i="1"/>
  <c r="AG147" i="1"/>
  <c r="Z147" i="1"/>
  <c r="CE145" i="1"/>
  <c r="BA145" i="1"/>
  <c r="AV145" i="1"/>
  <c r="AO145" i="1"/>
  <c r="AG145" i="1"/>
  <c r="Z145" i="1"/>
  <c r="CE144" i="1"/>
  <c r="BA144" i="1"/>
  <c r="AV144" i="1"/>
  <c r="AO144" i="1"/>
  <c r="AG144" i="1"/>
  <c r="Z144" i="1"/>
  <c r="CE143" i="1"/>
  <c r="BA143" i="1"/>
  <c r="AV143" i="1"/>
  <c r="AO143" i="1"/>
  <c r="AG143" i="1"/>
  <c r="Z143" i="1"/>
  <c r="CE142" i="1"/>
  <c r="BA142" i="1"/>
  <c r="AV142" i="1"/>
  <c r="AO142" i="1"/>
  <c r="AG142" i="1"/>
  <c r="Z142" i="1"/>
  <c r="CE141" i="1"/>
  <c r="BA141" i="1"/>
  <c r="AV141" i="1"/>
  <c r="AO141" i="1"/>
  <c r="AG141" i="1"/>
  <c r="Z141" i="1"/>
  <c r="CE140" i="1"/>
  <c r="BA140" i="1"/>
  <c r="AV140" i="1"/>
  <c r="AO140" i="1"/>
  <c r="AG140" i="1"/>
  <c r="Z140" i="1"/>
  <c r="CE139" i="1"/>
  <c r="BA139" i="1"/>
  <c r="AV139" i="1"/>
  <c r="AO139" i="1"/>
  <c r="AG139" i="1"/>
  <c r="Z139" i="1"/>
  <c r="CW132" i="1"/>
  <c r="CV132" i="1"/>
  <c r="CU132" i="1"/>
  <c r="CS132" i="1"/>
  <c r="CQ132" i="1"/>
  <c r="CO132" i="1"/>
  <c r="CM132" i="1"/>
  <c r="CK132" i="1"/>
  <c r="CI132" i="1"/>
  <c r="CG132" i="1"/>
  <c r="CE132" i="1"/>
  <c r="CD132" i="1"/>
  <c r="CC132" i="1"/>
  <c r="CA132" i="1"/>
  <c r="BZ132" i="1"/>
  <c r="BY132" i="1"/>
  <c r="BW132" i="1"/>
  <c r="BU132" i="1"/>
  <c r="BT132" i="1"/>
  <c r="BS132" i="1"/>
  <c r="BQ132" i="1"/>
  <c r="BO132" i="1"/>
  <c r="BM132" i="1"/>
  <c r="BK132" i="1"/>
  <c r="BI132" i="1"/>
  <c r="BG132" i="1"/>
  <c r="BE132" i="1"/>
  <c r="BC132" i="1"/>
  <c r="BB132" i="1"/>
  <c r="BA132" i="1"/>
  <c r="AY132" i="1"/>
  <c r="AW132" i="1"/>
  <c r="AH132" i="1"/>
  <c r="AB132" i="1"/>
  <c r="U132" i="1"/>
  <c r="P132" i="1"/>
  <c r="L132" i="1"/>
  <c r="J132" i="1"/>
  <c r="H132" i="1"/>
  <c r="F132" i="1"/>
  <c r="CW131" i="1"/>
  <c r="CV131" i="1"/>
  <c r="CU131" i="1"/>
  <c r="CS131" i="1"/>
  <c r="CQ131" i="1"/>
  <c r="CO131" i="1"/>
  <c r="CM131" i="1"/>
  <c r="CK131" i="1"/>
  <c r="CI131" i="1"/>
  <c r="CG131" i="1"/>
  <c r="CE131" i="1"/>
  <c r="CD131" i="1"/>
  <c r="CC131" i="1"/>
  <c r="CA131" i="1"/>
  <c r="BZ131" i="1"/>
  <c r="BY131" i="1"/>
  <c r="BW131" i="1"/>
  <c r="BU131" i="1"/>
  <c r="BT131" i="1"/>
  <c r="BS131" i="1"/>
  <c r="BQ131" i="1"/>
  <c r="BO131" i="1"/>
  <c r="BM131" i="1"/>
  <c r="BK131" i="1"/>
  <c r="BI131" i="1"/>
  <c r="BG131" i="1"/>
  <c r="BE131" i="1"/>
  <c r="BC131" i="1"/>
  <c r="BB131" i="1"/>
  <c r="BA131" i="1"/>
  <c r="AY131" i="1"/>
  <c r="AW131" i="1"/>
  <c r="AH131" i="1"/>
  <c r="AB131" i="1"/>
  <c r="U131" i="1"/>
  <c r="P131" i="1"/>
  <c r="L131" i="1"/>
  <c r="J131" i="1"/>
  <c r="H131" i="1"/>
  <c r="F131" i="1"/>
  <c r="CW130" i="1"/>
  <c r="CV130" i="1"/>
  <c r="CU130" i="1"/>
  <c r="CS130" i="1"/>
  <c r="CQ130" i="1"/>
  <c r="CO130" i="1"/>
  <c r="CM130" i="1"/>
  <c r="CK130" i="1"/>
  <c r="CI130" i="1"/>
  <c r="CG130" i="1"/>
  <c r="CE130" i="1"/>
  <c r="CD130" i="1"/>
  <c r="CC130" i="1"/>
  <c r="CA130" i="1"/>
  <c r="BZ130" i="1"/>
  <c r="BY130" i="1"/>
  <c r="BW130" i="1"/>
  <c r="BU130" i="1"/>
  <c r="BT130" i="1"/>
  <c r="BS130" i="1"/>
  <c r="BQ130" i="1"/>
  <c r="BO130" i="1"/>
  <c r="BM130" i="1"/>
  <c r="BK130" i="1"/>
  <c r="BI130" i="1"/>
  <c r="BG130" i="1"/>
  <c r="BE130" i="1"/>
  <c r="BC130" i="1"/>
  <c r="BB130" i="1"/>
  <c r="BA130" i="1"/>
  <c r="AY130" i="1"/>
  <c r="AW130" i="1"/>
  <c r="AH130" i="1"/>
  <c r="AB130" i="1"/>
  <c r="U130" i="1"/>
  <c r="P130" i="1"/>
  <c r="L130" i="1"/>
  <c r="J130" i="1"/>
  <c r="H130" i="1"/>
  <c r="F130" i="1"/>
  <c r="CW129" i="1"/>
  <c r="CV129" i="1"/>
  <c r="CU129" i="1"/>
  <c r="CS129" i="1"/>
  <c r="CQ129" i="1"/>
  <c r="CO129" i="1"/>
  <c r="CM129" i="1"/>
  <c r="CK129" i="1"/>
  <c r="CI129" i="1"/>
  <c r="CG129" i="1"/>
  <c r="CE129" i="1"/>
  <c r="CD129" i="1"/>
  <c r="CC129" i="1"/>
  <c r="CA129" i="1"/>
  <c r="BZ129" i="1"/>
  <c r="BY129" i="1"/>
  <c r="BW129" i="1"/>
  <c r="BU129" i="1"/>
  <c r="BT129" i="1"/>
  <c r="BS129" i="1"/>
  <c r="BQ129" i="1"/>
  <c r="BO129" i="1"/>
  <c r="BM129" i="1"/>
  <c r="BK129" i="1"/>
  <c r="BI129" i="1"/>
  <c r="BG129" i="1"/>
  <c r="BE129" i="1"/>
  <c r="BC129" i="1"/>
  <c r="BB129" i="1"/>
  <c r="BA129" i="1"/>
  <c r="AY129" i="1"/>
  <c r="AW129" i="1"/>
  <c r="AH129" i="1"/>
  <c r="AB129" i="1"/>
  <c r="U129" i="1"/>
  <c r="P129" i="1"/>
  <c r="L129" i="1"/>
  <c r="J129" i="1"/>
  <c r="H129" i="1"/>
  <c r="F129" i="1"/>
  <c r="CW128" i="1"/>
  <c r="CV128" i="1"/>
  <c r="CU128" i="1"/>
  <c r="CS128" i="1"/>
  <c r="CQ128" i="1"/>
  <c r="CO128" i="1"/>
  <c r="CM128" i="1"/>
  <c r="CK128" i="1"/>
  <c r="CI128" i="1"/>
  <c r="CG128" i="1"/>
  <c r="CE128" i="1"/>
  <c r="CD128" i="1"/>
  <c r="CC128" i="1"/>
  <c r="CA128" i="1"/>
  <c r="BZ128" i="1"/>
  <c r="BY128" i="1"/>
  <c r="BW128" i="1"/>
  <c r="BU128" i="1"/>
  <c r="BT128" i="1"/>
  <c r="BS128" i="1"/>
  <c r="BQ128" i="1"/>
  <c r="BO128" i="1"/>
  <c r="BM128" i="1"/>
  <c r="BK128" i="1"/>
  <c r="BI128" i="1"/>
  <c r="BG128" i="1"/>
  <c r="BE128" i="1"/>
  <c r="BC128" i="1"/>
  <c r="BB128" i="1"/>
  <c r="BA128" i="1"/>
  <c r="AY128" i="1"/>
  <c r="AW128" i="1"/>
  <c r="AH128" i="1"/>
  <c r="AB128" i="1"/>
  <c r="U128" i="1"/>
  <c r="P128" i="1"/>
  <c r="L128" i="1"/>
  <c r="J128" i="1"/>
  <c r="H128" i="1"/>
  <c r="F128" i="1"/>
  <c r="DE120" i="1"/>
  <c r="DD120" i="1"/>
  <c r="DB120" i="1"/>
  <c r="CZ120" i="1"/>
  <c r="CX120" i="1"/>
  <c r="CW120" i="1"/>
  <c r="CV120" i="1"/>
  <c r="CT120" i="1"/>
  <c r="CR120" i="1"/>
  <c r="CP120" i="1"/>
  <c r="CN120" i="1"/>
  <c r="CL120" i="1"/>
  <c r="CK120" i="1"/>
  <c r="CJ120" i="1"/>
  <c r="CH120" i="1"/>
  <c r="CG120" i="1"/>
  <c r="CF120" i="1"/>
  <c r="CD120" i="1"/>
  <c r="CB120" i="1"/>
  <c r="BZ120" i="1"/>
  <c r="BX120" i="1"/>
  <c r="BV120" i="1"/>
  <c r="BT120" i="1"/>
  <c r="BR120" i="1"/>
  <c r="BQ120" i="1"/>
  <c r="BP120" i="1"/>
  <c r="BN120" i="1"/>
  <c r="BM120" i="1"/>
  <c r="BL120" i="1"/>
  <c r="BJ120" i="1"/>
  <c r="BH120" i="1"/>
  <c r="BF120" i="1"/>
  <c r="BD120" i="1"/>
  <c r="BC120" i="1"/>
  <c r="BB120" i="1"/>
  <c r="AZ120" i="1"/>
  <c r="AY120" i="1"/>
  <c r="AX120" i="1"/>
  <c r="AV120" i="1"/>
  <c r="AT120" i="1"/>
  <c r="AS120" i="1"/>
  <c r="AR120" i="1"/>
  <c r="AP120" i="1"/>
  <c r="AN120" i="1"/>
  <c r="AL120" i="1"/>
  <c r="AJ120" i="1"/>
  <c r="AH120" i="1"/>
  <c r="AF120" i="1"/>
  <c r="AD120" i="1"/>
  <c r="AB120" i="1"/>
  <c r="Z120" i="1"/>
  <c r="X120" i="1"/>
  <c r="W120" i="1"/>
  <c r="V120" i="1"/>
  <c r="T120" i="1"/>
  <c r="R120" i="1"/>
  <c r="P120" i="1"/>
  <c r="N120" i="1"/>
  <c r="M120" i="1"/>
  <c r="L120" i="1"/>
  <c r="J120" i="1"/>
  <c r="H120" i="1"/>
  <c r="F120" i="1"/>
  <c r="DE119" i="1"/>
  <c r="DD119" i="1"/>
  <c r="DB119" i="1"/>
  <c r="CZ119" i="1"/>
  <c r="CX119" i="1"/>
  <c r="CW119" i="1"/>
  <c r="CV119" i="1"/>
  <c r="CT119" i="1"/>
  <c r="CR119" i="1"/>
  <c r="CP119" i="1"/>
  <c r="CN119" i="1"/>
  <c r="CL119" i="1"/>
  <c r="CK119" i="1"/>
  <c r="CJ119" i="1"/>
  <c r="CH119" i="1"/>
  <c r="CG119" i="1"/>
  <c r="CF119" i="1"/>
  <c r="CD119" i="1"/>
  <c r="CB119" i="1"/>
  <c r="BZ119" i="1"/>
  <c r="BX119" i="1"/>
  <c r="BV119" i="1"/>
  <c r="BT119" i="1"/>
  <c r="BR119" i="1"/>
  <c r="BQ119" i="1"/>
  <c r="BP119" i="1"/>
  <c r="BN119" i="1"/>
  <c r="BM119" i="1"/>
  <c r="BL119" i="1"/>
  <c r="BJ119" i="1"/>
  <c r="BH119" i="1"/>
  <c r="BF119" i="1"/>
  <c r="BD119" i="1"/>
  <c r="BC119" i="1"/>
  <c r="BB119" i="1"/>
  <c r="AZ119" i="1"/>
  <c r="AY119" i="1"/>
  <c r="AX119" i="1"/>
  <c r="AV119" i="1"/>
  <c r="AT119" i="1"/>
  <c r="AS119" i="1"/>
  <c r="AR119" i="1"/>
  <c r="AP119" i="1"/>
  <c r="AN119" i="1"/>
  <c r="AL119" i="1"/>
  <c r="AJ119" i="1"/>
  <c r="AH119" i="1"/>
  <c r="AF119" i="1"/>
  <c r="AD119" i="1"/>
  <c r="AB119" i="1"/>
  <c r="Z119" i="1"/>
  <c r="X119" i="1"/>
  <c r="W119" i="1"/>
  <c r="V119" i="1"/>
  <c r="T119" i="1"/>
  <c r="R119" i="1"/>
  <c r="P119" i="1"/>
  <c r="N119" i="1"/>
  <c r="M119" i="1"/>
  <c r="L119" i="1"/>
  <c r="J119" i="1"/>
  <c r="H119" i="1"/>
  <c r="F119" i="1"/>
  <c r="DE118" i="1"/>
  <c r="DD118" i="1"/>
  <c r="DB118" i="1"/>
  <c r="CZ118" i="1"/>
  <c r="CX118" i="1"/>
  <c r="CW118" i="1"/>
  <c r="CV118" i="1"/>
  <c r="CT118" i="1"/>
  <c r="CR118" i="1"/>
  <c r="CP118" i="1"/>
  <c r="CN118" i="1"/>
  <c r="CL118" i="1"/>
  <c r="CK118" i="1"/>
  <c r="CJ118" i="1"/>
  <c r="CH118" i="1"/>
  <c r="CG118" i="1"/>
  <c r="CF118" i="1"/>
  <c r="CD118" i="1"/>
  <c r="CB118" i="1"/>
  <c r="BZ118" i="1"/>
  <c r="BX118" i="1"/>
  <c r="BV118" i="1"/>
  <c r="BT118" i="1"/>
  <c r="BR118" i="1"/>
  <c r="BQ118" i="1"/>
  <c r="BP118" i="1"/>
  <c r="BN118" i="1"/>
  <c r="BM118" i="1"/>
  <c r="BL118" i="1"/>
  <c r="BJ118" i="1"/>
  <c r="BH118" i="1"/>
  <c r="BF118" i="1"/>
  <c r="BD118" i="1"/>
  <c r="BC118" i="1"/>
  <c r="BB118" i="1"/>
  <c r="AZ118" i="1"/>
  <c r="AY118" i="1"/>
  <c r="AX118" i="1"/>
  <c r="AV118" i="1"/>
  <c r="AT118" i="1"/>
  <c r="AS118" i="1"/>
  <c r="AR118" i="1"/>
  <c r="AP118" i="1"/>
  <c r="AN118" i="1"/>
  <c r="AL118" i="1"/>
  <c r="AJ118" i="1"/>
  <c r="AH118" i="1"/>
  <c r="AF118" i="1"/>
  <c r="AD118" i="1"/>
  <c r="AB118" i="1"/>
  <c r="Z118" i="1"/>
  <c r="X118" i="1"/>
  <c r="W118" i="1"/>
  <c r="V118" i="1"/>
  <c r="T118" i="1"/>
  <c r="R118" i="1"/>
  <c r="P118" i="1"/>
  <c r="N118" i="1"/>
  <c r="M118" i="1"/>
  <c r="L118" i="1"/>
  <c r="J118" i="1"/>
  <c r="H118" i="1"/>
  <c r="F118" i="1"/>
  <c r="DE117" i="1"/>
  <c r="DD117" i="1"/>
  <c r="DB117" i="1"/>
  <c r="CZ117" i="1"/>
  <c r="CX117" i="1"/>
  <c r="CW117" i="1"/>
  <c r="CV117" i="1"/>
  <c r="CT117" i="1"/>
  <c r="CR117" i="1"/>
  <c r="CP117" i="1"/>
  <c r="CN117" i="1"/>
  <c r="CL117" i="1"/>
  <c r="CK117" i="1"/>
  <c r="CJ117" i="1"/>
  <c r="CH117" i="1"/>
  <c r="CG117" i="1"/>
  <c r="CF117" i="1"/>
  <c r="CD117" i="1"/>
  <c r="CB117" i="1"/>
  <c r="BZ117" i="1"/>
  <c r="BX117" i="1"/>
  <c r="BV117" i="1"/>
  <c r="BT117" i="1"/>
  <c r="BR117" i="1"/>
  <c r="BQ117" i="1"/>
  <c r="BP117" i="1"/>
  <c r="BN117" i="1"/>
  <c r="BM117" i="1"/>
  <c r="BL117" i="1"/>
  <c r="BJ117" i="1"/>
  <c r="BH117" i="1"/>
  <c r="BF117" i="1"/>
  <c r="BD117" i="1"/>
  <c r="BC117" i="1"/>
  <c r="BB117" i="1"/>
  <c r="AZ117" i="1"/>
  <c r="AY117" i="1"/>
  <c r="AX117" i="1"/>
  <c r="AV117" i="1"/>
  <c r="AT117" i="1"/>
  <c r="AS117" i="1"/>
  <c r="AR117" i="1"/>
  <c r="AP117" i="1"/>
  <c r="AN117" i="1"/>
  <c r="AL117" i="1"/>
  <c r="AJ117" i="1"/>
  <c r="AH117" i="1"/>
  <c r="AF117" i="1"/>
  <c r="AD117" i="1"/>
  <c r="AB117" i="1"/>
  <c r="Z117" i="1"/>
  <c r="X117" i="1"/>
  <c r="W117" i="1"/>
  <c r="V117" i="1"/>
  <c r="T117" i="1"/>
  <c r="R117" i="1"/>
  <c r="P117" i="1"/>
  <c r="N117" i="1"/>
  <c r="M117" i="1"/>
  <c r="L117" i="1"/>
  <c r="J117" i="1"/>
  <c r="H117" i="1"/>
  <c r="F117" i="1"/>
  <c r="DE116" i="1"/>
  <c r="DD116" i="1"/>
  <c r="DB116" i="1"/>
  <c r="CZ116" i="1"/>
  <c r="CX116" i="1"/>
  <c r="CW116" i="1"/>
  <c r="CV116" i="1"/>
  <c r="CT116" i="1"/>
  <c r="CR116" i="1"/>
  <c r="CP116" i="1"/>
  <c r="CN116" i="1"/>
  <c r="CL116" i="1"/>
  <c r="CK116" i="1"/>
  <c r="CJ116" i="1"/>
  <c r="CH116" i="1"/>
  <c r="CG116" i="1"/>
  <c r="CF116" i="1"/>
  <c r="CD116" i="1"/>
  <c r="CB116" i="1"/>
  <c r="BZ116" i="1"/>
  <c r="BX116" i="1"/>
  <c r="BV116" i="1"/>
  <c r="BT116" i="1"/>
  <c r="BR116" i="1"/>
  <c r="BQ116" i="1"/>
  <c r="BP116" i="1"/>
  <c r="BN116" i="1"/>
  <c r="BM116" i="1"/>
  <c r="BL116" i="1"/>
  <c r="BJ116" i="1"/>
  <c r="BH116" i="1"/>
  <c r="BF116" i="1"/>
  <c r="BD116" i="1"/>
  <c r="BC116" i="1"/>
  <c r="BB116" i="1"/>
  <c r="AZ116" i="1"/>
  <c r="AY116" i="1"/>
  <c r="AX116" i="1"/>
  <c r="AV116" i="1"/>
  <c r="AT116" i="1"/>
  <c r="AS116" i="1"/>
  <c r="AR116" i="1"/>
  <c r="AP116" i="1"/>
  <c r="AN116" i="1"/>
  <c r="AL116" i="1"/>
  <c r="AJ116" i="1"/>
  <c r="AH116" i="1"/>
  <c r="AF116" i="1"/>
  <c r="AD116" i="1"/>
  <c r="AB116" i="1"/>
  <c r="Z116" i="1"/>
  <c r="X116" i="1"/>
  <c r="W116" i="1"/>
  <c r="V116" i="1"/>
  <c r="T116" i="1"/>
  <c r="R116" i="1"/>
  <c r="P116" i="1"/>
  <c r="N116" i="1"/>
  <c r="M116" i="1"/>
  <c r="L116" i="1"/>
  <c r="J116" i="1"/>
  <c r="H116" i="1"/>
  <c r="F116" i="1"/>
  <c r="BS95" i="1"/>
  <c r="BS94" i="1"/>
  <c r="AF98" i="1"/>
  <c r="AF99" i="1"/>
  <c r="AF100" i="1"/>
  <c r="AF101" i="1"/>
  <c r="AA98" i="1"/>
  <c r="AA99" i="1"/>
  <c r="AA100" i="1"/>
  <c r="AA101" i="1"/>
  <c r="AA97" i="1"/>
  <c r="T98" i="1"/>
  <c r="T99" i="1"/>
  <c r="T100" i="1"/>
  <c r="T101" i="1"/>
  <c r="O98" i="1"/>
  <c r="O99" i="1"/>
  <c r="O100" i="1"/>
  <c r="O101" i="1"/>
  <c r="J98" i="1"/>
  <c r="J99" i="1"/>
  <c r="J100" i="1"/>
  <c r="J101" i="1"/>
  <c r="AF97" i="1"/>
  <c r="T97" i="1"/>
  <c r="O97" i="1"/>
  <c r="J97" i="1"/>
  <c r="G98" i="1"/>
  <c r="I98" i="1"/>
  <c r="G99" i="1"/>
  <c r="I99" i="1"/>
  <c r="G100" i="1"/>
  <c r="I100" i="1"/>
  <c r="G101" i="1"/>
  <c r="I101" i="1"/>
  <c r="I97" i="1"/>
  <c r="G97" i="1"/>
  <c r="CX88" i="1"/>
  <c r="CY88" i="1"/>
  <c r="CX89" i="1"/>
  <c r="CY89" i="1"/>
  <c r="CX90" i="1"/>
  <c r="CY90" i="1"/>
  <c r="CX91" i="1"/>
  <c r="CY91" i="1"/>
  <c r="CL88" i="1"/>
  <c r="CM88" i="1"/>
  <c r="CL89" i="1"/>
  <c r="CM89" i="1"/>
  <c r="CL90" i="1"/>
  <c r="CM90" i="1"/>
  <c r="CL91" i="1"/>
  <c r="CM91" i="1"/>
  <c r="CL87" i="1"/>
  <c r="CH88" i="1"/>
  <c r="CI88" i="1"/>
  <c r="CK88" i="1"/>
  <c r="CH89" i="1"/>
  <c r="CI89" i="1"/>
  <c r="CK89" i="1"/>
  <c r="CH90" i="1"/>
  <c r="CI90" i="1"/>
  <c r="CK90" i="1"/>
  <c r="CH91" i="1"/>
  <c r="CI91" i="1"/>
  <c r="CK91" i="1"/>
  <c r="BR88" i="1"/>
  <c r="BS88" i="1"/>
  <c r="BU88" i="1"/>
  <c r="BW88" i="1"/>
  <c r="BR89" i="1"/>
  <c r="BS89" i="1"/>
  <c r="BU89" i="1"/>
  <c r="BW89" i="1"/>
  <c r="BR90" i="1"/>
  <c r="BS90" i="1"/>
  <c r="BU90" i="1"/>
  <c r="BW90" i="1"/>
  <c r="BR91" i="1"/>
  <c r="BS91" i="1"/>
  <c r="BU91" i="1"/>
  <c r="BW91" i="1"/>
  <c r="BN88" i="1"/>
  <c r="BO88" i="1"/>
  <c r="BQ88" i="1"/>
  <c r="BN89" i="1"/>
  <c r="BO89" i="1"/>
  <c r="BQ89" i="1"/>
  <c r="BN90" i="1"/>
  <c r="BO90" i="1"/>
  <c r="BQ90" i="1"/>
  <c r="BN91" i="1"/>
  <c r="BO91" i="1"/>
  <c r="BQ91" i="1"/>
  <c r="BJ88" i="1"/>
  <c r="BK88" i="1"/>
  <c r="BM88" i="1"/>
  <c r="BJ89" i="1"/>
  <c r="BK89" i="1"/>
  <c r="BM89" i="1"/>
  <c r="BJ90" i="1"/>
  <c r="BK90" i="1"/>
  <c r="BM90" i="1"/>
  <c r="BJ91" i="1"/>
  <c r="BK91" i="1"/>
  <c r="BM91" i="1"/>
  <c r="BD88" i="1"/>
  <c r="BE88" i="1"/>
  <c r="BG88" i="1"/>
  <c r="BI88" i="1"/>
  <c r="BD89" i="1"/>
  <c r="BE89" i="1"/>
  <c r="BG89" i="1"/>
  <c r="BI89" i="1"/>
  <c r="BD90" i="1"/>
  <c r="BE90" i="1"/>
  <c r="BG90" i="1"/>
  <c r="BI90" i="1"/>
  <c r="BD91" i="1"/>
  <c r="BE91" i="1"/>
  <c r="BG91" i="1"/>
  <c r="BI91" i="1"/>
  <c r="AZ88" i="1"/>
  <c r="BA88" i="1"/>
  <c r="BC88" i="1"/>
  <c r="AZ89" i="1"/>
  <c r="BA89" i="1"/>
  <c r="BC89" i="1"/>
  <c r="AZ90" i="1"/>
  <c r="BA90" i="1"/>
  <c r="BC90" i="1"/>
  <c r="AZ91" i="1"/>
  <c r="BA91" i="1"/>
  <c r="BC91" i="1"/>
  <c r="N88" i="1"/>
  <c r="O88" i="1"/>
  <c r="Q88" i="1"/>
  <c r="N89" i="1"/>
  <c r="O89" i="1"/>
  <c r="Q89" i="1"/>
  <c r="N90" i="1"/>
  <c r="O90" i="1"/>
  <c r="Q90" i="1"/>
  <c r="N91" i="1"/>
  <c r="O91" i="1"/>
  <c r="Q91" i="1"/>
  <c r="CX87" i="1"/>
  <c r="CH87" i="1"/>
  <c r="BR87" i="1"/>
  <c r="BN87" i="1"/>
  <c r="BJ87" i="1"/>
  <c r="BD87" i="1"/>
  <c r="AZ87" i="1"/>
  <c r="N87" i="1"/>
  <c r="CW91" i="1"/>
  <c r="CU91" i="1"/>
  <c r="CS91" i="1"/>
  <c r="CQ91" i="1"/>
  <c r="CO91" i="1"/>
  <c r="CG91" i="1"/>
  <c r="CE91" i="1"/>
  <c r="CC91" i="1"/>
  <c r="CA91" i="1"/>
  <c r="BY91" i="1"/>
  <c r="AY91" i="1"/>
  <c r="AW91" i="1"/>
  <c r="AU91" i="1"/>
  <c r="AS91" i="1"/>
  <c r="AQ91" i="1"/>
  <c r="AO91" i="1"/>
  <c r="AM91" i="1"/>
  <c r="AK91" i="1"/>
  <c r="AI91" i="1"/>
  <c r="AG91" i="1"/>
  <c r="AE91" i="1"/>
  <c r="AC91" i="1"/>
  <c r="AA91" i="1"/>
  <c r="Y91" i="1"/>
  <c r="W91" i="1"/>
  <c r="U91" i="1"/>
  <c r="S91" i="1"/>
  <c r="M91" i="1"/>
  <c r="K91" i="1"/>
  <c r="I91" i="1"/>
  <c r="G91" i="1"/>
  <c r="E91" i="1"/>
  <c r="CW90" i="1"/>
  <c r="CU90" i="1"/>
  <c r="CS90" i="1"/>
  <c r="CQ90" i="1"/>
  <c r="CO90" i="1"/>
  <c r="CG90" i="1"/>
  <c r="CE90" i="1"/>
  <c r="CC90" i="1"/>
  <c r="CA90" i="1"/>
  <c r="BY90" i="1"/>
  <c r="AY90" i="1"/>
  <c r="AW90" i="1"/>
  <c r="AU90" i="1"/>
  <c r="AS90" i="1"/>
  <c r="AQ90" i="1"/>
  <c r="AO90" i="1"/>
  <c r="AM90" i="1"/>
  <c r="AK90" i="1"/>
  <c r="AI90" i="1"/>
  <c r="AG90" i="1"/>
  <c r="AE90" i="1"/>
  <c r="AC90" i="1"/>
  <c r="AA90" i="1"/>
  <c r="Y90" i="1"/>
  <c r="W90" i="1"/>
  <c r="U90" i="1"/>
  <c r="S90" i="1"/>
  <c r="M90" i="1"/>
  <c r="K90" i="1"/>
  <c r="I90" i="1"/>
  <c r="G90" i="1"/>
  <c r="E90" i="1"/>
  <c r="CW89" i="1"/>
  <c r="CU89" i="1"/>
  <c r="CS89" i="1"/>
  <c r="CQ89" i="1"/>
  <c r="CO89" i="1"/>
  <c r="CG89" i="1"/>
  <c r="CE89" i="1"/>
  <c r="CC89" i="1"/>
  <c r="CA89" i="1"/>
  <c r="BY89" i="1"/>
  <c r="AY89" i="1"/>
  <c r="AW89" i="1"/>
  <c r="AU89" i="1"/>
  <c r="AS89" i="1"/>
  <c r="AQ89" i="1"/>
  <c r="AO89" i="1"/>
  <c r="AM89" i="1"/>
  <c r="AK89" i="1"/>
  <c r="AI89" i="1"/>
  <c r="AG89" i="1"/>
  <c r="AE89" i="1"/>
  <c r="AC89" i="1"/>
  <c r="AA89" i="1"/>
  <c r="Y89" i="1"/>
  <c r="W89" i="1"/>
  <c r="U89" i="1"/>
  <c r="S89" i="1"/>
  <c r="M89" i="1"/>
  <c r="K89" i="1"/>
  <c r="I89" i="1"/>
  <c r="G89" i="1"/>
  <c r="E89" i="1"/>
  <c r="CW88" i="1"/>
  <c r="CU88" i="1"/>
  <c r="CS88" i="1"/>
  <c r="CQ88" i="1"/>
  <c r="CO88" i="1"/>
  <c r="CG88" i="1"/>
  <c r="CE88" i="1"/>
  <c r="CC88" i="1"/>
  <c r="CA88" i="1"/>
  <c r="BY88" i="1"/>
  <c r="AY88" i="1"/>
  <c r="AW88" i="1"/>
  <c r="AU88" i="1"/>
  <c r="AS88" i="1"/>
  <c r="AQ88" i="1"/>
  <c r="AO88" i="1"/>
  <c r="AM88" i="1"/>
  <c r="AK88" i="1"/>
  <c r="AI88" i="1"/>
  <c r="AG88" i="1"/>
  <c r="AE88" i="1"/>
  <c r="AC88" i="1"/>
  <c r="AA88" i="1"/>
  <c r="Y88" i="1"/>
  <c r="W88" i="1"/>
  <c r="U88" i="1"/>
  <c r="S88" i="1"/>
  <c r="M88" i="1"/>
  <c r="K88" i="1"/>
  <c r="I88" i="1"/>
  <c r="G88" i="1"/>
  <c r="E88" i="1"/>
  <c r="CY87" i="1"/>
  <c r="CW87" i="1"/>
  <c r="CU87" i="1"/>
  <c r="CS87" i="1"/>
  <c r="CQ87" i="1"/>
  <c r="CO87" i="1"/>
  <c r="CM87" i="1"/>
  <c r="CK87" i="1"/>
  <c r="CI87" i="1"/>
  <c r="CG87" i="1"/>
  <c r="CE87" i="1"/>
  <c r="CC87" i="1"/>
  <c r="CA87" i="1"/>
  <c r="BY87" i="1"/>
  <c r="BW87" i="1"/>
  <c r="BU87" i="1"/>
  <c r="BS87" i="1"/>
  <c r="BQ87" i="1"/>
  <c r="BO87" i="1"/>
  <c r="BM87" i="1"/>
  <c r="BK87" i="1"/>
  <c r="BI87" i="1"/>
  <c r="BG87" i="1"/>
  <c r="BE87" i="1"/>
  <c r="BC87" i="1"/>
  <c r="BA87" i="1"/>
  <c r="AY87" i="1"/>
  <c r="AW87" i="1"/>
  <c r="AU87" i="1"/>
  <c r="AS87" i="1"/>
  <c r="AQ87" i="1"/>
  <c r="AO87" i="1"/>
  <c r="AM87" i="1"/>
  <c r="AK87" i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G87" i="1"/>
  <c r="E87" i="1"/>
  <c r="CK77" i="1"/>
  <c r="CL77" i="1"/>
  <c r="CK78" i="1"/>
  <c r="CL78" i="1"/>
  <c r="CK79" i="1"/>
  <c r="CL79" i="1"/>
  <c r="CK80" i="1"/>
  <c r="CL80" i="1"/>
  <c r="CG77" i="1"/>
  <c r="CH77" i="1"/>
  <c r="CJ77" i="1"/>
  <c r="CG78" i="1"/>
  <c r="CH78" i="1"/>
  <c r="CJ78" i="1"/>
  <c r="CG79" i="1"/>
  <c r="CH79" i="1"/>
  <c r="CJ79" i="1"/>
  <c r="CG80" i="1"/>
  <c r="CH80" i="1"/>
  <c r="CJ80" i="1"/>
  <c r="BQ77" i="1"/>
  <c r="BR77" i="1"/>
  <c r="BT77" i="1"/>
  <c r="BV77" i="1"/>
  <c r="BQ78" i="1"/>
  <c r="BR78" i="1"/>
  <c r="BT78" i="1"/>
  <c r="BV78" i="1"/>
  <c r="BQ79" i="1"/>
  <c r="BR79" i="1"/>
  <c r="BT79" i="1"/>
  <c r="BV79" i="1"/>
  <c r="BQ80" i="1"/>
  <c r="BR80" i="1"/>
  <c r="BT80" i="1"/>
  <c r="BV80" i="1"/>
  <c r="BM77" i="1"/>
  <c r="BN77" i="1"/>
  <c r="BP77" i="1"/>
  <c r="BM78" i="1"/>
  <c r="BN78" i="1"/>
  <c r="BP78" i="1"/>
  <c r="BM79" i="1"/>
  <c r="BN79" i="1"/>
  <c r="BP79" i="1"/>
  <c r="BM80" i="1"/>
  <c r="BN80" i="1"/>
  <c r="BP80" i="1"/>
  <c r="BC77" i="1"/>
  <c r="BD77" i="1"/>
  <c r="BF77" i="1"/>
  <c r="BC78" i="1"/>
  <c r="BD78" i="1"/>
  <c r="BF78" i="1"/>
  <c r="BC79" i="1"/>
  <c r="BD79" i="1"/>
  <c r="BF79" i="1"/>
  <c r="BC80" i="1"/>
  <c r="BD80" i="1"/>
  <c r="BF80" i="1"/>
  <c r="AY77" i="1"/>
  <c r="AZ77" i="1"/>
  <c r="BB77" i="1"/>
  <c r="AY78" i="1"/>
  <c r="AZ78" i="1"/>
  <c r="BB78" i="1"/>
  <c r="AY79" i="1"/>
  <c r="AZ79" i="1"/>
  <c r="BB79" i="1"/>
  <c r="AY80" i="1"/>
  <c r="AZ80" i="1"/>
  <c r="BB80" i="1"/>
  <c r="AS77" i="1"/>
  <c r="AT77" i="1"/>
  <c r="AV77" i="1"/>
  <c r="AX77" i="1"/>
  <c r="AS78" i="1"/>
  <c r="AT78" i="1"/>
  <c r="AV78" i="1"/>
  <c r="AX78" i="1"/>
  <c r="AS79" i="1"/>
  <c r="AT79" i="1"/>
  <c r="AV79" i="1"/>
  <c r="AX79" i="1"/>
  <c r="AS80" i="1"/>
  <c r="AT80" i="1"/>
  <c r="AV80" i="1"/>
  <c r="AX80" i="1"/>
  <c r="CK76" i="1"/>
  <c r="CG76" i="1"/>
  <c r="BQ76" i="1"/>
  <c r="BM76" i="1"/>
  <c r="BC76" i="1"/>
  <c r="AY76" i="1"/>
  <c r="AS76" i="1"/>
  <c r="W77" i="1"/>
  <c r="X77" i="1"/>
  <c r="Z77" i="1"/>
  <c r="AB77" i="1"/>
  <c r="W78" i="1"/>
  <c r="X78" i="1"/>
  <c r="Z78" i="1"/>
  <c r="AB78" i="1"/>
  <c r="W79" i="1"/>
  <c r="X79" i="1"/>
  <c r="Z79" i="1"/>
  <c r="AB79" i="1"/>
  <c r="W80" i="1"/>
  <c r="X80" i="1"/>
  <c r="Z80" i="1"/>
  <c r="AB80" i="1"/>
  <c r="W76" i="1"/>
  <c r="M77" i="1"/>
  <c r="N77" i="1"/>
  <c r="P77" i="1"/>
  <c r="M78" i="1"/>
  <c r="N78" i="1"/>
  <c r="P78" i="1"/>
  <c r="M79" i="1"/>
  <c r="N79" i="1"/>
  <c r="P79" i="1"/>
  <c r="M80" i="1"/>
  <c r="N80" i="1"/>
  <c r="P80" i="1"/>
  <c r="M76" i="1"/>
  <c r="CP80" i="1"/>
  <c r="CN80" i="1"/>
  <c r="CF80" i="1"/>
  <c r="CD80" i="1"/>
  <c r="CB80" i="1"/>
  <c r="BZ80" i="1"/>
  <c r="BX80" i="1"/>
  <c r="BL80" i="1"/>
  <c r="BJ80" i="1"/>
  <c r="BH80" i="1"/>
  <c r="AR80" i="1"/>
  <c r="AP80" i="1"/>
  <c r="AN80" i="1"/>
  <c r="AL80" i="1"/>
  <c r="AJ80" i="1"/>
  <c r="AH80" i="1"/>
  <c r="AF80" i="1"/>
  <c r="AD80" i="1"/>
  <c r="V80" i="1"/>
  <c r="T80" i="1"/>
  <c r="R80" i="1"/>
  <c r="L80" i="1"/>
  <c r="J80" i="1"/>
  <c r="H80" i="1"/>
  <c r="F80" i="1"/>
  <c r="CP79" i="1"/>
  <c r="CN79" i="1"/>
  <c r="CF79" i="1"/>
  <c r="CD79" i="1"/>
  <c r="CB79" i="1"/>
  <c r="BZ79" i="1"/>
  <c r="BX79" i="1"/>
  <c r="BL79" i="1"/>
  <c r="BJ79" i="1"/>
  <c r="BH79" i="1"/>
  <c r="AR79" i="1"/>
  <c r="AP79" i="1"/>
  <c r="AN79" i="1"/>
  <c r="AL79" i="1"/>
  <c r="AJ79" i="1"/>
  <c r="AH79" i="1"/>
  <c r="AF79" i="1"/>
  <c r="AD79" i="1"/>
  <c r="V79" i="1"/>
  <c r="T79" i="1"/>
  <c r="R79" i="1"/>
  <c r="L79" i="1"/>
  <c r="J79" i="1"/>
  <c r="H79" i="1"/>
  <c r="F79" i="1"/>
  <c r="CP78" i="1"/>
  <c r="CN78" i="1"/>
  <c r="CF78" i="1"/>
  <c r="CD78" i="1"/>
  <c r="CB78" i="1"/>
  <c r="BZ78" i="1"/>
  <c r="BX78" i="1"/>
  <c r="BL78" i="1"/>
  <c r="BJ78" i="1"/>
  <c r="BH78" i="1"/>
  <c r="AR78" i="1"/>
  <c r="AP78" i="1"/>
  <c r="AN78" i="1"/>
  <c r="AL78" i="1"/>
  <c r="AJ78" i="1"/>
  <c r="AH78" i="1"/>
  <c r="AF78" i="1"/>
  <c r="AD78" i="1"/>
  <c r="V78" i="1"/>
  <c r="T78" i="1"/>
  <c r="R78" i="1"/>
  <c r="L78" i="1"/>
  <c r="J78" i="1"/>
  <c r="H78" i="1"/>
  <c r="F78" i="1"/>
  <c r="CP77" i="1"/>
  <c r="CN77" i="1"/>
  <c r="CF77" i="1"/>
  <c r="CD77" i="1"/>
  <c r="CB77" i="1"/>
  <c r="BZ77" i="1"/>
  <c r="BX77" i="1"/>
  <c r="BL77" i="1"/>
  <c r="BJ77" i="1"/>
  <c r="BH77" i="1"/>
  <c r="AR77" i="1"/>
  <c r="AP77" i="1"/>
  <c r="AN77" i="1"/>
  <c r="AL77" i="1"/>
  <c r="AJ77" i="1"/>
  <c r="AH77" i="1"/>
  <c r="AF77" i="1"/>
  <c r="AD77" i="1"/>
  <c r="V77" i="1"/>
  <c r="T77" i="1"/>
  <c r="R77" i="1"/>
  <c r="L77" i="1"/>
  <c r="J77" i="1"/>
  <c r="H77" i="1"/>
  <c r="F77" i="1"/>
  <c r="CP76" i="1"/>
  <c r="CN76" i="1"/>
  <c r="CL76" i="1"/>
  <c r="CJ76" i="1"/>
  <c r="CH76" i="1"/>
  <c r="CF76" i="1"/>
  <c r="CD76" i="1"/>
  <c r="CB76" i="1"/>
  <c r="BZ76" i="1"/>
  <c r="BX76" i="1"/>
  <c r="BV76" i="1"/>
  <c r="BT76" i="1"/>
  <c r="BR76" i="1"/>
  <c r="BP76" i="1"/>
  <c r="BN76" i="1"/>
  <c r="BL76" i="1"/>
  <c r="BJ76" i="1"/>
  <c r="BH76" i="1"/>
  <c r="BF76" i="1"/>
  <c r="BD76" i="1"/>
  <c r="BB76" i="1"/>
  <c r="AZ76" i="1"/>
  <c r="AX76" i="1"/>
  <c r="AV76" i="1"/>
  <c r="AT76" i="1"/>
  <c r="AR76" i="1"/>
  <c r="AP76" i="1"/>
  <c r="AN76" i="1"/>
  <c r="AL76" i="1"/>
  <c r="AJ76" i="1"/>
  <c r="AH76" i="1"/>
  <c r="AF76" i="1"/>
  <c r="AD76" i="1"/>
  <c r="AB76" i="1"/>
  <c r="Z76" i="1"/>
  <c r="X76" i="1"/>
  <c r="V76" i="1"/>
  <c r="T76" i="1"/>
  <c r="R76" i="1"/>
  <c r="P76" i="1"/>
  <c r="N76" i="1"/>
  <c r="L76" i="1"/>
  <c r="J76" i="1"/>
  <c r="H76" i="1"/>
  <c r="F76" i="1"/>
  <c r="CP60" i="1"/>
  <c r="CP59" i="1"/>
  <c r="BU63" i="1"/>
  <c r="BU64" i="1"/>
  <c r="BU65" i="1"/>
  <c r="BU66" i="1"/>
  <c r="BP63" i="1"/>
  <c r="BP64" i="1"/>
  <c r="BP65" i="1"/>
  <c r="BP66" i="1"/>
  <c r="BK63" i="1"/>
  <c r="BK64" i="1"/>
  <c r="BK65" i="1"/>
  <c r="BK66" i="1"/>
  <c r="BU62" i="1"/>
  <c r="BP62" i="1"/>
  <c r="BK62" i="1"/>
  <c r="AI63" i="1"/>
  <c r="AI64" i="1"/>
  <c r="AI65" i="1"/>
  <c r="AI66" i="1"/>
  <c r="V63" i="1"/>
  <c r="V64" i="1"/>
  <c r="V65" i="1"/>
  <c r="V66" i="1"/>
  <c r="Q63" i="1"/>
  <c r="Q64" i="1"/>
  <c r="Q65" i="1"/>
  <c r="Q66" i="1"/>
  <c r="AI62" i="1"/>
  <c r="V62" i="1"/>
  <c r="Q62" i="1"/>
  <c r="AR63" i="1"/>
  <c r="AT63" i="1"/>
  <c r="AV63" i="1"/>
  <c r="AR64" i="1"/>
  <c r="AT64" i="1"/>
  <c r="AV64" i="1"/>
  <c r="AR65" i="1"/>
  <c r="AT65" i="1"/>
  <c r="AV65" i="1"/>
  <c r="AR66" i="1"/>
  <c r="AT66" i="1"/>
  <c r="AV66" i="1"/>
  <c r="AC63" i="1"/>
  <c r="AE63" i="1"/>
  <c r="AG63" i="1"/>
  <c r="AC64" i="1"/>
  <c r="AE64" i="1"/>
  <c r="AG64" i="1"/>
  <c r="AC65" i="1"/>
  <c r="AE65" i="1"/>
  <c r="AG65" i="1"/>
  <c r="AC66" i="1"/>
  <c r="AE66" i="1"/>
  <c r="AG66" i="1"/>
  <c r="K63" i="1"/>
  <c r="M63" i="1"/>
  <c r="O63" i="1"/>
  <c r="K64" i="1"/>
  <c r="M64" i="1"/>
  <c r="O64" i="1"/>
  <c r="K65" i="1"/>
  <c r="M65" i="1"/>
  <c r="O65" i="1"/>
  <c r="K66" i="1"/>
  <c r="M66" i="1"/>
  <c r="O66" i="1"/>
  <c r="AV62" i="1"/>
  <c r="AT62" i="1"/>
  <c r="AR62" i="1"/>
  <c r="AG62" i="1"/>
  <c r="AE62" i="1"/>
  <c r="AC62" i="1"/>
  <c r="O62" i="1"/>
  <c r="M62" i="1"/>
  <c r="K62" i="1"/>
  <c r="I66" i="1"/>
  <c r="G66" i="1"/>
  <c r="E66" i="1"/>
  <c r="I65" i="1"/>
  <c r="G65" i="1"/>
  <c r="E65" i="1"/>
  <c r="I64" i="1"/>
  <c r="G64" i="1"/>
  <c r="E64" i="1"/>
  <c r="I63" i="1"/>
  <c r="G63" i="1"/>
  <c r="E63" i="1"/>
  <c r="I62" i="1"/>
  <c r="G62" i="1"/>
  <c r="E62" i="1"/>
  <c r="BA53" i="1"/>
  <c r="BA52" i="1"/>
  <c r="BA51" i="1"/>
  <c r="BA50" i="1"/>
  <c r="BA49" i="1"/>
  <c r="BA48" i="1"/>
  <c r="BA47" i="1"/>
  <c r="BA46" i="1"/>
  <c r="AV53" i="1"/>
  <c r="AV52" i="1"/>
  <c r="AV51" i="1"/>
  <c r="AV50" i="1"/>
  <c r="AV49" i="1"/>
  <c r="AV48" i="1"/>
  <c r="AV47" i="1"/>
  <c r="AV46" i="1"/>
  <c r="AO53" i="1"/>
  <c r="AO52" i="1"/>
  <c r="AO51" i="1"/>
  <c r="AO50" i="1"/>
  <c r="AO49" i="1"/>
  <c r="AO48" i="1"/>
  <c r="AO47" i="1"/>
  <c r="AO46" i="1"/>
  <c r="AG52" i="1"/>
  <c r="AG51" i="1"/>
  <c r="AG50" i="1"/>
  <c r="AG49" i="1"/>
  <c r="AG48" i="1"/>
  <c r="AG47" i="1"/>
  <c r="AG46" i="1"/>
  <c r="Z53" i="1"/>
  <c r="Z52" i="1"/>
  <c r="Z51" i="1"/>
  <c r="Z50" i="1"/>
  <c r="Z49" i="1"/>
  <c r="Z48" i="1"/>
  <c r="Z47" i="1"/>
  <c r="Z46" i="1"/>
  <c r="CE39" i="1"/>
  <c r="CE40" i="1"/>
  <c r="CE41" i="1"/>
  <c r="CE42" i="1"/>
  <c r="CE43" i="1"/>
  <c r="CE44" i="1"/>
  <c r="BA39" i="1"/>
  <c r="BA40" i="1"/>
  <c r="BA41" i="1"/>
  <c r="BA42" i="1"/>
  <c r="BA43" i="1"/>
  <c r="BA44" i="1"/>
  <c r="AV39" i="1"/>
  <c r="AV40" i="1"/>
  <c r="AV41" i="1"/>
  <c r="AV42" i="1"/>
  <c r="AV43" i="1"/>
  <c r="AV44" i="1"/>
  <c r="AO39" i="1"/>
  <c r="AO40" i="1"/>
  <c r="AO41" i="1"/>
  <c r="AO42" i="1"/>
  <c r="AO43" i="1"/>
  <c r="AO44" i="1"/>
  <c r="AG39" i="1"/>
  <c r="AG40" i="1"/>
  <c r="AG41" i="1"/>
  <c r="AG42" i="1"/>
  <c r="AG43" i="1"/>
  <c r="AG44" i="1"/>
  <c r="Z39" i="1"/>
  <c r="Z40" i="1"/>
  <c r="Z41" i="1"/>
  <c r="Z43" i="1"/>
  <c r="Z44" i="1"/>
  <c r="CE38" i="1"/>
  <c r="BA38" i="1"/>
  <c r="AV38" i="1"/>
  <c r="AO38" i="1"/>
  <c r="AG38" i="1"/>
  <c r="Z38" i="1"/>
  <c r="CV28" i="1"/>
  <c r="CW28" i="1"/>
  <c r="CV29" i="1"/>
  <c r="CW29" i="1"/>
  <c r="CV30" i="1"/>
  <c r="CW30" i="1"/>
  <c r="CV31" i="1"/>
  <c r="CW31" i="1"/>
  <c r="CD28" i="1"/>
  <c r="CE28" i="1"/>
  <c r="CG28" i="1"/>
  <c r="CD29" i="1"/>
  <c r="CE29" i="1"/>
  <c r="CG29" i="1"/>
  <c r="CD30" i="1"/>
  <c r="CE30" i="1"/>
  <c r="CG30" i="1"/>
  <c r="CD31" i="1"/>
  <c r="CE31" i="1"/>
  <c r="CG31" i="1"/>
  <c r="BZ28" i="1"/>
  <c r="CA28" i="1"/>
  <c r="CC28" i="1"/>
  <c r="BZ29" i="1"/>
  <c r="CA29" i="1"/>
  <c r="CC29" i="1"/>
  <c r="BZ30" i="1"/>
  <c r="CA30" i="1"/>
  <c r="CC30" i="1"/>
  <c r="BZ31" i="1"/>
  <c r="CA31" i="1"/>
  <c r="CC31" i="1"/>
  <c r="BT28" i="1"/>
  <c r="BU28" i="1"/>
  <c r="BW28" i="1"/>
  <c r="BY28" i="1"/>
  <c r="BT29" i="1"/>
  <c r="BU29" i="1"/>
  <c r="BW29" i="1"/>
  <c r="BY29" i="1"/>
  <c r="BT30" i="1"/>
  <c r="BU30" i="1"/>
  <c r="BW30" i="1"/>
  <c r="BY30" i="1"/>
  <c r="BT31" i="1"/>
  <c r="BU31" i="1"/>
  <c r="BW31" i="1"/>
  <c r="BY31" i="1"/>
  <c r="BB28" i="1"/>
  <c r="BC28" i="1"/>
  <c r="BE28" i="1"/>
  <c r="BG28" i="1"/>
  <c r="BB29" i="1"/>
  <c r="BC29" i="1"/>
  <c r="BE29" i="1"/>
  <c r="BG29" i="1"/>
  <c r="BB30" i="1"/>
  <c r="BC30" i="1"/>
  <c r="BE30" i="1"/>
  <c r="BG30" i="1"/>
  <c r="BB31" i="1"/>
  <c r="BC31" i="1"/>
  <c r="BE31" i="1"/>
  <c r="BG31" i="1"/>
  <c r="AH28" i="1"/>
  <c r="AH29" i="1"/>
  <c r="AH30" i="1"/>
  <c r="AH31" i="1"/>
  <c r="AB28" i="1"/>
  <c r="AB29" i="1"/>
  <c r="AB30" i="1"/>
  <c r="AB31" i="1"/>
  <c r="U28" i="1"/>
  <c r="U29" i="1"/>
  <c r="U30" i="1"/>
  <c r="U31" i="1"/>
  <c r="P28" i="1"/>
  <c r="P29" i="1"/>
  <c r="P30" i="1"/>
  <c r="P31" i="1"/>
  <c r="L28" i="1"/>
  <c r="L29" i="1"/>
  <c r="L30" i="1"/>
  <c r="L31" i="1"/>
  <c r="CV27" i="1"/>
  <c r="CD27" i="1"/>
  <c r="BZ27" i="1"/>
  <c r="BT27" i="1"/>
  <c r="BB27" i="1"/>
  <c r="AH27" i="1"/>
  <c r="AB27" i="1"/>
  <c r="U27" i="1"/>
  <c r="P27" i="1"/>
  <c r="L27" i="1"/>
  <c r="F28" i="1"/>
  <c r="H28" i="1"/>
  <c r="J28" i="1"/>
  <c r="F29" i="1"/>
  <c r="H29" i="1"/>
  <c r="J29" i="1"/>
  <c r="F30" i="1"/>
  <c r="H30" i="1"/>
  <c r="J30" i="1"/>
  <c r="F31" i="1"/>
  <c r="H31" i="1"/>
  <c r="J31" i="1"/>
  <c r="F27" i="1"/>
  <c r="CU31" i="1"/>
  <c r="CS31" i="1"/>
  <c r="CQ31" i="1"/>
  <c r="CO31" i="1"/>
  <c r="CM31" i="1"/>
  <c r="CK31" i="1"/>
  <c r="CI31" i="1"/>
  <c r="BS31" i="1"/>
  <c r="BQ31" i="1"/>
  <c r="BO31" i="1"/>
  <c r="BM31" i="1"/>
  <c r="BK31" i="1"/>
  <c r="BI31" i="1"/>
  <c r="BA31" i="1"/>
  <c r="AY31" i="1"/>
  <c r="AW31" i="1"/>
  <c r="CU30" i="1"/>
  <c r="CS30" i="1"/>
  <c r="CQ30" i="1"/>
  <c r="CO30" i="1"/>
  <c r="CM30" i="1"/>
  <c r="CK30" i="1"/>
  <c r="CI30" i="1"/>
  <c r="BS30" i="1"/>
  <c r="BQ30" i="1"/>
  <c r="BO30" i="1"/>
  <c r="BM30" i="1"/>
  <c r="BK30" i="1"/>
  <c r="BI30" i="1"/>
  <c r="BA30" i="1"/>
  <c r="AY30" i="1"/>
  <c r="AW30" i="1"/>
  <c r="CU29" i="1"/>
  <c r="CS29" i="1"/>
  <c r="CQ29" i="1"/>
  <c r="CO29" i="1"/>
  <c r="CM29" i="1"/>
  <c r="CK29" i="1"/>
  <c r="CI29" i="1"/>
  <c r="BS29" i="1"/>
  <c r="BQ29" i="1"/>
  <c r="BO29" i="1"/>
  <c r="BM29" i="1"/>
  <c r="BK29" i="1"/>
  <c r="BI29" i="1"/>
  <c r="BA29" i="1"/>
  <c r="AY29" i="1"/>
  <c r="AW29" i="1"/>
  <c r="CU28" i="1"/>
  <c r="CS28" i="1"/>
  <c r="CQ28" i="1"/>
  <c r="CO28" i="1"/>
  <c r="CM28" i="1"/>
  <c r="CK28" i="1"/>
  <c r="CI28" i="1"/>
  <c r="BS28" i="1"/>
  <c r="BQ28" i="1"/>
  <c r="BO28" i="1"/>
  <c r="BM28" i="1"/>
  <c r="BK28" i="1"/>
  <c r="BI28" i="1"/>
  <c r="BA28" i="1"/>
  <c r="AY28" i="1"/>
  <c r="AW28" i="1"/>
  <c r="CW27" i="1"/>
  <c r="CU27" i="1"/>
  <c r="CS27" i="1"/>
  <c r="CQ27" i="1"/>
  <c r="CO27" i="1"/>
  <c r="CM27" i="1"/>
  <c r="CK27" i="1"/>
  <c r="CI27" i="1"/>
  <c r="CG27" i="1"/>
  <c r="CE27" i="1"/>
  <c r="CC27" i="1"/>
  <c r="CA27" i="1"/>
  <c r="BY27" i="1"/>
  <c r="BW27" i="1"/>
  <c r="BU27" i="1"/>
  <c r="BS27" i="1"/>
  <c r="BQ27" i="1"/>
  <c r="BO27" i="1"/>
  <c r="BM27" i="1"/>
  <c r="BK27" i="1"/>
  <c r="BI27" i="1"/>
  <c r="BG27" i="1"/>
  <c r="BE27" i="1"/>
  <c r="BC27" i="1"/>
  <c r="BA27" i="1"/>
  <c r="AY27" i="1"/>
  <c r="AW27" i="1"/>
  <c r="J27" i="1"/>
  <c r="H27" i="1"/>
  <c r="W16" i="1"/>
  <c r="X16" i="1"/>
  <c r="Z16" i="1"/>
  <c r="AB16" i="1"/>
  <c r="W17" i="1"/>
  <c r="X17" i="1"/>
  <c r="Z17" i="1"/>
  <c r="AB17" i="1"/>
  <c r="W18" i="1"/>
  <c r="X18" i="1"/>
  <c r="Z18" i="1"/>
  <c r="AB18" i="1"/>
  <c r="W19" i="1"/>
  <c r="X19" i="1"/>
  <c r="Z19" i="1"/>
  <c r="AB19" i="1"/>
  <c r="W15" i="1"/>
  <c r="DE16" i="1"/>
  <c r="DE17" i="1"/>
  <c r="DE18" i="1"/>
  <c r="DE19" i="1"/>
  <c r="DE15" i="1"/>
  <c r="CW16" i="1"/>
  <c r="CX16" i="1"/>
  <c r="CW17" i="1"/>
  <c r="CX17" i="1"/>
  <c r="CW18" i="1"/>
  <c r="CX18" i="1"/>
  <c r="CW19" i="1"/>
  <c r="CX19" i="1"/>
  <c r="CW15" i="1"/>
  <c r="CK16" i="1"/>
  <c r="CL16" i="1"/>
  <c r="CK17" i="1"/>
  <c r="CL17" i="1"/>
  <c r="CK18" i="1"/>
  <c r="CL18" i="1"/>
  <c r="CK19" i="1"/>
  <c r="CL19" i="1"/>
  <c r="CG16" i="1"/>
  <c r="CH16" i="1"/>
  <c r="CJ16" i="1"/>
  <c r="CG17" i="1"/>
  <c r="CH17" i="1"/>
  <c r="CJ17" i="1"/>
  <c r="CG18" i="1"/>
  <c r="CH18" i="1"/>
  <c r="CJ18" i="1"/>
  <c r="CG19" i="1"/>
  <c r="CH19" i="1"/>
  <c r="CJ19" i="1"/>
  <c r="CK15" i="1"/>
  <c r="CG15" i="1"/>
  <c r="BQ16" i="1"/>
  <c r="BR16" i="1"/>
  <c r="BT16" i="1"/>
  <c r="BV16" i="1"/>
  <c r="BQ17" i="1"/>
  <c r="BR17" i="1"/>
  <c r="BT17" i="1"/>
  <c r="BV17" i="1"/>
  <c r="BQ18" i="1"/>
  <c r="BR18" i="1"/>
  <c r="BT18" i="1"/>
  <c r="BV18" i="1"/>
  <c r="BQ19" i="1"/>
  <c r="BR19" i="1"/>
  <c r="BT19" i="1"/>
  <c r="BV19" i="1"/>
  <c r="BQ15" i="1"/>
  <c r="BM16" i="1"/>
  <c r="BN16" i="1"/>
  <c r="BP16" i="1"/>
  <c r="BM17" i="1"/>
  <c r="BN17" i="1"/>
  <c r="BP17" i="1"/>
  <c r="BM18" i="1"/>
  <c r="BN18" i="1"/>
  <c r="BP18" i="1"/>
  <c r="BM19" i="1"/>
  <c r="BN19" i="1"/>
  <c r="BP19" i="1"/>
  <c r="BM15" i="1"/>
  <c r="BC16" i="1"/>
  <c r="BD16" i="1"/>
  <c r="BF16" i="1"/>
  <c r="BC17" i="1"/>
  <c r="BD17" i="1"/>
  <c r="BF17" i="1"/>
  <c r="BC18" i="1"/>
  <c r="BD18" i="1"/>
  <c r="BF18" i="1"/>
  <c r="BC19" i="1"/>
  <c r="BD19" i="1"/>
  <c r="BF19" i="1"/>
  <c r="BC15" i="1"/>
  <c r="AY16" i="1"/>
  <c r="AZ16" i="1"/>
  <c r="BB16" i="1"/>
  <c r="AY17" i="1"/>
  <c r="AZ17" i="1"/>
  <c r="BB17" i="1"/>
  <c r="AY18" i="1"/>
  <c r="AZ18" i="1"/>
  <c r="BB18" i="1"/>
  <c r="AY19" i="1"/>
  <c r="AZ19" i="1"/>
  <c r="BB19" i="1"/>
  <c r="AY15" i="1"/>
  <c r="AS16" i="1"/>
  <c r="AT16" i="1"/>
  <c r="AV16" i="1"/>
  <c r="AX16" i="1"/>
  <c r="AS17" i="1"/>
  <c r="AT17" i="1"/>
  <c r="AV17" i="1"/>
  <c r="AX17" i="1"/>
  <c r="AS18" i="1"/>
  <c r="AT18" i="1"/>
  <c r="AV18" i="1"/>
  <c r="AX18" i="1"/>
  <c r="AS19" i="1"/>
  <c r="AT19" i="1"/>
  <c r="AV19" i="1"/>
  <c r="AX19" i="1"/>
  <c r="AS15" i="1"/>
  <c r="M16" i="1"/>
  <c r="N16" i="1"/>
  <c r="P16" i="1"/>
  <c r="M17" i="1"/>
  <c r="N17" i="1"/>
  <c r="P17" i="1"/>
  <c r="M18" i="1"/>
  <c r="N18" i="1"/>
  <c r="P18" i="1"/>
  <c r="M19" i="1"/>
  <c r="N19" i="1"/>
  <c r="P19" i="1"/>
  <c r="M15" i="1"/>
  <c r="DD19" i="1"/>
  <c r="DB19" i="1"/>
  <c r="CZ19" i="1"/>
  <c r="CV19" i="1"/>
  <c r="CT19" i="1"/>
  <c r="CR19" i="1"/>
  <c r="CP19" i="1"/>
  <c r="CN19" i="1"/>
  <c r="CF19" i="1"/>
  <c r="CD19" i="1"/>
  <c r="CB19" i="1"/>
  <c r="BZ19" i="1"/>
  <c r="BX19" i="1"/>
  <c r="BL19" i="1"/>
  <c r="BJ19" i="1"/>
  <c r="BH19" i="1"/>
  <c r="AR19" i="1"/>
  <c r="AP19" i="1"/>
  <c r="AN19" i="1"/>
  <c r="AL19" i="1"/>
  <c r="AJ19" i="1"/>
  <c r="AH19" i="1"/>
  <c r="AF19" i="1"/>
  <c r="AD19" i="1"/>
  <c r="V19" i="1"/>
  <c r="T19" i="1"/>
  <c r="R19" i="1"/>
  <c r="L19" i="1"/>
  <c r="J19" i="1"/>
  <c r="H19" i="1"/>
  <c r="DD18" i="1"/>
  <c r="DB18" i="1"/>
  <c r="CZ18" i="1"/>
  <c r="CV18" i="1"/>
  <c r="CT18" i="1"/>
  <c r="CR18" i="1"/>
  <c r="CP18" i="1"/>
  <c r="CN18" i="1"/>
  <c r="CF18" i="1"/>
  <c r="CD18" i="1"/>
  <c r="CB18" i="1"/>
  <c r="BZ18" i="1"/>
  <c r="BX18" i="1"/>
  <c r="BL18" i="1"/>
  <c r="BJ18" i="1"/>
  <c r="BH18" i="1"/>
  <c r="AR18" i="1"/>
  <c r="AP18" i="1"/>
  <c r="AN18" i="1"/>
  <c r="AL18" i="1"/>
  <c r="AJ18" i="1"/>
  <c r="AH18" i="1"/>
  <c r="AF18" i="1"/>
  <c r="AD18" i="1"/>
  <c r="V18" i="1"/>
  <c r="T18" i="1"/>
  <c r="R18" i="1"/>
  <c r="L18" i="1"/>
  <c r="J18" i="1"/>
  <c r="H18" i="1"/>
  <c r="DD17" i="1"/>
  <c r="DB17" i="1"/>
  <c r="CZ17" i="1"/>
  <c r="CV17" i="1"/>
  <c r="CT17" i="1"/>
  <c r="CR17" i="1"/>
  <c r="CP17" i="1"/>
  <c r="CN17" i="1"/>
  <c r="CF17" i="1"/>
  <c r="CD17" i="1"/>
  <c r="CB17" i="1"/>
  <c r="BZ17" i="1"/>
  <c r="BX17" i="1"/>
  <c r="BL17" i="1"/>
  <c r="BJ17" i="1"/>
  <c r="BH17" i="1"/>
  <c r="AR17" i="1"/>
  <c r="AP17" i="1"/>
  <c r="AN17" i="1"/>
  <c r="AL17" i="1"/>
  <c r="AJ17" i="1"/>
  <c r="AH17" i="1"/>
  <c r="AF17" i="1"/>
  <c r="AD17" i="1"/>
  <c r="V17" i="1"/>
  <c r="T17" i="1"/>
  <c r="R17" i="1"/>
  <c r="L17" i="1"/>
  <c r="J17" i="1"/>
  <c r="H17" i="1"/>
  <c r="DD16" i="1"/>
  <c r="DB16" i="1"/>
  <c r="CZ16" i="1"/>
  <c r="CV16" i="1"/>
  <c r="CT16" i="1"/>
  <c r="CR16" i="1"/>
  <c r="CP16" i="1"/>
  <c r="CN16" i="1"/>
  <c r="CF16" i="1"/>
  <c r="CD16" i="1"/>
  <c r="CB16" i="1"/>
  <c r="BZ16" i="1"/>
  <c r="BX16" i="1"/>
  <c r="BL16" i="1"/>
  <c r="BJ16" i="1"/>
  <c r="BH16" i="1"/>
  <c r="AR16" i="1"/>
  <c r="AP16" i="1"/>
  <c r="AN16" i="1"/>
  <c r="AL16" i="1"/>
  <c r="AJ16" i="1"/>
  <c r="AH16" i="1"/>
  <c r="AF16" i="1"/>
  <c r="AD16" i="1"/>
  <c r="V16" i="1"/>
  <c r="T16" i="1"/>
  <c r="R16" i="1"/>
  <c r="L16" i="1"/>
  <c r="J16" i="1"/>
  <c r="H16" i="1"/>
  <c r="DD15" i="1"/>
  <c r="DB15" i="1"/>
  <c r="CZ15" i="1"/>
  <c r="CX15" i="1"/>
  <c r="CV15" i="1"/>
  <c r="CT15" i="1"/>
  <c r="CR15" i="1"/>
  <c r="CP15" i="1"/>
  <c r="CN15" i="1"/>
  <c r="CL15" i="1"/>
  <c r="CJ15" i="1"/>
  <c r="CH15" i="1"/>
  <c r="CF15" i="1"/>
  <c r="CD15" i="1"/>
  <c r="CB15" i="1"/>
  <c r="BZ15" i="1"/>
  <c r="BX15" i="1"/>
  <c r="BV15" i="1"/>
  <c r="BT15" i="1"/>
  <c r="BR15" i="1"/>
  <c r="BP15" i="1"/>
  <c r="BN15" i="1"/>
  <c r="BL15" i="1"/>
  <c r="BJ15" i="1"/>
  <c r="BH15" i="1"/>
  <c r="BF15" i="1"/>
  <c r="BD15" i="1"/>
  <c r="BB15" i="1"/>
  <c r="AZ15" i="1"/>
  <c r="AX15" i="1"/>
  <c r="AV15" i="1"/>
  <c r="AT15" i="1"/>
  <c r="AR15" i="1"/>
  <c r="AP15" i="1"/>
  <c r="AN15" i="1"/>
  <c r="AL15" i="1"/>
  <c r="AJ15" i="1"/>
  <c r="AH15" i="1"/>
  <c r="AF15" i="1"/>
  <c r="AD15" i="1"/>
  <c r="AB15" i="1"/>
  <c r="Z15" i="1"/>
  <c r="X15" i="1"/>
  <c r="V15" i="1"/>
  <c r="T15" i="1"/>
  <c r="R15" i="1"/>
  <c r="P15" i="1"/>
  <c r="N15" i="1"/>
  <c r="L15" i="1"/>
  <c r="J15" i="1"/>
  <c r="H15" i="1"/>
  <c r="F16" i="1"/>
  <c r="F17" i="1"/>
  <c r="F18" i="1"/>
  <c r="F19" i="1"/>
  <c r="F15" i="1"/>
  <c r="BC1835" i="7" l="1"/>
  <c r="AC1909" i="6"/>
  <c r="AA1909" i="6"/>
  <c r="AC1908" i="6"/>
  <c r="AA1908" i="6"/>
  <c r="AC1907" i="6"/>
  <c r="AA1907" i="6"/>
  <c r="AC1906" i="6"/>
  <c r="AA1906" i="6"/>
  <c r="AC1905" i="6"/>
  <c r="AA1905" i="6"/>
  <c r="BE1871" i="6"/>
  <c r="BC1871" i="6"/>
  <c r="AZ1871" i="6"/>
  <c r="AX1871" i="6"/>
  <c r="BE1870" i="6"/>
  <c r="BC1870" i="6"/>
  <c r="AZ1870" i="6"/>
  <c r="AX1870" i="6"/>
  <c r="BE1869" i="6"/>
  <c r="BC1869" i="6"/>
  <c r="AZ1869" i="6"/>
  <c r="AX1869" i="6"/>
  <c r="BE1868" i="6"/>
  <c r="BC1868" i="6"/>
  <c r="AZ1868" i="6"/>
  <c r="AX1868" i="6"/>
  <c r="BE1867" i="6"/>
  <c r="BC1867" i="6"/>
  <c r="AZ1867" i="6"/>
  <c r="AX1867" i="6"/>
  <c r="BE1866" i="6"/>
  <c r="BC1866" i="6"/>
  <c r="AZ1866" i="6"/>
  <c r="AX1866" i="6"/>
  <c r="BE1865" i="6"/>
  <c r="BC1865" i="6"/>
  <c r="AZ1865" i="6"/>
  <c r="AX1865" i="6"/>
  <c r="BE1864" i="6"/>
  <c r="BC1864" i="6"/>
  <c r="AZ1864" i="6"/>
  <c r="AX1864" i="6"/>
  <c r="CI1862" i="6"/>
  <c r="CG1862" i="6"/>
  <c r="BE1862" i="6"/>
  <c r="BC1862" i="6"/>
  <c r="AZ1862" i="6"/>
  <c r="AX1862" i="6"/>
  <c r="CI1861" i="6"/>
  <c r="CG1861" i="6"/>
  <c r="BE1861" i="6"/>
  <c r="BC1861" i="6"/>
  <c r="AZ1861" i="6"/>
  <c r="AX1861" i="6"/>
  <c r="CI1860" i="6"/>
  <c r="CG1860" i="6"/>
  <c r="BE1860" i="6"/>
  <c r="BC1860" i="6"/>
  <c r="AZ1860" i="6"/>
  <c r="AX1860" i="6"/>
  <c r="CI1859" i="6"/>
  <c r="CG1859" i="6"/>
  <c r="BE1859" i="6"/>
  <c r="BC1859" i="6"/>
  <c r="AZ1859" i="6"/>
  <c r="AX1859" i="6"/>
  <c r="CI1858" i="6"/>
  <c r="CG1858" i="6"/>
  <c r="BE1858" i="6"/>
  <c r="BC1858" i="6"/>
  <c r="AZ1858" i="6"/>
  <c r="AX1858" i="6"/>
  <c r="CI1857" i="6"/>
  <c r="CG1857" i="6"/>
  <c r="BE1857" i="6"/>
  <c r="BC1857" i="6"/>
  <c r="AZ1857" i="6"/>
  <c r="AX1857" i="6"/>
  <c r="CI1856" i="6"/>
  <c r="CG1856" i="6"/>
  <c r="BE1856" i="6"/>
  <c r="BC1856" i="6"/>
  <c r="AZ1856" i="6"/>
  <c r="AX1856" i="6"/>
  <c r="I1818" i="6"/>
  <c r="I1817" i="6"/>
  <c r="I1816" i="6"/>
  <c r="I1815" i="6"/>
  <c r="I1814" i="6"/>
  <c r="CZ1808" i="6"/>
  <c r="CZ1909" i="6" s="1"/>
  <c r="CV1808" i="6"/>
  <c r="CV1909" i="6" s="1"/>
  <c r="CT1808" i="6"/>
  <c r="CT1909" i="6" s="1"/>
  <c r="CR1808" i="6"/>
  <c r="CR1909" i="6" s="1"/>
  <c r="CN1808" i="6"/>
  <c r="CN1909" i="6" s="1"/>
  <c r="CJ1808" i="6"/>
  <c r="CJ1909" i="6" s="1"/>
  <c r="CF1808" i="6"/>
  <c r="CF1909" i="6" s="1"/>
  <c r="CD1808" i="6"/>
  <c r="CD1909" i="6" s="1"/>
  <c r="CB1808" i="6"/>
  <c r="CB1909" i="6" s="1"/>
  <c r="BZ1808" i="6"/>
  <c r="BZ1909" i="6" s="1"/>
  <c r="BV1808" i="6"/>
  <c r="BV1909" i="6" s="1"/>
  <c r="BT1808" i="6"/>
  <c r="BT1909" i="6" s="1"/>
  <c r="BP1808" i="6"/>
  <c r="BP1909" i="6" s="1"/>
  <c r="BL1808" i="6"/>
  <c r="BL1909" i="6" s="1"/>
  <c r="BH1808" i="6"/>
  <c r="BH1909" i="6" s="1"/>
  <c r="BF1808" i="6"/>
  <c r="BF1909" i="6" s="1"/>
  <c r="BB1808" i="6"/>
  <c r="BB1909" i="6" s="1"/>
  <c r="AX1808" i="6"/>
  <c r="AX1909" i="6" s="1"/>
  <c r="AV1808" i="6"/>
  <c r="AV1909" i="6" s="1"/>
  <c r="AT1808" i="6"/>
  <c r="AT1909" i="6" s="1"/>
  <c r="AR1808" i="6"/>
  <c r="AR1909" i="6" s="1"/>
  <c r="AP1808" i="6"/>
  <c r="AP1909" i="6" s="1"/>
  <c r="AN1808" i="6"/>
  <c r="AN1909" i="6" s="1"/>
  <c r="AL1808" i="6"/>
  <c r="AL1909" i="6" s="1"/>
  <c r="AJ1808" i="6"/>
  <c r="AJ1909" i="6" s="1"/>
  <c r="AH1808" i="6"/>
  <c r="AH1909" i="6" s="1"/>
  <c r="AF1808" i="6"/>
  <c r="AF1909" i="6" s="1"/>
  <c r="AD1808" i="6"/>
  <c r="AB1808" i="6"/>
  <c r="Z1808" i="6"/>
  <c r="V1808" i="6"/>
  <c r="V1909" i="6" s="1"/>
  <c r="T1808" i="6"/>
  <c r="T1909" i="6" s="1"/>
  <c r="R1808" i="6"/>
  <c r="R1909" i="6" s="1"/>
  <c r="P1808" i="6"/>
  <c r="P1909" i="6" s="1"/>
  <c r="CZ1807" i="6"/>
  <c r="CZ1908" i="6" s="1"/>
  <c r="CV1807" i="6"/>
  <c r="CV1908" i="6" s="1"/>
  <c r="CT1807" i="6"/>
  <c r="CT1908" i="6" s="1"/>
  <c r="CR1807" i="6"/>
  <c r="CR1908" i="6" s="1"/>
  <c r="CN1807" i="6"/>
  <c r="CN1908" i="6" s="1"/>
  <c r="CJ1807" i="6"/>
  <c r="CJ1908" i="6" s="1"/>
  <c r="CF1807" i="6"/>
  <c r="CF1908" i="6" s="1"/>
  <c r="CD1807" i="6"/>
  <c r="CD1908" i="6" s="1"/>
  <c r="CB1807" i="6"/>
  <c r="CB1908" i="6" s="1"/>
  <c r="BZ1807" i="6"/>
  <c r="BZ1908" i="6" s="1"/>
  <c r="BV1807" i="6"/>
  <c r="BV1908" i="6" s="1"/>
  <c r="BT1807" i="6"/>
  <c r="BT1908" i="6" s="1"/>
  <c r="BP1807" i="6"/>
  <c r="BP1908" i="6" s="1"/>
  <c r="BL1807" i="6"/>
  <c r="BL1908" i="6" s="1"/>
  <c r="BH1807" i="6"/>
  <c r="BH1908" i="6" s="1"/>
  <c r="BF1807" i="6"/>
  <c r="BF1908" i="6" s="1"/>
  <c r="BB1807" i="6"/>
  <c r="BB1908" i="6" s="1"/>
  <c r="AX1807" i="6"/>
  <c r="AX1908" i="6" s="1"/>
  <c r="AV1807" i="6"/>
  <c r="AV1908" i="6" s="1"/>
  <c r="AT1807" i="6"/>
  <c r="AT1908" i="6" s="1"/>
  <c r="AR1807" i="6"/>
  <c r="AR1908" i="6" s="1"/>
  <c r="AP1807" i="6"/>
  <c r="AP1908" i="6" s="1"/>
  <c r="AN1807" i="6"/>
  <c r="AN1908" i="6" s="1"/>
  <c r="AL1807" i="6"/>
  <c r="AL1908" i="6" s="1"/>
  <c r="AJ1807" i="6"/>
  <c r="AJ1908" i="6" s="1"/>
  <c r="AH1807" i="6"/>
  <c r="AH1908" i="6" s="1"/>
  <c r="AF1807" i="6"/>
  <c r="AF1908" i="6" s="1"/>
  <c r="AD1807" i="6"/>
  <c r="AB1807" i="6"/>
  <c r="Z1807" i="6"/>
  <c r="X1807" i="6"/>
  <c r="V1807" i="6"/>
  <c r="V1908" i="6" s="1"/>
  <c r="T1807" i="6"/>
  <c r="T1908" i="6" s="1"/>
  <c r="R1807" i="6"/>
  <c r="R1908" i="6" s="1"/>
  <c r="P1807" i="6"/>
  <c r="P1908" i="6" s="1"/>
  <c r="CZ1806" i="6"/>
  <c r="CZ1907" i="6" s="1"/>
  <c r="CV1806" i="6"/>
  <c r="CV1907" i="6" s="1"/>
  <c r="CT1806" i="6"/>
  <c r="CT1907" i="6" s="1"/>
  <c r="CR1806" i="6"/>
  <c r="CR1907" i="6" s="1"/>
  <c r="CN1806" i="6"/>
  <c r="CN1907" i="6" s="1"/>
  <c r="CJ1806" i="6"/>
  <c r="CJ1907" i="6" s="1"/>
  <c r="CF1806" i="6"/>
  <c r="CF1907" i="6" s="1"/>
  <c r="CD1806" i="6"/>
  <c r="CD1907" i="6" s="1"/>
  <c r="CB1806" i="6"/>
  <c r="CB1907" i="6" s="1"/>
  <c r="BZ1806" i="6"/>
  <c r="BZ1907" i="6" s="1"/>
  <c r="BV1806" i="6"/>
  <c r="BV1907" i="6" s="1"/>
  <c r="BT1806" i="6"/>
  <c r="BT1907" i="6" s="1"/>
  <c r="BP1806" i="6"/>
  <c r="BP1907" i="6" s="1"/>
  <c r="BL1806" i="6"/>
  <c r="BL1907" i="6" s="1"/>
  <c r="BH1806" i="6"/>
  <c r="BH1907" i="6" s="1"/>
  <c r="BF1806" i="6"/>
  <c r="BF1907" i="6" s="1"/>
  <c r="BB1806" i="6"/>
  <c r="BB1907" i="6" s="1"/>
  <c r="AX1806" i="6"/>
  <c r="AX1907" i="6" s="1"/>
  <c r="AV1806" i="6"/>
  <c r="AV1907" i="6" s="1"/>
  <c r="AT1806" i="6"/>
  <c r="AT1907" i="6" s="1"/>
  <c r="AR1806" i="6"/>
  <c r="AR1907" i="6" s="1"/>
  <c r="AP1806" i="6"/>
  <c r="AP1907" i="6" s="1"/>
  <c r="AN1806" i="6"/>
  <c r="AN1907" i="6" s="1"/>
  <c r="AL1806" i="6"/>
  <c r="AL1907" i="6" s="1"/>
  <c r="AJ1806" i="6"/>
  <c r="AJ1907" i="6" s="1"/>
  <c r="AH1806" i="6"/>
  <c r="AH1907" i="6" s="1"/>
  <c r="AF1806" i="6"/>
  <c r="AF1907" i="6" s="1"/>
  <c r="AD1806" i="6"/>
  <c r="AB1806" i="6"/>
  <c r="Z1806" i="6"/>
  <c r="X1806" i="6"/>
  <c r="V1806" i="6"/>
  <c r="V1907" i="6" s="1"/>
  <c r="T1806" i="6"/>
  <c r="T1907" i="6" s="1"/>
  <c r="R1806" i="6"/>
  <c r="R1907" i="6" s="1"/>
  <c r="P1806" i="6"/>
  <c r="P1907" i="6" s="1"/>
  <c r="CZ1805" i="6"/>
  <c r="CZ1906" i="6" s="1"/>
  <c r="CV1805" i="6"/>
  <c r="CV1906" i="6" s="1"/>
  <c r="CT1805" i="6"/>
  <c r="CT1906" i="6" s="1"/>
  <c r="CR1805" i="6"/>
  <c r="CR1906" i="6" s="1"/>
  <c r="CN1805" i="6"/>
  <c r="CN1906" i="6" s="1"/>
  <c r="CJ1805" i="6"/>
  <c r="CJ1906" i="6" s="1"/>
  <c r="CF1805" i="6"/>
  <c r="CF1906" i="6" s="1"/>
  <c r="CD1805" i="6"/>
  <c r="CD1906" i="6" s="1"/>
  <c r="CB1805" i="6"/>
  <c r="CB1906" i="6" s="1"/>
  <c r="BZ1805" i="6"/>
  <c r="BZ1906" i="6" s="1"/>
  <c r="BV1805" i="6"/>
  <c r="BV1906" i="6" s="1"/>
  <c r="BT1805" i="6"/>
  <c r="BT1906" i="6" s="1"/>
  <c r="BP1805" i="6"/>
  <c r="BP1906" i="6" s="1"/>
  <c r="BL1805" i="6"/>
  <c r="BL1906" i="6" s="1"/>
  <c r="BH1805" i="6"/>
  <c r="BH1906" i="6" s="1"/>
  <c r="BF1805" i="6"/>
  <c r="BF1906" i="6" s="1"/>
  <c r="BB1805" i="6"/>
  <c r="BB1906" i="6" s="1"/>
  <c r="AX1805" i="6"/>
  <c r="AX1906" i="6" s="1"/>
  <c r="AV1805" i="6"/>
  <c r="AV1906" i="6" s="1"/>
  <c r="AT1805" i="6"/>
  <c r="AT1906" i="6" s="1"/>
  <c r="AR1805" i="6"/>
  <c r="AR1906" i="6" s="1"/>
  <c r="AP1805" i="6"/>
  <c r="AP1906" i="6" s="1"/>
  <c r="AN1805" i="6"/>
  <c r="AN1906" i="6" s="1"/>
  <c r="AL1805" i="6"/>
  <c r="AL1906" i="6" s="1"/>
  <c r="AJ1805" i="6"/>
  <c r="AJ1906" i="6" s="1"/>
  <c r="AH1805" i="6"/>
  <c r="AH1906" i="6" s="1"/>
  <c r="AF1805" i="6"/>
  <c r="AF1906" i="6" s="1"/>
  <c r="AD1805" i="6"/>
  <c r="AB1805" i="6"/>
  <c r="Z1805" i="6"/>
  <c r="X1805" i="6"/>
  <c r="V1805" i="6"/>
  <c r="V1906" i="6" s="1"/>
  <c r="T1805" i="6"/>
  <c r="T1906" i="6" s="1"/>
  <c r="R1805" i="6"/>
  <c r="R1906" i="6" s="1"/>
  <c r="P1805" i="6"/>
  <c r="P1906" i="6" s="1"/>
  <c r="CZ1804" i="6"/>
  <c r="CZ1905" i="6" s="1"/>
  <c r="CV1804" i="6"/>
  <c r="CV1905" i="6" s="1"/>
  <c r="CT1804" i="6"/>
  <c r="CT1905" i="6" s="1"/>
  <c r="CR1804" i="6"/>
  <c r="CR1905" i="6" s="1"/>
  <c r="CN1804" i="6"/>
  <c r="CN1905" i="6" s="1"/>
  <c r="CJ1804" i="6"/>
  <c r="CJ1905" i="6" s="1"/>
  <c r="CF1804" i="6"/>
  <c r="CF1905" i="6" s="1"/>
  <c r="CD1804" i="6"/>
  <c r="CD1905" i="6" s="1"/>
  <c r="CB1804" i="6"/>
  <c r="CB1905" i="6" s="1"/>
  <c r="BZ1804" i="6"/>
  <c r="BZ1905" i="6" s="1"/>
  <c r="BV1804" i="6"/>
  <c r="BV1905" i="6" s="1"/>
  <c r="BT1804" i="6"/>
  <c r="BT1905" i="6" s="1"/>
  <c r="BP1804" i="6"/>
  <c r="BP1905" i="6" s="1"/>
  <c r="BL1804" i="6"/>
  <c r="BL1905" i="6" s="1"/>
  <c r="BH1804" i="6"/>
  <c r="BH1905" i="6" s="1"/>
  <c r="BF1804" i="6"/>
  <c r="BF1905" i="6" s="1"/>
  <c r="BB1804" i="6"/>
  <c r="BB1905" i="6" s="1"/>
  <c r="AX1804" i="6"/>
  <c r="AX1905" i="6" s="1"/>
  <c r="AV1804" i="6"/>
  <c r="AV1905" i="6" s="1"/>
  <c r="AT1804" i="6"/>
  <c r="AT1905" i="6" s="1"/>
  <c r="AR1804" i="6"/>
  <c r="AR1905" i="6" s="1"/>
  <c r="AP1804" i="6"/>
  <c r="AP1905" i="6" s="1"/>
  <c r="AN1804" i="6"/>
  <c r="AN1905" i="6" s="1"/>
  <c r="AL1804" i="6"/>
  <c r="AL1905" i="6" s="1"/>
  <c r="AJ1804" i="6"/>
  <c r="AJ1905" i="6" s="1"/>
  <c r="AH1804" i="6"/>
  <c r="AH1905" i="6" s="1"/>
  <c r="AF1804" i="6"/>
  <c r="AF1905" i="6" s="1"/>
  <c r="AD1804" i="6"/>
  <c r="AB1804" i="6"/>
  <c r="Z1804" i="6"/>
  <c r="X1804" i="6"/>
  <c r="V1804" i="6"/>
  <c r="V1905" i="6" s="1"/>
  <c r="T1804" i="6"/>
  <c r="T1905" i="6" s="1"/>
  <c r="R1804" i="6"/>
  <c r="R1905" i="6" s="1"/>
  <c r="P1804" i="6"/>
  <c r="P1905" i="6" s="1"/>
  <c r="CF1797" i="6"/>
  <c r="CF1898" i="6" s="1"/>
  <c r="BZ1797" i="6"/>
  <c r="BZ1898" i="6" s="1"/>
  <c r="BT1797" i="6"/>
  <c r="BT1898" i="6" s="1"/>
  <c r="BN1797" i="6"/>
  <c r="BN1898" i="6" s="1"/>
  <c r="BB1797" i="6"/>
  <c r="BB1898" i="6" s="1"/>
  <c r="AV1797" i="6"/>
  <c r="AV1898" i="6" s="1"/>
  <c r="AP1797" i="6"/>
  <c r="X1797" i="6"/>
  <c r="X1898" i="6" s="1"/>
  <c r="L1797" i="6"/>
  <c r="L1898" i="6" s="1"/>
  <c r="CF1796" i="6"/>
  <c r="CF1897" i="6" s="1"/>
  <c r="BZ1796" i="6"/>
  <c r="BZ1897" i="6" s="1"/>
  <c r="BT1796" i="6"/>
  <c r="BT1897" i="6" s="1"/>
  <c r="BN1796" i="6"/>
  <c r="BN1897" i="6" s="1"/>
  <c r="BB1796" i="6"/>
  <c r="BB1897" i="6" s="1"/>
  <c r="AV1796" i="6"/>
  <c r="AV1897" i="6" s="1"/>
  <c r="AP1796" i="6"/>
  <c r="X1796" i="6"/>
  <c r="X1897" i="6" s="1"/>
  <c r="L1796" i="6"/>
  <c r="L1897" i="6" s="1"/>
  <c r="CF1795" i="6"/>
  <c r="CF1896" i="6" s="1"/>
  <c r="BZ1795" i="6"/>
  <c r="BZ1896" i="6" s="1"/>
  <c r="BT1795" i="6"/>
  <c r="BT1896" i="6" s="1"/>
  <c r="BN1795" i="6"/>
  <c r="BN1896" i="6" s="1"/>
  <c r="BB1795" i="6"/>
  <c r="BB1896" i="6" s="1"/>
  <c r="AV1795" i="6"/>
  <c r="AV1896" i="6" s="1"/>
  <c r="AP1795" i="6"/>
  <c r="X1795" i="6"/>
  <c r="X1896" i="6" s="1"/>
  <c r="L1795" i="6"/>
  <c r="L1896" i="6" s="1"/>
  <c r="CF1794" i="6"/>
  <c r="CF1895" i="6" s="1"/>
  <c r="BZ1794" i="6"/>
  <c r="BZ1895" i="6" s="1"/>
  <c r="BT1794" i="6"/>
  <c r="BT1895" i="6" s="1"/>
  <c r="BN1794" i="6"/>
  <c r="BN1895" i="6" s="1"/>
  <c r="BB1794" i="6"/>
  <c r="BB1895" i="6" s="1"/>
  <c r="AV1794" i="6"/>
  <c r="AV1895" i="6" s="1"/>
  <c r="AP1794" i="6"/>
  <c r="X1794" i="6"/>
  <c r="X1895" i="6" s="1"/>
  <c r="L1794" i="6"/>
  <c r="L1895" i="6" s="1"/>
  <c r="CF1793" i="6"/>
  <c r="CF1894" i="6" s="1"/>
  <c r="BZ1793" i="6"/>
  <c r="BZ1894" i="6" s="1"/>
  <c r="BT1793" i="6"/>
  <c r="BT1894" i="6" s="1"/>
  <c r="BN1793" i="6"/>
  <c r="BN1894" i="6" s="1"/>
  <c r="BB1793" i="6"/>
  <c r="BB1894" i="6" s="1"/>
  <c r="AV1793" i="6"/>
  <c r="AV1894" i="6" s="1"/>
  <c r="AP1793" i="6"/>
  <c r="AP1894" i="6" s="1"/>
  <c r="X1793" i="6"/>
  <c r="X1894" i="6" s="1"/>
  <c r="L1793" i="6"/>
  <c r="L1894" i="6" s="1"/>
  <c r="DA1736" i="6"/>
  <c r="CO1736" i="6"/>
  <c r="BW1736" i="6"/>
  <c r="DA1735" i="6"/>
  <c r="CO1735" i="6"/>
  <c r="BW1735" i="6"/>
  <c r="DA1734" i="6"/>
  <c r="CO1734" i="6"/>
  <c r="BW1734" i="6"/>
  <c r="DA1733" i="6"/>
  <c r="CO1733" i="6"/>
  <c r="BW1733" i="6"/>
  <c r="DA1732" i="6"/>
  <c r="CO1732" i="6"/>
  <c r="BW1732" i="6"/>
  <c r="AI1717" i="6"/>
  <c r="AF1717" i="6"/>
  <c r="AA1717" i="6"/>
  <c r="T1717" i="6"/>
  <c r="O1717" i="6"/>
  <c r="J1717" i="6"/>
  <c r="G1717" i="6"/>
  <c r="AI1716" i="6"/>
  <c r="AF1716" i="6"/>
  <c r="AA1716" i="6"/>
  <c r="T1716" i="6"/>
  <c r="O1716" i="6"/>
  <c r="J1716" i="6"/>
  <c r="G1716" i="6"/>
  <c r="AI1715" i="6"/>
  <c r="AF1715" i="6"/>
  <c r="AA1715" i="6"/>
  <c r="T1715" i="6"/>
  <c r="O1715" i="6"/>
  <c r="J1715" i="6"/>
  <c r="G1715" i="6"/>
  <c r="AI1714" i="6"/>
  <c r="AF1714" i="6"/>
  <c r="AA1714" i="6"/>
  <c r="T1714" i="6"/>
  <c r="O1714" i="6"/>
  <c r="J1714" i="6"/>
  <c r="G1714" i="6"/>
  <c r="AI1713" i="6"/>
  <c r="AF1713" i="6"/>
  <c r="AA1713" i="6"/>
  <c r="T1713" i="6"/>
  <c r="O1713" i="6"/>
  <c r="J1713" i="6"/>
  <c r="G1713" i="6"/>
  <c r="BS1711" i="6"/>
  <c r="BS1710" i="6"/>
  <c r="CX1707" i="6"/>
  <c r="CW1707" i="6"/>
  <c r="CS1707" i="6"/>
  <c r="CP1707" i="6"/>
  <c r="CO1707" i="6"/>
  <c r="CM1707" i="6"/>
  <c r="CL1707" i="6"/>
  <c r="CH1707" i="6"/>
  <c r="CC1707" i="6"/>
  <c r="BY1707" i="6"/>
  <c r="BX1707" i="6"/>
  <c r="BR1707" i="6"/>
  <c r="BN1707" i="6"/>
  <c r="BJ1707" i="6"/>
  <c r="BE1707" i="6"/>
  <c r="BD1707" i="6"/>
  <c r="AZ1707" i="6"/>
  <c r="AU1707" i="6"/>
  <c r="AK1707" i="6"/>
  <c r="AE1707" i="6"/>
  <c r="AC1707" i="6"/>
  <c r="AA1707" i="6"/>
  <c r="Y1707" i="6"/>
  <c r="S1707" i="6"/>
  <c r="N1707" i="6"/>
  <c r="I1707" i="6"/>
  <c r="E1707" i="6"/>
  <c r="CX1706" i="6"/>
  <c r="CW1706" i="6"/>
  <c r="CS1706" i="6"/>
  <c r="CP1706" i="6"/>
  <c r="CO1706" i="6"/>
  <c r="CM1706" i="6"/>
  <c r="CL1706" i="6"/>
  <c r="CH1706" i="6"/>
  <c r="CC1706" i="6"/>
  <c r="BY1706" i="6"/>
  <c r="BX1706" i="6"/>
  <c r="BR1706" i="6"/>
  <c r="BN1706" i="6"/>
  <c r="BJ1706" i="6"/>
  <c r="BE1706" i="6"/>
  <c r="BD1706" i="6"/>
  <c r="AZ1706" i="6"/>
  <c r="AU1706" i="6"/>
  <c r="AK1706" i="6"/>
  <c r="AE1706" i="6"/>
  <c r="AC1706" i="6"/>
  <c r="AA1706" i="6"/>
  <c r="Y1706" i="6"/>
  <c r="S1706" i="6"/>
  <c r="N1706" i="6"/>
  <c r="I1706" i="6"/>
  <c r="E1706" i="6"/>
  <c r="CX1705" i="6"/>
  <c r="CW1705" i="6"/>
  <c r="CS1705" i="6"/>
  <c r="CP1705" i="6"/>
  <c r="CO1705" i="6"/>
  <c r="CM1705" i="6"/>
  <c r="CL1705" i="6"/>
  <c r="CH1705" i="6"/>
  <c r="CC1705" i="6"/>
  <c r="BY1705" i="6"/>
  <c r="BX1705" i="6"/>
  <c r="BR1705" i="6"/>
  <c r="BN1705" i="6"/>
  <c r="BJ1705" i="6"/>
  <c r="BE1705" i="6"/>
  <c r="BD1705" i="6"/>
  <c r="AZ1705" i="6"/>
  <c r="AU1705" i="6"/>
  <c r="AK1705" i="6"/>
  <c r="AE1705" i="6"/>
  <c r="AC1705" i="6"/>
  <c r="AA1705" i="6"/>
  <c r="Y1705" i="6"/>
  <c r="S1705" i="6"/>
  <c r="N1705" i="6"/>
  <c r="I1705" i="6"/>
  <c r="E1705" i="6"/>
  <c r="CX1704" i="6"/>
  <c r="CW1704" i="6"/>
  <c r="CS1704" i="6"/>
  <c r="CP1704" i="6"/>
  <c r="CO1704" i="6"/>
  <c r="CM1704" i="6"/>
  <c r="CL1704" i="6"/>
  <c r="CH1704" i="6"/>
  <c r="CC1704" i="6"/>
  <c r="BY1704" i="6"/>
  <c r="BX1704" i="6"/>
  <c r="BR1704" i="6"/>
  <c r="BN1704" i="6"/>
  <c r="BJ1704" i="6"/>
  <c r="BE1704" i="6"/>
  <c r="BD1704" i="6"/>
  <c r="AZ1704" i="6"/>
  <c r="AU1704" i="6"/>
  <c r="AK1704" i="6"/>
  <c r="AE1704" i="6"/>
  <c r="AC1704" i="6"/>
  <c r="AA1704" i="6"/>
  <c r="Y1704" i="6"/>
  <c r="S1704" i="6"/>
  <c r="N1704" i="6"/>
  <c r="I1704" i="6"/>
  <c r="E1704" i="6"/>
  <c r="CX1703" i="6"/>
  <c r="CW1703" i="6"/>
  <c r="CS1703" i="6"/>
  <c r="CP1703" i="6"/>
  <c r="CO1703" i="6"/>
  <c r="CM1703" i="6"/>
  <c r="CL1703" i="6"/>
  <c r="CH1703" i="6"/>
  <c r="CC1703" i="6"/>
  <c r="BY1703" i="6"/>
  <c r="BX1703" i="6"/>
  <c r="BR1703" i="6"/>
  <c r="BN1703" i="6"/>
  <c r="BJ1703" i="6"/>
  <c r="BE1703" i="6"/>
  <c r="BD1703" i="6"/>
  <c r="AZ1703" i="6"/>
  <c r="AU1703" i="6"/>
  <c r="AK1703" i="6"/>
  <c r="AE1703" i="6"/>
  <c r="AC1703" i="6"/>
  <c r="AA1703" i="6"/>
  <c r="Y1703" i="6"/>
  <c r="S1703" i="6"/>
  <c r="N1703" i="6"/>
  <c r="I1703" i="6"/>
  <c r="E1703" i="6"/>
  <c r="CO1696" i="6"/>
  <c r="CN1696" i="6"/>
  <c r="CL1696" i="6"/>
  <c r="CK1696" i="6"/>
  <c r="CG1696" i="6"/>
  <c r="CB1696" i="6"/>
  <c r="BX1696" i="6"/>
  <c r="BW1696" i="6"/>
  <c r="BQ1696" i="6"/>
  <c r="BM1696" i="6"/>
  <c r="BH1696" i="6"/>
  <c r="BC1696" i="6"/>
  <c r="AY1696" i="6"/>
  <c r="AS1696" i="6"/>
  <c r="AJ1696" i="6"/>
  <c r="AD1696" i="6"/>
  <c r="W1696" i="6"/>
  <c r="R1696" i="6"/>
  <c r="M1696" i="6"/>
  <c r="H1696" i="6"/>
  <c r="F1696" i="6"/>
  <c r="CO1695" i="6"/>
  <c r="CN1695" i="6"/>
  <c r="CL1695" i="6"/>
  <c r="CK1695" i="6"/>
  <c r="CG1695" i="6"/>
  <c r="CB1695" i="6"/>
  <c r="BX1695" i="6"/>
  <c r="BW1695" i="6"/>
  <c r="BQ1695" i="6"/>
  <c r="BM1695" i="6"/>
  <c r="BH1695" i="6"/>
  <c r="BC1695" i="6"/>
  <c r="AY1695" i="6"/>
  <c r="AS1695" i="6"/>
  <c r="AJ1695" i="6"/>
  <c r="AD1695" i="6"/>
  <c r="W1695" i="6"/>
  <c r="R1695" i="6"/>
  <c r="M1695" i="6"/>
  <c r="H1695" i="6"/>
  <c r="F1695" i="6"/>
  <c r="CO1694" i="6"/>
  <c r="CN1694" i="6"/>
  <c r="CL1694" i="6"/>
  <c r="CK1694" i="6"/>
  <c r="CG1694" i="6"/>
  <c r="CB1694" i="6"/>
  <c r="BX1694" i="6"/>
  <c r="BW1694" i="6"/>
  <c r="BQ1694" i="6"/>
  <c r="BM1694" i="6"/>
  <c r="BH1694" i="6"/>
  <c r="BC1694" i="6"/>
  <c r="AY1694" i="6"/>
  <c r="AS1694" i="6"/>
  <c r="AJ1694" i="6"/>
  <c r="AD1694" i="6"/>
  <c r="W1694" i="6"/>
  <c r="R1694" i="6"/>
  <c r="M1694" i="6"/>
  <c r="H1694" i="6"/>
  <c r="F1694" i="6"/>
  <c r="CO1693" i="6"/>
  <c r="CN1693" i="6"/>
  <c r="CL1693" i="6"/>
  <c r="CK1693" i="6"/>
  <c r="CG1693" i="6"/>
  <c r="CB1693" i="6"/>
  <c r="BX1693" i="6"/>
  <c r="BW1693" i="6"/>
  <c r="BQ1693" i="6"/>
  <c r="BM1693" i="6"/>
  <c r="BH1693" i="6"/>
  <c r="BC1693" i="6"/>
  <c r="AY1693" i="6"/>
  <c r="AS1693" i="6"/>
  <c r="AJ1693" i="6"/>
  <c r="AD1693" i="6"/>
  <c r="W1693" i="6"/>
  <c r="R1693" i="6"/>
  <c r="M1693" i="6"/>
  <c r="H1693" i="6"/>
  <c r="F1693" i="6"/>
  <c r="CO1692" i="6"/>
  <c r="CN1692" i="6"/>
  <c r="CL1692" i="6"/>
  <c r="CK1692" i="6"/>
  <c r="CG1692" i="6"/>
  <c r="CB1692" i="6"/>
  <c r="BX1692" i="6"/>
  <c r="BW1692" i="6"/>
  <c r="BQ1692" i="6"/>
  <c r="BM1692" i="6"/>
  <c r="BH1692" i="6"/>
  <c r="BC1692" i="6"/>
  <c r="AY1692" i="6"/>
  <c r="AS1692" i="6"/>
  <c r="AJ1692" i="6"/>
  <c r="AD1692" i="6"/>
  <c r="W1692" i="6"/>
  <c r="R1692" i="6"/>
  <c r="M1692" i="6"/>
  <c r="H1692" i="6"/>
  <c r="F1692" i="6"/>
  <c r="BU1682" i="6"/>
  <c r="BP1682" i="6"/>
  <c r="BK1682" i="6"/>
  <c r="AX1682" i="6"/>
  <c r="AR1682" i="6"/>
  <c r="AI1682" i="6"/>
  <c r="AC1682" i="6"/>
  <c r="V1682" i="6"/>
  <c r="Q1682" i="6"/>
  <c r="K1682" i="6"/>
  <c r="E1682" i="6"/>
  <c r="BU1681" i="6"/>
  <c r="BP1681" i="6"/>
  <c r="BK1681" i="6"/>
  <c r="AX1681" i="6"/>
  <c r="AR1681" i="6"/>
  <c r="AI1681" i="6"/>
  <c r="AC1681" i="6"/>
  <c r="V1681" i="6"/>
  <c r="Q1681" i="6"/>
  <c r="K1681" i="6"/>
  <c r="E1681" i="6"/>
  <c r="BU1680" i="6"/>
  <c r="BP1680" i="6"/>
  <c r="BK1680" i="6"/>
  <c r="AX1680" i="6"/>
  <c r="AR1680" i="6"/>
  <c r="AI1680" i="6"/>
  <c r="AC1680" i="6"/>
  <c r="V1680" i="6"/>
  <c r="Q1680" i="6"/>
  <c r="K1680" i="6"/>
  <c r="E1680" i="6"/>
  <c r="BU1679" i="6"/>
  <c r="BP1679" i="6"/>
  <c r="BK1679" i="6"/>
  <c r="AX1679" i="6"/>
  <c r="AR1679" i="6"/>
  <c r="AI1679" i="6"/>
  <c r="AC1679" i="6"/>
  <c r="V1679" i="6"/>
  <c r="Q1679" i="6"/>
  <c r="K1679" i="6"/>
  <c r="E1679" i="6"/>
  <c r="BU1678" i="6"/>
  <c r="BP1678" i="6"/>
  <c r="BK1678" i="6"/>
  <c r="AX1678" i="6"/>
  <c r="AR1678" i="6"/>
  <c r="AI1678" i="6"/>
  <c r="AC1678" i="6"/>
  <c r="V1678" i="6"/>
  <c r="Q1678" i="6"/>
  <c r="K1678" i="6"/>
  <c r="E1678" i="6"/>
  <c r="CP1676" i="6"/>
  <c r="CP1675" i="6"/>
  <c r="BE1669" i="6"/>
  <c r="BC1669" i="6"/>
  <c r="BA1669" i="6"/>
  <c r="AV1669" i="6"/>
  <c r="AO1669" i="6"/>
  <c r="AG1669" i="6"/>
  <c r="Z1669" i="6"/>
  <c r="BE1668" i="6"/>
  <c r="BC1668" i="6"/>
  <c r="BA1668" i="6"/>
  <c r="AV1668" i="6"/>
  <c r="AO1668" i="6"/>
  <c r="AG1668" i="6"/>
  <c r="Z1668" i="6"/>
  <c r="BE1667" i="6"/>
  <c r="BC1667" i="6"/>
  <c r="BA1667" i="6"/>
  <c r="AV1667" i="6"/>
  <c r="AO1667" i="6"/>
  <c r="AG1667" i="6"/>
  <c r="Z1667" i="6"/>
  <c r="BE1666" i="6"/>
  <c r="BC1666" i="6"/>
  <c r="BA1666" i="6"/>
  <c r="AV1666" i="6"/>
  <c r="AO1666" i="6"/>
  <c r="AG1666" i="6"/>
  <c r="Z1666" i="6"/>
  <c r="BE1665" i="6"/>
  <c r="BC1665" i="6"/>
  <c r="BA1665" i="6"/>
  <c r="AV1665" i="6"/>
  <c r="AO1665" i="6"/>
  <c r="AG1665" i="6"/>
  <c r="Z1665" i="6"/>
  <c r="BE1664" i="6"/>
  <c r="BC1664" i="6"/>
  <c r="BA1664" i="6"/>
  <c r="AV1664" i="6"/>
  <c r="AO1664" i="6"/>
  <c r="AG1664" i="6"/>
  <c r="Z1664" i="6"/>
  <c r="BE1663" i="6"/>
  <c r="BC1663" i="6"/>
  <c r="BA1663" i="6"/>
  <c r="AV1663" i="6"/>
  <c r="AO1663" i="6"/>
  <c r="AG1663" i="6"/>
  <c r="Z1663" i="6"/>
  <c r="BE1662" i="6"/>
  <c r="BC1662" i="6"/>
  <c r="BA1662" i="6"/>
  <c r="AV1662" i="6"/>
  <c r="AO1662" i="6"/>
  <c r="AG1662" i="6"/>
  <c r="Z1662" i="6"/>
  <c r="CI1660" i="6"/>
  <c r="CG1660" i="6"/>
  <c r="CE1660" i="6"/>
  <c r="BE1660" i="6"/>
  <c r="BC1660" i="6"/>
  <c r="BA1660" i="6"/>
  <c r="AV1660" i="6"/>
  <c r="AO1660" i="6"/>
  <c r="AG1660" i="6"/>
  <c r="Z1660" i="6"/>
  <c r="CI1659" i="6"/>
  <c r="CG1659" i="6"/>
  <c r="CE1659" i="6"/>
  <c r="BE1659" i="6"/>
  <c r="BC1659" i="6"/>
  <c r="BA1659" i="6"/>
  <c r="AV1659" i="6"/>
  <c r="AO1659" i="6"/>
  <c r="AG1659" i="6"/>
  <c r="Z1659" i="6"/>
  <c r="CI1658" i="6"/>
  <c r="CG1658" i="6"/>
  <c r="CE1658" i="6"/>
  <c r="BE1658" i="6"/>
  <c r="BC1658" i="6"/>
  <c r="BA1658" i="6"/>
  <c r="AV1658" i="6"/>
  <c r="AO1658" i="6"/>
  <c r="AG1658" i="6"/>
  <c r="Z1658" i="6"/>
  <c r="CI1657" i="6"/>
  <c r="CG1657" i="6"/>
  <c r="CE1657" i="6"/>
  <c r="BE1657" i="6"/>
  <c r="BC1657" i="6"/>
  <c r="BA1657" i="6"/>
  <c r="AV1657" i="6"/>
  <c r="AO1657" i="6"/>
  <c r="AG1657" i="6"/>
  <c r="Z1657" i="6"/>
  <c r="CI1656" i="6"/>
  <c r="CG1656" i="6"/>
  <c r="CE1656" i="6"/>
  <c r="BE1656" i="6"/>
  <c r="BC1656" i="6"/>
  <c r="BA1656" i="6"/>
  <c r="AV1656" i="6"/>
  <c r="AO1656" i="6"/>
  <c r="AG1656" i="6"/>
  <c r="Z1656" i="6"/>
  <c r="CI1655" i="6"/>
  <c r="CG1655" i="6"/>
  <c r="CE1655" i="6"/>
  <c r="BE1655" i="6"/>
  <c r="BC1655" i="6"/>
  <c r="BA1655" i="6"/>
  <c r="AV1655" i="6"/>
  <c r="AO1655" i="6"/>
  <c r="AG1655" i="6"/>
  <c r="Z1655" i="6"/>
  <c r="CI1654" i="6"/>
  <c r="CG1654" i="6"/>
  <c r="CE1654" i="6"/>
  <c r="BE1654" i="6"/>
  <c r="BC1654" i="6"/>
  <c r="BA1654" i="6"/>
  <c r="AV1654" i="6"/>
  <c r="AO1654" i="6"/>
  <c r="AG1654" i="6"/>
  <c r="Z1654" i="6"/>
  <c r="CV1647" i="6"/>
  <c r="CU1647" i="6"/>
  <c r="CS1647" i="6"/>
  <c r="CQ1647" i="6"/>
  <c r="CN1647" i="6"/>
  <c r="CM1647" i="6"/>
  <c r="CI1647" i="6"/>
  <c r="CD1647" i="6"/>
  <c r="BZ1647" i="6"/>
  <c r="BY1647" i="6"/>
  <c r="BT1647" i="6"/>
  <c r="BO1647" i="6"/>
  <c r="BM1647" i="6"/>
  <c r="BK1647" i="6"/>
  <c r="BI1647" i="6"/>
  <c r="BB1647" i="6"/>
  <c r="AW1647" i="6"/>
  <c r="AH1647" i="6"/>
  <c r="AF1647" i="6"/>
  <c r="AD1647" i="6"/>
  <c r="AB1647" i="6"/>
  <c r="U1647" i="6"/>
  <c r="P1647" i="6"/>
  <c r="N1647" i="6"/>
  <c r="L1647" i="6"/>
  <c r="J1647" i="6"/>
  <c r="H1647" i="6"/>
  <c r="F1647" i="6"/>
  <c r="CV1646" i="6"/>
  <c r="CU1646" i="6"/>
  <c r="CS1646" i="6"/>
  <c r="CQ1646" i="6"/>
  <c r="CN1646" i="6"/>
  <c r="CM1646" i="6"/>
  <c r="CI1646" i="6"/>
  <c r="CD1646" i="6"/>
  <c r="BZ1646" i="6"/>
  <c r="BY1646" i="6"/>
  <c r="BT1646" i="6"/>
  <c r="BO1646" i="6"/>
  <c r="BM1646" i="6"/>
  <c r="BK1646" i="6"/>
  <c r="BI1646" i="6"/>
  <c r="BB1646" i="6"/>
  <c r="AW1646" i="6"/>
  <c r="AH1646" i="6"/>
  <c r="AF1646" i="6"/>
  <c r="AD1646" i="6"/>
  <c r="AB1646" i="6"/>
  <c r="U1646" i="6"/>
  <c r="P1646" i="6"/>
  <c r="N1646" i="6"/>
  <c r="L1646" i="6"/>
  <c r="J1646" i="6"/>
  <c r="H1646" i="6"/>
  <c r="F1646" i="6"/>
  <c r="CV1645" i="6"/>
  <c r="CU1645" i="6"/>
  <c r="CS1645" i="6"/>
  <c r="CQ1645" i="6"/>
  <c r="CN1645" i="6"/>
  <c r="CM1645" i="6"/>
  <c r="CI1645" i="6"/>
  <c r="CD1645" i="6"/>
  <c r="BZ1645" i="6"/>
  <c r="BY1645" i="6"/>
  <c r="BT1645" i="6"/>
  <c r="BO1645" i="6"/>
  <c r="BM1645" i="6"/>
  <c r="BK1645" i="6"/>
  <c r="BI1645" i="6"/>
  <c r="BB1645" i="6"/>
  <c r="AW1645" i="6"/>
  <c r="AH1645" i="6"/>
  <c r="AF1645" i="6"/>
  <c r="AD1645" i="6"/>
  <c r="AB1645" i="6"/>
  <c r="U1645" i="6"/>
  <c r="P1645" i="6"/>
  <c r="N1645" i="6"/>
  <c r="L1645" i="6"/>
  <c r="J1645" i="6"/>
  <c r="H1645" i="6"/>
  <c r="F1645" i="6"/>
  <c r="CV1644" i="6"/>
  <c r="CU1644" i="6"/>
  <c r="CS1644" i="6"/>
  <c r="CQ1644" i="6"/>
  <c r="CN1644" i="6"/>
  <c r="CM1644" i="6"/>
  <c r="CI1644" i="6"/>
  <c r="CD1644" i="6"/>
  <c r="BZ1644" i="6"/>
  <c r="BY1644" i="6"/>
  <c r="BT1644" i="6"/>
  <c r="BO1644" i="6"/>
  <c r="BM1644" i="6"/>
  <c r="BK1644" i="6"/>
  <c r="BI1644" i="6"/>
  <c r="BB1644" i="6"/>
  <c r="AW1644" i="6"/>
  <c r="AH1644" i="6"/>
  <c r="AF1644" i="6"/>
  <c r="AD1644" i="6"/>
  <c r="AB1644" i="6"/>
  <c r="U1644" i="6"/>
  <c r="P1644" i="6"/>
  <c r="N1644" i="6"/>
  <c r="L1644" i="6"/>
  <c r="J1644" i="6"/>
  <c r="H1644" i="6"/>
  <c r="F1644" i="6"/>
  <c r="CV1643" i="6"/>
  <c r="CU1643" i="6"/>
  <c r="CS1643" i="6"/>
  <c r="CQ1643" i="6"/>
  <c r="CN1643" i="6"/>
  <c r="CM1643" i="6"/>
  <c r="CI1643" i="6"/>
  <c r="CD1643" i="6"/>
  <c r="BZ1643" i="6"/>
  <c r="BY1643" i="6"/>
  <c r="BT1643" i="6"/>
  <c r="BO1643" i="6"/>
  <c r="BM1643" i="6"/>
  <c r="BK1643" i="6"/>
  <c r="BI1643" i="6"/>
  <c r="BB1643" i="6"/>
  <c r="AW1643" i="6"/>
  <c r="AH1643" i="6"/>
  <c r="AF1643" i="6"/>
  <c r="AD1643" i="6"/>
  <c r="AB1643" i="6"/>
  <c r="U1643" i="6"/>
  <c r="P1643" i="6"/>
  <c r="N1643" i="6"/>
  <c r="L1643" i="6"/>
  <c r="J1643" i="6"/>
  <c r="H1643" i="6"/>
  <c r="F1643" i="6"/>
  <c r="DE1635" i="6"/>
  <c r="DD1635" i="6"/>
  <c r="DB1635" i="6"/>
  <c r="CZ1635" i="6"/>
  <c r="CX1635" i="6"/>
  <c r="CW1635" i="6"/>
  <c r="CV1635" i="6"/>
  <c r="CT1635" i="6"/>
  <c r="CR1635" i="6"/>
  <c r="CP1635" i="6"/>
  <c r="CN1635" i="6"/>
  <c r="CL1635" i="6"/>
  <c r="CK1635" i="6"/>
  <c r="CJ1635" i="6"/>
  <c r="CH1635" i="6"/>
  <c r="CG1635" i="6"/>
  <c r="CF1635" i="6"/>
  <c r="CD1635" i="6"/>
  <c r="CB1635" i="6"/>
  <c r="BZ1635" i="6"/>
  <c r="BX1635" i="6"/>
  <c r="BV1635" i="6"/>
  <c r="BT1635" i="6"/>
  <c r="BR1635" i="6"/>
  <c r="BQ1635" i="6"/>
  <c r="BO1635" i="6"/>
  <c r="BM1635" i="6"/>
  <c r="BL1635" i="6"/>
  <c r="BJ1635" i="6"/>
  <c r="BH1635" i="6"/>
  <c r="BC1635" i="6"/>
  <c r="BA1635" i="6"/>
  <c r="AY1635" i="6"/>
  <c r="AW1635" i="6"/>
  <c r="AU1635" i="6"/>
  <c r="AS1635" i="6"/>
  <c r="AR1635" i="6"/>
  <c r="AP1635" i="6"/>
  <c r="AN1635" i="6"/>
  <c r="AL1635" i="6"/>
  <c r="AJ1635" i="6"/>
  <c r="AH1635" i="6"/>
  <c r="AF1635" i="6"/>
  <c r="AD1635" i="6"/>
  <c r="W1635" i="6"/>
  <c r="V1635" i="6"/>
  <c r="T1635" i="6"/>
  <c r="R1635" i="6"/>
  <c r="M1635" i="6"/>
  <c r="L1635" i="6"/>
  <c r="J1635" i="6"/>
  <c r="H1635" i="6"/>
  <c r="F1635" i="6"/>
  <c r="DE1634" i="6"/>
  <c r="DD1634" i="6"/>
  <c r="DB1634" i="6"/>
  <c r="CZ1634" i="6"/>
  <c r="CX1634" i="6"/>
  <c r="CW1634" i="6"/>
  <c r="CV1634" i="6"/>
  <c r="CT1634" i="6"/>
  <c r="CR1634" i="6"/>
  <c r="CP1634" i="6"/>
  <c r="CN1634" i="6"/>
  <c r="CL1634" i="6"/>
  <c r="CK1634" i="6"/>
  <c r="CJ1634" i="6"/>
  <c r="CH1634" i="6"/>
  <c r="CG1634" i="6"/>
  <c r="CF1634" i="6"/>
  <c r="CD1634" i="6"/>
  <c r="CB1634" i="6"/>
  <c r="BZ1634" i="6"/>
  <c r="BX1634" i="6"/>
  <c r="BV1634" i="6"/>
  <c r="BT1634" i="6"/>
  <c r="BR1634" i="6"/>
  <c r="BQ1634" i="6"/>
  <c r="BO1634" i="6"/>
  <c r="BM1634" i="6"/>
  <c r="BL1634" i="6"/>
  <c r="BJ1634" i="6"/>
  <c r="BH1634" i="6"/>
  <c r="BC1634" i="6"/>
  <c r="BA1634" i="6"/>
  <c r="AY1634" i="6"/>
  <c r="AW1634" i="6"/>
  <c r="AU1634" i="6"/>
  <c r="AS1634" i="6"/>
  <c r="AR1634" i="6"/>
  <c r="AP1634" i="6"/>
  <c r="AN1634" i="6"/>
  <c r="AL1634" i="6"/>
  <c r="AJ1634" i="6"/>
  <c r="AH1634" i="6"/>
  <c r="AF1634" i="6"/>
  <c r="AD1634" i="6"/>
  <c r="W1634" i="6"/>
  <c r="V1634" i="6"/>
  <c r="T1634" i="6"/>
  <c r="R1634" i="6"/>
  <c r="M1634" i="6"/>
  <c r="L1634" i="6"/>
  <c r="J1634" i="6"/>
  <c r="H1634" i="6"/>
  <c r="F1634" i="6"/>
  <c r="DE1633" i="6"/>
  <c r="DD1633" i="6"/>
  <c r="DB1633" i="6"/>
  <c r="CZ1633" i="6"/>
  <c r="CX1633" i="6"/>
  <c r="CW1633" i="6"/>
  <c r="CV1633" i="6"/>
  <c r="CT1633" i="6"/>
  <c r="CR1633" i="6"/>
  <c r="CP1633" i="6"/>
  <c r="CN1633" i="6"/>
  <c r="CL1633" i="6"/>
  <c r="CK1633" i="6"/>
  <c r="CJ1633" i="6"/>
  <c r="CH1633" i="6"/>
  <c r="CG1633" i="6"/>
  <c r="CF1633" i="6"/>
  <c r="CD1633" i="6"/>
  <c r="CB1633" i="6"/>
  <c r="BZ1633" i="6"/>
  <c r="BX1633" i="6"/>
  <c r="BV1633" i="6"/>
  <c r="BT1633" i="6"/>
  <c r="BR1633" i="6"/>
  <c r="BQ1633" i="6"/>
  <c r="BO1633" i="6"/>
  <c r="BM1633" i="6"/>
  <c r="BL1633" i="6"/>
  <c r="BJ1633" i="6"/>
  <c r="BH1633" i="6"/>
  <c r="BC1633" i="6"/>
  <c r="BA1633" i="6"/>
  <c r="AY1633" i="6"/>
  <c r="AW1633" i="6"/>
  <c r="AU1633" i="6"/>
  <c r="AS1633" i="6"/>
  <c r="AR1633" i="6"/>
  <c r="AP1633" i="6"/>
  <c r="AN1633" i="6"/>
  <c r="AL1633" i="6"/>
  <c r="AJ1633" i="6"/>
  <c r="AH1633" i="6"/>
  <c r="AF1633" i="6"/>
  <c r="AD1633" i="6"/>
  <c r="W1633" i="6"/>
  <c r="V1633" i="6"/>
  <c r="T1633" i="6"/>
  <c r="R1633" i="6"/>
  <c r="M1633" i="6"/>
  <c r="L1633" i="6"/>
  <c r="J1633" i="6"/>
  <c r="H1633" i="6"/>
  <c r="F1633" i="6"/>
  <c r="DE1632" i="6"/>
  <c r="DD1632" i="6"/>
  <c r="DB1632" i="6"/>
  <c r="CZ1632" i="6"/>
  <c r="CX1632" i="6"/>
  <c r="CW1632" i="6"/>
  <c r="CV1632" i="6"/>
  <c r="CT1632" i="6"/>
  <c r="CR1632" i="6"/>
  <c r="CP1632" i="6"/>
  <c r="CN1632" i="6"/>
  <c r="CL1632" i="6"/>
  <c r="CK1632" i="6"/>
  <c r="CJ1632" i="6"/>
  <c r="CH1632" i="6"/>
  <c r="CG1632" i="6"/>
  <c r="CF1632" i="6"/>
  <c r="CD1632" i="6"/>
  <c r="CB1632" i="6"/>
  <c r="BZ1632" i="6"/>
  <c r="BX1632" i="6"/>
  <c r="BV1632" i="6"/>
  <c r="BT1632" i="6"/>
  <c r="BR1632" i="6"/>
  <c r="BQ1632" i="6"/>
  <c r="BO1632" i="6"/>
  <c r="BM1632" i="6"/>
  <c r="BL1632" i="6"/>
  <c r="BJ1632" i="6"/>
  <c r="BH1632" i="6"/>
  <c r="BC1632" i="6"/>
  <c r="BA1632" i="6"/>
  <c r="AY1632" i="6"/>
  <c r="AW1632" i="6"/>
  <c r="AU1632" i="6"/>
  <c r="AS1632" i="6"/>
  <c r="AR1632" i="6"/>
  <c r="AP1632" i="6"/>
  <c r="AN1632" i="6"/>
  <c r="AL1632" i="6"/>
  <c r="AJ1632" i="6"/>
  <c r="AH1632" i="6"/>
  <c r="AF1632" i="6"/>
  <c r="AD1632" i="6"/>
  <c r="W1632" i="6"/>
  <c r="V1632" i="6"/>
  <c r="T1632" i="6"/>
  <c r="R1632" i="6"/>
  <c r="M1632" i="6"/>
  <c r="L1632" i="6"/>
  <c r="J1632" i="6"/>
  <c r="H1632" i="6"/>
  <c r="F1632" i="6"/>
  <c r="DE1631" i="6"/>
  <c r="DD1631" i="6"/>
  <c r="DB1631" i="6"/>
  <c r="CZ1631" i="6"/>
  <c r="CX1631" i="6"/>
  <c r="CW1631" i="6"/>
  <c r="CV1631" i="6"/>
  <c r="CT1631" i="6"/>
  <c r="CR1631" i="6"/>
  <c r="CP1631" i="6"/>
  <c r="CN1631" i="6"/>
  <c r="CL1631" i="6"/>
  <c r="CK1631" i="6"/>
  <c r="CJ1631" i="6"/>
  <c r="CH1631" i="6"/>
  <c r="CG1631" i="6"/>
  <c r="CF1631" i="6"/>
  <c r="CD1631" i="6"/>
  <c r="CB1631" i="6"/>
  <c r="BZ1631" i="6"/>
  <c r="BX1631" i="6"/>
  <c r="BV1631" i="6"/>
  <c r="BT1631" i="6"/>
  <c r="BR1631" i="6"/>
  <c r="BQ1631" i="6"/>
  <c r="BO1631" i="6"/>
  <c r="BM1631" i="6"/>
  <c r="BL1631" i="6"/>
  <c r="BJ1631" i="6"/>
  <c r="BH1631" i="6"/>
  <c r="BC1631" i="6"/>
  <c r="BA1631" i="6"/>
  <c r="AY1631" i="6"/>
  <c r="AW1631" i="6"/>
  <c r="AU1631" i="6"/>
  <c r="AS1631" i="6"/>
  <c r="AR1631" i="6"/>
  <c r="AP1631" i="6"/>
  <c r="AN1631" i="6"/>
  <c r="AL1631" i="6"/>
  <c r="AJ1631" i="6"/>
  <c r="AH1631" i="6"/>
  <c r="AF1631" i="6"/>
  <c r="AD1631" i="6"/>
  <c r="W1631" i="6"/>
  <c r="V1631" i="6"/>
  <c r="T1631" i="6"/>
  <c r="R1631" i="6"/>
  <c r="M1631" i="6"/>
  <c r="L1631" i="6"/>
  <c r="J1631" i="6"/>
  <c r="H1631" i="6"/>
  <c r="F1631" i="6"/>
  <c r="AI1313" i="6"/>
  <c r="AF1313" i="6"/>
  <c r="AF1818" i="6" s="1"/>
  <c r="AA1313" i="6"/>
  <c r="AA1818" i="6" s="1"/>
  <c r="T1313" i="6"/>
  <c r="T1818" i="6" s="1"/>
  <c r="O1313" i="6"/>
  <c r="J1313" i="6"/>
  <c r="G1313" i="6"/>
  <c r="AI1312" i="6"/>
  <c r="AF1312" i="6"/>
  <c r="AF1817" i="6" s="1"/>
  <c r="AA1312" i="6"/>
  <c r="AA1817" i="6" s="1"/>
  <c r="T1312" i="6"/>
  <c r="O1312" i="6"/>
  <c r="J1312" i="6"/>
  <c r="G1312" i="6"/>
  <c r="G1817" i="6" s="1"/>
  <c r="AI1311" i="6"/>
  <c r="AF1311" i="6"/>
  <c r="AF1816" i="6" s="1"/>
  <c r="AA1311" i="6"/>
  <c r="T1311" i="6"/>
  <c r="O1311" i="6"/>
  <c r="J1311" i="6"/>
  <c r="J1816" i="6" s="1"/>
  <c r="G1311" i="6"/>
  <c r="G1816" i="6" s="1"/>
  <c r="AI1310" i="6"/>
  <c r="AF1310" i="6"/>
  <c r="AA1310" i="6"/>
  <c r="T1310" i="6"/>
  <c r="O1310" i="6"/>
  <c r="O1815" i="6" s="1"/>
  <c r="J1310" i="6"/>
  <c r="J1815" i="6" s="1"/>
  <c r="G1310" i="6"/>
  <c r="G1815" i="6" s="1"/>
  <c r="AI1309" i="6"/>
  <c r="AF1309" i="6"/>
  <c r="AA1309" i="6"/>
  <c r="T1309" i="6"/>
  <c r="T1814" i="6" s="1"/>
  <c r="O1309" i="6"/>
  <c r="O1814" i="6" s="1"/>
  <c r="J1309" i="6"/>
  <c r="J1814" i="6" s="1"/>
  <c r="G1309" i="6"/>
  <c r="BS1307" i="6"/>
  <c r="BS1306" i="6"/>
  <c r="CX1303" i="6"/>
  <c r="CX1808" i="6" s="1"/>
  <c r="CX1909" i="6" s="1"/>
  <c r="CW1303" i="6"/>
  <c r="CW1808" i="6" s="1"/>
  <c r="CS1303" i="6"/>
  <c r="CS1808" i="6" s="1"/>
  <c r="CP1303" i="6"/>
  <c r="CO1303" i="6"/>
  <c r="CM1303" i="6"/>
  <c r="CL1303" i="6"/>
  <c r="CL1808" i="6" s="1"/>
  <c r="CL1909" i="6" s="1"/>
  <c r="CH1303" i="6"/>
  <c r="CH1808" i="6" s="1"/>
  <c r="CC1303" i="6"/>
  <c r="CC1808" i="6" s="1"/>
  <c r="BY1303" i="6"/>
  <c r="BX1303" i="6"/>
  <c r="BR1303" i="6"/>
  <c r="BN1303" i="6"/>
  <c r="BN1808" i="6" s="1"/>
  <c r="BJ1303" i="6"/>
  <c r="BJ1808" i="6" s="1"/>
  <c r="BE1303" i="6"/>
  <c r="BE1808" i="6" s="1"/>
  <c r="BD1303" i="6"/>
  <c r="AZ1303" i="6"/>
  <c r="AU1303" i="6"/>
  <c r="AK1303" i="6"/>
  <c r="AK1808" i="6" s="1"/>
  <c r="AE1303" i="6"/>
  <c r="AE1808" i="6" s="1"/>
  <c r="AC1303" i="6"/>
  <c r="AA1303" i="6"/>
  <c r="Y1303" i="6"/>
  <c r="S1303" i="6"/>
  <c r="N1303" i="6"/>
  <c r="N1808" i="6" s="1"/>
  <c r="I1303" i="6"/>
  <c r="I1808" i="6" s="1"/>
  <c r="E1303" i="6"/>
  <c r="E1808" i="6" s="1"/>
  <c r="CX1302" i="6"/>
  <c r="CW1302" i="6"/>
  <c r="CS1302" i="6"/>
  <c r="CP1302" i="6"/>
  <c r="CP1807" i="6" s="1"/>
  <c r="CO1302" i="6"/>
  <c r="CO1807" i="6" s="1"/>
  <c r="CM1302" i="6"/>
  <c r="CM1807" i="6" s="1"/>
  <c r="CL1302" i="6"/>
  <c r="CH1302" i="6"/>
  <c r="CC1302" i="6"/>
  <c r="BY1302" i="6"/>
  <c r="BY1807" i="6" s="1"/>
  <c r="BX1302" i="6"/>
  <c r="BX1807" i="6" s="1"/>
  <c r="BR1302" i="6"/>
  <c r="BR1807" i="6" s="1"/>
  <c r="BN1302" i="6"/>
  <c r="BJ1302" i="6"/>
  <c r="BE1302" i="6"/>
  <c r="BD1302" i="6"/>
  <c r="BD1807" i="6" s="1"/>
  <c r="BD1908" i="6" s="1"/>
  <c r="AZ1302" i="6"/>
  <c r="AZ1807" i="6" s="1"/>
  <c r="AU1302" i="6"/>
  <c r="AU1807" i="6" s="1"/>
  <c r="AK1302" i="6"/>
  <c r="AE1302" i="6"/>
  <c r="AC1302" i="6"/>
  <c r="AA1302" i="6"/>
  <c r="Y1302" i="6"/>
  <c r="Y1807" i="6" s="1"/>
  <c r="S1302" i="6"/>
  <c r="S1807" i="6" s="1"/>
  <c r="N1302" i="6"/>
  <c r="I1302" i="6"/>
  <c r="E1302" i="6"/>
  <c r="CX1301" i="6"/>
  <c r="CX1806" i="6" s="1"/>
  <c r="CX1907" i="6" s="1"/>
  <c r="CW1301" i="6"/>
  <c r="CW1806" i="6" s="1"/>
  <c r="CS1301" i="6"/>
  <c r="CS1806" i="6" s="1"/>
  <c r="CP1301" i="6"/>
  <c r="CO1301" i="6"/>
  <c r="CM1301" i="6"/>
  <c r="CL1301" i="6"/>
  <c r="CL1806" i="6" s="1"/>
  <c r="CL1907" i="6" s="1"/>
  <c r="CH1301" i="6"/>
  <c r="CH1806" i="6" s="1"/>
  <c r="CC1301" i="6"/>
  <c r="CC1806" i="6" s="1"/>
  <c r="BY1301" i="6"/>
  <c r="BX1301" i="6"/>
  <c r="BR1301" i="6"/>
  <c r="BN1301" i="6"/>
  <c r="BN1806" i="6" s="1"/>
  <c r="BJ1301" i="6"/>
  <c r="BJ1806" i="6" s="1"/>
  <c r="BE1301" i="6"/>
  <c r="BE1806" i="6" s="1"/>
  <c r="BD1301" i="6"/>
  <c r="AZ1301" i="6"/>
  <c r="AU1301" i="6"/>
  <c r="AK1301" i="6"/>
  <c r="AK1806" i="6" s="1"/>
  <c r="AE1301" i="6"/>
  <c r="AE1806" i="6" s="1"/>
  <c r="AC1301" i="6"/>
  <c r="AA1301" i="6"/>
  <c r="Y1301" i="6"/>
  <c r="S1301" i="6"/>
  <c r="N1301" i="6"/>
  <c r="N1806" i="6" s="1"/>
  <c r="I1301" i="6"/>
  <c r="I1806" i="6" s="1"/>
  <c r="E1301" i="6"/>
  <c r="E1806" i="6" s="1"/>
  <c r="CX1300" i="6"/>
  <c r="CW1300" i="6"/>
  <c r="CS1300" i="6"/>
  <c r="CP1300" i="6"/>
  <c r="CP1805" i="6" s="1"/>
  <c r="CO1300" i="6"/>
  <c r="CO1805" i="6" s="1"/>
  <c r="CM1300" i="6"/>
  <c r="CM1805" i="6" s="1"/>
  <c r="CL1300" i="6"/>
  <c r="CH1300" i="6"/>
  <c r="CC1300" i="6"/>
  <c r="BY1300" i="6"/>
  <c r="BY1805" i="6" s="1"/>
  <c r="BX1300" i="6"/>
  <c r="BX1805" i="6" s="1"/>
  <c r="BR1300" i="6"/>
  <c r="BR1805" i="6" s="1"/>
  <c r="BN1300" i="6"/>
  <c r="BJ1300" i="6"/>
  <c r="BE1300" i="6"/>
  <c r="BD1300" i="6"/>
  <c r="BD1805" i="6" s="1"/>
  <c r="BD1906" i="6" s="1"/>
  <c r="AZ1300" i="6"/>
  <c r="AZ1805" i="6" s="1"/>
  <c r="AU1300" i="6"/>
  <c r="AU1805" i="6" s="1"/>
  <c r="AK1300" i="6"/>
  <c r="AE1300" i="6"/>
  <c r="AC1300" i="6"/>
  <c r="AA1300" i="6"/>
  <c r="Y1300" i="6"/>
  <c r="Y1805" i="6" s="1"/>
  <c r="S1300" i="6"/>
  <c r="S1805" i="6" s="1"/>
  <c r="N1300" i="6"/>
  <c r="I1300" i="6"/>
  <c r="E1300" i="6"/>
  <c r="CX1299" i="6"/>
  <c r="CX1804" i="6" s="1"/>
  <c r="CX1905" i="6" s="1"/>
  <c r="CW1299" i="6"/>
  <c r="CW1804" i="6" s="1"/>
  <c r="CS1299" i="6"/>
  <c r="CS1804" i="6" s="1"/>
  <c r="CP1299" i="6"/>
  <c r="CO1299" i="6"/>
  <c r="CM1299" i="6"/>
  <c r="CL1299" i="6"/>
  <c r="CL1804" i="6" s="1"/>
  <c r="CL1905" i="6" s="1"/>
  <c r="CH1299" i="6"/>
  <c r="CH1804" i="6" s="1"/>
  <c r="CC1299" i="6"/>
  <c r="CC1804" i="6" s="1"/>
  <c r="BY1299" i="6"/>
  <c r="BX1299" i="6"/>
  <c r="BR1299" i="6"/>
  <c r="BN1299" i="6"/>
  <c r="BN1804" i="6" s="1"/>
  <c r="BJ1299" i="6"/>
  <c r="BJ1804" i="6" s="1"/>
  <c r="BE1299" i="6"/>
  <c r="BE1804" i="6" s="1"/>
  <c r="BD1299" i="6"/>
  <c r="AZ1299" i="6"/>
  <c r="AU1299" i="6"/>
  <c r="AK1299" i="6"/>
  <c r="AK1804" i="6" s="1"/>
  <c r="AE1299" i="6"/>
  <c r="AE1804" i="6" s="1"/>
  <c r="AC1299" i="6"/>
  <c r="AA1299" i="6"/>
  <c r="Y1299" i="6"/>
  <c r="S1299" i="6"/>
  <c r="N1299" i="6"/>
  <c r="N1804" i="6" s="1"/>
  <c r="I1299" i="6"/>
  <c r="I1804" i="6" s="1"/>
  <c r="E1299" i="6"/>
  <c r="E1804" i="6" s="1"/>
  <c r="CO1292" i="6"/>
  <c r="CN1292" i="6"/>
  <c r="CL1292" i="6"/>
  <c r="CK1292" i="6"/>
  <c r="CK1797" i="6" s="1"/>
  <c r="CG1292" i="6"/>
  <c r="CG1797" i="6" s="1"/>
  <c r="CB1292" i="6"/>
  <c r="CB1797" i="6" s="1"/>
  <c r="BX1292" i="6"/>
  <c r="BW1292" i="6"/>
  <c r="BQ1292" i="6"/>
  <c r="BM1292" i="6"/>
  <c r="BM1797" i="6" s="1"/>
  <c r="BH1292" i="6"/>
  <c r="BH1797" i="6" s="1"/>
  <c r="BC1292" i="6"/>
  <c r="BC1797" i="6" s="1"/>
  <c r="AY1292" i="6"/>
  <c r="AS1292" i="6"/>
  <c r="AJ1292" i="6"/>
  <c r="AD1292" i="6"/>
  <c r="AD1797" i="6" s="1"/>
  <c r="W1292" i="6"/>
  <c r="W1797" i="6" s="1"/>
  <c r="R1292" i="6"/>
  <c r="R1797" i="6" s="1"/>
  <c r="M1292" i="6"/>
  <c r="H1292" i="6"/>
  <c r="F1292" i="6"/>
  <c r="CO1291" i="6"/>
  <c r="CO1796" i="6" s="1"/>
  <c r="CN1291" i="6"/>
  <c r="CN1796" i="6" s="1"/>
  <c r="CL1291" i="6"/>
  <c r="CL1796" i="6" s="1"/>
  <c r="CK1291" i="6"/>
  <c r="CG1291" i="6"/>
  <c r="CB1291" i="6"/>
  <c r="BX1291" i="6"/>
  <c r="BX1796" i="6" s="1"/>
  <c r="BW1291" i="6"/>
  <c r="BW1796" i="6" s="1"/>
  <c r="BQ1291" i="6"/>
  <c r="BQ1796" i="6" s="1"/>
  <c r="BM1291" i="6"/>
  <c r="BH1291" i="6"/>
  <c r="BC1291" i="6"/>
  <c r="AY1291" i="6"/>
  <c r="AY1796" i="6" s="1"/>
  <c r="AS1291" i="6"/>
  <c r="AS1796" i="6" s="1"/>
  <c r="AJ1291" i="6"/>
  <c r="AJ1796" i="6" s="1"/>
  <c r="AD1291" i="6"/>
  <c r="W1291" i="6"/>
  <c r="R1291" i="6"/>
  <c r="M1291" i="6"/>
  <c r="M1796" i="6" s="1"/>
  <c r="H1291" i="6"/>
  <c r="H1796" i="6" s="1"/>
  <c r="F1291" i="6"/>
  <c r="F1796" i="6" s="1"/>
  <c r="CO1290" i="6"/>
  <c r="CN1290" i="6"/>
  <c r="CL1290" i="6"/>
  <c r="CK1290" i="6"/>
  <c r="CK1795" i="6" s="1"/>
  <c r="CG1290" i="6"/>
  <c r="CG1795" i="6" s="1"/>
  <c r="CB1290" i="6"/>
  <c r="CB1795" i="6" s="1"/>
  <c r="BX1290" i="6"/>
  <c r="BW1290" i="6"/>
  <c r="BQ1290" i="6"/>
  <c r="BM1290" i="6"/>
  <c r="BM1795" i="6" s="1"/>
  <c r="BH1290" i="6"/>
  <c r="BH1795" i="6" s="1"/>
  <c r="BC1290" i="6"/>
  <c r="BC1795" i="6" s="1"/>
  <c r="AY1290" i="6"/>
  <c r="AS1290" i="6"/>
  <c r="AJ1290" i="6"/>
  <c r="AD1290" i="6"/>
  <c r="AD1795" i="6" s="1"/>
  <c r="W1290" i="6"/>
  <c r="W1795" i="6" s="1"/>
  <c r="R1290" i="6"/>
  <c r="R1795" i="6" s="1"/>
  <c r="M1290" i="6"/>
  <c r="H1290" i="6"/>
  <c r="F1290" i="6"/>
  <c r="CO1289" i="6"/>
  <c r="CO1794" i="6" s="1"/>
  <c r="CN1289" i="6"/>
  <c r="CN1794" i="6" s="1"/>
  <c r="CL1289" i="6"/>
  <c r="CL1794" i="6" s="1"/>
  <c r="CK1289" i="6"/>
  <c r="CG1289" i="6"/>
  <c r="CB1289" i="6"/>
  <c r="BX1289" i="6"/>
  <c r="BX1794" i="6" s="1"/>
  <c r="BW1289" i="6"/>
  <c r="BW1794" i="6" s="1"/>
  <c r="BQ1289" i="6"/>
  <c r="BQ1794" i="6" s="1"/>
  <c r="BM1289" i="6"/>
  <c r="BH1289" i="6"/>
  <c r="BC1289" i="6"/>
  <c r="AY1289" i="6"/>
  <c r="AY1794" i="6" s="1"/>
  <c r="AS1289" i="6"/>
  <c r="AS1794" i="6" s="1"/>
  <c r="AJ1289" i="6"/>
  <c r="AJ1794" i="6" s="1"/>
  <c r="AD1289" i="6"/>
  <c r="W1289" i="6"/>
  <c r="R1289" i="6"/>
  <c r="M1289" i="6"/>
  <c r="M1794" i="6" s="1"/>
  <c r="H1289" i="6"/>
  <c r="H1794" i="6" s="1"/>
  <c r="F1289" i="6"/>
  <c r="F1794" i="6" s="1"/>
  <c r="CO1288" i="6"/>
  <c r="CN1288" i="6"/>
  <c r="CL1288" i="6"/>
  <c r="CK1288" i="6"/>
  <c r="CK1793" i="6" s="1"/>
  <c r="CG1288" i="6"/>
  <c r="CG1793" i="6" s="1"/>
  <c r="CB1288" i="6"/>
  <c r="CB1793" i="6" s="1"/>
  <c r="BX1288" i="6"/>
  <c r="BW1288" i="6"/>
  <c r="BQ1288" i="6"/>
  <c r="BM1288" i="6"/>
  <c r="BM1793" i="6" s="1"/>
  <c r="BH1288" i="6"/>
  <c r="BH1793" i="6" s="1"/>
  <c r="BC1288" i="6"/>
  <c r="BC1793" i="6" s="1"/>
  <c r="AY1288" i="6"/>
  <c r="AS1288" i="6"/>
  <c r="AJ1288" i="6"/>
  <c r="AD1288" i="6"/>
  <c r="AD1793" i="6" s="1"/>
  <c r="W1288" i="6"/>
  <c r="W1793" i="6" s="1"/>
  <c r="R1288" i="6"/>
  <c r="R1793" i="6" s="1"/>
  <c r="M1288" i="6"/>
  <c r="H1288" i="6"/>
  <c r="F1288" i="6"/>
  <c r="BU1278" i="6"/>
  <c r="BU1783" i="6" s="1"/>
  <c r="BP1278" i="6"/>
  <c r="BP1783" i="6" s="1"/>
  <c r="BK1278" i="6"/>
  <c r="BK1783" i="6" s="1"/>
  <c r="AX1278" i="6"/>
  <c r="AR1278" i="6"/>
  <c r="AI1278" i="6"/>
  <c r="AC1278" i="6"/>
  <c r="AC1783" i="6" s="1"/>
  <c r="V1278" i="6"/>
  <c r="V1783" i="6" s="1"/>
  <c r="Q1278" i="6"/>
  <c r="Q1783" i="6" s="1"/>
  <c r="K1278" i="6"/>
  <c r="E1278" i="6"/>
  <c r="BU1277" i="6"/>
  <c r="BP1277" i="6"/>
  <c r="BP1782" i="6" s="1"/>
  <c r="BK1277" i="6"/>
  <c r="BK1782" i="6" s="1"/>
  <c r="AX1277" i="6"/>
  <c r="AX1782" i="6" s="1"/>
  <c r="AR1277" i="6"/>
  <c r="AI1277" i="6"/>
  <c r="AC1277" i="6"/>
  <c r="V1277" i="6"/>
  <c r="V1782" i="6" s="1"/>
  <c r="Q1277" i="6"/>
  <c r="Q1782" i="6" s="1"/>
  <c r="K1277" i="6"/>
  <c r="K1782" i="6" s="1"/>
  <c r="E1277" i="6"/>
  <c r="BU1276" i="6"/>
  <c r="BP1276" i="6"/>
  <c r="BK1276" i="6"/>
  <c r="BK1781" i="6" s="1"/>
  <c r="AX1276" i="6"/>
  <c r="AX1781" i="6" s="1"/>
  <c r="AR1276" i="6"/>
  <c r="AR1781" i="6" s="1"/>
  <c r="AI1276" i="6"/>
  <c r="AC1276" i="6"/>
  <c r="V1276" i="6"/>
  <c r="Q1276" i="6"/>
  <c r="Q1781" i="6" s="1"/>
  <c r="K1276" i="6"/>
  <c r="K1781" i="6" s="1"/>
  <c r="E1276" i="6"/>
  <c r="E1781" i="6" s="1"/>
  <c r="BU1275" i="6"/>
  <c r="BP1275" i="6"/>
  <c r="BK1275" i="6"/>
  <c r="AX1275" i="6"/>
  <c r="AX1780" i="6" s="1"/>
  <c r="AR1275" i="6"/>
  <c r="AR1780" i="6" s="1"/>
  <c r="AI1275" i="6"/>
  <c r="AI1780" i="6" s="1"/>
  <c r="AC1275" i="6"/>
  <c r="V1275" i="6"/>
  <c r="Q1275" i="6"/>
  <c r="K1275" i="6"/>
  <c r="K1780" i="6" s="1"/>
  <c r="E1275" i="6"/>
  <c r="E1780" i="6" s="1"/>
  <c r="BU1274" i="6"/>
  <c r="BU1779" i="6" s="1"/>
  <c r="BP1274" i="6"/>
  <c r="BK1274" i="6"/>
  <c r="AX1274" i="6"/>
  <c r="AR1274" i="6"/>
  <c r="AR1779" i="6" s="1"/>
  <c r="AI1274" i="6"/>
  <c r="AI1779" i="6" s="1"/>
  <c r="AC1274" i="6"/>
  <c r="AC1779" i="6" s="1"/>
  <c r="V1274" i="6"/>
  <c r="Q1274" i="6"/>
  <c r="K1274" i="6"/>
  <c r="E1274" i="6"/>
  <c r="E1779" i="6" s="1"/>
  <c r="CP1272" i="6"/>
  <c r="CP1777" i="6" s="1"/>
  <c r="CP1271" i="6"/>
  <c r="CP1776" i="6" s="1"/>
  <c r="BE1265" i="6"/>
  <c r="BC1265" i="6"/>
  <c r="BA1265" i="6"/>
  <c r="AV1265" i="6"/>
  <c r="AV1770" i="6" s="1"/>
  <c r="AO1265" i="6"/>
  <c r="AO1770" i="6" s="1"/>
  <c r="AG1265" i="6"/>
  <c r="AG1770" i="6" s="1"/>
  <c r="Z1265" i="6"/>
  <c r="BE1264" i="6"/>
  <c r="BC1264" i="6"/>
  <c r="BA1264" i="6"/>
  <c r="BA1769" i="6" s="1"/>
  <c r="AV1264" i="6"/>
  <c r="AV1769" i="6" s="1"/>
  <c r="AO1264" i="6"/>
  <c r="AO1769" i="6" s="1"/>
  <c r="AG1264" i="6"/>
  <c r="Z1264" i="6"/>
  <c r="BE1263" i="6"/>
  <c r="BC1263" i="6"/>
  <c r="BA1263" i="6"/>
  <c r="BA1768" i="6" s="1"/>
  <c r="AV1263" i="6"/>
  <c r="AV1768" i="6" s="1"/>
  <c r="AO1263" i="6"/>
  <c r="AG1263" i="6"/>
  <c r="Z1263" i="6"/>
  <c r="BE1262" i="6"/>
  <c r="BC1262" i="6"/>
  <c r="BA1262" i="6"/>
  <c r="BA1767" i="6" s="1"/>
  <c r="AV1262" i="6"/>
  <c r="AO1262" i="6"/>
  <c r="AG1262" i="6"/>
  <c r="Z1262" i="6"/>
  <c r="Z1767" i="6" s="1"/>
  <c r="BE1261" i="6"/>
  <c r="BC1261" i="6"/>
  <c r="BA1261" i="6"/>
  <c r="AV1261" i="6"/>
  <c r="AO1261" i="6"/>
  <c r="AG1261" i="6"/>
  <c r="AG1766" i="6" s="1"/>
  <c r="Z1261" i="6"/>
  <c r="Z1766" i="6" s="1"/>
  <c r="BE1260" i="6"/>
  <c r="BC1260" i="6"/>
  <c r="BA1260" i="6"/>
  <c r="AV1260" i="6"/>
  <c r="AO1260" i="6"/>
  <c r="AO1765" i="6" s="1"/>
  <c r="AG1260" i="6"/>
  <c r="AG1765" i="6" s="1"/>
  <c r="Z1260" i="6"/>
  <c r="Z1765" i="6" s="1"/>
  <c r="BE1259" i="6"/>
  <c r="BC1259" i="6"/>
  <c r="BA1259" i="6"/>
  <c r="AV1259" i="6"/>
  <c r="AV1764" i="6" s="1"/>
  <c r="AO1259" i="6"/>
  <c r="AO1764" i="6" s="1"/>
  <c r="AG1259" i="6"/>
  <c r="AG1764" i="6" s="1"/>
  <c r="Z1259" i="6"/>
  <c r="BE1258" i="6"/>
  <c r="BC1258" i="6"/>
  <c r="BA1258" i="6"/>
  <c r="BA1763" i="6" s="1"/>
  <c r="AV1258" i="6"/>
  <c r="AV1763" i="6" s="1"/>
  <c r="AO1258" i="6"/>
  <c r="AO1763" i="6" s="1"/>
  <c r="AG1258" i="6"/>
  <c r="Z1258" i="6"/>
  <c r="CI1256" i="6"/>
  <c r="CG1256" i="6"/>
  <c r="CE1256" i="6"/>
  <c r="CE1761" i="6" s="1"/>
  <c r="BE1256" i="6"/>
  <c r="BC1256" i="6"/>
  <c r="BA1256" i="6"/>
  <c r="AV1256" i="6"/>
  <c r="AO1256" i="6"/>
  <c r="AO1761" i="6" s="1"/>
  <c r="AG1256" i="6"/>
  <c r="AG1761" i="6" s="1"/>
  <c r="Z1256" i="6"/>
  <c r="Z1761" i="6" s="1"/>
  <c r="CI1255" i="6"/>
  <c r="CG1255" i="6"/>
  <c r="CE1255" i="6"/>
  <c r="BE1255" i="6"/>
  <c r="BC1255" i="6"/>
  <c r="BA1255" i="6"/>
  <c r="BA1760" i="6" s="1"/>
  <c r="AV1255" i="6"/>
  <c r="AO1255" i="6"/>
  <c r="AG1255" i="6"/>
  <c r="Z1255" i="6"/>
  <c r="Z1760" i="6" s="1"/>
  <c r="CI1254" i="6"/>
  <c r="CG1254" i="6"/>
  <c r="CE1254" i="6"/>
  <c r="BE1254" i="6"/>
  <c r="BC1254" i="6"/>
  <c r="BA1254" i="6"/>
  <c r="BA1759" i="6" s="1"/>
  <c r="AV1254" i="6"/>
  <c r="AV1759" i="6" s="1"/>
  <c r="AO1254" i="6"/>
  <c r="AO1759" i="6" s="1"/>
  <c r="AG1254" i="6"/>
  <c r="Z1254" i="6"/>
  <c r="CI1253" i="6"/>
  <c r="CG1253" i="6"/>
  <c r="CE1253" i="6"/>
  <c r="CE1758" i="6" s="1"/>
  <c r="BE1253" i="6"/>
  <c r="BC1253" i="6"/>
  <c r="BA1253" i="6"/>
  <c r="AV1253" i="6"/>
  <c r="AO1253" i="6"/>
  <c r="AO1758" i="6" s="1"/>
  <c r="AG1253" i="6"/>
  <c r="AG1758" i="6" s="1"/>
  <c r="Z1253" i="6"/>
  <c r="Z1758" i="6" s="1"/>
  <c r="CI1252" i="6"/>
  <c r="CG1252" i="6"/>
  <c r="CE1252" i="6"/>
  <c r="BE1252" i="6"/>
  <c r="BC1252" i="6"/>
  <c r="BA1252" i="6"/>
  <c r="BA1757" i="6" s="1"/>
  <c r="AV1252" i="6"/>
  <c r="AO1252" i="6"/>
  <c r="AG1252" i="6"/>
  <c r="Z1252" i="6"/>
  <c r="Z1757" i="6" s="1"/>
  <c r="CI1251" i="6"/>
  <c r="CG1251" i="6"/>
  <c r="CE1251" i="6"/>
  <c r="BE1251" i="6"/>
  <c r="BC1251" i="6"/>
  <c r="BA1251" i="6"/>
  <c r="BA1756" i="6" s="1"/>
  <c r="AV1251" i="6"/>
  <c r="AV1756" i="6" s="1"/>
  <c r="AO1251" i="6"/>
  <c r="AO1756" i="6" s="1"/>
  <c r="AG1251" i="6"/>
  <c r="Z1251" i="6"/>
  <c r="CI1250" i="6"/>
  <c r="CG1250" i="6"/>
  <c r="CE1250" i="6"/>
  <c r="CE1755" i="6" s="1"/>
  <c r="BE1250" i="6"/>
  <c r="BC1250" i="6"/>
  <c r="BA1250" i="6"/>
  <c r="AV1250" i="6"/>
  <c r="AO1250" i="6"/>
  <c r="AO1755" i="6" s="1"/>
  <c r="AG1250" i="6"/>
  <c r="AG1755" i="6" s="1"/>
  <c r="Z1250" i="6"/>
  <c r="Z1755" i="6" s="1"/>
  <c r="CV1243" i="6"/>
  <c r="CU1243" i="6"/>
  <c r="CS1243" i="6"/>
  <c r="CQ1243" i="6"/>
  <c r="CQ1748" i="6" s="1"/>
  <c r="CN1243" i="6"/>
  <c r="CN1748" i="6" s="1"/>
  <c r="CM1243" i="6"/>
  <c r="CM1748" i="6" s="1"/>
  <c r="CI1243" i="6"/>
  <c r="CD1243" i="6"/>
  <c r="BZ1243" i="6"/>
  <c r="BY1243" i="6"/>
  <c r="BY1748" i="6" s="1"/>
  <c r="BT1243" i="6"/>
  <c r="BT1748" i="6" s="1"/>
  <c r="BO1243" i="6"/>
  <c r="BO1748" i="6" s="1"/>
  <c r="BM1243" i="6"/>
  <c r="BK1243" i="6"/>
  <c r="BI1243" i="6"/>
  <c r="BB1243" i="6"/>
  <c r="BB1748" i="6" s="1"/>
  <c r="AW1243" i="6"/>
  <c r="AW1748" i="6" s="1"/>
  <c r="AH1243" i="6"/>
  <c r="AH1748" i="6" s="1"/>
  <c r="AF1243" i="6"/>
  <c r="AD1243" i="6"/>
  <c r="AB1243" i="6"/>
  <c r="U1243" i="6"/>
  <c r="U1748" i="6" s="1"/>
  <c r="P1243" i="6"/>
  <c r="P1748" i="6" s="1"/>
  <c r="N1243" i="6"/>
  <c r="N1748" i="6" s="1"/>
  <c r="N1849" i="6" s="1"/>
  <c r="L1243" i="6"/>
  <c r="J1243" i="6"/>
  <c r="H1243" i="6"/>
  <c r="F1243" i="6"/>
  <c r="F1748" i="6" s="1"/>
  <c r="CV1242" i="6"/>
  <c r="CV1747" i="6" s="1"/>
  <c r="CU1242" i="6"/>
  <c r="CU1747" i="6" s="1"/>
  <c r="CS1242" i="6"/>
  <c r="CQ1242" i="6"/>
  <c r="CN1242" i="6"/>
  <c r="CM1242" i="6"/>
  <c r="CM1747" i="6" s="1"/>
  <c r="CI1242" i="6"/>
  <c r="CI1747" i="6" s="1"/>
  <c r="CD1242" i="6"/>
  <c r="CD1747" i="6" s="1"/>
  <c r="BZ1242" i="6"/>
  <c r="BY1242" i="6"/>
  <c r="BT1242" i="6"/>
  <c r="BO1242" i="6"/>
  <c r="BO1747" i="6" s="1"/>
  <c r="BM1242" i="6"/>
  <c r="BM1747" i="6" s="1"/>
  <c r="BM1848" i="6" s="1"/>
  <c r="BK1242" i="6"/>
  <c r="BK1747" i="6" s="1"/>
  <c r="BK1848" i="6" s="1"/>
  <c r="BI1242" i="6"/>
  <c r="BB1242" i="6"/>
  <c r="AW1242" i="6"/>
  <c r="AH1242" i="6"/>
  <c r="AH1747" i="6" s="1"/>
  <c r="AF1242" i="6"/>
  <c r="AF1747" i="6" s="1"/>
  <c r="AF1848" i="6" s="1"/>
  <c r="AD1242" i="6"/>
  <c r="AD1747" i="6" s="1"/>
  <c r="AD1848" i="6" s="1"/>
  <c r="AB1242" i="6"/>
  <c r="U1242" i="6"/>
  <c r="P1242" i="6"/>
  <c r="N1242" i="6"/>
  <c r="N1747" i="6" s="1"/>
  <c r="N1848" i="6" s="1"/>
  <c r="L1242" i="6"/>
  <c r="L1747" i="6" s="1"/>
  <c r="J1242" i="6"/>
  <c r="J1747" i="6" s="1"/>
  <c r="H1242" i="6"/>
  <c r="F1242" i="6"/>
  <c r="CV1241" i="6"/>
  <c r="CU1241" i="6"/>
  <c r="CU1746" i="6" s="1"/>
  <c r="CS1241" i="6"/>
  <c r="CS1746" i="6" s="1"/>
  <c r="CS1847" i="6" s="1"/>
  <c r="CQ1241" i="6"/>
  <c r="CQ1746" i="6" s="1"/>
  <c r="CN1241" i="6"/>
  <c r="CM1241" i="6"/>
  <c r="CI1241" i="6"/>
  <c r="CD1241" i="6"/>
  <c r="CD1746" i="6" s="1"/>
  <c r="BZ1241" i="6"/>
  <c r="BZ1746" i="6" s="1"/>
  <c r="BY1241" i="6"/>
  <c r="BY1746" i="6" s="1"/>
  <c r="BT1241" i="6"/>
  <c r="BO1241" i="6"/>
  <c r="BM1241" i="6"/>
  <c r="BK1241" i="6"/>
  <c r="BK1746" i="6" s="1"/>
  <c r="BK1847" i="6" s="1"/>
  <c r="BI1241" i="6"/>
  <c r="BI1746" i="6" s="1"/>
  <c r="BB1241" i="6"/>
  <c r="BB1746" i="6" s="1"/>
  <c r="AW1241" i="6"/>
  <c r="AH1241" i="6"/>
  <c r="AF1241" i="6"/>
  <c r="AD1241" i="6"/>
  <c r="AD1746" i="6" s="1"/>
  <c r="AD1847" i="6" s="1"/>
  <c r="AB1241" i="6"/>
  <c r="AB1746" i="6" s="1"/>
  <c r="U1241" i="6"/>
  <c r="U1746" i="6" s="1"/>
  <c r="P1241" i="6"/>
  <c r="N1241" i="6"/>
  <c r="L1241" i="6"/>
  <c r="J1241" i="6"/>
  <c r="J1746" i="6" s="1"/>
  <c r="H1241" i="6"/>
  <c r="H1746" i="6" s="1"/>
  <c r="F1241" i="6"/>
  <c r="F1746" i="6" s="1"/>
  <c r="CV1240" i="6"/>
  <c r="CU1240" i="6"/>
  <c r="CS1240" i="6"/>
  <c r="CQ1240" i="6"/>
  <c r="CQ1745" i="6" s="1"/>
  <c r="CN1240" i="6"/>
  <c r="CN1745" i="6" s="1"/>
  <c r="CM1240" i="6"/>
  <c r="CM1745" i="6" s="1"/>
  <c r="CI1240" i="6"/>
  <c r="CD1240" i="6"/>
  <c r="BZ1240" i="6"/>
  <c r="BY1240" i="6"/>
  <c r="BY1745" i="6" s="1"/>
  <c r="BT1240" i="6"/>
  <c r="BT1745" i="6" s="1"/>
  <c r="BO1240" i="6"/>
  <c r="BO1745" i="6" s="1"/>
  <c r="BM1240" i="6"/>
  <c r="BK1240" i="6"/>
  <c r="BI1240" i="6"/>
  <c r="BB1240" i="6"/>
  <c r="BB1745" i="6" s="1"/>
  <c r="AW1240" i="6"/>
  <c r="AW1745" i="6" s="1"/>
  <c r="AH1240" i="6"/>
  <c r="AH1745" i="6" s="1"/>
  <c r="AF1240" i="6"/>
  <c r="AD1240" i="6"/>
  <c r="AB1240" i="6"/>
  <c r="U1240" i="6"/>
  <c r="U1745" i="6" s="1"/>
  <c r="P1240" i="6"/>
  <c r="P1745" i="6" s="1"/>
  <c r="N1240" i="6"/>
  <c r="N1745" i="6" s="1"/>
  <c r="N1846" i="6" s="1"/>
  <c r="L1240" i="6"/>
  <c r="J1240" i="6"/>
  <c r="H1240" i="6"/>
  <c r="F1240" i="6"/>
  <c r="F1745" i="6" s="1"/>
  <c r="CV1239" i="6"/>
  <c r="CV1744" i="6" s="1"/>
  <c r="CU1239" i="6"/>
  <c r="CU1744" i="6" s="1"/>
  <c r="CS1239" i="6"/>
  <c r="CQ1239" i="6"/>
  <c r="CN1239" i="6"/>
  <c r="CM1239" i="6"/>
  <c r="CM1744" i="6" s="1"/>
  <c r="CI1239" i="6"/>
  <c r="CI1744" i="6" s="1"/>
  <c r="CD1239" i="6"/>
  <c r="CD1744" i="6" s="1"/>
  <c r="BZ1239" i="6"/>
  <c r="BY1239" i="6"/>
  <c r="BT1239" i="6"/>
  <c r="BO1239" i="6"/>
  <c r="BO1744" i="6" s="1"/>
  <c r="BM1239" i="6"/>
  <c r="BM1744" i="6" s="1"/>
  <c r="BM1845" i="6" s="1"/>
  <c r="BK1239" i="6"/>
  <c r="BK1744" i="6" s="1"/>
  <c r="BK1845" i="6" s="1"/>
  <c r="BI1239" i="6"/>
  <c r="BB1239" i="6"/>
  <c r="AW1239" i="6"/>
  <c r="AH1239" i="6"/>
  <c r="AH1744" i="6" s="1"/>
  <c r="AF1239" i="6"/>
  <c r="AF1744" i="6" s="1"/>
  <c r="AF1845" i="6" s="1"/>
  <c r="AD1239" i="6"/>
  <c r="AD1744" i="6" s="1"/>
  <c r="AD1845" i="6" s="1"/>
  <c r="AB1239" i="6"/>
  <c r="U1239" i="6"/>
  <c r="P1239" i="6"/>
  <c r="N1239" i="6"/>
  <c r="N1744" i="6" s="1"/>
  <c r="N1845" i="6" s="1"/>
  <c r="L1239" i="6"/>
  <c r="L1744" i="6" s="1"/>
  <c r="J1239" i="6"/>
  <c r="J1744" i="6" s="1"/>
  <c r="H1239" i="6"/>
  <c r="F1239" i="6"/>
  <c r="DE1231" i="6"/>
  <c r="DD1231" i="6"/>
  <c r="DB1231" i="6"/>
  <c r="CZ1231" i="6"/>
  <c r="CZ1736" i="6" s="1"/>
  <c r="CX1231" i="6"/>
  <c r="CW1231" i="6"/>
  <c r="CV1231" i="6"/>
  <c r="CT1231" i="6"/>
  <c r="CR1231" i="6"/>
  <c r="CR1736" i="6" s="1"/>
  <c r="CP1231" i="6"/>
  <c r="CN1231" i="6"/>
  <c r="CL1231" i="6"/>
  <c r="CK1231" i="6"/>
  <c r="CJ1231" i="6"/>
  <c r="CH1231" i="6"/>
  <c r="CG1231" i="6"/>
  <c r="CG1736" i="6" s="1"/>
  <c r="CF1231" i="6"/>
  <c r="CD1231" i="6"/>
  <c r="CB1231" i="6"/>
  <c r="BZ1231" i="6"/>
  <c r="BX1231" i="6"/>
  <c r="BX1736" i="6" s="1"/>
  <c r="BV1231" i="6"/>
  <c r="BT1231" i="6"/>
  <c r="BR1231" i="6"/>
  <c r="BQ1231" i="6"/>
  <c r="BO1231" i="6"/>
  <c r="BM1231" i="6"/>
  <c r="BM1736" i="6" s="1"/>
  <c r="BL1231" i="6"/>
  <c r="BJ1231" i="6"/>
  <c r="BH1231" i="6"/>
  <c r="BC1231" i="6"/>
  <c r="BA1231" i="6"/>
  <c r="AY1231" i="6"/>
  <c r="AY1736" i="6" s="1"/>
  <c r="AW1231" i="6"/>
  <c r="AU1231" i="6"/>
  <c r="AS1231" i="6"/>
  <c r="AR1231" i="6"/>
  <c r="AP1231" i="6"/>
  <c r="AN1231" i="6"/>
  <c r="AL1231" i="6"/>
  <c r="AJ1231" i="6"/>
  <c r="AH1231" i="6"/>
  <c r="AF1231" i="6"/>
  <c r="AD1231" i="6"/>
  <c r="AD1736" i="6" s="1"/>
  <c r="W1231" i="6"/>
  <c r="W1736" i="6" s="1"/>
  <c r="V1231" i="6"/>
  <c r="T1231" i="6"/>
  <c r="R1231" i="6"/>
  <c r="M1231" i="6"/>
  <c r="L1231" i="6"/>
  <c r="J1231" i="6"/>
  <c r="H1231" i="6"/>
  <c r="H1736" i="6" s="1"/>
  <c r="F1231" i="6"/>
  <c r="DE1230" i="6"/>
  <c r="DD1230" i="6"/>
  <c r="DB1230" i="6"/>
  <c r="CZ1230" i="6"/>
  <c r="CZ1735" i="6" s="1"/>
  <c r="CX1230" i="6"/>
  <c r="CW1230" i="6"/>
  <c r="CV1230" i="6"/>
  <c r="CT1230" i="6"/>
  <c r="CR1230" i="6"/>
  <c r="CR1735" i="6" s="1"/>
  <c r="CP1230" i="6"/>
  <c r="CN1230" i="6"/>
  <c r="CN1735" i="6" s="1"/>
  <c r="CL1230" i="6"/>
  <c r="CK1230" i="6"/>
  <c r="CJ1230" i="6"/>
  <c r="CH1230" i="6"/>
  <c r="CG1230" i="6"/>
  <c r="CG1735" i="6" s="1"/>
  <c r="CF1230" i="6"/>
  <c r="CD1230" i="6"/>
  <c r="CB1230" i="6"/>
  <c r="BZ1230" i="6"/>
  <c r="BX1230" i="6"/>
  <c r="BX1735" i="6" s="1"/>
  <c r="BV1230" i="6"/>
  <c r="BT1230" i="6"/>
  <c r="BR1230" i="6"/>
  <c r="BQ1230" i="6"/>
  <c r="BO1230" i="6"/>
  <c r="BM1230" i="6"/>
  <c r="BM1735" i="6" s="1"/>
  <c r="BL1230" i="6"/>
  <c r="BJ1230" i="6"/>
  <c r="BH1230" i="6"/>
  <c r="BC1230" i="6"/>
  <c r="BA1230" i="6"/>
  <c r="AY1230" i="6"/>
  <c r="AY1735" i="6" s="1"/>
  <c r="AW1230" i="6"/>
  <c r="AU1230" i="6"/>
  <c r="AS1230" i="6"/>
  <c r="AR1230" i="6"/>
  <c r="AP1230" i="6"/>
  <c r="AN1230" i="6"/>
  <c r="AL1230" i="6"/>
  <c r="AJ1230" i="6"/>
  <c r="AJ1735" i="6" s="1"/>
  <c r="AH1230" i="6"/>
  <c r="AF1230" i="6"/>
  <c r="AD1230" i="6"/>
  <c r="W1230" i="6"/>
  <c r="W1735" i="6" s="1"/>
  <c r="V1230" i="6"/>
  <c r="T1230" i="6"/>
  <c r="R1230" i="6"/>
  <c r="M1230" i="6"/>
  <c r="L1230" i="6"/>
  <c r="J1230" i="6"/>
  <c r="H1230" i="6"/>
  <c r="H1735" i="6" s="1"/>
  <c r="F1230" i="6"/>
  <c r="F1735" i="6" s="1"/>
  <c r="DE1229" i="6"/>
  <c r="DD1229" i="6"/>
  <c r="DB1229" i="6"/>
  <c r="CZ1229" i="6"/>
  <c r="CZ1734" i="6" s="1"/>
  <c r="CX1229" i="6"/>
  <c r="CW1229" i="6"/>
  <c r="CW1734" i="6" s="1"/>
  <c r="CV1229" i="6"/>
  <c r="CT1229" i="6"/>
  <c r="CR1229" i="6"/>
  <c r="CP1229" i="6"/>
  <c r="CN1229" i="6"/>
  <c r="CN1734" i="6" s="1"/>
  <c r="CL1229" i="6"/>
  <c r="CL1734" i="6" s="1"/>
  <c r="CK1229" i="6"/>
  <c r="CJ1229" i="6"/>
  <c r="CH1229" i="6"/>
  <c r="CG1229" i="6"/>
  <c r="CG1734" i="6" s="1"/>
  <c r="CF1229" i="6"/>
  <c r="CD1229" i="6"/>
  <c r="CB1229" i="6"/>
  <c r="BZ1229" i="6"/>
  <c r="BX1229" i="6"/>
  <c r="BV1229" i="6"/>
  <c r="BT1229" i="6"/>
  <c r="BR1229" i="6"/>
  <c r="BQ1229" i="6"/>
  <c r="BO1229" i="6"/>
  <c r="BM1229" i="6"/>
  <c r="BL1229" i="6"/>
  <c r="BJ1229" i="6"/>
  <c r="BH1229" i="6"/>
  <c r="BH1734" i="6" s="1"/>
  <c r="BC1229" i="6"/>
  <c r="BA1229" i="6"/>
  <c r="AY1229" i="6"/>
  <c r="AW1229" i="6"/>
  <c r="AU1229" i="6"/>
  <c r="AS1229" i="6"/>
  <c r="AS1734" i="6" s="1"/>
  <c r="AR1229" i="6"/>
  <c r="AP1229" i="6"/>
  <c r="AN1229" i="6"/>
  <c r="AL1229" i="6"/>
  <c r="AJ1229" i="6"/>
  <c r="AJ1734" i="6" s="1"/>
  <c r="AH1229" i="6"/>
  <c r="AF1229" i="6"/>
  <c r="AD1229" i="6"/>
  <c r="W1229" i="6"/>
  <c r="V1229" i="6"/>
  <c r="T1229" i="6"/>
  <c r="R1229" i="6"/>
  <c r="R1734" i="6" s="1"/>
  <c r="M1229" i="6"/>
  <c r="L1229" i="6"/>
  <c r="J1229" i="6"/>
  <c r="H1229" i="6"/>
  <c r="H1734" i="6" s="1"/>
  <c r="F1229" i="6"/>
  <c r="F1734" i="6" s="1"/>
  <c r="DE1228" i="6"/>
  <c r="DE1733" i="6" s="1"/>
  <c r="DD1228" i="6"/>
  <c r="DB1228" i="6"/>
  <c r="CZ1228" i="6"/>
  <c r="CX1228" i="6"/>
  <c r="CW1228" i="6"/>
  <c r="CW1733" i="6" s="1"/>
  <c r="CV1228" i="6"/>
  <c r="CV1733" i="6" s="1"/>
  <c r="CT1228" i="6"/>
  <c r="CR1228" i="6"/>
  <c r="CP1228" i="6"/>
  <c r="CN1228" i="6"/>
  <c r="CN1733" i="6" s="1"/>
  <c r="CL1228" i="6"/>
  <c r="CL1733" i="6" s="1"/>
  <c r="CK1228" i="6"/>
  <c r="CK1733" i="6" s="1"/>
  <c r="CJ1228" i="6"/>
  <c r="CH1228" i="6"/>
  <c r="CG1228" i="6"/>
  <c r="CF1228" i="6"/>
  <c r="CD1228" i="6"/>
  <c r="CB1228" i="6"/>
  <c r="CB1733" i="6" s="1"/>
  <c r="BZ1228" i="6"/>
  <c r="BX1228" i="6"/>
  <c r="BV1228" i="6"/>
  <c r="BT1228" i="6"/>
  <c r="BR1228" i="6"/>
  <c r="BQ1228" i="6"/>
  <c r="BQ1733" i="6" s="1"/>
  <c r="BO1228" i="6"/>
  <c r="BM1228" i="6"/>
  <c r="BL1228" i="6"/>
  <c r="BJ1228" i="6"/>
  <c r="BH1228" i="6"/>
  <c r="BH1733" i="6" s="1"/>
  <c r="BC1228" i="6"/>
  <c r="BC1733" i="6" s="1"/>
  <c r="BA1228" i="6"/>
  <c r="AY1228" i="6"/>
  <c r="AW1228" i="6"/>
  <c r="AU1228" i="6"/>
  <c r="AS1228" i="6"/>
  <c r="AS1733" i="6" s="1"/>
  <c r="AR1228" i="6"/>
  <c r="AP1228" i="6"/>
  <c r="AN1228" i="6"/>
  <c r="AL1228" i="6"/>
  <c r="AJ1228" i="6"/>
  <c r="AJ1733" i="6" s="1"/>
  <c r="AH1228" i="6"/>
  <c r="AF1228" i="6"/>
  <c r="AD1228" i="6"/>
  <c r="W1228" i="6"/>
  <c r="V1228" i="6"/>
  <c r="T1228" i="6"/>
  <c r="R1228" i="6"/>
  <c r="R1733" i="6" s="1"/>
  <c r="M1228" i="6"/>
  <c r="M1733" i="6" s="1"/>
  <c r="L1228" i="6"/>
  <c r="J1228" i="6"/>
  <c r="H1228" i="6"/>
  <c r="F1228" i="6"/>
  <c r="F1733" i="6" s="1"/>
  <c r="DE1227" i="6"/>
  <c r="DE1732" i="6" s="1"/>
  <c r="DD1227" i="6"/>
  <c r="DB1227" i="6"/>
  <c r="CZ1227" i="6"/>
  <c r="CX1227" i="6"/>
  <c r="CW1227" i="6"/>
  <c r="CW1732" i="6" s="1"/>
  <c r="CV1227" i="6"/>
  <c r="CV1732" i="6" s="1"/>
  <c r="CT1227" i="6"/>
  <c r="CR1227" i="6"/>
  <c r="CP1227" i="6"/>
  <c r="CN1227" i="6"/>
  <c r="CL1227" i="6"/>
  <c r="CL1732" i="6" s="1"/>
  <c r="CK1227" i="6"/>
  <c r="CK1732" i="6" s="1"/>
  <c r="CJ1227" i="6"/>
  <c r="CH1227" i="6"/>
  <c r="CG1227" i="6"/>
  <c r="CF1227" i="6"/>
  <c r="CD1227" i="6"/>
  <c r="CB1227" i="6"/>
  <c r="CB1732" i="6" s="1"/>
  <c r="BZ1227" i="6"/>
  <c r="BX1227" i="6"/>
  <c r="BV1227" i="6"/>
  <c r="BT1227" i="6"/>
  <c r="BR1227" i="6"/>
  <c r="BQ1227" i="6"/>
  <c r="BQ1732" i="6" s="1"/>
  <c r="BO1227" i="6"/>
  <c r="BM1227" i="6"/>
  <c r="BL1227" i="6"/>
  <c r="BJ1227" i="6"/>
  <c r="BH1227" i="6"/>
  <c r="BH1732" i="6" s="1"/>
  <c r="BC1227" i="6"/>
  <c r="BC1732" i="6" s="1"/>
  <c r="BA1227" i="6"/>
  <c r="AY1227" i="6"/>
  <c r="AW1227" i="6"/>
  <c r="AU1227" i="6"/>
  <c r="AS1227" i="6"/>
  <c r="AS1732" i="6" s="1"/>
  <c r="AR1227" i="6"/>
  <c r="AP1227" i="6"/>
  <c r="AN1227" i="6"/>
  <c r="AL1227" i="6"/>
  <c r="AJ1227" i="6"/>
  <c r="AH1227" i="6"/>
  <c r="AF1227" i="6"/>
  <c r="AD1227" i="6"/>
  <c r="AD1732" i="6" s="1"/>
  <c r="W1227" i="6"/>
  <c r="V1227" i="6"/>
  <c r="T1227" i="6"/>
  <c r="R1227" i="6"/>
  <c r="R1732" i="6" s="1"/>
  <c r="M1227" i="6"/>
  <c r="M1732" i="6" s="1"/>
  <c r="L1227" i="6"/>
  <c r="J1227" i="6"/>
  <c r="H1227" i="6"/>
  <c r="F1227" i="6"/>
  <c r="I909" i="6"/>
  <c r="I908" i="6"/>
  <c r="I907" i="6"/>
  <c r="I906" i="6"/>
  <c r="I905" i="6"/>
  <c r="CZ899" i="6"/>
  <c r="CV899" i="6"/>
  <c r="CT899" i="6"/>
  <c r="CR899" i="6"/>
  <c r="CN899" i="6"/>
  <c r="CJ899" i="6"/>
  <c r="CF899" i="6"/>
  <c r="CD899" i="6"/>
  <c r="CB899" i="6"/>
  <c r="BZ899" i="6"/>
  <c r="BV899" i="6"/>
  <c r="BT899" i="6"/>
  <c r="BP899" i="6"/>
  <c r="BL899" i="6"/>
  <c r="BH899" i="6"/>
  <c r="BF899" i="6"/>
  <c r="BB899" i="6"/>
  <c r="AX899" i="6"/>
  <c r="AV899" i="6"/>
  <c r="AT899" i="6"/>
  <c r="AR899" i="6"/>
  <c r="AP899" i="6"/>
  <c r="AN899" i="6"/>
  <c r="AL899" i="6"/>
  <c r="AJ899" i="6"/>
  <c r="AH899" i="6"/>
  <c r="AF899" i="6"/>
  <c r="AD899" i="6"/>
  <c r="AB899" i="6"/>
  <c r="Z899" i="6"/>
  <c r="V899" i="6"/>
  <c r="T899" i="6"/>
  <c r="R899" i="6"/>
  <c r="P899" i="6"/>
  <c r="CZ898" i="6"/>
  <c r="CV898" i="6"/>
  <c r="CT898" i="6"/>
  <c r="CR898" i="6"/>
  <c r="CN898" i="6"/>
  <c r="CJ898" i="6"/>
  <c r="CF898" i="6"/>
  <c r="CD898" i="6"/>
  <c r="CB898" i="6"/>
  <c r="BZ898" i="6"/>
  <c r="BV898" i="6"/>
  <c r="BT898" i="6"/>
  <c r="BP898" i="6"/>
  <c r="BL898" i="6"/>
  <c r="BH898" i="6"/>
  <c r="BF898" i="6"/>
  <c r="BB898" i="6"/>
  <c r="AX898" i="6"/>
  <c r="AV898" i="6"/>
  <c r="AT898" i="6"/>
  <c r="AR898" i="6"/>
  <c r="AP898" i="6"/>
  <c r="AN898" i="6"/>
  <c r="AL898" i="6"/>
  <c r="AJ898" i="6"/>
  <c r="AH898" i="6"/>
  <c r="AF898" i="6"/>
  <c r="AD898" i="6"/>
  <c r="AB898" i="6"/>
  <c r="Z898" i="6"/>
  <c r="X898" i="6"/>
  <c r="V898" i="6"/>
  <c r="T898" i="6"/>
  <c r="R898" i="6"/>
  <c r="P898" i="6"/>
  <c r="CZ897" i="6"/>
  <c r="CV897" i="6"/>
  <c r="CT897" i="6"/>
  <c r="CR897" i="6"/>
  <c r="CN897" i="6"/>
  <c r="CJ897" i="6"/>
  <c r="CF897" i="6"/>
  <c r="CD897" i="6"/>
  <c r="CB897" i="6"/>
  <c r="BZ897" i="6"/>
  <c r="BV897" i="6"/>
  <c r="BT897" i="6"/>
  <c r="BP897" i="6"/>
  <c r="BL897" i="6"/>
  <c r="BH897" i="6"/>
  <c r="BF897" i="6"/>
  <c r="BB897" i="6"/>
  <c r="AX897" i="6"/>
  <c r="AV897" i="6"/>
  <c r="AT897" i="6"/>
  <c r="AR897" i="6"/>
  <c r="AP897" i="6"/>
  <c r="AN897" i="6"/>
  <c r="AL897" i="6"/>
  <c r="AJ897" i="6"/>
  <c r="AH897" i="6"/>
  <c r="AF897" i="6"/>
  <c r="AD897" i="6"/>
  <c r="AB897" i="6"/>
  <c r="Z897" i="6"/>
  <c r="X897" i="6"/>
  <c r="V897" i="6"/>
  <c r="T897" i="6"/>
  <c r="R897" i="6"/>
  <c r="P897" i="6"/>
  <c r="CZ896" i="6"/>
  <c r="CV896" i="6"/>
  <c r="CT896" i="6"/>
  <c r="CR896" i="6"/>
  <c r="CN896" i="6"/>
  <c r="CJ896" i="6"/>
  <c r="CF896" i="6"/>
  <c r="CD896" i="6"/>
  <c r="CB896" i="6"/>
  <c r="BZ896" i="6"/>
  <c r="BV896" i="6"/>
  <c r="BT896" i="6"/>
  <c r="BP896" i="6"/>
  <c r="BL896" i="6"/>
  <c r="BH896" i="6"/>
  <c r="BF896" i="6"/>
  <c r="BB896" i="6"/>
  <c r="AX896" i="6"/>
  <c r="AV896" i="6"/>
  <c r="AT896" i="6"/>
  <c r="AR896" i="6"/>
  <c r="AP896" i="6"/>
  <c r="AN896" i="6"/>
  <c r="AL896" i="6"/>
  <c r="AJ896" i="6"/>
  <c r="AH896" i="6"/>
  <c r="AF896" i="6"/>
  <c r="AD896" i="6"/>
  <c r="AB896" i="6"/>
  <c r="Z896" i="6"/>
  <c r="X896" i="6"/>
  <c r="V896" i="6"/>
  <c r="T896" i="6"/>
  <c r="R896" i="6"/>
  <c r="P896" i="6"/>
  <c r="CZ895" i="6"/>
  <c r="CV895" i="6"/>
  <c r="CT895" i="6"/>
  <c r="CR895" i="6"/>
  <c r="CN895" i="6"/>
  <c r="CJ895" i="6"/>
  <c r="CF895" i="6"/>
  <c r="CD895" i="6"/>
  <c r="CB895" i="6"/>
  <c r="BZ895" i="6"/>
  <c r="BV895" i="6"/>
  <c r="BT895" i="6"/>
  <c r="BP895" i="6"/>
  <c r="BL895" i="6"/>
  <c r="BH895" i="6"/>
  <c r="BF895" i="6"/>
  <c r="BB895" i="6"/>
  <c r="AX895" i="6"/>
  <c r="AV895" i="6"/>
  <c r="AT895" i="6"/>
  <c r="AR895" i="6"/>
  <c r="AP895" i="6"/>
  <c r="AN895" i="6"/>
  <c r="AL895" i="6"/>
  <c r="AJ895" i="6"/>
  <c r="AH895" i="6"/>
  <c r="AF895" i="6"/>
  <c r="AD895" i="6"/>
  <c r="AB895" i="6"/>
  <c r="Z895" i="6"/>
  <c r="X895" i="6"/>
  <c r="X1905" i="6" s="1"/>
  <c r="V895" i="6"/>
  <c r="T895" i="6"/>
  <c r="R895" i="6"/>
  <c r="P895" i="6"/>
  <c r="CF888" i="6"/>
  <c r="BZ888" i="6"/>
  <c r="BT888" i="6"/>
  <c r="BN888" i="6"/>
  <c r="BB888" i="6"/>
  <c r="AV888" i="6"/>
  <c r="AP888" i="6"/>
  <c r="AP1898" i="6" s="1"/>
  <c r="X888" i="6"/>
  <c r="L888" i="6"/>
  <c r="CF887" i="6"/>
  <c r="BZ887" i="6"/>
  <c r="BT887" i="6"/>
  <c r="BN887" i="6"/>
  <c r="BB887" i="6"/>
  <c r="AV887" i="6"/>
  <c r="AP887" i="6"/>
  <c r="AP1897" i="6" s="1"/>
  <c r="X887" i="6"/>
  <c r="L887" i="6"/>
  <c r="CF886" i="6"/>
  <c r="BZ886" i="6"/>
  <c r="BT886" i="6"/>
  <c r="BN886" i="6"/>
  <c r="BB886" i="6"/>
  <c r="AV886" i="6"/>
  <c r="AP886" i="6"/>
  <c r="AP1896" i="6" s="1"/>
  <c r="X886" i="6"/>
  <c r="L886" i="6"/>
  <c r="CF885" i="6"/>
  <c r="BZ885" i="6"/>
  <c r="BT885" i="6"/>
  <c r="BN885" i="6"/>
  <c r="BB885" i="6"/>
  <c r="AV885" i="6"/>
  <c r="AP885" i="6"/>
  <c r="AP1895" i="6" s="1"/>
  <c r="X885" i="6"/>
  <c r="L885" i="6"/>
  <c r="CF884" i="6"/>
  <c r="BZ884" i="6"/>
  <c r="BT884" i="6"/>
  <c r="BN884" i="6"/>
  <c r="BB884" i="6"/>
  <c r="AV884" i="6"/>
  <c r="AP884" i="6"/>
  <c r="X884" i="6"/>
  <c r="L884" i="6"/>
  <c r="DA827" i="6"/>
  <c r="DA1837" i="6" s="1"/>
  <c r="CO827" i="6"/>
  <c r="CO1837" i="6" s="1"/>
  <c r="BW827" i="6"/>
  <c r="DA826" i="6"/>
  <c r="DA1836" i="6" s="1"/>
  <c r="CO826" i="6"/>
  <c r="CO1836" i="6" s="1"/>
  <c r="BW826" i="6"/>
  <c r="BW1836" i="6" s="1"/>
  <c r="DA825" i="6"/>
  <c r="DA1835" i="6" s="1"/>
  <c r="CO825" i="6"/>
  <c r="CO1835" i="6" s="1"/>
  <c r="BW825" i="6"/>
  <c r="DA824" i="6"/>
  <c r="DA1834" i="6" s="1"/>
  <c r="CO824" i="6"/>
  <c r="CO1834" i="6" s="1"/>
  <c r="BW824" i="6"/>
  <c r="BW1834" i="6" s="1"/>
  <c r="DA823" i="6"/>
  <c r="DA1833" i="6" s="1"/>
  <c r="CO823" i="6"/>
  <c r="CO1833" i="6" s="1"/>
  <c r="BW823" i="6"/>
  <c r="AI808" i="6"/>
  <c r="AF808" i="6"/>
  <c r="AA808" i="6"/>
  <c r="T808" i="6"/>
  <c r="O808" i="6"/>
  <c r="J808" i="6"/>
  <c r="G808" i="6"/>
  <c r="AI807" i="6"/>
  <c r="AF807" i="6"/>
  <c r="AA807" i="6"/>
  <c r="T807" i="6"/>
  <c r="O807" i="6"/>
  <c r="J807" i="6"/>
  <c r="G807" i="6"/>
  <c r="AI806" i="6"/>
  <c r="AF806" i="6"/>
  <c r="AA806" i="6"/>
  <c r="T806" i="6"/>
  <c r="O806" i="6"/>
  <c r="J806" i="6"/>
  <c r="G806" i="6"/>
  <c r="AI805" i="6"/>
  <c r="AF805" i="6"/>
  <c r="AA805" i="6"/>
  <c r="T805" i="6"/>
  <c r="O805" i="6"/>
  <c r="J805" i="6"/>
  <c r="G805" i="6"/>
  <c r="AI804" i="6"/>
  <c r="AF804" i="6"/>
  <c r="AA804" i="6"/>
  <c r="T804" i="6"/>
  <c r="O804" i="6"/>
  <c r="J804" i="6"/>
  <c r="G804" i="6"/>
  <c r="BS802" i="6"/>
  <c r="BS801" i="6"/>
  <c r="CX798" i="6"/>
  <c r="CW798" i="6"/>
  <c r="CS798" i="6"/>
  <c r="CP798" i="6"/>
  <c r="CO798" i="6"/>
  <c r="CM798" i="6"/>
  <c r="CL798" i="6"/>
  <c r="CH798" i="6"/>
  <c r="CC798" i="6"/>
  <c r="BY798" i="6"/>
  <c r="BX798" i="6"/>
  <c r="BR798" i="6"/>
  <c r="BN798" i="6"/>
  <c r="BJ798" i="6"/>
  <c r="BE798" i="6"/>
  <c r="BD798" i="6"/>
  <c r="AZ798" i="6"/>
  <c r="AU798" i="6"/>
  <c r="AK798" i="6"/>
  <c r="AE798" i="6"/>
  <c r="AC798" i="6"/>
  <c r="AA798" i="6"/>
  <c r="Y798" i="6"/>
  <c r="S798" i="6"/>
  <c r="N798" i="6"/>
  <c r="I798" i="6"/>
  <c r="E798" i="6"/>
  <c r="CX797" i="6"/>
  <c r="CW797" i="6"/>
  <c r="CS797" i="6"/>
  <c r="CP797" i="6"/>
  <c r="CO797" i="6"/>
  <c r="CM797" i="6"/>
  <c r="CL797" i="6"/>
  <c r="CH797" i="6"/>
  <c r="CC797" i="6"/>
  <c r="BY797" i="6"/>
  <c r="BX797" i="6"/>
  <c r="BR797" i="6"/>
  <c r="BN797" i="6"/>
  <c r="BJ797" i="6"/>
  <c r="BE797" i="6"/>
  <c r="BD797" i="6"/>
  <c r="AZ797" i="6"/>
  <c r="AU797" i="6"/>
  <c r="AK797" i="6"/>
  <c r="AE797" i="6"/>
  <c r="AC797" i="6"/>
  <c r="AA797" i="6"/>
  <c r="Y797" i="6"/>
  <c r="S797" i="6"/>
  <c r="N797" i="6"/>
  <c r="I797" i="6"/>
  <c r="E797" i="6"/>
  <c r="CX796" i="6"/>
  <c r="CW796" i="6"/>
  <c r="CS796" i="6"/>
  <c r="CP796" i="6"/>
  <c r="CO796" i="6"/>
  <c r="CM796" i="6"/>
  <c r="CL796" i="6"/>
  <c r="CH796" i="6"/>
  <c r="CC796" i="6"/>
  <c r="BY796" i="6"/>
  <c r="BX796" i="6"/>
  <c r="BR796" i="6"/>
  <c r="BN796" i="6"/>
  <c r="BJ796" i="6"/>
  <c r="BE796" i="6"/>
  <c r="BD796" i="6"/>
  <c r="AZ796" i="6"/>
  <c r="AU796" i="6"/>
  <c r="AK796" i="6"/>
  <c r="AE796" i="6"/>
  <c r="AC796" i="6"/>
  <c r="AA796" i="6"/>
  <c r="Y796" i="6"/>
  <c r="S796" i="6"/>
  <c r="N796" i="6"/>
  <c r="I796" i="6"/>
  <c r="E796" i="6"/>
  <c r="CX795" i="6"/>
  <c r="CW795" i="6"/>
  <c r="CS795" i="6"/>
  <c r="CP795" i="6"/>
  <c r="CO795" i="6"/>
  <c r="CM795" i="6"/>
  <c r="CL795" i="6"/>
  <c r="CH795" i="6"/>
  <c r="CC795" i="6"/>
  <c r="BY795" i="6"/>
  <c r="BX795" i="6"/>
  <c r="BR795" i="6"/>
  <c r="BN795" i="6"/>
  <c r="BJ795" i="6"/>
  <c r="BE795" i="6"/>
  <c r="BD795" i="6"/>
  <c r="AZ795" i="6"/>
  <c r="AU795" i="6"/>
  <c r="AK795" i="6"/>
  <c r="AE795" i="6"/>
  <c r="AC795" i="6"/>
  <c r="AA795" i="6"/>
  <c r="Y795" i="6"/>
  <c r="S795" i="6"/>
  <c r="N795" i="6"/>
  <c r="I795" i="6"/>
  <c r="E795" i="6"/>
  <c r="CX794" i="6"/>
  <c r="CW794" i="6"/>
  <c r="CS794" i="6"/>
  <c r="CP794" i="6"/>
  <c r="CO794" i="6"/>
  <c r="CM794" i="6"/>
  <c r="CL794" i="6"/>
  <c r="CH794" i="6"/>
  <c r="CC794" i="6"/>
  <c r="BY794" i="6"/>
  <c r="BX794" i="6"/>
  <c r="BR794" i="6"/>
  <c r="BN794" i="6"/>
  <c r="BJ794" i="6"/>
  <c r="BE794" i="6"/>
  <c r="BD794" i="6"/>
  <c r="AZ794" i="6"/>
  <c r="AU794" i="6"/>
  <c r="AK794" i="6"/>
  <c r="AE794" i="6"/>
  <c r="AC794" i="6"/>
  <c r="AA794" i="6"/>
  <c r="Y794" i="6"/>
  <c r="S794" i="6"/>
  <c r="N794" i="6"/>
  <c r="I794" i="6"/>
  <c r="E794" i="6"/>
  <c r="CO787" i="6"/>
  <c r="CN787" i="6"/>
  <c r="CL787" i="6"/>
  <c r="CK787" i="6"/>
  <c r="CG787" i="6"/>
  <c r="CB787" i="6"/>
  <c r="BX787" i="6"/>
  <c r="BW787" i="6"/>
  <c r="BQ787" i="6"/>
  <c r="BM787" i="6"/>
  <c r="BH787" i="6"/>
  <c r="BC787" i="6"/>
  <c r="AY787" i="6"/>
  <c r="AS787" i="6"/>
  <c r="AJ787" i="6"/>
  <c r="AD787" i="6"/>
  <c r="W787" i="6"/>
  <c r="R787" i="6"/>
  <c r="M787" i="6"/>
  <c r="H787" i="6"/>
  <c r="F787" i="6"/>
  <c r="CO786" i="6"/>
  <c r="CN786" i="6"/>
  <c r="CL786" i="6"/>
  <c r="CK786" i="6"/>
  <c r="CG786" i="6"/>
  <c r="CB786" i="6"/>
  <c r="BX786" i="6"/>
  <c r="BW786" i="6"/>
  <c r="BQ786" i="6"/>
  <c r="BM786" i="6"/>
  <c r="BH786" i="6"/>
  <c r="BC786" i="6"/>
  <c r="AY786" i="6"/>
  <c r="AS786" i="6"/>
  <c r="AJ786" i="6"/>
  <c r="AD786" i="6"/>
  <c r="W786" i="6"/>
  <c r="R786" i="6"/>
  <c r="M786" i="6"/>
  <c r="H786" i="6"/>
  <c r="F786" i="6"/>
  <c r="CO785" i="6"/>
  <c r="CN785" i="6"/>
  <c r="CL785" i="6"/>
  <c r="CK785" i="6"/>
  <c r="CG785" i="6"/>
  <c r="CB785" i="6"/>
  <c r="BX785" i="6"/>
  <c r="BW785" i="6"/>
  <c r="BQ785" i="6"/>
  <c r="BM785" i="6"/>
  <c r="BH785" i="6"/>
  <c r="BC785" i="6"/>
  <c r="AY785" i="6"/>
  <c r="AS785" i="6"/>
  <c r="AJ785" i="6"/>
  <c r="AD785" i="6"/>
  <c r="W785" i="6"/>
  <c r="R785" i="6"/>
  <c r="M785" i="6"/>
  <c r="H785" i="6"/>
  <c r="F785" i="6"/>
  <c r="CO784" i="6"/>
  <c r="CN784" i="6"/>
  <c r="CL784" i="6"/>
  <c r="CK784" i="6"/>
  <c r="CG784" i="6"/>
  <c r="CB784" i="6"/>
  <c r="BX784" i="6"/>
  <c r="BW784" i="6"/>
  <c r="BQ784" i="6"/>
  <c r="BM784" i="6"/>
  <c r="BH784" i="6"/>
  <c r="BC784" i="6"/>
  <c r="AY784" i="6"/>
  <c r="AS784" i="6"/>
  <c r="AJ784" i="6"/>
  <c r="AD784" i="6"/>
  <c r="W784" i="6"/>
  <c r="R784" i="6"/>
  <c r="M784" i="6"/>
  <c r="H784" i="6"/>
  <c r="F784" i="6"/>
  <c r="CO783" i="6"/>
  <c r="CN783" i="6"/>
  <c r="CL783" i="6"/>
  <c r="CK783" i="6"/>
  <c r="CG783" i="6"/>
  <c r="CB783" i="6"/>
  <c r="BX783" i="6"/>
  <c r="BW783" i="6"/>
  <c r="BQ783" i="6"/>
  <c r="BM783" i="6"/>
  <c r="BH783" i="6"/>
  <c r="BC783" i="6"/>
  <c r="AY783" i="6"/>
  <c r="AS783" i="6"/>
  <c r="AJ783" i="6"/>
  <c r="AD783" i="6"/>
  <c r="W783" i="6"/>
  <c r="R783" i="6"/>
  <c r="M783" i="6"/>
  <c r="H783" i="6"/>
  <c r="F783" i="6"/>
  <c r="BU773" i="6"/>
  <c r="BP773" i="6"/>
  <c r="BK773" i="6"/>
  <c r="AX773" i="6"/>
  <c r="AR773" i="6"/>
  <c r="AI773" i="6"/>
  <c r="AC773" i="6"/>
  <c r="V773" i="6"/>
  <c r="Q773" i="6"/>
  <c r="K773" i="6"/>
  <c r="E773" i="6"/>
  <c r="BU772" i="6"/>
  <c r="BP772" i="6"/>
  <c r="BK772" i="6"/>
  <c r="AX772" i="6"/>
  <c r="AR772" i="6"/>
  <c r="AI772" i="6"/>
  <c r="AC772" i="6"/>
  <c r="V772" i="6"/>
  <c r="Q772" i="6"/>
  <c r="K772" i="6"/>
  <c r="E772" i="6"/>
  <c r="BU771" i="6"/>
  <c r="BP771" i="6"/>
  <c r="BK771" i="6"/>
  <c r="AX771" i="6"/>
  <c r="AR771" i="6"/>
  <c r="AI771" i="6"/>
  <c r="AC771" i="6"/>
  <c r="V771" i="6"/>
  <c r="Q771" i="6"/>
  <c r="K771" i="6"/>
  <c r="E771" i="6"/>
  <c r="BU770" i="6"/>
  <c r="BP770" i="6"/>
  <c r="BK770" i="6"/>
  <c r="AX770" i="6"/>
  <c r="AR770" i="6"/>
  <c r="AI770" i="6"/>
  <c r="AC770" i="6"/>
  <c r="V770" i="6"/>
  <c r="Q770" i="6"/>
  <c r="K770" i="6"/>
  <c r="E770" i="6"/>
  <c r="BU769" i="6"/>
  <c r="BP769" i="6"/>
  <c r="BK769" i="6"/>
  <c r="AX769" i="6"/>
  <c r="AR769" i="6"/>
  <c r="AI769" i="6"/>
  <c r="AC769" i="6"/>
  <c r="V769" i="6"/>
  <c r="Q769" i="6"/>
  <c r="K769" i="6"/>
  <c r="E769" i="6"/>
  <c r="CP767" i="6"/>
  <c r="CP766" i="6"/>
  <c r="BE760" i="6"/>
  <c r="BC760" i="6"/>
  <c r="BA760" i="6"/>
  <c r="AV760" i="6"/>
  <c r="AO760" i="6"/>
  <c r="AG760" i="6"/>
  <c r="Z760" i="6"/>
  <c r="BE759" i="6"/>
  <c r="BC759" i="6"/>
  <c r="BA759" i="6"/>
  <c r="AV759" i="6"/>
  <c r="AO759" i="6"/>
  <c r="AG759" i="6"/>
  <c r="Z759" i="6"/>
  <c r="BE758" i="6"/>
  <c r="BC758" i="6"/>
  <c r="BA758" i="6"/>
  <c r="AV758" i="6"/>
  <c r="AO758" i="6"/>
  <c r="AG758" i="6"/>
  <c r="Z758" i="6"/>
  <c r="BE757" i="6"/>
  <c r="BC757" i="6"/>
  <c r="BA757" i="6"/>
  <c r="AV757" i="6"/>
  <c r="AO757" i="6"/>
  <c r="AG757" i="6"/>
  <c r="Z757" i="6"/>
  <c r="BE756" i="6"/>
  <c r="BC756" i="6"/>
  <c r="BA756" i="6"/>
  <c r="AV756" i="6"/>
  <c r="AO756" i="6"/>
  <c r="AG756" i="6"/>
  <c r="Z756" i="6"/>
  <c r="BE755" i="6"/>
  <c r="BC755" i="6"/>
  <c r="BA755" i="6"/>
  <c r="AV755" i="6"/>
  <c r="AO755" i="6"/>
  <c r="AG755" i="6"/>
  <c r="Z755" i="6"/>
  <c r="BE754" i="6"/>
  <c r="BC754" i="6"/>
  <c r="BA754" i="6"/>
  <c r="AV754" i="6"/>
  <c r="AO754" i="6"/>
  <c r="AG754" i="6"/>
  <c r="Z754" i="6"/>
  <c r="BE753" i="6"/>
  <c r="BC753" i="6"/>
  <c r="BA753" i="6"/>
  <c r="AV753" i="6"/>
  <c r="AO753" i="6"/>
  <c r="AG753" i="6"/>
  <c r="Z753" i="6"/>
  <c r="CI751" i="6"/>
  <c r="CG751" i="6"/>
  <c r="CE751" i="6"/>
  <c r="BE751" i="6"/>
  <c r="BC751" i="6"/>
  <c r="BA751" i="6"/>
  <c r="AV751" i="6"/>
  <c r="AO751" i="6"/>
  <c r="AG751" i="6"/>
  <c r="Z751" i="6"/>
  <c r="CI750" i="6"/>
  <c r="CG750" i="6"/>
  <c r="CE750" i="6"/>
  <c r="BE750" i="6"/>
  <c r="BC750" i="6"/>
  <c r="BA750" i="6"/>
  <c r="AV750" i="6"/>
  <c r="AO750" i="6"/>
  <c r="AG750" i="6"/>
  <c r="Z750" i="6"/>
  <c r="CI749" i="6"/>
  <c r="CG749" i="6"/>
  <c r="CE749" i="6"/>
  <c r="BE749" i="6"/>
  <c r="BC749" i="6"/>
  <c r="BA749" i="6"/>
  <c r="AV749" i="6"/>
  <c r="AO749" i="6"/>
  <c r="AG749" i="6"/>
  <c r="Z749" i="6"/>
  <c r="CI748" i="6"/>
  <c r="CG748" i="6"/>
  <c r="CE748" i="6"/>
  <c r="BE748" i="6"/>
  <c r="BC748" i="6"/>
  <c r="BA748" i="6"/>
  <c r="AV748" i="6"/>
  <c r="AO748" i="6"/>
  <c r="AG748" i="6"/>
  <c r="Z748" i="6"/>
  <c r="CI747" i="6"/>
  <c r="CG747" i="6"/>
  <c r="CE747" i="6"/>
  <c r="BE747" i="6"/>
  <c r="BC747" i="6"/>
  <c r="BA747" i="6"/>
  <c r="AV747" i="6"/>
  <c r="AO747" i="6"/>
  <c r="AG747" i="6"/>
  <c r="Z747" i="6"/>
  <c r="CI746" i="6"/>
  <c r="CG746" i="6"/>
  <c r="CE746" i="6"/>
  <c r="BE746" i="6"/>
  <c r="BC746" i="6"/>
  <c r="BA746" i="6"/>
  <c r="AV746" i="6"/>
  <c r="AO746" i="6"/>
  <c r="AG746" i="6"/>
  <c r="Z746" i="6"/>
  <c r="CI745" i="6"/>
  <c r="CG745" i="6"/>
  <c r="CE745" i="6"/>
  <c r="BE745" i="6"/>
  <c r="BC745" i="6"/>
  <c r="BA745" i="6"/>
  <c r="AV745" i="6"/>
  <c r="AO745" i="6"/>
  <c r="AG745" i="6"/>
  <c r="Z745" i="6"/>
  <c r="CV738" i="6"/>
  <c r="CU738" i="6"/>
  <c r="CS738" i="6"/>
  <c r="CQ738" i="6"/>
  <c r="CN738" i="6"/>
  <c r="CM738" i="6"/>
  <c r="CI738" i="6"/>
  <c r="CD738" i="6"/>
  <c r="BZ738" i="6"/>
  <c r="BY738" i="6"/>
  <c r="BT738" i="6"/>
  <c r="BO738" i="6"/>
  <c r="BM738" i="6"/>
  <c r="BK738" i="6"/>
  <c r="BI738" i="6"/>
  <c r="BB738" i="6"/>
  <c r="AW738" i="6"/>
  <c r="AH738" i="6"/>
  <c r="AF738" i="6"/>
  <c r="AD738" i="6"/>
  <c r="AB738" i="6"/>
  <c r="U738" i="6"/>
  <c r="P738" i="6"/>
  <c r="N738" i="6"/>
  <c r="L738" i="6"/>
  <c r="J738" i="6"/>
  <c r="H738" i="6"/>
  <c r="F738" i="6"/>
  <c r="CV737" i="6"/>
  <c r="CU737" i="6"/>
  <c r="CS737" i="6"/>
  <c r="CQ737" i="6"/>
  <c r="CN737" i="6"/>
  <c r="CM737" i="6"/>
  <c r="CI737" i="6"/>
  <c r="CD737" i="6"/>
  <c r="BZ737" i="6"/>
  <c r="BY737" i="6"/>
  <c r="BT737" i="6"/>
  <c r="BO737" i="6"/>
  <c r="BM737" i="6"/>
  <c r="BK737" i="6"/>
  <c r="BI737" i="6"/>
  <c r="BB737" i="6"/>
  <c r="AW737" i="6"/>
  <c r="AH737" i="6"/>
  <c r="AF737" i="6"/>
  <c r="AD737" i="6"/>
  <c r="AB737" i="6"/>
  <c r="U737" i="6"/>
  <c r="P737" i="6"/>
  <c r="N737" i="6"/>
  <c r="L737" i="6"/>
  <c r="J737" i="6"/>
  <c r="H737" i="6"/>
  <c r="F737" i="6"/>
  <c r="CV736" i="6"/>
  <c r="CU736" i="6"/>
  <c r="CS736" i="6"/>
  <c r="CQ736" i="6"/>
  <c r="CN736" i="6"/>
  <c r="CM736" i="6"/>
  <c r="CI736" i="6"/>
  <c r="CD736" i="6"/>
  <c r="BZ736" i="6"/>
  <c r="BY736" i="6"/>
  <c r="BT736" i="6"/>
  <c r="BO736" i="6"/>
  <c r="BM736" i="6"/>
  <c r="BK736" i="6"/>
  <c r="BI736" i="6"/>
  <c r="BB736" i="6"/>
  <c r="AW736" i="6"/>
  <c r="AH736" i="6"/>
  <c r="AF736" i="6"/>
  <c r="AD736" i="6"/>
  <c r="AB736" i="6"/>
  <c r="U736" i="6"/>
  <c r="P736" i="6"/>
  <c r="N736" i="6"/>
  <c r="L736" i="6"/>
  <c r="J736" i="6"/>
  <c r="H736" i="6"/>
  <c r="F736" i="6"/>
  <c r="CV735" i="6"/>
  <c r="CU735" i="6"/>
  <c r="CS735" i="6"/>
  <c r="CQ735" i="6"/>
  <c r="CN735" i="6"/>
  <c r="CM735" i="6"/>
  <c r="CI735" i="6"/>
  <c r="CD735" i="6"/>
  <c r="BZ735" i="6"/>
  <c r="BY735" i="6"/>
  <c r="BT735" i="6"/>
  <c r="BO735" i="6"/>
  <c r="BM735" i="6"/>
  <c r="BK735" i="6"/>
  <c r="BI735" i="6"/>
  <c r="BB735" i="6"/>
  <c r="AW735" i="6"/>
  <c r="AH735" i="6"/>
  <c r="AF735" i="6"/>
  <c r="AD735" i="6"/>
  <c r="AB735" i="6"/>
  <c r="U735" i="6"/>
  <c r="P735" i="6"/>
  <c r="N735" i="6"/>
  <c r="L735" i="6"/>
  <c r="J735" i="6"/>
  <c r="H735" i="6"/>
  <c r="F735" i="6"/>
  <c r="CV734" i="6"/>
  <c r="CU734" i="6"/>
  <c r="CS734" i="6"/>
  <c r="CQ734" i="6"/>
  <c r="CN734" i="6"/>
  <c r="CM734" i="6"/>
  <c r="CI734" i="6"/>
  <c r="CD734" i="6"/>
  <c r="BZ734" i="6"/>
  <c r="BY734" i="6"/>
  <c r="BT734" i="6"/>
  <c r="BO734" i="6"/>
  <c r="BM734" i="6"/>
  <c r="BK734" i="6"/>
  <c r="BI734" i="6"/>
  <c r="BB734" i="6"/>
  <c r="AW734" i="6"/>
  <c r="AH734" i="6"/>
  <c r="AF734" i="6"/>
  <c r="AD734" i="6"/>
  <c r="AB734" i="6"/>
  <c r="U734" i="6"/>
  <c r="P734" i="6"/>
  <c r="N734" i="6"/>
  <c r="L734" i="6"/>
  <c r="J734" i="6"/>
  <c r="H734" i="6"/>
  <c r="F734" i="6"/>
  <c r="DE726" i="6"/>
  <c r="DD726" i="6"/>
  <c r="DB726" i="6"/>
  <c r="CZ726" i="6"/>
  <c r="CX726" i="6"/>
  <c r="CW726" i="6"/>
  <c r="CV726" i="6"/>
  <c r="CT726" i="6"/>
  <c r="CR726" i="6"/>
  <c r="CP726" i="6"/>
  <c r="CN726" i="6"/>
  <c r="CL726" i="6"/>
  <c r="CK726" i="6"/>
  <c r="CJ726" i="6"/>
  <c r="CH726" i="6"/>
  <c r="CG726" i="6"/>
  <c r="CF726" i="6"/>
  <c r="CD726" i="6"/>
  <c r="CB726" i="6"/>
  <c r="BZ726" i="6"/>
  <c r="BX726" i="6"/>
  <c r="BV726" i="6"/>
  <c r="BT726" i="6"/>
  <c r="BR726" i="6"/>
  <c r="BQ726" i="6"/>
  <c r="BO726" i="6"/>
  <c r="BM726" i="6"/>
  <c r="BL726" i="6"/>
  <c r="BJ726" i="6"/>
  <c r="BH726" i="6"/>
  <c r="BC726" i="6"/>
  <c r="BA726" i="6"/>
  <c r="AY726" i="6"/>
  <c r="AW726" i="6"/>
  <c r="AU726" i="6"/>
  <c r="AS726" i="6"/>
  <c r="AR726" i="6"/>
  <c r="AP726" i="6"/>
  <c r="AN726" i="6"/>
  <c r="AL726" i="6"/>
  <c r="AJ726" i="6"/>
  <c r="AH726" i="6"/>
  <c r="AF726" i="6"/>
  <c r="AD726" i="6"/>
  <c r="W726" i="6"/>
  <c r="V726" i="6"/>
  <c r="T726" i="6"/>
  <c r="R726" i="6"/>
  <c r="M726" i="6"/>
  <c r="L726" i="6"/>
  <c r="J726" i="6"/>
  <c r="H726" i="6"/>
  <c r="F726" i="6"/>
  <c r="DE725" i="6"/>
  <c r="DD725" i="6"/>
  <c r="DB725" i="6"/>
  <c r="CZ725" i="6"/>
  <c r="CX725" i="6"/>
  <c r="CW725" i="6"/>
  <c r="CV725" i="6"/>
  <c r="CT725" i="6"/>
  <c r="CR725" i="6"/>
  <c r="CP725" i="6"/>
  <c r="CN725" i="6"/>
  <c r="CL725" i="6"/>
  <c r="CK725" i="6"/>
  <c r="CJ725" i="6"/>
  <c r="CH725" i="6"/>
  <c r="CG725" i="6"/>
  <c r="CF725" i="6"/>
  <c r="CD725" i="6"/>
  <c r="CB725" i="6"/>
  <c r="BZ725" i="6"/>
  <c r="BX725" i="6"/>
  <c r="BV725" i="6"/>
  <c r="BT725" i="6"/>
  <c r="BR725" i="6"/>
  <c r="BQ725" i="6"/>
  <c r="BO725" i="6"/>
  <c r="BM725" i="6"/>
  <c r="BL725" i="6"/>
  <c r="BJ725" i="6"/>
  <c r="BH725" i="6"/>
  <c r="BC725" i="6"/>
  <c r="BA725" i="6"/>
  <c r="AY725" i="6"/>
  <c r="AW725" i="6"/>
  <c r="AU725" i="6"/>
  <c r="AS725" i="6"/>
  <c r="AR725" i="6"/>
  <c r="AP725" i="6"/>
  <c r="AN725" i="6"/>
  <c r="AL725" i="6"/>
  <c r="AJ725" i="6"/>
  <c r="AH725" i="6"/>
  <c r="AF725" i="6"/>
  <c r="AD725" i="6"/>
  <c r="W725" i="6"/>
  <c r="V725" i="6"/>
  <c r="T725" i="6"/>
  <c r="R725" i="6"/>
  <c r="M725" i="6"/>
  <c r="L725" i="6"/>
  <c r="J725" i="6"/>
  <c r="H725" i="6"/>
  <c r="F725" i="6"/>
  <c r="DE724" i="6"/>
  <c r="DD724" i="6"/>
  <c r="DB724" i="6"/>
  <c r="CZ724" i="6"/>
  <c r="CX724" i="6"/>
  <c r="CW724" i="6"/>
  <c r="CV724" i="6"/>
  <c r="CT724" i="6"/>
  <c r="CR724" i="6"/>
  <c r="CP724" i="6"/>
  <c r="CN724" i="6"/>
  <c r="CL724" i="6"/>
  <c r="CK724" i="6"/>
  <c r="CJ724" i="6"/>
  <c r="CH724" i="6"/>
  <c r="CG724" i="6"/>
  <c r="CF724" i="6"/>
  <c r="CD724" i="6"/>
  <c r="CB724" i="6"/>
  <c r="BZ724" i="6"/>
  <c r="BX724" i="6"/>
  <c r="BV724" i="6"/>
  <c r="BT724" i="6"/>
  <c r="BR724" i="6"/>
  <c r="BQ724" i="6"/>
  <c r="BO724" i="6"/>
  <c r="BM724" i="6"/>
  <c r="BL724" i="6"/>
  <c r="BJ724" i="6"/>
  <c r="BH724" i="6"/>
  <c r="BC724" i="6"/>
  <c r="BA724" i="6"/>
  <c r="AY724" i="6"/>
  <c r="AW724" i="6"/>
  <c r="AU724" i="6"/>
  <c r="AS724" i="6"/>
  <c r="AR724" i="6"/>
  <c r="AP724" i="6"/>
  <c r="AN724" i="6"/>
  <c r="AL724" i="6"/>
  <c r="AJ724" i="6"/>
  <c r="AH724" i="6"/>
  <c r="AF724" i="6"/>
  <c r="AD724" i="6"/>
  <c r="W724" i="6"/>
  <c r="V724" i="6"/>
  <c r="T724" i="6"/>
  <c r="R724" i="6"/>
  <c r="M724" i="6"/>
  <c r="L724" i="6"/>
  <c r="J724" i="6"/>
  <c r="H724" i="6"/>
  <c r="F724" i="6"/>
  <c r="DE723" i="6"/>
  <c r="DD723" i="6"/>
  <c r="DB723" i="6"/>
  <c r="CZ723" i="6"/>
  <c r="CX723" i="6"/>
  <c r="CW723" i="6"/>
  <c r="CV723" i="6"/>
  <c r="CT723" i="6"/>
  <c r="CR723" i="6"/>
  <c r="CP723" i="6"/>
  <c r="CN723" i="6"/>
  <c r="CL723" i="6"/>
  <c r="CK723" i="6"/>
  <c r="CJ723" i="6"/>
  <c r="CH723" i="6"/>
  <c r="CG723" i="6"/>
  <c r="CF723" i="6"/>
  <c r="CD723" i="6"/>
  <c r="CB723" i="6"/>
  <c r="BZ723" i="6"/>
  <c r="BX723" i="6"/>
  <c r="BV723" i="6"/>
  <c r="BT723" i="6"/>
  <c r="BR723" i="6"/>
  <c r="BQ723" i="6"/>
  <c r="BO723" i="6"/>
  <c r="BM723" i="6"/>
  <c r="BL723" i="6"/>
  <c r="BJ723" i="6"/>
  <c r="BH723" i="6"/>
  <c r="BC723" i="6"/>
  <c r="BA723" i="6"/>
  <c r="AY723" i="6"/>
  <c r="AW723" i="6"/>
  <c r="AU723" i="6"/>
  <c r="AS723" i="6"/>
  <c r="AR723" i="6"/>
  <c r="AP723" i="6"/>
  <c r="AN723" i="6"/>
  <c r="AL723" i="6"/>
  <c r="AJ723" i="6"/>
  <c r="AH723" i="6"/>
  <c r="AF723" i="6"/>
  <c r="AD723" i="6"/>
  <c r="W723" i="6"/>
  <c r="V723" i="6"/>
  <c r="T723" i="6"/>
  <c r="R723" i="6"/>
  <c r="M723" i="6"/>
  <c r="L723" i="6"/>
  <c r="J723" i="6"/>
  <c r="H723" i="6"/>
  <c r="F723" i="6"/>
  <c r="DE722" i="6"/>
  <c r="DD722" i="6"/>
  <c r="DB722" i="6"/>
  <c r="CZ722" i="6"/>
  <c r="CX722" i="6"/>
  <c r="CW722" i="6"/>
  <c r="CV722" i="6"/>
  <c r="CT722" i="6"/>
  <c r="CR722" i="6"/>
  <c r="CP722" i="6"/>
  <c r="CN722" i="6"/>
  <c r="CL722" i="6"/>
  <c r="CK722" i="6"/>
  <c r="CJ722" i="6"/>
  <c r="CH722" i="6"/>
  <c r="CG722" i="6"/>
  <c r="CF722" i="6"/>
  <c r="CD722" i="6"/>
  <c r="CB722" i="6"/>
  <c r="BZ722" i="6"/>
  <c r="BX722" i="6"/>
  <c r="BV722" i="6"/>
  <c r="BT722" i="6"/>
  <c r="BR722" i="6"/>
  <c r="BQ722" i="6"/>
  <c r="BO722" i="6"/>
  <c r="BM722" i="6"/>
  <c r="BL722" i="6"/>
  <c r="BJ722" i="6"/>
  <c r="BH722" i="6"/>
  <c r="BC722" i="6"/>
  <c r="BA722" i="6"/>
  <c r="AY722" i="6"/>
  <c r="AW722" i="6"/>
  <c r="AU722" i="6"/>
  <c r="AS722" i="6"/>
  <c r="AR722" i="6"/>
  <c r="AP722" i="6"/>
  <c r="AN722" i="6"/>
  <c r="AL722" i="6"/>
  <c r="AJ722" i="6"/>
  <c r="AH722" i="6"/>
  <c r="AF722" i="6"/>
  <c r="AD722" i="6"/>
  <c r="W722" i="6"/>
  <c r="V722" i="6"/>
  <c r="T722" i="6"/>
  <c r="R722" i="6"/>
  <c r="M722" i="6"/>
  <c r="L722" i="6"/>
  <c r="J722" i="6"/>
  <c r="H722" i="6"/>
  <c r="F722" i="6"/>
  <c r="AI404" i="6"/>
  <c r="AF404" i="6"/>
  <c r="AF909" i="6" s="1"/>
  <c r="AF1919" i="6" s="1"/>
  <c r="AA404" i="6"/>
  <c r="AA909" i="6" s="1"/>
  <c r="AA1919" i="6" s="1"/>
  <c r="T404" i="6"/>
  <c r="O404" i="6"/>
  <c r="J404" i="6"/>
  <c r="G404" i="6"/>
  <c r="AI403" i="6"/>
  <c r="AF403" i="6"/>
  <c r="AF908" i="6" s="1"/>
  <c r="AF1918" i="6" s="1"/>
  <c r="AA403" i="6"/>
  <c r="T403" i="6"/>
  <c r="O403" i="6"/>
  <c r="J403" i="6"/>
  <c r="G403" i="6"/>
  <c r="G908" i="6" s="1"/>
  <c r="G1918" i="6" s="1"/>
  <c r="AI402" i="6"/>
  <c r="AF402" i="6"/>
  <c r="AA402" i="6"/>
  <c r="T402" i="6"/>
  <c r="O402" i="6"/>
  <c r="J402" i="6"/>
  <c r="J907" i="6" s="1"/>
  <c r="J1917" i="6" s="1"/>
  <c r="G402" i="6"/>
  <c r="G907" i="6" s="1"/>
  <c r="G1917" i="6" s="1"/>
  <c r="AI401" i="6"/>
  <c r="AF401" i="6"/>
  <c r="AA401" i="6"/>
  <c r="T401" i="6"/>
  <c r="O401" i="6"/>
  <c r="O906" i="6" s="1"/>
  <c r="O1916" i="6" s="1"/>
  <c r="J401" i="6"/>
  <c r="J906" i="6" s="1"/>
  <c r="J1916" i="6" s="1"/>
  <c r="G401" i="6"/>
  <c r="AI400" i="6"/>
  <c r="AF400" i="6"/>
  <c r="AA400" i="6"/>
  <c r="T400" i="6"/>
  <c r="T905" i="6" s="1"/>
  <c r="T1915" i="6" s="1"/>
  <c r="O400" i="6"/>
  <c r="O905" i="6" s="1"/>
  <c r="O1915" i="6" s="1"/>
  <c r="J400" i="6"/>
  <c r="G400" i="6"/>
  <c r="BS398" i="6"/>
  <c r="BS397" i="6"/>
  <c r="CX394" i="6"/>
  <c r="CX899" i="6" s="1"/>
  <c r="CW394" i="6"/>
  <c r="CW899" i="6" s="1"/>
  <c r="CW1909" i="6" s="1"/>
  <c r="CS394" i="6"/>
  <c r="CP394" i="6"/>
  <c r="CO394" i="6"/>
  <c r="CM394" i="6"/>
  <c r="CL394" i="6"/>
  <c r="CL899" i="6" s="1"/>
  <c r="CH394" i="6"/>
  <c r="CH899" i="6" s="1"/>
  <c r="CH1909" i="6" s="1"/>
  <c r="CC394" i="6"/>
  <c r="BY394" i="6"/>
  <c r="BX394" i="6"/>
  <c r="BR394" i="6"/>
  <c r="BN394" i="6"/>
  <c r="BN899" i="6" s="1"/>
  <c r="BN1909" i="6" s="1"/>
  <c r="BJ394" i="6"/>
  <c r="BJ899" i="6" s="1"/>
  <c r="BJ1909" i="6" s="1"/>
  <c r="BE394" i="6"/>
  <c r="BD394" i="6"/>
  <c r="AZ394" i="6"/>
  <c r="AU394" i="6"/>
  <c r="AK394" i="6"/>
  <c r="AK899" i="6" s="1"/>
  <c r="AK1909" i="6" s="1"/>
  <c r="AE394" i="6"/>
  <c r="AE899" i="6" s="1"/>
  <c r="AE1909" i="6" s="1"/>
  <c r="AC394" i="6"/>
  <c r="AA394" i="6"/>
  <c r="Y394" i="6"/>
  <c r="S394" i="6"/>
  <c r="N394" i="6"/>
  <c r="N899" i="6" s="1"/>
  <c r="N1909" i="6" s="1"/>
  <c r="I394" i="6"/>
  <c r="I899" i="6" s="1"/>
  <c r="I1909" i="6" s="1"/>
  <c r="E394" i="6"/>
  <c r="CX393" i="6"/>
  <c r="CW393" i="6"/>
  <c r="CS393" i="6"/>
  <c r="CP393" i="6"/>
  <c r="CP898" i="6" s="1"/>
  <c r="CP1908" i="6" s="1"/>
  <c r="CO393" i="6"/>
  <c r="CO898" i="6" s="1"/>
  <c r="CO1908" i="6" s="1"/>
  <c r="CM393" i="6"/>
  <c r="CL393" i="6"/>
  <c r="CH393" i="6"/>
  <c r="CC393" i="6"/>
  <c r="BY393" i="6"/>
  <c r="BY898" i="6" s="1"/>
  <c r="BY1908" i="6" s="1"/>
  <c r="BX393" i="6"/>
  <c r="BX898" i="6" s="1"/>
  <c r="BX1908" i="6" s="1"/>
  <c r="BR393" i="6"/>
  <c r="BN393" i="6"/>
  <c r="BJ393" i="6"/>
  <c r="BE393" i="6"/>
  <c r="BD393" i="6"/>
  <c r="BD898" i="6" s="1"/>
  <c r="AZ393" i="6"/>
  <c r="AZ898" i="6" s="1"/>
  <c r="AZ1908" i="6" s="1"/>
  <c r="AU393" i="6"/>
  <c r="AK393" i="6"/>
  <c r="AE393" i="6"/>
  <c r="AC393" i="6"/>
  <c r="AA393" i="6"/>
  <c r="Y393" i="6"/>
  <c r="Y898" i="6" s="1"/>
  <c r="Y1908" i="6" s="1"/>
  <c r="S393" i="6"/>
  <c r="N393" i="6"/>
  <c r="I393" i="6"/>
  <c r="E393" i="6"/>
  <c r="CX392" i="6"/>
  <c r="CX897" i="6" s="1"/>
  <c r="CW392" i="6"/>
  <c r="CW897" i="6" s="1"/>
  <c r="CW1907" i="6" s="1"/>
  <c r="CS392" i="6"/>
  <c r="CP392" i="6"/>
  <c r="CO392" i="6"/>
  <c r="CM392" i="6"/>
  <c r="CL392" i="6"/>
  <c r="CL897" i="6" s="1"/>
  <c r="CH392" i="6"/>
  <c r="CH897" i="6" s="1"/>
  <c r="CH1907" i="6" s="1"/>
  <c r="CC392" i="6"/>
  <c r="BY392" i="6"/>
  <c r="BX392" i="6"/>
  <c r="BR392" i="6"/>
  <c r="BN392" i="6"/>
  <c r="BN897" i="6" s="1"/>
  <c r="BN1907" i="6" s="1"/>
  <c r="BJ392" i="6"/>
  <c r="BJ897" i="6" s="1"/>
  <c r="BJ1907" i="6" s="1"/>
  <c r="BE392" i="6"/>
  <c r="BD392" i="6"/>
  <c r="AZ392" i="6"/>
  <c r="AU392" i="6"/>
  <c r="AK392" i="6"/>
  <c r="AK897" i="6" s="1"/>
  <c r="AK1907" i="6" s="1"/>
  <c r="AE392" i="6"/>
  <c r="AE897" i="6" s="1"/>
  <c r="AE1907" i="6" s="1"/>
  <c r="AC392" i="6"/>
  <c r="AA392" i="6"/>
  <c r="Y392" i="6"/>
  <c r="S392" i="6"/>
  <c r="N392" i="6"/>
  <c r="N897" i="6" s="1"/>
  <c r="N1907" i="6" s="1"/>
  <c r="I392" i="6"/>
  <c r="I897" i="6" s="1"/>
  <c r="I1907" i="6" s="1"/>
  <c r="E392" i="6"/>
  <c r="CX391" i="6"/>
  <c r="CW391" i="6"/>
  <c r="CS391" i="6"/>
  <c r="CP391" i="6"/>
  <c r="CP896" i="6" s="1"/>
  <c r="CP1906" i="6" s="1"/>
  <c r="CO391" i="6"/>
  <c r="CO896" i="6" s="1"/>
  <c r="CO1906" i="6" s="1"/>
  <c r="CM391" i="6"/>
  <c r="CL391" i="6"/>
  <c r="CH391" i="6"/>
  <c r="CC391" i="6"/>
  <c r="BY391" i="6"/>
  <c r="BY896" i="6" s="1"/>
  <c r="BY1906" i="6" s="1"/>
  <c r="BX391" i="6"/>
  <c r="BX896" i="6" s="1"/>
  <c r="BX1906" i="6" s="1"/>
  <c r="BR391" i="6"/>
  <c r="BN391" i="6"/>
  <c r="BJ391" i="6"/>
  <c r="BE391" i="6"/>
  <c r="BD391" i="6"/>
  <c r="BD896" i="6" s="1"/>
  <c r="AZ391" i="6"/>
  <c r="AZ896" i="6" s="1"/>
  <c r="AZ1906" i="6" s="1"/>
  <c r="AU391" i="6"/>
  <c r="AK391" i="6"/>
  <c r="AE391" i="6"/>
  <c r="AC391" i="6"/>
  <c r="AA391" i="6"/>
  <c r="Y391" i="6"/>
  <c r="Y896" i="6" s="1"/>
  <c r="Y1906" i="6" s="1"/>
  <c r="S391" i="6"/>
  <c r="N391" i="6"/>
  <c r="I391" i="6"/>
  <c r="E391" i="6"/>
  <c r="CX390" i="6"/>
  <c r="CX895" i="6" s="1"/>
  <c r="CW390" i="6"/>
  <c r="CW895" i="6" s="1"/>
  <c r="CW1905" i="6" s="1"/>
  <c r="CS390" i="6"/>
  <c r="CP390" i="6"/>
  <c r="CO390" i="6"/>
  <c r="CM390" i="6"/>
  <c r="CL390" i="6"/>
  <c r="CL895" i="6" s="1"/>
  <c r="CH390" i="6"/>
  <c r="CH895" i="6" s="1"/>
  <c r="CH1905" i="6" s="1"/>
  <c r="CC390" i="6"/>
  <c r="BY390" i="6"/>
  <c r="BX390" i="6"/>
  <c r="BR390" i="6"/>
  <c r="BN390" i="6"/>
  <c r="BN895" i="6" s="1"/>
  <c r="BN1905" i="6" s="1"/>
  <c r="BJ390" i="6"/>
  <c r="BJ895" i="6" s="1"/>
  <c r="BJ1905" i="6" s="1"/>
  <c r="BE390" i="6"/>
  <c r="BD390" i="6"/>
  <c r="AZ390" i="6"/>
  <c r="AU390" i="6"/>
  <c r="AK390" i="6"/>
  <c r="AK895" i="6" s="1"/>
  <c r="AK1905" i="6" s="1"/>
  <c r="AE390" i="6"/>
  <c r="AE895" i="6" s="1"/>
  <c r="AE1905" i="6" s="1"/>
  <c r="AC390" i="6"/>
  <c r="AA390" i="6"/>
  <c r="Y390" i="6"/>
  <c r="S390" i="6"/>
  <c r="N390" i="6"/>
  <c r="N895" i="6" s="1"/>
  <c r="N1905" i="6" s="1"/>
  <c r="I390" i="6"/>
  <c r="I895" i="6" s="1"/>
  <c r="I1905" i="6" s="1"/>
  <c r="E390" i="6"/>
  <c r="CO383" i="6"/>
  <c r="CN383" i="6"/>
  <c r="CL383" i="6"/>
  <c r="CK383" i="6"/>
  <c r="CK888" i="6" s="1"/>
  <c r="CK1898" i="6" s="1"/>
  <c r="CG383" i="6"/>
  <c r="CG888" i="6" s="1"/>
  <c r="CG1898" i="6" s="1"/>
  <c r="CB383" i="6"/>
  <c r="BX383" i="6"/>
  <c r="BW383" i="6"/>
  <c r="BQ383" i="6"/>
  <c r="BM383" i="6"/>
  <c r="BM888" i="6" s="1"/>
  <c r="BM1898" i="6" s="1"/>
  <c r="BH383" i="6"/>
  <c r="BH888" i="6" s="1"/>
  <c r="BH1898" i="6" s="1"/>
  <c r="BC383" i="6"/>
  <c r="AY383" i="6"/>
  <c r="AS383" i="6"/>
  <c r="AJ383" i="6"/>
  <c r="AD383" i="6"/>
  <c r="AD888" i="6" s="1"/>
  <c r="AD1898" i="6" s="1"/>
  <c r="W383" i="6"/>
  <c r="W888" i="6" s="1"/>
  <c r="W1898" i="6" s="1"/>
  <c r="R383" i="6"/>
  <c r="M383" i="6"/>
  <c r="H383" i="6"/>
  <c r="F383" i="6"/>
  <c r="CO382" i="6"/>
  <c r="CO887" i="6" s="1"/>
  <c r="CO1897" i="6" s="1"/>
  <c r="CN382" i="6"/>
  <c r="CN887" i="6" s="1"/>
  <c r="CN1897" i="6" s="1"/>
  <c r="CL382" i="6"/>
  <c r="CK382" i="6"/>
  <c r="CG382" i="6"/>
  <c r="CB382" i="6"/>
  <c r="BX382" i="6"/>
  <c r="BX887" i="6" s="1"/>
  <c r="BX1897" i="6" s="1"/>
  <c r="BW382" i="6"/>
  <c r="BW887" i="6" s="1"/>
  <c r="BW1897" i="6" s="1"/>
  <c r="BQ382" i="6"/>
  <c r="BM382" i="6"/>
  <c r="BH382" i="6"/>
  <c r="BC382" i="6"/>
  <c r="AY382" i="6"/>
  <c r="AY887" i="6" s="1"/>
  <c r="AY1897" i="6" s="1"/>
  <c r="AS382" i="6"/>
  <c r="AS887" i="6" s="1"/>
  <c r="AS1897" i="6" s="1"/>
  <c r="AJ382" i="6"/>
  <c r="AD382" i="6"/>
  <c r="W382" i="6"/>
  <c r="R382" i="6"/>
  <c r="M382" i="6"/>
  <c r="M887" i="6" s="1"/>
  <c r="M1897" i="6" s="1"/>
  <c r="H382" i="6"/>
  <c r="H887" i="6" s="1"/>
  <c r="H1897" i="6" s="1"/>
  <c r="F382" i="6"/>
  <c r="CO381" i="6"/>
  <c r="CN381" i="6"/>
  <c r="CL381" i="6"/>
  <c r="CK381" i="6"/>
  <c r="CK886" i="6" s="1"/>
  <c r="CK1896" i="6" s="1"/>
  <c r="CG381" i="6"/>
  <c r="CG886" i="6" s="1"/>
  <c r="CG1896" i="6" s="1"/>
  <c r="CB381" i="6"/>
  <c r="BX381" i="6"/>
  <c r="BW381" i="6"/>
  <c r="BQ381" i="6"/>
  <c r="BM381" i="6"/>
  <c r="BM886" i="6" s="1"/>
  <c r="BM1896" i="6" s="1"/>
  <c r="BH381" i="6"/>
  <c r="BH886" i="6" s="1"/>
  <c r="BH1896" i="6" s="1"/>
  <c r="BC381" i="6"/>
  <c r="AY381" i="6"/>
  <c r="AS381" i="6"/>
  <c r="AJ381" i="6"/>
  <c r="AD381" i="6"/>
  <c r="AD886" i="6" s="1"/>
  <c r="AD1896" i="6" s="1"/>
  <c r="W381" i="6"/>
  <c r="W886" i="6" s="1"/>
  <c r="W1896" i="6" s="1"/>
  <c r="R381" i="6"/>
  <c r="M381" i="6"/>
  <c r="H381" i="6"/>
  <c r="F381" i="6"/>
  <c r="CO380" i="6"/>
  <c r="CO885" i="6" s="1"/>
  <c r="CO1895" i="6" s="1"/>
  <c r="CN380" i="6"/>
  <c r="CN885" i="6" s="1"/>
  <c r="CN1895" i="6" s="1"/>
  <c r="CL380" i="6"/>
  <c r="CK380" i="6"/>
  <c r="CG380" i="6"/>
  <c r="CB380" i="6"/>
  <c r="BX380" i="6"/>
  <c r="BX885" i="6" s="1"/>
  <c r="BX1895" i="6" s="1"/>
  <c r="BW380" i="6"/>
  <c r="BW885" i="6" s="1"/>
  <c r="BW1895" i="6" s="1"/>
  <c r="BQ380" i="6"/>
  <c r="BM380" i="6"/>
  <c r="BH380" i="6"/>
  <c r="BC380" i="6"/>
  <c r="AY380" i="6"/>
  <c r="AY885" i="6" s="1"/>
  <c r="AY1895" i="6" s="1"/>
  <c r="AS380" i="6"/>
  <c r="AS885" i="6" s="1"/>
  <c r="AS1895" i="6" s="1"/>
  <c r="AJ380" i="6"/>
  <c r="AD380" i="6"/>
  <c r="W380" i="6"/>
  <c r="R380" i="6"/>
  <c r="M380" i="6"/>
  <c r="M885" i="6" s="1"/>
  <c r="M1895" i="6" s="1"/>
  <c r="H380" i="6"/>
  <c r="H885" i="6" s="1"/>
  <c r="H1895" i="6" s="1"/>
  <c r="F380" i="6"/>
  <c r="CO379" i="6"/>
  <c r="CN379" i="6"/>
  <c r="CL379" i="6"/>
  <c r="CK379" i="6"/>
  <c r="CK884" i="6" s="1"/>
  <c r="CK1894" i="6" s="1"/>
  <c r="CG379" i="6"/>
  <c r="CG884" i="6" s="1"/>
  <c r="CG1894" i="6" s="1"/>
  <c r="CB379" i="6"/>
  <c r="BX379" i="6"/>
  <c r="BW379" i="6"/>
  <c r="BQ379" i="6"/>
  <c r="BM379" i="6"/>
  <c r="BM884" i="6" s="1"/>
  <c r="BM1894" i="6" s="1"/>
  <c r="BH379" i="6"/>
  <c r="BH884" i="6" s="1"/>
  <c r="BH1894" i="6" s="1"/>
  <c r="BC379" i="6"/>
  <c r="AY379" i="6"/>
  <c r="AS379" i="6"/>
  <c r="AJ379" i="6"/>
  <c r="AD379" i="6"/>
  <c r="AD884" i="6" s="1"/>
  <c r="AD1894" i="6" s="1"/>
  <c r="W379" i="6"/>
  <c r="W884" i="6" s="1"/>
  <c r="W1894" i="6" s="1"/>
  <c r="R379" i="6"/>
  <c r="M379" i="6"/>
  <c r="H379" i="6"/>
  <c r="F379" i="6"/>
  <c r="BU369" i="6"/>
  <c r="BU874" i="6" s="1"/>
  <c r="BU1884" i="6" s="1"/>
  <c r="BP369" i="6"/>
  <c r="BP874" i="6" s="1"/>
  <c r="BP1884" i="6" s="1"/>
  <c r="BK369" i="6"/>
  <c r="AX369" i="6"/>
  <c r="AR369" i="6"/>
  <c r="AI369" i="6"/>
  <c r="AC369" i="6"/>
  <c r="AC874" i="6" s="1"/>
  <c r="AC1884" i="6" s="1"/>
  <c r="V369" i="6"/>
  <c r="V874" i="6" s="1"/>
  <c r="V1884" i="6" s="1"/>
  <c r="Q369" i="6"/>
  <c r="K369" i="6"/>
  <c r="E369" i="6"/>
  <c r="BU368" i="6"/>
  <c r="BP368" i="6"/>
  <c r="BP873" i="6" s="1"/>
  <c r="BP1883" i="6" s="1"/>
  <c r="BK368" i="6"/>
  <c r="BK873" i="6" s="1"/>
  <c r="BK1883" i="6" s="1"/>
  <c r="AX368" i="6"/>
  <c r="AR368" i="6"/>
  <c r="AI368" i="6"/>
  <c r="AC368" i="6"/>
  <c r="V368" i="6"/>
  <c r="V873" i="6" s="1"/>
  <c r="V1883" i="6" s="1"/>
  <c r="Q368" i="6"/>
  <c r="Q873" i="6" s="1"/>
  <c r="Q1883" i="6" s="1"/>
  <c r="K368" i="6"/>
  <c r="E368" i="6"/>
  <c r="BU367" i="6"/>
  <c r="BP367" i="6"/>
  <c r="BK367" i="6"/>
  <c r="BK872" i="6" s="1"/>
  <c r="BK1882" i="6" s="1"/>
  <c r="AX367" i="6"/>
  <c r="AX872" i="6" s="1"/>
  <c r="AX1882" i="6" s="1"/>
  <c r="AR367" i="6"/>
  <c r="AI367" i="6"/>
  <c r="AC367" i="6"/>
  <c r="V367" i="6"/>
  <c r="Q367" i="6"/>
  <c r="Q872" i="6" s="1"/>
  <c r="Q1882" i="6" s="1"/>
  <c r="K367" i="6"/>
  <c r="K872" i="6" s="1"/>
  <c r="K1882" i="6" s="1"/>
  <c r="E367" i="6"/>
  <c r="BU366" i="6"/>
  <c r="BP366" i="6"/>
  <c r="BK366" i="6"/>
  <c r="AX366" i="6"/>
  <c r="AX871" i="6" s="1"/>
  <c r="AX1881" i="6" s="1"/>
  <c r="AR366" i="6"/>
  <c r="AR871" i="6" s="1"/>
  <c r="AR1881" i="6" s="1"/>
  <c r="AI366" i="6"/>
  <c r="AC366" i="6"/>
  <c r="V366" i="6"/>
  <c r="Q366" i="6"/>
  <c r="K366" i="6"/>
  <c r="K871" i="6" s="1"/>
  <c r="K1881" i="6" s="1"/>
  <c r="E366" i="6"/>
  <c r="E871" i="6" s="1"/>
  <c r="E1881" i="6" s="1"/>
  <c r="BU365" i="6"/>
  <c r="BP365" i="6"/>
  <c r="BK365" i="6"/>
  <c r="AX365" i="6"/>
  <c r="AR365" i="6"/>
  <c r="AR870" i="6" s="1"/>
  <c r="AR1880" i="6" s="1"/>
  <c r="AI365" i="6"/>
  <c r="AI870" i="6" s="1"/>
  <c r="AI1880" i="6" s="1"/>
  <c r="AC365" i="6"/>
  <c r="V365" i="6"/>
  <c r="Q365" i="6"/>
  <c r="K365" i="6"/>
  <c r="E365" i="6"/>
  <c r="E870" i="6" s="1"/>
  <c r="E1880" i="6" s="1"/>
  <c r="CP363" i="6"/>
  <c r="CP868" i="6" s="1"/>
  <c r="CP1878" i="6" s="1"/>
  <c r="CP362" i="6"/>
  <c r="BE356" i="6"/>
  <c r="BC356" i="6"/>
  <c r="BA356" i="6"/>
  <c r="AV356" i="6"/>
  <c r="AV861" i="6" s="1"/>
  <c r="AV1871" i="6" s="1"/>
  <c r="AO356" i="6"/>
  <c r="AO861" i="6" s="1"/>
  <c r="AO1871" i="6" s="1"/>
  <c r="AG356" i="6"/>
  <c r="Z356" i="6"/>
  <c r="BE355" i="6"/>
  <c r="BC355" i="6"/>
  <c r="BA355" i="6"/>
  <c r="BA860" i="6" s="1"/>
  <c r="BA1870" i="6" s="1"/>
  <c r="AV355" i="6"/>
  <c r="AO355" i="6"/>
  <c r="AG355" i="6"/>
  <c r="Z355" i="6"/>
  <c r="BE354" i="6"/>
  <c r="BC354" i="6"/>
  <c r="BA354" i="6"/>
  <c r="BA859" i="6" s="1"/>
  <c r="BA1869" i="6" s="1"/>
  <c r="AV354" i="6"/>
  <c r="AO354" i="6"/>
  <c r="AG354" i="6"/>
  <c r="Z354" i="6"/>
  <c r="BE353" i="6"/>
  <c r="BC353" i="6"/>
  <c r="BA353" i="6"/>
  <c r="AV353" i="6"/>
  <c r="AO353" i="6"/>
  <c r="AG353" i="6"/>
  <c r="Z353" i="6"/>
  <c r="Z858" i="6" s="1"/>
  <c r="Z1868" i="6" s="1"/>
  <c r="BE352" i="6"/>
  <c r="BC352" i="6"/>
  <c r="BA352" i="6"/>
  <c r="AV352" i="6"/>
  <c r="AO352" i="6"/>
  <c r="AG352" i="6"/>
  <c r="AG857" i="6" s="1"/>
  <c r="AG1867" i="6" s="1"/>
  <c r="Z352" i="6"/>
  <c r="Z857" i="6" s="1"/>
  <c r="Z1867" i="6" s="1"/>
  <c r="BE351" i="6"/>
  <c r="BC351" i="6"/>
  <c r="BA351" i="6"/>
  <c r="AV351" i="6"/>
  <c r="AO351" i="6"/>
  <c r="AO856" i="6" s="1"/>
  <c r="AO1866" i="6" s="1"/>
  <c r="AG351" i="6"/>
  <c r="AG856" i="6" s="1"/>
  <c r="AG1866" i="6" s="1"/>
  <c r="Z351" i="6"/>
  <c r="BE350" i="6"/>
  <c r="BC350" i="6"/>
  <c r="BA350" i="6"/>
  <c r="AV350" i="6"/>
  <c r="AV855" i="6" s="1"/>
  <c r="AV1865" i="6" s="1"/>
  <c r="AO350" i="6"/>
  <c r="AO855" i="6" s="1"/>
  <c r="AO1865" i="6" s="1"/>
  <c r="AG350" i="6"/>
  <c r="Z350" i="6"/>
  <c r="BE349" i="6"/>
  <c r="BC349" i="6"/>
  <c r="BA349" i="6"/>
  <c r="BA854" i="6" s="1"/>
  <c r="BA1864" i="6" s="1"/>
  <c r="AV349" i="6"/>
  <c r="AV854" i="6" s="1"/>
  <c r="AV1864" i="6" s="1"/>
  <c r="AO349" i="6"/>
  <c r="AG349" i="6"/>
  <c r="Z349" i="6"/>
  <c r="CI347" i="6"/>
  <c r="CG347" i="6"/>
  <c r="CE347" i="6"/>
  <c r="CE852" i="6" s="1"/>
  <c r="CE1862" i="6" s="1"/>
  <c r="BE347" i="6"/>
  <c r="BC347" i="6"/>
  <c r="BA347" i="6"/>
  <c r="AV347" i="6"/>
  <c r="AO347" i="6"/>
  <c r="AO852" i="6" s="1"/>
  <c r="AO1862" i="6" s="1"/>
  <c r="AG347" i="6"/>
  <c r="AG852" i="6" s="1"/>
  <c r="AG1862" i="6" s="1"/>
  <c r="Z347" i="6"/>
  <c r="CI346" i="6"/>
  <c r="CG346" i="6"/>
  <c r="CE346" i="6"/>
  <c r="BE346" i="6"/>
  <c r="BC346" i="6"/>
  <c r="BA346" i="6"/>
  <c r="AV346" i="6"/>
  <c r="AO346" i="6"/>
  <c r="AG346" i="6"/>
  <c r="Z346" i="6"/>
  <c r="Z851" i="6" s="1"/>
  <c r="Z1861" i="6" s="1"/>
  <c r="CI345" i="6"/>
  <c r="CG345" i="6"/>
  <c r="CE345" i="6"/>
  <c r="BE345" i="6"/>
  <c r="BC345" i="6"/>
  <c r="BA345" i="6"/>
  <c r="BA850" i="6" s="1"/>
  <c r="BA1860" i="6" s="1"/>
  <c r="AV345" i="6"/>
  <c r="AO345" i="6"/>
  <c r="AG345" i="6"/>
  <c r="Z345" i="6"/>
  <c r="CI344" i="6"/>
  <c r="CG344" i="6"/>
  <c r="CE344" i="6"/>
  <c r="CE849" i="6" s="1"/>
  <c r="CE1859" i="6" s="1"/>
  <c r="BE344" i="6"/>
  <c r="BC344" i="6"/>
  <c r="BA344" i="6"/>
  <c r="AV344" i="6"/>
  <c r="AO344" i="6"/>
  <c r="AO849" i="6" s="1"/>
  <c r="AO1859" i="6" s="1"/>
  <c r="AG344" i="6"/>
  <c r="AG849" i="6" s="1"/>
  <c r="AG1859" i="6" s="1"/>
  <c r="Z344" i="6"/>
  <c r="CI343" i="6"/>
  <c r="CG343" i="6"/>
  <c r="CE343" i="6"/>
  <c r="BE343" i="6"/>
  <c r="BC343" i="6"/>
  <c r="BA343" i="6"/>
  <c r="AV343" i="6"/>
  <c r="AO343" i="6"/>
  <c r="AG343" i="6"/>
  <c r="Z343" i="6"/>
  <c r="Z848" i="6" s="1"/>
  <c r="Z1858" i="6" s="1"/>
  <c r="CI342" i="6"/>
  <c r="CG342" i="6"/>
  <c r="CE342" i="6"/>
  <c r="BE342" i="6"/>
  <c r="BC342" i="6"/>
  <c r="BA342" i="6"/>
  <c r="BA847" i="6" s="1"/>
  <c r="BA1857" i="6" s="1"/>
  <c r="AV342" i="6"/>
  <c r="AV847" i="6" s="1"/>
  <c r="AV1857" i="6" s="1"/>
  <c r="AO342" i="6"/>
  <c r="AG342" i="6"/>
  <c r="Z342" i="6"/>
  <c r="CI341" i="6"/>
  <c r="CG341" i="6"/>
  <c r="CE341" i="6"/>
  <c r="CE846" i="6" s="1"/>
  <c r="CE1856" i="6" s="1"/>
  <c r="BE341" i="6"/>
  <c r="BC341" i="6"/>
  <c r="BA341" i="6"/>
  <c r="AV341" i="6"/>
  <c r="AO341" i="6"/>
  <c r="AO846" i="6" s="1"/>
  <c r="AO1856" i="6" s="1"/>
  <c r="AG341" i="6"/>
  <c r="AG846" i="6" s="1"/>
  <c r="AG1856" i="6" s="1"/>
  <c r="Z341" i="6"/>
  <c r="CV334" i="6"/>
  <c r="CU334" i="6"/>
  <c r="CS334" i="6"/>
  <c r="CQ334" i="6"/>
  <c r="CQ839" i="6" s="1"/>
  <c r="CQ1849" i="6" s="1"/>
  <c r="CN334" i="6"/>
  <c r="CN839" i="6" s="1"/>
  <c r="CN1849" i="6" s="1"/>
  <c r="CM334" i="6"/>
  <c r="CI334" i="6"/>
  <c r="CD334" i="6"/>
  <c r="BZ334" i="6"/>
  <c r="BY334" i="6"/>
  <c r="BY839" i="6" s="1"/>
  <c r="BY1849" i="6" s="1"/>
  <c r="BT334" i="6"/>
  <c r="BT839" i="6" s="1"/>
  <c r="BT1849" i="6" s="1"/>
  <c r="BO334" i="6"/>
  <c r="BM334" i="6"/>
  <c r="BK334" i="6"/>
  <c r="BI334" i="6"/>
  <c r="BB334" i="6"/>
  <c r="BB839" i="6" s="1"/>
  <c r="BB1849" i="6" s="1"/>
  <c r="AW334" i="6"/>
  <c r="AW839" i="6" s="1"/>
  <c r="AW1849" i="6" s="1"/>
  <c r="AH334" i="6"/>
  <c r="AF334" i="6"/>
  <c r="AD334" i="6"/>
  <c r="AB334" i="6"/>
  <c r="U334" i="6"/>
  <c r="U839" i="6" s="1"/>
  <c r="U1849" i="6" s="1"/>
  <c r="P334" i="6"/>
  <c r="P839" i="6" s="1"/>
  <c r="P1849" i="6" s="1"/>
  <c r="N334" i="6"/>
  <c r="L334" i="6"/>
  <c r="J334" i="6"/>
  <c r="H334" i="6"/>
  <c r="F334" i="6"/>
  <c r="F839" i="6" s="1"/>
  <c r="F1849" i="6" s="1"/>
  <c r="CV333" i="6"/>
  <c r="CV838" i="6" s="1"/>
  <c r="CV1848" i="6" s="1"/>
  <c r="CU333" i="6"/>
  <c r="CS333" i="6"/>
  <c r="CQ333" i="6"/>
  <c r="CN333" i="6"/>
  <c r="CM333" i="6"/>
  <c r="CM838" i="6" s="1"/>
  <c r="CM1848" i="6" s="1"/>
  <c r="CI333" i="6"/>
  <c r="CI838" i="6" s="1"/>
  <c r="CI1848" i="6" s="1"/>
  <c r="CD333" i="6"/>
  <c r="BZ333" i="6"/>
  <c r="BY333" i="6"/>
  <c r="BT333" i="6"/>
  <c r="BO333" i="6"/>
  <c r="BO838" i="6" s="1"/>
  <c r="BO1848" i="6" s="1"/>
  <c r="BM333" i="6"/>
  <c r="BM838" i="6" s="1"/>
  <c r="BK333" i="6"/>
  <c r="BI333" i="6"/>
  <c r="BB333" i="6"/>
  <c r="AW333" i="6"/>
  <c r="AH333" i="6"/>
  <c r="AH838" i="6" s="1"/>
  <c r="AH1848" i="6" s="1"/>
  <c r="AF333" i="6"/>
  <c r="AF838" i="6" s="1"/>
  <c r="AD333" i="6"/>
  <c r="AB333" i="6"/>
  <c r="U333" i="6"/>
  <c r="P333" i="6"/>
  <c r="N333" i="6"/>
  <c r="N838" i="6" s="1"/>
  <c r="L333" i="6"/>
  <c r="L838" i="6" s="1"/>
  <c r="L1848" i="6" s="1"/>
  <c r="J333" i="6"/>
  <c r="H333" i="6"/>
  <c r="F333" i="6"/>
  <c r="CV332" i="6"/>
  <c r="CU332" i="6"/>
  <c r="CU837" i="6" s="1"/>
  <c r="CU1847" i="6" s="1"/>
  <c r="CS332" i="6"/>
  <c r="CS837" i="6" s="1"/>
  <c r="CQ332" i="6"/>
  <c r="CN332" i="6"/>
  <c r="CM332" i="6"/>
  <c r="CI332" i="6"/>
  <c r="CD332" i="6"/>
  <c r="CD837" i="6" s="1"/>
  <c r="CD1847" i="6" s="1"/>
  <c r="BZ332" i="6"/>
  <c r="BZ837" i="6" s="1"/>
  <c r="BZ1847" i="6" s="1"/>
  <c r="BY332" i="6"/>
  <c r="BT332" i="6"/>
  <c r="BO332" i="6"/>
  <c r="BM332" i="6"/>
  <c r="BK332" i="6"/>
  <c r="BK837" i="6" s="1"/>
  <c r="BI332" i="6"/>
  <c r="BI837" i="6" s="1"/>
  <c r="BI1847" i="6" s="1"/>
  <c r="BB332" i="6"/>
  <c r="AW332" i="6"/>
  <c r="AH332" i="6"/>
  <c r="AF332" i="6"/>
  <c r="AD332" i="6"/>
  <c r="AD837" i="6" s="1"/>
  <c r="AB332" i="6"/>
  <c r="AB837" i="6" s="1"/>
  <c r="AB1847" i="6" s="1"/>
  <c r="U332" i="6"/>
  <c r="P332" i="6"/>
  <c r="N332" i="6"/>
  <c r="L332" i="6"/>
  <c r="J332" i="6"/>
  <c r="J837" i="6" s="1"/>
  <c r="J1847" i="6" s="1"/>
  <c r="H332" i="6"/>
  <c r="H837" i="6" s="1"/>
  <c r="H1847" i="6" s="1"/>
  <c r="F332" i="6"/>
  <c r="CV331" i="6"/>
  <c r="CU331" i="6"/>
  <c r="CS331" i="6"/>
  <c r="CQ331" i="6"/>
  <c r="CQ836" i="6" s="1"/>
  <c r="CQ1846" i="6" s="1"/>
  <c r="CN331" i="6"/>
  <c r="CN836" i="6" s="1"/>
  <c r="CN1846" i="6" s="1"/>
  <c r="CM331" i="6"/>
  <c r="CI331" i="6"/>
  <c r="CD331" i="6"/>
  <c r="BZ331" i="6"/>
  <c r="BY331" i="6"/>
  <c r="BY836" i="6" s="1"/>
  <c r="BY1846" i="6" s="1"/>
  <c r="BT331" i="6"/>
  <c r="BT836" i="6" s="1"/>
  <c r="BT1846" i="6" s="1"/>
  <c r="BO331" i="6"/>
  <c r="BM331" i="6"/>
  <c r="BK331" i="6"/>
  <c r="BI331" i="6"/>
  <c r="BB331" i="6"/>
  <c r="BB836" i="6" s="1"/>
  <c r="BB1846" i="6" s="1"/>
  <c r="AW331" i="6"/>
  <c r="AW836" i="6" s="1"/>
  <c r="AW1846" i="6" s="1"/>
  <c r="AH331" i="6"/>
  <c r="AF331" i="6"/>
  <c r="AD331" i="6"/>
  <c r="AB331" i="6"/>
  <c r="U331" i="6"/>
  <c r="U836" i="6" s="1"/>
  <c r="U1846" i="6" s="1"/>
  <c r="P331" i="6"/>
  <c r="P836" i="6" s="1"/>
  <c r="P1846" i="6" s="1"/>
  <c r="N331" i="6"/>
  <c r="L331" i="6"/>
  <c r="J331" i="6"/>
  <c r="H331" i="6"/>
  <c r="F331" i="6"/>
  <c r="F836" i="6" s="1"/>
  <c r="CV330" i="6"/>
  <c r="CV835" i="6" s="1"/>
  <c r="CV1845" i="6" s="1"/>
  <c r="CU330" i="6"/>
  <c r="CS330" i="6"/>
  <c r="CQ330" i="6"/>
  <c r="CN330" i="6"/>
  <c r="CM330" i="6"/>
  <c r="CM835" i="6" s="1"/>
  <c r="CM1845" i="6" s="1"/>
  <c r="CI330" i="6"/>
  <c r="CI835" i="6" s="1"/>
  <c r="CI1845" i="6" s="1"/>
  <c r="CD330" i="6"/>
  <c r="BZ330" i="6"/>
  <c r="BY330" i="6"/>
  <c r="BT330" i="6"/>
  <c r="BO330" i="6"/>
  <c r="BO835" i="6" s="1"/>
  <c r="BO1845" i="6" s="1"/>
  <c r="BM330" i="6"/>
  <c r="BM835" i="6" s="1"/>
  <c r="BK330" i="6"/>
  <c r="BI330" i="6"/>
  <c r="BB330" i="6"/>
  <c r="AW330" i="6"/>
  <c r="AH330" i="6"/>
  <c r="AH835" i="6" s="1"/>
  <c r="AH1845" i="6" s="1"/>
  <c r="AF330" i="6"/>
  <c r="AF835" i="6" s="1"/>
  <c r="AD330" i="6"/>
  <c r="AB330" i="6"/>
  <c r="U330" i="6"/>
  <c r="P330" i="6"/>
  <c r="N330" i="6"/>
  <c r="N835" i="6" s="1"/>
  <c r="L330" i="6"/>
  <c r="L835" i="6" s="1"/>
  <c r="L1845" i="6" s="1"/>
  <c r="J330" i="6"/>
  <c r="H330" i="6"/>
  <c r="F330" i="6"/>
  <c r="DE322" i="6"/>
  <c r="DD322" i="6"/>
  <c r="DB322" i="6"/>
  <c r="CZ322" i="6"/>
  <c r="CX322" i="6"/>
  <c r="CW322" i="6"/>
  <c r="CV322" i="6"/>
  <c r="CT322" i="6"/>
  <c r="CR322" i="6"/>
  <c r="CR827" i="6" s="1"/>
  <c r="CR1837" i="6" s="1"/>
  <c r="CP322" i="6"/>
  <c r="CN322" i="6"/>
  <c r="CL322" i="6"/>
  <c r="CK322" i="6"/>
  <c r="CJ322" i="6"/>
  <c r="CH322" i="6"/>
  <c r="CG322" i="6"/>
  <c r="CF322" i="6"/>
  <c r="CD322" i="6"/>
  <c r="CB322" i="6"/>
  <c r="BZ322" i="6"/>
  <c r="BX322" i="6"/>
  <c r="BX827" i="6" s="1"/>
  <c r="BX1837" i="6" s="1"/>
  <c r="BV322" i="6"/>
  <c r="BT322" i="6"/>
  <c r="BR322" i="6"/>
  <c r="BQ322" i="6"/>
  <c r="BO322" i="6"/>
  <c r="BM322" i="6"/>
  <c r="BM827" i="6" s="1"/>
  <c r="BM1837" i="6" s="1"/>
  <c r="BL322" i="6"/>
  <c r="BJ322" i="6"/>
  <c r="BH322" i="6"/>
  <c r="BC322" i="6"/>
  <c r="BA322" i="6"/>
  <c r="AY322" i="6"/>
  <c r="AY827" i="6" s="1"/>
  <c r="AY1837" i="6" s="1"/>
  <c r="AW322" i="6"/>
  <c r="AU322" i="6"/>
  <c r="AS322" i="6"/>
  <c r="AR322" i="6"/>
  <c r="AP322" i="6"/>
  <c r="AN322" i="6"/>
  <c r="AL322" i="6"/>
  <c r="AJ322" i="6"/>
  <c r="AH322" i="6"/>
  <c r="AF322" i="6"/>
  <c r="AD322" i="6"/>
  <c r="AD827" i="6" s="1"/>
  <c r="AD1837" i="6" s="1"/>
  <c r="W322" i="6"/>
  <c r="W827" i="6" s="1"/>
  <c r="W1837" i="6" s="1"/>
  <c r="V322" i="6"/>
  <c r="T322" i="6"/>
  <c r="R322" i="6"/>
  <c r="M322" i="6"/>
  <c r="L322" i="6"/>
  <c r="J322" i="6"/>
  <c r="H322" i="6"/>
  <c r="F322" i="6"/>
  <c r="DE321" i="6"/>
  <c r="DD321" i="6"/>
  <c r="DB321" i="6"/>
  <c r="CZ321" i="6"/>
  <c r="CZ826" i="6" s="1"/>
  <c r="CZ1836" i="6" s="1"/>
  <c r="CX321" i="6"/>
  <c r="CW321" i="6"/>
  <c r="CV321" i="6"/>
  <c r="CT321" i="6"/>
  <c r="CR321" i="6"/>
  <c r="CR826" i="6" s="1"/>
  <c r="CR1836" i="6" s="1"/>
  <c r="CP321" i="6"/>
  <c r="CN321" i="6"/>
  <c r="CL321" i="6"/>
  <c r="CK321" i="6"/>
  <c r="CJ321" i="6"/>
  <c r="CH321" i="6"/>
  <c r="CG321" i="6"/>
  <c r="CG826" i="6" s="1"/>
  <c r="CG1836" i="6" s="1"/>
  <c r="CF321" i="6"/>
  <c r="CD321" i="6"/>
  <c r="CB321" i="6"/>
  <c r="BZ321" i="6"/>
  <c r="BX321" i="6"/>
  <c r="BX826" i="6" s="1"/>
  <c r="BX1836" i="6" s="1"/>
  <c r="BV321" i="6"/>
  <c r="BT321" i="6"/>
  <c r="BR321" i="6"/>
  <c r="BQ321" i="6"/>
  <c r="BO321" i="6"/>
  <c r="BM321" i="6"/>
  <c r="BM826" i="6" s="1"/>
  <c r="BM1836" i="6" s="1"/>
  <c r="BL321" i="6"/>
  <c r="BJ321" i="6"/>
  <c r="BH321" i="6"/>
  <c r="BC321" i="6"/>
  <c r="BA321" i="6"/>
  <c r="AY321" i="6"/>
  <c r="AY826" i="6" s="1"/>
  <c r="AY1836" i="6" s="1"/>
  <c r="AW321" i="6"/>
  <c r="AU321" i="6"/>
  <c r="AS321" i="6"/>
  <c r="AR321" i="6"/>
  <c r="AP321" i="6"/>
  <c r="AN321" i="6"/>
  <c r="AL321" i="6"/>
  <c r="AJ321" i="6"/>
  <c r="AH321" i="6"/>
  <c r="AF321" i="6"/>
  <c r="AD321" i="6"/>
  <c r="W321" i="6"/>
  <c r="W826" i="6" s="1"/>
  <c r="W1836" i="6" s="1"/>
  <c r="V321" i="6"/>
  <c r="T321" i="6"/>
  <c r="R321" i="6"/>
  <c r="M321" i="6"/>
  <c r="L321" i="6"/>
  <c r="J321" i="6"/>
  <c r="H321" i="6"/>
  <c r="H826" i="6" s="1"/>
  <c r="H1836" i="6" s="1"/>
  <c r="F321" i="6"/>
  <c r="DE320" i="6"/>
  <c r="DD320" i="6"/>
  <c r="DB320" i="6"/>
  <c r="CZ320" i="6"/>
  <c r="CZ825" i="6" s="1"/>
  <c r="CZ1835" i="6" s="1"/>
  <c r="CX320" i="6"/>
  <c r="CW320" i="6"/>
  <c r="CV320" i="6"/>
  <c r="CT320" i="6"/>
  <c r="CR320" i="6"/>
  <c r="CP320" i="6"/>
  <c r="CN320" i="6"/>
  <c r="CN825" i="6" s="1"/>
  <c r="CN1835" i="6" s="1"/>
  <c r="CL320" i="6"/>
  <c r="CK320" i="6"/>
  <c r="CJ320" i="6"/>
  <c r="CH320" i="6"/>
  <c r="CG320" i="6"/>
  <c r="CG825" i="6" s="1"/>
  <c r="CG1835" i="6" s="1"/>
  <c r="CF320" i="6"/>
  <c r="CD320" i="6"/>
  <c r="CB320" i="6"/>
  <c r="BZ320" i="6"/>
  <c r="BX320" i="6"/>
  <c r="BV320" i="6"/>
  <c r="BT320" i="6"/>
  <c r="BR320" i="6"/>
  <c r="BQ320" i="6"/>
  <c r="BO320" i="6"/>
  <c r="BM320" i="6"/>
  <c r="BL320" i="6"/>
  <c r="BJ320" i="6"/>
  <c r="BH320" i="6"/>
  <c r="BC320" i="6"/>
  <c r="BA320" i="6"/>
  <c r="AY320" i="6"/>
  <c r="AW320" i="6"/>
  <c r="AU320" i="6"/>
  <c r="AS320" i="6"/>
  <c r="AR320" i="6"/>
  <c r="AP320" i="6"/>
  <c r="AN320" i="6"/>
  <c r="AL320" i="6"/>
  <c r="AJ320" i="6"/>
  <c r="AJ825" i="6" s="1"/>
  <c r="AJ1835" i="6" s="1"/>
  <c r="AH320" i="6"/>
  <c r="AF320" i="6"/>
  <c r="AD320" i="6"/>
  <c r="W320" i="6"/>
  <c r="V320" i="6"/>
  <c r="T320" i="6"/>
  <c r="R320" i="6"/>
  <c r="M320" i="6"/>
  <c r="L320" i="6"/>
  <c r="J320" i="6"/>
  <c r="H320" i="6"/>
  <c r="H825" i="6" s="1"/>
  <c r="H1835" i="6" s="1"/>
  <c r="F320" i="6"/>
  <c r="F825" i="6" s="1"/>
  <c r="F1835" i="6" s="1"/>
  <c r="DE319" i="6"/>
  <c r="DD319" i="6"/>
  <c r="DB319" i="6"/>
  <c r="CZ319" i="6"/>
  <c r="CX319" i="6"/>
  <c r="CW319" i="6"/>
  <c r="CW824" i="6" s="1"/>
  <c r="CW1834" i="6" s="1"/>
  <c r="CV319" i="6"/>
  <c r="CT319" i="6"/>
  <c r="CR319" i="6"/>
  <c r="CP319" i="6"/>
  <c r="CN319" i="6"/>
  <c r="CN824" i="6" s="1"/>
  <c r="CN1834" i="6" s="1"/>
  <c r="CL319" i="6"/>
  <c r="CL824" i="6" s="1"/>
  <c r="CL1834" i="6" s="1"/>
  <c r="CK319" i="6"/>
  <c r="CJ319" i="6"/>
  <c r="CH319" i="6"/>
  <c r="CG319" i="6"/>
  <c r="CF319" i="6"/>
  <c r="CD319" i="6"/>
  <c r="CB319" i="6"/>
  <c r="BZ319" i="6"/>
  <c r="BX319" i="6"/>
  <c r="BV319" i="6"/>
  <c r="BT319" i="6"/>
  <c r="BR319" i="6"/>
  <c r="BQ319" i="6"/>
  <c r="BO319" i="6"/>
  <c r="BM319" i="6"/>
  <c r="BL319" i="6"/>
  <c r="BJ319" i="6"/>
  <c r="BH319" i="6"/>
  <c r="BH824" i="6" s="1"/>
  <c r="BH1834" i="6" s="1"/>
  <c r="BC319" i="6"/>
  <c r="BA319" i="6"/>
  <c r="AY319" i="6"/>
  <c r="AW319" i="6"/>
  <c r="AU319" i="6"/>
  <c r="AS319" i="6"/>
  <c r="AS824" i="6" s="1"/>
  <c r="AS1834" i="6" s="1"/>
  <c r="AR319" i="6"/>
  <c r="AP319" i="6"/>
  <c r="AN319" i="6"/>
  <c r="AL319" i="6"/>
  <c r="AJ319" i="6"/>
  <c r="AJ824" i="6" s="1"/>
  <c r="AJ1834" i="6" s="1"/>
  <c r="AH319" i="6"/>
  <c r="AF319" i="6"/>
  <c r="AD319" i="6"/>
  <c r="W319" i="6"/>
  <c r="V319" i="6"/>
  <c r="T319" i="6"/>
  <c r="R319" i="6"/>
  <c r="R824" i="6" s="1"/>
  <c r="R1834" i="6" s="1"/>
  <c r="M319" i="6"/>
  <c r="L319" i="6"/>
  <c r="J319" i="6"/>
  <c r="H319" i="6"/>
  <c r="F319" i="6"/>
  <c r="F824" i="6" s="1"/>
  <c r="F1834" i="6" s="1"/>
  <c r="DE318" i="6"/>
  <c r="DE823" i="6" s="1"/>
  <c r="DE1833" i="6" s="1"/>
  <c r="DD318" i="6"/>
  <c r="DB318" i="6"/>
  <c r="CZ318" i="6"/>
  <c r="CX318" i="6"/>
  <c r="CW318" i="6"/>
  <c r="CW823" i="6" s="1"/>
  <c r="CW1833" i="6" s="1"/>
  <c r="CV318" i="6"/>
  <c r="CV823" i="6" s="1"/>
  <c r="CV1833" i="6" s="1"/>
  <c r="CT318" i="6"/>
  <c r="CR318" i="6"/>
  <c r="CP318" i="6"/>
  <c r="CN318" i="6"/>
  <c r="CL318" i="6"/>
  <c r="CL823" i="6" s="1"/>
  <c r="CL1833" i="6" s="1"/>
  <c r="CK318" i="6"/>
  <c r="CK823" i="6" s="1"/>
  <c r="CK1833" i="6" s="1"/>
  <c r="CJ318" i="6"/>
  <c r="CH318" i="6"/>
  <c r="CG318" i="6"/>
  <c r="CF318" i="6"/>
  <c r="CD318" i="6"/>
  <c r="CB318" i="6"/>
  <c r="CB823" i="6" s="1"/>
  <c r="CB1833" i="6" s="1"/>
  <c r="BZ318" i="6"/>
  <c r="BX318" i="6"/>
  <c r="BV318" i="6"/>
  <c r="BT318" i="6"/>
  <c r="BR318" i="6"/>
  <c r="BQ318" i="6"/>
  <c r="BQ823" i="6" s="1"/>
  <c r="BQ1833" i="6" s="1"/>
  <c r="BO318" i="6"/>
  <c r="BM318" i="6"/>
  <c r="BL318" i="6"/>
  <c r="BJ318" i="6"/>
  <c r="BH318" i="6"/>
  <c r="BH823" i="6" s="1"/>
  <c r="BH1833" i="6" s="1"/>
  <c r="BC318" i="6"/>
  <c r="BC823" i="6" s="1"/>
  <c r="BC1833" i="6" s="1"/>
  <c r="BA318" i="6"/>
  <c r="AY318" i="6"/>
  <c r="AW318" i="6"/>
  <c r="AU318" i="6"/>
  <c r="AS318" i="6"/>
  <c r="AS823" i="6" s="1"/>
  <c r="AS1833" i="6" s="1"/>
  <c r="AR318" i="6"/>
  <c r="AP318" i="6"/>
  <c r="AN318" i="6"/>
  <c r="AL318" i="6"/>
  <c r="AJ318" i="6"/>
  <c r="AH318" i="6"/>
  <c r="AF318" i="6"/>
  <c r="AD318" i="6"/>
  <c r="W318" i="6"/>
  <c r="V318" i="6"/>
  <c r="T318" i="6"/>
  <c r="R318" i="6"/>
  <c r="R823" i="6" s="1"/>
  <c r="R1833" i="6" s="1"/>
  <c r="M318" i="6"/>
  <c r="M823" i="6" s="1"/>
  <c r="M1833" i="6" s="1"/>
  <c r="L318" i="6"/>
  <c r="J318" i="6"/>
  <c r="H318" i="6"/>
  <c r="F318" i="6"/>
  <c r="BW1833" i="6" l="1"/>
  <c r="BW1835" i="6"/>
  <c r="BW1837" i="6"/>
  <c r="AV850" i="6"/>
  <c r="AV1860" i="6" s="1"/>
  <c r="AV860" i="6"/>
  <c r="AV1870" i="6" s="1"/>
  <c r="F1846" i="6"/>
  <c r="W1732" i="6"/>
  <c r="AY1732" i="6"/>
  <c r="BM1732" i="6"/>
  <c r="BX1732" i="6"/>
  <c r="CR1732" i="6"/>
  <c r="AD1733" i="6"/>
  <c r="M1734" i="6"/>
  <c r="BC1734" i="6"/>
  <c r="BQ1734" i="6"/>
  <c r="CB1734" i="6"/>
  <c r="CK1734" i="6"/>
  <c r="CV1734" i="6"/>
  <c r="DE1734" i="6"/>
  <c r="R1735" i="6"/>
  <c r="AS1735" i="6"/>
  <c r="BH1735" i="6"/>
  <c r="CL1735" i="6"/>
  <c r="CW1735" i="6"/>
  <c r="F1736" i="6"/>
  <c r="AJ1736" i="6"/>
  <c r="CN1736" i="6"/>
  <c r="H1744" i="6"/>
  <c r="AB1744" i="6"/>
  <c r="BI1744" i="6"/>
  <c r="BZ1744" i="6"/>
  <c r="CS1744" i="6"/>
  <c r="CS1845" i="6" s="1"/>
  <c r="L1745" i="6"/>
  <c r="AF1745" i="6"/>
  <c r="AF1846" i="6" s="1"/>
  <c r="BM1745" i="6"/>
  <c r="BM1846" i="6" s="1"/>
  <c r="CI1745" i="6"/>
  <c r="CV1745" i="6"/>
  <c r="P1746" i="6"/>
  <c r="AW1746" i="6"/>
  <c r="BT1746" i="6"/>
  <c r="CN1746" i="6"/>
  <c r="H1747" i="6"/>
  <c r="AB1747" i="6"/>
  <c r="BI1747" i="6"/>
  <c r="BZ1747" i="6"/>
  <c r="CS1747" i="6"/>
  <c r="CS1848" i="6" s="1"/>
  <c r="L1748" i="6"/>
  <c r="AF1748" i="6"/>
  <c r="AF1849" i="6" s="1"/>
  <c r="BM1748" i="6"/>
  <c r="BM1849" i="6" s="1"/>
  <c r="CI1748" i="6"/>
  <c r="CV1748" i="6"/>
  <c r="AG1756" i="6"/>
  <c r="CE1756" i="6"/>
  <c r="AV1757" i="6"/>
  <c r="AG1759" i="6"/>
  <c r="CE1759" i="6"/>
  <c r="AV1760" i="6"/>
  <c r="AG1763" i="6"/>
  <c r="Z1764" i="6"/>
  <c r="BA1766" i="6"/>
  <c r="AV1767" i="6"/>
  <c r="AO1768" i="6"/>
  <c r="AG1769" i="6"/>
  <c r="Z1770" i="6"/>
  <c r="V1779" i="6"/>
  <c r="BP1779" i="6"/>
  <c r="AC1780" i="6"/>
  <c r="BU1780" i="6"/>
  <c r="AI1781" i="6"/>
  <c r="E1782" i="6"/>
  <c r="AR1782" i="6"/>
  <c r="K1783" i="6"/>
  <c r="AX1783" i="6"/>
  <c r="M1793" i="6"/>
  <c r="AY1793" i="6"/>
  <c r="BX1793" i="6"/>
  <c r="CO1793" i="6"/>
  <c r="AD1794" i="6"/>
  <c r="BM1794" i="6"/>
  <c r="CK1794" i="6"/>
  <c r="M1795" i="6"/>
  <c r="AY1795" i="6"/>
  <c r="BX1795" i="6"/>
  <c r="CO1795" i="6"/>
  <c r="AD1796" i="6"/>
  <c r="BM1796" i="6"/>
  <c r="CK1796" i="6"/>
  <c r="M1797" i="6"/>
  <c r="AY1797" i="6"/>
  <c r="BX1797" i="6"/>
  <c r="CO1797" i="6"/>
  <c r="BD1804" i="6"/>
  <c r="BD1905" i="6" s="1"/>
  <c r="BY1804" i="6"/>
  <c r="CP1804" i="6"/>
  <c r="N1805" i="6"/>
  <c r="AK1805" i="6"/>
  <c r="BN1805" i="6"/>
  <c r="CL1805" i="6"/>
  <c r="CL1906" i="6" s="1"/>
  <c r="CX1805" i="6"/>
  <c r="CX1906" i="6" s="1"/>
  <c r="BD1806" i="6"/>
  <c r="BD1907" i="6" s="1"/>
  <c r="BY1806" i="6"/>
  <c r="CP1806" i="6"/>
  <c r="N1807" i="6"/>
  <c r="AK1807" i="6"/>
  <c r="BN1807" i="6"/>
  <c r="CL1807" i="6"/>
  <c r="CL1908" i="6" s="1"/>
  <c r="CX1807" i="6"/>
  <c r="CX1908" i="6" s="1"/>
  <c r="BD1808" i="6"/>
  <c r="BD1909" i="6" s="1"/>
  <c r="BY1808" i="6"/>
  <c r="CP1808" i="6"/>
  <c r="G1814" i="6"/>
  <c r="AF1815" i="6"/>
  <c r="AA1816" i="6"/>
  <c r="T1817" i="6"/>
  <c r="O1818" i="6"/>
  <c r="H1732" i="6"/>
  <c r="CG1732" i="6"/>
  <c r="CZ1732" i="6"/>
  <c r="W1733" i="6"/>
  <c r="AY1733" i="6"/>
  <c r="BM1733" i="6"/>
  <c r="BX1733" i="6"/>
  <c r="CR1733" i="6"/>
  <c r="AD1734" i="6"/>
  <c r="M1735" i="6"/>
  <c r="BC1735" i="6"/>
  <c r="BQ1735" i="6"/>
  <c r="CB1735" i="6"/>
  <c r="CK1735" i="6"/>
  <c r="CV1735" i="6"/>
  <c r="DE1735" i="6"/>
  <c r="R1736" i="6"/>
  <c r="AS1736" i="6"/>
  <c r="BH1736" i="6"/>
  <c r="CL1736" i="6"/>
  <c r="CW1736" i="6"/>
  <c r="F1744" i="6"/>
  <c r="U1744" i="6"/>
  <c r="BB1744" i="6"/>
  <c r="BY1744" i="6"/>
  <c r="CQ1744" i="6"/>
  <c r="J1745" i="6"/>
  <c r="AD1745" i="6"/>
  <c r="AD1846" i="6" s="1"/>
  <c r="BK1745" i="6"/>
  <c r="BK1846" i="6" s="1"/>
  <c r="CD1745" i="6"/>
  <c r="CU1745" i="6"/>
  <c r="N1746" i="6"/>
  <c r="N1847" i="6" s="1"/>
  <c r="AH1746" i="6"/>
  <c r="BO1746" i="6"/>
  <c r="CM1746" i="6"/>
  <c r="F1747" i="6"/>
  <c r="U1747" i="6"/>
  <c r="BB1747" i="6"/>
  <c r="BY1747" i="6"/>
  <c r="CQ1747" i="6"/>
  <c r="J1748" i="6"/>
  <c r="AD1748" i="6"/>
  <c r="AD1849" i="6" s="1"/>
  <c r="BK1748" i="6"/>
  <c r="BK1849" i="6" s="1"/>
  <c r="CD1748" i="6"/>
  <c r="CU1748" i="6"/>
  <c r="BA1755" i="6"/>
  <c r="Z1756" i="6"/>
  <c r="AO1757" i="6"/>
  <c r="BA1758" i="6"/>
  <c r="Z1759" i="6"/>
  <c r="AO1760" i="6"/>
  <c r="BA1761" i="6"/>
  <c r="Z1763" i="6"/>
  <c r="BA1765" i="6"/>
  <c r="AV1766" i="6"/>
  <c r="AO1767" i="6"/>
  <c r="AG1768" i="6"/>
  <c r="Z1769" i="6"/>
  <c r="Q1779" i="6"/>
  <c r="BK1779" i="6"/>
  <c r="V1780" i="6"/>
  <c r="BP1780" i="6"/>
  <c r="AC1781" i="6"/>
  <c r="BU1781" i="6"/>
  <c r="AI1782" i="6"/>
  <c r="E1783" i="6"/>
  <c r="AR1783" i="6"/>
  <c r="H1793" i="6"/>
  <c r="AS1793" i="6"/>
  <c r="BW1793" i="6"/>
  <c r="CN1793" i="6"/>
  <c r="W1794" i="6"/>
  <c r="BH1794" i="6"/>
  <c r="CG1794" i="6"/>
  <c r="H1795" i="6"/>
  <c r="AS1795" i="6"/>
  <c r="BW1795" i="6"/>
  <c r="CN1795" i="6"/>
  <c r="W1796" i="6"/>
  <c r="BH1796" i="6"/>
  <c r="CG1796" i="6"/>
  <c r="H1797" i="6"/>
  <c r="AS1797" i="6"/>
  <c r="BW1797" i="6"/>
  <c r="CN1797" i="6"/>
  <c r="Y1804" i="6"/>
  <c r="AZ1804" i="6"/>
  <c r="BX1804" i="6"/>
  <c r="CO1804" i="6"/>
  <c r="I1805" i="6"/>
  <c r="AE1805" i="6"/>
  <c r="BJ1805" i="6"/>
  <c r="CH1805" i="6"/>
  <c r="CW1805" i="6"/>
  <c r="Y1806" i="6"/>
  <c r="AZ1806" i="6"/>
  <c r="BX1806" i="6"/>
  <c r="CO1806" i="6"/>
  <c r="I1807" i="6"/>
  <c r="AE1807" i="6"/>
  <c r="BJ1807" i="6"/>
  <c r="CH1807" i="6"/>
  <c r="CW1807" i="6"/>
  <c r="Y1808" i="6"/>
  <c r="AZ1808" i="6"/>
  <c r="BX1808" i="6"/>
  <c r="CO1808" i="6"/>
  <c r="BS1812" i="6"/>
  <c r="AF1814" i="6"/>
  <c r="AA1815" i="6"/>
  <c r="T1816" i="6"/>
  <c r="O1817" i="6"/>
  <c r="J1818" i="6"/>
  <c r="AD823" i="6"/>
  <c r="AD1833" i="6" s="1"/>
  <c r="M824" i="6"/>
  <c r="M1834" i="6" s="1"/>
  <c r="BC824" i="6"/>
  <c r="BC1834" i="6" s="1"/>
  <c r="BQ824" i="6"/>
  <c r="BQ1834" i="6" s="1"/>
  <c r="CB824" i="6"/>
  <c r="CB1834" i="6" s="1"/>
  <c r="CK824" i="6"/>
  <c r="CK1834" i="6" s="1"/>
  <c r="CV824" i="6"/>
  <c r="CV1834" i="6" s="1"/>
  <c r="DE824" i="6"/>
  <c r="DE1834" i="6" s="1"/>
  <c r="R825" i="6"/>
  <c r="R1835" i="6" s="1"/>
  <c r="AS825" i="6"/>
  <c r="AS1835" i="6" s="1"/>
  <c r="BH825" i="6"/>
  <c r="BH1835" i="6" s="1"/>
  <c r="CL825" i="6"/>
  <c r="CL1835" i="6" s="1"/>
  <c r="CW825" i="6"/>
  <c r="CW1835" i="6" s="1"/>
  <c r="F826" i="6"/>
  <c r="F1836" i="6" s="1"/>
  <c r="AJ826" i="6"/>
  <c r="AJ1836" i="6" s="1"/>
  <c r="CN826" i="6"/>
  <c r="CN1836" i="6" s="1"/>
  <c r="H827" i="6"/>
  <c r="H1837" i="6" s="1"/>
  <c r="CG827" i="6"/>
  <c r="CG1837" i="6" s="1"/>
  <c r="CZ827" i="6"/>
  <c r="CZ1837" i="6" s="1"/>
  <c r="J835" i="6"/>
  <c r="J1845" i="6" s="1"/>
  <c r="AD835" i="6"/>
  <c r="BK835" i="6"/>
  <c r="CD835" i="6"/>
  <c r="CD1845" i="6" s="1"/>
  <c r="CU835" i="6"/>
  <c r="CU1845" i="6" s="1"/>
  <c r="N836" i="6"/>
  <c r="AH836" i="6"/>
  <c r="AH1846" i="6" s="1"/>
  <c r="BO836" i="6"/>
  <c r="BO1846" i="6" s="1"/>
  <c r="CM836" i="6"/>
  <c r="CM1846" i="6" s="1"/>
  <c r="F837" i="6"/>
  <c r="F1847" i="6" s="1"/>
  <c r="U837" i="6"/>
  <c r="U1847" i="6" s="1"/>
  <c r="BB837" i="6"/>
  <c r="BB1847" i="6" s="1"/>
  <c r="BY837" i="6"/>
  <c r="BY1847" i="6" s="1"/>
  <c r="CQ837" i="6"/>
  <c r="CQ1847" i="6" s="1"/>
  <c r="J838" i="6"/>
  <c r="J1848" i="6" s="1"/>
  <c r="AD838" i="6"/>
  <c r="BK838" i="6"/>
  <c r="CD838" i="6"/>
  <c r="CD1848" i="6" s="1"/>
  <c r="CU838" i="6"/>
  <c r="CU1848" i="6" s="1"/>
  <c r="N839" i="6"/>
  <c r="AH839" i="6"/>
  <c r="AH1849" i="6" s="1"/>
  <c r="BO839" i="6"/>
  <c r="BO1849" i="6" s="1"/>
  <c r="CM839" i="6"/>
  <c r="CM1849" i="6" s="1"/>
  <c r="Z846" i="6"/>
  <c r="Z1856" i="6" s="1"/>
  <c r="AO847" i="6"/>
  <c r="AO1857" i="6" s="1"/>
  <c r="BA848" i="6"/>
  <c r="BA1858" i="6" s="1"/>
  <c r="Z849" i="6"/>
  <c r="Z1859" i="6" s="1"/>
  <c r="AO850" i="6"/>
  <c r="AO1860" i="6" s="1"/>
  <c r="BA851" i="6"/>
  <c r="BA1861" i="6" s="1"/>
  <c r="Z852" i="6"/>
  <c r="Z1862" i="6" s="1"/>
  <c r="AO854" i="6"/>
  <c r="AO1864" i="6" s="1"/>
  <c r="AG855" i="6"/>
  <c r="AG1865" i="6" s="1"/>
  <c r="Z856" i="6"/>
  <c r="Z1866" i="6" s="1"/>
  <c r="BA858" i="6"/>
  <c r="BA1868" i="6" s="1"/>
  <c r="AV859" i="6"/>
  <c r="AV1869" i="6" s="1"/>
  <c r="AO860" i="6"/>
  <c r="AO1870" i="6" s="1"/>
  <c r="AG861" i="6"/>
  <c r="AG1871" i="6" s="1"/>
  <c r="CP867" i="6"/>
  <c r="CP1877" i="6" s="1"/>
  <c r="AC870" i="6"/>
  <c r="AC1880" i="6" s="1"/>
  <c r="BU870" i="6"/>
  <c r="BU1880" i="6" s="1"/>
  <c r="AI871" i="6"/>
  <c r="AI1881" i="6" s="1"/>
  <c r="E872" i="6"/>
  <c r="E1882" i="6" s="1"/>
  <c r="AR872" i="6"/>
  <c r="AR1882" i="6" s="1"/>
  <c r="K873" i="6"/>
  <c r="K1883" i="6" s="1"/>
  <c r="AX873" i="6"/>
  <c r="AX1883" i="6" s="1"/>
  <c r="Q874" i="6"/>
  <c r="Q1884" i="6" s="1"/>
  <c r="BK874" i="6"/>
  <c r="BK1884" i="6" s="1"/>
  <c r="R884" i="6"/>
  <c r="R1894" i="6" s="1"/>
  <c r="BC884" i="6"/>
  <c r="BC1894" i="6" s="1"/>
  <c r="CB884" i="6"/>
  <c r="CB1894" i="6" s="1"/>
  <c r="F885" i="6"/>
  <c r="F1895" i="6" s="1"/>
  <c r="AJ885" i="6"/>
  <c r="AJ1895" i="6" s="1"/>
  <c r="BQ885" i="6"/>
  <c r="BQ1895" i="6" s="1"/>
  <c r="CL885" i="6"/>
  <c r="CL1895" i="6" s="1"/>
  <c r="R886" i="6"/>
  <c r="R1896" i="6" s="1"/>
  <c r="BC886" i="6"/>
  <c r="BC1896" i="6" s="1"/>
  <c r="CB886" i="6"/>
  <c r="CB1896" i="6" s="1"/>
  <c r="F887" i="6"/>
  <c r="F1897" i="6" s="1"/>
  <c r="AJ887" i="6"/>
  <c r="AJ1897" i="6" s="1"/>
  <c r="BQ887" i="6"/>
  <c r="BQ1897" i="6" s="1"/>
  <c r="CL887" i="6"/>
  <c r="CL1897" i="6" s="1"/>
  <c r="R888" i="6"/>
  <c r="R1898" i="6" s="1"/>
  <c r="BC888" i="6"/>
  <c r="BC1898" i="6" s="1"/>
  <c r="CB888" i="6"/>
  <c r="CB1898" i="6" s="1"/>
  <c r="E895" i="6"/>
  <c r="E1905" i="6" s="1"/>
  <c r="BE895" i="6"/>
  <c r="BE1905" i="6" s="1"/>
  <c r="CC895" i="6"/>
  <c r="CC1905" i="6" s="1"/>
  <c r="CS895" i="6"/>
  <c r="CS1905" i="6" s="1"/>
  <c r="S896" i="6"/>
  <c r="S1906" i="6" s="1"/>
  <c r="AU896" i="6"/>
  <c r="AU1906" i="6" s="1"/>
  <c r="BR896" i="6"/>
  <c r="BR1906" i="6" s="1"/>
  <c r="CM896" i="6"/>
  <c r="CM1906" i="6" s="1"/>
  <c r="E897" i="6"/>
  <c r="E1907" i="6" s="1"/>
  <c r="BE897" i="6"/>
  <c r="BE1907" i="6" s="1"/>
  <c r="CC897" i="6"/>
  <c r="CC1907" i="6" s="1"/>
  <c r="CS897" i="6"/>
  <c r="CS1907" i="6" s="1"/>
  <c r="S898" i="6"/>
  <c r="S1908" i="6" s="1"/>
  <c r="AU898" i="6"/>
  <c r="AU1908" i="6" s="1"/>
  <c r="BR898" i="6"/>
  <c r="BR1908" i="6" s="1"/>
  <c r="CM898" i="6"/>
  <c r="CM1908" i="6" s="1"/>
  <c r="E899" i="6"/>
  <c r="E1909" i="6" s="1"/>
  <c r="BE899" i="6"/>
  <c r="BE1909" i="6" s="1"/>
  <c r="CC899" i="6"/>
  <c r="CC1909" i="6" s="1"/>
  <c r="CS899" i="6"/>
  <c r="CS1909" i="6" s="1"/>
  <c r="J905" i="6"/>
  <c r="J1915" i="6" s="1"/>
  <c r="G906" i="6"/>
  <c r="G1916" i="6" s="1"/>
  <c r="AF907" i="6"/>
  <c r="AF1917" i="6" s="1"/>
  <c r="AA908" i="6"/>
  <c r="AA1918" i="6" s="1"/>
  <c r="T909" i="6"/>
  <c r="T1919" i="6" s="1"/>
  <c r="F823" i="6"/>
  <c r="AJ823" i="6"/>
  <c r="CN823" i="6"/>
  <c r="H824" i="6"/>
  <c r="CG824" i="6"/>
  <c r="CZ824" i="6"/>
  <c r="W825" i="6"/>
  <c r="AY825" i="6"/>
  <c r="BM825" i="6"/>
  <c r="BX825" i="6"/>
  <c r="CR825" i="6"/>
  <c r="AD826" i="6"/>
  <c r="M827" i="6"/>
  <c r="BC827" i="6"/>
  <c r="BQ827" i="6"/>
  <c r="CB827" i="6"/>
  <c r="CK827" i="6"/>
  <c r="CV827" i="6"/>
  <c r="DE827" i="6"/>
  <c r="P835" i="6"/>
  <c r="AW835" i="6"/>
  <c r="BT835" i="6"/>
  <c r="CN835" i="6"/>
  <c r="H836" i="6"/>
  <c r="AB836" i="6"/>
  <c r="BI836" i="6"/>
  <c r="BZ836" i="6"/>
  <c r="CS836" i="6"/>
  <c r="L837" i="6"/>
  <c r="AF837" i="6"/>
  <c r="BM837" i="6"/>
  <c r="CI837" i="6"/>
  <c r="CV837" i="6"/>
  <c r="P838" i="6"/>
  <c r="AW838" i="6"/>
  <c r="BT838" i="6"/>
  <c r="CN838" i="6"/>
  <c r="H839" i="6"/>
  <c r="AB839" i="6"/>
  <c r="BI839" i="6"/>
  <c r="BZ839" i="6"/>
  <c r="CS839" i="6"/>
  <c r="AV846" i="6"/>
  <c r="AG848" i="6"/>
  <c r="CE848" i="6"/>
  <c r="AV849" i="6"/>
  <c r="AG851" i="6"/>
  <c r="CE851" i="6"/>
  <c r="AV852" i="6"/>
  <c r="BA855" i="6"/>
  <c r="AV856" i="6"/>
  <c r="AO857" i="6"/>
  <c r="AG858" i="6"/>
  <c r="Z859" i="6"/>
  <c r="BA861" i="6"/>
  <c r="K870" i="6"/>
  <c r="AX870" i="6"/>
  <c r="Q871" i="6"/>
  <c r="BK871" i="6"/>
  <c r="V872" i="6"/>
  <c r="BP872" i="6"/>
  <c r="AC873" i="6"/>
  <c r="BU873" i="6"/>
  <c r="AI874" i="6"/>
  <c r="F884" i="6"/>
  <c r="AJ884" i="6"/>
  <c r="BQ884" i="6"/>
  <c r="CL884" i="6"/>
  <c r="R885" i="6"/>
  <c r="BC885" i="6"/>
  <c r="CB885" i="6"/>
  <c r="F886" i="6"/>
  <c r="AJ886" i="6"/>
  <c r="BQ886" i="6"/>
  <c r="CL886" i="6"/>
  <c r="R887" i="6"/>
  <c r="BC887" i="6"/>
  <c r="CB887" i="6"/>
  <c r="F888" i="6"/>
  <c r="AJ888" i="6"/>
  <c r="BQ888" i="6"/>
  <c r="CL888" i="6"/>
  <c r="S895" i="6"/>
  <c r="AU895" i="6"/>
  <c r="BR895" i="6"/>
  <c r="CM895" i="6"/>
  <c r="E896" i="6"/>
  <c r="BE896" i="6"/>
  <c r="CC896" i="6"/>
  <c r="CS896" i="6"/>
  <c r="S897" i="6"/>
  <c r="AU897" i="6"/>
  <c r="BR897" i="6"/>
  <c r="CM897" i="6"/>
  <c r="E898" i="6"/>
  <c r="BE898" i="6"/>
  <c r="CC898" i="6"/>
  <c r="CS898" i="6"/>
  <c r="S899" i="6"/>
  <c r="AU899" i="6"/>
  <c r="BR899" i="6"/>
  <c r="CM899" i="6"/>
  <c r="BS902" i="6"/>
  <c r="AA905" i="6"/>
  <c r="T906" i="6"/>
  <c r="O907" i="6"/>
  <c r="J908" i="6"/>
  <c r="G909" i="6"/>
  <c r="H823" i="6"/>
  <c r="CG823" i="6"/>
  <c r="W823" i="6"/>
  <c r="W1833" i="6" s="1"/>
  <c r="AY823" i="6"/>
  <c r="BM823" i="6"/>
  <c r="BX823" i="6"/>
  <c r="CR823" i="6"/>
  <c r="AD824" i="6"/>
  <c r="AD1834" i="6" s="1"/>
  <c r="M825" i="6"/>
  <c r="M1835" i="6" s="1"/>
  <c r="BC825" i="6"/>
  <c r="BQ825" i="6"/>
  <c r="CB825" i="6"/>
  <c r="CK825" i="6"/>
  <c r="CV825" i="6"/>
  <c r="CV1835" i="6" s="1"/>
  <c r="DE825" i="6"/>
  <c r="DE1835" i="6" s="1"/>
  <c r="R826" i="6"/>
  <c r="AS826" i="6"/>
  <c r="BH826" i="6"/>
  <c r="CL826" i="6"/>
  <c r="CW826" i="6"/>
  <c r="CW1836" i="6" s="1"/>
  <c r="F827" i="6"/>
  <c r="F1837" i="6" s="1"/>
  <c r="AJ827" i="6"/>
  <c r="CN827" i="6"/>
  <c r="H835" i="6"/>
  <c r="AB835" i="6"/>
  <c r="BI835" i="6"/>
  <c r="BI1845" i="6" s="1"/>
  <c r="BZ835" i="6"/>
  <c r="BZ1845" i="6" s="1"/>
  <c r="CS835" i="6"/>
  <c r="L836" i="6"/>
  <c r="AF836" i="6"/>
  <c r="BM836" i="6"/>
  <c r="CI836" i="6"/>
  <c r="CI1846" i="6" s="1"/>
  <c r="CV836" i="6"/>
  <c r="CV1846" i="6" s="1"/>
  <c r="P837" i="6"/>
  <c r="AW837" i="6"/>
  <c r="BT837" i="6"/>
  <c r="CN837" i="6"/>
  <c r="H838" i="6"/>
  <c r="H1848" i="6" s="1"/>
  <c r="AB838" i="6"/>
  <c r="AB1848" i="6" s="1"/>
  <c r="BI838" i="6"/>
  <c r="BZ838" i="6"/>
  <c r="CS838" i="6"/>
  <c r="L839" i="6"/>
  <c r="AF839" i="6"/>
  <c r="BM839" i="6"/>
  <c r="CI839" i="6"/>
  <c r="CV839" i="6"/>
  <c r="AG847" i="6"/>
  <c r="CE847" i="6"/>
  <c r="AV848" i="6"/>
  <c r="AV1858" i="6" s="1"/>
  <c r="AG850" i="6"/>
  <c r="AG1860" i="6" s="1"/>
  <c r="CE850" i="6"/>
  <c r="AV851" i="6"/>
  <c r="AG854" i="6"/>
  <c r="Z855" i="6"/>
  <c r="BA857" i="6"/>
  <c r="BA1867" i="6" s="1"/>
  <c r="AV858" i="6"/>
  <c r="AV1868" i="6" s="1"/>
  <c r="AO859" i="6"/>
  <c r="AG860" i="6"/>
  <c r="Z861" i="6"/>
  <c r="V870" i="6"/>
  <c r="BP870" i="6"/>
  <c r="BP1880" i="6" s="1"/>
  <c r="AC871" i="6"/>
  <c r="AC1881" i="6" s="1"/>
  <c r="BU871" i="6"/>
  <c r="AI872" i="6"/>
  <c r="E873" i="6"/>
  <c r="AR873" i="6"/>
  <c r="K874" i="6"/>
  <c r="K1884" i="6" s="1"/>
  <c r="AX874" i="6"/>
  <c r="AX1884" i="6" s="1"/>
  <c r="M884" i="6"/>
  <c r="AY884" i="6"/>
  <c r="BX884" i="6"/>
  <c r="CO884" i="6"/>
  <c r="AD885" i="6"/>
  <c r="AD1895" i="6" s="1"/>
  <c r="BM885" i="6"/>
  <c r="BM1895" i="6" s="1"/>
  <c r="CK885" i="6"/>
  <c r="M886" i="6"/>
  <c r="AY886" i="6"/>
  <c r="BX886" i="6"/>
  <c r="CO886" i="6"/>
  <c r="CO1896" i="6" s="1"/>
  <c r="AD887" i="6"/>
  <c r="AD1897" i="6" s="1"/>
  <c r="BM887" i="6"/>
  <c r="CK887" i="6"/>
  <c r="M888" i="6"/>
  <c r="AY888" i="6"/>
  <c r="BX888" i="6"/>
  <c r="BX1898" i="6" s="1"/>
  <c r="CO888" i="6"/>
  <c r="CO1898" i="6" s="1"/>
  <c r="BD895" i="6"/>
  <c r="BY895" i="6"/>
  <c r="CP895" i="6"/>
  <c r="N896" i="6"/>
  <c r="AK896" i="6"/>
  <c r="AK1906" i="6" s="1"/>
  <c r="BN896" i="6"/>
  <c r="BN1906" i="6" s="1"/>
  <c r="CL896" i="6"/>
  <c r="CX896" i="6"/>
  <c r="BD897" i="6"/>
  <c r="BY897" i="6"/>
  <c r="CP897" i="6"/>
  <c r="CP1907" i="6" s="1"/>
  <c r="N898" i="6"/>
  <c r="N1908" i="6" s="1"/>
  <c r="AK898" i="6"/>
  <c r="BN898" i="6"/>
  <c r="CL898" i="6"/>
  <c r="CX898" i="6"/>
  <c r="BD899" i="6"/>
  <c r="BY899" i="6"/>
  <c r="BY1909" i="6" s="1"/>
  <c r="CP899" i="6"/>
  <c r="G905" i="6"/>
  <c r="AF906" i="6"/>
  <c r="AA907" i="6"/>
  <c r="T908" i="6"/>
  <c r="T1918" i="6" s="1"/>
  <c r="O909" i="6"/>
  <c r="O1919" i="6" s="1"/>
  <c r="CZ823" i="6"/>
  <c r="CZ1833" i="6" s="1"/>
  <c r="W824" i="6"/>
  <c r="W1834" i="6" s="1"/>
  <c r="AY824" i="6"/>
  <c r="AY1834" i="6" s="1"/>
  <c r="BM824" i="6"/>
  <c r="BM1834" i="6" s="1"/>
  <c r="BX824" i="6"/>
  <c r="BX1834" i="6" s="1"/>
  <c r="CR824" i="6"/>
  <c r="CR1834" i="6" s="1"/>
  <c r="AD825" i="6"/>
  <c r="AD1835" i="6" s="1"/>
  <c r="M826" i="6"/>
  <c r="M1836" i="6" s="1"/>
  <c r="BC826" i="6"/>
  <c r="BC1836" i="6" s="1"/>
  <c r="BQ826" i="6"/>
  <c r="BQ1836" i="6" s="1"/>
  <c r="CB826" i="6"/>
  <c r="CB1836" i="6" s="1"/>
  <c r="CK826" i="6"/>
  <c r="CK1836" i="6" s="1"/>
  <c r="CV826" i="6"/>
  <c r="CV1836" i="6" s="1"/>
  <c r="DE826" i="6"/>
  <c r="DE1836" i="6" s="1"/>
  <c r="R827" i="6"/>
  <c r="R1837" i="6" s="1"/>
  <c r="AS827" i="6"/>
  <c r="AS1837" i="6" s="1"/>
  <c r="BH827" i="6"/>
  <c r="BH1837" i="6" s="1"/>
  <c r="CL827" i="6"/>
  <c r="CL1837" i="6" s="1"/>
  <c r="CW827" i="6"/>
  <c r="CW1837" i="6" s="1"/>
  <c r="F835" i="6"/>
  <c r="F1845" i="6" s="1"/>
  <c r="U835" i="6"/>
  <c r="U1845" i="6" s="1"/>
  <c r="BB835" i="6"/>
  <c r="BB1845" i="6" s="1"/>
  <c r="BY835" i="6"/>
  <c r="BY1845" i="6" s="1"/>
  <c r="CQ835" i="6"/>
  <c r="CQ1845" i="6" s="1"/>
  <c r="J836" i="6"/>
  <c r="J1846" i="6" s="1"/>
  <c r="AD836" i="6"/>
  <c r="BK836" i="6"/>
  <c r="CD836" i="6"/>
  <c r="CD1846" i="6" s="1"/>
  <c r="CU836" i="6"/>
  <c r="CU1846" i="6" s="1"/>
  <c r="N837" i="6"/>
  <c r="AH837" i="6"/>
  <c r="AH1847" i="6" s="1"/>
  <c r="BO837" i="6"/>
  <c r="BO1847" i="6" s="1"/>
  <c r="CM837" i="6"/>
  <c r="CM1847" i="6" s="1"/>
  <c r="F838" i="6"/>
  <c r="F1848" i="6" s="1"/>
  <c r="U838" i="6"/>
  <c r="U1848" i="6" s="1"/>
  <c r="BB838" i="6"/>
  <c r="BB1848" i="6" s="1"/>
  <c r="BY838" i="6"/>
  <c r="BY1848" i="6" s="1"/>
  <c r="CQ838" i="6"/>
  <c r="CQ1848" i="6" s="1"/>
  <c r="J839" i="6"/>
  <c r="J1849" i="6" s="1"/>
  <c r="AD839" i="6"/>
  <c r="BK839" i="6"/>
  <c r="CD839" i="6"/>
  <c r="CD1849" i="6" s="1"/>
  <c r="CU839" i="6"/>
  <c r="CU1849" i="6" s="1"/>
  <c r="BA846" i="6"/>
  <c r="BA1856" i="6" s="1"/>
  <c r="Z847" i="6"/>
  <c r="Z1857" i="6" s="1"/>
  <c r="AO848" i="6"/>
  <c r="AO1858" i="6" s="1"/>
  <c r="BA849" i="6"/>
  <c r="BA1859" i="6" s="1"/>
  <c r="Z850" i="6"/>
  <c r="Z1860" i="6" s="1"/>
  <c r="AO851" i="6"/>
  <c r="AO1861" i="6" s="1"/>
  <c r="BA852" i="6"/>
  <c r="BA1862" i="6" s="1"/>
  <c r="Z854" i="6"/>
  <c r="Z1864" i="6" s="1"/>
  <c r="BA856" i="6"/>
  <c r="BA1866" i="6" s="1"/>
  <c r="AV857" i="6"/>
  <c r="AV1867" i="6" s="1"/>
  <c r="AO858" i="6"/>
  <c r="AO1868" i="6" s="1"/>
  <c r="AG859" i="6"/>
  <c r="AG1869" i="6" s="1"/>
  <c r="Z860" i="6"/>
  <c r="Z1870" i="6" s="1"/>
  <c r="Q870" i="6"/>
  <c r="Q1880" i="6" s="1"/>
  <c r="BK870" i="6"/>
  <c r="BK1880" i="6" s="1"/>
  <c r="V871" i="6"/>
  <c r="V1881" i="6" s="1"/>
  <c r="BP871" i="6"/>
  <c r="BP1881" i="6" s="1"/>
  <c r="AC872" i="6"/>
  <c r="AC1882" i="6" s="1"/>
  <c r="BU872" i="6"/>
  <c r="BU1882" i="6" s="1"/>
  <c r="AI873" i="6"/>
  <c r="AI1883" i="6" s="1"/>
  <c r="E874" i="6"/>
  <c r="E1884" i="6" s="1"/>
  <c r="AR874" i="6"/>
  <c r="AR1884" i="6" s="1"/>
  <c r="H884" i="6"/>
  <c r="H1894" i="6" s="1"/>
  <c r="AS884" i="6"/>
  <c r="AS1894" i="6" s="1"/>
  <c r="BW884" i="6"/>
  <c r="BW1894" i="6" s="1"/>
  <c r="CN884" i="6"/>
  <c r="CN1894" i="6" s="1"/>
  <c r="W885" i="6"/>
  <c r="W1895" i="6" s="1"/>
  <c r="BH885" i="6"/>
  <c r="BH1895" i="6" s="1"/>
  <c r="CG885" i="6"/>
  <c r="CG1895" i="6" s="1"/>
  <c r="H886" i="6"/>
  <c r="H1896" i="6" s="1"/>
  <c r="AS886" i="6"/>
  <c r="AS1896" i="6" s="1"/>
  <c r="BW886" i="6"/>
  <c r="BW1896" i="6" s="1"/>
  <c r="CN886" i="6"/>
  <c r="CN1896" i="6" s="1"/>
  <c r="W887" i="6"/>
  <c r="W1897" i="6" s="1"/>
  <c r="BH887" i="6"/>
  <c r="BH1897" i="6" s="1"/>
  <c r="CG887" i="6"/>
  <c r="CG1897" i="6" s="1"/>
  <c r="H888" i="6"/>
  <c r="H1898" i="6" s="1"/>
  <c r="AS888" i="6"/>
  <c r="AS1898" i="6" s="1"/>
  <c r="BW888" i="6"/>
  <c r="BW1898" i="6" s="1"/>
  <c r="CN888" i="6"/>
  <c r="CN1898" i="6" s="1"/>
  <c r="Y895" i="6"/>
  <c r="Y1905" i="6" s="1"/>
  <c r="AZ895" i="6"/>
  <c r="AZ1905" i="6" s="1"/>
  <c r="BX895" i="6"/>
  <c r="BX1905" i="6" s="1"/>
  <c r="CO895" i="6"/>
  <c r="CO1905" i="6" s="1"/>
  <c r="I896" i="6"/>
  <c r="I1906" i="6" s="1"/>
  <c r="AE896" i="6"/>
  <c r="AE1906" i="6" s="1"/>
  <c r="BJ896" i="6"/>
  <c r="BJ1906" i="6" s="1"/>
  <c r="CH896" i="6"/>
  <c r="CH1906" i="6" s="1"/>
  <c r="CW896" i="6"/>
  <c r="CW1906" i="6" s="1"/>
  <c r="Y897" i="6"/>
  <c r="Y1907" i="6" s="1"/>
  <c r="AZ897" i="6"/>
  <c r="AZ1907" i="6" s="1"/>
  <c r="BX897" i="6"/>
  <c r="BX1907" i="6" s="1"/>
  <c r="CO897" i="6"/>
  <c r="CO1907" i="6" s="1"/>
  <c r="I898" i="6"/>
  <c r="I1908" i="6" s="1"/>
  <c r="AE898" i="6"/>
  <c r="AE1908" i="6" s="1"/>
  <c r="BJ898" i="6"/>
  <c r="BJ1908" i="6" s="1"/>
  <c r="CH898" i="6"/>
  <c r="CH1908" i="6" s="1"/>
  <c r="CW898" i="6"/>
  <c r="CW1908" i="6" s="1"/>
  <c r="Y899" i="6"/>
  <c r="Y1909" i="6" s="1"/>
  <c r="AZ899" i="6"/>
  <c r="AZ1909" i="6" s="1"/>
  <c r="BX899" i="6"/>
  <c r="BX1909" i="6" s="1"/>
  <c r="CO899" i="6"/>
  <c r="CO1909" i="6" s="1"/>
  <c r="BS903" i="6"/>
  <c r="BS1913" i="6" s="1"/>
  <c r="AF905" i="6"/>
  <c r="AF1915" i="6" s="1"/>
  <c r="AA906" i="6"/>
  <c r="AA1916" i="6" s="1"/>
  <c r="T907" i="6"/>
  <c r="T1917" i="6" s="1"/>
  <c r="O908" i="6"/>
  <c r="O1918" i="6" s="1"/>
  <c r="J909" i="6"/>
  <c r="J1919" i="6" s="1"/>
  <c r="F1732" i="6"/>
  <c r="F1833" i="6" s="1"/>
  <c r="AJ1732" i="6"/>
  <c r="AJ1833" i="6" s="1"/>
  <c r="CN1732" i="6"/>
  <c r="CN1833" i="6" s="1"/>
  <c r="H1733" i="6"/>
  <c r="H1834" i="6" s="1"/>
  <c r="CG1733" i="6"/>
  <c r="CG1834" i="6" s="1"/>
  <c r="CZ1733" i="6"/>
  <c r="CZ1834" i="6" s="1"/>
  <c r="W1734" i="6"/>
  <c r="W1835" i="6" s="1"/>
  <c r="AY1734" i="6"/>
  <c r="AY1835" i="6" s="1"/>
  <c r="BM1734" i="6"/>
  <c r="BM1835" i="6" s="1"/>
  <c r="BX1734" i="6"/>
  <c r="BX1835" i="6" s="1"/>
  <c r="CR1734" i="6"/>
  <c r="CR1835" i="6" s="1"/>
  <c r="AD1735" i="6"/>
  <c r="AD1836" i="6" s="1"/>
  <c r="M1736" i="6"/>
  <c r="M1837" i="6" s="1"/>
  <c r="BC1736" i="6"/>
  <c r="BC1837" i="6" s="1"/>
  <c r="BQ1736" i="6"/>
  <c r="BQ1837" i="6" s="1"/>
  <c r="CB1736" i="6"/>
  <c r="CB1837" i="6" s="1"/>
  <c r="CK1736" i="6"/>
  <c r="CK1837" i="6" s="1"/>
  <c r="CV1736" i="6"/>
  <c r="CV1837" i="6" s="1"/>
  <c r="DE1736" i="6"/>
  <c r="DE1837" i="6" s="1"/>
  <c r="P1744" i="6"/>
  <c r="P1845" i="6" s="1"/>
  <c r="AW1744" i="6"/>
  <c r="AW1845" i="6" s="1"/>
  <c r="BT1744" i="6"/>
  <c r="BT1845" i="6" s="1"/>
  <c r="CN1744" i="6"/>
  <c r="CN1845" i="6" s="1"/>
  <c r="H1745" i="6"/>
  <c r="H1846" i="6" s="1"/>
  <c r="AB1745" i="6"/>
  <c r="AB1846" i="6" s="1"/>
  <c r="BI1745" i="6"/>
  <c r="BI1846" i="6" s="1"/>
  <c r="BZ1745" i="6"/>
  <c r="BZ1846" i="6" s="1"/>
  <c r="CS1745" i="6"/>
  <c r="CS1846" i="6" s="1"/>
  <c r="L1746" i="6"/>
  <c r="L1847" i="6" s="1"/>
  <c r="AF1746" i="6"/>
  <c r="AF1847" i="6" s="1"/>
  <c r="BM1746" i="6"/>
  <c r="BM1847" i="6" s="1"/>
  <c r="CI1746" i="6"/>
  <c r="CI1847" i="6" s="1"/>
  <c r="CV1746" i="6"/>
  <c r="CV1847" i="6" s="1"/>
  <c r="P1747" i="6"/>
  <c r="P1848" i="6" s="1"/>
  <c r="AW1747" i="6"/>
  <c r="AW1848" i="6" s="1"/>
  <c r="BT1747" i="6"/>
  <c r="BT1848" i="6" s="1"/>
  <c r="CN1747" i="6"/>
  <c r="CN1848" i="6" s="1"/>
  <c r="H1748" i="6"/>
  <c r="H1849" i="6" s="1"/>
  <c r="AB1748" i="6"/>
  <c r="AB1849" i="6" s="1"/>
  <c r="BI1748" i="6"/>
  <c r="BI1849" i="6" s="1"/>
  <c r="BZ1748" i="6"/>
  <c r="BZ1849" i="6" s="1"/>
  <c r="CS1748" i="6"/>
  <c r="CS1849" i="6" s="1"/>
  <c r="AV1755" i="6"/>
  <c r="AV1856" i="6" s="1"/>
  <c r="AG1757" i="6"/>
  <c r="AG1858" i="6" s="1"/>
  <c r="CE1757" i="6"/>
  <c r="CE1858" i="6" s="1"/>
  <c r="AV1758" i="6"/>
  <c r="AV1859" i="6" s="1"/>
  <c r="AG1760" i="6"/>
  <c r="AG1861" i="6" s="1"/>
  <c r="CE1760" i="6"/>
  <c r="CE1861" i="6" s="1"/>
  <c r="AV1761" i="6"/>
  <c r="AV1862" i="6" s="1"/>
  <c r="BA1764" i="6"/>
  <c r="BA1865" i="6" s="1"/>
  <c r="AV1765" i="6"/>
  <c r="AV1866" i="6" s="1"/>
  <c r="AO1766" i="6"/>
  <c r="AO1867" i="6" s="1"/>
  <c r="AG1767" i="6"/>
  <c r="AG1868" i="6" s="1"/>
  <c r="Z1768" i="6"/>
  <c r="Z1869" i="6" s="1"/>
  <c r="BA1770" i="6"/>
  <c r="BA1871" i="6" s="1"/>
  <c r="K1779" i="6"/>
  <c r="K1880" i="6" s="1"/>
  <c r="AX1779" i="6"/>
  <c r="AX1880" i="6" s="1"/>
  <c r="Q1780" i="6"/>
  <c r="Q1881" i="6" s="1"/>
  <c r="BK1780" i="6"/>
  <c r="BK1881" i="6" s="1"/>
  <c r="V1781" i="6"/>
  <c r="V1882" i="6" s="1"/>
  <c r="BP1781" i="6"/>
  <c r="BP1882" i="6" s="1"/>
  <c r="AC1782" i="6"/>
  <c r="AC1883" i="6" s="1"/>
  <c r="BU1782" i="6"/>
  <c r="BU1883" i="6" s="1"/>
  <c r="AI1783" i="6"/>
  <c r="AI1884" i="6" s="1"/>
  <c r="F1793" i="6"/>
  <c r="F1894" i="6" s="1"/>
  <c r="AJ1793" i="6"/>
  <c r="AJ1894" i="6" s="1"/>
  <c r="BQ1793" i="6"/>
  <c r="BQ1894" i="6" s="1"/>
  <c r="CL1793" i="6"/>
  <c r="CL1894" i="6" s="1"/>
  <c r="R1794" i="6"/>
  <c r="R1895" i="6" s="1"/>
  <c r="BC1794" i="6"/>
  <c r="BC1895" i="6" s="1"/>
  <c r="CB1794" i="6"/>
  <c r="CB1895" i="6" s="1"/>
  <c r="F1795" i="6"/>
  <c r="F1896" i="6" s="1"/>
  <c r="AJ1795" i="6"/>
  <c r="AJ1896" i="6" s="1"/>
  <c r="BQ1795" i="6"/>
  <c r="BQ1896" i="6" s="1"/>
  <c r="CL1795" i="6"/>
  <c r="CL1896" i="6" s="1"/>
  <c r="R1796" i="6"/>
  <c r="R1897" i="6" s="1"/>
  <c r="BC1796" i="6"/>
  <c r="BC1897" i="6" s="1"/>
  <c r="CB1796" i="6"/>
  <c r="CB1897" i="6" s="1"/>
  <c r="F1797" i="6"/>
  <c r="F1898" i="6" s="1"/>
  <c r="AJ1797" i="6"/>
  <c r="AJ1898" i="6" s="1"/>
  <c r="BQ1797" i="6"/>
  <c r="BQ1898" i="6" s="1"/>
  <c r="CL1797" i="6"/>
  <c r="CL1898" i="6" s="1"/>
  <c r="S1804" i="6"/>
  <c r="S1905" i="6" s="1"/>
  <c r="AU1804" i="6"/>
  <c r="AU1905" i="6" s="1"/>
  <c r="BR1804" i="6"/>
  <c r="BR1905" i="6" s="1"/>
  <c r="CM1804" i="6"/>
  <c r="CM1905" i="6" s="1"/>
  <c r="E1805" i="6"/>
  <c r="E1906" i="6" s="1"/>
  <c r="BE1805" i="6"/>
  <c r="BE1906" i="6" s="1"/>
  <c r="CC1805" i="6"/>
  <c r="CC1906" i="6" s="1"/>
  <c r="CS1805" i="6"/>
  <c r="CS1906" i="6" s="1"/>
  <c r="S1806" i="6"/>
  <c r="S1907" i="6" s="1"/>
  <c r="AU1806" i="6"/>
  <c r="AU1907" i="6" s="1"/>
  <c r="BR1806" i="6"/>
  <c r="BR1907" i="6" s="1"/>
  <c r="CM1806" i="6"/>
  <c r="CM1907" i="6" s="1"/>
  <c r="E1807" i="6"/>
  <c r="E1908" i="6" s="1"/>
  <c r="BE1807" i="6"/>
  <c r="BE1908" i="6" s="1"/>
  <c r="CC1807" i="6"/>
  <c r="CC1908" i="6" s="1"/>
  <c r="CS1807" i="6"/>
  <c r="CS1908" i="6" s="1"/>
  <c r="S1808" i="6"/>
  <c r="S1909" i="6" s="1"/>
  <c r="AU1808" i="6"/>
  <c r="AU1909" i="6" s="1"/>
  <c r="BR1808" i="6"/>
  <c r="BR1909" i="6" s="1"/>
  <c r="CM1808" i="6"/>
  <c r="CM1909" i="6" s="1"/>
  <c r="BS1811" i="6"/>
  <c r="BS1912" i="6" s="1"/>
  <c r="AA1814" i="6"/>
  <c r="AA1915" i="6" s="1"/>
  <c r="T1815" i="6"/>
  <c r="T1916" i="6" s="1"/>
  <c r="O1816" i="6"/>
  <c r="O1917" i="6" s="1"/>
  <c r="J1817" i="6"/>
  <c r="J1918" i="6" s="1"/>
  <c r="G1818" i="6"/>
  <c r="G1919" i="6" s="1"/>
  <c r="AC1909" i="1"/>
  <c r="AA1909" i="1"/>
  <c r="AC1908" i="1"/>
  <c r="AA1908" i="1"/>
  <c r="AC1907" i="1"/>
  <c r="AA1907" i="1"/>
  <c r="AC1906" i="1"/>
  <c r="AA1906" i="1"/>
  <c r="AC1905" i="1"/>
  <c r="AA1905" i="1"/>
  <c r="CI1862" i="1"/>
  <c r="CG1862" i="1"/>
  <c r="CI1861" i="1"/>
  <c r="CG1861" i="1"/>
  <c r="CI1860" i="1"/>
  <c r="CG1860" i="1"/>
  <c r="CI1859" i="1"/>
  <c r="CG1859" i="1"/>
  <c r="CI1858" i="1"/>
  <c r="CG1858" i="1"/>
  <c r="CI1857" i="1"/>
  <c r="CG1857" i="1"/>
  <c r="CI1856" i="1"/>
  <c r="CG1856" i="1"/>
  <c r="BE1871" i="1"/>
  <c r="BC1871" i="1"/>
  <c r="AZ1871" i="1"/>
  <c r="AX1871" i="1"/>
  <c r="BE1870" i="1"/>
  <c r="BC1870" i="1"/>
  <c r="AZ1870" i="1"/>
  <c r="AX1870" i="1"/>
  <c r="BE1869" i="1"/>
  <c r="BC1869" i="1"/>
  <c r="AZ1869" i="1"/>
  <c r="AX1869" i="1"/>
  <c r="BE1868" i="1"/>
  <c r="BC1868" i="1"/>
  <c r="AZ1868" i="1"/>
  <c r="AX1868" i="1"/>
  <c r="BE1867" i="1"/>
  <c r="BC1867" i="1"/>
  <c r="AZ1867" i="1"/>
  <c r="AX1867" i="1"/>
  <c r="BE1866" i="1"/>
  <c r="BC1866" i="1"/>
  <c r="AZ1866" i="1"/>
  <c r="AX1866" i="1"/>
  <c r="BE1865" i="1"/>
  <c r="BC1865" i="1"/>
  <c r="AZ1865" i="1"/>
  <c r="AX1865" i="1"/>
  <c r="BE1864" i="1"/>
  <c r="BC1864" i="1"/>
  <c r="AZ1864" i="1"/>
  <c r="AX1864" i="1"/>
  <c r="BE1862" i="1"/>
  <c r="BC1862" i="1"/>
  <c r="AZ1862" i="1"/>
  <c r="AX1862" i="1"/>
  <c r="BE1861" i="1"/>
  <c r="BC1861" i="1"/>
  <c r="AZ1861" i="1"/>
  <c r="AX1861" i="1"/>
  <c r="BE1860" i="1"/>
  <c r="BC1860" i="1"/>
  <c r="AZ1860" i="1"/>
  <c r="AX1860" i="1"/>
  <c r="BE1859" i="1"/>
  <c r="BC1859" i="1"/>
  <c r="AZ1859" i="1"/>
  <c r="AX1859" i="1"/>
  <c r="BE1858" i="1"/>
  <c r="BC1858" i="1"/>
  <c r="AZ1858" i="1"/>
  <c r="AX1858" i="1"/>
  <c r="BE1857" i="1"/>
  <c r="BC1857" i="1"/>
  <c r="AZ1857" i="1"/>
  <c r="AX1857" i="1"/>
  <c r="BE1856" i="1"/>
  <c r="BC1856" i="1"/>
  <c r="AZ1856" i="1"/>
  <c r="AX1856" i="1"/>
  <c r="AF1916" i="6" l="1"/>
  <c r="CP1905" i="6"/>
  <c r="M1898" i="6"/>
  <c r="AY1896" i="6"/>
  <c r="BX1894" i="6"/>
  <c r="E1883" i="6"/>
  <c r="Z1871" i="6"/>
  <c r="AG1864" i="6"/>
  <c r="AG1857" i="6"/>
  <c r="BT1847" i="6"/>
  <c r="H1845" i="6"/>
  <c r="BH1836" i="6"/>
  <c r="CB1835" i="6"/>
  <c r="BX1833" i="6"/>
  <c r="G1915" i="6"/>
  <c r="BN1908" i="6"/>
  <c r="BY1905" i="6"/>
  <c r="CK1897" i="6"/>
  <c r="M1896" i="6"/>
  <c r="AY1894" i="6"/>
  <c r="AI1882" i="6"/>
  <c r="AG1870" i="6"/>
  <c r="AV1861" i="6"/>
  <c r="CV1849" i="6"/>
  <c r="BZ1848" i="6"/>
  <c r="AW1847" i="6"/>
  <c r="L1846" i="6"/>
  <c r="CN1837" i="6"/>
  <c r="AS1836" i="6"/>
  <c r="BQ1835" i="6"/>
  <c r="BM1833" i="6"/>
  <c r="CP1909" i="6"/>
  <c r="AK1908" i="6"/>
  <c r="BM1897" i="6"/>
  <c r="CK1895" i="6"/>
  <c r="M1894" i="6"/>
  <c r="BU1881" i="6"/>
  <c r="AO1869" i="6"/>
  <c r="CE1860" i="6"/>
  <c r="CI1849" i="6"/>
  <c r="BI1848" i="6"/>
  <c r="P1847" i="6"/>
  <c r="AJ1837" i="6"/>
  <c r="R1836" i="6"/>
  <c r="BC1835" i="6"/>
  <c r="AY1833" i="6"/>
  <c r="AA1917" i="6"/>
  <c r="BY1907" i="6"/>
  <c r="N1906" i="6"/>
  <c r="AY1898" i="6"/>
  <c r="BX1896" i="6"/>
  <c r="CO1894" i="6"/>
  <c r="AR1883" i="6"/>
  <c r="V1880" i="6"/>
  <c r="Z1865" i="6"/>
  <c r="CE1857" i="6"/>
  <c r="L1849" i="6"/>
  <c r="CN1847" i="6"/>
  <c r="AB1845" i="6"/>
  <c r="CL1836" i="6"/>
  <c r="CK1835" i="6"/>
  <c r="CR1833" i="6"/>
  <c r="H1833" i="6"/>
  <c r="CG1833" i="6"/>
  <c r="I1818" i="1"/>
  <c r="I1817" i="1"/>
  <c r="I1816" i="1"/>
  <c r="I1815" i="1"/>
  <c r="I1814" i="1"/>
  <c r="CZ1808" i="1"/>
  <c r="CZ1909" i="1" s="1"/>
  <c r="CV1808" i="1"/>
  <c r="CV1909" i="1" s="1"/>
  <c r="CT1808" i="1"/>
  <c r="CT1909" i="1" s="1"/>
  <c r="CR1808" i="1"/>
  <c r="CR1909" i="1" s="1"/>
  <c r="CN1808" i="1"/>
  <c r="CN1909" i="1" s="1"/>
  <c r="CJ1808" i="1"/>
  <c r="CJ1909" i="1" s="1"/>
  <c r="CF1808" i="1"/>
  <c r="CF1909" i="1" s="1"/>
  <c r="CD1808" i="1"/>
  <c r="CD1909" i="1" s="1"/>
  <c r="CB1808" i="1"/>
  <c r="CB1909" i="1" s="1"/>
  <c r="BZ1808" i="1"/>
  <c r="BZ1909" i="1" s="1"/>
  <c r="BV1808" i="1"/>
  <c r="BV1909" i="1" s="1"/>
  <c r="BT1808" i="1"/>
  <c r="BT1909" i="1" s="1"/>
  <c r="BP1808" i="1"/>
  <c r="BP1909" i="1" s="1"/>
  <c r="BL1808" i="1"/>
  <c r="BL1909" i="1" s="1"/>
  <c r="BH1808" i="1"/>
  <c r="BH1909" i="1" s="1"/>
  <c r="BF1808" i="1"/>
  <c r="BF1909" i="1" s="1"/>
  <c r="BB1808" i="1"/>
  <c r="BB1909" i="1" s="1"/>
  <c r="AX1808" i="1"/>
  <c r="AX1909" i="1" s="1"/>
  <c r="AV1808" i="1"/>
  <c r="AV1909" i="1" s="1"/>
  <c r="AT1808" i="1"/>
  <c r="AT1909" i="1" s="1"/>
  <c r="AR1808" i="1"/>
  <c r="AR1909" i="1" s="1"/>
  <c r="AP1808" i="1"/>
  <c r="AP1909" i="1" s="1"/>
  <c r="AN1808" i="1"/>
  <c r="AN1909" i="1" s="1"/>
  <c r="AL1808" i="1"/>
  <c r="AL1909" i="1" s="1"/>
  <c r="AJ1808" i="1"/>
  <c r="AJ1909" i="1" s="1"/>
  <c r="AH1808" i="1"/>
  <c r="AH1909" i="1" s="1"/>
  <c r="AF1808" i="1"/>
  <c r="AF1909" i="1" s="1"/>
  <c r="AD1808" i="1"/>
  <c r="AB1808" i="1"/>
  <c r="Z1808" i="1"/>
  <c r="V1808" i="1"/>
  <c r="V1909" i="1" s="1"/>
  <c r="T1808" i="1"/>
  <c r="T1909" i="1" s="1"/>
  <c r="R1808" i="1"/>
  <c r="R1909" i="1" s="1"/>
  <c r="P1808" i="1"/>
  <c r="P1909" i="1" s="1"/>
  <c r="CZ1807" i="1"/>
  <c r="CZ1908" i="1" s="1"/>
  <c r="CV1807" i="1"/>
  <c r="CV1908" i="1" s="1"/>
  <c r="CT1807" i="1"/>
  <c r="CT1908" i="1" s="1"/>
  <c r="CR1807" i="1"/>
  <c r="CR1908" i="1" s="1"/>
  <c r="CN1807" i="1"/>
  <c r="CN1908" i="1" s="1"/>
  <c r="CJ1807" i="1"/>
  <c r="CJ1908" i="1" s="1"/>
  <c r="CF1807" i="1"/>
  <c r="CF1908" i="1" s="1"/>
  <c r="CD1807" i="1"/>
  <c r="CD1908" i="1" s="1"/>
  <c r="CB1807" i="1"/>
  <c r="CB1908" i="1" s="1"/>
  <c r="BZ1807" i="1"/>
  <c r="BZ1908" i="1" s="1"/>
  <c r="BV1807" i="1"/>
  <c r="BV1908" i="1" s="1"/>
  <c r="BT1807" i="1"/>
  <c r="BT1908" i="1" s="1"/>
  <c r="BP1807" i="1"/>
  <c r="BP1908" i="1" s="1"/>
  <c r="BL1807" i="1"/>
  <c r="BL1908" i="1" s="1"/>
  <c r="BH1807" i="1"/>
  <c r="BH1908" i="1" s="1"/>
  <c r="BF1807" i="1"/>
  <c r="BF1908" i="1" s="1"/>
  <c r="BB1807" i="1"/>
  <c r="BB1908" i="1" s="1"/>
  <c r="AX1807" i="1"/>
  <c r="AX1908" i="1" s="1"/>
  <c r="AV1807" i="1"/>
  <c r="AV1908" i="1" s="1"/>
  <c r="AT1807" i="1"/>
  <c r="AT1908" i="1" s="1"/>
  <c r="AR1807" i="1"/>
  <c r="AR1908" i="1" s="1"/>
  <c r="AP1807" i="1"/>
  <c r="AP1908" i="1" s="1"/>
  <c r="AN1807" i="1"/>
  <c r="AN1908" i="1" s="1"/>
  <c r="AL1807" i="1"/>
  <c r="AL1908" i="1" s="1"/>
  <c r="AJ1807" i="1"/>
  <c r="AJ1908" i="1" s="1"/>
  <c r="AH1807" i="1"/>
  <c r="AH1908" i="1" s="1"/>
  <c r="AF1807" i="1"/>
  <c r="AF1908" i="1" s="1"/>
  <c r="AD1807" i="1"/>
  <c r="AB1807" i="1"/>
  <c r="Z1807" i="1"/>
  <c r="X1807" i="1"/>
  <c r="V1807" i="1"/>
  <c r="V1908" i="1" s="1"/>
  <c r="T1807" i="1"/>
  <c r="T1908" i="1" s="1"/>
  <c r="R1807" i="1"/>
  <c r="R1908" i="1" s="1"/>
  <c r="P1807" i="1"/>
  <c r="P1908" i="1" s="1"/>
  <c r="CZ1806" i="1"/>
  <c r="CZ1907" i="1" s="1"/>
  <c r="CV1806" i="1"/>
  <c r="CV1907" i="1" s="1"/>
  <c r="CT1806" i="1"/>
  <c r="CT1907" i="1" s="1"/>
  <c r="CR1806" i="1"/>
  <c r="CR1907" i="1" s="1"/>
  <c r="CN1806" i="1"/>
  <c r="CN1907" i="1" s="1"/>
  <c r="CJ1806" i="1"/>
  <c r="CJ1907" i="1" s="1"/>
  <c r="CF1806" i="1"/>
  <c r="CF1907" i="1" s="1"/>
  <c r="CD1806" i="1"/>
  <c r="CD1907" i="1" s="1"/>
  <c r="CB1806" i="1"/>
  <c r="CB1907" i="1" s="1"/>
  <c r="BZ1806" i="1"/>
  <c r="BZ1907" i="1" s="1"/>
  <c r="BV1806" i="1"/>
  <c r="BV1907" i="1" s="1"/>
  <c r="BT1806" i="1"/>
  <c r="BT1907" i="1" s="1"/>
  <c r="BP1806" i="1"/>
  <c r="BP1907" i="1" s="1"/>
  <c r="BL1806" i="1"/>
  <c r="BL1907" i="1" s="1"/>
  <c r="BH1806" i="1"/>
  <c r="BH1907" i="1" s="1"/>
  <c r="BF1806" i="1"/>
  <c r="BF1907" i="1" s="1"/>
  <c r="BB1806" i="1"/>
  <c r="BB1907" i="1" s="1"/>
  <c r="AX1806" i="1"/>
  <c r="AX1907" i="1" s="1"/>
  <c r="AV1806" i="1"/>
  <c r="AV1907" i="1" s="1"/>
  <c r="AT1806" i="1"/>
  <c r="AT1907" i="1" s="1"/>
  <c r="AR1806" i="1"/>
  <c r="AR1907" i="1" s="1"/>
  <c r="AP1806" i="1"/>
  <c r="AP1907" i="1" s="1"/>
  <c r="AN1806" i="1"/>
  <c r="AN1907" i="1" s="1"/>
  <c r="AL1806" i="1"/>
  <c r="AL1907" i="1" s="1"/>
  <c r="AJ1806" i="1"/>
  <c r="AJ1907" i="1" s="1"/>
  <c r="AH1806" i="1"/>
  <c r="AH1907" i="1" s="1"/>
  <c r="AF1806" i="1"/>
  <c r="AF1907" i="1" s="1"/>
  <c r="AD1806" i="1"/>
  <c r="AB1806" i="1"/>
  <c r="Z1806" i="1"/>
  <c r="X1806" i="1"/>
  <c r="V1806" i="1"/>
  <c r="V1907" i="1" s="1"/>
  <c r="T1806" i="1"/>
  <c r="T1907" i="1" s="1"/>
  <c r="R1806" i="1"/>
  <c r="R1907" i="1" s="1"/>
  <c r="P1806" i="1"/>
  <c r="P1907" i="1" s="1"/>
  <c r="CZ1805" i="1"/>
  <c r="CZ1906" i="1" s="1"/>
  <c r="CV1805" i="1"/>
  <c r="CV1906" i="1" s="1"/>
  <c r="CT1805" i="1"/>
  <c r="CT1906" i="1" s="1"/>
  <c r="CR1805" i="1"/>
  <c r="CR1906" i="1" s="1"/>
  <c r="CN1805" i="1"/>
  <c r="CN1906" i="1" s="1"/>
  <c r="CJ1805" i="1"/>
  <c r="CJ1906" i="1" s="1"/>
  <c r="CF1805" i="1"/>
  <c r="CF1906" i="1" s="1"/>
  <c r="CD1805" i="1"/>
  <c r="CD1906" i="1" s="1"/>
  <c r="CB1805" i="1"/>
  <c r="CB1906" i="1" s="1"/>
  <c r="BZ1805" i="1"/>
  <c r="BZ1906" i="1" s="1"/>
  <c r="BV1805" i="1"/>
  <c r="BV1906" i="1" s="1"/>
  <c r="BT1805" i="1"/>
  <c r="BT1906" i="1" s="1"/>
  <c r="BP1805" i="1"/>
  <c r="BP1906" i="1" s="1"/>
  <c r="BL1805" i="1"/>
  <c r="BL1906" i="1" s="1"/>
  <c r="BH1805" i="1"/>
  <c r="BH1906" i="1" s="1"/>
  <c r="BF1805" i="1"/>
  <c r="BF1906" i="1" s="1"/>
  <c r="BB1805" i="1"/>
  <c r="BB1906" i="1" s="1"/>
  <c r="AX1805" i="1"/>
  <c r="AX1906" i="1" s="1"/>
  <c r="AV1805" i="1"/>
  <c r="AV1906" i="1" s="1"/>
  <c r="AT1805" i="1"/>
  <c r="AT1906" i="1" s="1"/>
  <c r="AR1805" i="1"/>
  <c r="AR1906" i="1" s="1"/>
  <c r="AP1805" i="1"/>
  <c r="AP1906" i="1" s="1"/>
  <c r="AN1805" i="1"/>
  <c r="AN1906" i="1" s="1"/>
  <c r="AL1805" i="1"/>
  <c r="AL1906" i="1" s="1"/>
  <c r="AJ1805" i="1"/>
  <c r="AJ1906" i="1" s="1"/>
  <c r="AH1805" i="1"/>
  <c r="AH1906" i="1" s="1"/>
  <c r="AF1805" i="1"/>
  <c r="AF1906" i="1" s="1"/>
  <c r="AD1805" i="1"/>
  <c r="AB1805" i="1"/>
  <c r="Z1805" i="1"/>
  <c r="X1805" i="1"/>
  <c r="V1805" i="1"/>
  <c r="V1906" i="1" s="1"/>
  <c r="T1805" i="1"/>
  <c r="T1906" i="1" s="1"/>
  <c r="R1805" i="1"/>
  <c r="R1906" i="1" s="1"/>
  <c r="P1805" i="1"/>
  <c r="P1906" i="1" s="1"/>
  <c r="CZ1804" i="1"/>
  <c r="CZ1905" i="1" s="1"/>
  <c r="CV1804" i="1"/>
  <c r="CV1905" i="1" s="1"/>
  <c r="CT1804" i="1"/>
  <c r="CT1905" i="1" s="1"/>
  <c r="CR1804" i="1"/>
  <c r="CR1905" i="1" s="1"/>
  <c r="CN1804" i="1"/>
  <c r="CN1905" i="1" s="1"/>
  <c r="CJ1804" i="1"/>
  <c r="CJ1905" i="1" s="1"/>
  <c r="CF1804" i="1"/>
  <c r="CF1905" i="1" s="1"/>
  <c r="CD1804" i="1"/>
  <c r="CD1905" i="1" s="1"/>
  <c r="CB1804" i="1"/>
  <c r="CB1905" i="1" s="1"/>
  <c r="BZ1804" i="1"/>
  <c r="BZ1905" i="1" s="1"/>
  <c r="BV1804" i="1"/>
  <c r="BV1905" i="1" s="1"/>
  <c r="BT1804" i="1"/>
  <c r="BT1905" i="1" s="1"/>
  <c r="BP1804" i="1"/>
  <c r="BP1905" i="1" s="1"/>
  <c r="BL1804" i="1"/>
  <c r="BL1905" i="1" s="1"/>
  <c r="BH1804" i="1"/>
  <c r="BH1905" i="1" s="1"/>
  <c r="BF1804" i="1"/>
  <c r="BF1905" i="1" s="1"/>
  <c r="BB1804" i="1"/>
  <c r="BB1905" i="1" s="1"/>
  <c r="AX1804" i="1"/>
  <c r="AX1905" i="1" s="1"/>
  <c r="AV1804" i="1"/>
  <c r="AV1905" i="1" s="1"/>
  <c r="AT1804" i="1"/>
  <c r="AT1905" i="1" s="1"/>
  <c r="AR1804" i="1"/>
  <c r="AR1905" i="1" s="1"/>
  <c r="AP1804" i="1"/>
  <c r="AP1905" i="1" s="1"/>
  <c r="AN1804" i="1"/>
  <c r="AN1905" i="1" s="1"/>
  <c r="AL1804" i="1"/>
  <c r="AL1905" i="1" s="1"/>
  <c r="AJ1804" i="1"/>
  <c r="AJ1905" i="1" s="1"/>
  <c r="AH1804" i="1"/>
  <c r="AH1905" i="1" s="1"/>
  <c r="AF1804" i="1"/>
  <c r="AF1905" i="1" s="1"/>
  <c r="AD1804" i="1"/>
  <c r="AB1804" i="1"/>
  <c r="Z1804" i="1"/>
  <c r="X1804" i="1"/>
  <c r="V1804" i="1"/>
  <c r="V1905" i="1" s="1"/>
  <c r="T1804" i="1"/>
  <c r="T1905" i="1" s="1"/>
  <c r="R1804" i="1"/>
  <c r="R1905" i="1" s="1"/>
  <c r="P1804" i="1"/>
  <c r="P1905" i="1" s="1"/>
  <c r="CF1797" i="1"/>
  <c r="CF1898" i="1" s="1"/>
  <c r="BZ1797" i="1"/>
  <c r="BZ1898" i="1" s="1"/>
  <c r="BT1797" i="1"/>
  <c r="BT1898" i="1" s="1"/>
  <c r="BN1797" i="1"/>
  <c r="BN1898" i="1" s="1"/>
  <c r="BB1797" i="1"/>
  <c r="BB1898" i="1" s="1"/>
  <c r="AV1797" i="1"/>
  <c r="AV1898" i="1" s="1"/>
  <c r="AP1797" i="1"/>
  <c r="X1797" i="1"/>
  <c r="X1898" i="1" s="1"/>
  <c r="L1797" i="1"/>
  <c r="L1898" i="1" s="1"/>
  <c r="CF1796" i="1"/>
  <c r="CF1897" i="1" s="1"/>
  <c r="BZ1796" i="1"/>
  <c r="BZ1897" i="1" s="1"/>
  <c r="BT1796" i="1"/>
  <c r="BT1897" i="1" s="1"/>
  <c r="BN1796" i="1"/>
  <c r="BN1897" i="1" s="1"/>
  <c r="BB1796" i="1"/>
  <c r="BB1897" i="1" s="1"/>
  <c r="AV1796" i="1"/>
  <c r="AV1897" i="1" s="1"/>
  <c r="AP1796" i="1"/>
  <c r="X1796" i="1"/>
  <c r="X1897" i="1" s="1"/>
  <c r="L1796" i="1"/>
  <c r="L1897" i="1" s="1"/>
  <c r="CF1795" i="1"/>
  <c r="CF1896" i="1" s="1"/>
  <c r="BZ1795" i="1"/>
  <c r="BZ1896" i="1" s="1"/>
  <c r="BT1795" i="1"/>
  <c r="BT1896" i="1" s="1"/>
  <c r="BN1795" i="1"/>
  <c r="BN1896" i="1" s="1"/>
  <c r="BB1795" i="1"/>
  <c r="BB1896" i="1" s="1"/>
  <c r="AV1795" i="1"/>
  <c r="AV1896" i="1" s="1"/>
  <c r="AP1795" i="1"/>
  <c r="X1795" i="1"/>
  <c r="X1896" i="1" s="1"/>
  <c r="L1795" i="1"/>
  <c r="L1896" i="1" s="1"/>
  <c r="CF1794" i="1"/>
  <c r="CF1895" i="1" s="1"/>
  <c r="BZ1794" i="1"/>
  <c r="BZ1895" i="1" s="1"/>
  <c r="BT1794" i="1"/>
  <c r="BT1895" i="1" s="1"/>
  <c r="BN1794" i="1"/>
  <c r="BN1895" i="1" s="1"/>
  <c r="BB1794" i="1"/>
  <c r="BB1895" i="1" s="1"/>
  <c r="AV1794" i="1"/>
  <c r="AV1895" i="1" s="1"/>
  <c r="AP1794" i="1"/>
  <c r="X1794" i="1"/>
  <c r="X1895" i="1" s="1"/>
  <c r="L1794" i="1"/>
  <c r="L1895" i="1" s="1"/>
  <c r="CF1793" i="1"/>
  <c r="CF1894" i="1" s="1"/>
  <c r="BZ1793" i="1"/>
  <c r="BZ1894" i="1" s="1"/>
  <c r="BT1793" i="1"/>
  <c r="BT1894" i="1" s="1"/>
  <c r="BN1793" i="1"/>
  <c r="BN1894" i="1" s="1"/>
  <c r="BB1793" i="1"/>
  <c r="BB1894" i="1" s="1"/>
  <c r="AV1793" i="1"/>
  <c r="AV1894" i="1" s="1"/>
  <c r="AP1793" i="1"/>
  <c r="AP1894" i="1" s="1"/>
  <c r="X1793" i="1"/>
  <c r="X1894" i="1" s="1"/>
  <c r="L1793" i="1"/>
  <c r="L1894" i="1" s="1"/>
  <c r="DA1736" i="1"/>
  <c r="CO1736" i="1"/>
  <c r="BW1736" i="1"/>
  <c r="DA1735" i="1"/>
  <c r="CO1735" i="1"/>
  <c r="BW1735" i="1"/>
  <c r="DA1734" i="1"/>
  <c r="CO1734" i="1"/>
  <c r="BW1734" i="1"/>
  <c r="DA1733" i="1"/>
  <c r="CO1733" i="1"/>
  <c r="BW1733" i="1"/>
  <c r="DA1732" i="1"/>
  <c r="CO1732" i="1"/>
  <c r="BW1732" i="1"/>
  <c r="CR896" i="1" l="1"/>
  <c r="CR897" i="1"/>
  <c r="CR898" i="1"/>
  <c r="CR899" i="1"/>
  <c r="BZ896" i="1"/>
  <c r="CB896" i="1"/>
  <c r="BZ897" i="1"/>
  <c r="CB897" i="1"/>
  <c r="BZ898" i="1"/>
  <c r="CB898" i="1"/>
  <c r="BZ899" i="1"/>
  <c r="CB899" i="1"/>
  <c r="BZ885" i="1"/>
  <c r="BZ886" i="1"/>
  <c r="BZ887" i="1"/>
  <c r="BZ888" i="1"/>
  <c r="I909" i="1"/>
  <c r="I908" i="1"/>
  <c r="I907" i="1"/>
  <c r="I906" i="1"/>
  <c r="I905" i="1"/>
  <c r="CZ899" i="1"/>
  <c r="CV899" i="1"/>
  <c r="CT899" i="1"/>
  <c r="CN899" i="1"/>
  <c r="CJ899" i="1"/>
  <c r="CF899" i="1"/>
  <c r="CD899" i="1"/>
  <c r="BV899" i="1"/>
  <c r="BT899" i="1"/>
  <c r="BP899" i="1"/>
  <c r="BL899" i="1"/>
  <c r="BH899" i="1"/>
  <c r="BF899" i="1"/>
  <c r="BB899" i="1"/>
  <c r="AX899" i="1"/>
  <c r="AV899" i="1"/>
  <c r="AT899" i="1"/>
  <c r="AR899" i="1"/>
  <c r="AP899" i="1"/>
  <c r="AN899" i="1"/>
  <c r="AL899" i="1"/>
  <c r="AJ899" i="1"/>
  <c r="AH899" i="1"/>
  <c r="AF899" i="1"/>
  <c r="AD899" i="1"/>
  <c r="AB899" i="1"/>
  <c r="Z899" i="1"/>
  <c r="V899" i="1"/>
  <c r="T899" i="1"/>
  <c r="R899" i="1"/>
  <c r="P899" i="1"/>
  <c r="CZ898" i="1"/>
  <c r="CV898" i="1"/>
  <c r="CT898" i="1"/>
  <c r="CN898" i="1"/>
  <c r="CJ898" i="1"/>
  <c r="CF898" i="1"/>
  <c r="CD898" i="1"/>
  <c r="BV898" i="1"/>
  <c r="BT898" i="1"/>
  <c r="BP898" i="1"/>
  <c r="BL898" i="1"/>
  <c r="BH898" i="1"/>
  <c r="BF898" i="1"/>
  <c r="BB898" i="1"/>
  <c r="AX898" i="1"/>
  <c r="AV898" i="1"/>
  <c r="AT898" i="1"/>
  <c r="AR898" i="1"/>
  <c r="AP898" i="1"/>
  <c r="AN898" i="1"/>
  <c r="AL898" i="1"/>
  <c r="AJ898" i="1"/>
  <c r="AH898" i="1"/>
  <c r="AF898" i="1"/>
  <c r="AD898" i="1"/>
  <c r="AB898" i="1"/>
  <c r="Z898" i="1"/>
  <c r="X898" i="1"/>
  <c r="V898" i="1"/>
  <c r="T898" i="1"/>
  <c r="R898" i="1"/>
  <c r="P898" i="1"/>
  <c r="CZ897" i="1"/>
  <c r="CV897" i="1"/>
  <c r="CT897" i="1"/>
  <c r="CN897" i="1"/>
  <c r="CJ897" i="1"/>
  <c r="CF897" i="1"/>
  <c r="CD897" i="1"/>
  <c r="BV897" i="1"/>
  <c r="BT897" i="1"/>
  <c r="BP897" i="1"/>
  <c r="BL897" i="1"/>
  <c r="BH897" i="1"/>
  <c r="BF897" i="1"/>
  <c r="BB897" i="1"/>
  <c r="AX897" i="1"/>
  <c r="AV897" i="1"/>
  <c r="AT897" i="1"/>
  <c r="AR897" i="1"/>
  <c r="AP897" i="1"/>
  <c r="AN897" i="1"/>
  <c r="AL897" i="1"/>
  <c r="AJ897" i="1"/>
  <c r="AH897" i="1"/>
  <c r="AF897" i="1"/>
  <c r="AD897" i="1"/>
  <c r="AB897" i="1"/>
  <c r="Z897" i="1"/>
  <c r="X897" i="1"/>
  <c r="V897" i="1"/>
  <c r="T897" i="1"/>
  <c r="R897" i="1"/>
  <c r="P897" i="1"/>
  <c r="CZ896" i="1"/>
  <c r="CV896" i="1"/>
  <c r="CT896" i="1"/>
  <c r="CN896" i="1"/>
  <c r="CJ896" i="1"/>
  <c r="CF896" i="1"/>
  <c r="CD896" i="1"/>
  <c r="BV896" i="1"/>
  <c r="BT896" i="1"/>
  <c r="BP896" i="1"/>
  <c r="BL896" i="1"/>
  <c r="BH896" i="1"/>
  <c r="BF896" i="1"/>
  <c r="BB896" i="1"/>
  <c r="AX896" i="1"/>
  <c r="AV896" i="1"/>
  <c r="AT896" i="1"/>
  <c r="AR896" i="1"/>
  <c r="AP896" i="1"/>
  <c r="AN896" i="1"/>
  <c r="AL896" i="1"/>
  <c r="AJ896" i="1"/>
  <c r="AH896" i="1"/>
  <c r="AF896" i="1"/>
  <c r="AD896" i="1"/>
  <c r="AB896" i="1"/>
  <c r="Z896" i="1"/>
  <c r="X896" i="1"/>
  <c r="V896" i="1"/>
  <c r="T896" i="1"/>
  <c r="R896" i="1"/>
  <c r="P896" i="1"/>
  <c r="CZ895" i="1"/>
  <c r="CV895" i="1"/>
  <c r="CT895" i="1"/>
  <c r="CR895" i="1"/>
  <c r="CN895" i="1"/>
  <c r="CJ895" i="1"/>
  <c r="CF895" i="1"/>
  <c r="CD895" i="1"/>
  <c r="CB895" i="1"/>
  <c r="BZ895" i="1"/>
  <c r="BV895" i="1"/>
  <c r="BT895" i="1"/>
  <c r="BP895" i="1"/>
  <c r="BL895" i="1"/>
  <c r="BH895" i="1"/>
  <c r="BF895" i="1"/>
  <c r="BB895" i="1"/>
  <c r="AX895" i="1"/>
  <c r="AV895" i="1"/>
  <c r="AT895" i="1"/>
  <c r="AR895" i="1"/>
  <c r="AP895" i="1"/>
  <c r="AN895" i="1"/>
  <c r="AL895" i="1"/>
  <c r="AJ895" i="1"/>
  <c r="AH895" i="1"/>
  <c r="AF895" i="1"/>
  <c r="AD895" i="1"/>
  <c r="AB895" i="1"/>
  <c r="Z895" i="1"/>
  <c r="X895" i="1"/>
  <c r="X1905" i="1" s="1"/>
  <c r="V895" i="1"/>
  <c r="T895" i="1"/>
  <c r="R895" i="1"/>
  <c r="P895" i="1"/>
  <c r="CF888" i="1"/>
  <c r="BT888" i="1"/>
  <c r="BN888" i="1"/>
  <c r="BB888" i="1"/>
  <c r="AV888" i="1"/>
  <c r="AP888" i="1"/>
  <c r="AP1898" i="1" s="1"/>
  <c r="X888" i="1"/>
  <c r="L888" i="1"/>
  <c r="CF887" i="1"/>
  <c r="BT887" i="1"/>
  <c r="BN887" i="1"/>
  <c r="BB887" i="1"/>
  <c r="AV887" i="1"/>
  <c r="AP887" i="1"/>
  <c r="AP1897" i="1" s="1"/>
  <c r="X887" i="1"/>
  <c r="L887" i="1"/>
  <c r="CF886" i="1"/>
  <c r="BT886" i="1"/>
  <c r="BN886" i="1"/>
  <c r="BB886" i="1"/>
  <c r="AV886" i="1"/>
  <c r="AP886" i="1"/>
  <c r="AP1896" i="1" s="1"/>
  <c r="X886" i="1"/>
  <c r="L886" i="1"/>
  <c r="CF885" i="1"/>
  <c r="BT885" i="1"/>
  <c r="BN885" i="1"/>
  <c r="BB885" i="1"/>
  <c r="AV885" i="1"/>
  <c r="AP885" i="1"/>
  <c r="AP1895" i="1" s="1"/>
  <c r="X885" i="1"/>
  <c r="L885" i="1"/>
  <c r="CF884" i="1"/>
  <c r="BZ884" i="1"/>
  <c r="BT884" i="1"/>
  <c r="BN884" i="1"/>
  <c r="BB884" i="1"/>
  <c r="AV884" i="1"/>
  <c r="AP884" i="1"/>
  <c r="X884" i="1"/>
  <c r="L884" i="1"/>
  <c r="DA824" i="1"/>
  <c r="DA1834" i="1" s="1"/>
  <c r="DA825" i="1"/>
  <c r="DA1835" i="1" s="1"/>
  <c r="DA826" i="1"/>
  <c r="DA1836" i="1" s="1"/>
  <c r="DA827" i="1"/>
  <c r="DA1837" i="1" s="1"/>
  <c r="CO824" i="1"/>
  <c r="CO1834" i="1" s="1"/>
  <c r="CO825" i="1"/>
  <c r="CO1835" i="1" s="1"/>
  <c r="CO826" i="1"/>
  <c r="CO1836" i="1" s="1"/>
  <c r="CO827" i="1"/>
  <c r="CO1837" i="1" s="1"/>
  <c r="BW827" i="1"/>
  <c r="BW1837" i="1" s="1"/>
  <c r="BW826" i="1"/>
  <c r="BW1836" i="1" s="1"/>
  <c r="BW825" i="1"/>
  <c r="BW1835" i="1" s="1"/>
  <c r="BW824" i="1"/>
  <c r="BW1834" i="1" s="1"/>
  <c r="DA823" i="1"/>
  <c r="DA1833" i="1" s="1"/>
  <c r="CO823" i="1"/>
  <c r="CO1833" i="1" s="1"/>
  <c r="BW823" i="1"/>
  <c r="BW1833" i="1" s="1"/>
  <c r="AI1717" i="1"/>
  <c r="AF1717" i="1"/>
  <c r="AA1717" i="1"/>
  <c r="T1717" i="1"/>
  <c r="O1717" i="1"/>
  <c r="J1717" i="1"/>
  <c r="G1717" i="1"/>
  <c r="AI1716" i="1"/>
  <c r="AF1716" i="1"/>
  <c r="AA1716" i="1"/>
  <c r="T1716" i="1"/>
  <c r="O1716" i="1"/>
  <c r="J1716" i="1"/>
  <c r="G1716" i="1"/>
  <c r="AI1715" i="1"/>
  <c r="AF1715" i="1"/>
  <c r="AA1715" i="1"/>
  <c r="T1715" i="1"/>
  <c r="O1715" i="1"/>
  <c r="J1715" i="1"/>
  <c r="G1715" i="1"/>
  <c r="AI1714" i="1"/>
  <c r="AF1714" i="1"/>
  <c r="AA1714" i="1"/>
  <c r="T1714" i="1"/>
  <c r="O1714" i="1"/>
  <c r="J1714" i="1"/>
  <c r="G1714" i="1"/>
  <c r="AI1713" i="1"/>
  <c r="AF1713" i="1"/>
  <c r="AA1713" i="1"/>
  <c r="T1713" i="1"/>
  <c r="O1713" i="1"/>
  <c r="J1713" i="1"/>
  <c r="G1713" i="1"/>
  <c r="BS1711" i="1"/>
  <c r="BS1710" i="1"/>
  <c r="CX1707" i="1"/>
  <c r="CW1707" i="1"/>
  <c r="CS1707" i="1"/>
  <c r="CP1707" i="1"/>
  <c r="CO1707" i="1"/>
  <c r="CM1707" i="1"/>
  <c r="CL1707" i="1"/>
  <c r="CH1707" i="1"/>
  <c r="CC1707" i="1"/>
  <c r="BY1707" i="1"/>
  <c r="BX1707" i="1"/>
  <c r="BR1707" i="1"/>
  <c r="BN1707" i="1"/>
  <c r="BJ1707" i="1"/>
  <c r="BE1707" i="1"/>
  <c r="BD1707" i="1"/>
  <c r="AZ1707" i="1"/>
  <c r="AU1707" i="1"/>
  <c r="AK1707" i="1"/>
  <c r="AE1707" i="1"/>
  <c r="AC1707" i="1"/>
  <c r="AA1707" i="1"/>
  <c r="Y1707" i="1"/>
  <c r="S1707" i="1"/>
  <c r="N1707" i="1"/>
  <c r="I1707" i="1"/>
  <c r="E1707" i="1"/>
  <c r="CX1706" i="1"/>
  <c r="CW1706" i="1"/>
  <c r="CS1706" i="1"/>
  <c r="CP1706" i="1"/>
  <c r="CO1706" i="1"/>
  <c r="CM1706" i="1"/>
  <c r="CL1706" i="1"/>
  <c r="CH1706" i="1"/>
  <c r="CC1706" i="1"/>
  <c r="BY1706" i="1"/>
  <c r="BX1706" i="1"/>
  <c r="BR1706" i="1"/>
  <c r="BN1706" i="1"/>
  <c r="BJ1706" i="1"/>
  <c r="BE1706" i="1"/>
  <c r="BD1706" i="1"/>
  <c r="AZ1706" i="1"/>
  <c r="AU1706" i="1"/>
  <c r="AK1706" i="1"/>
  <c r="AE1706" i="1"/>
  <c r="AC1706" i="1"/>
  <c r="AA1706" i="1"/>
  <c r="Y1706" i="1"/>
  <c r="S1706" i="1"/>
  <c r="N1706" i="1"/>
  <c r="I1706" i="1"/>
  <c r="E1706" i="1"/>
  <c r="CX1705" i="1"/>
  <c r="CW1705" i="1"/>
  <c r="CS1705" i="1"/>
  <c r="CP1705" i="1"/>
  <c r="CO1705" i="1"/>
  <c r="CM1705" i="1"/>
  <c r="CL1705" i="1"/>
  <c r="CH1705" i="1"/>
  <c r="CC1705" i="1"/>
  <c r="BY1705" i="1"/>
  <c r="BX1705" i="1"/>
  <c r="BR1705" i="1"/>
  <c r="BN1705" i="1"/>
  <c r="BJ1705" i="1"/>
  <c r="BE1705" i="1"/>
  <c r="BD1705" i="1"/>
  <c r="AZ1705" i="1"/>
  <c r="AU1705" i="1"/>
  <c r="AK1705" i="1"/>
  <c r="AE1705" i="1"/>
  <c r="AC1705" i="1"/>
  <c r="AA1705" i="1"/>
  <c r="Y1705" i="1"/>
  <c r="S1705" i="1"/>
  <c r="N1705" i="1"/>
  <c r="I1705" i="1"/>
  <c r="E1705" i="1"/>
  <c r="CX1704" i="1"/>
  <c r="CW1704" i="1"/>
  <c r="CS1704" i="1"/>
  <c r="CP1704" i="1"/>
  <c r="CO1704" i="1"/>
  <c r="CM1704" i="1"/>
  <c r="CL1704" i="1"/>
  <c r="CH1704" i="1"/>
  <c r="CC1704" i="1"/>
  <c r="BY1704" i="1"/>
  <c r="BX1704" i="1"/>
  <c r="BR1704" i="1"/>
  <c r="BN1704" i="1"/>
  <c r="BJ1704" i="1"/>
  <c r="BE1704" i="1"/>
  <c r="BD1704" i="1"/>
  <c r="AZ1704" i="1"/>
  <c r="AU1704" i="1"/>
  <c r="AK1704" i="1"/>
  <c r="AE1704" i="1"/>
  <c r="AC1704" i="1"/>
  <c r="AA1704" i="1"/>
  <c r="Y1704" i="1"/>
  <c r="S1704" i="1"/>
  <c r="N1704" i="1"/>
  <c r="I1704" i="1"/>
  <c r="E1704" i="1"/>
  <c r="CX1703" i="1"/>
  <c r="CW1703" i="1"/>
  <c r="CS1703" i="1"/>
  <c r="CP1703" i="1"/>
  <c r="CO1703" i="1"/>
  <c r="CM1703" i="1"/>
  <c r="CL1703" i="1"/>
  <c r="CH1703" i="1"/>
  <c r="CC1703" i="1"/>
  <c r="BY1703" i="1"/>
  <c r="BX1703" i="1"/>
  <c r="BR1703" i="1"/>
  <c r="BN1703" i="1"/>
  <c r="BJ1703" i="1"/>
  <c r="BE1703" i="1"/>
  <c r="BD1703" i="1"/>
  <c r="AZ1703" i="1"/>
  <c r="AU1703" i="1"/>
  <c r="AK1703" i="1"/>
  <c r="AE1703" i="1"/>
  <c r="AC1703" i="1"/>
  <c r="AA1703" i="1"/>
  <c r="Y1703" i="1"/>
  <c r="S1703" i="1"/>
  <c r="N1703" i="1"/>
  <c r="I1703" i="1"/>
  <c r="E1703" i="1"/>
  <c r="CO1696" i="1"/>
  <c r="CN1696" i="1"/>
  <c r="CL1696" i="1"/>
  <c r="CK1696" i="1"/>
  <c r="CG1696" i="1"/>
  <c r="CB1696" i="1"/>
  <c r="BX1696" i="1"/>
  <c r="BW1696" i="1"/>
  <c r="BQ1696" i="1"/>
  <c r="BM1696" i="1"/>
  <c r="BH1696" i="1"/>
  <c r="BC1696" i="1"/>
  <c r="AY1696" i="1"/>
  <c r="AS1696" i="1"/>
  <c r="AJ1696" i="1"/>
  <c r="AD1696" i="1"/>
  <c r="W1696" i="1"/>
  <c r="R1696" i="1"/>
  <c r="M1696" i="1"/>
  <c r="H1696" i="1"/>
  <c r="F1696" i="1"/>
  <c r="CO1695" i="1"/>
  <c r="CN1695" i="1"/>
  <c r="CL1695" i="1"/>
  <c r="CK1695" i="1"/>
  <c r="CG1695" i="1"/>
  <c r="CB1695" i="1"/>
  <c r="BX1695" i="1"/>
  <c r="BW1695" i="1"/>
  <c r="BQ1695" i="1"/>
  <c r="BM1695" i="1"/>
  <c r="BH1695" i="1"/>
  <c r="BC1695" i="1"/>
  <c r="AY1695" i="1"/>
  <c r="AS1695" i="1"/>
  <c r="AJ1695" i="1"/>
  <c r="AD1695" i="1"/>
  <c r="W1695" i="1"/>
  <c r="R1695" i="1"/>
  <c r="M1695" i="1"/>
  <c r="H1695" i="1"/>
  <c r="F1695" i="1"/>
  <c r="CO1694" i="1"/>
  <c r="CN1694" i="1"/>
  <c r="CL1694" i="1"/>
  <c r="CK1694" i="1"/>
  <c r="CG1694" i="1"/>
  <c r="CB1694" i="1"/>
  <c r="BX1694" i="1"/>
  <c r="BW1694" i="1"/>
  <c r="BQ1694" i="1"/>
  <c r="BM1694" i="1"/>
  <c r="BH1694" i="1"/>
  <c r="BC1694" i="1"/>
  <c r="AY1694" i="1"/>
  <c r="AS1694" i="1"/>
  <c r="AJ1694" i="1"/>
  <c r="AD1694" i="1"/>
  <c r="W1694" i="1"/>
  <c r="R1694" i="1"/>
  <c r="M1694" i="1"/>
  <c r="H1694" i="1"/>
  <c r="F1694" i="1"/>
  <c r="CO1693" i="1"/>
  <c r="CN1693" i="1"/>
  <c r="CL1693" i="1"/>
  <c r="CK1693" i="1"/>
  <c r="CG1693" i="1"/>
  <c r="CB1693" i="1"/>
  <c r="BX1693" i="1"/>
  <c r="BW1693" i="1"/>
  <c r="BQ1693" i="1"/>
  <c r="BM1693" i="1"/>
  <c r="BH1693" i="1"/>
  <c r="BC1693" i="1"/>
  <c r="AY1693" i="1"/>
  <c r="AS1693" i="1"/>
  <c r="AJ1693" i="1"/>
  <c r="AD1693" i="1"/>
  <c r="W1693" i="1"/>
  <c r="R1693" i="1"/>
  <c r="M1693" i="1"/>
  <c r="H1693" i="1"/>
  <c r="F1693" i="1"/>
  <c r="CO1692" i="1"/>
  <c r="CN1692" i="1"/>
  <c r="CL1692" i="1"/>
  <c r="CK1692" i="1"/>
  <c r="CG1692" i="1"/>
  <c r="CB1692" i="1"/>
  <c r="BX1692" i="1"/>
  <c r="BW1692" i="1"/>
  <c r="BQ1692" i="1"/>
  <c r="BM1692" i="1"/>
  <c r="BH1692" i="1"/>
  <c r="BC1692" i="1"/>
  <c r="AY1692" i="1"/>
  <c r="AS1692" i="1"/>
  <c r="AJ1692" i="1"/>
  <c r="AD1692" i="1"/>
  <c r="W1692" i="1"/>
  <c r="R1692" i="1"/>
  <c r="M1692" i="1"/>
  <c r="H1692" i="1"/>
  <c r="F1692" i="1"/>
  <c r="BU1682" i="1"/>
  <c r="BP1682" i="1"/>
  <c r="BK1682" i="1"/>
  <c r="AX1682" i="1"/>
  <c r="AR1682" i="1"/>
  <c r="AI1682" i="1"/>
  <c r="AC1682" i="1"/>
  <c r="V1682" i="1"/>
  <c r="Q1682" i="1"/>
  <c r="K1682" i="1"/>
  <c r="E1682" i="1"/>
  <c r="BU1681" i="1"/>
  <c r="BP1681" i="1"/>
  <c r="BK1681" i="1"/>
  <c r="AX1681" i="1"/>
  <c r="AR1681" i="1"/>
  <c r="AI1681" i="1"/>
  <c r="AC1681" i="1"/>
  <c r="V1681" i="1"/>
  <c r="Q1681" i="1"/>
  <c r="K1681" i="1"/>
  <c r="E1681" i="1"/>
  <c r="BU1680" i="1"/>
  <c r="BP1680" i="1"/>
  <c r="BK1680" i="1"/>
  <c r="AX1680" i="1"/>
  <c r="AR1680" i="1"/>
  <c r="AI1680" i="1"/>
  <c r="AC1680" i="1"/>
  <c r="V1680" i="1"/>
  <c r="Q1680" i="1"/>
  <c r="K1680" i="1"/>
  <c r="E1680" i="1"/>
  <c r="BU1679" i="1"/>
  <c r="BP1679" i="1"/>
  <c r="BK1679" i="1"/>
  <c r="AX1679" i="1"/>
  <c r="AR1679" i="1"/>
  <c r="AI1679" i="1"/>
  <c r="AC1679" i="1"/>
  <c r="V1679" i="1"/>
  <c r="Q1679" i="1"/>
  <c r="K1679" i="1"/>
  <c r="E1679" i="1"/>
  <c r="BU1678" i="1"/>
  <c r="BP1678" i="1"/>
  <c r="BK1678" i="1"/>
  <c r="AX1678" i="1"/>
  <c r="AR1678" i="1"/>
  <c r="AI1678" i="1"/>
  <c r="AC1678" i="1"/>
  <c r="V1678" i="1"/>
  <c r="Q1678" i="1"/>
  <c r="K1678" i="1"/>
  <c r="E1678" i="1"/>
  <c r="CP1676" i="1"/>
  <c r="CP1675" i="1"/>
  <c r="BE1669" i="1"/>
  <c r="BC1669" i="1"/>
  <c r="BA1669" i="1"/>
  <c r="AV1669" i="1"/>
  <c r="AO1669" i="1"/>
  <c r="AG1669" i="1"/>
  <c r="Z1669" i="1"/>
  <c r="BE1668" i="1"/>
  <c r="BC1668" i="1"/>
  <c r="BA1668" i="1"/>
  <c r="AV1668" i="1"/>
  <c r="AO1668" i="1"/>
  <c r="AG1668" i="1"/>
  <c r="Z1668" i="1"/>
  <c r="BE1667" i="1"/>
  <c r="BC1667" i="1"/>
  <c r="BA1667" i="1"/>
  <c r="AV1667" i="1"/>
  <c r="AO1667" i="1"/>
  <c r="AG1667" i="1"/>
  <c r="Z1667" i="1"/>
  <c r="BE1666" i="1"/>
  <c r="BC1666" i="1"/>
  <c r="BA1666" i="1"/>
  <c r="AV1666" i="1"/>
  <c r="AO1666" i="1"/>
  <c r="AG1666" i="1"/>
  <c r="Z1666" i="1"/>
  <c r="BE1665" i="1"/>
  <c r="BC1665" i="1"/>
  <c r="BA1665" i="1"/>
  <c r="AV1665" i="1"/>
  <c r="AO1665" i="1"/>
  <c r="AG1665" i="1"/>
  <c r="Z1665" i="1"/>
  <c r="BE1664" i="1"/>
  <c r="BC1664" i="1"/>
  <c r="BA1664" i="1"/>
  <c r="AV1664" i="1"/>
  <c r="AO1664" i="1"/>
  <c r="AG1664" i="1"/>
  <c r="Z1664" i="1"/>
  <c r="BE1663" i="1"/>
  <c r="BC1663" i="1"/>
  <c r="BA1663" i="1"/>
  <c r="AV1663" i="1"/>
  <c r="AO1663" i="1"/>
  <c r="AG1663" i="1"/>
  <c r="Z1663" i="1"/>
  <c r="BE1662" i="1"/>
  <c r="BC1662" i="1"/>
  <c r="BA1662" i="1"/>
  <c r="AV1662" i="1"/>
  <c r="AO1662" i="1"/>
  <c r="AG1662" i="1"/>
  <c r="Z1662" i="1"/>
  <c r="CI1660" i="1"/>
  <c r="CG1660" i="1"/>
  <c r="CE1660" i="1"/>
  <c r="BE1660" i="1"/>
  <c r="BC1660" i="1"/>
  <c r="BA1660" i="1"/>
  <c r="AV1660" i="1"/>
  <c r="AO1660" i="1"/>
  <c r="AG1660" i="1"/>
  <c r="Z1660" i="1"/>
  <c r="CI1659" i="1"/>
  <c r="CG1659" i="1"/>
  <c r="CE1659" i="1"/>
  <c r="BE1659" i="1"/>
  <c r="BC1659" i="1"/>
  <c r="BA1659" i="1"/>
  <c r="AV1659" i="1"/>
  <c r="AO1659" i="1"/>
  <c r="AG1659" i="1"/>
  <c r="Z1659" i="1"/>
  <c r="CI1658" i="1"/>
  <c r="CG1658" i="1"/>
  <c r="CE1658" i="1"/>
  <c r="BE1658" i="1"/>
  <c r="BC1658" i="1"/>
  <c r="BA1658" i="1"/>
  <c r="AV1658" i="1"/>
  <c r="AO1658" i="1"/>
  <c r="AG1658" i="1"/>
  <c r="Z1658" i="1"/>
  <c r="CI1657" i="1"/>
  <c r="CG1657" i="1"/>
  <c r="CE1657" i="1"/>
  <c r="BE1657" i="1"/>
  <c r="BC1657" i="1"/>
  <c r="BA1657" i="1"/>
  <c r="AV1657" i="1"/>
  <c r="AO1657" i="1"/>
  <c r="AG1657" i="1"/>
  <c r="Z1657" i="1"/>
  <c r="CI1656" i="1"/>
  <c r="CG1656" i="1"/>
  <c r="CE1656" i="1"/>
  <c r="BE1656" i="1"/>
  <c r="BC1656" i="1"/>
  <c r="BA1656" i="1"/>
  <c r="AV1656" i="1"/>
  <c r="AO1656" i="1"/>
  <c r="AG1656" i="1"/>
  <c r="Z1656" i="1"/>
  <c r="CI1655" i="1"/>
  <c r="CG1655" i="1"/>
  <c r="CE1655" i="1"/>
  <c r="BE1655" i="1"/>
  <c r="BC1655" i="1"/>
  <c r="BA1655" i="1"/>
  <c r="AV1655" i="1"/>
  <c r="AO1655" i="1"/>
  <c r="AG1655" i="1"/>
  <c r="Z1655" i="1"/>
  <c r="CI1654" i="1"/>
  <c r="CG1654" i="1"/>
  <c r="CE1654" i="1"/>
  <c r="BE1654" i="1"/>
  <c r="BC1654" i="1"/>
  <c r="BA1654" i="1"/>
  <c r="AV1654" i="1"/>
  <c r="AO1654" i="1"/>
  <c r="AG1654" i="1"/>
  <c r="Z1654" i="1"/>
  <c r="CV1647" i="1"/>
  <c r="CU1647" i="1"/>
  <c r="CS1647" i="1"/>
  <c r="CQ1647" i="1"/>
  <c r="CN1647" i="1"/>
  <c r="CM1647" i="1"/>
  <c r="CI1647" i="1"/>
  <c r="CD1647" i="1"/>
  <c r="BZ1647" i="1"/>
  <c r="BY1647" i="1"/>
  <c r="BT1647" i="1"/>
  <c r="BO1647" i="1"/>
  <c r="BM1647" i="1"/>
  <c r="BK1647" i="1"/>
  <c r="BI1647" i="1"/>
  <c r="BB1647" i="1"/>
  <c r="AW1647" i="1"/>
  <c r="AH1647" i="1"/>
  <c r="AF1647" i="1"/>
  <c r="AD1647" i="1"/>
  <c r="AB1647" i="1"/>
  <c r="U1647" i="1"/>
  <c r="P1647" i="1"/>
  <c r="N1647" i="1"/>
  <c r="L1647" i="1"/>
  <c r="J1647" i="1"/>
  <c r="H1647" i="1"/>
  <c r="F1647" i="1"/>
  <c r="CV1646" i="1"/>
  <c r="CU1646" i="1"/>
  <c r="CS1646" i="1"/>
  <c r="CQ1646" i="1"/>
  <c r="CN1646" i="1"/>
  <c r="CM1646" i="1"/>
  <c r="CI1646" i="1"/>
  <c r="CD1646" i="1"/>
  <c r="BZ1646" i="1"/>
  <c r="BY1646" i="1"/>
  <c r="BT1646" i="1"/>
  <c r="BO1646" i="1"/>
  <c r="BM1646" i="1"/>
  <c r="BK1646" i="1"/>
  <c r="BI1646" i="1"/>
  <c r="BB1646" i="1"/>
  <c r="AW1646" i="1"/>
  <c r="AH1646" i="1"/>
  <c r="AF1646" i="1"/>
  <c r="AD1646" i="1"/>
  <c r="AB1646" i="1"/>
  <c r="U1646" i="1"/>
  <c r="P1646" i="1"/>
  <c r="N1646" i="1"/>
  <c r="L1646" i="1"/>
  <c r="J1646" i="1"/>
  <c r="H1646" i="1"/>
  <c r="F1646" i="1"/>
  <c r="CV1645" i="1"/>
  <c r="CU1645" i="1"/>
  <c r="CS1645" i="1"/>
  <c r="CQ1645" i="1"/>
  <c r="CN1645" i="1"/>
  <c r="CM1645" i="1"/>
  <c r="CI1645" i="1"/>
  <c r="CD1645" i="1"/>
  <c r="BZ1645" i="1"/>
  <c r="BY1645" i="1"/>
  <c r="BT1645" i="1"/>
  <c r="BO1645" i="1"/>
  <c r="BM1645" i="1"/>
  <c r="BK1645" i="1"/>
  <c r="BI1645" i="1"/>
  <c r="BB1645" i="1"/>
  <c r="AW1645" i="1"/>
  <c r="AH1645" i="1"/>
  <c r="AF1645" i="1"/>
  <c r="AD1645" i="1"/>
  <c r="AB1645" i="1"/>
  <c r="U1645" i="1"/>
  <c r="P1645" i="1"/>
  <c r="N1645" i="1"/>
  <c r="L1645" i="1"/>
  <c r="J1645" i="1"/>
  <c r="H1645" i="1"/>
  <c r="F1645" i="1"/>
  <c r="CV1644" i="1"/>
  <c r="CU1644" i="1"/>
  <c r="CS1644" i="1"/>
  <c r="CQ1644" i="1"/>
  <c r="CN1644" i="1"/>
  <c r="CM1644" i="1"/>
  <c r="CI1644" i="1"/>
  <c r="CD1644" i="1"/>
  <c r="BZ1644" i="1"/>
  <c r="BY1644" i="1"/>
  <c r="BT1644" i="1"/>
  <c r="BO1644" i="1"/>
  <c r="BM1644" i="1"/>
  <c r="BK1644" i="1"/>
  <c r="BI1644" i="1"/>
  <c r="BB1644" i="1"/>
  <c r="AW1644" i="1"/>
  <c r="AH1644" i="1"/>
  <c r="AF1644" i="1"/>
  <c r="AD1644" i="1"/>
  <c r="AB1644" i="1"/>
  <c r="U1644" i="1"/>
  <c r="P1644" i="1"/>
  <c r="N1644" i="1"/>
  <c r="L1644" i="1"/>
  <c r="J1644" i="1"/>
  <c r="H1644" i="1"/>
  <c r="F1644" i="1"/>
  <c r="CV1643" i="1"/>
  <c r="CU1643" i="1"/>
  <c r="CS1643" i="1"/>
  <c r="CQ1643" i="1"/>
  <c r="CN1643" i="1"/>
  <c r="CM1643" i="1"/>
  <c r="CI1643" i="1"/>
  <c r="CD1643" i="1"/>
  <c r="BZ1643" i="1"/>
  <c r="BY1643" i="1"/>
  <c r="BT1643" i="1"/>
  <c r="BO1643" i="1"/>
  <c r="BM1643" i="1"/>
  <c r="BK1643" i="1"/>
  <c r="BI1643" i="1"/>
  <c r="BB1643" i="1"/>
  <c r="AW1643" i="1"/>
  <c r="AH1643" i="1"/>
  <c r="AF1643" i="1"/>
  <c r="AD1643" i="1"/>
  <c r="AB1643" i="1"/>
  <c r="U1643" i="1"/>
  <c r="P1643" i="1"/>
  <c r="N1643" i="1"/>
  <c r="L1643" i="1"/>
  <c r="J1643" i="1"/>
  <c r="H1643" i="1"/>
  <c r="F1643" i="1"/>
  <c r="DE1635" i="1"/>
  <c r="DD1635" i="1"/>
  <c r="DB1635" i="1"/>
  <c r="CZ1635" i="1"/>
  <c r="CX1635" i="1"/>
  <c r="CW1635" i="1"/>
  <c r="CV1635" i="1"/>
  <c r="CT1635" i="1"/>
  <c r="CR1635" i="1"/>
  <c r="CP1635" i="1"/>
  <c r="CN1635" i="1"/>
  <c r="CL1635" i="1"/>
  <c r="CK1635" i="1"/>
  <c r="CJ1635" i="1"/>
  <c r="CH1635" i="1"/>
  <c r="CG1635" i="1"/>
  <c r="CF1635" i="1"/>
  <c r="CD1635" i="1"/>
  <c r="CB1635" i="1"/>
  <c r="BZ1635" i="1"/>
  <c r="BX1635" i="1"/>
  <c r="BV1635" i="1"/>
  <c r="BT1635" i="1"/>
  <c r="BR1635" i="1"/>
  <c r="BQ1635" i="1"/>
  <c r="BO1635" i="1"/>
  <c r="BM1635" i="1"/>
  <c r="BL1635" i="1"/>
  <c r="BJ1635" i="1"/>
  <c r="BH1635" i="1"/>
  <c r="BC1635" i="1"/>
  <c r="BA1635" i="1"/>
  <c r="AY1635" i="1"/>
  <c r="AW1635" i="1"/>
  <c r="AU1635" i="1"/>
  <c r="AS1635" i="1"/>
  <c r="AR1635" i="1"/>
  <c r="AP1635" i="1"/>
  <c r="AN1635" i="1"/>
  <c r="AL1635" i="1"/>
  <c r="AJ1635" i="1"/>
  <c r="AH1635" i="1"/>
  <c r="AF1635" i="1"/>
  <c r="AD1635" i="1"/>
  <c r="W1635" i="1"/>
  <c r="V1635" i="1"/>
  <c r="T1635" i="1"/>
  <c r="R1635" i="1"/>
  <c r="M1635" i="1"/>
  <c r="L1635" i="1"/>
  <c r="J1635" i="1"/>
  <c r="H1635" i="1"/>
  <c r="F1635" i="1"/>
  <c r="DE1634" i="1"/>
  <c r="DD1634" i="1"/>
  <c r="DB1634" i="1"/>
  <c r="CZ1634" i="1"/>
  <c r="CX1634" i="1"/>
  <c r="CW1634" i="1"/>
  <c r="CV1634" i="1"/>
  <c r="CT1634" i="1"/>
  <c r="CR1634" i="1"/>
  <c r="CP1634" i="1"/>
  <c r="CN1634" i="1"/>
  <c r="CL1634" i="1"/>
  <c r="CK1634" i="1"/>
  <c r="CJ1634" i="1"/>
  <c r="CH1634" i="1"/>
  <c r="CG1634" i="1"/>
  <c r="CF1634" i="1"/>
  <c r="CD1634" i="1"/>
  <c r="CB1634" i="1"/>
  <c r="BZ1634" i="1"/>
  <c r="BX1634" i="1"/>
  <c r="BV1634" i="1"/>
  <c r="BT1634" i="1"/>
  <c r="BR1634" i="1"/>
  <c r="BQ1634" i="1"/>
  <c r="BO1634" i="1"/>
  <c r="BM1634" i="1"/>
  <c r="BL1634" i="1"/>
  <c r="BJ1634" i="1"/>
  <c r="BH1634" i="1"/>
  <c r="BC1634" i="1"/>
  <c r="BA1634" i="1"/>
  <c r="AY1634" i="1"/>
  <c r="AW1634" i="1"/>
  <c r="AU1634" i="1"/>
  <c r="AS1634" i="1"/>
  <c r="AR1634" i="1"/>
  <c r="AP1634" i="1"/>
  <c r="AN1634" i="1"/>
  <c r="AL1634" i="1"/>
  <c r="AJ1634" i="1"/>
  <c r="AH1634" i="1"/>
  <c r="AF1634" i="1"/>
  <c r="AD1634" i="1"/>
  <c r="W1634" i="1"/>
  <c r="V1634" i="1"/>
  <c r="T1634" i="1"/>
  <c r="R1634" i="1"/>
  <c r="M1634" i="1"/>
  <c r="L1634" i="1"/>
  <c r="J1634" i="1"/>
  <c r="H1634" i="1"/>
  <c r="F1634" i="1"/>
  <c r="DE1633" i="1"/>
  <c r="DD1633" i="1"/>
  <c r="DB1633" i="1"/>
  <c r="CZ1633" i="1"/>
  <c r="CX1633" i="1"/>
  <c r="CW1633" i="1"/>
  <c r="CV1633" i="1"/>
  <c r="CT1633" i="1"/>
  <c r="CR1633" i="1"/>
  <c r="CP1633" i="1"/>
  <c r="CN1633" i="1"/>
  <c r="CL1633" i="1"/>
  <c r="CK1633" i="1"/>
  <c r="CJ1633" i="1"/>
  <c r="CH1633" i="1"/>
  <c r="CG1633" i="1"/>
  <c r="CF1633" i="1"/>
  <c r="CD1633" i="1"/>
  <c r="CB1633" i="1"/>
  <c r="BZ1633" i="1"/>
  <c r="BX1633" i="1"/>
  <c r="BV1633" i="1"/>
  <c r="BT1633" i="1"/>
  <c r="BR1633" i="1"/>
  <c r="BQ1633" i="1"/>
  <c r="BO1633" i="1"/>
  <c r="BM1633" i="1"/>
  <c r="BL1633" i="1"/>
  <c r="BJ1633" i="1"/>
  <c r="BH1633" i="1"/>
  <c r="BC1633" i="1"/>
  <c r="BA1633" i="1"/>
  <c r="AY1633" i="1"/>
  <c r="AW1633" i="1"/>
  <c r="AU1633" i="1"/>
  <c r="AS1633" i="1"/>
  <c r="AR1633" i="1"/>
  <c r="AP1633" i="1"/>
  <c r="AN1633" i="1"/>
  <c r="AL1633" i="1"/>
  <c r="AJ1633" i="1"/>
  <c r="AH1633" i="1"/>
  <c r="AF1633" i="1"/>
  <c r="AD1633" i="1"/>
  <c r="W1633" i="1"/>
  <c r="V1633" i="1"/>
  <c r="T1633" i="1"/>
  <c r="R1633" i="1"/>
  <c r="M1633" i="1"/>
  <c r="L1633" i="1"/>
  <c r="J1633" i="1"/>
  <c r="H1633" i="1"/>
  <c r="F1633" i="1"/>
  <c r="DE1632" i="1"/>
  <c r="DD1632" i="1"/>
  <c r="DB1632" i="1"/>
  <c r="CZ1632" i="1"/>
  <c r="CX1632" i="1"/>
  <c r="CW1632" i="1"/>
  <c r="CV1632" i="1"/>
  <c r="CT1632" i="1"/>
  <c r="CR1632" i="1"/>
  <c r="CP1632" i="1"/>
  <c r="CN1632" i="1"/>
  <c r="CL1632" i="1"/>
  <c r="CK1632" i="1"/>
  <c r="CJ1632" i="1"/>
  <c r="CH1632" i="1"/>
  <c r="CG1632" i="1"/>
  <c r="CF1632" i="1"/>
  <c r="CD1632" i="1"/>
  <c r="CB1632" i="1"/>
  <c r="BZ1632" i="1"/>
  <c r="BX1632" i="1"/>
  <c r="BV1632" i="1"/>
  <c r="BT1632" i="1"/>
  <c r="BR1632" i="1"/>
  <c r="BQ1632" i="1"/>
  <c r="BO1632" i="1"/>
  <c r="BM1632" i="1"/>
  <c r="BL1632" i="1"/>
  <c r="BJ1632" i="1"/>
  <c r="BH1632" i="1"/>
  <c r="BC1632" i="1"/>
  <c r="BA1632" i="1"/>
  <c r="AY1632" i="1"/>
  <c r="AW1632" i="1"/>
  <c r="AU1632" i="1"/>
  <c r="AS1632" i="1"/>
  <c r="AR1632" i="1"/>
  <c r="AP1632" i="1"/>
  <c r="AN1632" i="1"/>
  <c r="AL1632" i="1"/>
  <c r="AJ1632" i="1"/>
  <c r="AH1632" i="1"/>
  <c r="AF1632" i="1"/>
  <c r="AD1632" i="1"/>
  <c r="W1632" i="1"/>
  <c r="V1632" i="1"/>
  <c r="T1632" i="1"/>
  <c r="R1632" i="1"/>
  <c r="M1632" i="1"/>
  <c r="L1632" i="1"/>
  <c r="J1632" i="1"/>
  <c r="H1632" i="1"/>
  <c r="F1632" i="1"/>
  <c r="DE1631" i="1"/>
  <c r="DD1631" i="1"/>
  <c r="DB1631" i="1"/>
  <c r="CZ1631" i="1"/>
  <c r="CX1631" i="1"/>
  <c r="CW1631" i="1"/>
  <c r="CV1631" i="1"/>
  <c r="CT1631" i="1"/>
  <c r="CR1631" i="1"/>
  <c r="CP1631" i="1"/>
  <c r="CN1631" i="1"/>
  <c r="CL1631" i="1"/>
  <c r="CK1631" i="1"/>
  <c r="CJ1631" i="1"/>
  <c r="CH1631" i="1"/>
  <c r="CG1631" i="1"/>
  <c r="CF1631" i="1"/>
  <c r="CD1631" i="1"/>
  <c r="CB1631" i="1"/>
  <c r="BZ1631" i="1"/>
  <c r="BX1631" i="1"/>
  <c r="BV1631" i="1"/>
  <c r="BT1631" i="1"/>
  <c r="BR1631" i="1"/>
  <c r="BQ1631" i="1"/>
  <c r="BO1631" i="1"/>
  <c r="BM1631" i="1"/>
  <c r="BL1631" i="1"/>
  <c r="BJ1631" i="1"/>
  <c r="BH1631" i="1"/>
  <c r="BC1631" i="1"/>
  <c r="BA1631" i="1"/>
  <c r="AY1631" i="1"/>
  <c r="AW1631" i="1"/>
  <c r="AU1631" i="1"/>
  <c r="AS1631" i="1"/>
  <c r="AR1631" i="1"/>
  <c r="AP1631" i="1"/>
  <c r="AN1631" i="1"/>
  <c r="AL1631" i="1"/>
  <c r="AJ1631" i="1"/>
  <c r="AH1631" i="1"/>
  <c r="AF1631" i="1"/>
  <c r="AD1631" i="1"/>
  <c r="W1631" i="1"/>
  <c r="V1631" i="1"/>
  <c r="T1631" i="1"/>
  <c r="R1631" i="1"/>
  <c r="M1631" i="1"/>
  <c r="L1631" i="1"/>
  <c r="J1631" i="1"/>
  <c r="H1631" i="1"/>
  <c r="F1631" i="1"/>
  <c r="AI1313" i="1"/>
  <c r="AF1313" i="1"/>
  <c r="AA1313" i="1"/>
  <c r="T1313" i="1"/>
  <c r="T1818" i="1" s="1"/>
  <c r="O1313" i="1"/>
  <c r="J1313" i="1"/>
  <c r="G1313" i="1"/>
  <c r="AI1312" i="1"/>
  <c r="AF1312" i="1"/>
  <c r="AA1312" i="1"/>
  <c r="AA1817" i="1" s="1"/>
  <c r="T1312" i="1"/>
  <c r="O1312" i="1"/>
  <c r="J1312" i="1"/>
  <c r="G1312" i="1"/>
  <c r="AI1311" i="1"/>
  <c r="AF1311" i="1"/>
  <c r="AF1816" i="1" s="1"/>
  <c r="AA1311" i="1"/>
  <c r="T1311" i="1"/>
  <c r="O1311" i="1"/>
  <c r="J1311" i="1"/>
  <c r="G1311" i="1"/>
  <c r="AI1310" i="1"/>
  <c r="AF1310" i="1"/>
  <c r="AA1310" i="1"/>
  <c r="T1310" i="1"/>
  <c r="O1310" i="1"/>
  <c r="J1310" i="1"/>
  <c r="G1310" i="1"/>
  <c r="G1815" i="1" s="1"/>
  <c r="AI1309" i="1"/>
  <c r="AF1309" i="1"/>
  <c r="AA1309" i="1"/>
  <c r="T1309" i="1"/>
  <c r="O1309" i="1"/>
  <c r="J1309" i="1"/>
  <c r="J1814" i="1" s="1"/>
  <c r="G1309" i="1"/>
  <c r="BS1307" i="1"/>
  <c r="BS1306" i="1"/>
  <c r="CX1303" i="1"/>
  <c r="CW1303" i="1"/>
  <c r="CS1303" i="1"/>
  <c r="CS1808" i="1" s="1"/>
  <c r="CP1303" i="1"/>
  <c r="CP1808" i="1" s="1"/>
  <c r="CO1303" i="1"/>
  <c r="CM1303" i="1"/>
  <c r="CL1303" i="1"/>
  <c r="CH1303" i="1"/>
  <c r="CC1303" i="1"/>
  <c r="CC1808" i="1" s="1"/>
  <c r="BY1303" i="1"/>
  <c r="BX1303" i="1"/>
  <c r="BR1303" i="1"/>
  <c r="BN1303" i="1"/>
  <c r="BJ1303" i="1"/>
  <c r="BE1303" i="1"/>
  <c r="BE1808" i="1" s="1"/>
  <c r="BD1303" i="1"/>
  <c r="AZ1303" i="1"/>
  <c r="AU1303" i="1"/>
  <c r="AK1303" i="1"/>
  <c r="AE1303" i="1"/>
  <c r="AC1303" i="1"/>
  <c r="AA1303" i="1"/>
  <c r="Y1303" i="1"/>
  <c r="S1303" i="1"/>
  <c r="N1303" i="1"/>
  <c r="I1303" i="1"/>
  <c r="E1303" i="1"/>
  <c r="E1808" i="1" s="1"/>
  <c r="CX1302" i="1"/>
  <c r="CW1302" i="1"/>
  <c r="CS1302" i="1"/>
  <c r="CP1302" i="1"/>
  <c r="CP1807" i="1" s="1"/>
  <c r="CO1302" i="1"/>
  <c r="CM1302" i="1"/>
  <c r="CM1807" i="1" s="1"/>
  <c r="CL1302" i="1"/>
  <c r="CH1302" i="1"/>
  <c r="CC1302" i="1"/>
  <c r="BY1302" i="1"/>
  <c r="BX1302" i="1"/>
  <c r="BR1302" i="1"/>
  <c r="BR1807" i="1" s="1"/>
  <c r="BN1302" i="1"/>
  <c r="BJ1302" i="1"/>
  <c r="BE1302" i="1"/>
  <c r="BD1302" i="1"/>
  <c r="AZ1302" i="1"/>
  <c r="AU1302" i="1"/>
  <c r="AU1807" i="1" s="1"/>
  <c r="AK1302" i="1"/>
  <c r="AE1302" i="1"/>
  <c r="AC1302" i="1"/>
  <c r="AA1302" i="1"/>
  <c r="Y1302" i="1"/>
  <c r="S1302" i="1"/>
  <c r="S1807" i="1" s="1"/>
  <c r="N1302" i="1"/>
  <c r="I1302" i="1"/>
  <c r="E1302" i="1"/>
  <c r="CX1301" i="1"/>
  <c r="CW1301" i="1"/>
  <c r="CS1301" i="1"/>
  <c r="CS1806" i="1" s="1"/>
  <c r="CP1301" i="1"/>
  <c r="CP1806" i="1" s="1"/>
  <c r="CO1301" i="1"/>
  <c r="CM1301" i="1"/>
  <c r="CL1301" i="1"/>
  <c r="CH1301" i="1"/>
  <c r="CC1301" i="1"/>
  <c r="CC1806" i="1" s="1"/>
  <c r="BY1301" i="1"/>
  <c r="BX1301" i="1"/>
  <c r="BR1301" i="1"/>
  <c r="BN1301" i="1"/>
  <c r="BJ1301" i="1"/>
  <c r="BE1301" i="1"/>
  <c r="BE1806" i="1" s="1"/>
  <c r="BD1301" i="1"/>
  <c r="AZ1301" i="1"/>
  <c r="AU1301" i="1"/>
  <c r="AK1301" i="1"/>
  <c r="AE1301" i="1"/>
  <c r="AC1301" i="1"/>
  <c r="AA1301" i="1"/>
  <c r="Y1301" i="1"/>
  <c r="S1301" i="1"/>
  <c r="N1301" i="1"/>
  <c r="I1301" i="1"/>
  <c r="E1301" i="1"/>
  <c r="E1806" i="1" s="1"/>
  <c r="CX1300" i="1"/>
  <c r="CW1300" i="1"/>
  <c r="CS1300" i="1"/>
  <c r="CP1300" i="1"/>
  <c r="CP1805" i="1" s="1"/>
  <c r="CO1300" i="1"/>
  <c r="CM1300" i="1"/>
  <c r="CM1805" i="1" s="1"/>
  <c r="CL1300" i="1"/>
  <c r="CH1300" i="1"/>
  <c r="CC1300" i="1"/>
  <c r="BY1300" i="1"/>
  <c r="BX1300" i="1"/>
  <c r="BR1300" i="1"/>
  <c r="BR1805" i="1" s="1"/>
  <c r="BN1300" i="1"/>
  <c r="BJ1300" i="1"/>
  <c r="BE1300" i="1"/>
  <c r="BD1300" i="1"/>
  <c r="AZ1300" i="1"/>
  <c r="AU1300" i="1"/>
  <c r="AU1805" i="1" s="1"/>
  <c r="AK1300" i="1"/>
  <c r="AE1300" i="1"/>
  <c r="AC1300" i="1"/>
  <c r="AA1300" i="1"/>
  <c r="Y1300" i="1"/>
  <c r="S1300" i="1"/>
  <c r="S1805" i="1" s="1"/>
  <c r="N1300" i="1"/>
  <c r="I1300" i="1"/>
  <c r="E1300" i="1"/>
  <c r="CX1299" i="1"/>
  <c r="CW1299" i="1"/>
  <c r="CS1299" i="1"/>
  <c r="CS1804" i="1" s="1"/>
  <c r="CP1299" i="1"/>
  <c r="CP1804" i="1" s="1"/>
  <c r="CO1299" i="1"/>
  <c r="CM1299" i="1"/>
  <c r="CL1299" i="1"/>
  <c r="CH1299" i="1"/>
  <c r="CC1299" i="1"/>
  <c r="CC1804" i="1" s="1"/>
  <c r="BY1299" i="1"/>
  <c r="BX1299" i="1"/>
  <c r="BR1299" i="1"/>
  <c r="BN1299" i="1"/>
  <c r="BJ1299" i="1"/>
  <c r="BE1299" i="1"/>
  <c r="BE1804" i="1" s="1"/>
  <c r="BD1299" i="1"/>
  <c r="AZ1299" i="1"/>
  <c r="AU1299" i="1"/>
  <c r="AK1299" i="1"/>
  <c r="AE1299" i="1"/>
  <c r="AC1299" i="1"/>
  <c r="AA1299" i="1"/>
  <c r="Y1299" i="1"/>
  <c r="S1299" i="1"/>
  <c r="N1299" i="1"/>
  <c r="I1299" i="1"/>
  <c r="E1299" i="1"/>
  <c r="E1804" i="1" s="1"/>
  <c r="CO1292" i="1"/>
  <c r="CO1797" i="1" s="1"/>
  <c r="CN1292" i="1"/>
  <c r="CL1292" i="1"/>
  <c r="CK1292" i="1"/>
  <c r="CG1292" i="1"/>
  <c r="CB1292" i="1"/>
  <c r="CB1797" i="1" s="1"/>
  <c r="BX1292" i="1"/>
  <c r="BW1292" i="1"/>
  <c r="BQ1292" i="1"/>
  <c r="BM1292" i="1"/>
  <c r="BH1292" i="1"/>
  <c r="BC1292" i="1"/>
  <c r="BC1797" i="1" s="1"/>
  <c r="AY1292" i="1"/>
  <c r="AS1292" i="1"/>
  <c r="AJ1292" i="1"/>
  <c r="AD1292" i="1"/>
  <c r="W1292" i="1"/>
  <c r="R1292" i="1"/>
  <c r="R1797" i="1" s="1"/>
  <c r="M1292" i="1"/>
  <c r="H1292" i="1"/>
  <c r="F1292" i="1"/>
  <c r="CO1291" i="1"/>
  <c r="CO1796" i="1" s="1"/>
  <c r="CN1291" i="1"/>
  <c r="CL1291" i="1"/>
  <c r="CL1796" i="1" s="1"/>
  <c r="CK1291" i="1"/>
  <c r="CG1291" i="1"/>
  <c r="CB1291" i="1"/>
  <c r="BX1291" i="1"/>
  <c r="BW1291" i="1"/>
  <c r="BQ1291" i="1"/>
  <c r="BQ1796" i="1" s="1"/>
  <c r="BM1291" i="1"/>
  <c r="BH1291" i="1"/>
  <c r="BC1291" i="1"/>
  <c r="AY1291" i="1"/>
  <c r="AS1291" i="1"/>
  <c r="AJ1291" i="1"/>
  <c r="AJ1796" i="1" s="1"/>
  <c r="AD1291" i="1"/>
  <c r="W1291" i="1"/>
  <c r="R1291" i="1"/>
  <c r="M1291" i="1"/>
  <c r="H1291" i="1"/>
  <c r="F1291" i="1"/>
  <c r="F1796" i="1" s="1"/>
  <c r="CO1290" i="1"/>
  <c r="CO1795" i="1" s="1"/>
  <c r="CN1290" i="1"/>
  <c r="CL1290" i="1"/>
  <c r="CK1290" i="1"/>
  <c r="CG1290" i="1"/>
  <c r="CB1290" i="1"/>
  <c r="CB1795" i="1" s="1"/>
  <c r="BX1290" i="1"/>
  <c r="BW1290" i="1"/>
  <c r="BQ1290" i="1"/>
  <c r="BM1290" i="1"/>
  <c r="BH1290" i="1"/>
  <c r="BC1290" i="1"/>
  <c r="BC1795" i="1" s="1"/>
  <c r="AY1290" i="1"/>
  <c r="AS1290" i="1"/>
  <c r="AJ1290" i="1"/>
  <c r="AD1290" i="1"/>
  <c r="W1290" i="1"/>
  <c r="R1290" i="1"/>
  <c r="R1795" i="1" s="1"/>
  <c r="M1290" i="1"/>
  <c r="H1290" i="1"/>
  <c r="F1290" i="1"/>
  <c r="CO1289" i="1"/>
  <c r="CO1794" i="1" s="1"/>
  <c r="CN1289" i="1"/>
  <c r="CL1289" i="1"/>
  <c r="CL1794" i="1" s="1"/>
  <c r="CK1289" i="1"/>
  <c r="CG1289" i="1"/>
  <c r="CB1289" i="1"/>
  <c r="BX1289" i="1"/>
  <c r="BW1289" i="1"/>
  <c r="BQ1289" i="1"/>
  <c r="BQ1794" i="1" s="1"/>
  <c r="BM1289" i="1"/>
  <c r="BH1289" i="1"/>
  <c r="BC1289" i="1"/>
  <c r="AY1289" i="1"/>
  <c r="AS1289" i="1"/>
  <c r="AJ1289" i="1"/>
  <c r="AJ1794" i="1" s="1"/>
  <c r="AD1289" i="1"/>
  <c r="W1289" i="1"/>
  <c r="R1289" i="1"/>
  <c r="M1289" i="1"/>
  <c r="H1289" i="1"/>
  <c r="F1289" i="1"/>
  <c r="F1794" i="1" s="1"/>
  <c r="CO1288" i="1"/>
  <c r="CO1793" i="1" s="1"/>
  <c r="CN1288" i="1"/>
  <c r="CL1288" i="1"/>
  <c r="CK1288" i="1"/>
  <c r="CG1288" i="1"/>
  <c r="CB1288" i="1"/>
  <c r="CB1793" i="1" s="1"/>
  <c r="BX1288" i="1"/>
  <c r="BW1288" i="1"/>
  <c r="BQ1288" i="1"/>
  <c r="BM1288" i="1"/>
  <c r="BH1288" i="1"/>
  <c r="BC1288" i="1"/>
  <c r="BC1793" i="1" s="1"/>
  <c r="AY1288" i="1"/>
  <c r="AS1288" i="1"/>
  <c r="AJ1288" i="1"/>
  <c r="AD1288" i="1"/>
  <c r="W1288" i="1"/>
  <c r="R1288" i="1"/>
  <c r="R1793" i="1" s="1"/>
  <c r="M1288" i="1"/>
  <c r="H1288" i="1"/>
  <c r="F1288" i="1"/>
  <c r="BU1278" i="1"/>
  <c r="BP1278" i="1"/>
  <c r="BK1278" i="1"/>
  <c r="BK1783" i="1" s="1"/>
  <c r="AX1278" i="1"/>
  <c r="AX1783" i="1" s="1"/>
  <c r="AR1278" i="1"/>
  <c r="AI1278" i="1"/>
  <c r="AC1278" i="1"/>
  <c r="V1278" i="1"/>
  <c r="Q1278" i="1"/>
  <c r="Q1783" i="1" s="1"/>
  <c r="K1278" i="1"/>
  <c r="E1278" i="1"/>
  <c r="BU1277" i="1"/>
  <c r="BP1277" i="1"/>
  <c r="BK1277" i="1"/>
  <c r="AX1277" i="1"/>
  <c r="AX1782" i="1" s="1"/>
  <c r="AR1277" i="1"/>
  <c r="AI1277" i="1"/>
  <c r="AC1277" i="1"/>
  <c r="V1277" i="1"/>
  <c r="Q1277" i="1"/>
  <c r="K1277" i="1"/>
  <c r="K1782" i="1" s="1"/>
  <c r="E1277" i="1"/>
  <c r="BU1276" i="1"/>
  <c r="BP1276" i="1"/>
  <c r="BK1276" i="1"/>
  <c r="AX1276" i="1"/>
  <c r="AR1276" i="1"/>
  <c r="AR1781" i="1" s="1"/>
  <c r="AI1276" i="1"/>
  <c r="AC1276" i="1"/>
  <c r="V1276" i="1"/>
  <c r="Q1276" i="1"/>
  <c r="K1276" i="1"/>
  <c r="E1276" i="1"/>
  <c r="E1781" i="1" s="1"/>
  <c r="BU1275" i="1"/>
  <c r="BP1275" i="1"/>
  <c r="BK1275" i="1"/>
  <c r="AX1275" i="1"/>
  <c r="AX1780" i="1" s="1"/>
  <c r="AR1275" i="1"/>
  <c r="AI1275" i="1"/>
  <c r="AI1780" i="1" s="1"/>
  <c r="AC1275" i="1"/>
  <c r="V1275" i="1"/>
  <c r="Q1275" i="1"/>
  <c r="K1275" i="1"/>
  <c r="E1275" i="1"/>
  <c r="BU1274" i="1"/>
  <c r="BU1779" i="1" s="1"/>
  <c r="BP1274" i="1"/>
  <c r="BK1274" i="1"/>
  <c r="AX1274" i="1"/>
  <c r="AR1274" i="1"/>
  <c r="AI1274" i="1"/>
  <c r="AC1274" i="1"/>
  <c r="AC1779" i="1" s="1"/>
  <c r="V1274" i="1"/>
  <c r="Q1274" i="1"/>
  <c r="K1274" i="1"/>
  <c r="E1274" i="1"/>
  <c r="CP1272" i="1"/>
  <c r="CP1271" i="1"/>
  <c r="CP1776" i="1" s="1"/>
  <c r="BE1265" i="1"/>
  <c r="BC1265" i="1"/>
  <c r="BA1265" i="1"/>
  <c r="AV1265" i="1"/>
  <c r="AO1265" i="1"/>
  <c r="AG1265" i="1"/>
  <c r="AG1770" i="1" s="1"/>
  <c r="Z1265" i="1"/>
  <c r="BE1264" i="1"/>
  <c r="BC1264" i="1"/>
  <c r="BA1264" i="1"/>
  <c r="AV1264" i="1"/>
  <c r="AO1264" i="1"/>
  <c r="AO1769" i="1" s="1"/>
  <c r="AG1264" i="1"/>
  <c r="Z1264" i="1"/>
  <c r="BE1263" i="1"/>
  <c r="BC1263" i="1"/>
  <c r="BA1263" i="1"/>
  <c r="AV1263" i="1"/>
  <c r="AV1768" i="1" s="1"/>
  <c r="AO1263" i="1"/>
  <c r="AG1263" i="1"/>
  <c r="Z1263" i="1"/>
  <c r="BE1262" i="1"/>
  <c r="BC1262" i="1"/>
  <c r="BA1262" i="1"/>
  <c r="BA1767" i="1" s="1"/>
  <c r="AV1262" i="1"/>
  <c r="AO1262" i="1"/>
  <c r="AG1262" i="1"/>
  <c r="Z1262" i="1"/>
  <c r="BE1261" i="1"/>
  <c r="BC1261" i="1"/>
  <c r="BA1261" i="1"/>
  <c r="AV1261" i="1"/>
  <c r="AO1261" i="1"/>
  <c r="AG1261" i="1"/>
  <c r="Z1261" i="1"/>
  <c r="BE1260" i="1"/>
  <c r="BC1260" i="1"/>
  <c r="BA1260" i="1"/>
  <c r="AV1260" i="1"/>
  <c r="AO1260" i="1"/>
  <c r="AG1260" i="1"/>
  <c r="Z1260" i="1"/>
  <c r="Z1765" i="1" s="1"/>
  <c r="BE1259" i="1"/>
  <c r="BC1259" i="1"/>
  <c r="BA1259" i="1"/>
  <c r="AV1259" i="1"/>
  <c r="AO1259" i="1"/>
  <c r="AG1259" i="1"/>
  <c r="AG1764" i="1" s="1"/>
  <c r="Z1259" i="1"/>
  <c r="BE1258" i="1"/>
  <c r="BC1258" i="1"/>
  <c r="BA1258" i="1"/>
  <c r="AV1258" i="1"/>
  <c r="AO1258" i="1"/>
  <c r="AO1763" i="1" s="1"/>
  <c r="AG1258" i="1"/>
  <c r="Z1258" i="1"/>
  <c r="CI1256" i="1"/>
  <c r="CG1256" i="1"/>
  <c r="CE1256" i="1"/>
  <c r="BE1256" i="1"/>
  <c r="BC1256" i="1"/>
  <c r="BA1256" i="1"/>
  <c r="AV1256" i="1"/>
  <c r="AO1256" i="1"/>
  <c r="AG1256" i="1"/>
  <c r="Z1256" i="1"/>
  <c r="Z1761" i="1" s="1"/>
  <c r="CI1255" i="1"/>
  <c r="CG1255" i="1"/>
  <c r="CE1255" i="1"/>
  <c r="BE1255" i="1"/>
  <c r="BC1255" i="1"/>
  <c r="BA1255" i="1"/>
  <c r="BA1760" i="1" s="1"/>
  <c r="AV1255" i="1"/>
  <c r="AO1255" i="1"/>
  <c r="AG1255" i="1"/>
  <c r="Z1255" i="1"/>
  <c r="CI1254" i="1"/>
  <c r="CG1254" i="1"/>
  <c r="CE1254" i="1"/>
  <c r="BE1254" i="1"/>
  <c r="BC1254" i="1"/>
  <c r="BA1254" i="1"/>
  <c r="AV1254" i="1"/>
  <c r="AO1254" i="1"/>
  <c r="AO1759" i="1" s="1"/>
  <c r="AG1254" i="1"/>
  <c r="Z1254" i="1"/>
  <c r="CI1253" i="1"/>
  <c r="CG1253" i="1"/>
  <c r="CE1253" i="1"/>
  <c r="BE1253" i="1"/>
  <c r="BC1253" i="1"/>
  <c r="BA1253" i="1"/>
  <c r="AV1253" i="1"/>
  <c r="AO1253" i="1"/>
  <c r="AG1253" i="1"/>
  <c r="Z1253" i="1"/>
  <c r="Z1758" i="1" s="1"/>
  <c r="CI1252" i="1"/>
  <c r="CG1252" i="1"/>
  <c r="CE1252" i="1"/>
  <c r="BE1252" i="1"/>
  <c r="BC1252" i="1"/>
  <c r="BA1252" i="1"/>
  <c r="BA1757" i="1" s="1"/>
  <c r="AV1252" i="1"/>
  <c r="AO1252" i="1"/>
  <c r="AG1252" i="1"/>
  <c r="Z1252" i="1"/>
  <c r="CI1251" i="1"/>
  <c r="CG1251" i="1"/>
  <c r="CE1251" i="1"/>
  <c r="BE1251" i="1"/>
  <c r="BC1251" i="1"/>
  <c r="BA1251" i="1"/>
  <c r="AV1251" i="1"/>
  <c r="AO1251" i="1"/>
  <c r="AO1756" i="1" s="1"/>
  <c r="AG1251" i="1"/>
  <c r="Z1251" i="1"/>
  <c r="CI1250" i="1"/>
  <c r="CG1250" i="1"/>
  <c r="CE1250" i="1"/>
  <c r="BE1250" i="1"/>
  <c r="BC1250" i="1"/>
  <c r="BA1250" i="1"/>
  <c r="AV1250" i="1"/>
  <c r="AO1250" i="1"/>
  <c r="AG1250" i="1"/>
  <c r="Z1250" i="1"/>
  <c r="Z1755" i="1" s="1"/>
  <c r="CV1243" i="1"/>
  <c r="CU1243" i="1"/>
  <c r="CS1243" i="1"/>
  <c r="CQ1243" i="1"/>
  <c r="CN1243" i="1"/>
  <c r="CM1243" i="1"/>
  <c r="CM1748" i="1" s="1"/>
  <c r="CI1243" i="1"/>
  <c r="CD1243" i="1"/>
  <c r="BZ1243" i="1"/>
  <c r="BY1243" i="1"/>
  <c r="BT1243" i="1"/>
  <c r="BO1243" i="1"/>
  <c r="BO1748" i="1" s="1"/>
  <c r="BM1243" i="1"/>
  <c r="BK1243" i="1"/>
  <c r="BI1243" i="1"/>
  <c r="BB1243" i="1"/>
  <c r="AW1243" i="1"/>
  <c r="AH1243" i="1"/>
  <c r="AH1748" i="1" s="1"/>
  <c r="AF1243" i="1"/>
  <c r="AF1748" i="1" s="1"/>
  <c r="AF1849" i="1" s="1"/>
  <c r="AD1243" i="1"/>
  <c r="AB1243" i="1"/>
  <c r="U1243" i="1"/>
  <c r="P1243" i="1"/>
  <c r="N1243" i="1"/>
  <c r="N1748" i="1" s="1"/>
  <c r="N1849" i="1" s="1"/>
  <c r="L1243" i="1"/>
  <c r="J1243" i="1"/>
  <c r="H1243" i="1"/>
  <c r="F1243" i="1"/>
  <c r="CV1242" i="1"/>
  <c r="CU1242" i="1"/>
  <c r="CU1747" i="1" s="1"/>
  <c r="CS1242" i="1"/>
  <c r="CQ1242" i="1"/>
  <c r="CN1242" i="1"/>
  <c r="CM1242" i="1"/>
  <c r="CI1242" i="1"/>
  <c r="CD1242" i="1"/>
  <c r="CD1747" i="1" s="1"/>
  <c r="BZ1242" i="1"/>
  <c r="BY1242" i="1"/>
  <c r="BT1242" i="1"/>
  <c r="BO1242" i="1"/>
  <c r="BM1242" i="1"/>
  <c r="BK1242" i="1"/>
  <c r="BK1747" i="1" s="1"/>
  <c r="BK1848" i="1" s="1"/>
  <c r="BI1242" i="1"/>
  <c r="BB1242" i="1"/>
  <c r="AW1242" i="1"/>
  <c r="AH1242" i="1"/>
  <c r="AF1242" i="1"/>
  <c r="AD1242" i="1"/>
  <c r="AD1747" i="1" s="1"/>
  <c r="AD1848" i="1" s="1"/>
  <c r="AB1242" i="1"/>
  <c r="U1242" i="1"/>
  <c r="P1242" i="1"/>
  <c r="N1242" i="1"/>
  <c r="N1747" i="1" s="1"/>
  <c r="N1848" i="1" s="1"/>
  <c r="L1242" i="1"/>
  <c r="J1242" i="1"/>
  <c r="J1747" i="1" s="1"/>
  <c r="H1242" i="1"/>
  <c r="F1242" i="1"/>
  <c r="CV1241" i="1"/>
  <c r="CU1241" i="1"/>
  <c r="CS1241" i="1"/>
  <c r="CQ1241" i="1"/>
  <c r="CQ1746" i="1" s="1"/>
  <c r="CN1241" i="1"/>
  <c r="CN1746" i="1" s="1"/>
  <c r="CM1241" i="1"/>
  <c r="CI1241" i="1"/>
  <c r="CD1241" i="1"/>
  <c r="BZ1241" i="1"/>
  <c r="BY1241" i="1"/>
  <c r="BY1746" i="1" s="1"/>
  <c r="BT1241" i="1"/>
  <c r="BO1241" i="1"/>
  <c r="BM1241" i="1"/>
  <c r="BK1241" i="1"/>
  <c r="BI1241" i="1"/>
  <c r="BB1241" i="1"/>
  <c r="BB1746" i="1" s="1"/>
  <c r="AW1241" i="1"/>
  <c r="AH1241" i="1"/>
  <c r="AF1241" i="1"/>
  <c r="AD1241" i="1"/>
  <c r="AD1746" i="1" s="1"/>
  <c r="AD1847" i="1" s="1"/>
  <c r="AB1241" i="1"/>
  <c r="U1241" i="1"/>
  <c r="U1746" i="1" s="1"/>
  <c r="P1241" i="1"/>
  <c r="N1241" i="1"/>
  <c r="L1241" i="1"/>
  <c r="J1241" i="1"/>
  <c r="H1241" i="1"/>
  <c r="F1241" i="1"/>
  <c r="F1746" i="1" s="1"/>
  <c r="CV1240" i="1"/>
  <c r="CU1240" i="1"/>
  <c r="CS1240" i="1"/>
  <c r="CQ1240" i="1"/>
  <c r="CN1240" i="1"/>
  <c r="CM1240" i="1"/>
  <c r="CM1745" i="1" s="1"/>
  <c r="CI1240" i="1"/>
  <c r="CD1240" i="1"/>
  <c r="BZ1240" i="1"/>
  <c r="BY1240" i="1"/>
  <c r="BT1240" i="1"/>
  <c r="BO1240" i="1"/>
  <c r="BO1745" i="1" s="1"/>
  <c r="BM1240" i="1"/>
  <c r="BK1240" i="1"/>
  <c r="BI1240" i="1"/>
  <c r="BB1240" i="1"/>
  <c r="AW1240" i="1"/>
  <c r="AH1240" i="1"/>
  <c r="AH1745" i="1" s="1"/>
  <c r="AF1240" i="1"/>
  <c r="AF1745" i="1" s="1"/>
  <c r="AF1846" i="1" s="1"/>
  <c r="AD1240" i="1"/>
  <c r="AB1240" i="1"/>
  <c r="U1240" i="1"/>
  <c r="P1240" i="1"/>
  <c r="N1240" i="1"/>
  <c r="N1745" i="1" s="1"/>
  <c r="N1846" i="1" s="1"/>
  <c r="L1240" i="1"/>
  <c r="J1240" i="1"/>
  <c r="H1240" i="1"/>
  <c r="F1240" i="1"/>
  <c r="CV1239" i="1"/>
  <c r="CU1239" i="1"/>
  <c r="CU1744" i="1" s="1"/>
  <c r="CS1239" i="1"/>
  <c r="CQ1239" i="1"/>
  <c r="CN1239" i="1"/>
  <c r="CM1239" i="1"/>
  <c r="CI1239" i="1"/>
  <c r="CD1239" i="1"/>
  <c r="CD1744" i="1" s="1"/>
  <c r="BZ1239" i="1"/>
  <c r="BY1239" i="1"/>
  <c r="BT1239" i="1"/>
  <c r="BO1239" i="1"/>
  <c r="BM1239" i="1"/>
  <c r="BK1239" i="1"/>
  <c r="BK1744" i="1" s="1"/>
  <c r="BK1845" i="1" s="1"/>
  <c r="BI1239" i="1"/>
  <c r="BB1239" i="1"/>
  <c r="AW1239" i="1"/>
  <c r="AH1239" i="1"/>
  <c r="AF1239" i="1"/>
  <c r="AD1239" i="1"/>
  <c r="AD1744" i="1" s="1"/>
  <c r="AD1845" i="1" s="1"/>
  <c r="AB1239" i="1"/>
  <c r="U1239" i="1"/>
  <c r="P1239" i="1"/>
  <c r="N1239" i="1"/>
  <c r="N1744" i="1" s="1"/>
  <c r="N1845" i="1" s="1"/>
  <c r="L1239" i="1"/>
  <c r="J1239" i="1"/>
  <c r="J1744" i="1" s="1"/>
  <c r="H1239" i="1"/>
  <c r="F1239" i="1"/>
  <c r="DE1231" i="1"/>
  <c r="DD1231" i="1"/>
  <c r="DB1231" i="1"/>
  <c r="CZ1231" i="1"/>
  <c r="CZ1736" i="1" s="1"/>
  <c r="CX1231" i="1"/>
  <c r="CW1231" i="1"/>
  <c r="CV1231" i="1"/>
  <c r="CT1231" i="1"/>
  <c r="CR1231" i="1"/>
  <c r="CP1231" i="1"/>
  <c r="CN1231" i="1"/>
  <c r="CL1231" i="1"/>
  <c r="CK1231" i="1"/>
  <c r="CJ1231" i="1"/>
  <c r="CH1231" i="1"/>
  <c r="CG1231" i="1"/>
  <c r="CG1736" i="1" s="1"/>
  <c r="CF1231" i="1"/>
  <c r="CD1231" i="1"/>
  <c r="CB1231" i="1"/>
  <c r="BZ1231" i="1"/>
  <c r="BX1231" i="1"/>
  <c r="BV1231" i="1"/>
  <c r="BT1231" i="1"/>
  <c r="BR1231" i="1"/>
  <c r="BQ1231" i="1"/>
  <c r="BO1231" i="1"/>
  <c r="BM1231" i="1"/>
  <c r="BL1231" i="1"/>
  <c r="BJ1231" i="1"/>
  <c r="BH1231" i="1"/>
  <c r="BC1231" i="1"/>
  <c r="BA1231" i="1"/>
  <c r="AY1231" i="1"/>
  <c r="AW1231" i="1"/>
  <c r="AU1231" i="1"/>
  <c r="AS1231" i="1"/>
  <c r="AR1231" i="1"/>
  <c r="AP1231" i="1"/>
  <c r="AN1231" i="1"/>
  <c r="AL1231" i="1"/>
  <c r="AJ1231" i="1"/>
  <c r="AH1231" i="1"/>
  <c r="AF1231" i="1"/>
  <c r="AD1231" i="1"/>
  <c r="W1231" i="1"/>
  <c r="V1231" i="1"/>
  <c r="T1231" i="1"/>
  <c r="R1231" i="1"/>
  <c r="M1231" i="1"/>
  <c r="L1231" i="1"/>
  <c r="J1231" i="1"/>
  <c r="H1231" i="1"/>
  <c r="H1736" i="1" s="1"/>
  <c r="F1231" i="1"/>
  <c r="DE1230" i="1"/>
  <c r="DD1230" i="1"/>
  <c r="DB1230" i="1"/>
  <c r="CZ1230" i="1"/>
  <c r="CX1230" i="1"/>
  <c r="CW1230" i="1"/>
  <c r="CV1230" i="1"/>
  <c r="CT1230" i="1"/>
  <c r="CR1230" i="1"/>
  <c r="CP1230" i="1"/>
  <c r="CN1230" i="1"/>
  <c r="CN1735" i="1" s="1"/>
  <c r="CL1230" i="1"/>
  <c r="CK1230" i="1"/>
  <c r="CJ1230" i="1"/>
  <c r="CH1230" i="1"/>
  <c r="CG1230" i="1"/>
  <c r="CF1230" i="1"/>
  <c r="CD1230" i="1"/>
  <c r="CB1230" i="1"/>
  <c r="BZ1230" i="1"/>
  <c r="BX1230" i="1"/>
  <c r="BV1230" i="1"/>
  <c r="BT1230" i="1"/>
  <c r="BR1230" i="1"/>
  <c r="BQ1230" i="1"/>
  <c r="BO1230" i="1"/>
  <c r="BM1230" i="1"/>
  <c r="BL1230" i="1"/>
  <c r="BJ1230" i="1"/>
  <c r="BH1230" i="1"/>
  <c r="BC1230" i="1"/>
  <c r="BA1230" i="1"/>
  <c r="AY1230" i="1"/>
  <c r="AW1230" i="1"/>
  <c r="AU1230" i="1"/>
  <c r="AS1230" i="1"/>
  <c r="AR1230" i="1"/>
  <c r="AP1230" i="1"/>
  <c r="AN1230" i="1"/>
  <c r="AL1230" i="1"/>
  <c r="AJ1230" i="1"/>
  <c r="AJ1735" i="1" s="1"/>
  <c r="AH1230" i="1"/>
  <c r="AF1230" i="1"/>
  <c r="AD1230" i="1"/>
  <c r="W1230" i="1"/>
  <c r="V1230" i="1"/>
  <c r="T1230" i="1"/>
  <c r="R1230" i="1"/>
  <c r="R1735" i="1" s="1"/>
  <c r="M1230" i="1"/>
  <c r="L1230" i="1"/>
  <c r="J1230" i="1"/>
  <c r="H1230" i="1"/>
  <c r="F1230" i="1"/>
  <c r="F1735" i="1" s="1"/>
  <c r="DE1229" i="1"/>
  <c r="DE1734" i="1" s="1"/>
  <c r="DD1229" i="1"/>
  <c r="DB1229" i="1"/>
  <c r="CZ1229" i="1"/>
  <c r="CX1229" i="1"/>
  <c r="CW1229" i="1"/>
  <c r="CW1734" i="1" s="1"/>
  <c r="CV1229" i="1"/>
  <c r="CV1734" i="1" s="1"/>
  <c r="CT1229" i="1"/>
  <c r="CR1229" i="1"/>
  <c r="CP1229" i="1"/>
  <c r="CN1229" i="1"/>
  <c r="CL1229" i="1"/>
  <c r="CL1734" i="1" s="1"/>
  <c r="CK1229" i="1"/>
  <c r="CK1734" i="1" s="1"/>
  <c r="CJ1229" i="1"/>
  <c r="CH1229" i="1"/>
  <c r="CG1229" i="1"/>
  <c r="CF1229" i="1"/>
  <c r="CD1229" i="1"/>
  <c r="CB1229" i="1"/>
  <c r="CB1734" i="1" s="1"/>
  <c r="BZ1229" i="1"/>
  <c r="BX1229" i="1"/>
  <c r="BV1229" i="1"/>
  <c r="BT1229" i="1"/>
  <c r="BR1229" i="1"/>
  <c r="BQ1229" i="1"/>
  <c r="BQ1734" i="1" s="1"/>
  <c r="BO1229" i="1"/>
  <c r="BM1229" i="1"/>
  <c r="BL1229" i="1"/>
  <c r="BJ1229" i="1"/>
  <c r="BH1229" i="1"/>
  <c r="BH1734" i="1" s="1"/>
  <c r="BC1229" i="1"/>
  <c r="BC1734" i="1" s="1"/>
  <c r="BA1229" i="1"/>
  <c r="AY1229" i="1"/>
  <c r="AW1229" i="1"/>
  <c r="AU1229" i="1"/>
  <c r="AS1229" i="1"/>
  <c r="AS1734" i="1" s="1"/>
  <c r="AR1229" i="1"/>
  <c r="AP1229" i="1"/>
  <c r="AN1229" i="1"/>
  <c r="AL1229" i="1"/>
  <c r="AJ1229" i="1"/>
  <c r="AH1229" i="1"/>
  <c r="AF1229" i="1"/>
  <c r="AD1229" i="1"/>
  <c r="W1229" i="1"/>
  <c r="V1229" i="1"/>
  <c r="T1229" i="1"/>
  <c r="R1229" i="1"/>
  <c r="R1734" i="1" s="1"/>
  <c r="M1229" i="1"/>
  <c r="M1734" i="1" s="1"/>
  <c r="L1229" i="1"/>
  <c r="J1229" i="1"/>
  <c r="H1229" i="1"/>
  <c r="F1229" i="1"/>
  <c r="DE1228" i="1"/>
  <c r="DE1733" i="1" s="1"/>
  <c r="DD1228" i="1"/>
  <c r="DB1228" i="1"/>
  <c r="CZ1228" i="1"/>
  <c r="CX1228" i="1"/>
  <c r="CW1228" i="1"/>
  <c r="CV1228" i="1"/>
  <c r="CV1733" i="1" s="1"/>
  <c r="CT1228" i="1"/>
  <c r="CR1228" i="1"/>
  <c r="CP1228" i="1"/>
  <c r="CN1228" i="1"/>
  <c r="CL1228" i="1"/>
  <c r="CK1228" i="1"/>
  <c r="CK1733" i="1" s="1"/>
  <c r="CJ1228" i="1"/>
  <c r="CH1228" i="1"/>
  <c r="CG1228" i="1"/>
  <c r="CF1228" i="1"/>
  <c r="CD1228" i="1"/>
  <c r="CB1228" i="1"/>
  <c r="CB1733" i="1" s="1"/>
  <c r="BZ1228" i="1"/>
  <c r="BX1228" i="1"/>
  <c r="BV1228" i="1"/>
  <c r="BT1228" i="1"/>
  <c r="BR1228" i="1"/>
  <c r="BQ1228" i="1"/>
  <c r="BQ1733" i="1" s="1"/>
  <c r="BO1228" i="1"/>
  <c r="BM1228" i="1"/>
  <c r="BL1228" i="1"/>
  <c r="BJ1228" i="1"/>
  <c r="BH1228" i="1"/>
  <c r="BC1228" i="1"/>
  <c r="BC1733" i="1" s="1"/>
  <c r="BA1228" i="1"/>
  <c r="AY1228" i="1"/>
  <c r="AW1228" i="1"/>
  <c r="AU1228" i="1"/>
  <c r="AS1228" i="1"/>
  <c r="AR1228" i="1"/>
  <c r="AP1228" i="1"/>
  <c r="AN1228" i="1"/>
  <c r="AL1228" i="1"/>
  <c r="AJ1228" i="1"/>
  <c r="AH1228" i="1"/>
  <c r="AF1228" i="1"/>
  <c r="AD1228" i="1"/>
  <c r="W1228" i="1"/>
  <c r="V1228" i="1"/>
  <c r="T1228" i="1"/>
  <c r="R1228" i="1"/>
  <c r="M1228" i="1"/>
  <c r="M1733" i="1" s="1"/>
  <c r="L1228" i="1"/>
  <c r="J1228" i="1"/>
  <c r="H1228" i="1"/>
  <c r="F1228" i="1"/>
  <c r="DE1227" i="1"/>
  <c r="DD1227" i="1"/>
  <c r="DB1227" i="1"/>
  <c r="CZ1227" i="1"/>
  <c r="CX1227" i="1"/>
  <c r="CW1227" i="1"/>
  <c r="CV1227" i="1"/>
  <c r="CT1227" i="1"/>
  <c r="CR1227" i="1"/>
  <c r="CP1227" i="1"/>
  <c r="CN1227" i="1"/>
  <c r="CL1227" i="1"/>
  <c r="CK1227" i="1"/>
  <c r="CJ1227" i="1"/>
  <c r="CH1227" i="1"/>
  <c r="CG1227" i="1"/>
  <c r="CF1227" i="1"/>
  <c r="CD1227" i="1"/>
  <c r="CB1227" i="1"/>
  <c r="BZ1227" i="1"/>
  <c r="BX1227" i="1"/>
  <c r="BV1227" i="1"/>
  <c r="BT1227" i="1"/>
  <c r="BR1227" i="1"/>
  <c r="BQ1227" i="1"/>
  <c r="BO1227" i="1"/>
  <c r="BM1227" i="1"/>
  <c r="BL1227" i="1"/>
  <c r="BJ1227" i="1"/>
  <c r="BH1227" i="1"/>
  <c r="BC1227" i="1"/>
  <c r="BA1227" i="1"/>
  <c r="AY1227" i="1"/>
  <c r="AW1227" i="1"/>
  <c r="AU1227" i="1"/>
  <c r="AS1227" i="1"/>
  <c r="AR1227" i="1"/>
  <c r="AP1227" i="1"/>
  <c r="AN1227" i="1"/>
  <c r="AL1227" i="1"/>
  <c r="AJ1227" i="1"/>
  <c r="AH1227" i="1"/>
  <c r="AF1227" i="1"/>
  <c r="AD1227" i="1"/>
  <c r="AD1732" i="1" s="1"/>
  <c r="W1227" i="1"/>
  <c r="V1227" i="1"/>
  <c r="T1227" i="1"/>
  <c r="R1227" i="1"/>
  <c r="M1227" i="1"/>
  <c r="L1227" i="1"/>
  <c r="J1227" i="1"/>
  <c r="H1227" i="1"/>
  <c r="F1227" i="1"/>
  <c r="AI808" i="1"/>
  <c r="AF808" i="1"/>
  <c r="AA808" i="1"/>
  <c r="T808" i="1"/>
  <c r="O808" i="1"/>
  <c r="J808" i="1"/>
  <c r="G808" i="1"/>
  <c r="AI807" i="1"/>
  <c r="AF807" i="1"/>
  <c r="AA807" i="1"/>
  <c r="T807" i="1"/>
  <c r="O807" i="1"/>
  <c r="J807" i="1"/>
  <c r="G807" i="1"/>
  <c r="AI806" i="1"/>
  <c r="AF806" i="1"/>
  <c r="AA806" i="1"/>
  <c r="T806" i="1"/>
  <c r="O806" i="1"/>
  <c r="J806" i="1"/>
  <c r="G806" i="1"/>
  <c r="AI805" i="1"/>
  <c r="AF805" i="1"/>
  <c r="AA805" i="1"/>
  <c r="T805" i="1"/>
  <c r="O805" i="1"/>
  <c r="J805" i="1"/>
  <c r="G805" i="1"/>
  <c r="AI804" i="1"/>
  <c r="AF804" i="1"/>
  <c r="AA804" i="1"/>
  <c r="T804" i="1"/>
  <c r="O804" i="1"/>
  <c r="J804" i="1"/>
  <c r="G804" i="1"/>
  <c r="BS802" i="1"/>
  <c r="BS801" i="1"/>
  <c r="CX798" i="1"/>
  <c r="CW798" i="1"/>
  <c r="CS798" i="1"/>
  <c r="CP798" i="1"/>
  <c r="CO798" i="1"/>
  <c r="CM798" i="1"/>
  <c r="CL798" i="1"/>
  <c r="CH798" i="1"/>
  <c r="CC798" i="1"/>
  <c r="BY798" i="1"/>
  <c r="BX798" i="1"/>
  <c r="BR798" i="1"/>
  <c r="BN798" i="1"/>
  <c r="BJ798" i="1"/>
  <c r="BE798" i="1"/>
  <c r="BD798" i="1"/>
  <c r="AZ798" i="1"/>
  <c r="AU798" i="1"/>
  <c r="AK798" i="1"/>
  <c r="AE798" i="1"/>
  <c r="AC798" i="1"/>
  <c r="AA798" i="1"/>
  <c r="Y798" i="1"/>
  <c r="S798" i="1"/>
  <c r="N798" i="1"/>
  <c r="I798" i="1"/>
  <c r="E798" i="1"/>
  <c r="CX797" i="1"/>
  <c r="CW797" i="1"/>
  <c r="CS797" i="1"/>
  <c r="CP797" i="1"/>
  <c r="CO797" i="1"/>
  <c r="CM797" i="1"/>
  <c r="CL797" i="1"/>
  <c r="CH797" i="1"/>
  <c r="CC797" i="1"/>
  <c r="BY797" i="1"/>
  <c r="BX797" i="1"/>
  <c r="BR797" i="1"/>
  <c r="BN797" i="1"/>
  <c r="BJ797" i="1"/>
  <c r="BE797" i="1"/>
  <c r="BD797" i="1"/>
  <c r="AZ797" i="1"/>
  <c r="AU797" i="1"/>
  <c r="AK797" i="1"/>
  <c r="AE797" i="1"/>
  <c r="AC797" i="1"/>
  <c r="AA797" i="1"/>
  <c r="Y797" i="1"/>
  <c r="S797" i="1"/>
  <c r="N797" i="1"/>
  <c r="I797" i="1"/>
  <c r="E797" i="1"/>
  <c r="CX796" i="1"/>
  <c r="CW796" i="1"/>
  <c r="CS796" i="1"/>
  <c r="CP796" i="1"/>
  <c r="CO796" i="1"/>
  <c r="CM796" i="1"/>
  <c r="CL796" i="1"/>
  <c r="CH796" i="1"/>
  <c r="CC796" i="1"/>
  <c r="BY796" i="1"/>
  <c r="BX796" i="1"/>
  <c r="BR796" i="1"/>
  <c r="BN796" i="1"/>
  <c r="BJ796" i="1"/>
  <c r="BE796" i="1"/>
  <c r="BD796" i="1"/>
  <c r="AZ796" i="1"/>
  <c r="AU796" i="1"/>
  <c r="AK796" i="1"/>
  <c r="AE796" i="1"/>
  <c r="AC796" i="1"/>
  <c r="AA796" i="1"/>
  <c r="Y796" i="1"/>
  <c r="S796" i="1"/>
  <c r="N796" i="1"/>
  <c r="I796" i="1"/>
  <c r="E796" i="1"/>
  <c r="CX795" i="1"/>
  <c r="CW795" i="1"/>
  <c r="CS795" i="1"/>
  <c r="CP795" i="1"/>
  <c r="CO795" i="1"/>
  <c r="CM795" i="1"/>
  <c r="CL795" i="1"/>
  <c r="CH795" i="1"/>
  <c r="CC795" i="1"/>
  <c r="BY795" i="1"/>
  <c r="BX795" i="1"/>
  <c r="BR795" i="1"/>
  <c r="BN795" i="1"/>
  <c r="BJ795" i="1"/>
  <c r="BE795" i="1"/>
  <c r="BD795" i="1"/>
  <c r="AZ795" i="1"/>
  <c r="AU795" i="1"/>
  <c r="AK795" i="1"/>
  <c r="AE795" i="1"/>
  <c r="AC795" i="1"/>
  <c r="AA795" i="1"/>
  <c r="Y795" i="1"/>
  <c r="S795" i="1"/>
  <c r="N795" i="1"/>
  <c r="I795" i="1"/>
  <c r="E795" i="1"/>
  <c r="CX794" i="1"/>
  <c r="CW794" i="1"/>
  <c r="CS794" i="1"/>
  <c r="CP794" i="1"/>
  <c r="CO794" i="1"/>
  <c r="CM794" i="1"/>
  <c r="CL794" i="1"/>
  <c r="CH794" i="1"/>
  <c r="CC794" i="1"/>
  <c r="BY794" i="1"/>
  <c r="BX794" i="1"/>
  <c r="BR794" i="1"/>
  <c r="BN794" i="1"/>
  <c r="BJ794" i="1"/>
  <c r="BE794" i="1"/>
  <c r="BD794" i="1"/>
  <c r="AZ794" i="1"/>
  <c r="AU794" i="1"/>
  <c r="AK794" i="1"/>
  <c r="AE794" i="1"/>
  <c r="AC794" i="1"/>
  <c r="AA794" i="1"/>
  <c r="Y794" i="1"/>
  <c r="S794" i="1"/>
  <c r="N794" i="1"/>
  <c r="I794" i="1"/>
  <c r="E794" i="1"/>
  <c r="CO787" i="1"/>
  <c r="CN787" i="1"/>
  <c r="CL787" i="1"/>
  <c r="CK787" i="1"/>
  <c r="CG787" i="1"/>
  <c r="CB787" i="1"/>
  <c r="BX787" i="1"/>
  <c r="BW787" i="1"/>
  <c r="BQ787" i="1"/>
  <c r="BM787" i="1"/>
  <c r="BH787" i="1"/>
  <c r="BC787" i="1"/>
  <c r="AY787" i="1"/>
  <c r="AS787" i="1"/>
  <c r="AJ787" i="1"/>
  <c r="AD787" i="1"/>
  <c r="W787" i="1"/>
  <c r="R787" i="1"/>
  <c r="M787" i="1"/>
  <c r="H787" i="1"/>
  <c r="F787" i="1"/>
  <c r="CO786" i="1"/>
  <c r="CN786" i="1"/>
  <c r="CL786" i="1"/>
  <c r="CK786" i="1"/>
  <c r="CG786" i="1"/>
  <c r="CB786" i="1"/>
  <c r="BX786" i="1"/>
  <c r="BW786" i="1"/>
  <c r="BQ786" i="1"/>
  <c r="BM786" i="1"/>
  <c r="BH786" i="1"/>
  <c r="BC786" i="1"/>
  <c r="AY786" i="1"/>
  <c r="AS786" i="1"/>
  <c r="AJ786" i="1"/>
  <c r="AD786" i="1"/>
  <c r="W786" i="1"/>
  <c r="R786" i="1"/>
  <c r="M786" i="1"/>
  <c r="H786" i="1"/>
  <c r="F786" i="1"/>
  <c r="CO785" i="1"/>
  <c r="CN785" i="1"/>
  <c r="CL785" i="1"/>
  <c r="CK785" i="1"/>
  <c r="CG785" i="1"/>
  <c r="CB785" i="1"/>
  <c r="BX785" i="1"/>
  <c r="BW785" i="1"/>
  <c r="BQ785" i="1"/>
  <c r="BM785" i="1"/>
  <c r="BH785" i="1"/>
  <c r="BC785" i="1"/>
  <c r="AY785" i="1"/>
  <c r="AS785" i="1"/>
  <c r="AJ785" i="1"/>
  <c r="AD785" i="1"/>
  <c r="W785" i="1"/>
  <c r="R785" i="1"/>
  <c r="M785" i="1"/>
  <c r="H785" i="1"/>
  <c r="F785" i="1"/>
  <c r="CO784" i="1"/>
  <c r="CN784" i="1"/>
  <c r="CL784" i="1"/>
  <c r="CK784" i="1"/>
  <c r="CG784" i="1"/>
  <c r="CB784" i="1"/>
  <c r="BX784" i="1"/>
  <c r="BW784" i="1"/>
  <c r="BQ784" i="1"/>
  <c r="BM784" i="1"/>
  <c r="BH784" i="1"/>
  <c r="BC784" i="1"/>
  <c r="AY784" i="1"/>
  <c r="AS784" i="1"/>
  <c r="AJ784" i="1"/>
  <c r="AD784" i="1"/>
  <c r="W784" i="1"/>
  <c r="R784" i="1"/>
  <c r="M784" i="1"/>
  <c r="H784" i="1"/>
  <c r="F784" i="1"/>
  <c r="CO783" i="1"/>
  <c r="CN783" i="1"/>
  <c r="CL783" i="1"/>
  <c r="CK783" i="1"/>
  <c r="CG783" i="1"/>
  <c r="CB783" i="1"/>
  <c r="BX783" i="1"/>
  <c r="BW783" i="1"/>
  <c r="BQ783" i="1"/>
  <c r="BM783" i="1"/>
  <c r="BH783" i="1"/>
  <c r="BC783" i="1"/>
  <c r="AY783" i="1"/>
  <c r="AS783" i="1"/>
  <c r="AJ783" i="1"/>
  <c r="AD783" i="1"/>
  <c r="W783" i="1"/>
  <c r="R783" i="1"/>
  <c r="M783" i="1"/>
  <c r="H783" i="1"/>
  <c r="F783" i="1"/>
  <c r="BU773" i="1"/>
  <c r="BP773" i="1"/>
  <c r="BK773" i="1"/>
  <c r="AX773" i="1"/>
  <c r="AR773" i="1"/>
  <c r="AI773" i="1"/>
  <c r="AC773" i="1"/>
  <c r="V773" i="1"/>
  <c r="Q773" i="1"/>
  <c r="K773" i="1"/>
  <c r="E773" i="1"/>
  <c r="BU772" i="1"/>
  <c r="BP772" i="1"/>
  <c r="BK772" i="1"/>
  <c r="AX772" i="1"/>
  <c r="AR772" i="1"/>
  <c r="AI772" i="1"/>
  <c r="AC772" i="1"/>
  <c r="V772" i="1"/>
  <c r="Q772" i="1"/>
  <c r="K772" i="1"/>
  <c r="E772" i="1"/>
  <c r="BU771" i="1"/>
  <c r="BP771" i="1"/>
  <c r="BK771" i="1"/>
  <c r="AX771" i="1"/>
  <c r="AR771" i="1"/>
  <c r="AI771" i="1"/>
  <c r="AC771" i="1"/>
  <c r="V771" i="1"/>
  <c r="Q771" i="1"/>
  <c r="K771" i="1"/>
  <c r="E771" i="1"/>
  <c r="BU770" i="1"/>
  <c r="BP770" i="1"/>
  <c r="BK770" i="1"/>
  <c r="AX770" i="1"/>
  <c r="AR770" i="1"/>
  <c r="AI770" i="1"/>
  <c r="AC770" i="1"/>
  <c r="V770" i="1"/>
  <c r="Q770" i="1"/>
  <c r="K770" i="1"/>
  <c r="E770" i="1"/>
  <c r="BU769" i="1"/>
  <c r="BP769" i="1"/>
  <c r="BK769" i="1"/>
  <c r="AX769" i="1"/>
  <c r="AR769" i="1"/>
  <c r="AI769" i="1"/>
  <c r="AC769" i="1"/>
  <c r="V769" i="1"/>
  <c r="Q769" i="1"/>
  <c r="K769" i="1"/>
  <c r="E769" i="1"/>
  <c r="CP767" i="1"/>
  <c r="CP766" i="1"/>
  <c r="BE760" i="1"/>
  <c r="BC760" i="1"/>
  <c r="BA760" i="1"/>
  <c r="AV760" i="1"/>
  <c r="AO760" i="1"/>
  <c r="AG760" i="1"/>
  <c r="Z760" i="1"/>
  <c r="BE759" i="1"/>
  <c r="BC759" i="1"/>
  <c r="BA759" i="1"/>
  <c r="AV759" i="1"/>
  <c r="AO759" i="1"/>
  <c r="AG759" i="1"/>
  <c r="Z759" i="1"/>
  <c r="BE758" i="1"/>
  <c r="BC758" i="1"/>
  <c r="BA758" i="1"/>
  <c r="AV758" i="1"/>
  <c r="AO758" i="1"/>
  <c r="AG758" i="1"/>
  <c r="Z758" i="1"/>
  <c r="BE757" i="1"/>
  <c r="BC757" i="1"/>
  <c r="BA757" i="1"/>
  <c r="AV757" i="1"/>
  <c r="AO757" i="1"/>
  <c r="AG757" i="1"/>
  <c r="Z757" i="1"/>
  <c r="BE756" i="1"/>
  <c r="BC756" i="1"/>
  <c r="BA756" i="1"/>
  <c r="AV756" i="1"/>
  <c r="AO756" i="1"/>
  <c r="AG756" i="1"/>
  <c r="Z756" i="1"/>
  <c r="BE755" i="1"/>
  <c r="BC755" i="1"/>
  <c r="BA755" i="1"/>
  <c r="AV755" i="1"/>
  <c r="AO755" i="1"/>
  <c r="AG755" i="1"/>
  <c r="Z755" i="1"/>
  <c r="BE754" i="1"/>
  <c r="BC754" i="1"/>
  <c r="BA754" i="1"/>
  <c r="AV754" i="1"/>
  <c r="AO754" i="1"/>
  <c r="AG754" i="1"/>
  <c r="Z754" i="1"/>
  <c r="BE753" i="1"/>
  <c r="BC753" i="1"/>
  <c r="BA753" i="1"/>
  <c r="AV753" i="1"/>
  <c r="AO753" i="1"/>
  <c r="AG753" i="1"/>
  <c r="Z753" i="1"/>
  <c r="CI751" i="1"/>
  <c r="CG751" i="1"/>
  <c r="CE751" i="1"/>
  <c r="BE751" i="1"/>
  <c r="BC751" i="1"/>
  <c r="BA751" i="1"/>
  <c r="AV751" i="1"/>
  <c r="AO751" i="1"/>
  <c r="AG751" i="1"/>
  <c r="Z751" i="1"/>
  <c r="CI750" i="1"/>
  <c r="CG750" i="1"/>
  <c r="CE750" i="1"/>
  <c r="BE750" i="1"/>
  <c r="BC750" i="1"/>
  <c r="BA750" i="1"/>
  <c r="AV750" i="1"/>
  <c r="AO750" i="1"/>
  <c r="AG750" i="1"/>
  <c r="Z750" i="1"/>
  <c r="CI749" i="1"/>
  <c r="CG749" i="1"/>
  <c r="CE749" i="1"/>
  <c r="BE749" i="1"/>
  <c r="BC749" i="1"/>
  <c r="BA749" i="1"/>
  <c r="AV749" i="1"/>
  <c r="AO749" i="1"/>
  <c r="AG749" i="1"/>
  <c r="Z749" i="1"/>
  <c r="CI748" i="1"/>
  <c r="CG748" i="1"/>
  <c r="CE748" i="1"/>
  <c r="BE748" i="1"/>
  <c r="BC748" i="1"/>
  <c r="BA748" i="1"/>
  <c r="AV748" i="1"/>
  <c r="AO748" i="1"/>
  <c r="AG748" i="1"/>
  <c r="Z748" i="1"/>
  <c r="CI747" i="1"/>
  <c r="CG747" i="1"/>
  <c r="CE747" i="1"/>
  <c r="BE747" i="1"/>
  <c r="BC747" i="1"/>
  <c r="BA747" i="1"/>
  <c r="AV747" i="1"/>
  <c r="AO747" i="1"/>
  <c r="AG747" i="1"/>
  <c r="Z747" i="1"/>
  <c r="CI746" i="1"/>
  <c r="CG746" i="1"/>
  <c r="CE746" i="1"/>
  <c r="BE746" i="1"/>
  <c r="BC746" i="1"/>
  <c r="BA746" i="1"/>
  <c r="AV746" i="1"/>
  <c r="AO746" i="1"/>
  <c r="AG746" i="1"/>
  <c r="Z746" i="1"/>
  <c r="CI745" i="1"/>
  <c r="CG745" i="1"/>
  <c r="CE745" i="1"/>
  <c r="BE745" i="1"/>
  <c r="BC745" i="1"/>
  <c r="BA745" i="1"/>
  <c r="AV745" i="1"/>
  <c r="AO745" i="1"/>
  <c r="AG745" i="1"/>
  <c r="Z745" i="1"/>
  <c r="CV738" i="1"/>
  <c r="CU738" i="1"/>
  <c r="CS738" i="1"/>
  <c r="CQ738" i="1"/>
  <c r="CN738" i="1"/>
  <c r="CM738" i="1"/>
  <c r="CI738" i="1"/>
  <c r="CD738" i="1"/>
  <c r="BZ738" i="1"/>
  <c r="BY738" i="1"/>
  <c r="BT738" i="1"/>
  <c r="BO738" i="1"/>
  <c r="BM738" i="1"/>
  <c r="BK738" i="1"/>
  <c r="BI738" i="1"/>
  <c r="BB738" i="1"/>
  <c r="AW738" i="1"/>
  <c r="AH738" i="1"/>
  <c r="AF738" i="1"/>
  <c r="AD738" i="1"/>
  <c r="AB738" i="1"/>
  <c r="U738" i="1"/>
  <c r="P738" i="1"/>
  <c r="N738" i="1"/>
  <c r="L738" i="1"/>
  <c r="J738" i="1"/>
  <c r="H738" i="1"/>
  <c r="F738" i="1"/>
  <c r="CV737" i="1"/>
  <c r="CU737" i="1"/>
  <c r="CS737" i="1"/>
  <c r="CQ737" i="1"/>
  <c r="CN737" i="1"/>
  <c r="CM737" i="1"/>
  <c r="CI737" i="1"/>
  <c r="CD737" i="1"/>
  <c r="BZ737" i="1"/>
  <c r="BY737" i="1"/>
  <c r="BT737" i="1"/>
  <c r="BO737" i="1"/>
  <c r="BM737" i="1"/>
  <c r="BK737" i="1"/>
  <c r="BI737" i="1"/>
  <c r="BB737" i="1"/>
  <c r="AW737" i="1"/>
  <c r="AH737" i="1"/>
  <c r="AF737" i="1"/>
  <c r="AD737" i="1"/>
  <c r="AB737" i="1"/>
  <c r="U737" i="1"/>
  <c r="P737" i="1"/>
  <c r="N737" i="1"/>
  <c r="L737" i="1"/>
  <c r="J737" i="1"/>
  <c r="H737" i="1"/>
  <c r="F737" i="1"/>
  <c r="CV736" i="1"/>
  <c r="CU736" i="1"/>
  <c r="CS736" i="1"/>
  <c r="CQ736" i="1"/>
  <c r="CN736" i="1"/>
  <c r="CM736" i="1"/>
  <c r="CI736" i="1"/>
  <c r="CD736" i="1"/>
  <c r="BZ736" i="1"/>
  <c r="BY736" i="1"/>
  <c r="BT736" i="1"/>
  <c r="BO736" i="1"/>
  <c r="BM736" i="1"/>
  <c r="BK736" i="1"/>
  <c r="BI736" i="1"/>
  <c r="BB736" i="1"/>
  <c r="AW736" i="1"/>
  <c r="AH736" i="1"/>
  <c r="AF736" i="1"/>
  <c r="AD736" i="1"/>
  <c r="AB736" i="1"/>
  <c r="U736" i="1"/>
  <c r="P736" i="1"/>
  <c r="N736" i="1"/>
  <c r="L736" i="1"/>
  <c r="J736" i="1"/>
  <c r="H736" i="1"/>
  <c r="F736" i="1"/>
  <c r="CV735" i="1"/>
  <c r="CU735" i="1"/>
  <c r="CS735" i="1"/>
  <c r="CQ735" i="1"/>
  <c r="CN735" i="1"/>
  <c r="CM735" i="1"/>
  <c r="CI735" i="1"/>
  <c r="CD735" i="1"/>
  <c r="BZ735" i="1"/>
  <c r="BY735" i="1"/>
  <c r="BT735" i="1"/>
  <c r="BO735" i="1"/>
  <c r="BM735" i="1"/>
  <c r="BK735" i="1"/>
  <c r="BI735" i="1"/>
  <c r="BB735" i="1"/>
  <c r="AW735" i="1"/>
  <c r="AH735" i="1"/>
  <c r="AF735" i="1"/>
  <c r="AD735" i="1"/>
  <c r="AB735" i="1"/>
  <c r="U735" i="1"/>
  <c r="P735" i="1"/>
  <c r="N735" i="1"/>
  <c r="L735" i="1"/>
  <c r="J735" i="1"/>
  <c r="H735" i="1"/>
  <c r="F735" i="1"/>
  <c r="CV734" i="1"/>
  <c r="CU734" i="1"/>
  <c r="CS734" i="1"/>
  <c r="CQ734" i="1"/>
  <c r="CN734" i="1"/>
  <c r="CM734" i="1"/>
  <c r="CI734" i="1"/>
  <c r="CD734" i="1"/>
  <c r="BZ734" i="1"/>
  <c r="BY734" i="1"/>
  <c r="BT734" i="1"/>
  <c r="BO734" i="1"/>
  <c r="BM734" i="1"/>
  <c r="BK734" i="1"/>
  <c r="BI734" i="1"/>
  <c r="BB734" i="1"/>
  <c r="AW734" i="1"/>
  <c r="AH734" i="1"/>
  <c r="AF734" i="1"/>
  <c r="AD734" i="1"/>
  <c r="AB734" i="1"/>
  <c r="U734" i="1"/>
  <c r="P734" i="1"/>
  <c r="N734" i="1"/>
  <c r="L734" i="1"/>
  <c r="J734" i="1"/>
  <c r="H734" i="1"/>
  <c r="F734" i="1"/>
  <c r="DE726" i="1"/>
  <c r="DD726" i="1"/>
  <c r="DB726" i="1"/>
  <c r="CZ726" i="1"/>
  <c r="CX726" i="1"/>
  <c r="CW726" i="1"/>
  <c r="CV726" i="1"/>
  <c r="CT726" i="1"/>
  <c r="CR726" i="1"/>
  <c r="CP726" i="1"/>
  <c r="CN726" i="1"/>
  <c r="CL726" i="1"/>
  <c r="CK726" i="1"/>
  <c r="CJ726" i="1"/>
  <c r="CH726" i="1"/>
  <c r="CG726" i="1"/>
  <c r="CF726" i="1"/>
  <c r="CD726" i="1"/>
  <c r="CB726" i="1"/>
  <c r="BZ726" i="1"/>
  <c r="BX726" i="1"/>
  <c r="BV726" i="1"/>
  <c r="BT726" i="1"/>
  <c r="BR726" i="1"/>
  <c r="BQ726" i="1"/>
  <c r="BO726" i="1"/>
  <c r="BM726" i="1"/>
  <c r="BL726" i="1"/>
  <c r="BJ726" i="1"/>
  <c r="BH726" i="1"/>
  <c r="BC726" i="1"/>
  <c r="BA726" i="1"/>
  <c r="AY726" i="1"/>
  <c r="AW726" i="1"/>
  <c r="AU726" i="1"/>
  <c r="AS726" i="1"/>
  <c r="AR726" i="1"/>
  <c r="AP726" i="1"/>
  <c r="AN726" i="1"/>
  <c r="AL726" i="1"/>
  <c r="AJ726" i="1"/>
  <c r="AH726" i="1"/>
  <c r="AF726" i="1"/>
  <c r="AD726" i="1"/>
  <c r="W726" i="1"/>
  <c r="V726" i="1"/>
  <c r="T726" i="1"/>
  <c r="R726" i="1"/>
  <c r="M726" i="1"/>
  <c r="L726" i="1"/>
  <c r="J726" i="1"/>
  <c r="H726" i="1"/>
  <c r="F726" i="1"/>
  <c r="DE725" i="1"/>
  <c r="DD725" i="1"/>
  <c r="DB725" i="1"/>
  <c r="CZ725" i="1"/>
  <c r="CX725" i="1"/>
  <c r="CW725" i="1"/>
  <c r="CV725" i="1"/>
  <c r="CT725" i="1"/>
  <c r="CR725" i="1"/>
  <c r="CP725" i="1"/>
  <c r="CN725" i="1"/>
  <c r="CL725" i="1"/>
  <c r="CK725" i="1"/>
  <c r="CJ725" i="1"/>
  <c r="CH725" i="1"/>
  <c r="CG725" i="1"/>
  <c r="CF725" i="1"/>
  <c r="CD725" i="1"/>
  <c r="CB725" i="1"/>
  <c r="BZ725" i="1"/>
  <c r="BX725" i="1"/>
  <c r="BV725" i="1"/>
  <c r="BT725" i="1"/>
  <c r="BR725" i="1"/>
  <c r="BQ725" i="1"/>
  <c r="BO725" i="1"/>
  <c r="BM725" i="1"/>
  <c r="BL725" i="1"/>
  <c r="BJ725" i="1"/>
  <c r="BH725" i="1"/>
  <c r="BC725" i="1"/>
  <c r="BA725" i="1"/>
  <c r="AY725" i="1"/>
  <c r="AW725" i="1"/>
  <c r="AU725" i="1"/>
  <c r="AS725" i="1"/>
  <c r="AR725" i="1"/>
  <c r="AP725" i="1"/>
  <c r="AN725" i="1"/>
  <c r="AL725" i="1"/>
  <c r="AJ725" i="1"/>
  <c r="AH725" i="1"/>
  <c r="AF725" i="1"/>
  <c r="AD725" i="1"/>
  <c r="W725" i="1"/>
  <c r="V725" i="1"/>
  <c r="T725" i="1"/>
  <c r="R725" i="1"/>
  <c r="M725" i="1"/>
  <c r="L725" i="1"/>
  <c r="J725" i="1"/>
  <c r="H725" i="1"/>
  <c r="F725" i="1"/>
  <c r="DE724" i="1"/>
  <c r="DD724" i="1"/>
  <c r="DB724" i="1"/>
  <c r="CZ724" i="1"/>
  <c r="CX724" i="1"/>
  <c r="CW724" i="1"/>
  <c r="CV724" i="1"/>
  <c r="CT724" i="1"/>
  <c r="CR724" i="1"/>
  <c r="CP724" i="1"/>
  <c r="CN724" i="1"/>
  <c r="CL724" i="1"/>
  <c r="CK724" i="1"/>
  <c r="CJ724" i="1"/>
  <c r="CH724" i="1"/>
  <c r="CG724" i="1"/>
  <c r="CF724" i="1"/>
  <c r="CD724" i="1"/>
  <c r="CB724" i="1"/>
  <c r="BZ724" i="1"/>
  <c r="BX724" i="1"/>
  <c r="BV724" i="1"/>
  <c r="BT724" i="1"/>
  <c r="BR724" i="1"/>
  <c r="BQ724" i="1"/>
  <c r="BO724" i="1"/>
  <c r="BM724" i="1"/>
  <c r="BL724" i="1"/>
  <c r="BJ724" i="1"/>
  <c r="BH724" i="1"/>
  <c r="BC724" i="1"/>
  <c r="BA724" i="1"/>
  <c r="AY724" i="1"/>
  <c r="AW724" i="1"/>
  <c r="AU724" i="1"/>
  <c r="AS724" i="1"/>
  <c r="AR724" i="1"/>
  <c r="AP724" i="1"/>
  <c r="AN724" i="1"/>
  <c r="AL724" i="1"/>
  <c r="AJ724" i="1"/>
  <c r="AH724" i="1"/>
  <c r="AF724" i="1"/>
  <c r="AD724" i="1"/>
  <c r="W724" i="1"/>
  <c r="V724" i="1"/>
  <c r="T724" i="1"/>
  <c r="R724" i="1"/>
  <c r="M724" i="1"/>
  <c r="L724" i="1"/>
  <c r="J724" i="1"/>
  <c r="H724" i="1"/>
  <c r="F724" i="1"/>
  <c r="DE723" i="1"/>
  <c r="DD723" i="1"/>
  <c r="DB723" i="1"/>
  <c r="CZ723" i="1"/>
  <c r="CX723" i="1"/>
  <c r="CW723" i="1"/>
  <c r="CV723" i="1"/>
  <c r="CT723" i="1"/>
  <c r="CR723" i="1"/>
  <c r="CP723" i="1"/>
  <c r="CN723" i="1"/>
  <c r="CL723" i="1"/>
  <c r="CK723" i="1"/>
  <c r="CJ723" i="1"/>
  <c r="CH723" i="1"/>
  <c r="CG723" i="1"/>
  <c r="CF723" i="1"/>
  <c r="CD723" i="1"/>
  <c r="CB723" i="1"/>
  <c r="BZ723" i="1"/>
  <c r="BX723" i="1"/>
  <c r="BV723" i="1"/>
  <c r="BT723" i="1"/>
  <c r="BR723" i="1"/>
  <c r="BQ723" i="1"/>
  <c r="BO723" i="1"/>
  <c r="BM723" i="1"/>
  <c r="BL723" i="1"/>
  <c r="BJ723" i="1"/>
  <c r="BH723" i="1"/>
  <c r="BC723" i="1"/>
  <c r="BA723" i="1"/>
  <c r="AY723" i="1"/>
  <c r="AW723" i="1"/>
  <c r="AU723" i="1"/>
  <c r="AS723" i="1"/>
  <c r="AR723" i="1"/>
  <c r="AP723" i="1"/>
  <c r="AN723" i="1"/>
  <c r="AL723" i="1"/>
  <c r="AJ723" i="1"/>
  <c r="AH723" i="1"/>
  <c r="AF723" i="1"/>
  <c r="AD723" i="1"/>
  <c r="W723" i="1"/>
  <c r="V723" i="1"/>
  <c r="T723" i="1"/>
  <c r="R723" i="1"/>
  <c r="M723" i="1"/>
  <c r="L723" i="1"/>
  <c r="J723" i="1"/>
  <c r="H723" i="1"/>
  <c r="F723" i="1"/>
  <c r="DE722" i="1"/>
  <c r="DD722" i="1"/>
  <c r="DB722" i="1"/>
  <c r="CZ722" i="1"/>
  <c r="CX722" i="1"/>
  <c r="CW722" i="1"/>
  <c r="CV722" i="1"/>
  <c r="CT722" i="1"/>
  <c r="CR722" i="1"/>
  <c r="CP722" i="1"/>
  <c r="CN722" i="1"/>
  <c r="CL722" i="1"/>
  <c r="CK722" i="1"/>
  <c r="CJ722" i="1"/>
  <c r="CH722" i="1"/>
  <c r="CG722" i="1"/>
  <c r="CF722" i="1"/>
  <c r="CD722" i="1"/>
  <c r="CB722" i="1"/>
  <c r="BZ722" i="1"/>
  <c r="BX722" i="1"/>
  <c r="BV722" i="1"/>
  <c r="BT722" i="1"/>
  <c r="BR722" i="1"/>
  <c r="BQ722" i="1"/>
  <c r="BO722" i="1"/>
  <c r="BM722" i="1"/>
  <c r="BL722" i="1"/>
  <c r="BJ722" i="1"/>
  <c r="BH722" i="1"/>
  <c r="BC722" i="1"/>
  <c r="BA722" i="1"/>
  <c r="AY722" i="1"/>
  <c r="AW722" i="1"/>
  <c r="AU722" i="1"/>
  <c r="AS722" i="1"/>
  <c r="AR722" i="1"/>
  <c r="AP722" i="1"/>
  <c r="AN722" i="1"/>
  <c r="AL722" i="1"/>
  <c r="AJ722" i="1"/>
  <c r="AH722" i="1"/>
  <c r="AF722" i="1"/>
  <c r="AD722" i="1"/>
  <c r="W722" i="1"/>
  <c r="V722" i="1"/>
  <c r="T722" i="1"/>
  <c r="R722" i="1"/>
  <c r="M722" i="1"/>
  <c r="L722" i="1"/>
  <c r="J722" i="1"/>
  <c r="H722" i="1"/>
  <c r="F722" i="1"/>
  <c r="CX391" i="1"/>
  <c r="CX392" i="1"/>
  <c r="CX897" i="1" s="1"/>
  <c r="CX393" i="1"/>
  <c r="CX394" i="1"/>
  <c r="CO391" i="1"/>
  <c r="CP391" i="1"/>
  <c r="CO392" i="1"/>
  <c r="CP392" i="1"/>
  <c r="CO393" i="1"/>
  <c r="CP393" i="1"/>
  <c r="CO394" i="1"/>
  <c r="CO899" i="1" s="1"/>
  <c r="CP394" i="1"/>
  <c r="CL391" i="1"/>
  <c r="CM391" i="1"/>
  <c r="CL392" i="1"/>
  <c r="CM392" i="1"/>
  <c r="CL393" i="1"/>
  <c r="CM393" i="1"/>
  <c r="CL394" i="1"/>
  <c r="CL899" i="1" s="1"/>
  <c r="CM394" i="1"/>
  <c r="BY391" i="1"/>
  <c r="BY392" i="1"/>
  <c r="BY897" i="1" s="1"/>
  <c r="BY393" i="1"/>
  <c r="BY394" i="1"/>
  <c r="BD391" i="1"/>
  <c r="BD896" i="1" s="1"/>
  <c r="BE391" i="1"/>
  <c r="BD392" i="1"/>
  <c r="BE392" i="1"/>
  <c r="BD393" i="1"/>
  <c r="BD898" i="1" s="1"/>
  <c r="BE393" i="1"/>
  <c r="BE898" i="1" s="1"/>
  <c r="BD394" i="1"/>
  <c r="BE394" i="1"/>
  <c r="CX390" i="1"/>
  <c r="CO390" i="1"/>
  <c r="CL390" i="1"/>
  <c r="BY390" i="1"/>
  <c r="BD390" i="1"/>
  <c r="CN380" i="1"/>
  <c r="CN885" i="1" s="1"/>
  <c r="CO380" i="1"/>
  <c r="CN381" i="1"/>
  <c r="CO381" i="1"/>
  <c r="CN382" i="1"/>
  <c r="CO382" i="1"/>
  <c r="CO887" i="1" s="1"/>
  <c r="CO1897" i="1" s="1"/>
  <c r="CN383" i="1"/>
  <c r="CO383" i="1"/>
  <c r="CN379" i="1"/>
  <c r="CK380" i="1"/>
  <c r="CL380" i="1"/>
  <c r="CK381" i="1"/>
  <c r="CK886" i="1" s="1"/>
  <c r="CL381" i="1"/>
  <c r="CK382" i="1"/>
  <c r="CL382" i="1"/>
  <c r="CK383" i="1"/>
  <c r="CL383" i="1"/>
  <c r="CL888" i="1" s="1"/>
  <c r="CK379" i="1"/>
  <c r="CK884" i="1" s="1"/>
  <c r="BX380" i="1"/>
  <c r="BX885" i="1" s="1"/>
  <c r="BX381" i="1"/>
  <c r="BX382" i="1"/>
  <c r="BX383" i="1"/>
  <c r="BX379" i="1"/>
  <c r="BS398" i="1"/>
  <c r="BS397" i="1"/>
  <c r="AI404" i="1"/>
  <c r="AF404" i="1"/>
  <c r="AF909" i="1" s="1"/>
  <c r="AA404" i="1"/>
  <c r="T404" i="1"/>
  <c r="O404" i="1"/>
  <c r="J404" i="1"/>
  <c r="G404" i="1"/>
  <c r="AI403" i="1"/>
  <c r="AF403" i="1"/>
  <c r="AA403" i="1"/>
  <c r="T403" i="1"/>
  <c r="O403" i="1"/>
  <c r="J403" i="1"/>
  <c r="G403" i="1"/>
  <c r="AI402" i="1"/>
  <c r="AF402" i="1"/>
  <c r="AA402" i="1"/>
  <c r="T402" i="1"/>
  <c r="O402" i="1"/>
  <c r="J402" i="1"/>
  <c r="G402" i="1"/>
  <c r="AI401" i="1"/>
  <c r="AF401" i="1"/>
  <c r="AA401" i="1"/>
  <c r="T401" i="1"/>
  <c r="O401" i="1"/>
  <c r="J401" i="1"/>
  <c r="G401" i="1"/>
  <c r="AI400" i="1"/>
  <c r="AF400" i="1"/>
  <c r="AA400" i="1"/>
  <c r="T400" i="1"/>
  <c r="T905" i="1" s="1"/>
  <c r="O400" i="1"/>
  <c r="J400" i="1"/>
  <c r="G400" i="1"/>
  <c r="CW394" i="1"/>
  <c r="CW899" i="1" s="1"/>
  <c r="CS394" i="1"/>
  <c r="CS899" i="1" s="1"/>
  <c r="CH394" i="1"/>
  <c r="CC394" i="1"/>
  <c r="BX394" i="1"/>
  <c r="BX899" i="1" s="1"/>
  <c r="BR394" i="1"/>
  <c r="BN394" i="1"/>
  <c r="BN899" i="1" s="1"/>
  <c r="BJ394" i="1"/>
  <c r="AZ394" i="1"/>
  <c r="AU394" i="1"/>
  <c r="AK394" i="1"/>
  <c r="AK899" i="1" s="1"/>
  <c r="AE394" i="1"/>
  <c r="AC394" i="1"/>
  <c r="AA394" i="1"/>
  <c r="Y394" i="1"/>
  <c r="S394" i="1"/>
  <c r="N394" i="1"/>
  <c r="I394" i="1"/>
  <c r="E394" i="1"/>
  <c r="CW393" i="1"/>
  <c r="CS393" i="1"/>
  <c r="CH393" i="1"/>
  <c r="CH898" i="1" s="1"/>
  <c r="CC393" i="1"/>
  <c r="CC898" i="1" s="1"/>
  <c r="BX393" i="1"/>
  <c r="BR393" i="1"/>
  <c r="BN393" i="1"/>
  <c r="BJ393" i="1"/>
  <c r="AZ393" i="1"/>
  <c r="AU393" i="1"/>
  <c r="AK393" i="1"/>
  <c r="AE393" i="1"/>
  <c r="AC393" i="1"/>
  <c r="AA393" i="1"/>
  <c r="Y393" i="1"/>
  <c r="S393" i="1"/>
  <c r="N393" i="1"/>
  <c r="I393" i="1"/>
  <c r="E393" i="1"/>
  <c r="CW392" i="1"/>
  <c r="CS392" i="1"/>
  <c r="CH392" i="1"/>
  <c r="CC392" i="1"/>
  <c r="BX392" i="1"/>
  <c r="BX897" i="1" s="1"/>
  <c r="BR392" i="1"/>
  <c r="BN392" i="1"/>
  <c r="BJ392" i="1"/>
  <c r="AZ392" i="1"/>
  <c r="AU392" i="1"/>
  <c r="AK392" i="1"/>
  <c r="AK897" i="1" s="1"/>
  <c r="AE392" i="1"/>
  <c r="AC392" i="1"/>
  <c r="AA392" i="1"/>
  <c r="Y392" i="1"/>
  <c r="S392" i="1"/>
  <c r="N392" i="1"/>
  <c r="N897" i="1" s="1"/>
  <c r="I392" i="1"/>
  <c r="E392" i="1"/>
  <c r="CW391" i="1"/>
  <c r="CW896" i="1" s="1"/>
  <c r="CS391" i="1"/>
  <c r="CS896" i="1" s="1"/>
  <c r="CH391" i="1"/>
  <c r="CC391" i="1"/>
  <c r="BX391" i="1"/>
  <c r="BR391" i="1"/>
  <c r="BN391" i="1"/>
  <c r="BJ391" i="1"/>
  <c r="AZ391" i="1"/>
  <c r="AU391" i="1"/>
  <c r="AK391" i="1"/>
  <c r="AE391" i="1"/>
  <c r="AC391" i="1"/>
  <c r="AA391" i="1"/>
  <c r="Y391" i="1"/>
  <c r="S391" i="1"/>
  <c r="N391" i="1"/>
  <c r="I391" i="1"/>
  <c r="E391" i="1"/>
  <c r="CW390" i="1"/>
  <c r="CS390" i="1"/>
  <c r="CP390" i="1"/>
  <c r="CM390" i="1"/>
  <c r="CH390" i="1"/>
  <c r="CC390" i="1"/>
  <c r="BX390" i="1"/>
  <c r="BX895" i="1" s="1"/>
  <c r="BR390" i="1"/>
  <c r="BN390" i="1"/>
  <c r="BN895" i="1" s="1"/>
  <c r="BJ390" i="1"/>
  <c r="BE390" i="1"/>
  <c r="AZ390" i="1"/>
  <c r="AZ895" i="1" s="1"/>
  <c r="AU390" i="1"/>
  <c r="AU895" i="1" s="1"/>
  <c r="AK390" i="1"/>
  <c r="AK895" i="1" s="1"/>
  <c r="AE390" i="1"/>
  <c r="AE895" i="1" s="1"/>
  <c r="AC390" i="1"/>
  <c r="AA390" i="1"/>
  <c r="Y390" i="1"/>
  <c r="Y895" i="1" s="1"/>
  <c r="S390" i="1"/>
  <c r="S895" i="1" s="1"/>
  <c r="N390" i="1"/>
  <c r="N895" i="1" s="1"/>
  <c r="I390" i="1"/>
  <c r="I895" i="1" s="1"/>
  <c r="E390" i="1"/>
  <c r="E895" i="1" s="1"/>
  <c r="CG383" i="1"/>
  <c r="CB383" i="1"/>
  <c r="BW383" i="1"/>
  <c r="BW888" i="1" s="1"/>
  <c r="BQ383" i="1"/>
  <c r="BM383" i="1"/>
  <c r="BM888" i="1" s="1"/>
  <c r="BH383" i="1"/>
  <c r="BC383" i="1"/>
  <c r="AY383" i="1"/>
  <c r="AS383" i="1"/>
  <c r="AJ383" i="1"/>
  <c r="AD383" i="1"/>
  <c r="AD888" i="1" s="1"/>
  <c r="W383" i="1"/>
  <c r="R383" i="1"/>
  <c r="M383" i="1"/>
  <c r="H383" i="1"/>
  <c r="F383" i="1"/>
  <c r="CG382" i="1"/>
  <c r="CB382" i="1"/>
  <c r="BW382" i="1"/>
  <c r="BQ382" i="1"/>
  <c r="BM382" i="1"/>
  <c r="BH382" i="1"/>
  <c r="BC382" i="1"/>
  <c r="AY382" i="1"/>
  <c r="AS382" i="1"/>
  <c r="AJ382" i="1"/>
  <c r="AD382" i="1"/>
  <c r="W382" i="1"/>
  <c r="R382" i="1"/>
  <c r="M382" i="1"/>
  <c r="H382" i="1"/>
  <c r="F382" i="1"/>
  <c r="CG381" i="1"/>
  <c r="CB381" i="1"/>
  <c r="BW381" i="1"/>
  <c r="BW886" i="1" s="1"/>
  <c r="BQ381" i="1"/>
  <c r="BM381" i="1"/>
  <c r="BH381" i="1"/>
  <c r="BC381" i="1"/>
  <c r="AY381" i="1"/>
  <c r="AS381" i="1"/>
  <c r="AJ381" i="1"/>
  <c r="AD381" i="1"/>
  <c r="W381" i="1"/>
  <c r="R381" i="1"/>
  <c r="M381" i="1"/>
  <c r="H381" i="1"/>
  <c r="F381" i="1"/>
  <c r="CG380" i="1"/>
  <c r="CB380" i="1"/>
  <c r="BW380" i="1"/>
  <c r="BQ380" i="1"/>
  <c r="BM380" i="1"/>
  <c r="BH380" i="1"/>
  <c r="BC380" i="1"/>
  <c r="AY380" i="1"/>
  <c r="AS380" i="1"/>
  <c r="AJ380" i="1"/>
  <c r="AD380" i="1"/>
  <c r="W380" i="1"/>
  <c r="R380" i="1"/>
  <c r="M380" i="1"/>
  <c r="H380" i="1"/>
  <c r="F380" i="1"/>
  <c r="CO379" i="1"/>
  <c r="CL379" i="1"/>
  <c r="CG379" i="1"/>
  <c r="CB379" i="1"/>
  <c r="BW379" i="1"/>
  <c r="BW884" i="1" s="1"/>
  <c r="BQ379" i="1"/>
  <c r="BM379" i="1"/>
  <c r="BM884" i="1" s="1"/>
  <c r="BH379" i="1"/>
  <c r="BC379" i="1"/>
  <c r="AY379" i="1"/>
  <c r="AS379" i="1"/>
  <c r="AJ379" i="1"/>
  <c r="AD379" i="1"/>
  <c r="AD884" i="1" s="1"/>
  <c r="W379" i="1"/>
  <c r="R379" i="1"/>
  <c r="M379" i="1"/>
  <c r="H379" i="1"/>
  <c r="F379" i="1"/>
  <c r="CP363" i="1"/>
  <c r="CP868" i="1" s="1"/>
  <c r="CP362" i="1"/>
  <c r="CP867" i="1" s="1"/>
  <c r="BU369" i="1"/>
  <c r="BP369" i="1"/>
  <c r="BK369" i="1"/>
  <c r="BU368" i="1"/>
  <c r="BP368" i="1"/>
  <c r="BP873" i="1" s="1"/>
  <c r="BK368" i="1"/>
  <c r="BU367" i="1"/>
  <c r="BP367" i="1"/>
  <c r="BK367" i="1"/>
  <c r="BU366" i="1"/>
  <c r="BP366" i="1"/>
  <c r="BK366" i="1"/>
  <c r="BU365" i="1"/>
  <c r="BP365" i="1"/>
  <c r="BK365" i="1"/>
  <c r="AX369" i="1"/>
  <c r="AR369" i="1"/>
  <c r="AI369" i="1"/>
  <c r="AC369" i="1"/>
  <c r="V369" i="1"/>
  <c r="Q369" i="1"/>
  <c r="K369" i="1"/>
  <c r="E369" i="1"/>
  <c r="AX368" i="1"/>
  <c r="AX873" i="1" s="1"/>
  <c r="AX1883" i="1" s="1"/>
  <c r="AR368" i="1"/>
  <c r="AR873" i="1" s="1"/>
  <c r="AI368" i="1"/>
  <c r="AI873" i="1" s="1"/>
  <c r="AC368" i="1"/>
  <c r="AC873" i="1" s="1"/>
  <c r="V368" i="1"/>
  <c r="V873" i="1" s="1"/>
  <c r="Q368" i="1"/>
  <c r="Q873" i="1" s="1"/>
  <c r="K368" i="1"/>
  <c r="K873" i="1" s="1"/>
  <c r="K1883" i="1" s="1"/>
  <c r="E368" i="1"/>
  <c r="E873" i="1" s="1"/>
  <c r="AX367" i="1"/>
  <c r="AR367" i="1"/>
  <c r="AI367" i="1"/>
  <c r="AC367" i="1"/>
  <c r="V367" i="1"/>
  <c r="Q367" i="1"/>
  <c r="K367" i="1"/>
  <c r="E367" i="1"/>
  <c r="AX366" i="1"/>
  <c r="AX871" i="1" s="1"/>
  <c r="AX1881" i="1" s="1"/>
  <c r="AR366" i="1"/>
  <c r="AR871" i="1" s="1"/>
  <c r="AI366" i="1"/>
  <c r="AI871" i="1" s="1"/>
  <c r="AC366" i="1"/>
  <c r="AC871" i="1" s="1"/>
  <c r="V366" i="1"/>
  <c r="V871" i="1" s="1"/>
  <c r="Q366" i="1"/>
  <c r="Q871" i="1" s="1"/>
  <c r="K366" i="1"/>
  <c r="K871" i="1" s="1"/>
  <c r="E366" i="1"/>
  <c r="E871" i="1" s="1"/>
  <c r="AX365" i="1"/>
  <c r="AX870" i="1" s="1"/>
  <c r="AR365" i="1"/>
  <c r="AI365" i="1"/>
  <c r="AC365" i="1"/>
  <c r="V365" i="1"/>
  <c r="Q365" i="1"/>
  <c r="K365" i="1"/>
  <c r="E365" i="1"/>
  <c r="CI347" i="1"/>
  <c r="CG347" i="1"/>
  <c r="CE347" i="1"/>
  <c r="CI346" i="1"/>
  <c r="CG346" i="1"/>
  <c r="CE346" i="1"/>
  <c r="CI345" i="1"/>
  <c r="CG345" i="1"/>
  <c r="CE345" i="1"/>
  <c r="CI344" i="1"/>
  <c r="CG344" i="1"/>
  <c r="CE344" i="1"/>
  <c r="CI343" i="1"/>
  <c r="CG343" i="1"/>
  <c r="CE343" i="1"/>
  <c r="CI342" i="1"/>
  <c r="CG342" i="1"/>
  <c r="CE342" i="1"/>
  <c r="CE847" i="1" s="1"/>
  <c r="CI341" i="1"/>
  <c r="CG341" i="1"/>
  <c r="CE341" i="1"/>
  <c r="BE356" i="1"/>
  <c r="BC356" i="1"/>
  <c r="BA356" i="1"/>
  <c r="AV356" i="1"/>
  <c r="AO356" i="1"/>
  <c r="AG356" i="1"/>
  <c r="Z356" i="1"/>
  <c r="BE355" i="1"/>
  <c r="BC355" i="1"/>
  <c r="BA355" i="1"/>
  <c r="AV355" i="1"/>
  <c r="AO355" i="1"/>
  <c r="AG355" i="1"/>
  <c r="Z355" i="1"/>
  <c r="BE354" i="1"/>
  <c r="BC354" i="1"/>
  <c r="BA354" i="1"/>
  <c r="AV354" i="1"/>
  <c r="AO354" i="1"/>
  <c r="AG354" i="1"/>
  <c r="Z354" i="1"/>
  <c r="BE353" i="1"/>
  <c r="BC353" i="1"/>
  <c r="BA353" i="1"/>
  <c r="AV353" i="1"/>
  <c r="AO353" i="1"/>
  <c r="AG353" i="1"/>
  <c r="Z353" i="1"/>
  <c r="BE352" i="1"/>
  <c r="BC352" i="1"/>
  <c r="BA352" i="1"/>
  <c r="AV352" i="1"/>
  <c r="AO352" i="1"/>
  <c r="AG352" i="1"/>
  <c r="Z352" i="1"/>
  <c r="BE351" i="1"/>
  <c r="BC351" i="1"/>
  <c r="BA351" i="1"/>
  <c r="AV351" i="1"/>
  <c r="AO351" i="1"/>
  <c r="AG351" i="1"/>
  <c r="Z351" i="1"/>
  <c r="BE350" i="1"/>
  <c r="BC350" i="1"/>
  <c r="BA350" i="1"/>
  <c r="AV350" i="1"/>
  <c r="AO350" i="1"/>
  <c r="AG350" i="1"/>
  <c r="Z350" i="1"/>
  <c r="BE349" i="1"/>
  <c r="BC349" i="1"/>
  <c r="BA349" i="1"/>
  <c r="AV349" i="1"/>
  <c r="AO349" i="1"/>
  <c r="AG349" i="1"/>
  <c r="Z349" i="1"/>
  <c r="BE347" i="1"/>
  <c r="BC347" i="1"/>
  <c r="BA347" i="1"/>
  <c r="AV347" i="1"/>
  <c r="AO347" i="1"/>
  <c r="AO852" i="1" s="1"/>
  <c r="AG347" i="1"/>
  <c r="Z347" i="1"/>
  <c r="BE346" i="1"/>
  <c r="BC346" i="1"/>
  <c r="BA346" i="1"/>
  <c r="AV346" i="1"/>
  <c r="AO346" i="1"/>
  <c r="AG346" i="1"/>
  <c r="Z346" i="1"/>
  <c r="BE345" i="1"/>
  <c r="BC345" i="1"/>
  <c r="BA345" i="1"/>
  <c r="BA850" i="1" s="1"/>
  <c r="AV345" i="1"/>
  <c r="AO345" i="1"/>
  <c r="AG345" i="1"/>
  <c r="Z345" i="1"/>
  <c r="BE344" i="1"/>
  <c r="BC344" i="1"/>
  <c r="BA344" i="1"/>
  <c r="AV344" i="1"/>
  <c r="AO344" i="1"/>
  <c r="AG344" i="1"/>
  <c r="Z344" i="1"/>
  <c r="BE343" i="1"/>
  <c r="BC343" i="1"/>
  <c r="BA343" i="1"/>
  <c r="AV343" i="1"/>
  <c r="AO343" i="1"/>
  <c r="AG343" i="1"/>
  <c r="Z343" i="1"/>
  <c r="Z848" i="1" s="1"/>
  <c r="BE342" i="1"/>
  <c r="BC342" i="1"/>
  <c r="BA342" i="1"/>
  <c r="AV342" i="1"/>
  <c r="AO342" i="1"/>
  <c r="AG342" i="1"/>
  <c r="Z342" i="1"/>
  <c r="BE341" i="1"/>
  <c r="BC341" i="1"/>
  <c r="BA341" i="1"/>
  <c r="AV341" i="1"/>
  <c r="AO341" i="1"/>
  <c r="AO846" i="1" s="1"/>
  <c r="AG341" i="1"/>
  <c r="Z341" i="1"/>
  <c r="CV331" i="1"/>
  <c r="CV332" i="1"/>
  <c r="CV837" i="1" s="1"/>
  <c r="CV333" i="1"/>
  <c r="CV334" i="1"/>
  <c r="CQ331" i="1"/>
  <c r="CS331" i="1"/>
  <c r="CU331" i="1"/>
  <c r="CU836" i="1" s="1"/>
  <c r="CQ332" i="1"/>
  <c r="CS332" i="1"/>
  <c r="CU332" i="1"/>
  <c r="CU837" i="1" s="1"/>
  <c r="CQ333" i="1"/>
  <c r="CS333" i="1"/>
  <c r="CS838" i="1" s="1"/>
  <c r="CU333" i="1"/>
  <c r="CQ334" i="1"/>
  <c r="CS334" i="1"/>
  <c r="CU334" i="1"/>
  <c r="CM331" i="1"/>
  <c r="CM836" i="1" s="1"/>
  <c r="CN331" i="1"/>
  <c r="CM332" i="1"/>
  <c r="CM837" i="1" s="1"/>
  <c r="CN332" i="1"/>
  <c r="CM333" i="1"/>
  <c r="CM838" i="1" s="1"/>
  <c r="CN333" i="1"/>
  <c r="CN838" i="1" s="1"/>
  <c r="CM334" i="1"/>
  <c r="CM839" i="1" s="1"/>
  <c r="CN334" i="1"/>
  <c r="CI331" i="1"/>
  <c r="CI332" i="1"/>
  <c r="CI837" i="1" s="1"/>
  <c r="CI333" i="1"/>
  <c r="CI334" i="1"/>
  <c r="CD331" i="1"/>
  <c r="CD332" i="1"/>
  <c r="CD333" i="1"/>
  <c r="CD334" i="1"/>
  <c r="BZ331" i="1"/>
  <c r="BZ332" i="1"/>
  <c r="BZ837" i="1" s="1"/>
  <c r="BZ333" i="1"/>
  <c r="BZ334" i="1"/>
  <c r="BT331" i="1"/>
  <c r="BY331" i="1"/>
  <c r="BT332" i="1"/>
  <c r="BY332" i="1"/>
  <c r="BT333" i="1"/>
  <c r="BY333" i="1"/>
  <c r="BT334" i="1"/>
  <c r="BY334" i="1"/>
  <c r="BO331" i="1"/>
  <c r="BO332" i="1"/>
  <c r="BO333" i="1"/>
  <c r="BO334" i="1"/>
  <c r="BI331" i="1"/>
  <c r="BK331" i="1"/>
  <c r="BM331" i="1"/>
  <c r="BI332" i="1"/>
  <c r="BI837" i="1" s="1"/>
  <c r="BK332" i="1"/>
  <c r="BM332" i="1"/>
  <c r="BI333" i="1"/>
  <c r="BK333" i="1"/>
  <c r="BM333" i="1"/>
  <c r="BI334" i="1"/>
  <c r="BK334" i="1"/>
  <c r="BM334" i="1"/>
  <c r="BM839" i="1" s="1"/>
  <c r="BB331" i="1"/>
  <c r="BB332" i="1"/>
  <c r="BB333" i="1"/>
  <c r="BB334" i="1"/>
  <c r="BB839" i="1" s="1"/>
  <c r="AW331" i="1"/>
  <c r="AW332" i="1"/>
  <c r="AW837" i="1" s="1"/>
  <c r="AW333" i="1"/>
  <c r="AW334" i="1"/>
  <c r="AH331" i="1"/>
  <c r="AH332" i="1"/>
  <c r="AH333" i="1"/>
  <c r="AH334" i="1"/>
  <c r="AB331" i="1"/>
  <c r="AD331" i="1"/>
  <c r="AD836" i="1" s="1"/>
  <c r="AF331" i="1"/>
  <c r="AB332" i="1"/>
  <c r="AB837" i="1" s="1"/>
  <c r="AD332" i="1"/>
  <c r="AF332" i="1"/>
  <c r="AF837" i="1" s="1"/>
  <c r="AB333" i="1"/>
  <c r="AD333" i="1"/>
  <c r="AF333" i="1"/>
  <c r="AB334" i="1"/>
  <c r="AD334" i="1"/>
  <c r="AD839" i="1" s="1"/>
  <c r="AF334" i="1"/>
  <c r="AF839" i="1" s="1"/>
  <c r="U331" i="1"/>
  <c r="U332" i="1"/>
  <c r="U333" i="1"/>
  <c r="U334" i="1"/>
  <c r="U839" i="1" s="1"/>
  <c r="P331" i="1"/>
  <c r="P332" i="1"/>
  <c r="P837" i="1" s="1"/>
  <c r="P333" i="1"/>
  <c r="P334" i="1"/>
  <c r="L331" i="1"/>
  <c r="N331" i="1"/>
  <c r="L332" i="1"/>
  <c r="N332" i="1"/>
  <c r="N837" i="1" s="1"/>
  <c r="L333" i="1"/>
  <c r="N333" i="1"/>
  <c r="L334" i="1"/>
  <c r="N334" i="1"/>
  <c r="F331" i="1"/>
  <c r="H331" i="1"/>
  <c r="J331" i="1"/>
  <c r="J836" i="1" s="1"/>
  <c r="F332" i="1"/>
  <c r="H332" i="1"/>
  <c r="J332" i="1"/>
  <c r="J837" i="1" s="1"/>
  <c r="F333" i="1"/>
  <c r="H333" i="1"/>
  <c r="H838" i="1" s="1"/>
  <c r="J333" i="1"/>
  <c r="F334" i="1"/>
  <c r="F839" i="1" s="1"/>
  <c r="H334" i="1"/>
  <c r="J334" i="1"/>
  <c r="CV330" i="1"/>
  <c r="CM330" i="1"/>
  <c r="BZ330" i="1"/>
  <c r="CU330" i="1"/>
  <c r="CS330" i="1"/>
  <c r="CQ330" i="1"/>
  <c r="CN330" i="1"/>
  <c r="CN835" i="1" s="1"/>
  <c r="CI330" i="1"/>
  <c r="CD330" i="1"/>
  <c r="BY330" i="1"/>
  <c r="BT330" i="1"/>
  <c r="BO330" i="1"/>
  <c r="BO835" i="1" s="1"/>
  <c r="BM330" i="1"/>
  <c r="BK330" i="1"/>
  <c r="BI330" i="1"/>
  <c r="BB330" i="1"/>
  <c r="AW330" i="1"/>
  <c r="AH330" i="1"/>
  <c r="AH835" i="1" s="1"/>
  <c r="AF330" i="1"/>
  <c r="AD330" i="1"/>
  <c r="AB330" i="1"/>
  <c r="U330" i="1"/>
  <c r="P330" i="1"/>
  <c r="N330" i="1"/>
  <c r="N835" i="1" s="1"/>
  <c r="L330" i="1"/>
  <c r="J330" i="1"/>
  <c r="H330" i="1"/>
  <c r="F330" i="1"/>
  <c r="DE319" i="1"/>
  <c r="DE320" i="1"/>
  <c r="DE321" i="1"/>
  <c r="DE322" i="1"/>
  <c r="DE318" i="1"/>
  <c r="CW319" i="1"/>
  <c r="CX319" i="1"/>
  <c r="CW320" i="1"/>
  <c r="CX320" i="1"/>
  <c r="CW321" i="1"/>
  <c r="CW826" i="1" s="1"/>
  <c r="CX321" i="1"/>
  <c r="CW322" i="1"/>
  <c r="CX322" i="1"/>
  <c r="CW318" i="1"/>
  <c r="CW823" i="1" s="1"/>
  <c r="CK319" i="1"/>
  <c r="CK824" i="1" s="1"/>
  <c r="CL319" i="1"/>
  <c r="CK320" i="1"/>
  <c r="CL320" i="1"/>
  <c r="CK321" i="1"/>
  <c r="CL321" i="1"/>
  <c r="CK322" i="1"/>
  <c r="CL322" i="1"/>
  <c r="CK318" i="1"/>
  <c r="CG319" i="1"/>
  <c r="CG824" i="1" s="1"/>
  <c r="CH319" i="1"/>
  <c r="CJ319" i="1"/>
  <c r="CG320" i="1"/>
  <c r="CH320" i="1"/>
  <c r="CJ320" i="1"/>
  <c r="CG321" i="1"/>
  <c r="CH321" i="1"/>
  <c r="CJ321" i="1"/>
  <c r="CG322" i="1"/>
  <c r="CG827" i="1" s="1"/>
  <c r="CH322" i="1"/>
  <c r="CJ322" i="1"/>
  <c r="CG318" i="1"/>
  <c r="BQ319" i="1"/>
  <c r="BR319" i="1"/>
  <c r="BT319" i="1"/>
  <c r="BV319" i="1"/>
  <c r="BQ320" i="1"/>
  <c r="BR320" i="1"/>
  <c r="BT320" i="1"/>
  <c r="BV320" i="1"/>
  <c r="BQ321" i="1"/>
  <c r="BR321" i="1"/>
  <c r="BT321" i="1"/>
  <c r="BV321" i="1"/>
  <c r="BQ322" i="1"/>
  <c r="BR322" i="1"/>
  <c r="BT322" i="1"/>
  <c r="BV322" i="1"/>
  <c r="BM319" i="1"/>
  <c r="BM824" i="1" s="1"/>
  <c r="BO319" i="1"/>
  <c r="BM320" i="1"/>
  <c r="BO320" i="1"/>
  <c r="BM321" i="1"/>
  <c r="BO321" i="1"/>
  <c r="BM322" i="1"/>
  <c r="BO322" i="1"/>
  <c r="BQ318" i="1"/>
  <c r="BO318" i="1"/>
  <c r="BM318" i="1"/>
  <c r="BC319" i="1"/>
  <c r="BC320" i="1"/>
  <c r="BC321" i="1"/>
  <c r="BC322" i="1"/>
  <c r="AY319" i="1"/>
  <c r="BA319" i="1"/>
  <c r="AY320" i="1"/>
  <c r="BA320" i="1"/>
  <c r="AY321" i="1"/>
  <c r="BA321" i="1"/>
  <c r="AY322" i="1"/>
  <c r="AY827" i="1" s="1"/>
  <c r="BA322" i="1"/>
  <c r="AS319" i="1"/>
  <c r="AU319" i="1"/>
  <c r="AW319" i="1"/>
  <c r="AS320" i="1"/>
  <c r="AU320" i="1"/>
  <c r="AW320" i="1"/>
  <c r="AS321" i="1"/>
  <c r="AS826" i="1" s="1"/>
  <c r="AU321" i="1"/>
  <c r="AW321" i="1"/>
  <c r="AS322" i="1"/>
  <c r="AU322" i="1"/>
  <c r="AW322" i="1"/>
  <c r="BC318" i="1"/>
  <c r="BA318" i="1"/>
  <c r="AY318" i="1"/>
  <c r="AW318" i="1"/>
  <c r="AU318" i="1"/>
  <c r="AS318" i="1"/>
  <c r="W319" i="1"/>
  <c r="W320" i="1"/>
  <c r="W321" i="1"/>
  <c r="W322" i="1"/>
  <c r="W318" i="1"/>
  <c r="M319" i="1"/>
  <c r="M824" i="1" s="1"/>
  <c r="M320" i="1"/>
  <c r="M825" i="1" s="1"/>
  <c r="M321" i="1"/>
  <c r="M826" i="1" s="1"/>
  <c r="M322" i="1"/>
  <c r="M827" i="1" s="1"/>
  <c r="M318" i="1"/>
  <c r="DD322" i="1"/>
  <c r="DB322" i="1"/>
  <c r="CZ322" i="1"/>
  <c r="CV322" i="1"/>
  <c r="CT322" i="1"/>
  <c r="CR322" i="1"/>
  <c r="CP322" i="1"/>
  <c r="CN322" i="1"/>
  <c r="CF322" i="1"/>
  <c r="CD322" i="1"/>
  <c r="CB322" i="1"/>
  <c r="CB827" i="1" s="1"/>
  <c r="BZ322" i="1"/>
  <c r="BX322" i="1"/>
  <c r="BX827" i="1" s="1"/>
  <c r="BL322" i="1"/>
  <c r="BJ322" i="1"/>
  <c r="BH322" i="1"/>
  <c r="BH827" i="1" s="1"/>
  <c r="AR322" i="1"/>
  <c r="AP322" i="1"/>
  <c r="AN322" i="1"/>
  <c r="AL322" i="1"/>
  <c r="AJ322" i="1"/>
  <c r="AJ827" i="1" s="1"/>
  <c r="AH322" i="1"/>
  <c r="AF322" i="1"/>
  <c r="AD322" i="1"/>
  <c r="AD827" i="1" s="1"/>
  <c r="V322" i="1"/>
  <c r="T322" i="1"/>
  <c r="R322" i="1"/>
  <c r="L322" i="1"/>
  <c r="J322" i="1"/>
  <c r="H322" i="1"/>
  <c r="DD321" i="1"/>
  <c r="DB321" i="1"/>
  <c r="CZ321" i="1"/>
  <c r="CV321" i="1"/>
  <c r="CV826" i="1" s="1"/>
  <c r="CT321" i="1"/>
  <c r="CR321" i="1"/>
  <c r="CR826" i="1" s="1"/>
  <c r="CP321" i="1"/>
  <c r="CN321" i="1"/>
  <c r="CN826" i="1" s="1"/>
  <c r="CF321" i="1"/>
  <c r="CD321" i="1"/>
  <c r="CB321" i="1"/>
  <c r="BZ321" i="1"/>
  <c r="BX321" i="1"/>
  <c r="BX826" i="1" s="1"/>
  <c r="BL321" i="1"/>
  <c r="BJ321" i="1"/>
  <c r="BH321" i="1"/>
  <c r="AR321" i="1"/>
  <c r="AP321" i="1"/>
  <c r="AN321" i="1"/>
  <c r="AL321" i="1"/>
  <c r="AJ321" i="1"/>
  <c r="AH321" i="1"/>
  <c r="AF321" i="1"/>
  <c r="AD321" i="1"/>
  <c r="V321" i="1"/>
  <c r="T321" i="1"/>
  <c r="R321" i="1"/>
  <c r="R826" i="1" s="1"/>
  <c r="L321" i="1"/>
  <c r="J321" i="1"/>
  <c r="H321" i="1"/>
  <c r="DD320" i="1"/>
  <c r="DB320" i="1"/>
  <c r="CZ320" i="1"/>
  <c r="CV320" i="1"/>
  <c r="CT320" i="1"/>
  <c r="CR320" i="1"/>
  <c r="CP320" i="1"/>
  <c r="CN320" i="1"/>
  <c r="CF320" i="1"/>
  <c r="CD320" i="1"/>
  <c r="CB320" i="1"/>
  <c r="BZ320" i="1"/>
  <c r="BX320" i="1"/>
  <c r="BL320" i="1"/>
  <c r="BJ320" i="1"/>
  <c r="BH320" i="1"/>
  <c r="AR320" i="1"/>
  <c r="AP320" i="1"/>
  <c r="AN320" i="1"/>
  <c r="AL320" i="1"/>
  <c r="AJ320" i="1"/>
  <c r="AH320" i="1"/>
  <c r="AF320" i="1"/>
  <c r="AD320" i="1"/>
  <c r="V320" i="1"/>
  <c r="T320" i="1"/>
  <c r="R320" i="1"/>
  <c r="L320" i="1"/>
  <c r="J320" i="1"/>
  <c r="H320" i="1"/>
  <c r="H825" i="1" s="1"/>
  <c r="DD319" i="1"/>
  <c r="DB319" i="1"/>
  <c r="CZ319" i="1"/>
  <c r="CV319" i="1"/>
  <c r="CT319" i="1"/>
  <c r="CR319" i="1"/>
  <c r="CP319" i="1"/>
  <c r="CN319" i="1"/>
  <c r="CF319" i="1"/>
  <c r="CD319" i="1"/>
  <c r="CB319" i="1"/>
  <c r="BZ319" i="1"/>
  <c r="BX319" i="1"/>
  <c r="BL319" i="1"/>
  <c r="BJ319" i="1"/>
  <c r="BH319" i="1"/>
  <c r="AR319" i="1"/>
  <c r="AP319" i="1"/>
  <c r="AN319" i="1"/>
  <c r="AL319" i="1"/>
  <c r="AJ319" i="1"/>
  <c r="AJ824" i="1" s="1"/>
  <c r="AH319" i="1"/>
  <c r="AF319" i="1"/>
  <c r="AD319" i="1"/>
  <c r="V319" i="1"/>
  <c r="T319" i="1"/>
  <c r="R319" i="1"/>
  <c r="L319" i="1"/>
  <c r="J319" i="1"/>
  <c r="H319" i="1"/>
  <c r="DD318" i="1"/>
  <c r="DB318" i="1"/>
  <c r="CZ318" i="1"/>
  <c r="CX318" i="1"/>
  <c r="CV318" i="1"/>
  <c r="CT318" i="1"/>
  <c r="CR318" i="1"/>
  <c r="CP318" i="1"/>
  <c r="CN318" i="1"/>
  <c r="CL318" i="1"/>
  <c r="CL823" i="1" s="1"/>
  <c r="CJ318" i="1"/>
  <c r="CH318" i="1"/>
  <c r="CF318" i="1"/>
  <c r="CD318" i="1"/>
  <c r="CB318" i="1"/>
  <c r="BZ318" i="1"/>
  <c r="BX318" i="1"/>
  <c r="BV318" i="1"/>
  <c r="BT318" i="1"/>
  <c r="BR318" i="1"/>
  <c r="BL318" i="1"/>
  <c r="BJ318" i="1"/>
  <c r="BH318" i="1"/>
  <c r="BH823" i="1" s="1"/>
  <c r="AR318" i="1"/>
  <c r="AP318" i="1"/>
  <c r="AN318" i="1"/>
  <c r="AL318" i="1"/>
  <c r="AJ318" i="1"/>
  <c r="AH318" i="1"/>
  <c r="AF318" i="1"/>
  <c r="AD318" i="1"/>
  <c r="V318" i="1"/>
  <c r="T318" i="1"/>
  <c r="R318" i="1"/>
  <c r="R823" i="1" s="1"/>
  <c r="L318" i="1"/>
  <c r="J318" i="1"/>
  <c r="H318" i="1"/>
  <c r="F319" i="1"/>
  <c r="F824" i="1" s="1"/>
  <c r="F320" i="1"/>
  <c r="F321" i="1"/>
  <c r="F322" i="1"/>
  <c r="F318" i="1"/>
  <c r="W1732" i="1" l="1"/>
  <c r="AY1732" i="1"/>
  <c r="BM1732" i="1"/>
  <c r="BX1732" i="1"/>
  <c r="CR1732" i="1"/>
  <c r="AD1733" i="1"/>
  <c r="CZ824" i="1"/>
  <c r="DE827" i="1"/>
  <c r="H836" i="1"/>
  <c r="AV849" i="1"/>
  <c r="BA855" i="1"/>
  <c r="AG858" i="1"/>
  <c r="R885" i="1"/>
  <c r="CS898" i="1"/>
  <c r="CK827" i="1"/>
  <c r="L837" i="1"/>
  <c r="K870" i="1"/>
  <c r="V872" i="1"/>
  <c r="AI874" i="1"/>
  <c r="BK871" i="1"/>
  <c r="CL884" i="1"/>
  <c r="F886" i="1"/>
  <c r="AJ886" i="1"/>
  <c r="BQ886" i="1"/>
  <c r="CB887" i="1"/>
  <c r="CM895" i="1"/>
  <c r="BR897" i="1"/>
  <c r="E898" i="1"/>
  <c r="AA905" i="1"/>
  <c r="T906" i="1"/>
  <c r="O907" i="1"/>
  <c r="J908" i="1"/>
  <c r="G909" i="1"/>
  <c r="CN823" i="1"/>
  <c r="AY825" i="1"/>
  <c r="AO857" i="1"/>
  <c r="BA861" i="1"/>
  <c r="BC885" i="1"/>
  <c r="BX825" i="1"/>
  <c r="AB839" i="1"/>
  <c r="BI839" i="1"/>
  <c r="R887" i="1"/>
  <c r="BC887" i="1"/>
  <c r="CC896" i="1"/>
  <c r="BS902" i="1"/>
  <c r="CM899" i="1"/>
  <c r="AG851" i="1"/>
  <c r="AV856" i="1"/>
  <c r="Z859" i="1"/>
  <c r="H824" i="1"/>
  <c r="CR825" i="1"/>
  <c r="AD826" i="1"/>
  <c r="BC827" i="1"/>
  <c r="BQ827" i="1"/>
  <c r="P835" i="1"/>
  <c r="AW835" i="1"/>
  <c r="BT835" i="1"/>
  <c r="H839" i="1"/>
  <c r="CS839" i="1"/>
  <c r="AV846" i="1"/>
  <c r="AG848" i="1"/>
  <c r="AV852" i="1"/>
  <c r="BU873" i="1"/>
  <c r="F884" i="1"/>
  <c r="AJ884" i="1"/>
  <c r="BQ884" i="1"/>
  <c r="F888" i="1"/>
  <c r="AJ888" i="1"/>
  <c r="BQ888" i="1"/>
  <c r="BR895" i="1"/>
  <c r="S897" i="1"/>
  <c r="AU897" i="1"/>
  <c r="BR899" i="1"/>
  <c r="AJ823" i="1"/>
  <c r="CV827" i="1"/>
  <c r="W825" i="1"/>
  <c r="P838" i="1"/>
  <c r="AB836" i="1"/>
  <c r="BP872" i="1"/>
  <c r="CB885" i="1"/>
  <c r="E896" i="1"/>
  <c r="S899" i="1"/>
  <c r="AU899" i="1"/>
  <c r="CM1849" i="1"/>
  <c r="CM1846" i="1"/>
  <c r="AS1735" i="1"/>
  <c r="AS1836" i="1" s="1"/>
  <c r="BH1735" i="1"/>
  <c r="CL1735" i="1"/>
  <c r="CW1735" i="1"/>
  <c r="CW1836" i="1" s="1"/>
  <c r="F1736" i="1"/>
  <c r="AJ1736" i="1"/>
  <c r="AJ1837" i="1" s="1"/>
  <c r="CN1736" i="1"/>
  <c r="H1744" i="1"/>
  <c r="AB1744" i="1"/>
  <c r="BI1744" i="1"/>
  <c r="BZ1744" i="1"/>
  <c r="CS1744" i="1"/>
  <c r="CS1845" i="1" s="1"/>
  <c r="L1745" i="1"/>
  <c r="BM1745" i="1"/>
  <c r="BM1846" i="1" s="1"/>
  <c r="CI1745" i="1"/>
  <c r="CV1745" i="1"/>
  <c r="P1746" i="1"/>
  <c r="P1847" i="1" s="1"/>
  <c r="AW1746" i="1"/>
  <c r="AW1847" i="1" s="1"/>
  <c r="BT1746" i="1"/>
  <c r="H1747" i="1"/>
  <c r="H1848" i="1" s="1"/>
  <c r="AB1747" i="1"/>
  <c r="BI1747" i="1"/>
  <c r="BZ1747" i="1"/>
  <c r="CS1747" i="1"/>
  <c r="CS1848" i="1" s="1"/>
  <c r="L1748" i="1"/>
  <c r="BM1748" i="1"/>
  <c r="BM1849" i="1" s="1"/>
  <c r="CI1748" i="1"/>
  <c r="CV1748" i="1"/>
  <c r="AG1756" i="1"/>
  <c r="CE1756" i="1"/>
  <c r="CE1857" i="1" s="1"/>
  <c r="AV1757" i="1"/>
  <c r="AG1759" i="1"/>
  <c r="CE1759" i="1"/>
  <c r="AV1760" i="1"/>
  <c r="AG1763" i="1"/>
  <c r="Z1764" i="1"/>
  <c r="BA1766" i="1"/>
  <c r="AV1767" i="1"/>
  <c r="AO1768" i="1"/>
  <c r="AG1769" i="1"/>
  <c r="Z1770" i="1"/>
  <c r="V1779" i="1"/>
  <c r="BP1779" i="1"/>
  <c r="AC1780" i="1"/>
  <c r="AC1881" i="1" s="1"/>
  <c r="BU1780" i="1"/>
  <c r="AI1781" i="1"/>
  <c r="E1782" i="1"/>
  <c r="E1883" i="1" s="1"/>
  <c r="AR1782" i="1"/>
  <c r="AR1883" i="1" s="1"/>
  <c r="K1783" i="1"/>
  <c r="M1793" i="1"/>
  <c r="AY1793" i="1"/>
  <c r="BX1793" i="1"/>
  <c r="AD1794" i="1"/>
  <c r="BM1794" i="1"/>
  <c r="CK1794" i="1"/>
  <c r="M1795" i="1"/>
  <c r="AY1795" i="1"/>
  <c r="BX1795" i="1"/>
  <c r="AD1796" i="1"/>
  <c r="BM1796" i="1"/>
  <c r="CK1796" i="1"/>
  <c r="M1797" i="1"/>
  <c r="AY1797" i="1"/>
  <c r="BX1797" i="1"/>
  <c r="BD1804" i="1"/>
  <c r="BD1905" i="1" s="1"/>
  <c r="BY1804" i="1"/>
  <c r="N1805" i="1"/>
  <c r="AK1805" i="1"/>
  <c r="BN1805" i="1"/>
  <c r="CL1805" i="1"/>
  <c r="CL1906" i="1" s="1"/>
  <c r="CX1805" i="1"/>
  <c r="CX1906" i="1" s="1"/>
  <c r="BD1806" i="1"/>
  <c r="BD1907" i="1" s="1"/>
  <c r="BY1806" i="1"/>
  <c r="BY1907" i="1" s="1"/>
  <c r="N1807" i="1"/>
  <c r="AK1807" i="1"/>
  <c r="BN1807" i="1"/>
  <c r="CL1807" i="1"/>
  <c r="CL1908" i="1" s="1"/>
  <c r="CX1807" i="1"/>
  <c r="CX1908" i="1" s="1"/>
  <c r="BD1808" i="1"/>
  <c r="BD1909" i="1" s="1"/>
  <c r="BY1808" i="1"/>
  <c r="G1814" i="1"/>
  <c r="AF1815" i="1"/>
  <c r="AA1816" i="1"/>
  <c r="T1817" i="1"/>
  <c r="O1818" i="1"/>
  <c r="CP1877" i="1"/>
  <c r="E1779" i="1"/>
  <c r="AR1779" i="1"/>
  <c r="K1780" i="1"/>
  <c r="K1881" i="1" s="1"/>
  <c r="Q1781" i="1"/>
  <c r="BK1781" i="1"/>
  <c r="V1782" i="1"/>
  <c r="V1883" i="1" s="1"/>
  <c r="BP1782" i="1"/>
  <c r="BP1883" i="1" s="1"/>
  <c r="AC1783" i="1"/>
  <c r="BU1783" i="1"/>
  <c r="AD1793" i="1"/>
  <c r="AD1894" i="1" s="1"/>
  <c r="BM1793" i="1"/>
  <c r="BM1894" i="1" s="1"/>
  <c r="CK1793" i="1"/>
  <c r="CK1894" i="1" s="1"/>
  <c r="M1794" i="1"/>
  <c r="AY1794" i="1"/>
  <c r="BX1794" i="1"/>
  <c r="BX1895" i="1" s="1"/>
  <c r="AD1795" i="1"/>
  <c r="BM1795" i="1"/>
  <c r="CK1795" i="1"/>
  <c r="CK1896" i="1" s="1"/>
  <c r="M1796" i="1"/>
  <c r="AY1796" i="1"/>
  <c r="BX1796" i="1"/>
  <c r="AD1797" i="1"/>
  <c r="AD1898" i="1" s="1"/>
  <c r="BM1797" i="1"/>
  <c r="BM1898" i="1" s="1"/>
  <c r="CK1797" i="1"/>
  <c r="N1804" i="1"/>
  <c r="N1905" i="1" s="1"/>
  <c r="AK1804" i="1"/>
  <c r="AK1905" i="1" s="1"/>
  <c r="BN1804" i="1"/>
  <c r="BN1905" i="1" s="1"/>
  <c r="CL1804" i="1"/>
  <c r="CL1905" i="1" s="1"/>
  <c r="CX1804" i="1"/>
  <c r="CX1905" i="1" s="1"/>
  <c r="BD1805" i="1"/>
  <c r="BD1906" i="1" s="1"/>
  <c r="BY1805" i="1"/>
  <c r="N1806" i="1"/>
  <c r="N1907" i="1" s="1"/>
  <c r="AK1806" i="1"/>
  <c r="AK1907" i="1" s="1"/>
  <c r="BN1806" i="1"/>
  <c r="CL1806" i="1"/>
  <c r="CL1907" i="1" s="1"/>
  <c r="CX1806" i="1"/>
  <c r="CX1907" i="1" s="1"/>
  <c r="BD1807" i="1"/>
  <c r="BD1908" i="1" s="1"/>
  <c r="BY1807" i="1"/>
  <c r="N1808" i="1"/>
  <c r="AK1808" i="1"/>
  <c r="AK1909" i="1" s="1"/>
  <c r="BN1808" i="1"/>
  <c r="BN1909" i="1" s="1"/>
  <c r="CL1808" i="1"/>
  <c r="CL1909" i="1" s="1"/>
  <c r="CX1808" i="1"/>
  <c r="CX1909" i="1" s="1"/>
  <c r="T1814" i="1"/>
  <c r="T1915" i="1" s="1"/>
  <c r="O1815" i="1"/>
  <c r="J1816" i="1"/>
  <c r="G1817" i="1"/>
  <c r="AF1818" i="1"/>
  <c r="AF1919" i="1" s="1"/>
  <c r="W1735" i="1"/>
  <c r="AY1735" i="1"/>
  <c r="BM1735" i="1"/>
  <c r="BX1735" i="1"/>
  <c r="BX1836" i="1" s="1"/>
  <c r="CR1735" i="1"/>
  <c r="CR1836" i="1" s="1"/>
  <c r="AD1736" i="1"/>
  <c r="AD1837" i="1" s="1"/>
  <c r="AH1744" i="1"/>
  <c r="AH1845" i="1" s="1"/>
  <c r="BO1744" i="1"/>
  <c r="CM1744" i="1"/>
  <c r="F1745" i="1"/>
  <c r="U1745" i="1"/>
  <c r="BB1745" i="1"/>
  <c r="BY1745" i="1"/>
  <c r="CQ1745" i="1"/>
  <c r="J1746" i="1"/>
  <c r="J1847" i="1" s="1"/>
  <c r="BK1746" i="1"/>
  <c r="BK1847" i="1" s="1"/>
  <c r="CD1746" i="1"/>
  <c r="CU1746" i="1"/>
  <c r="CU1847" i="1" s="1"/>
  <c r="AH1747" i="1"/>
  <c r="BO1747" i="1"/>
  <c r="CM1747" i="1"/>
  <c r="CM1848" i="1" s="1"/>
  <c r="F1748" i="1"/>
  <c r="F1849" i="1" s="1"/>
  <c r="U1748" i="1"/>
  <c r="U1849" i="1" s="1"/>
  <c r="BB1748" i="1"/>
  <c r="BB1849" i="1" s="1"/>
  <c r="BY1748" i="1"/>
  <c r="CQ1748" i="1"/>
  <c r="AO1755" i="1"/>
  <c r="AO1856" i="1" s="1"/>
  <c r="BA1756" i="1"/>
  <c r="Z1757" i="1"/>
  <c r="Z1858" i="1" s="1"/>
  <c r="AO1758" i="1"/>
  <c r="BA1759" i="1"/>
  <c r="BA1860" i="1" s="1"/>
  <c r="Z1760" i="1"/>
  <c r="AO1761" i="1"/>
  <c r="AO1862" i="1" s="1"/>
  <c r="BA1763" i="1"/>
  <c r="AV1764" i="1"/>
  <c r="AO1765" i="1"/>
  <c r="AG1766" i="1"/>
  <c r="Z1767" i="1"/>
  <c r="BA1769" i="1"/>
  <c r="AV1770" i="1"/>
  <c r="CN1836" i="1"/>
  <c r="CG1837" i="1"/>
  <c r="AI1881" i="1"/>
  <c r="BO1845" i="1"/>
  <c r="E1905" i="1"/>
  <c r="CS1909" i="1"/>
  <c r="F825" i="1"/>
  <c r="AJ825" i="1"/>
  <c r="AS824" i="1"/>
  <c r="CW897" i="1"/>
  <c r="BK873" i="1"/>
  <c r="H826" i="1"/>
  <c r="CI838" i="1"/>
  <c r="AW839" i="1"/>
  <c r="AG849" i="1"/>
  <c r="AO861" i="1"/>
  <c r="L838" i="1"/>
  <c r="CS836" i="1"/>
  <c r="CE851" i="1"/>
  <c r="CM897" i="1"/>
  <c r="CL886" i="1"/>
  <c r="BE896" i="1"/>
  <c r="F823" i="1"/>
  <c r="BM825" i="1"/>
  <c r="BZ836" i="1"/>
  <c r="CE848" i="1"/>
  <c r="M1732" i="1"/>
  <c r="BC1732" i="1"/>
  <c r="BQ1732" i="1"/>
  <c r="R1732" i="1"/>
  <c r="R1833" i="1" s="1"/>
  <c r="AS1732" i="1"/>
  <c r="BH1732" i="1"/>
  <c r="BH1833" i="1" s="1"/>
  <c r="CL1732" i="1"/>
  <c r="CL1833" i="1" s="1"/>
  <c r="CW1732" i="1"/>
  <c r="CW1833" i="1" s="1"/>
  <c r="F1733" i="1"/>
  <c r="F1834" i="1" s="1"/>
  <c r="AJ1733" i="1"/>
  <c r="AJ1834" i="1" s="1"/>
  <c r="CN1733" i="1"/>
  <c r="H1734" i="1"/>
  <c r="H1835" i="1" s="1"/>
  <c r="CG1734" i="1"/>
  <c r="CZ1734" i="1"/>
  <c r="CN1845" i="1"/>
  <c r="CN1744" i="1"/>
  <c r="AF1746" i="1"/>
  <c r="AF1847" i="1" s="1"/>
  <c r="CN1747" i="1"/>
  <c r="CN1848" i="1" s="1"/>
  <c r="AX1779" i="1"/>
  <c r="AX1880" i="1" s="1"/>
  <c r="F1732" i="1"/>
  <c r="AJ1732" i="1"/>
  <c r="AJ1833" i="1" s="1"/>
  <c r="CN1732" i="1"/>
  <c r="H1733" i="1"/>
  <c r="H1834" i="1" s="1"/>
  <c r="CG1733" i="1"/>
  <c r="CG1834" i="1" s="1"/>
  <c r="CZ1733" i="1"/>
  <c r="W1734" i="1"/>
  <c r="AY1734" i="1"/>
  <c r="BM1734" i="1"/>
  <c r="BX1734" i="1"/>
  <c r="CR1734" i="1"/>
  <c r="CR1835" i="1" s="1"/>
  <c r="AD1735" i="1"/>
  <c r="AD1836" i="1" s="1"/>
  <c r="M1736" i="1"/>
  <c r="M1837" i="1" s="1"/>
  <c r="BC1736" i="1"/>
  <c r="BQ1736" i="1"/>
  <c r="CB1736" i="1"/>
  <c r="CB1837" i="1" s="1"/>
  <c r="CK1736" i="1"/>
  <c r="CK1837" i="1" s="1"/>
  <c r="CV1736" i="1"/>
  <c r="DE1736" i="1"/>
  <c r="P1744" i="1"/>
  <c r="P1845" i="1" s="1"/>
  <c r="AW1744" i="1"/>
  <c r="BT1744" i="1"/>
  <c r="H1745" i="1"/>
  <c r="H1846" i="1" s="1"/>
  <c r="AB1745" i="1"/>
  <c r="BI1745" i="1"/>
  <c r="BZ1745" i="1"/>
  <c r="CS1745" i="1"/>
  <c r="CS1846" i="1" s="1"/>
  <c r="L1746" i="1"/>
  <c r="BM1746" i="1"/>
  <c r="BM1847" i="1" s="1"/>
  <c r="CI1746" i="1"/>
  <c r="CI1847" i="1" s="1"/>
  <c r="CV1746" i="1"/>
  <c r="CV1847" i="1" s="1"/>
  <c r="P1747" i="1"/>
  <c r="AW1747" i="1"/>
  <c r="BT1747" i="1"/>
  <c r="H1748" i="1"/>
  <c r="AB1748" i="1"/>
  <c r="AB1849" i="1" s="1"/>
  <c r="BI1748" i="1"/>
  <c r="BI1849" i="1" s="1"/>
  <c r="BZ1748" i="1"/>
  <c r="CS1748" i="1"/>
  <c r="CS1849" i="1" s="1"/>
  <c r="AV1755" i="1"/>
  <c r="AG1757" i="1"/>
  <c r="AG1858" i="1" s="1"/>
  <c r="CE1757" i="1"/>
  <c r="AV1758" i="1"/>
  <c r="AG1760" i="1"/>
  <c r="CE1760" i="1"/>
  <c r="AV1761" i="1"/>
  <c r="AV1862" i="1" s="1"/>
  <c r="BA1764" i="1"/>
  <c r="AV1765" i="1"/>
  <c r="AO1766" i="1"/>
  <c r="AG1767" i="1"/>
  <c r="Z1768" i="1"/>
  <c r="Z1869" i="1" s="1"/>
  <c r="BA1770" i="1"/>
  <c r="K1779" i="1"/>
  <c r="Q1780" i="1"/>
  <c r="Q1881" i="1" s="1"/>
  <c r="BK1780" i="1"/>
  <c r="V1781" i="1"/>
  <c r="V1882" i="1" s="1"/>
  <c r="BP1781" i="1"/>
  <c r="BP1882" i="1" s="1"/>
  <c r="AC1782" i="1"/>
  <c r="AC1883" i="1" s="1"/>
  <c r="BU1782" i="1"/>
  <c r="BU1883" i="1" s="1"/>
  <c r="AI1783" i="1"/>
  <c r="F1793" i="1"/>
  <c r="AJ1793" i="1"/>
  <c r="BQ1793" i="1"/>
  <c r="CL1793" i="1"/>
  <c r="R1794" i="1"/>
  <c r="R1895" i="1" s="1"/>
  <c r="BC1794" i="1"/>
  <c r="CB1794" i="1"/>
  <c r="F1795" i="1"/>
  <c r="AJ1795" i="1"/>
  <c r="BQ1795" i="1"/>
  <c r="CL1795" i="1"/>
  <c r="R1796" i="1"/>
  <c r="BC1796" i="1"/>
  <c r="BC1897" i="1" s="1"/>
  <c r="CB1796" i="1"/>
  <c r="CB1897" i="1" s="1"/>
  <c r="F1797" i="1"/>
  <c r="AJ1797" i="1"/>
  <c r="AJ1898" i="1" s="1"/>
  <c r="BQ1797" i="1"/>
  <c r="BQ1898" i="1" s="1"/>
  <c r="CL1797" i="1"/>
  <c r="CL1898" i="1" s="1"/>
  <c r="S1804" i="1"/>
  <c r="S1905" i="1" s="1"/>
  <c r="AU1804" i="1"/>
  <c r="AU1905" i="1" s="1"/>
  <c r="BR1804" i="1"/>
  <c r="CM1804" i="1"/>
  <c r="CM1905" i="1" s="1"/>
  <c r="E1805" i="1"/>
  <c r="E1906" i="1" s="1"/>
  <c r="BE1805" i="1"/>
  <c r="CC1805" i="1"/>
  <c r="CS1805" i="1"/>
  <c r="CS1906" i="1" s="1"/>
  <c r="S1806" i="1"/>
  <c r="AU1806" i="1"/>
  <c r="BR1806" i="1"/>
  <c r="BR1907" i="1" s="1"/>
  <c r="CM1806" i="1"/>
  <c r="E1807" i="1"/>
  <c r="BE1807" i="1"/>
  <c r="BE1908" i="1" s="1"/>
  <c r="CC1807" i="1"/>
  <c r="CC1908" i="1" s="1"/>
  <c r="CS1807" i="1"/>
  <c r="CS1908" i="1" s="1"/>
  <c r="S1808" i="1"/>
  <c r="AU1808" i="1"/>
  <c r="BR1808" i="1"/>
  <c r="CM1808" i="1"/>
  <c r="BS1811" i="1"/>
  <c r="AA1814" i="1"/>
  <c r="T1815" i="1"/>
  <c r="O1816" i="1"/>
  <c r="J1817" i="1"/>
  <c r="G1818" i="1"/>
  <c r="M1834" i="1"/>
  <c r="CK1834" i="1"/>
  <c r="CK823" i="1"/>
  <c r="H885" i="1"/>
  <c r="BM837" i="1"/>
  <c r="BZ839" i="1"/>
  <c r="BT838" i="1"/>
  <c r="AW838" i="1"/>
  <c r="BI836" i="1"/>
  <c r="CZ823" i="1"/>
  <c r="R827" i="1"/>
  <c r="W824" i="1"/>
  <c r="CL827" i="1"/>
  <c r="BY838" i="1"/>
  <c r="BU872" i="1"/>
  <c r="CG885" i="1"/>
  <c r="I896" i="1"/>
  <c r="AE896" i="1"/>
  <c r="BJ898" i="1"/>
  <c r="Y899" i="1"/>
  <c r="AZ899" i="1"/>
  <c r="CN884" i="1"/>
  <c r="CN886" i="1"/>
  <c r="CO895" i="1"/>
  <c r="BQ826" i="1"/>
  <c r="DE826" i="1"/>
  <c r="F838" i="1"/>
  <c r="BK839" i="1"/>
  <c r="CD836" i="1"/>
  <c r="CQ838" i="1"/>
  <c r="Z847" i="1"/>
  <c r="BA849" i="1"/>
  <c r="AO851" i="1"/>
  <c r="Z854" i="1"/>
  <c r="BA856" i="1"/>
  <c r="AV857" i="1"/>
  <c r="AO858" i="1"/>
  <c r="AG859" i="1"/>
  <c r="Z860" i="1"/>
  <c r="W885" i="1"/>
  <c r="BH885" i="1"/>
  <c r="CW898" i="1"/>
  <c r="H823" i="1"/>
  <c r="BX824" i="1"/>
  <c r="AY824" i="1"/>
  <c r="CQ835" i="1"/>
  <c r="J839" i="1"/>
  <c r="AH837" i="1"/>
  <c r="BO837" i="1"/>
  <c r="CU839" i="1"/>
  <c r="Q870" i="1"/>
  <c r="AC872" i="1"/>
  <c r="E874" i="1"/>
  <c r="AR874" i="1"/>
  <c r="BP871" i="1"/>
  <c r="H886" i="1"/>
  <c r="AS886" i="1"/>
  <c r="CG887" i="1"/>
  <c r="I898" i="1"/>
  <c r="AE898" i="1"/>
  <c r="AF905" i="1"/>
  <c r="AA906" i="1"/>
  <c r="T907" i="1"/>
  <c r="O908" i="1"/>
  <c r="J909" i="1"/>
  <c r="CN888" i="1"/>
  <c r="AS827" i="1"/>
  <c r="CK826" i="1"/>
  <c r="U838" i="1"/>
  <c r="BB838" i="1"/>
  <c r="W887" i="1"/>
  <c r="BH887" i="1"/>
  <c r="CH896" i="1"/>
  <c r="BS903" i="1"/>
  <c r="CO897" i="1"/>
  <c r="CR824" i="1"/>
  <c r="AD825" i="1"/>
  <c r="CB826" i="1"/>
  <c r="BC826" i="1"/>
  <c r="CG823" i="1"/>
  <c r="CW827" i="1"/>
  <c r="F835" i="1"/>
  <c r="U835" i="1"/>
  <c r="BB835" i="1"/>
  <c r="BY835" i="1"/>
  <c r="BK836" i="1"/>
  <c r="CD839" i="1"/>
  <c r="BA846" i="1"/>
  <c r="AO848" i="1"/>
  <c r="Z850" i="1"/>
  <c r="BA852" i="1"/>
  <c r="BK870" i="1"/>
  <c r="H884" i="1"/>
  <c r="AS884" i="1"/>
  <c r="H888" i="1"/>
  <c r="AS888" i="1"/>
  <c r="BJ896" i="1"/>
  <c r="Y897" i="1"/>
  <c r="AZ897" i="1"/>
  <c r="CN827" i="1"/>
  <c r="BM823" i="1"/>
  <c r="BM1833" i="1" s="1"/>
  <c r="BZ838" i="1"/>
  <c r="N896" i="1"/>
  <c r="AK896" i="1"/>
  <c r="BN898" i="1"/>
  <c r="BX886" i="1"/>
  <c r="CK887" i="1"/>
  <c r="CO888" i="1"/>
  <c r="CO1898" i="1" s="1"/>
  <c r="BD897" i="1"/>
  <c r="CX898" i="1"/>
  <c r="CR823" i="1"/>
  <c r="W823" i="1"/>
  <c r="W1833" i="1" s="1"/>
  <c r="CL826" i="1"/>
  <c r="DE825" i="1"/>
  <c r="DE1835" i="1" s="1"/>
  <c r="CI839" i="1"/>
  <c r="CV839" i="1"/>
  <c r="AG847" i="1"/>
  <c r="AV851" i="1"/>
  <c r="AG854" i="1"/>
  <c r="Z855" i="1"/>
  <c r="BA857" i="1"/>
  <c r="AV858" i="1"/>
  <c r="AO859" i="1"/>
  <c r="AG860" i="1"/>
  <c r="Z861" i="1"/>
  <c r="CO884" i="1"/>
  <c r="CO1894" i="1" s="1"/>
  <c r="AD885" i="1"/>
  <c r="BM885" i="1"/>
  <c r="CP895" i="1"/>
  <c r="CP1905" i="1" s="1"/>
  <c r="CP897" i="1"/>
  <c r="AD824" i="1"/>
  <c r="CS835" i="1"/>
  <c r="L839" i="1"/>
  <c r="L836" i="1"/>
  <c r="L1846" i="1" s="1"/>
  <c r="AF836" i="1"/>
  <c r="BM836" i="1"/>
  <c r="BT837" i="1"/>
  <c r="BT1847" i="1" s="1"/>
  <c r="CE850" i="1"/>
  <c r="V870" i="1"/>
  <c r="AI872" i="1"/>
  <c r="K874" i="1"/>
  <c r="AX874" i="1"/>
  <c r="AX1884" i="1" s="1"/>
  <c r="BU871" i="1"/>
  <c r="M886" i="1"/>
  <c r="AY886" i="1"/>
  <c r="N898" i="1"/>
  <c r="AK898" i="1"/>
  <c r="G905" i="1"/>
  <c r="AF906" i="1"/>
  <c r="AA907" i="1"/>
  <c r="T908" i="1"/>
  <c r="O909" i="1"/>
  <c r="O1919" i="1" s="1"/>
  <c r="BD895" i="1"/>
  <c r="BD899" i="1"/>
  <c r="CL896" i="1"/>
  <c r="CX896" i="1"/>
  <c r="F827" i="1"/>
  <c r="BX823" i="1"/>
  <c r="BX1833" i="1" s="1"/>
  <c r="CB825" i="1"/>
  <c r="CB1835" i="1" s="1"/>
  <c r="AY823" i="1"/>
  <c r="AY1833" i="1" s="1"/>
  <c r="CN837" i="1"/>
  <c r="CN1847" i="1" s="1"/>
  <c r="AD887" i="1"/>
  <c r="BM887" i="1"/>
  <c r="BX884" i="1"/>
  <c r="BY895" i="1"/>
  <c r="BY899" i="1"/>
  <c r="CP899" i="1"/>
  <c r="CP1909" i="1" s="1"/>
  <c r="CV825" i="1"/>
  <c r="CV1835" i="1" s="1"/>
  <c r="BH826" i="1"/>
  <c r="BC825" i="1"/>
  <c r="BC1835" i="1" s="1"/>
  <c r="BQ825" i="1"/>
  <c r="BQ1835" i="1" s="1"/>
  <c r="CK825" i="1"/>
  <c r="CK1835" i="1" s="1"/>
  <c r="H835" i="1"/>
  <c r="AB835" i="1"/>
  <c r="BI835" i="1"/>
  <c r="BZ835" i="1"/>
  <c r="AB838" i="1"/>
  <c r="BI838" i="1"/>
  <c r="CI836" i="1"/>
  <c r="CV836" i="1"/>
  <c r="AV848" i="1"/>
  <c r="AG850" i="1"/>
  <c r="BP870" i="1"/>
  <c r="M884" i="1"/>
  <c r="AY884" i="1"/>
  <c r="M888" i="1"/>
  <c r="AY888" i="1"/>
  <c r="BN896" i="1"/>
  <c r="BX888" i="1"/>
  <c r="CK885" i="1"/>
  <c r="CK1895" i="1" s="1"/>
  <c r="CO886" i="1"/>
  <c r="CO1896" i="1" s="1"/>
  <c r="CL898" i="1"/>
  <c r="R825" i="1"/>
  <c r="R1835" i="1" s="1"/>
  <c r="R1836" i="1"/>
  <c r="AJ826" i="1"/>
  <c r="AJ1836" i="1" s="1"/>
  <c r="CZ827" i="1"/>
  <c r="CZ1837" i="1" s="1"/>
  <c r="M1835" i="1"/>
  <c r="BC824" i="1"/>
  <c r="BC1834" i="1" s="1"/>
  <c r="J835" i="1"/>
  <c r="J1845" i="1" s="1"/>
  <c r="AD835" i="1"/>
  <c r="BK835" i="1"/>
  <c r="AH839" i="1"/>
  <c r="AH1849" i="1" s="1"/>
  <c r="BO839" i="1"/>
  <c r="BO1849" i="1" s="1"/>
  <c r="Z846" i="1"/>
  <c r="Z1856" i="1" s="1"/>
  <c r="BA848" i="1"/>
  <c r="BA1858" i="1" s="1"/>
  <c r="AO850" i="1"/>
  <c r="AO1860" i="1" s="1"/>
  <c r="Z852" i="1"/>
  <c r="Z1862" i="1" s="1"/>
  <c r="BU870" i="1"/>
  <c r="BU1880" i="1" s="1"/>
  <c r="R884" i="1"/>
  <c r="R1894" i="1" s="1"/>
  <c r="BC884" i="1"/>
  <c r="BC1894" i="1" s="1"/>
  <c r="R888" i="1"/>
  <c r="R1898" i="1" s="1"/>
  <c r="BC888" i="1"/>
  <c r="BC1898" i="1" s="1"/>
  <c r="BE895" i="1"/>
  <c r="BE1905" i="1" s="1"/>
  <c r="BR896" i="1"/>
  <c r="BR1906" i="1" s="1"/>
  <c r="E897" i="1"/>
  <c r="E1907" i="1" s="1"/>
  <c r="CL887" i="1"/>
  <c r="CL1897" i="1" s="1"/>
  <c r="BE897" i="1"/>
  <c r="BE1907" i="1" s="1"/>
  <c r="H1732" i="1"/>
  <c r="CG1732" i="1"/>
  <c r="CZ1732" i="1"/>
  <c r="W1733" i="1"/>
  <c r="AY1733" i="1"/>
  <c r="BM1733" i="1"/>
  <c r="BM1834" i="1" s="1"/>
  <c r="BX1733" i="1"/>
  <c r="CR1733" i="1"/>
  <c r="AD1734" i="1"/>
  <c r="M1735" i="1"/>
  <c r="M1836" i="1" s="1"/>
  <c r="BC1735" i="1"/>
  <c r="BQ1735" i="1"/>
  <c r="CB1735" i="1"/>
  <c r="CK1735" i="1"/>
  <c r="CV1735" i="1"/>
  <c r="CV1836" i="1" s="1"/>
  <c r="DE1735" i="1"/>
  <c r="R1736" i="1"/>
  <c r="AS1736" i="1"/>
  <c r="BH1736" i="1"/>
  <c r="BH1837" i="1" s="1"/>
  <c r="CL1736" i="1"/>
  <c r="CW1736" i="1"/>
  <c r="F1744" i="1"/>
  <c r="U1744" i="1"/>
  <c r="BB1744" i="1"/>
  <c r="BY1744" i="1"/>
  <c r="CQ1744" i="1"/>
  <c r="J1745" i="1"/>
  <c r="J1846" i="1" s="1"/>
  <c r="AD1745" i="1"/>
  <c r="AD1846" i="1" s="1"/>
  <c r="BK1745" i="1"/>
  <c r="BK1846" i="1" s="1"/>
  <c r="CD1745" i="1"/>
  <c r="CU1745" i="1"/>
  <c r="CU1846" i="1" s="1"/>
  <c r="N1746" i="1"/>
  <c r="N1847" i="1" s="1"/>
  <c r="AH1746" i="1"/>
  <c r="BO1746" i="1"/>
  <c r="CM1746" i="1"/>
  <c r="CM1847" i="1" s="1"/>
  <c r="F1747" i="1"/>
  <c r="U1747" i="1"/>
  <c r="BB1747" i="1"/>
  <c r="BY1747" i="1"/>
  <c r="CQ1747" i="1"/>
  <c r="J1748" i="1"/>
  <c r="AD1748" i="1"/>
  <c r="AD1849" i="1" s="1"/>
  <c r="BK1748" i="1"/>
  <c r="BK1849" i="1" s="1"/>
  <c r="CD1748" i="1"/>
  <c r="CU1748" i="1"/>
  <c r="BA1755" i="1"/>
  <c r="Z1756" i="1"/>
  <c r="AO1757" i="1"/>
  <c r="BA1758" i="1"/>
  <c r="Z1759" i="1"/>
  <c r="AO1760" i="1"/>
  <c r="BA1761" i="1"/>
  <c r="Z1763" i="1"/>
  <c r="BA1765" i="1"/>
  <c r="AV1766" i="1"/>
  <c r="AO1767" i="1"/>
  <c r="AG1768" i="1"/>
  <c r="Z1769" i="1"/>
  <c r="Q1779" i="1"/>
  <c r="BK1779" i="1"/>
  <c r="V1780" i="1"/>
  <c r="V1881" i="1" s="1"/>
  <c r="BP1780" i="1"/>
  <c r="AC1781" i="1"/>
  <c r="BU1781" i="1"/>
  <c r="AI1782" i="1"/>
  <c r="AI1883" i="1" s="1"/>
  <c r="E1783" i="1"/>
  <c r="AR1783" i="1"/>
  <c r="H1793" i="1"/>
  <c r="AS1793" i="1"/>
  <c r="BW1793" i="1"/>
  <c r="BW1894" i="1" s="1"/>
  <c r="CN1793" i="1"/>
  <c r="W1794" i="1"/>
  <c r="BH1794" i="1"/>
  <c r="CG1794" i="1"/>
  <c r="H1795" i="1"/>
  <c r="AS1795" i="1"/>
  <c r="BW1795" i="1"/>
  <c r="BW1896" i="1" s="1"/>
  <c r="CN1795" i="1"/>
  <c r="W1796" i="1"/>
  <c r="BH1796" i="1"/>
  <c r="CG1796" i="1"/>
  <c r="H1797" i="1"/>
  <c r="AS1797" i="1"/>
  <c r="BW1797" i="1"/>
  <c r="BW1898" i="1" s="1"/>
  <c r="CN1797" i="1"/>
  <c r="Y1804" i="1"/>
  <c r="Y1905" i="1" s="1"/>
  <c r="AZ1804" i="1"/>
  <c r="AZ1905" i="1" s="1"/>
  <c r="BX1804" i="1"/>
  <c r="BX1905" i="1" s="1"/>
  <c r="CO1804" i="1"/>
  <c r="I1805" i="1"/>
  <c r="AE1805" i="1"/>
  <c r="BJ1805" i="1"/>
  <c r="CH1805" i="1"/>
  <c r="CW1805" i="1"/>
  <c r="CW1906" i="1" s="1"/>
  <c r="Y1806" i="1"/>
  <c r="AZ1806" i="1"/>
  <c r="BX1806" i="1"/>
  <c r="BX1907" i="1" s="1"/>
  <c r="CO1806" i="1"/>
  <c r="I1807" i="1"/>
  <c r="AE1807" i="1"/>
  <c r="BJ1807" i="1"/>
  <c r="CH1807" i="1"/>
  <c r="CH1908" i="1" s="1"/>
  <c r="CW1807" i="1"/>
  <c r="Y1808" i="1"/>
  <c r="AZ1808" i="1"/>
  <c r="BX1808" i="1"/>
  <c r="BX1909" i="1" s="1"/>
  <c r="CO1808" i="1"/>
  <c r="CO1909" i="1" s="1"/>
  <c r="BS1812" i="1"/>
  <c r="AF1814" i="1"/>
  <c r="AA1815" i="1"/>
  <c r="T1816" i="1"/>
  <c r="O1817" i="1"/>
  <c r="J1818" i="1"/>
  <c r="AD823" i="1"/>
  <c r="AD1833" i="1" s="1"/>
  <c r="CW825" i="1"/>
  <c r="CW1835" i="1" s="1"/>
  <c r="N839" i="1"/>
  <c r="N836" i="1"/>
  <c r="BY837" i="1"/>
  <c r="BY1847" i="1" s="1"/>
  <c r="S896" i="1"/>
  <c r="S1906" i="1" s="1"/>
  <c r="AU896" i="1"/>
  <c r="AU1906" i="1" s="1"/>
  <c r="BR898" i="1"/>
  <c r="BR1908" i="1" s="1"/>
  <c r="E899" i="1"/>
  <c r="E1909" i="1" s="1"/>
  <c r="BE899" i="1"/>
  <c r="BE1909" i="1" s="1"/>
  <c r="CM896" i="1"/>
  <c r="CM1906" i="1" s="1"/>
  <c r="CP1907" i="1"/>
  <c r="H827" i="1"/>
  <c r="H1837" i="1" s="1"/>
  <c r="AS825" i="1"/>
  <c r="AS1835" i="1" s="1"/>
  <c r="BQ824" i="1"/>
  <c r="BQ1834" i="1" s="1"/>
  <c r="DE824" i="1"/>
  <c r="DE1834" i="1" s="1"/>
  <c r="AH836" i="1"/>
  <c r="AH1846" i="1" s="1"/>
  <c r="BO836" i="1"/>
  <c r="BO1846" i="1" s="1"/>
  <c r="AO847" i="1"/>
  <c r="AO1857" i="1" s="1"/>
  <c r="Z849" i="1"/>
  <c r="Z1859" i="1" s="1"/>
  <c r="BA851" i="1"/>
  <c r="BA1861" i="1" s="1"/>
  <c r="AO854" i="1"/>
  <c r="AO1864" i="1" s="1"/>
  <c r="AG855" i="1"/>
  <c r="AG1865" i="1" s="1"/>
  <c r="Z856" i="1"/>
  <c r="Z1866" i="1" s="1"/>
  <c r="BA858" i="1"/>
  <c r="BA1868" i="1" s="1"/>
  <c r="AV859" i="1"/>
  <c r="AV1869" i="1" s="1"/>
  <c r="AO860" i="1"/>
  <c r="AO1870" i="1" s="1"/>
  <c r="AG861" i="1"/>
  <c r="AG1871" i="1" s="1"/>
  <c r="F885" i="1"/>
  <c r="F1895" i="1" s="1"/>
  <c r="AJ885" i="1"/>
  <c r="AJ1895" i="1" s="1"/>
  <c r="BQ885" i="1"/>
  <c r="BQ1895" i="1" s="1"/>
  <c r="CB886" i="1"/>
  <c r="CB1896" i="1" s="1"/>
  <c r="CS895" i="1"/>
  <c r="CS1905" i="1" s="1"/>
  <c r="CC897" i="1"/>
  <c r="CC1907" i="1" s="1"/>
  <c r="CB824" i="1"/>
  <c r="CB1834" i="1" s="1"/>
  <c r="CL825" i="1"/>
  <c r="CL1835" i="1" s="1"/>
  <c r="CU835" i="1"/>
  <c r="CU1845" i="1" s="1"/>
  <c r="F837" i="1"/>
  <c r="F1847" i="1" s="1"/>
  <c r="U837" i="1"/>
  <c r="U1847" i="1" s="1"/>
  <c r="AD838" i="1"/>
  <c r="BB837" i="1"/>
  <c r="BB1847" i="1" s="1"/>
  <c r="BK838" i="1"/>
  <c r="CQ837" i="1"/>
  <c r="CQ1847" i="1" s="1"/>
  <c r="AC870" i="1"/>
  <c r="AC1880" i="1" s="1"/>
  <c r="E872" i="1"/>
  <c r="E1882" i="1" s="1"/>
  <c r="AR872" i="1"/>
  <c r="AR1882" i="1" s="1"/>
  <c r="Q874" i="1"/>
  <c r="Q1884" i="1" s="1"/>
  <c r="BK874" i="1"/>
  <c r="BK1884" i="1" s="1"/>
  <c r="R886" i="1"/>
  <c r="R1896" i="1" s="1"/>
  <c r="BC886" i="1"/>
  <c r="BC1896" i="1" s="1"/>
  <c r="S898" i="1"/>
  <c r="S1908" i="1" s="1"/>
  <c r="AU898" i="1"/>
  <c r="AU1908" i="1" s="1"/>
  <c r="J905" i="1"/>
  <c r="J1915" i="1" s="1"/>
  <c r="G906" i="1"/>
  <c r="G1916" i="1" s="1"/>
  <c r="AF907" i="1"/>
  <c r="AF1917" i="1" s="1"/>
  <c r="AA908" i="1"/>
  <c r="AA1918" i="1" s="1"/>
  <c r="T909" i="1"/>
  <c r="T1919" i="1" s="1"/>
  <c r="CL885" i="1"/>
  <c r="CL1895" i="1" s="1"/>
  <c r="CM898" i="1"/>
  <c r="CM1908" i="1" s="1"/>
  <c r="F826" i="1"/>
  <c r="F1836" i="1" s="1"/>
  <c r="CV824" i="1"/>
  <c r="CV1834" i="1" s="1"/>
  <c r="BH825" i="1"/>
  <c r="BH1835" i="1" s="1"/>
  <c r="CD835" i="1"/>
  <c r="CD1845" i="1" s="1"/>
  <c r="J838" i="1"/>
  <c r="J1848" i="1" s="1"/>
  <c r="CD838" i="1"/>
  <c r="CD1848" i="1" s="1"/>
  <c r="CU838" i="1"/>
  <c r="CU1848" i="1" s="1"/>
  <c r="CB884" i="1"/>
  <c r="CB1894" i="1" s="1"/>
  <c r="F887" i="1"/>
  <c r="F1897" i="1" s="1"/>
  <c r="AJ887" i="1"/>
  <c r="AJ1897" i="1" s="1"/>
  <c r="BQ887" i="1"/>
  <c r="BQ1897" i="1" s="1"/>
  <c r="CB888" i="1"/>
  <c r="CB1898" i="1" s="1"/>
  <c r="CC895" i="1"/>
  <c r="CC1905" i="1" s="1"/>
  <c r="CS897" i="1"/>
  <c r="CS1907" i="1" s="1"/>
  <c r="CC899" i="1"/>
  <c r="CC1909" i="1" s="1"/>
  <c r="BC823" i="1"/>
  <c r="CN839" i="1"/>
  <c r="BA859" i="1"/>
  <c r="W884" i="1"/>
  <c r="BW885" i="1"/>
  <c r="BJ895" i="1"/>
  <c r="CN824" i="1"/>
  <c r="J907" i="1"/>
  <c r="M823" i="1"/>
  <c r="H837" i="1"/>
  <c r="AF838" i="1"/>
  <c r="BM838" i="1"/>
  <c r="CV838" i="1"/>
  <c r="CE846" i="1"/>
  <c r="AY826" i="1"/>
  <c r="CG826" i="1"/>
  <c r="CW824" i="1"/>
  <c r="N838" i="1"/>
  <c r="P839" i="1"/>
  <c r="BY839" i="1"/>
  <c r="BY836" i="1"/>
  <c r="CQ839" i="1"/>
  <c r="AV847" i="1"/>
  <c r="AV854" i="1"/>
  <c r="AO855" i="1"/>
  <c r="AG856" i="1"/>
  <c r="Z857" i="1"/>
  <c r="AV860" i="1"/>
  <c r="BK872" i="1"/>
  <c r="AS885" i="1"/>
  <c r="CG886" i="1"/>
  <c r="CW895" i="1"/>
  <c r="CH897" i="1"/>
  <c r="N899" i="1"/>
  <c r="CN887" i="1"/>
  <c r="CP896" i="1"/>
  <c r="CP1906" i="1" s="1"/>
  <c r="W827" i="1"/>
  <c r="BQ823" i="1"/>
  <c r="Y896" i="1"/>
  <c r="I899" i="1"/>
  <c r="BM827" i="1"/>
  <c r="DE823" i="1"/>
  <c r="U836" i="1"/>
  <c r="BB836" i="1"/>
  <c r="BT839" i="1"/>
  <c r="BT836" i="1"/>
  <c r="BA847" i="1"/>
  <c r="AO849" i="1"/>
  <c r="Z851" i="1"/>
  <c r="BA854" i="1"/>
  <c r="AV855" i="1"/>
  <c r="AO856" i="1"/>
  <c r="AG857" i="1"/>
  <c r="Z858" i="1"/>
  <c r="BA860" i="1"/>
  <c r="AV861" i="1"/>
  <c r="AI870" i="1"/>
  <c r="K872" i="1"/>
  <c r="AX872" i="1"/>
  <c r="V874" i="1"/>
  <c r="BP874" i="1"/>
  <c r="M885" i="1"/>
  <c r="AY885" i="1"/>
  <c r="W886" i="1"/>
  <c r="BH886" i="1"/>
  <c r="BJ897" i="1"/>
  <c r="Y898" i="1"/>
  <c r="AZ898" i="1"/>
  <c r="O905" i="1"/>
  <c r="J906" i="1"/>
  <c r="G907" i="1"/>
  <c r="AF908" i="1"/>
  <c r="AA909" i="1"/>
  <c r="CK888" i="1"/>
  <c r="CL895" i="1"/>
  <c r="BY898" i="1"/>
  <c r="CO896" i="1"/>
  <c r="CR827" i="1"/>
  <c r="CS837" i="1"/>
  <c r="CE852" i="1"/>
  <c r="AE899" i="1"/>
  <c r="CV823" i="1"/>
  <c r="W826" i="1"/>
  <c r="CB823" i="1"/>
  <c r="R824" i="1"/>
  <c r="CZ825" i="1"/>
  <c r="CZ826" i="1"/>
  <c r="CL824" i="1"/>
  <c r="CI835" i="1"/>
  <c r="CM835" i="1"/>
  <c r="CD837" i="1"/>
  <c r="CN836" i="1"/>
  <c r="CE849" i="1"/>
  <c r="E870" i="1"/>
  <c r="AR870" i="1"/>
  <c r="Q872" i="1"/>
  <c r="AC874" i="1"/>
  <c r="BU874" i="1"/>
  <c r="CG884" i="1"/>
  <c r="AD886" i="1"/>
  <c r="BM886" i="1"/>
  <c r="H887" i="1"/>
  <c r="AS887" i="1"/>
  <c r="BW887" i="1"/>
  <c r="CG888" i="1"/>
  <c r="CH895" i="1"/>
  <c r="BN897" i="1"/>
  <c r="CH899" i="1"/>
  <c r="O906" i="1"/>
  <c r="G908" i="1"/>
  <c r="BX887" i="1"/>
  <c r="CP898" i="1"/>
  <c r="CP1908" i="1" s="1"/>
  <c r="CX899" i="1"/>
  <c r="AZ896" i="1"/>
  <c r="BX898" i="1"/>
  <c r="BH824" i="1"/>
  <c r="CN825" i="1"/>
  <c r="AS823" i="1"/>
  <c r="BM826" i="1"/>
  <c r="CG825" i="1"/>
  <c r="L835" i="1"/>
  <c r="AF835" i="1"/>
  <c r="BM835" i="1"/>
  <c r="CV835" i="1"/>
  <c r="F836" i="1"/>
  <c r="P836" i="1"/>
  <c r="AD837" i="1"/>
  <c r="AH838" i="1"/>
  <c r="AW836" i="1"/>
  <c r="BK837" i="1"/>
  <c r="BO838" i="1"/>
  <c r="CQ836" i="1"/>
  <c r="AG846" i="1"/>
  <c r="AV850" i="1"/>
  <c r="AG852" i="1"/>
  <c r="BH884" i="1"/>
  <c r="M887" i="1"/>
  <c r="AY887" i="1"/>
  <c r="W888" i="1"/>
  <c r="BH888" i="1"/>
  <c r="BX896" i="1"/>
  <c r="I897" i="1"/>
  <c r="AE897" i="1"/>
  <c r="BJ899" i="1"/>
  <c r="CO885" i="1"/>
  <c r="CO1895" i="1" s="1"/>
  <c r="CX895" i="1"/>
  <c r="BY896" i="1"/>
  <c r="CL897" i="1"/>
  <c r="CO898" i="1"/>
  <c r="CB1732" i="1"/>
  <c r="CK1732" i="1"/>
  <c r="CV1732" i="1"/>
  <c r="DE1732" i="1"/>
  <c r="R1733" i="1"/>
  <c r="AS1733" i="1"/>
  <c r="BH1733" i="1"/>
  <c r="CL1733" i="1"/>
  <c r="CW1733" i="1"/>
  <c r="F1734" i="1"/>
  <c r="F1835" i="1" s="1"/>
  <c r="AJ1734" i="1"/>
  <c r="CN1734" i="1"/>
  <c r="H1735" i="1"/>
  <c r="CG1735" i="1"/>
  <c r="CZ1735" i="1"/>
  <c r="W1736" i="1"/>
  <c r="AY1736" i="1"/>
  <c r="AY1837" i="1" s="1"/>
  <c r="BM1736" i="1"/>
  <c r="BX1736" i="1"/>
  <c r="BX1837" i="1" s="1"/>
  <c r="CR1736" i="1"/>
  <c r="L1744" i="1"/>
  <c r="AF1744" i="1"/>
  <c r="AF1845" i="1" s="1"/>
  <c r="BM1744" i="1"/>
  <c r="BM1845" i="1" s="1"/>
  <c r="CI1744" i="1"/>
  <c r="CV1744" i="1"/>
  <c r="P1745" i="1"/>
  <c r="AW1745" i="1"/>
  <c r="BT1745" i="1"/>
  <c r="CN1745" i="1"/>
  <c r="H1746" i="1"/>
  <c r="AB1746" i="1"/>
  <c r="AB1847" i="1" s="1"/>
  <c r="BI1746" i="1"/>
  <c r="BI1847" i="1" s="1"/>
  <c r="BZ1746" i="1"/>
  <c r="BZ1847" i="1" s="1"/>
  <c r="CS1746" i="1"/>
  <c r="CS1847" i="1" s="1"/>
  <c r="L1747" i="1"/>
  <c r="AF1747" i="1"/>
  <c r="AF1848" i="1" s="1"/>
  <c r="BM1747" i="1"/>
  <c r="BM1848" i="1" s="1"/>
  <c r="CI1747" i="1"/>
  <c r="CI1848" i="1" s="1"/>
  <c r="CV1747" i="1"/>
  <c r="P1748" i="1"/>
  <c r="AW1748" i="1"/>
  <c r="BT1748" i="1"/>
  <c r="CN1748" i="1"/>
  <c r="AG1755" i="1"/>
  <c r="CE1755" i="1"/>
  <c r="AV1756" i="1"/>
  <c r="AG1758" i="1"/>
  <c r="AG1859" i="1" s="1"/>
  <c r="CE1758" i="1"/>
  <c r="AV1759" i="1"/>
  <c r="AG1761" i="1"/>
  <c r="CE1761" i="1"/>
  <c r="AV1763" i="1"/>
  <c r="AO1764" i="1"/>
  <c r="AG1765" i="1"/>
  <c r="Z1766" i="1"/>
  <c r="BA1768" i="1"/>
  <c r="AV1769" i="1"/>
  <c r="AO1770" i="1"/>
  <c r="CP1777" i="1"/>
  <c r="CP1878" i="1" s="1"/>
  <c r="AI1779" i="1"/>
  <c r="E1780" i="1"/>
  <c r="E1881" i="1" s="1"/>
  <c r="AR1780" i="1"/>
  <c r="AR1881" i="1" s="1"/>
  <c r="K1781" i="1"/>
  <c r="AX1781" i="1"/>
  <c r="Q1782" i="1"/>
  <c r="Q1883" i="1" s="1"/>
  <c r="BK1782" i="1"/>
  <c r="V1783" i="1"/>
  <c r="BP1783" i="1"/>
  <c r="W1793" i="1"/>
  <c r="BH1793" i="1"/>
  <c r="CG1793" i="1"/>
  <c r="H1794" i="1"/>
  <c r="AS1794" i="1"/>
  <c r="BW1794" i="1"/>
  <c r="CN1794" i="1"/>
  <c r="CN1895" i="1" s="1"/>
  <c r="W1795" i="1"/>
  <c r="BH1795" i="1"/>
  <c r="CG1795" i="1"/>
  <c r="H1796" i="1"/>
  <c r="AS1796" i="1"/>
  <c r="BW1796" i="1"/>
  <c r="CN1796" i="1"/>
  <c r="W1797" i="1"/>
  <c r="BH1797" i="1"/>
  <c r="CG1797" i="1"/>
  <c r="I1804" i="1"/>
  <c r="I1905" i="1" s="1"/>
  <c r="AE1804" i="1"/>
  <c r="AE1905" i="1" s="1"/>
  <c r="BJ1804" i="1"/>
  <c r="CH1804" i="1"/>
  <c r="CW1804" i="1"/>
  <c r="Y1805" i="1"/>
  <c r="AZ1805" i="1"/>
  <c r="BX1805" i="1"/>
  <c r="CO1805" i="1"/>
  <c r="I1806" i="1"/>
  <c r="AE1806" i="1"/>
  <c r="BJ1806" i="1"/>
  <c r="CH1806" i="1"/>
  <c r="CW1806" i="1"/>
  <c r="Y1807" i="1"/>
  <c r="AZ1807" i="1"/>
  <c r="BX1807" i="1"/>
  <c r="CO1807" i="1"/>
  <c r="I1808" i="1"/>
  <c r="AE1808" i="1"/>
  <c r="BJ1808" i="1"/>
  <c r="CH1808" i="1"/>
  <c r="CW1808" i="1"/>
  <c r="CW1909" i="1" s="1"/>
  <c r="O1814" i="1"/>
  <c r="J1815" i="1"/>
  <c r="G1816" i="1"/>
  <c r="AF1817" i="1"/>
  <c r="AA1818" i="1"/>
  <c r="M1897" i="1" l="1"/>
  <c r="W1836" i="1"/>
  <c r="AG1867" i="1"/>
  <c r="AV1858" i="1"/>
  <c r="L1849" i="1"/>
  <c r="BA1867" i="1"/>
  <c r="O1917" i="1"/>
  <c r="AI1884" i="1"/>
  <c r="BA1871" i="1"/>
  <c r="AG1868" i="1"/>
  <c r="AS1834" i="1"/>
  <c r="BR1909" i="1"/>
  <c r="F1898" i="1"/>
  <c r="CZ1834" i="1"/>
  <c r="CM1909" i="1"/>
  <c r="F1896" i="1"/>
  <c r="S1909" i="1"/>
  <c r="H1849" i="1"/>
  <c r="BN1906" i="1"/>
  <c r="BR1905" i="1"/>
  <c r="BZ1849" i="1"/>
  <c r="E1908" i="1"/>
  <c r="F1894" i="1"/>
  <c r="AV1859" i="1"/>
  <c r="W1835" i="1"/>
  <c r="AD1834" i="1"/>
  <c r="CN1833" i="1"/>
  <c r="CR1833" i="1"/>
  <c r="T1917" i="1"/>
  <c r="AZ1909" i="1"/>
  <c r="G1919" i="1"/>
  <c r="AO1861" i="1"/>
  <c r="CW1837" i="1"/>
  <c r="L1847" i="1"/>
  <c r="BA1856" i="1"/>
  <c r="AJ1894" i="1"/>
  <c r="AG1861" i="1"/>
  <c r="P1848" i="1"/>
  <c r="BC1837" i="1"/>
  <c r="AY1835" i="1"/>
  <c r="AU1909" i="1"/>
  <c r="K1880" i="1"/>
  <c r="BA1865" i="1"/>
  <c r="AA1915" i="1"/>
  <c r="S1907" i="1"/>
  <c r="AJ1896" i="1"/>
  <c r="AA1916" i="1"/>
  <c r="Y1909" i="1"/>
  <c r="CK1836" i="1"/>
  <c r="CG1833" i="1"/>
  <c r="CK1897" i="1"/>
  <c r="J1918" i="1"/>
  <c r="CC1906" i="1"/>
  <c r="CB1895" i="1"/>
  <c r="BK1881" i="1"/>
  <c r="DE1837" i="1"/>
  <c r="CN1837" i="1"/>
  <c r="BC1895" i="1"/>
  <c r="N1906" i="1"/>
  <c r="AW1845" i="1"/>
  <c r="AW1849" i="1"/>
  <c r="AJ1835" i="1"/>
  <c r="CV1837" i="1"/>
  <c r="AG1860" i="1"/>
  <c r="CL1894" i="1"/>
  <c r="BT1845" i="1"/>
  <c r="BX1835" i="1"/>
  <c r="BS1912" i="1"/>
  <c r="Z1871" i="1"/>
  <c r="AG1864" i="1"/>
  <c r="AO1867" i="1"/>
  <c r="BK1883" i="1"/>
  <c r="R1897" i="1"/>
  <c r="AV1866" i="1"/>
  <c r="AB1846" i="1"/>
  <c r="T1916" i="1"/>
  <c r="AU1907" i="1"/>
  <c r="BQ1896" i="1"/>
  <c r="AV1856" i="1"/>
  <c r="BQ1894" i="1"/>
  <c r="CE1861" i="1"/>
  <c r="BQ1837" i="1"/>
  <c r="CL1896" i="1"/>
  <c r="AO1871" i="1"/>
  <c r="AF1915" i="1"/>
  <c r="BY1845" i="1"/>
  <c r="H1833" i="1"/>
  <c r="BE1906" i="1"/>
  <c r="J1919" i="1"/>
  <c r="J1849" i="1"/>
  <c r="U1845" i="1"/>
  <c r="R1837" i="1"/>
  <c r="N1908" i="1"/>
  <c r="AV1868" i="1"/>
  <c r="AK1906" i="1"/>
  <c r="BI1848" i="1"/>
  <c r="AG1870" i="1"/>
  <c r="AV1861" i="1"/>
  <c r="BX1896" i="1"/>
  <c r="J1917" i="1"/>
  <c r="BP1880" i="1"/>
  <c r="AB1848" i="1"/>
  <c r="AK1908" i="1"/>
  <c r="K1884" i="1"/>
  <c r="AO1869" i="1"/>
  <c r="AC1884" i="1"/>
  <c r="Z1861" i="1"/>
  <c r="BX1894" i="1"/>
  <c r="AI1882" i="1"/>
  <c r="CV1849" i="1"/>
  <c r="BX1898" i="1"/>
  <c r="BN1908" i="1"/>
  <c r="AY1897" i="1"/>
  <c r="CQ1846" i="1"/>
  <c r="Z1868" i="1"/>
  <c r="CK1898" i="1"/>
  <c r="M1895" i="1"/>
  <c r="AY1894" i="1"/>
  <c r="CI1846" i="1"/>
  <c r="H1845" i="1"/>
  <c r="AF1916" i="1"/>
  <c r="BU1881" i="1"/>
  <c r="CL1836" i="1"/>
  <c r="E1880" i="1"/>
  <c r="AY1898" i="1"/>
  <c r="BI1845" i="1"/>
  <c r="BH1836" i="1"/>
  <c r="AY1896" i="1"/>
  <c r="CI1849" i="1"/>
  <c r="M1898" i="1"/>
  <c r="CV1846" i="1"/>
  <c r="AB1845" i="1"/>
  <c r="M1896" i="1"/>
  <c r="CE1860" i="1"/>
  <c r="M1894" i="1"/>
  <c r="BY1909" i="1"/>
  <c r="G1915" i="1"/>
  <c r="CW1907" i="1"/>
  <c r="H1836" i="1"/>
  <c r="BY1905" i="1"/>
  <c r="AG1857" i="1"/>
  <c r="BN1907" i="1"/>
  <c r="BZ1845" i="1"/>
  <c r="BM1895" i="1"/>
  <c r="BM1897" i="1"/>
  <c r="F1837" i="1"/>
  <c r="T1918" i="1"/>
  <c r="V1880" i="1"/>
  <c r="AD1895" i="1"/>
  <c r="AD1897" i="1"/>
  <c r="AA1917" i="1"/>
  <c r="Z1865" i="1"/>
  <c r="BZ1848" i="1"/>
  <c r="G1918" i="1"/>
  <c r="BO1848" i="1"/>
  <c r="BM1896" i="1"/>
  <c r="AR1880" i="1"/>
  <c r="BK1882" i="1"/>
  <c r="BU1884" i="1"/>
  <c r="CM1845" i="1"/>
  <c r="BM1836" i="1"/>
  <c r="N1909" i="1"/>
  <c r="BY1906" i="1"/>
  <c r="BX1897" i="1"/>
  <c r="BY1846" i="1"/>
  <c r="BY1908" i="1"/>
  <c r="CQ1849" i="1"/>
  <c r="AY1895" i="1"/>
  <c r="AY1836" i="1"/>
  <c r="O1916" i="1"/>
  <c r="AV1865" i="1"/>
  <c r="AD1896" i="1"/>
  <c r="Q1882" i="1"/>
  <c r="F1846" i="1"/>
  <c r="BA1857" i="1"/>
  <c r="U1846" i="1"/>
  <c r="CD1847" i="1"/>
  <c r="AH1848" i="1"/>
  <c r="BB1846" i="1"/>
  <c r="BY1849" i="1"/>
  <c r="AO1859" i="1"/>
  <c r="AO1866" i="1"/>
  <c r="M1833" i="1"/>
  <c r="AV1871" i="1"/>
  <c r="BA1864" i="1"/>
  <c r="BA1870" i="1"/>
  <c r="AS1833" i="1"/>
  <c r="L1848" i="1"/>
  <c r="BM1835" i="1"/>
  <c r="CK1833" i="1"/>
  <c r="CN1834" i="1"/>
  <c r="BC1833" i="1"/>
  <c r="CM1907" i="1"/>
  <c r="CE1858" i="1"/>
  <c r="CG1835" i="1"/>
  <c r="BZ1846" i="1"/>
  <c r="BQ1833" i="1"/>
  <c r="F1833" i="1"/>
  <c r="CZ1835" i="1"/>
  <c r="AW1848" i="1"/>
  <c r="BU1882" i="1"/>
  <c r="BT1848" i="1"/>
  <c r="F1848" i="1"/>
  <c r="BI1846" i="1"/>
  <c r="W1895" i="1"/>
  <c r="AZ1907" i="1"/>
  <c r="H1894" i="1"/>
  <c r="AS1894" i="1"/>
  <c r="AY1834" i="1"/>
  <c r="AS1896" i="1"/>
  <c r="Z1870" i="1"/>
  <c r="CO1907" i="1"/>
  <c r="U1848" i="1"/>
  <c r="I1906" i="1"/>
  <c r="CN1896" i="1"/>
  <c r="E1884" i="1"/>
  <c r="BA1866" i="1"/>
  <c r="AO1858" i="1"/>
  <c r="CD1846" i="1"/>
  <c r="CG1895" i="1"/>
  <c r="BB1848" i="1"/>
  <c r="CQ1845" i="1"/>
  <c r="CR1834" i="1"/>
  <c r="H1895" i="1"/>
  <c r="AS1837" i="1"/>
  <c r="Z1857" i="1"/>
  <c r="BQ1836" i="1"/>
  <c r="H1896" i="1"/>
  <c r="AG1869" i="1"/>
  <c r="BA1859" i="1"/>
  <c r="CH1906" i="1"/>
  <c r="BB1845" i="1"/>
  <c r="CB1836" i="1"/>
  <c r="AH1847" i="1"/>
  <c r="AD1835" i="1"/>
  <c r="I1908" i="1"/>
  <c r="F1845" i="1"/>
  <c r="O1918" i="1"/>
  <c r="AC1882" i="1"/>
  <c r="BH1897" i="1"/>
  <c r="Z1860" i="1"/>
  <c r="AE1908" i="1"/>
  <c r="CQ1848" i="1"/>
  <c r="W1834" i="1"/>
  <c r="CW1908" i="1"/>
  <c r="AE1906" i="1"/>
  <c r="W1897" i="1"/>
  <c r="BH1895" i="1"/>
  <c r="AR1884" i="1"/>
  <c r="AV1867" i="1"/>
  <c r="H1898" i="1"/>
  <c r="CN1898" i="1"/>
  <c r="Q1880" i="1"/>
  <c r="CD1849" i="1"/>
  <c r="BJ1906" i="1"/>
  <c r="BP1881" i="1"/>
  <c r="AO1868" i="1"/>
  <c r="CL1837" i="1"/>
  <c r="BA1862" i="1"/>
  <c r="BO1847" i="1"/>
  <c r="DE1836" i="1"/>
  <c r="CG1897" i="1"/>
  <c r="CU1849" i="1"/>
  <c r="BY1848" i="1"/>
  <c r="CZ1833" i="1"/>
  <c r="BX1834" i="1"/>
  <c r="BS1913" i="1"/>
  <c r="BK1880" i="1"/>
  <c r="BJ1908" i="1"/>
  <c r="Y1907" i="1"/>
  <c r="CO1905" i="1"/>
  <c r="AS1898" i="1"/>
  <c r="CN1894" i="1"/>
  <c r="Z1864" i="1"/>
  <c r="BC1836" i="1"/>
  <c r="BT1846" i="1"/>
  <c r="BW1895" i="1"/>
  <c r="W1894" i="1"/>
  <c r="CN1846" i="1"/>
  <c r="W1898" i="1"/>
  <c r="BX1908" i="1"/>
  <c r="R1834" i="1"/>
  <c r="L1845" i="1"/>
  <c r="CH1905" i="1"/>
  <c r="K1882" i="1"/>
  <c r="CV1833" i="1"/>
  <c r="BJ1905" i="1"/>
  <c r="BX1906" i="1"/>
  <c r="AW1846" i="1"/>
  <c r="CN1835" i="1"/>
  <c r="AI1880" i="1"/>
  <c r="BT1849" i="1"/>
  <c r="BW1897" i="1"/>
  <c r="CE1862" i="1"/>
  <c r="CG1896" i="1"/>
  <c r="AO1865" i="1"/>
  <c r="CV1848" i="1"/>
  <c r="BA1869" i="1"/>
  <c r="CN1849" i="1"/>
  <c r="AG1856" i="1"/>
  <c r="W1896" i="1"/>
  <c r="I1909" i="1"/>
  <c r="P1849" i="1"/>
  <c r="P1846" i="1"/>
  <c r="AZ1906" i="1"/>
  <c r="AS1897" i="1"/>
  <c r="O1915" i="1"/>
  <c r="AV1864" i="1"/>
  <c r="CO1908" i="1"/>
  <c r="AE1907" i="1"/>
  <c r="CH1909" i="1"/>
  <c r="H1897" i="1"/>
  <c r="CB1833" i="1"/>
  <c r="CR1837" i="1"/>
  <c r="AZ1908" i="1"/>
  <c r="CN1897" i="1"/>
  <c r="AV1857" i="1"/>
  <c r="CW1834" i="1"/>
  <c r="J1916" i="1"/>
  <c r="BJ1909" i="1"/>
  <c r="Y1906" i="1"/>
  <c r="AS1895" i="1"/>
  <c r="I1907" i="1"/>
  <c r="BH1894" i="1"/>
  <c r="CV1845" i="1"/>
  <c r="CI1845" i="1"/>
  <c r="AA1919" i="1"/>
  <c r="Y1908" i="1"/>
  <c r="BP1884" i="1"/>
  <c r="W1837" i="1"/>
  <c r="AV1870" i="1"/>
  <c r="CG1836" i="1"/>
  <c r="H1847" i="1"/>
  <c r="AF1918" i="1"/>
  <c r="AG1862" i="1"/>
  <c r="CL1834" i="1"/>
  <c r="BJ1907" i="1"/>
  <c r="V1884" i="1"/>
  <c r="DE1833" i="1"/>
  <c r="CH1907" i="1"/>
  <c r="Z1867" i="1"/>
  <c r="BH1898" i="1"/>
  <c r="AV1860" i="1"/>
  <c r="BH1834" i="1"/>
  <c r="CG1898" i="1"/>
  <c r="CG1894" i="1"/>
  <c r="CE1859" i="1"/>
  <c r="CZ1836" i="1"/>
  <c r="AE1909" i="1"/>
  <c r="CO1906" i="1"/>
  <c r="G1917" i="1"/>
  <c r="BH1896" i="1"/>
  <c r="AX1882" i="1"/>
  <c r="BM1837" i="1"/>
  <c r="CW1905" i="1"/>
  <c r="AG1866" i="1"/>
  <c r="CE1856" i="1"/>
</calcChain>
</file>

<file path=xl/sharedStrings.xml><?xml version="1.0" encoding="utf-8"?>
<sst xmlns="http://schemas.openxmlformats.org/spreadsheetml/2006/main" count="11778" uniqueCount="158">
  <si>
    <t>REPORTE DE ACTIVIDADES DE LA DIRECCIÓN DE SALUD SEXUAL Y REPRODUCTIVA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</si>
  <si>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</si>
  <si>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</si>
  <si>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</si>
  <si>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</si>
  <si>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</si>
  <si>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</si>
  <si>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</si>
  <si>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</si>
  <si>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</si>
  <si>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</si>
  <si>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VACUNAS</t>
  </si>
  <si>
    <t>ATENCION ODONTOLOGICA</t>
  </si>
  <si>
    <t>ATENDIDA</t>
  </si>
  <si>
    <t>-----------</t>
  </si>
  <si>
    <t>dT</t>
  </si>
  <si>
    <t>HvB</t>
  </si>
  <si>
    <t>INFLUENZA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</si>
  <si>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</si>
  <si>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</si>
  <si>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</si>
  <si>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</si>
  <si>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</si>
  <si>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</si>
  <si>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</si>
  <si>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</si>
  <si>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</si>
  <si>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TAMIZADA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</si>
  <si>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</si>
  <si>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</si>
  <si>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</si>
  <si>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</si>
  <si>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</si>
  <si>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</si>
  <si>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</si>
  <si>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</si>
  <si>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</si>
  <si>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Total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</si>
  <si>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</si>
  <si>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</si>
  <si>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</si>
  <si>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</si>
  <si>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</si>
  <si>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</si>
  <si>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</si>
  <si>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MONITOREO</t>
  </si>
  <si>
    <t>2° MONITOREO</t>
  </si>
  <si>
    <t>PREPARADA</t>
  </si>
  <si>
    <t>1° SESIÓN</t>
  </si>
  <si>
    <t>2°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</si>
  <si>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</si>
  <si>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</si>
  <si>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</si>
  <si>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</si>
  <si>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</si>
  <si>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</si>
  <si>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</si>
  <si>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1° ENTREVISTA</t>
  </si>
  <si>
    <t>2° ENTREVISTA</t>
  </si>
  <si>
    <t>3° ENTREVISTA</t>
  </si>
  <si>
    <t>EFECTIVO</t>
  </si>
  <si>
    <t>IV. ATENCIÓN DE LA GESTANTE CON COMPLICACIONES</t>
  </si>
  <si>
    <t>V. MORBILIDAD DEL RN</t>
  </si>
  <si>
    <t>Complicaciones</t>
  </si>
  <si>
    <t>Causas de Morbilidad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</si>
  <si>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</si>
  <si>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</si>
  <si>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</si>
  <si>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</si>
  <si>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</si>
  <si>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</si>
  <si>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</si>
  <si>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</si>
  <si>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</si>
  <si>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</si>
  <si>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</si>
  <si>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</si>
  <si>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</si>
  <si>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</si>
  <si>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</si>
  <si>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</si>
  <si>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</si>
  <si>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</si>
  <si>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</si>
  <si>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</si>
  <si>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</si>
  <si>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</si>
  <si>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>VI. ADMINISTRACIÓN CON MICRONUTRIENTES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</si>
  <si>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</si>
  <si>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</si>
  <si>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</si>
  <si>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</si>
  <si>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</si>
  <si>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</si>
  <si>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</si>
  <si>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</si>
  <si>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</si>
  <si>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</si>
  <si>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---------</t>
  </si>
  <si>
    <t>A Puérpera</t>
  </si>
  <si>
    <t>PUÉRPERA</t>
  </si>
  <si>
    <t>1°</t>
  </si>
  <si>
    <t>2°</t>
  </si>
  <si>
    <t>ATENDIDA 1° DOSIS</t>
  </si>
  <si>
    <t>SUPLEMENTADA 5° DOSIS</t>
  </si>
  <si>
    <t>IX. TRANSMISIÓN VERTICAL</t>
  </si>
  <si>
    <t>GESTANTES</t>
  </si>
  <si>
    <t>PRUEBAS DUALES</t>
  </si>
  <si>
    <t>HEPATITIS</t>
  </si>
  <si>
    <t>VIH/SIDA</t>
  </si>
  <si>
    <t>SIFILIS</t>
  </si>
  <si>
    <t>1° TAMIZAJE</t>
  </si>
  <si>
    <t>2° TAMIZAJE</t>
  </si>
  <si>
    <t>1° TAMIZAJE CON PRUEBA RAPIDA</t>
  </si>
  <si>
    <t>REACTIVO</t>
  </si>
  <si>
    <t>2° TAMIZAJE CON PRUEBA RAPIDA</t>
  </si>
  <si>
    <t>TAMIZAJE CON ELISA</t>
  </si>
  <si>
    <t>1° PRUEBA RAPIDA</t>
  </si>
  <si>
    <t>1° TAMIZAJE CON RPR/VDRL</t>
  </si>
  <si>
    <t>PUERPERAS INMEDIATAS</t>
  </si>
  <si>
    <t>1° PRUEBA RAPIDA PARA VIH EN TRABJO DE PARTO</t>
  </si>
  <si>
    <t>1° PRUEBA RAPIDA PARA VIH EN TRABJO DE PARTO REACTIVO</t>
  </si>
  <si>
    <t>PR / PARA VIH</t>
  </si>
  <si>
    <t>REACTIVO PARA VIH</t>
  </si>
  <si>
    <t>PRUEBA RAPIDA</t>
  </si>
  <si>
    <t>TAMIZAJE RPR</t>
  </si>
  <si>
    <t>RPR REACTIVO</t>
  </si>
  <si>
    <t>Periodo:           I TRIMESTRE</t>
  </si>
  <si>
    <t>Periodo:           I SEMESTRE</t>
  </si>
  <si>
    <t>Periodo:           II SEMESTRE</t>
  </si>
  <si>
    <t>Periodo:           IV TRIMESTRE</t>
  </si>
  <si>
    <t>Periodo:           III TRIMESTRE</t>
  </si>
  <si>
    <t>Periodo:          II TRIMESTRE</t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</si>
  <si>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</si>
  <si>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</si>
  <si>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</si>
  <si>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</si>
  <si>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</si>
  <si>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</si>
  <si>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</si>
  <si>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</si>
  <si>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</si>
  <si>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</si>
  <si>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</si>
  <si>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Año 2021</t>
  </si>
  <si>
    <t>Periodo:                Septiembre - 2021</t>
  </si>
  <si>
    <t>Diresa/Red/M.Red/EE.SS: AREQUIPA/CAMANA CARAVELLI/TODOS LOS EE.SS + HOSPITAL CAMANA</t>
  </si>
  <si>
    <t>Diresa/Red/M.Red/EE.SS: AREQUIPA/CAMANA CARAVELLI/ACARI/I-3 - 000001352 - HOSPITAL CAMANA</t>
  </si>
  <si>
    <t>Diresa/Red/M.Red/EE.SS: AREQUIPA/CAMANA CARAVELLI/TODAS LAS MICRO REDES/TODOS LOS EE.SS</t>
  </si>
  <si>
    <t>Periodo:                Enero - 2022</t>
  </si>
  <si>
    <t>Diresa/Red/M.Red/EE.SS: AREQUIPA/NO PERTENECE A NINGUNA RED/NO PERTENECE A NINGUNA MICRORED/II-1 - 000001344 - HOSPITAL DE CAMANA</t>
  </si>
  <si>
    <t>Periodo:                Febrero - 2022</t>
  </si>
  <si>
    <t>Otras enfermedades del embarazo  (anemia)</t>
  </si>
  <si>
    <t>Periodo:                Marzo - 2022</t>
  </si>
  <si>
    <t>Periodo:                Abril - 2022</t>
  </si>
  <si>
    <t>Periodo:                Mayo - 2022</t>
  </si>
  <si>
    <t>Periodo:                Junio - 2022</t>
  </si>
  <si>
    <t>Periodo:                Julio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</si>
</sst>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EBEF"/>
      </patternFill>
    </fill>
  </fills>
  <borders count="2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2">
    <xf numFmtId="0" fontId="1" fillId="0" borderId="0" xfId="0" applyFont="1" applyFill="1" applyBorder="1"/>
    <xf numFmtId="0" fontId="1" fillId="0" borderId="0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2" fillId="0" borderId="14" xfId="0" applyFont="1" applyFill="1" applyBorder="1"/>
    <xf numFmtId="0" fontId="12" fillId="0" borderId="15" xfId="0" applyFont="1" applyFill="1" applyBorder="1"/>
    <xf numFmtId="0" fontId="1" fillId="0" borderId="16" xfId="0" applyFont="1" applyFill="1" applyBorder="1"/>
    <xf numFmtId="0" fontId="12" fillId="0" borderId="17" xfId="0" applyFont="1" applyFill="1" applyBorder="1"/>
    <xf numFmtId="0" fontId="16" fillId="2" borderId="18" xfId="0" applyNumberFormat="1" applyFont="1" applyFill="1" applyBorder="1" applyAlignment="1">
      <alignment horizontal="center" vertical="center" wrapText="1" readingOrder="1"/>
    </xf>
    <xf numFmtId="0" fontId="17" fillId="2" borderId="18" xfId="0" applyNumberFormat="1" applyFont="1" applyFill="1" applyBorder="1" applyAlignment="1">
      <alignment horizontal="center" vertical="center" wrapText="1" readingOrder="1"/>
    </xf>
    <xf numFmtId="0" fontId="18" fillId="2" borderId="18" xfId="0" applyNumberFormat="1" applyFont="1" applyFill="1" applyBorder="1" applyAlignment="1">
      <alignment horizontal="center" vertical="center" wrapText="1" readingOrder="1"/>
    </xf>
    <xf numFmtId="0" fontId="19" fillId="0" borderId="18" xfId="0" applyNumberFormat="1" applyFont="1" applyFill="1" applyBorder="1" applyAlignment="1">
      <alignment vertical="top" wrapText="1" readingOrder="1"/>
    </xf>
    <xf numFmtId="0" fontId="21" fillId="3" borderId="18" xfId="0" applyNumberFormat="1" applyFont="1" applyFill="1" applyBorder="1" applyAlignment="1">
      <alignment vertical="top" wrapText="1" readingOrder="1"/>
    </xf>
    <xf numFmtId="0" fontId="1" fillId="0" borderId="17" xfId="0" applyFont="1" applyFill="1" applyBorder="1"/>
    <xf numFmtId="0" fontId="12" fillId="0" borderId="16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2" fillId="0" borderId="22" xfId="0" applyFont="1" applyFill="1" applyBorder="1"/>
    <xf numFmtId="0" fontId="1" fillId="0" borderId="26" xfId="0" applyFont="1" applyFill="1" applyBorder="1"/>
    <xf numFmtId="0" fontId="12" fillId="0" borderId="13" xfId="0" applyFont="1" applyFill="1" applyBorder="1"/>
    <xf numFmtId="0" fontId="12" fillId="0" borderId="21" xfId="0" applyFont="1" applyFill="1" applyBorder="1"/>
    <xf numFmtId="0" fontId="12" fillId="0" borderId="26" xfId="0" applyFont="1" applyFill="1" applyBorder="1"/>
    <xf numFmtId="0" fontId="12" fillId="0" borderId="0" xfId="0" applyFont="1" applyFill="1" applyBorder="1"/>
    <xf numFmtId="0" fontId="1" fillId="0" borderId="15" xfId="0" applyFont="1" applyFill="1" applyBorder="1"/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6" fillId="2" borderId="18" xfId="0" applyNumberFormat="1" applyFont="1" applyFill="1" applyBorder="1" applyAlignment="1">
      <alignment horizontal="center" vertical="center" wrapText="1" readingOrder="1"/>
    </xf>
    <xf numFmtId="0" fontId="7" fillId="2" borderId="18" xfId="0" applyNumberFormat="1" applyFont="1" applyFill="1" applyBorder="1" applyAlignment="1">
      <alignment horizontal="center" vertical="center" wrapText="1" readingOrder="1"/>
    </xf>
    <xf numFmtId="0" fontId="8" fillId="0" borderId="18" xfId="0" applyNumberFormat="1" applyFont="1" applyFill="1" applyBorder="1" applyAlignment="1">
      <alignment vertical="top" wrapText="1" readingOrder="1"/>
    </xf>
    <xf numFmtId="0" fontId="10" fillId="3" borderId="18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27" xfId="0" applyFont="1" applyFill="1" applyBorder="1"/>
    <xf numFmtId="0" fontId="1" fillId="0" borderId="0" xfId="0" applyFont="1" applyFill="1" applyBorder="1"/>
    <xf numFmtId="0" fontId="25" fillId="0" borderId="13" xfId="0" applyFont="1" applyFill="1" applyBorder="1"/>
    <xf numFmtId="0" fontId="25" fillId="0" borderId="14" xfId="0" applyFont="1" applyFill="1" applyBorder="1"/>
    <xf numFmtId="0" fontId="25" fillId="0" borderId="15" xfId="0" applyFont="1" applyFill="1" applyBorder="1"/>
    <xf numFmtId="0" fontId="25" fillId="0" borderId="16" xfId="0" applyFont="1" applyFill="1" applyBorder="1"/>
    <xf numFmtId="0" fontId="25" fillId="0" borderId="17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1" fillId="0" borderId="0" xfId="0" applyFont="1" applyFill="1" applyBorder="1"/>
    <xf numFmtId="0" fontId="25" fillId="0" borderId="0" xfId="0" applyFont="1" applyFill="1" applyBorder="1"/>
    <xf numFmtId="0" fontId="1" fillId="0" borderId="0" xfId="0" applyFont="1" applyFill="1" applyBorder="1"/>
    <xf numFmtId="0" fontId="25" fillId="0" borderId="0" xfId="0" applyFont="1" applyFill="1" applyBorder="1"/>
    <xf numFmtId="0" fontId="29" fillId="2" borderId="18" xfId="0" applyNumberFormat="1" applyFont="1" applyFill="1" applyBorder="1" applyAlignment="1">
      <alignment horizontal="center" vertical="center" wrapText="1" readingOrder="1"/>
    </xf>
    <xf numFmtId="0" fontId="30" fillId="2" borderId="18" xfId="0" applyNumberFormat="1" applyFont="1" applyFill="1" applyBorder="1" applyAlignment="1">
      <alignment horizontal="center" vertical="center" wrapText="1" readingOrder="1"/>
    </xf>
    <xf numFmtId="0" fontId="31" fillId="2" borderId="18" xfId="0" applyNumberFormat="1" applyFont="1" applyFill="1" applyBorder="1" applyAlignment="1">
      <alignment horizontal="center" vertical="center" wrapText="1" readingOrder="1"/>
    </xf>
    <xf numFmtId="0" fontId="32" fillId="0" borderId="18" xfId="0" applyNumberFormat="1" applyFont="1" applyFill="1" applyBorder="1" applyAlignment="1">
      <alignment vertical="top" wrapText="1" readingOrder="1"/>
    </xf>
    <xf numFmtId="0" fontId="34" fillId="3" borderId="18" xfId="0" applyNumberFormat="1" applyFont="1" applyFill="1" applyBorder="1" applyAlignment="1">
      <alignment vertical="top" wrapText="1" readingOrder="1"/>
    </xf>
    <xf numFmtId="0" fontId="25" fillId="0" borderId="21" xfId="0" applyFont="1" applyFill="1" applyBorder="1"/>
    <xf numFmtId="0" fontId="25" fillId="0" borderId="22" xfId="0" applyFont="1" applyFill="1" applyBorder="1"/>
    <xf numFmtId="0" fontId="25" fillId="0" borderId="26" xfId="0" applyFont="1" applyFill="1" applyBorder="1"/>
    <xf numFmtId="0" fontId="25" fillId="0" borderId="0" xfId="0" applyFont="1" applyFill="1" applyBorder="1"/>
    <xf numFmtId="0" fontId="25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36" fillId="0" borderId="0" xfId="0" applyFont="1" applyFill="1" applyBorder="1"/>
    <xf numFmtId="0" fontId="36" fillId="0" borderId="13" xfId="0" applyFont="1" applyFill="1" applyBorder="1"/>
    <xf numFmtId="0" fontId="36" fillId="0" borderId="14" xfId="0" applyFont="1" applyFill="1" applyBorder="1"/>
    <xf numFmtId="0" fontId="36" fillId="0" borderId="15" xfId="0" applyFont="1" applyFill="1" applyBorder="1"/>
    <xf numFmtId="0" fontId="36" fillId="0" borderId="16" xfId="0" applyFont="1" applyFill="1" applyBorder="1"/>
    <xf numFmtId="0" fontId="36" fillId="0" borderId="17" xfId="0" applyFont="1" applyFill="1" applyBorder="1"/>
    <xf numFmtId="0" fontId="40" fillId="2" borderId="18" xfId="0" applyNumberFormat="1" applyFont="1" applyFill="1" applyBorder="1" applyAlignment="1">
      <alignment horizontal="center" vertical="center" wrapText="1" readingOrder="1"/>
    </xf>
    <xf numFmtId="0" fontId="41" fillId="2" borderId="18" xfId="0" applyNumberFormat="1" applyFont="1" applyFill="1" applyBorder="1" applyAlignment="1">
      <alignment horizontal="center" vertical="center" wrapText="1" readingOrder="1"/>
    </xf>
    <xf numFmtId="0" fontId="42" fillId="2" borderId="18" xfId="0" applyNumberFormat="1" applyFont="1" applyFill="1" applyBorder="1" applyAlignment="1">
      <alignment horizontal="center" vertical="center" wrapText="1" readingOrder="1"/>
    </xf>
    <xf numFmtId="0" fontId="43" fillId="0" borderId="18" xfId="0" applyNumberFormat="1" applyFont="1" applyFill="1" applyBorder="1" applyAlignment="1">
      <alignment vertical="top" wrapText="1" readingOrder="1"/>
    </xf>
    <xf numFmtId="0" fontId="45" fillId="3" borderId="18" xfId="0" applyNumberFormat="1" applyFont="1" applyFill="1" applyBorder="1" applyAlignment="1">
      <alignment vertical="top" wrapText="1" readingOrder="1"/>
    </xf>
    <xf numFmtId="0" fontId="36" fillId="0" borderId="21" xfId="0" applyFont="1" applyFill="1" applyBorder="1"/>
    <xf numFmtId="0" fontId="36" fillId="0" borderId="22" xfId="0" applyFont="1" applyFill="1" applyBorder="1"/>
    <xf numFmtId="0" fontId="36" fillId="0" borderId="26" xfId="0" applyFont="1" applyFill="1" applyBorder="1"/>
    <xf numFmtId="0" fontId="36" fillId="0" borderId="0" xfId="0" applyFont="1" applyFill="1" applyBorder="1"/>
    <xf numFmtId="0" fontId="36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1" fillId="5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1" fillId="5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top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1" fillId="2" borderId="16" xfId="0" applyNumberFormat="1" applyFont="1" applyFill="1" applyBorder="1" applyAlignment="1">
      <alignment vertical="top" wrapText="1"/>
    </xf>
    <xf numFmtId="0" fontId="1" fillId="2" borderId="20" xfId="0" applyNumberFormat="1" applyFont="1" applyFill="1" applyBorder="1" applyAlignment="1">
      <alignment vertical="top" wrapText="1"/>
    </xf>
    <xf numFmtId="0" fontId="5" fillId="2" borderId="19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horizontal="right" vertical="center" wrapText="1" readingOrder="1"/>
    </xf>
    <xf numFmtId="0" fontId="9" fillId="3" borderId="1" xfId="0" applyNumberFormat="1" applyFont="1" applyFill="1" applyBorder="1" applyAlignment="1">
      <alignment horizontal="left" vertical="center" wrapText="1" readingOrder="1"/>
    </xf>
    <xf numFmtId="0" fontId="9" fillId="3" borderId="19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30" fillId="2" borderId="1" xfId="0" applyNumberFormat="1" applyFont="1" applyFill="1" applyBorder="1" applyAlignment="1">
      <alignment horizontal="center" vertical="center" wrapText="1" readingOrder="1"/>
    </xf>
    <xf numFmtId="0" fontId="25" fillId="0" borderId="4" xfId="0" applyNumberFormat="1" applyFont="1" applyFill="1" applyBorder="1" applyAlignment="1">
      <alignment vertical="top" wrapText="1"/>
    </xf>
    <xf numFmtId="0" fontId="25" fillId="0" borderId="5" xfId="0" applyNumberFormat="1" applyFont="1" applyFill="1" applyBorder="1" applyAlignment="1">
      <alignment vertical="top" wrapText="1"/>
    </xf>
    <xf numFmtId="0" fontId="29" fillId="2" borderId="1" xfId="0" applyNumberFormat="1" applyFont="1" applyFill="1" applyBorder="1" applyAlignment="1">
      <alignment horizontal="center" vertical="center" wrapText="1" readingOrder="1"/>
    </xf>
    <xf numFmtId="0" fontId="25" fillId="0" borderId="2" xfId="0" applyNumberFormat="1" applyFont="1" applyFill="1" applyBorder="1" applyAlignment="1">
      <alignment vertical="top" wrapText="1"/>
    </xf>
    <xf numFmtId="0" fontId="25" fillId="0" borderId="3" xfId="0" applyNumberFormat="1" applyFont="1" applyFill="1" applyBorder="1" applyAlignment="1">
      <alignment vertical="top" wrapText="1"/>
    </xf>
    <xf numFmtId="0" fontId="25" fillId="2" borderId="6" xfId="0" applyNumberFormat="1" applyFont="1" applyFill="1" applyBorder="1" applyAlignment="1">
      <alignment vertical="top" wrapText="1"/>
    </xf>
    <xf numFmtId="0" fontId="25" fillId="0" borderId="0" xfId="0" applyFont="1" applyFill="1" applyBorder="1"/>
    <xf numFmtId="0" fontId="25" fillId="0" borderId="7" xfId="0" applyNumberFormat="1" applyFont="1" applyFill="1" applyBorder="1" applyAlignment="1">
      <alignment vertical="top" wrapText="1"/>
    </xf>
    <xf numFmtId="0" fontId="25" fillId="2" borderId="8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vertical="top" wrapText="1"/>
    </xf>
    <xf numFmtId="0" fontId="25" fillId="0" borderId="10" xfId="0" applyNumberFormat="1" applyFont="1" applyFill="1" applyBorder="1" applyAlignment="1">
      <alignment vertical="top" wrapText="1"/>
    </xf>
    <xf numFmtId="0" fontId="31" fillId="2" borderId="1" xfId="0" applyNumberFormat="1" applyFont="1" applyFill="1" applyBorder="1" applyAlignment="1">
      <alignment horizontal="center" vertical="center" wrapText="1" readingOrder="1"/>
    </xf>
    <xf numFmtId="0" fontId="26" fillId="0" borderId="0" xfId="0" applyNumberFormat="1" applyFont="1" applyFill="1" applyBorder="1" applyAlignment="1">
      <alignment horizontal="center" vertical="top" wrapText="1" readingOrder="1"/>
    </xf>
    <xf numFmtId="0" fontId="27" fillId="0" borderId="0" xfId="0" applyNumberFormat="1" applyFont="1" applyFill="1" applyBorder="1" applyAlignment="1">
      <alignment vertical="top" wrapText="1" readingOrder="1"/>
    </xf>
    <xf numFmtId="0" fontId="28" fillId="0" borderId="0" xfId="0" applyNumberFormat="1" applyFont="1" applyFill="1" applyBorder="1" applyAlignment="1">
      <alignment vertical="top" wrapText="1" readingOrder="1"/>
    </xf>
    <xf numFmtId="0" fontId="10" fillId="3" borderId="23" xfId="0" applyNumberFormat="1" applyFont="1" applyFill="1" applyBorder="1" applyAlignment="1">
      <alignment horizontal="right" vertical="center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9" fillId="3" borderId="23" xfId="0" applyNumberFormat="1" applyFont="1" applyFill="1" applyBorder="1" applyAlignment="1">
      <alignment vertical="top" wrapText="1" readingOrder="1"/>
    </xf>
    <xf numFmtId="0" fontId="29" fillId="2" borderId="1" xfId="0" applyNumberFormat="1" applyFont="1" applyFill="1" applyBorder="1" applyAlignment="1">
      <alignment vertical="top" wrapText="1" readingOrder="1"/>
    </xf>
    <xf numFmtId="0" fontId="32" fillId="0" borderId="1" xfId="0" applyNumberFormat="1" applyFont="1" applyFill="1" applyBorder="1" applyAlignment="1">
      <alignment horizontal="right" vertical="center" wrapText="1" readingOrder="1"/>
    </xf>
    <xf numFmtId="0" fontId="34" fillId="3" borderId="1" xfId="0" applyNumberFormat="1" applyFont="1" applyFill="1" applyBorder="1" applyAlignment="1">
      <alignment horizontal="right" vertical="center" wrapText="1" readingOrder="1"/>
    </xf>
    <xf numFmtId="0" fontId="33" fillId="3" borderId="23" xfId="0" applyNumberFormat="1" applyFont="1" applyFill="1" applyBorder="1" applyAlignment="1">
      <alignment vertical="top" wrapText="1" readingOrder="1"/>
    </xf>
    <xf numFmtId="0" fontId="25" fillId="0" borderId="24" xfId="0" applyNumberFormat="1" applyFont="1" applyFill="1" applyBorder="1" applyAlignment="1">
      <alignment vertical="top" wrapText="1"/>
    </xf>
    <xf numFmtId="0" fontId="34" fillId="3" borderId="23" xfId="0" applyNumberFormat="1" applyFont="1" applyFill="1" applyBorder="1" applyAlignment="1">
      <alignment horizontal="right" vertical="center" wrapText="1" readingOrder="1"/>
    </xf>
    <xf numFmtId="0" fontId="25" fillId="0" borderId="25" xfId="0" applyNumberFormat="1" applyFont="1" applyFill="1" applyBorder="1" applyAlignment="1">
      <alignment vertical="top" wrapText="1"/>
    </xf>
    <xf numFmtId="0" fontId="32" fillId="0" borderId="1" xfId="0" applyNumberFormat="1" applyFont="1" applyFill="1" applyBorder="1" applyAlignment="1">
      <alignment vertical="top" wrapText="1" readingOrder="1"/>
    </xf>
    <xf numFmtId="0" fontId="34" fillId="3" borderId="1" xfId="0" applyNumberFormat="1" applyFont="1" applyFill="1" applyBorder="1" applyAlignment="1">
      <alignment vertical="top" wrapText="1" readingOrder="1"/>
    </xf>
    <xf numFmtId="0" fontId="33" fillId="3" borderId="1" xfId="0" applyNumberFormat="1" applyFont="1" applyFill="1" applyBorder="1" applyAlignment="1">
      <alignment vertical="top" wrapText="1" readingOrder="1"/>
    </xf>
    <xf numFmtId="0" fontId="29" fillId="4" borderId="1" xfId="0" applyNumberFormat="1" applyFont="1" applyFill="1" applyBorder="1" applyAlignment="1">
      <alignment horizontal="center" vertical="center" wrapText="1" readingOrder="1"/>
    </xf>
    <xf numFmtId="0" fontId="35" fillId="5" borderId="1" xfId="0" applyNumberFormat="1" applyFont="1" applyFill="1" applyBorder="1" applyAlignment="1">
      <alignment vertical="top" wrapText="1" readingOrder="1"/>
    </xf>
    <xf numFmtId="0" fontId="32" fillId="0" borderId="1" xfId="0" applyNumberFormat="1" applyFont="1" applyFill="1" applyBorder="1" applyAlignment="1">
      <alignment vertical="center" wrapText="1" readingOrder="1"/>
    </xf>
    <xf numFmtId="0" fontId="35" fillId="5" borderId="1" xfId="0" applyNumberFormat="1" applyFont="1" applyFill="1" applyBorder="1" applyAlignment="1">
      <alignment vertical="center" wrapText="1" readingOrder="1"/>
    </xf>
    <xf numFmtId="0" fontId="29" fillId="4" borderId="1" xfId="0" applyNumberFormat="1" applyFont="1" applyFill="1" applyBorder="1" applyAlignment="1">
      <alignment vertical="center" wrapText="1" readingOrder="1"/>
    </xf>
    <xf numFmtId="0" fontId="29" fillId="2" borderId="1" xfId="0" applyNumberFormat="1" applyFont="1" applyFill="1" applyBorder="1" applyAlignment="1">
      <alignment vertical="center" wrapText="1" readingOrder="1"/>
    </xf>
    <xf numFmtId="0" fontId="28" fillId="0" borderId="16" xfId="0" applyNumberFormat="1" applyFont="1" applyFill="1" applyBorder="1" applyAlignment="1">
      <alignment vertical="top" wrapText="1" readingOrder="1"/>
    </xf>
    <xf numFmtId="0" fontId="29" fillId="2" borderId="19" xfId="0" applyNumberFormat="1" applyFont="1" applyFill="1" applyBorder="1" applyAlignment="1">
      <alignment horizontal="center" vertical="center" wrapText="1" readingOrder="1"/>
    </xf>
    <xf numFmtId="0" fontId="25" fillId="2" borderId="16" xfId="0" applyNumberFormat="1" applyFont="1" applyFill="1" applyBorder="1" applyAlignment="1">
      <alignment vertical="top" wrapText="1"/>
    </xf>
    <xf numFmtId="0" fontId="25" fillId="2" borderId="20" xfId="0" applyNumberFormat="1" applyFont="1" applyFill="1" applyBorder="1" applyAlignment="1">
      <alignment vertical="top" wrapText="1"/>
    </xf>
    <xf numFmtId="0" fontId="29" fillId="2" borderId="19" xfId="0" applyNumberFormat="1" applyFont="1" applyFill="1" applyBorder="1" applyAlignment="1">
      <alignment vertical="top" wrapText="1" readingOrder="1"/>
    </xf>
    <xf numFmtId="0" fontId="33" fillId="3" borderId="1" xfId="0" applyNumberFormat="1" applyFont="1" applyFill="1" applyBorder="1" applyAlignment="1">
      <alignment horizontal="left" vertical="center" wrapText="1" readingOrder="1"/>
    </xf>
    <xf numFmtId="0" fontId="33" fillId="3" borderId="19" xfId="0" applyNumberFormat="1" applyFont="1" applyFill="1" applyBorder="1" applyAlignment="1">
      <alignment vertical="top" wrapText="1" readingOrder="1"/>
    </xf>
    <xf numFmtId="0" fontId="29" fillId="4" borderId="1" xfId="0" applyNumberFormat="1" applyFont="1" applyFill="1" applyBorder="1" applyAlignment="1">
      <alignment vertical="top" wrapText="1" readingOrder="1"/>
    </xf>
    <xf numFmtId="0" fontId="3" fillId="6" borderId="0" xfId="0" applyNumberFormat="1" applyFont="1" applyFill="1" applyBorder="1" applyAlignment="1">
      <alignment vertical="top" wrapText="1" readingOrder="1"/>
    </xf>
    <xf numFmtId="0" fontId="1" fillId="6" borderId="0" xfId="0" applyFont="1" applyFill="1" applyBorder="1"/>
    <xf numFmtId="0" fontId="24" fillId="0" borderId="0" xfId="0" applyNumberFormat="1" applyFont="1" applyFill="1" applyBorder="1" applyAlignment="1">
      <alignment vertical="top" wrapText="1" readingOrder="1"/>
    </xf>
    <xf numFmtId="0" fontId="23" fillId="0" borderId="0" xfId="0" applyFont="1" applyFill="1" applyBorder="1"/>
    <xf numFmtId="0" fontId="8" fillId="0" borderId="11" xfId="0" applyNumberFormat="1" applyFont="1" applyFill="1" applyBorder="1" applyAlignment="1">
      <alignment vertical="top" wrapText="1" readingOrder="1"/>
    </xf>
    <xf numFmtId="0" fontId="8" fillId="0" borderId="5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3" borderId="11" xfId="0" applyNumberFormat="1" applyFont="1" applyFill="1" applyBorder="1" applyAlignment="1">
      <alignment vertical="top" wrapText="1" readingOrder="1"/>
    </xf>
    <xf numFmtId="0" fontId="10" fillId="3" borderId="4" xfId="0" applyNumberFormat="1" applyFont="1" applyFill="1" applyBorder="1" applyAlignment="1">
      <alignment vertical="top" wrapText="1" readingOrder="1"/>
    </xf>
    <xf numFmtId="0" fontId="10" fillId="3" borderId="5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0" fontId="8" fillId="0" borderId="11" xfId="0" applyNumberFormat="1" applyFont="1" applyFill="1" applyBorder="1" applyAlignment="1">
      <alignment horizontal="right" vertical="center" wrapText="1" readingOrder="1"/>
    </xf>
    <xf numFmtId="0" fontId="8" fillId="0" borderId="4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10" fillId="3" borderId="11" xfId="0" applyNumberFormat="1" applyFont="1" applyFill="1" applyBorder="1" applyAlignment="1">
      <alignment horizontal="right" vertical="center" wrapText="1" readingOrder="1"/>
    </xf>
    <xf numFmtId="0" fontId="10" fillId="3" borderId="4" xfId="0" applyNumberFormat="1" applyFont="1" applyFill="1" applyBorder="1" applyAlignment="1">
      <alignment horizontal="right" vertical="center" wrapText="1" readingOrder="1"/>
    </xf>
    <xf numFmtId="0" fontId="10" fillId="3" borderId="5" xfId="0" applyNumberFormat="1" applyFont="1" applyFill="1" applyBorder="1" applyAlignment="1">
      <alignment horizontal="right" vertical="center" wrapText="1" readingOrder="1"/>
    </xf>
    <xf numFmtId="0" fontId="41" fillId="2" borderId="1" xfId="0" applyNumberFormat="1" applyFont="1" applyFill="1" applyBorder="1" applyAlignment="1">
      <alignment horizontal="center" vertical="center" wrapText="1" readingOrder="1"/>
    </xf>
    <xf numFmtId="0" fontId="36" fillId="0" borderId="4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vertical="top" wrapText="1"/>
    </xf>
    <xf numFmtId="0" fontId="40" fillId="2" borderId="1" xfId="0" applyNumberFormat="1" applyFont="1" applyFill="1" applyBorder="1" applyAlignment="1">
      <alignment horizontal="center" vertical="center" wrapText="1" readingOrder="1"/>
    </xf>
    <xf numFmtId="0" fontId="36" fillId="0" borderId="2" xfId="0" applyNumberFormat="1" applyFont="1" applyFill="1" applyBorder="1" applyAlignment="1">
      <alignment vertical="top" wrapText="1"/>
    </xf>
    <xf numFmtId="0" fontId="36" fillId="0" borderId="3" xfId="0" applyNumberFormat="1" applyFont="1" applyFill="1" applyBorder="1" applyAlignment="1">
      <alignment vertical="top" wrapText="1"/>
    </xf>
    <xf numFmtId="0" fontId="36" fillId="2" borderId="6" xfId="0" applyNumberFormat="1" applyFont="1" applyFill="1" applyBorder="1" applyAlignment="1">
      <alignment vertical="top" wrapText="1"/>
    </xf>
    <xf numFmtId="0" fontId="36" fillId="0" borderId="0" xfId="0" applyFont="1" applyFill="1" applyBorder="1"/>
    <xf numFmtId="0" fontId="36" fillId="0" borderId="7" xfId="0" applyNumberFormat="1" applyFont="1" applyFill="1" applyBorder="1" applyAlignment="1">
      <alignment vertical="top" wrapText="1"/>
    </xf>
    <xf numFmtId="0" fontId="36" fillId="2" borderId="8" xfId="0" applyNumberFormat="1" applyFont="1" applyFill="1" applyBorder="1" applyAlignment="1">
      <alignment vertical="top" wrapText="1"/>
    </xf>
    <xf numFmtId="0" fontId="36" fillId="0" borderId="9" xfId="0" applyNumberFormat="1" applyFont="1" applyFill="1" applyBorder="1" applyAlignment="1">
      <alignment vertical="top" wrapText="1"/>
    </xf>
    <xf numFmtId="0" fontId="36" fillId="0" borderId="10" xfId="0" applyNumberFormat="1" applyFont="1" applyFill="1" applyBorder="1" applyAlignment="1">
      <alignment vertical="top" wrapText="1"/>
    </xf>
    <xf numFmtId="0" fontId="42" fillId="2" borderId="1" xfId="0" applyNumberFormat="1" applyFont="1" applyFill="1" applyBorder="1" applyAlignment="1">
      <alignment horizontal="center" vertical="center" wrapText="1" readingOrder="1"/>
    </xf>
    <xf numFmtId="0" fontId="37" fillId="0" borderId="0" xfId="0" applyNumberFormat="1" applyFont="1" applyFill="1" applyBorder="1" applyAlignment="1">
      <alignment horizontal="center" vertical="top" wrapText="1" readingOrder="1"/>
    </xf>
    <xf numFmtId="0" fontId="38" fillId="0" borderId="0" xfId="0" applyNumberFormat="1" applyFont="1" applyFill="1" applyBorder="1" applyAlignment="1">
      <alignment vertical="top" wrapText="1" readingOrder="1"/>
    </xf>
    <xf numFmtId="0" fontId="39" fillId="0" borderId="0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vertical="top" wrapText="1" readingOrder="1"/>
    </xf>
    <xf numFmtId="0" fontId="40" fillId="2" borderId="1" xfId="0" applyNumberFormat="1" applyFont="1" applyFill="1" applyBorder="1" applyAlignment="1">
      <alignment vertical="top" wrapText="1" readingOrder="1"/>
    </xf>
    <xf numFmtId="0" fontId="45" fillId="3" borderId="1" xfId="0" applyNumberFormat="1" applyFont="1" applyFill="1" applyBorder="1" applyAlignment="1">
      <alignment vertical="top" wrapText="1" readingOrder="1"/>
    </xf>
    <xf numFmtId="0" fontId="44" fillId="3" borderId="1" xfId="0" applyNumberFormat="1" applyFont="1" applyFill="1" applyBorder="1" applyAlignment="1">
      <alignment vertical="top" wrapText="1" readingOrder="1"/>
    </xf>
    <xf numFmtId="0" fontId="40" fillId="4" borderId="1" xfId="0" applyNumberFormat="1" applyFont="1" applyFill="1" applyBorder="1" applyAlignment="1">
      <alignment horizontal="center" vertical="center" wrapText="1" readingOrder="1"/>
    </xf>
    <xf numFmtId="0" fontId="46" fillId="5" borderId="1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vertical="center" wrapText="1" readingOrder="1"/>
    </xf>
    <xf numFmtId="0" fontId="46" fillId="5" borderId="1" xfId="0" applyNumberFormat="1" applyFont="1" applyFill="1" applyBorder="1" applyAlignment="1">
      <alignment vertical="center" wrapText="1" readingOrder="1"/>
    </xf>
    <xf numFmtId="0" fontId="43" fillId="0" borderId="1" xfId="0" applyNumberFormat="1" applyFont="1" applyFill="1" applyBorder="1" applyAlignment="1">
      <alignment horizontal="right" vertical="center" wrapText="1" readingOrder="1"/>
    </xf>
    <xf numFmtId="0" fontId="40" fillId="4" borderId="1" xfId="0" applyNumberFormat="1" applyFont="1" applyFill="1" applyBorder="1" applyAlignment="1">
      <alignment vertical="center" wrapText="1" readingOrder="1"/>
    </xf>
    <xf numFmtId="0" fontId="40" fillId="2" borderId="1" xfId="0" applyNumberFormat="1" applyFont="1" applyFill="1" applyBorder="1" applyAlignment="1">
      <alignment vertical="center" wrapText="1" readingOrder="1"/>
    </xf>
    <xf numFmtId="0" fontId="39" fillId="0" borderId="16" xfId="0" applyNumberFormat="1" applyFont="1" applyFill="1" applyBorder="1" applyAlignment="1">
      <alignment vertical="top" wrapText="1" readingOrder="1"/>
    </xf>
    <xf numFmtId="0" fontId="40" fillId="2" borderId="19" xfId="0" applyNumberFormat="1" applyFont="1" applyFill="1" applyBorder="1" applyAlignment="1">
      <alignment horizontal="center" vertical="center" wrapText="1" readingOrder="1"/>
    </xf>
    <xf numFmtId="0" fontId="36" fillId="2" borderId="16" xfId="0" applyNumberFormat="1" applyFont="1" applyFill="1" applyBorder="1" applyAlignment="1">
      <alignment vertical="top" wrapText="1"/>
    </xf>
    <xf numFmtId="0" fontId="36" fillId="2" borderId="20" xfId="0" applyNumberFormat="1" applyFont="1" applyFill="1" applyBorder="1" applyAlignment="1">
      <alignment vertical="top" wrapText="1"/>
    </xf>
    <xf numFmtId="0" fontId="40" fillId="2" borderId="19" xfId="0" applyNumberFormat="1" applyFont="1" applyFill="1" applyBorder="1" applyAlignment="1">
      <alignment vertical="top" wrapText="1" readingOrder="1"/>
    </xf>
    <xf numFmtId="0" fontId="45" fillId="3" borderId="1" xfId="0" applyNumberFormat="1" applyFont="1" applyFill="1" applyBorder="1" applyAlignment="1">
      <alignment horizontal="right" vertical="center" wrapText="1" readingOrder="1"/>
    </xf>
    <xf numFmtId="0" fontId="44" fillId="3" borderId="1" xfId="0" applyNumberFormat="1" applyFont="1" applyFill="1" applyBorder="1" applyAlignment="1">
      <alignment horizontal="left" vertical="center" wrapText="1" readingOrder="1"/>
    </xf>
    <xf numFmtId="0" fontId="44" fillId="3" borderId="19" xfId="0" applyNumberFormat="1" applyFont="1" applyFill="1" applyBorder="1" applyAlignment="1">
      <alignment vertical="top" wrapText="1" readingOrder="1"/>
    </xf>
    <xf numFmtId="0" fontId="40" fillId="4" borderId="1" xfId="0" applyNumberFormat="1" applyFont="1" applyFill="1" applyBorder="1" applyAlignment="1">
      <alignment vertical="top" wrapText="1" readingOrder="1"/>
    </xf>
    <xf numFmtId="0" fontId="45" fillId="3" borderId="23" xfId="0" applyNumberFormat="1" applyFont="1" applyFill="1" applyBorder="1" applyAlignment="1">
      <alignment horizontal="right" vertical="center" wrapText="1" readingOrder="1"/>
    </xf>
    <xf numFmtId="0" fontId="36" fillId="0" borderId="25" xfId="0" applyNumberFormat="1" applyFont="1" applyFill="1" applyBorder="1" applyAlignment="1">
      <alignment vertical="top" wrapText="1"/>
    </xf>
    <xf numFmtId="0" fontId="36" fillId="0" borderId="24" xfId="0" applyNumberFormat="1" applyFont="1" applyFill="1" applyBorder="1" applyAlignment="1">
      <alignment vertical="top" wrapText="1"/>
    </xf>
    <xf numFmtId="0" fontId="44" fillId="3" borderId="23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right" vertical="center" wrapText="1" readingOrder="1"/>
    </xf>
    <xf numFmtId="0" fontId="9" fillId="3" borderId="1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9" fillId="0" borderId="1" xfId="0" applyNumberFormat="1" applyFont="1" applyFill="1" applyBorder="1" applyAlignment="1">
      <alignment horizontal="right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20" fillId="3" borderId="23" xfId="0" applyNumberFormat="1" applyFont="1" applyFill="1" applyBorder="1" applyAlignment="1">
      <alignment vertical="top" wrapText="1" readingOrder="1"/>
    </xf>
    <xf numFmtId="0" fontId="12" fillId="0" borderId="24" xfId="0" applyNumberFormat="1" applyFont="1" applyFill="1" applyBorder="1" applyAlignment="1">
      <alignment vertical="top" wrapText="1"/>
    </xf>
    <xf numFmtId="0" fontId="21" fillId="3" borderId="23" xfId="0" applyNumberFormat="1" applyFont="1" applyFill="1" applyBorder="1" applyAlignment="1">
      <alignment horizontal="right" vertical="center" wrapText="1" readingOrder="1"/>
    </xf>
    <xf numFmtId="0" fontId="12" fillId="0" borderId="25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center" wrapText="1" readingOrder="1"/>
    </xf>
    <xf numFmtId="0" fontId="21" fillId="3" borderId="1" xfId="0" applyNumberFormat="1" applyFont="1" applyFill="1" applyBorder="1" applyAlignment="1">
      <alignment horizontal="right" vertical="center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2" fillId="0" borderId="3" xfId="0" applyNumberFormat="1" applyFont="1" applyFill="1" applyBorder="1" applyAlignment="1">
      <alignment vertical="top" wrapText="1"/>
    </xf>
    <xf numFmtId="0" fontId="12" fillId="2" borderId="6" xfId="0" applyNumberFormat="1" applyFont="1" applyFill="1" applyBorder="1" applyAlignment="1">
      <alignment vertical="top" wrapText="1"/>
    </xf>
    <xf numFmtId="0" fontId="12" fillId="0" borderId="7" xfId="0" applyNumberFormat="1" applyFont="1" applyFill="1" applyBorder="1" applyAlignment="1">
      <alignment vertical="top" wrapText="1"/>
    </xf>
    <xf numFmtId="0" fontId="12" fillId="2" borderId="8" xfId="0" applyNumberFormat="1" applyFont="1" applyFill="1" applyBorder="1" applyAlignment="1">
      <alignment vertical="top" wrapText="1"/>
    </xf>
    <xf numFmtId="0" fontId="12" fillId="0" borderId="10" xfId="0" applyNumberFormat="1" applyFont="1" applyFill="1" applyBorder="1" applyAlignment="1">
      <alignment vertical="top" wrapText="1"/>
    </xf>
    <xf numFmtId="0" fontId="16" fillId="4" borderId="1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20" fillId="3" borderId="19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/>
    </xf>
    <xf numFmtId="0" fontId="12" fillId="2" borderId="20" xfId="0" applyNumberFormat="1" applyFont="1" applyFill="1" applyBorder="1" applyAlignment="1">
      <alignment vertical="top" wrapText="1"/>
    </xf>
    <xf numFmtId="0" fontId="12" fillId="0" borderId="9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vertical="top" wrapText="1" readingOrder="1"/>
    </xf>
    <xf numFmtId="0" fontId="15" fillId="0" borderId="16" xfId="0" applyNumberFormat="1" applyFont="1" applyFill="1" applyBorder="1" applyAlignment="1">
      <alignment vertical="top" wrapText="1" readingOrder="1"/>
    </xf>
    <xf numFmtId="0" fontId="20" fillId="3" borderId="1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vertical="center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center" wrapText="1" readingOrder="1"/>
    </xf>
    <xf numFmtId="0" fontId="22" fillId="5" borderId="1" xfId="0" applyNumberFormat="1" applyFont="1" applyFill="1" applyBorder="1" applyAlignment="1">
      <alignment vertical="top" wrapText="1" readingOrder="1"/>
    </xf>
    <xf numFmtId="0" fontId="22" fillId="5" borderId="1" xfId="0" applyNumberFormat="1" applyFont="1" applyFill="1" applyBorder="1" applyAlignment="1">
      <alignment vertical="center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6" fillId="4" borderId="1" xfId="0" applyNumberFormat="1" applyFont="1" applyFill="1" applyBorder="1" applyAlignment="1">
      <alignment horizontal="center" vertical="center" wrapText="1" readingOrder="1"/>
    </xf>
    <xf numFmtId="0" fontId="16" fillId="4" borderId="1" xfId="0" applyNumberFormat="1" applyFont="1" applyFill="1" applyBorder="1" applyAlignment="1">
      <alignment vertical="center" wrapText="1" readingOrder="1"/>
    </xf>
    <xf numFmtId="0" fontId="21" fillId="3" borderId="1" xfId="0" applyNumberFormat="1" applyFont="1" applyFill="1" applyBorder="1" applyAlignment="1">
      <alignment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8" fillId="6" borderId="1" xfId="0" applyNumberFormat="1" applyFont="1" applyFill="1" applyBorder="1" applyAlignment="1">
      <alignment horizontal="right" vertical="center" wrapText="1" readingOrder="1"/>
    </xf>
    <xf numFmtId="0" fontId="1" fillId="6" borderId="4" xfId="0" applyNumberFormat="1" applyFont="1" applyFill="1" applyBorder="1" applyAlignment="1">
      <alignment vertical="top" wrapText="1"/>
    </xf>
    <xf numFmtId="0" fontId="1" fillId="6" borderId="5" xfId="0" applyNumberFormat="1" applyFont="1" applyFill="1" applyBorder="1" applyAlignment="1">
      <alignment vertical="top" wrapText="1"/>
    </xf>
    <xf numFmtId="0" fontId="10" fillId="7" borderId="11" xfId="0" applyNumberFormat="1" applyFont="1" applyFill="1" applyBorder="1" applyAlignment="1">
      <alignment vertical="top" wrapText="1" readingOrder="1"/>
    </xf>
    <xf numFmtId="0" fontId="10" fillId="7" borderId="4" xfId="0" applyNumberFormat="1" applyFont="1" applyFill="1" applyBorder="1" applyAlignment="1">
      <alignment vertical="top" wrapText="1" readingOrder="1"/>
    </xf>
    <xf numFmtId="0" fontId="10" fillId="7" borderId="5" xfId="0" applyNumberFormat="1" applyFont="1" applyFill="1" applyBorder="1" applyAlignment="1">
      <alignment vertical="top" wrapText="1" readingOrder="1"/>
    </xf>
    <xf numFmtId="0" fontId="10" fillId="7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12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57912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57912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57912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54114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DE1919"/>
  <sheetViews>
    <sheetView showGridLines="0" tabSelected="1" topLeftCell="A907" zoomScale="85" zoomScaleNormal="85" zoomScaleSheetLayoutView="70" workbookViewId="0">
      <selection activeCell="AG959" sqref="AG959:AM959"/>
    </sheetView>
  </sheetViews>
  <sheetFormatPr baseColWidth="10" defaultRowHeight="15" customHeight="1" x14ac:dyDescent="0.25"/>
  <cols>
    <col min="1" max="2" width="0.140625" style="1" customWidth="1"/>
    <col min="3" max="3" width="0" style="1" hidden="1" customWidth="1"/>
    <col min="4" max="4" width="9.42578125" style="1" customWidth="1"/>
    <col min="5" max="5" width="0.140625" style="1" customWidth="1"/>
    <col min="6" max="6" width="0" style="1" hidden="1" customWidth="1"/>
    <col min="7" max="7" width="11" style="1" customWidth="1"/>
    <col min="8" max="8" width="0" style="1" hidden="1" customWidth="1"/>
    <col min="9" max="9" width="0.140625" style="1" customWidth="1"/>
    <col min="10" max="10" width="1.140625" style="1" customWidth="1"/>
    <col min="11" max="11" width="0.140625" style="1" customWidth="1"/>
    <col min="12" max="12" width="9.5703125" style="1" customWidth="1"/>
    <col min="13" max="14" width="0.140625" style="1" customWidth="1"/>
    <col min="15" max="15" width="2.42578125" style="1" customWidth="1"/>
    <col min="16" max="16" width="0" style="1" hidden="1" customWidth="1"/>
    <col min="17" max="17" width="8.140625" style="1" customWidth="1"/>
    <col min="18" max="18" width="0.28515625" style="1" customWidth="1"/>
    <col min="19" max="19" width="0.140625" style="1" customWidth="1"/>
    <col min="20" max="20" width="3.5703125" style="1" customWidth="1"/>
    <col min="21" max="21" width="0.140625" style="1" customWidth="1"/>
    <col min="22" max="22" width="6.7109375" style="1" customWidth="1"/>
    <col min="23" max="23" width="0.42578125" style="1" customWidth="1"/>
    <col min="24" max="24" width="0" style="1" hidden="1" customWidth="1"/>
    <col min="25" max="26" width="0.140625" style="1" customWidth="1"/>
    <col min="27" max="27" width="4.85546875" style="1" customWidth="1"/>
    <col min="28" max="28" width="0.140625" style="1" customWidth="1"/>
    <col min="29" max="29" width="5.28515625" style="1" customWidth="1"/>
    <col min="30" max="30" width="0.5703125" style="1" customWidth="1"/>
    <col min="31" max="31" width="0.140625" style="1" customWidth="1"/>
    <col min="32" max="32" width="1.28515625" style="1" customWidth="1"/>
    <col min="33" max="33" width="4.85546875" style="1" customWidth="1"/>
    <col min="34" max="34" width="0.28515625" style="1" customWidth="1"/>
    <col min="35" max="35" width="3.85546875" style="1" customWidth="1"/>
    <col min="36" max="36" width="0.7109375" style="1" customWidth="1"/>
    <col min="37" max="37" width="0.140625" style="1" customWidth="1"/>
    <col min="38" max="38" width="0" style="1" hidden="1" customWidth="1"/>
    <col min="39" max="39" width="2.140625" style="1" customWidth="1"/>
    <col min="40" max="40" width="0" style="1" hidden="1" customWidth="1"/>
    <col min="41" max="41" width="4.85546875" style="1" customWidth="1"/>
    <col min="42" max="43" width="0.28515625" style="1" customWidth="1"/>
    <col min="44" max="44" width="2.42578125" style="1" customWidth="1"/>
    <col min="45" max="45" width="0.28515625" style="1" customWidth="1"/>
    <col min="46" max="46" width="0.5703125" style="1" customWidth="1"/>
    <col min="47" max="47" width="3.140625" style="1" customWidth="1"/>
    <col min="48" max="48" width="5.7109375" style="1" customWidth="1"/>
    <col min="49" max="49" width="0.140625" style="1" customWidth="1"/>
    <col min="50" max="50" width="1" style="1" customWidth="1"/>
    <col min="51" max="51" width="1.140625" style="1" customWidth="1"/>
    <col min="52" max="52" width="4" style="1" customWidth="1"/>
    <col min="53" max="53" width="5.7109375" style="1" customWidth="1"/>
    <col min="54" max="54" width="0.140625" style="1" customWidth="1"/>
    <col min="55" max="55" width="1.28515625" style="1" customWidth="1"/>
    <col min="56" max="56" width="1.5703125" style="1" customWidth="1"/>
    <col min="57" max="57" width="3.28515625" style="1" customWidth="1"/>
    <col min="58" max="58" width="0" style="1" hidden="1" customWidth="1"/>
    <col min="59" max="59" width="4.85546875" style="1" customWidth="1"/>
    <col min="60" max="60" width="1" style="1" customWidth="1"/>
    <col min="61" max="61" width="0.42578125" style="1" customWidth="1"/>
    <col min="62" max="62" width="0" style="1" hidden="1" customWidth="1"/>
    <col min="63" max="63" width="7.28515625" style="1" customWidth="1"/>
    <col min="64" max="64" width="2.140625" style="1" customWidth="1"/>
    <col min="65" max="65" width="1.5703125" style="1" customWidth="1"/>
    <col min="66" max="66" width="0.5703125" style="1" customWidth="1"/>
    <col min="67" max="67" width="0.7109375" style="1" customWidth="1"/>
    <col min="68" max="68" width="8.140625" style="1" customWidth="1"/>
    <col min="69" max="69" width="1.7109375" style="1" customWidth="1"/>
    <col min="70" max="70" width="1" style="1" customWidth="1"/>
    <col min="71" max="71" width="0.42578125" style="1" customWidth="1"/>
    <col min="72" max="72" width="1" style="1" customWidth="1"/>
    <col min="73" max="74" width="2.7109375" style="1" customWidth="1"/>
    <col min="75" max="75" width="1.28515625" style="1" customWidth="1"/>
    <col min="76" max="76" width="1.85546875" style="1" customWidth="1"/>
    <col min="77" max="77" width="2.28515625" style="1" customWidth="1"/>
    <col min="78" max="78" width="1.42578125" style="1" customWidth="1"/>
    <col min="79" max="79" width="5.42578125" style="1" customWidth="1"/>
    <col min="80" max="80" width="2" style="1" customWidth="1"/>
    <col min="81" max="81" width="3.28515625" style="1" customWidth="1"/>
    <col min="82" max="82" width="1" style="1" customWidth="1"/>
    <col min="83" max="83" width="2.5703125" style="1" customWidth="1"/>
    <col min="84" max="84" width="2.28515625" style="1" customWidth="1"/>
    <col min="85" max="85" width="2.140625" style="1" customWidth="1"/>
    <col min="86" max="86" width="4.140625" style="1" customWidth="1"/>
    <col min="87" max="87" width="2.5703125" style="1" customWidth="1"/>
    <col min="88" max="88" width="2" style="1" customWidth="1"/>
    <col min="89" max="89" width="2.28515625" style="1" customWidth="1"/>
    <col min="90" max="90" width="5.140625" style="1" customWidth="1"/>
    <col min="91" max="91" width="3.5703125" style="1" customWidth="1"/>
    <col min="92" max="92" width="2.42578125" style="1" customWidth="1"/>
    <col min="93" max="93" width="0.7109375" style="1" customWidth="1"/>
    <col min="94" max="94" width="5.28515625" style="1" customWidth="1"/>
    <col min="95" max="96" width="2.5703125" style="1" customWidth="1"/>
    <col min="97" max="97" width="3.42578125" style="1" customWidth="1"/>
    <col min="98" max="98" width="0.140625" style="1" customWidth="1"/>
    <col min="99" max="99" width="3.42578125" style="1" customWidth="1"/>
    <col min="100" max="100" width="1.42578125" style="1" customWidth="1"/>
    <col min="101" max="101" width="2.7109375" style="1" customWidth="1"/>
    <col min="102" max="102" width="7.85546875" style="1" customWidth="1"/>
    <col min="103" max="103" width="0.42578125" style="1" customWidth="1"/>
    <col min="104" max="104" width="2.85546875" style="1" customWidth="1"/>
    <col min="105" max="105" width="0" style="1" hidden="1" customWidth="1"/>
    <col min="106" max="106" width="2.28515625" style="1" customWidth="1"/>
    <col min="107" max="107" width="0" style="1" hidden="1" customWidth="1"/>
    <col min="108" max="108" width="5.7109375" style="1" customWidth="1"/>
    <col min="109" max="109" width="11" style="1" customWidth="1"/>
    <col min="110" max="16384" width="11.42578125" style="1"/>
  </cols>
  <sheetData>
    <row r="1" spans="1:109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23"/>
    </row>
    <row r="2" spans="1:109" ht="15" customHeight="1" x14ac:dyDescent="0.25">
      <c r="A2" s="6"/>
      <c r="B2" s="43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43"/>
      <c r="DD2" s="43"/>
      <c r="DE2" s="13"/>
    </row>
    <row r="3" spans="1:109" ht="15" customHeight="1" x14ac:dyDescent="0.25">
      <c r="A3" s="6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13"/>
    </row>
    <row r="4" spans="1:109" ht="15" customHeight="1" x14ac:dyDescent="0.25">
      <c r="A4" s="6"/>
      <c r="B4" s="43"/>
      <c r="C4" s="80" t="s">
        <v>0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43"/>
      <c r="DD4" s="43"/>
      <c r="DE4" s="13"/>
    </row>
    <row r="5" spans="1:109" ht="15" customHeight="1" x14ac:dyDescent="0.25">
      <c r="A5" s="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13"/>
    </row>
    <row r="6" spans="1:109" ht="15" customHeight="1" x14ac:dyDescent="0.25">
      <c r="A6" s="6"/>
      <c r="B6" s="43"/>
      <c r="C6" s="43"/>
      <c r="D6" s="81" t="s">
        <v>149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43"/>
      <c r="DD6" s="43"/>
      <c r="DE6" s="13"/>
    </row>
    <row r="7" spans="1:109" ht="15" customHeight="1" x14ac:dyDescent="0.25">
      <c r="A7" s="6"/>
      <c r="B7" s="43"/>
      <c r="C7" s="43"/>
      <c r="D7" s="81" t="s">
        <v>150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43"/>
      <c r="DD7" s="43"/>
      <c r="DE7" s="13"/>
    </row>
    <row r="8" spans="1:109" ht="15" customHeight="1" x14ac:dyDescent="0.25">
      <c r="A8" s="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13"/>
    </row>
    <row r="9" spans="1:109" ht="15" customHeight="1" x14ac:dyDescent="0.25">
      <c r="A9" s="6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13"/>
    </row>
    <row r="10" spans="1:109" ht="15" customHeight="1" x14ac:dyDescent="0.25">
      <c r="A10" s="6"/>
      <c r="B10" s="43"/>
      <c r="C10" s="43"/>
      <c r="D10" s="82" t="s">
        <v>1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43"/>
      <c r="DD10" s="43"/>
      <c r="DE10" s="13"/>
    </row>
    <row r="11" spans="1:109" ht="15" customHeight="1" x14ac:dyDescent="0.25">
      <c r="A11" s="6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13"/>
    </row>
    <row r="12" spans="1:109" ht="15" customHeight="1" x14ac:dyDescent="0.25">
      <c r="A12" s="6"/>
      <c r="B12" s="43"/>
      <c r="C12" s="78" t="s">
        <v>2</v>
      </c>
      <c r="D12" s="83"/>
      <c r="E12" s="84"/>
      <c r="F12" s="78" t="s">
        <v>3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6"/>
      <c r="AD12" s="78" t="s">
        <v>4</v>
      </c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6"/>
      <c r="AS12" s="78" t="s">
        <v>5</v>
      </c>
      <c r="AT12" s="75"/>
      <c r="AU12" s="75"/>
      <c r="AV12" s="75"/>
      <c r="AW12" s="75"/>
      <c r="AX12" s="75"/>
      <c r="AY12" s="75"/>
      <c r="AZ12" s="75"/>
      <c r="BA12" s="75"/>
      <c r="BB12" s="76"/>
      <c r="BC12" s="78" t="s">
        <v>6</v>
      </c>
      <c r="BD12" s="75"/>
      <c r="BE12" s="75"/>
      <c r="BF12" s="75"/>
      <c r="BG12" s="76"/>
      <c r="BH12" s="78" t="s">
        <v>7</v>
      </c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6"/>
      <c r="BX12" s="78" t="s">
        <v>8</v>
      </c>
      <c r="BY12" s="75"/>
      <c r="BZ12" s="75"/>
      <c r="CA12" s="75"/>
      <c r="CB12" s="75"/>
      <c r="CC12" s="75"/>
      <c r="CD12" s="75"/>
      <c r="CE12" s="75"/>
      <c r="CF12" s="76"/>
      <c r="CG12" s="78" t="s">
        <v>9</v>
      </c>
      <c r="CH12" s="75"/>
      <c r="CI12" s="75"/>
      <c r="CJ12" s="75"/>
      <c r="CK12" s="75"/>
      <c r="CL12" s="75"/>
      <c r="CM12" s="76"/>
      <c r="CN12" s="78" t="s">
        <v>10</v>
      </c>
      <c r="CO12" s="75"/>
      <c r="CP12" s="75"/>
      <c r="CQ12" s="76"/>
      <c r="CR12" s="78" t="s">
        <v>11</v>
      </c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6"/>
      <c r="DE12" s="24" t="s">
        <v>12</v>
      </c>
    </row>
    <row r="13" spans="1:109" ht="15" customHeight="1" x14ac:dyDescent="0.25">
      <c r="A13" s="6"/>
      <c r="B13" s="43"/>
      <c r="C13" s="85"/>
      <c r="D13" s="79"/>
      <c r="E13" s="86"/>
      <c r="F13" s="74" t="s">
        <v>13</v>
      </c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6"/>
      <c r="R13" s="74" t="s">
        <v>14</v>
      </c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6"/>
      <c r="AD13" s="74" t="s">
        <v>14</v>
      </c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6"/>
      <c r="AS13" s="74" t="s">
        <v>14</v>
      </c>
      <c r="AT13" s="75"/>
      <c r="AU13" s="75"/>
      <c r="AV13" s="75"/>
      <c r="AW13" s="75"/>
      <c r="AX13" s="75"/>
      <c r="AY13" s="75"/>
      <c r="AZ13" s="75"/>
      <c r="BA13" s="75"/>
      <c r="BB13" s="76"/>
      <c r="BC13" s="74" t="s">
        <v>14</v>
      </c>
      <c r="BD13" s="75"/>
      <c r="BE13" s="75"/>
      <c r="BF13" s="75"/>
      <c r="BG13" s="76"/>
      <c r="BH13" s="74" t="s">
        <v>14</v>
      </c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6"/>
      <c r="BX13" s="74" t="s">
        <v>14</v>
      </c>
      <c r="BY13" s="75"/>
      <c r="BZ13" s="75"/>
      <c r="CA13" s="75"/>
      <c r="CB13" s="75"/>
      <c r="CC13" s="75"/>
      <c r="CD13" s="75"/>
      <c r="CE13" s="75"/>
      <c r="CF13" s="76"/>
      <c r="CG13" s="74" t="s">
        <v>14</v>
      </c>
      <c r="CH13" s="75"/>
      <c r="CI13" s="75"/>
      <c r="CJ13" s="75"/>
      <c r="CK13" s="75"/>
      <c r="CL13" s="75"/>
      <c r="CM13" s="76"/>
      <c r="CN13" s="74" t="s">
        <v>14</v>
      </c>
      <c r="CO13" s="75"/>
      <c r="CP13" s="75"/>
      <c r="CQ13" s="76"/>
      <c r="CR13" s="74" t="s">
        <v>15</v>
      </c>
      <c r="CS13" s="75"/>
      <c r="CT13" s="75"/>
      <c r="CU13" s="75"/>
      <c r="CV13" s="76"/>
      <c r="CW13" s="74" t="s">
        <v>16</v>
      </c>
      <c r="CX13" s="75"/>
      <c r="CY13" s="76"/>
      <c r="CZ13" s="74" t="s">
        <v>17</v>
      </c>
      <c r="DA13" s="75"/>
      <c r="DB13" s="75"/>
      <c r="DC13" s="75"/>
      <c r="DD13" s="76"/>
      <c r="DE13" s="25" t="s">
        <v>14</v>
      </c>
    </row>
    <row r="14" spans="1:109" ht="15" customHeight="1" x14ac:dyDescent="0.25">
      <c r="A14" s="6"/>
      <c r="B14" s="43"/>
      <c r="C14" s="87"/>
      <c r="D14" s="88"/>
      <c r="E14" s="89"/>
      <c r="F14" s="77" t="s">
        <v>18</v>
      </c>
      <c r="G14" s="76"/>
      <c r="H14" s="77" t="s">
        <v>19</v>
      </c>
      <c r="I14" s="75"/>
      <c r="J14" s="75"/>
      <c r="K14" s="75"/>
      <c r="L14" s="76"/>
      <c r="M14" s="77" t="s">
        <v>20</v>
      </c>
      <c r="N14" s="75"/>
      <c r="O14" s="75"/>
      <c r="P14" s="75"/>
      <c r="Q14" s="76"/>
      <c r="R14" s="77" t="s">
        <v>21</v>
      </c>
      <c r="S14" s="75"/>
      <c r="T14" s="75"/>
      <c r="U14" s="75"/>
      <c r="V14" s="76"/>
      <c r="W14" s="77" t="s">
        <v>22</v>
      </c>
      <c r="X14" s="75"/>
      <c r="Y14" s="75"/>
      <c r="Z14" s="75"/>
      <c r="AA14" s="75"/>
      <c r="AB14" s="75"/>
      <c r="AC14" s="76"/>
      <c r="AD14" s="77" t="s">
        <v>23</v>
      </c>
      <c r="AE14" s="75"/>
      <c r="AF14" s="75"/>
      <c r="AG14" s="75"/>
      <c r="AH14" s="75"/>
      <c r="AI14" s="76"/>
      <c r="AJ14" s="77" t="s">
        <v>24</v>
      </c>
      <c r="AK14" s="75"/>
      <c r="AL14" s="75"/>
      <c r="AM14" s="75"/>
      <c r="AN14" s="75"/>
      <c r="AO14" s="75"/>
      <c r="AP14" s="75"/>
      <c r="AQ14" s="75"/>
      <c r="AR14" s="76"/>
      <c r="AS14" s="77" t="s">
        <v>25</v>
      </c>
      <c r="AT14" s="75"/>
      <c r="AU14" s="75"/>
      <c r="AV14" s="75"/>
      <c r="AW14" s="75"/>
      <c r="AX14" s="76"/>
      <c r="AY14" s="77" t="s">
        <v>26</v>
      </c>
      <c r="AZ14" s="75"/>
      <c r="BA14" s="75"/>
      <c r="BB14" s="76"/>
      <c r="BC14" s="77" t="s">
        <v>27</v>
      </c>
      <c r="BD14" s="75"/>
      <c r="BE14" s="75"/>
      <c r="BF14" s="75"/>
      <c r="BG14" s="76"/>
      <c r="BH14" s="77" t="s">
        <v>28</v>
      </c>
      <c r="BI14" s="75"/>
      <c r="BJ14" s="75"/>
      <c r="BK14" s="75"/>
      <c r="BL14" s="76"/>
      <c r="BM14" s="77" t="s">
        <v>29</v>
      </c>
      <c r="BN14" s="75"/>
      <c r="BO14" s="75"/>
      <c r="BP14" s="76"/>
      <c r="BQ14" s="77" t="s">
        <v>30</v>
      </c>
      <c r="BR14" s="75"/>
      <c r="BS14" s="75"/>
      <c r="BT14" s="75"/>
      <c r="BU14" s="75"/>
      <c r="BV14" s="75"/>
      <c r="BW14" s="76"/>
      <c r="BX14" s="77" t="s">
        <v>31</v>
      </c>
      <c r="BY14" s="75"/>
      <c r="BZ14" s="75"/>
      <c r="CA14" s="76"/>
      <c r="CB14" s="77" t="s">
        <v>24</v>
      </c>
      <c r="CC14" s="75"/>
      <c r="CD14" s="75"/>
      <c r="CE14" s="75"/>
      <c r="CF14" s="76"/>
      <c r="CG14" s="77" t="s">
        <v>31</v>
      </c>
      <c r="CH14" s="75"/>
      <c r="CI14" s="75"/>
      <c r="CJ14" s="76"/>
      <c r="CK14" s="77" t="s">
        <v>24</v>
      </c>
      <c r="CL14" s="75"/>
      <c r="CM14" s="76"/>
      <c r="CN14" s="77" t="s">
        <v>14</v>
      </c>
      <c r="CO14" s="75"/>
      <c r="CP14" s="75"/>
      <c r="CQ14" s="76"/>
      <c r="CR14" s="77" t="s">
        <v>32</v>
      </c>
      <c r="CS14" s="75"/>
      <c r="CT14" s="75"/>
      <c r="CU14" s="75"/>
      <c r="CV14" s="76"/>
      <c r="CW14" s="77" t="s">
        <v>32</v>
      </c>
      <c r="CX14" s="75"/>
      <c r="CY14" s="76"/>
      <c r="CZ14" s="77" t="s">
        <v>32</v>
      </c>
      <c r="DA14" s="75"/>
      <c r="DB14" s="75"/>
      <c r="DC14" s="75"/>
      <c r="DD14" s="76"/>
      <c r="DE14" s="26" t="s">
        <v>32</v>
      </c>
    </row>
    <row r="15" spans="1:109" ht="15" customHeight="1" x14ac:dyDescent="0.25">
      <c r="A15" s="6"/>
      <c r="B15" s="43"/>
      <c r="C15" s="91" t="s">
        <v>33</v>
      </c>
      <c r="D15" s="75"/>
      <c r="E15" s="76"/>
      <c r="F15" s="90"/>
      <c r="G15" s="76"/>
      <c r="H15" s="90"/>
      <c r="I15" s="75"/>
      <c r="J15" s="75"/>
      <c r="K15" s="75"/>
      <c r="L15" s="76"/>
      <c r="M15" s="90"/>
      <c r="N15" s="75"/>
      <c r="O15" s="75"/>
      <c r="P15" s="75"/>
      <c r="Q15" s="76"/>
      <c r="R15" s="90"/>
      <c r="S15" s="75"/>
      <c r="T15" s="75"/>
      <c r="U15" s="75"/>
      <c r="V15" s="76"/>
      <c r="W15" s="90"/>
      <c r="X15" s="75"/>
      <c r="Y15" s="75"/>
      <c r="Z15" s="75"/>
      <c r="AA15" s="75"/>
      <c r="AB15" s="75"/>
      <c r="AC15" s="76"/>
      <c r="AD15" s="90"/>
      <c r="AE15" s="75"/>
      <c r="AF15" s="75"/>
      <c r="AG15" s="75"/>
      <c r="AH15" s="75"/>
      <c r="AI15" s="76"/>
      <c r="AJ15" s="90"/>
      <c r="AK15" s="75"/>
      <c r="AL15" s="75"/>
      <c r="AM15" s="75"/>
      <c r="AN15" s="75"/>
      <c r="AO15" s="75"/>
      <c r="AP15" s="75"/>
      <c r="AQ15" s="75"/>
      <c r="AR15" s="76"/>
      <c r="AS15" s="90"/>
      <c r="AT15" s="75"/>
      <c r="AU15" s="75"/>
      <c r="AV15" s="75"/>
      <c r="AW15" s="75"/>
      <c r="AX15" s="76"/>
      <c r="AY15" s="90"/>
      <c r="AZ15" s="75"/>
      <c r="BA15" s="75"/>
      <c r="BB15" s="76"/>
      <c r="BC15" s="90"/>
      <c r="BD15" s="75"/>
      <c r="BE15" s="75"/>
      <c r="BF15" s="75"/>
      <c r="BG15" s="76"/>
      <c r="BH15" s="90"/>
      <c r="BI15" s="75"/>
      <c r="BJ15" s="75"/>
      <c r="BK15" s="75"/>
      <c r="BL15" s="76"/>
      <c r="BM15" s="90"/>
      <c r="BN15" s="75"/>
      <c r="BO15" s="75"/>
      <c r="BP15" s="76"/>
      <c r="BQ15" s="90"/>
      <c r="BR15" s="75"/>
      <c r="BS15" s="75"/>
      <c r="BT15" s="75"/>
      <c r="BU15" s="75"/>
      <c r="BV15" s="75"/>
      <c r="BW15" s="76"/>
      <c r="BX15" s="90"/>
      <c r="BY15" s="75"/>
      <c r="BZ15" s="75"/>
      <c r="CA15" s="76"/>
      <c r="CB15" s="90"/>
      <c r="CC15" s="75"/>
      <c r="CD15" s="75"/>
      <c r="CE15" s="75"/>
      <c r="CF15" s="76"/>
      <c r="CG15" s="90"/>
      <c r="CH15" s="75"/>
      <c r="CI15" s="75"/>
      <c r="CJ15" s="76"/>
      <c r="CK15" s="90"/>
      <c r="CL15" s="75"/>
      <c r="CM15" s="76"/>
      <c r="CN15" s="90"/>
      <c r="CO15" s="75"/>
      <c r="CP15" s="75"/>
      <c r="CQ15" s="76"/>
      <c r="CR15" s="90"/>
      <c r="CS15" s="75"/>
      <c r="CT15" s="75"/>
      <c r="CU15" s="75"/>
      <c r="CV15" s="76"/>
      <c r="CW15" s="90"/>
      <c r="CX15" s="75"/>
      <c r="CY15" s="76"/>
      <c r="CZ15" s="90"/>
      <c r="DA15" s="75"/>
      <c r="DB15" s="75"/>
      <c r="DC15" s="75"/>
      <c r="DD15" s="76"/>
      <c r="DE15" s="27"/>
    </row>
    <row r="16" spans="1:109" ht="15" customHeight="1" x14ac:dyDescent="0.25">
      <c r="A16" s="6"/>
      <c r="B16" s="43"/>
      <c r="C16" s="91" t="s">
        <v>34</v>
      </c>
      <c r="D16" s="75"/>
      <c r="E16" s="76"/>
      <c r="F16" s="90"/>
      <c r="G16" s="76"/>
      <c r="H16" s="90"/>
      <c r="I16" s="75"/>
      <c r="J16" s="75"/>
      <c r="K16" s="75"/>
      <c r="L16" s="76"/>
      <c r="M16" s="90"/>
      <c r="N16" s="75"/>
      <c r="O16" s="75"/>
      <c r="P16" s="75"/>
      <c r="Q16" s="76"/>
      <c r="R16" s="90"/>
      <c r="S16" s="75"/>
      <c r="T16" s="75"/>
      <c r="U16" s="75"/>
      <c r="V16" s="76"/>
      <c r="W16" s="90"/>
      <c r="X16" s="75"/>
      <c r="Y16" s="75"/>
      <c r="Z16" s="75"/>
      <c r="AA16" s="75"/>
      <c r="AB16" s="75"/>
      <c r="AC16" s="76"/>
      <c r="AD16" s="90"/>
      <c r="AE16" s="75"/>
      <c r="AF16" s="75"/>
      <c r="AG16" s="75"/>
      <c r="AH16" s="75"/>
      <c r="AI16" s="76"/>
      <c r="AJ16" s="90"/>
      <c r="AK16" s="75"/>
      <c r="AL16" s="75"/>
      <c r="AM16" s="75"/>
      <c r="AN16" s="75"/>
      <c r="AO16" s="75"/>
      <c r="AP16" s="75"/>
      <c r="AQ16" s="75"/>
      <c r="AR16" s="76"/>
      <c r="AS16" s="90"/>
      <c r="AT16" s="75"/>
      <c r="AU16" s="75"/>
      <c r="AV16" s="75"/>
      <c r="AW16" s="75"/>
      <c r="AX16" s="76"/>
      <c r="AY16" s="90"/>
      <c r="AZ16" s="75"/>
      <c r="BA16" s="75"/>
      <c r="BB16" s="76"/>
      <c r="BC16" s="90"/>
      <c r="BD16" s="75"/>
      <c r="BE16" s="75"/>
      <c r="BF16" s="75"/>
      <c r="BG16" s="76"/>
      <c r="BH16" s="90"/>
      <c r="BI16" s="75"/>
      <c r="BJ16" s="75"/>
      <c r="BK16" s="75"/>
      <c r="BL16" s="76"/>
      <c r="BM16" s="90"/>
      <c r="BN16" s="75"/>
      <c r="BO16" s="75"/>
      <c r="BP16" s="76"/>
      <c r="BQ16" s="90"/>
      <c r="BR16" s="75"/>
      <c r="BS16" s="75"/>
      <c r="BT16" s="75"/>
      <c r="BU16" s="75"/>
      <c r="BV16" s="75"/>
      <c r="BW16" s="76"/>
      <c r="BX16" s="90"/>
      <c r="BY16" s="75"/>
      <c r="BZ16" s="75"/>
      <c r="CA16" s="76"/>
      <c r="CB16" s="90"/>
      <c r="CC16" s="75"/>
      <c r="CD16" s="75"/>
      <c r="CE16" s="75"/>
      <c r="CF16" s="76"/>
      <c r="CG16" s="90"/>
      <c r="CH16" s="75"/>
      <c r="CI16" s="75"/>
      <c r="CJ16" s="76"/>
      <c r="CK16" s="90"/>
      <c r="CL16" s="75"/>
      <c r="CM16" s="76"/>
      <c r="CN16" s="90"/>
      <c r="CO16" s="75"/>
      <c r="CP16" s="75"/>
      <c r="CQ16" s="76"/>
      <c r="CR16" s="90"/>
      <c r="CS16" s="75"/>
      <c r="CT16" s="75"/>
      <c r="CU16" s="75"/>
      <c r="CV16" s="76"/>
      <c r="CW16" s="90"/>
      <c r="CX16" s="75"/>
      <c r="CY16" s="76"/>
      <c r="CZ16" s="90"/>
      <c r="DA16" s="75"/>
      <c r="DB16" s="75"/>
      <c r="DC16" s="75"/>
      <c r="DD16" s="76"/>
      <c r="DE16" s="27"/>
    </row>
    <row r="17" spans="1:109" ht="15" customHeight="1" x14ac:dyDescent="0.25">
      <c r="A17" s="6"/>
      <c r="B17" s="43"/>
      <c r="C17" s="91" t="s">
        <v>35</v>
      </c>
      <c r="D17" s="75"/>
      <c r="E17" s="76"/>
      <c r="F17" s="90">
        <v>1</v>
      </c>
      <c r="G17" s="76"/>
      <c r="H17" s="90">
        <v>2</v>
      </c>
      <c r="I17" s="75"/>
      <c r="J17" s="75"/>
      <c r="K17" s="75"/>
      <c r="L17" s="76"/>
      <c r="M17" s="90"/>
      <c r="N17" s="75"/>
      <c r="O17" s="75"/>
      <c r="P17" s="75"/>
      <c r="Q17" s="76"/>
      <c r="R17" s="90">
        <v>43</v>
      </c>
      <c r="S17" s="75"/>
      <c r="T17" s="75"/>
      <c r="U17" s="75"/>
      <c r="V17" s="76"/>
      <c r="W17" s="90">
        <v>7</v>
      </c>
      <c r="X17" s="75"/>
      <c r="Y17" s="75"/>
      <c r="Z17" s="75"/>
      <c r="AA17" s="75"/>
      <c r="AB17" s="75"/>
      <c r="AC17" s="76"/>
      <c r="AD17" s="90"/>
      <c r="AE17" s="75"/>
      <c r="AF17" s="75"/>
      <c r="AG17" s="75"/>
      <c r="AH17" s="75"/>
      <c r="AI17" s="76"/>
      <c r="AJ17" s="90"/>
      <c r="AK17" s="75"/>
      <c r="AL17" s="75"/>
      <c r="AM17" s="75"/>
      <c r="AN17" s="75"/>
      <c r="AO17" s="75"/>
      <c r="AP17" s="75"/>
      <c r="AQ17" s="75"/>
      <c r="AR17" s="76"/>
      <c r="AS17" s="90">
        <v>3</v>
      </c>
      <c r="AT17" s="75"/>
      <c r="AU17" s="75"/>
      <c r="AV17" s="75"/>
      <c r="AW17" s="75"/>
      <c r="AX17" s="76"/>
      <c r="AY17" s="90"/>
      <c r="AZ17" s="75"/>
      <c r="BA17" s="75"/>
      <c r="BB17" s="76"/>
      <c r="BC17" s="90">
        <v>3</v>
      </c>
      <c r="BD17" s="75"/>
      <c r="BE17" s="75"/>
      <c r="BF17" s="75"/>
      <c r="BG17" s="76"/>
      <c r="BH17" s="90"/>
      <c r="BI17" s="75"/>
      <c r="BJ17" s="75"/>
      <c r="BK17" s="75"/>
      <c r="BL17" s="76"/>
      <c r="BM17" s="90"/>
      <c r="BN17" s="75"/>
      <c r="BO17" s="75"/>
      <c r="BP17" s="76"/>
      <c r="BQ17" s="90"/>
      <c r="BR17" s="75"/>
      <c r="BS17" s="75"/>
      <c r="BT17" s="75"/>
      <c r="BU17" s="75"/>
      <c r="BV17" s="75"/>
      <c r="BW17" s="76"/>
      <c r="BX17" s="90">
        <v>40</v>
      </c>
      <c r="BY17" s="75"/>
      <c r="BZ17" s="75"/>
      <c r="CA17" s="76"/>
      <c r="CB17" s="90">
        <v>3</v>
      </c>
      <c r="CC17" s="75"/>
      <c r="CD17" s="75"/>
      <c r="CE17" s="75"/>
      <c r="CF17" s="76"/>
      <c r="CG17" s="90">
        <v>31</v>
      </c>
      <c r="CH17" s="75"/>
      <c r="CI17" s="75"/>
      <c r="CJ17" s="76"/>
      <c r="CK17" s="90"/>
      <c r="CL17" s="75"/>
      <c r="CM17" s="76"/>
      <c r="CN17" s="90">
        <v>3</v>
      </c>
      <c r="CO17" s="75"/>
      <c r="CP17" s="75"/>
      <c r="CQ17" s="76"/>
      <c r="CR17" s="90"/>
      <c r="CS17" s="75"/>
      <c r="CT17" s="75"/>
      <c r="CU17" s="75"/>
      <c r="CV17" s="76"/>
      <c r="CW17" s="90"/>
      <c r="CX17" s="75"/>
      <c r="CY17" s="76"/>
      <c r="CZ17" s="90">
        <v>9</v>
      </c>
      <c r="DA17" s="75"/>
      <c r="DB17" s="75"/>
      <c r="DC17" s="75"/>
      <c r="DD17" s="76"/>
      <c r="DE17" s="27"/>
    </row>
    <row r="18" spans="1:109" ht="15" customHeight="1" x14ac:dyDescent="0.25">
      <c r="A18" s="6"/>
      <c r="B18" s="43"/>
      <c r="C18" s="91" t="s">
        <v>36</v>
      </c>
      <c r="D18" s="75"/>
      <c r="E18" s="76"/>
      <c r="F18" s="90">
        <v>3</v>
      </c>
      <c r="G18" s="76"/>
      <c r="H18" s="90">
        <v>1</v>
      </c>
      <c r="I18" s="75"/>
      <c r="J18" s="75"/>
      <c r="K18" s="75"/>
      <c r="L18" s="76"/>
      <c r="M18" s="90"/>
      <c r="N18" s="75"/>
      <c r="O18" s="75"/>
      <c r="P18" s="75"/>
      <c r="Q18" s="76"/>
      <c r="R18" s="90">
        <v>27</v>
      </c>
      <c r="S18" s="75"/>
      <c r="T18" s="75"/>
      <c r="U18" s="75"/>
      <c r="V18" s="76"/>
      <c r="W18" s="90">
        <v>2</v>
      </c>
      <c r="X18" s="75"/>
      <c r="Y18" s="75"/>
      <c r="Z18" s="75"/>
      <c r="AA18" s="75"/>
      <c r="AB18" s="75"/>
      <c r="AC18" s="76"/>
      <c r="AD18" s="90"/>
      <c r="AE18" s="75"/>
      <c r="AF18" s="75"/>
      <c r="AG18" s="75"/>
      <c r="AH18" s="75"/>
      <c r="AI18" s="76"/>
      <c r="AJ18" s="90"/>
      <c r="AK18" s="75"/>
      <c r="AL18" s="75"/>
      <c r="AM18" s="75"/>
      <c r="AN18" s="75"/>
      <c r="AO18" s="75"/>
      <c r="AP18" s="75"/>
      <c r="AQ18" s="75"/>
      <c r="AR18" s="76"/>
      <c r="AS18" s="90">
        <v>3</v>
      </c>
      <c r="AT18" s="75"/>
      <c r="AU18" s="75"/>
      <c r="AV18" s="75"/>
      <c r="AW18" s="75"/>
      <c r="AX18" s="76"/>
      <c r="AY18" s="90"/>
      <c r="AZ18" s="75"/>
      <c r="BA18" s="75"/>
      <c r="BB18" s="76"/>
      <c r="BC18" s="90">
        <v>4</v>
      </c>
      <c r="BD18" s="75"/>
      <c r="BE18" s="75"/>
      <c r="BF18" s="75"/>
      <c r="BG18" s="76"/>
      <c r="BH18" s="90"/>
      <c r="BI18" s="75"/>
      <c r="BJ18" s="75"/>
      <c r="BK18" s="75"/>
      <c r="BL18" s="76"/>
      <c r="BM18" s="90"/>
      <c r="BN18" s="75"/>
      <c r="BO18" s="75"/>
      <c r="BP18" s="76"/>
      <c r="BQ18" s="90"/>
      <c r="BR18" s="75"/>
      <c r="BS18" s="75"/>
      <c r="BT18" s="75"/>
      <c r="BU18" s="75"/>
      <c r="BV18" s="75"/>
      <c r="BW18" s="76"/>
      <c r="BX18" s="90">
        <v>23</v>
      </c>
      <c r="BY18" s="75"/>
      <c r="BZ18" s="75"/>
      <c r="CA18" s="76"/>
      <c r="CB18" s="90">
        <v>1</v>
      </c>
      <c r="CC18" s="75"/>
      <c r="CD18" s="75"/>
      <c r="CE18" s="75"/>
      <c r="CF18" s="76"/>
      <c r="CG18" s="90">
        <v>19</v>
      </c>
      <c r="CH18" s="75"/>
      <c r="CI18" s="75"/>
      <c r="CJ18" s="76"/>
      <c r="CK18" s="90"/>
      <c r="CL18" s="75"/>
      <c r="CM18" s="76"/>
      <c r="CN18" s="90">
        <v>2</v>
      </c>
      <c r="CO18" s="75"/>
      <c r="CP18" s="75"/>
      <c r="CQ18" s="76"/>
      <c r="CR18" s="90"/>
      <c r="CS18" s="75"/>
      <c r="CT18" s="75"/>
      <c r="CU18" s="75"/>
      <c r="CV18" s="76"/>
      <c r="CW18" s="90"/>
      <c r="CX18" s="75"/>
      <c r="CY18" s="76"/>
      <c r="CZ18" s="90">
        <v>2</v>
      </c>
      <c r="DA18" s="75"/>
      <c r="DB18" s="75"/>
      <c r="DC18" s="75"/>
      <c r="DD18" s="76"/>
      <c r="DE18" s="27"/>
    </row>
    <row r="19" spans="1:109" ht="15" customHeight="1" x14ac:dyDescent="0.25">
      <c r="A19" s="6"/>
      <c r="B19" s="43"/>
      <c r="C19" s="93" t="s">
        <v>37</v>
      </c>
      <c r="D19" s="75"/>
      <c r="E19" s="76"/>
      <c r="F19" s="92">
        <v>4</v>
      </c>
      <c r="G19" s="76"/>
      <c r="H19" s="92">
        <v>3</v>
      </c>
      <c r="I19" s="75"/>
      <c r="J19" s="75"/>
      <c r="K19" s="75"/>
      <c r="L19" s="76"/>
      <c r="M19" s="92"/>
      <c r="N19" s="75"/>
      <c r="O19" s="75"/>
      <c r="P19" s="75"/>
      <c r="Q19" s="76"/>
      <c r="R19" s="92">
        <v>70</v>
      </c>
      <c r="S19" s="75"/>
      <c r="T19" s="75"/>
      <c r="U19" s="75"/>
      <c r="V19" s="76"/>
      <c r="W19" s="92">
        <v>9</v>
      </c>
      <c r="X19" s="75"/>
      <c r="Y19" s="75"/>
      <c r="Z19" s="75"/>
      <c r="AA19" s="75"/>
      <c r="AB19" s="75"/>
      <c r="AC19" s="76"/>
      <c r="AD19" s="92"/>
      <c r="AE19" s="75"/>
      <c r="AF19" s="75"/>
      <c r="AG19" s="75"/>
      <c r="AH19" s="75"/>
      <c r="AI19" s="76"/>
      <c r="AJ19" s="92"/>
      <c r="AK19" s="75"/>
      <c r="AL19" s="75"/>
      <c r="AM19" s="75"/>
      <c r="AN19" s="75"/>
      <c r="AO19" s="75"/>
      <c r="AP19" s="75"/>
      <c r="AQ19" s="75"/>
      <c r="AR19" s="76"/>
      <c r="AS19" s="92">
        <v>6</v>
      </c>
      <c r="AT19" s="75"/>
      <c r="AU19" s="75"/>
      <c r="AV19" s="75"/>
      <c r="AW19" s="75"/>
      <c r="AX19" s="76"/>
      <c r="AY19" s="92"/>
      <c r="AZ19" s="75"/>
      <c r="BA19" s="75"/>
      <c r="BB19" s="76"/>
      <c r="BC19" s="92">
        <v>7</v>
      </c>
      <c r="BD19" s="75"/>
      <c r="BE19" s="75"/>
      <c r="BF19" s="75"/>
      <c r="BG19" s="76"/>
      <c r="BH19" s="92"/>
      <c r="BI19" s="75"/>
      <c r="BJ19" s="75"/>
      <c r="BK19" s="75"/>
      <c r="BL19" s="76"/>
      <c r="BM19" s="92"/>
      <c r="BN19" s="75"/>
      <c r="BO19" s="75"/>
      <c r="BP19" s="76"/>
      <c r="BQ19" s="92"/>
      <c r="BR19" s="75"/>
      <c r="BS19" s="75"/>
      <c r="BT19" s="75"/>
      <c r="BU19" s="75"/>
      <c r="BV19" s="75"/>
      <c r="BW19" s="76"/>
      <c r="BX19" s="92">
        <v>63</v>
      </c>
      <c r="BY19" s="75"/>
      <c r="BZ19" s="75"/>
      <c r="CA19" s="76"/>
      <c r="CB19" s="92">
        <v>4</v>
      </c>
      <c r="CC19" s="75"/>
      <c r="CD19" s="75"/>
      <c r="CE19" s="75"/>
      <c r="CF19" s="76"/>
      <c r="CG19" s="92">
        <v>50</v>
      </c>
      <c r="CH19" s="75"/>
      <c r="CI19" s="75"/>
      <c r="CJ19" s="76"/>
      <c r="CK19" s="92"/>
      <c r="CL19" s="75"/>
      <c r="CM19" s="76"/>
      <c r="CN19" s="92">
        <v>5</v>
      </c>
      <c r="CO19" s="75"/>
      <c r="CP19" s="75"/>
      <c r="CQ19" s="76"/>
      <c r="CR19" s="92"/>
      <c r="CS19" s="75"/>
      <c r="CT19" s="75"/>
      <c r="CU19" s="75"/>
      <c r="CV19" s="76"/>
      <c r="CW19" s="92"/>
      <c r="CX19" s="75"/>
      <c r="CY19" s="76"/>
      <c r="CZ19" s="92">
        <v>11</v>
      </c>
      <c r="DA19" s="75"/>
      <c r="DB19" s="75"/>
      <c r="DC19" s="75"/>
      <c r="DD19" s="76"/>
      <c r="DE19" s="28"/>
    </row>
    <row r="20" spans="1:109" ht="15" customHeight="1" x14ac:dyDescent="0.25">
      <c r="A20" s="6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13"/>
    </row>
    <row r="21" spans="1:109" ht="15" customHeight="1" x14ac:dyDescent="0.25">
      <c r="A21" s="6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13"/>
    </row>
    <row r="22" spans="1:109" ht="15" customHeight="1" x14ac:dyDescent="0.25">
      <c r="A22" s="6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13"/>
    </row>
    <row r="23" spans="1:109" ht="15" customHeight="1" x14ac:dyDescent="0.25">
      <c r="A23" s="6"/>
      <c r="B23" s="43"/>
      <c r="C23" s="78" t="s">
        <v>2</v>
      </c>
      <c r="D23" s="83"/>
      <c r="E23" s="84"/>
      <c r="F23" s="78" t="s">
        <v>38</v>
      </c>
      <c r="G23" s="75"/>
      <c r="H23" s="75"/>
      <c r="I23" s="75"/>
      <c r="J23" s="75"/>
      <c r="K23" s="75"/>
      <c r="L23" s="75"/>
      <c r="M23" s="75"/>
      <c r="N23" s="75"/>
      <c r="O23" s="76"/>
      <c r="P23" s="78" t="s">
        <v>39</v>
      </c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6"/>
      <c r="AB23" s="78" t="s">
        <v>40</v>
      </c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6"/>
      <c r="AQ23" s="43"/>
      <c r="AR23" s="43"/>
      <c r="AS23" s="43"/>
      <c r="AT23" s="78" t="s">
        <v>2</v>
      </c>
      <c r="AU23" s="83"/>
      <c r="AV23" s="84"/>
      <c r="AW23" s="78" t="s">
        <v>3</v>
      </c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6"/>
      <c r="CI23" s="78" t="s">
        <v>41</v>
      </c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6"/>
      <c r="CY23" s="43"/>
      <c r="CZ23" s="43"/>
      <c r="DA23" s="43"/>
      <c r="DB23" s="43"/>
      <c r="DC23" s="43"/>
      <c r="DD23" s="43"/>
      <c r="DE23" s="13"/>
    </row>
    <row r="24" spans="1:109" ht="15" customHeight="1" x14ac:dyDescent="0.25">
      <c r="A24" s="6"/>
      <c r="B24" s="43"/>
      <c r="C24" s="85"/>
      <c r="D24" s="79"/>
      <c r="E24" s="86"/>
      <c r="F24" s="74" t="s">
        <v>14</v>
      </c>
      <c r="G24" s="75"/>
      <c r="H24" s="75"/>
      <c r="I24" s="75"/>
      <c r="J24" s="75"/>
      <c r="K24" s="75"/>
      <c r="L24" s="75"/>
      <c r="M24" s="75"/>
      <c r="N24" s="75"/>
      <c r="O24" s="76"/>
      <c r="P24" s="74" t="s">
        <v>14</v>
      </c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6"/>
      <c r="AB24" s="74" t="s">
        <v>14</v>
      </c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6"/>
      <c r="AQ24" s="43"/>
      <c r="AR24" s="43"/>
      <c r="AS24" s="43"/>
      <c r="AT24" s="85"/>
      <c r="AU24" s="79"/>
      <c r="AV24" s="86"/>
      <c r="AW24" s="74" t="s">
        <v>42</v>
      </c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4"/>
      <c r="BT24" s="74" t="s">
        <v>43</v>
      </c>
      <c r="BU24" s="83"/>
      <c r="BV24" s="83"/>
      <c r="BW24" s="83"/>
      <c r="BX24" s="83"/>
      <c r="BY24" s="83"/>
      <c r="BZ24" s="83"/>
      <c r="CA24" s="83"/>
      <c r="CB24" s="83"/>
      <c r="CC24" s="84"/>
      <c r="CD24" s="74" t="s">
        <v>44</v>
      </c>
      <c r="CE24" s="83"/>
      <c r="CF24" s="83"/>
      <c r="CG24" s="83"/>
      <c r="CH24" s="84"/>
      <c r="CI24" s="74" t="s">
        <v>14</v>
      </c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4"/>
      <c r="CY24" s="43"/>
      <c r="CZ24" s="43"/>
      <c r="DA24" s="43"/>
      <c r="DB24" s="43"/>
      <c r="DC24" s="43"/>
      <c r="DD24" s="43"/>
      <c r="DE24" s="13"/>
    </row>
    <row r="25" spans="1:109" ht="15" customHeight="1" x14ac:dyDescent="0.25">
      <c r="A25" s="6"/>
      <c r="B25" s="43"/>
      <c r="C25" s="85"/>
      <c r="D25" s="79"/>
      <c r="E25" s="86"/>
      <c r="F25" s="77" t="s">
        <v>45</v>
      </c>
      <c r="G25" s="83"/>
      <c r="H25" s="83"/>
      <c r="I25" s="83"/>
      <c r="J25" s="83"/>
      <c r="K25" s="84"/>
      <c r="L25" s="77" t="s">
        <v>46</v>
      </c>
      <c r="M25" s="83"/>
      <c r="N25" s="83"/>
      <c r="O25" s="84"/>
      <c r="P25" s="77" t="s">
        <v>13</v>
      </c>
      <c r="Q25" s="83"/>
      <c r="R25" s="83"/>
      <c r="S25" s="83"/>
      <c r="T25" s="84"/>
      <c r="U25" s="77" t="s">
        <v>47</v>
      </c>
      <c r="V25" s="83"/>
      <c r="W25" s="83"/>
      <c r="X25" s="83"/>
      <c r="Y25" s="83"/>
      <c r="Z25" s="83"/>
      <c r="AA25" s="84"/>
      <c r="AB25" s="77" t="s">
        <v>48</v>
      </c>
      <c r="AC25" s="83"/>
      <c r="AD25" s="83"/>
      <c r="AE25" s="83"/>
      <c r="AF25" s="83"/>
      <c r="AG25" s="84"/>
      <c r="AH25" s="77" t="s">
        <v>49</v>
      </c>
      <c r="AI25" s="83"/>
      <c r="AJ25" s="83"/>
      <c r="AK25" s="83"/>
      <c r="AL25" s="83"/>
      <c r="AM25" s="83"/>
      <c r="AN25" s="83"/>
      <c r="AO25" s="83"/>
      <c r="AP25" s="84"/>
      <c r="AQ25" s="43"/>
      <c r="AR25" s="43"/>
      <c r="AS25" s="43"/>
      <c r="AT25" s="85"/>
      <c r="AU25" s="79"/>
      <c r="AV25" s="86"/>
      <c r="AW25" s="87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9"/>
      <c r="BT25" s="87"/>
      <c r="BU25" s="88"/>
      <c r="BV25" s="88"/>
      <c r="BW25" s="88"/>
      <c r="BX25" s="88"/>
      <c r="BY25" s="88"/>
      <c r="BZ25" s="88"/>
      <c r="CA25" s="88"/>
      <c r="CB25" s="88"/>
      <c r="CC25" s="89"/>
      <c r="CD25" s="87"/>
      <c r="CE25" s="88"/>
      <c r="CF25" s="88"/>
      <c r="CG25" s="88"/>
      <c r="CH25" s="89"/>
      <c r="CI25" s="87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9"/>
      <c r="CY25" s="43"/>
      <c r="CZ25" s="43"/>
      <c r="DA25" s="43"/>
      <c r="DB25" s="43"/>
      <c r="DC25" s="43"/>
      <c r="DD25" s="43"/>
      <c r="DE25" s="13"/>
    </row>
    <row r="26" spans="1:109" ht="15" customHeight="1" x14ac:dyDescent="0.25">
      <c r="A26" s="6"/>
      <c r="B26" s="43"/>
      <c r="C26" s="87"/>
      <c r="D26" s="88"/>
      <c r="E26" s="89"/>
      <c r="F26" s="87"/>
      <c r="G26" s="88"/>
      <c r="H26" s="88"/>
      <c r="I26" s="88"/>
      <c r="J26" s="88"/>
      <c r="K26" s="89"/>
      <c r="L26" s="87"/>
      <c r="M26" s="88"/>
      <c r="N26" s="88"/>
      <c r="O26" s="89"/>
      <c r="P26" s="87"/>
      <c r="Q26" s="88"/>
      <c r="R26" s="88"/>
      <c r="S26" s="88"/>
      <c r="T26" s="89"/>
      <c r="U26" s="87"/>
      <c r="V26" s="88"/>
      <c r="W26" s="88"/>
      <c r="X26" s="88"/>
      <c r="Y26" s="88"/>
      <c r="Z26" s="88"/>
      <c r="AA26" s="89"/>
      <c r="AB26" s="87"/>
      <c r="AC26" s="88"/>
      <c r="AD26" s="88"/>
      <c r="AE26" s="88"/>
      <c r="AF26" s="88"/>
      <c r="AG26" s="89"/>
      <c r="AH26" s="87"/>
      <c r="AI26" s="88"/>
      <c r="AJ26" s="88"/>
      <c r="AK26" s="88"/>
      <c r="AL26" s="88"/>
      <c r="AM26" s="88"/>
      <c r="AN26" s="88"/>
      <c r="AO26" s="88"/>
      <c r="AP26" s="89"/>
      <c r="AQ26" s="43"/>
      <c r="AR26" s="43"/>
      <c r="AS26" s="43"/>
      <c r="AT26" s="87"/>
      <c r="AU26" s="88"/>
      <c r="AV26" s="89"/>
      <c r="AW26" s="77" t="s">
        <v>50</v>
      </c>
      <c r="AX26" s="75"/>
      <c r="AY26" s="75"/>
      <c r="AZ26" s="75"/>
      <c r="BA26" s="76"/>
      <c r="BB26" s="77" t="s">
        <v>51</v>
      </c>
      <c r="BC26" s="75"/>
      <c r="BD26" s="75"/>
      <c r="BE26" s="75"/>
      <c r="BF26" s="75"/>
      <c r="BG26" s="75"/>
      <c r="BH26" s="76"/>
      <c r="BI26" s="77" t="s">
        <v>52</v>
      </c>
      <c r="BJ26" s="75"/>
      <c r="BK26" s="75"/>
      <c r="BL26" s="75"/>
      <c r="BM26" s="75"/>
      <c r="BN26" s="76"/>
      <c r="BO26" s="77" t="s">
        <v>53</v>
      </c>
      <c r="BP26" s="75"/>
      <c r="BQ26" s="75"/>
      <c r="BR26" s="75"/>
      <c r="BS26" s="76"/>
      <c r="BT26" s="77" t="s">
        <v>54</v>
      </c>
      <c r="BU26" s="75"/>
      <c r="BV26" s="75"/>
      <c r="BW26" s="75"/>
      <c r="BX26" s="75"/>
      <c r="BY26" s="76"/>
      <c r="BZ26" s="77" t="s">
        <v>55</v>
      </c>
      <c r="CA26" s="75"/>
      <c r="CB26" s="75"/>
      <c r="CC26" s="76"/>
      <c r="CD26" s="77" t="s">
        <v>56</v>
      </c>
      <c r="CE26" s="75"/>
      <c r="CF26" s="75"/>
      <c r="CG26" s="75"/>
      <c r="CH26" s="76"/>
      <c r="CI26" s="77" t="s">
        <v>57</v>
      </c>
      <c r="CJ26" s="75"/>
      <c r="CK26" s="75"/>
      <c r="CL26" s="76"/>
      <c r="CM26" s="77" t="s">
        <v>58</v>
      </c>
      <c r="CN26" s="75"/>
      <c r="CO26" s="75"/>
      <c r="CP26" s="76"/>
      <c r="CQ26" s="77" t="s">
        <v>59</v>
      </c>
      <c r="CR26" s="75"/>
      <c r="CS26" s="75"/>
      <c r="CT26" s="75"/>
      <c r="CU26" s="76"/>
      <c r="CV26" s="77" t="s">
        <v>60</v>
      </c>
      <c r="CW26" s="75"/>
      <c r="CX26" s="76"/>
      <c r="CY26" s="43"/>
      <c r="CZ26" s="43"/>
      <c r="DA26" s="43"/>
      <c r="DB26" s="43"/>
      <c r="DC26" s="43"/>
      <c r="DD26" s="43"/>
      <c r="DE26" s="13"/>
    </row>
    <row r="27" spans="1:109" ht="15" customHeight="1" x14ac:dyDescent="0.25">
      <c r="A27" s="6"/>
      <c r="B27" s="43"/>
      <c r="C27" s="91" t="s">
        <v>33</v>
      </c>
      <c r="D27" s="75"/>
      <c r="E27" s="76"/>
      <c r="F27" s="90"/>
      <c r="G27" s="75"/>
      <c r="H27" s="75"/>
      <c r="I27" s="75"/>
      <c r="J27" s="75"/>
      <c r="K27" s="76"/>
      <c r="L27" s="90"/>
      <c r="M27" s="75"/>
      <c r="N27" s="75"/>
      <c r="O27" s="76"/>
      <c r="P27" s="90"/>
      <c r="Q27" s="75"/>
      <c r="R27" s="75"/>
      <c r="S27" s="75"/>
      <c r="T27" s="76"/>
      <c r="U27" s="90"/>
      <c r="V27" s="75"/>
      <c r="W27" s="75"/>
      <c r="X27" s="75"/>
      <c r="Y27" s="75"/>
      <c r="Z27" s="75"/>
      <c r="AA27" s="76"/>
      <c r="AB27" s="90"/>
      <c r="AC27" s="75"/>
      <c r="AD27" s="75"/>
      <c r="AE27" s="75"/>
      <c r="AF27" s="75"/>
      <c r="AG27" s="76"/>
      <c r="AH27" s="90"/>
      <c r="AI27" s="75"/>
      <c r="AJ27" s="75"/>
      <c r="AK27" s="75"/>
      <c r="AL27" s="75"/>
      <c r="AM27" s="75"/>
      <c r="AN27" s="75"/>
      <c r="AO27" s="75"/>
      <c r="AP27" s="76"/>
      <c r="AQ27" s="43"/>
      <c r="AR27" s="43"/>
      <c r="AS27" s="43"/>
      <c r="AT27" s="91" t="s">
        <v>33</v>
      </c>
      <c r="AU27" s="75"/>
      <c r="AV27" s="76"/>
      <c r="AW27" s="90"/>
      <c r="AX27" s="75"/>
      <c r="AY27" s="75"/>
      <c r="AZ27" s="75"/>
      <c r="BA27" s="76"/>
      <c r="BB27" s="90"/>
      <c r="BC27" s="75"/>
      <c r="BD27" s="75"/>
      <c r="BE27" s="75"/>
      <c r="BF27" s="75"/>
      <c r="BG27" s="75"/>
      <c r="BH27" s="76"/>
      <c r="BI27" s="90"/>
      <c r="BJ27" s="75"/>
      <c r="BK27" s="75"/>
      <c r="BL27" s="75"/>
      <c r="BM27" s="75"/>
      <c r="BN27" s="76"/>
      <c r="BO27" s="90"/>
      <c r="BP27" s="75"/>
      <c r="BQ27" s="75"/>
      <c r="BR27" s="75"/>
      <c r="BS27" s="76"/>
      <c r="BT27" s="90"/>
      <c r="BU27" s="75"/>
      <c r="BV27" s="75"/>
      <c r="BW27" s="75"/>
      <c r="BX27" s="75"/>
      <c r="BY27" s="76"/>
      <c r="BZ27" s="90"/>
      <c r="CA27" s="75"/>
      <c r="CB27" s="75"/>
      <c r="CC27" s="76"/>
      <c r="CD27" s="90"/>
      <c r="CE27" s="75"/>
      <c r="CF27" s="75"/>
      <c r="CG27" s="75"/>
      <c r="CH27" s="76"/>
      <c r="CI27" s="90"/>
      <c r="CJ27" s="75"/>
      <c r="CK27" s="75"/>
      <c r="CL27" s="76"/>
      <c r="CM27" s="90"/>
      <c r="CN27" s="75"/>
      <c r="CO27" s="75"/>
      <c r="CP27" s="76"/>
      <c r="CQ27" s="90"/>
      <c r="CR27" s="75"/>
      <c r="CS27" s="75"/>
      <c r="CT27" s="75"/>
      <c r="CU27" s="76"/>
      <c r="CV27" s="90"/>
      <c r="CW27" s="75"/>
      <c r="CX27" s="76"/>
      <c r="CY27" s="43"/>
      <c r="CZ27" s="43"/>
      <c r="DA27" s="43"/>
      <c r="DB27" s="43"/>
      <c r="DC27" s="43"/>
      <c r="DD27" s="43"/>
      <c r="DE27" s="13"/>
    </row>
    <row r="28" spans="1:109" ht="15" customHeight="1" x14ac:dyDescent="0.25">
      <c r="A28" s="6"/>
      <c r="B28" s="43"/>
      <c r="C28" s="91" t="s">
        <v>34</v>
      </c>
      <c r="D28" s="75"/>
      <c r="E28" s="76"/>
      <c r="F28" s="90"/>
      <c r="G28" s="75"/>
      <c r="H28" s="75"/>
      <c r="I28" s="75"/>
      <c r="J28" s="75"/>
      <c r="K28" s="76"/>
      <c r="L28" s="90">
        <v>1</v>
      </c>
      <c r="M28" s="75"/>
      <c r="N28" s="75"/>
      <c r="O28" s="76"/>
      <c r="P28" s="90"/>
      <c r="Q28" s="75"/>
      <c r="R28" s="75"/>
      <c r="S28" s="75"/>
      <c r="T28" s="76"/>
      <c r="U28" s="90"/>
      <c r="V28" s="75"/>
      <c r="W28" s="75"/>
      <c r="X28" s="75"/>
      <c r="Y28" s="75"/>
      <c r="Z28" s="75"/>
      <c r="AA28" s="76"/>
      <c r="AB28" s="90"/>
      <c r="AC28" s="75"/>
      <c r="AD28" s="75"/>
      <c r="AE28" s="75"/>
      <c r="AF28" s="75"/>
      <c r="AG28" s="76"/>
      <c r="AH28" s="90"/>
      <c r="AI28" s="75"/>
      <c r="AJ28" s="75"/>
      <c r="AK28" s="75"/>
      <c r="AL28" s="75"/>
      <c r="AM28" s="75"/>
      <c r="AN28" s="75"/>
      <c r="AO28" s="75"/>
      <c r="AP28" s="76"/>
      <c r="AQ28" s="43"/>
      <c r="AR28" s="43"/>
      <c r="AS28" s="43"/>
      <c r="AT28" s="91" t="s">
        <v>34</v>
      </c>
      <c r="AU28" s="75"/>
      <c r="AV28" s="76"/>
      <c r="AW28" s="90"/>
      <c r="AX28" s="75"/>
      <c r="AY28" s="75"/>
      <c r="AZ28" s="75"/>
      <c r="BA28" s="76"/>
      <c r="BB28" s="90"/>
      <c r="BC28" s="75"/>
      <c r="BD28" s="75"/>
      <c r="BE28" s="75"/>
      <c r="BF28" s="75"/>
      <c r="BG28" s="75"/>
      <c r="BH28" s="76"/>
      <c r="BI28" s="90"/>
      <c r="BJ28" s="75"/>
      <c r="BK28" s="75"/>
      <c r="BL28" s="75"/>
      <c r="BM28" s="75"/>
      <c r="BN28" s="76"/>
      <c r="BO28" s="90"/>
      <c r="BP28" s="75"/>
      <c r="BQ28" s="75"/>
      <c r="BR28" s="75"/>
      <c r="BS28" s="76"/>
      <c r="BT28" s="90"/>
      <c r="BU28" s="75"/>
      <c r="BV28" s="75"/>
      <c r="BW28" s="75"/>
      <c r="BX28" s="75"/>
      <c r="BY28" s="76"/>
      <c r="BZ28" s="90"/>
      <c r="CA28" s="75"/>
      <c r="CB28" s="75"/>
      <c r="CC28" s="76"/>
      <c r="CD28" s="90"/>
      <c r="CE28" s="75"/>
      <c r="CF28" s="75"/>
      <c r="CG28" s="75"/>
      <c r="CH28" s="76"/>
      <c r="CI28" s="90"/>
      <c r="CJ28" s="75"/>
      <c r="CK28" s="75"/>
      <c r="CL28" s="76"/>
      <c r="CM28" s="90"/>
      <c r="CN28" s="75"/>
      <c r="CO28" s="75"/>
      <c r="CP28" s="76"/>
      <c r="CQ28" s="90"/>
      <c r="CR28" s="75"/>
      <c r="CS28" s="75"/>
      <c r="CT28" s="75"/>
      <c r="CU28" s="76"/>
      <c r="CV28" s="90">
        <v>1</v>
      </c>
      <c r="CW28" s="75"/>
      <c r="CX28" s="76"/>
      <c r="CY28" s="43"/>
      <c r="CZ28" s="43"/>
      <c r="DA28" s="43"/>
      <c r="DB28" s="43"/>
      <c r="DC28" s="43"/>
      <c r="DD28" s="43"/>
      <c r="DE28" s="13"/>
    </row>
    <row r="29" spans="1:109" ht="15" customHeight="1" x14ac:dyDescent="0.25">
      <c r="A29" s="6"/>
      <c r="B29" s="43"/>
      <c r="C29" s="91" t="s">
        <v>35</v>
      </c>
      <c r="D29" s="75"/>
      <c r="E29" s="76"/>
      <c r="F29" s="90">
        <v>25</v>
      </c>
      <c r="G29" s="75"/>
      <c r="H29" s="75"/>
      <c r="I29" s="75"/>
      <c r="J29" s="75"/>
      <c r="K29" s="76"/>
      <c r="L29" s="90">
        <v>2</v>
      </c>
      <c r="M29" s="75"/>
      <c r="N29" s="75"/>
      <c r="O29" s="76"/>
      <c r="P29" s="90"/>
      <c r="Q29" s="75"/>
      <c r="R29" s="75"/>
      <c r="S29" s="75"/>
      <c r="T29" s="76"/>
      <c r="U29" s="90"/>
      <c r="V29" s="75"/>
      <c r="W29" s="75"/>
      <c r="X29" s="75"/>
      <c r="Y29" s="75"/>
      <c r="Z29" s="75"/>
      <c r="AA29" s="76"/>
      <c r="AB29" s="90"/>
      <c r="AC29" s="75"/>
      <c r="AD29" s="75"/>
      <c r="AE29" s="75"/>
      <c r="AF29" s="75"/>
      <c r="AG29" s="76"/>
      <c r="AH29" s="90"/>
      <c r="AI29" s="75"/>
      <c r="AJ29" s="75"/>
      <c r="AK29" s="75"/>
      <c r="AL29" s="75"/>
      <c r="AM29" s="75"/>
      <c r="AN29" s="75"/>
      <c r="AO29" s="75"/>
      <c r="AP29" s="76"/>
      <c r="AQ29" s="43"/>
      <c r="AR29" s="43"/>
      <c r="AS29" s="43"/>
      <c r="AT29" s="91" t="s">
        <v>35</v>
      </c>
      <c r="AU29" s="75"/>
      <c r="AV29" s="76"/>
      <c r="AW29" s="90"/>
      <c r="AX29" s="75"/>
      <c r="AY29" s="75"/>
      <c r="AZ29" s="75"/>
      <c r="BA29" s="76"/>
      <c r="BB29" s="90"/>
      <c r="BC29" s="75"/>
      <c r="BD29" s="75"/>
      <c r="BE29" s="75"/>
      <c r="BF29" s="75"/>
      <c r="BG29" s="75"/>
      <c r="BH29" s="76"/>
      <c r="BI29" s="90"/>
      <c r="BJ29" s="75"/>
      <c r="BK29" s="75"/>
      <c r="BL29" s="75"/>
      <c r="BM29" s="75"/>
      <c r="BN29" s="76"/>
      <c r="BO29" s="90"/>
      <c r="BP29" s="75"/>
      <c r="BQ29" s="75"/>
      <c r="BR29" s="75"/>
      <c r="BS29" s="76"/>
      <c r="BT29" s="90"/>
      <c r="BU29" s="75"/>
      <c r="BV29" s="75"/>
      <c r="BW29" s="75"/>
      <c r="BX29" s="75"/>
      <c r="BY29" s="76"/>
      <c r="BZ29" s="90"/>
      <c r="CA29" s="75"/>
      <c r="CB29" s="75"/>
      <c r="CC29" s="76"/>
      <c r="CD29" s="90">
        <v>3</v>
      </c>
      <c r="CE29" s="75"/>
      <c r="CF29" s="75"/>
      <c r="CG29" s="75"/>
      <c r="CH29" s="76"/>
      <c r="CI29" s="90">
        <v>3</v>
      </c>
      <c r="CJ29" s="75"/>
      <c r="CK29" s="75"/>
      <c r="CL29" s="76"/>
      <c r="CM29" s="90">
        <v>1</v>
      </c>
      <c r="CN29" s="75"/>
      <c r="CO29" s="75"/>
      <c r="CP29" s="76"/>
      <c r="CQ29" s="90">
        <v>3</v>
      </c>
      <c r="CR29" s="75"/>
      <c r="CS29" s="75"/>
      <c r="CT29" s="75"/>
      <c r="CU29" s="76"/>
      <c r="CV29" s="90">
        <v>8</v>
      </c>
      <c r="CW29" s="75"/>
      <c r="CX29" s="76"/>
      <c r="CY29" s="43"/>
      <c r="CZ29" s="43"/>
      <c r="DA29" s="43"/>
      <c r="DB29" s="43"/>
      <c r="DC29" s="43"/>
      <c r="DD29" s="43"/>
      <c r="DE29" s="13"/>
    </row>
    <row r="30" spans="1:109" ht="15" customHeight="1" x14ac:dyDescent="0.25">
      <c r="A30" s="6"/>
      <c r="B30" s="43"/>
      <c r="C30" s="91" t="s">
        <v>36</v>
      </c>
      <c r="D30" s="75"/>
      <c r="E30" s="76"/>
      <c r="F30" s="90">
        <v>17</v>
      </c>
      <c r="G30" s="75"/>
      <c r="H30" s="75"/>
      <c r="I30" s="75"/>
      <c r="J30" s="75"/>
      <c r="K30" s="76"/>
      <c r="L30" s="90">
        <v>6</v>
      </c>
      <c r="M30" s="75"/>
      <c r="N30" s="75"/>
      <c r="O30" s="76"/>
      <c r="P30" s="90"/>
      <c r="Q30" s="75"/>
      <c r="R30" s="75"/>
      <c r="S30" s="75"/>
      <c r="T30" s="76"/>
      <c r="U30" s="90"/>
      <c r="V30" s="75"/>
      <c r="W30" s="75"/>
      <c r="X30" s="75"/>
      <c r="Y30" s="75"/>
      <c r="Z30" s="75"/>
      <c r="AA30" s="76"/>
      <c r="AB30" s="90"/>
      <c r="AC30" s="75"/>
      <c r="AD30" s="75"/>
      <c r="AE30" s="75"/>
      <c r="AF30" s="75"/>
      <c r="AG30" s="76"/>
      <c r="AH30" s="90"/>
      <c r="AI30" s="75"/>
      <c r="AJ30" s="75"/>
      <c r="AK30" s="75"/>
      <c r="AL30" s="75"/>
      <c r="AM30" s="75"/>
      <c r="AN30" s="75"/>
      <c r="AO30" s="75"/>
      <c r="AP30" s="76"/>
      <c r="AQ30" s="43"/>
      <c r="AR30" s="43"/>
      <c r="AS30" s="43"/>
      <c r="AT30" s="91" t="s">
        <v>36</v>
      </c>
      <c r="AU30" s="75"/>
      <c r="AV30" s="76"/>
      <c r="AW30" s="90"/>
      <c r="AX30" s="75"/>
      <c r="AY30" s="75"/>
      <c r="AZ30" s="75"/>
      <c r="BA30" s="76"/>
      <c r="BB30" s="90"/>
      <c r="BC30" s="75"/>
      <c r="BD30" s="75"/>
      <c r="BE30" s="75"/>
      <c r="BF30" s="75"/>
      <c r="BG30" s="75"/>
      <c r="BH30" s="76"/>
      <c r="BI30" s="90"/>
      <c r="BJ30" s="75"/>
      <c r="BK30" s="75"/>
      <c r="BL30" s="75"/>
      <c r="BM30" s="75"/>
      <c r="BN30" s="76"/>
      <c r="BO30" s="90"/>
      <c r="BP30" s="75"/>
      <c r="BQ30" s="75"/>
      <c r="BR30" s="75"/>
      <c r="BS30" s="76"/>
      <c r="BT30" s="90"/>
      <c r="BU30" s="75"/>
      <c r="BV30" s="75"/>
      <c r="BW30" s="75"/>
      <c r="BX30" s="75"/>
      <c r="BY30" s="76"/>
      <c r="BZ30" s="90"/>
      <c r="CA30" s="75"/>
      <c r="CB30" s="75"/>
      <c r="CC30" s="76"/>
      <c r="CD30" s="90">
        <v>4</v>
      </c>
      <c r="CE30" s="75"/>
      <c r="CF30" s="75"/>
      <c r="CG30" s="75"/>
      <c r="CH30" s="76"/>
      <c r="CI30" s="90">
        <v>3</v>
      </c>
      <c r="CJ30" s="75"/>
      <c r="CK30" s="75"/>
      <c r="CL30" s="76"/>
      <c r="CM30" s="90">
        <v>7</v>
      </c>
      <c r="CN30" s="75"/>
      <c r="CO30" s="75"/>
      <c r="CP30" s="76"/>
      <c r="CQ30" s="90">
        <v>1</v>
      </c>
      <c r="CR30" s="75"/>
      <c r="CS30" s="75"/>
      <c r="CT30" s="75"/>
      <c r="CU30" s="76"/>
      <c r="CV30" s="90">
        <v>3</v>
      </c>
      <c r="CW30" s="75"/>
      <c r="CX30" s="76"/>
      <c r="CY30" s="43"/>
      <c r="CZ30" s="43"/>
      <c r="DA30" s="43"/>
      <c r="DB30" s="43"/>
      <c r="DC30" s="43"/>
      <c r="DD30" s="43"/>
      <c r="DE30" s="13"/>
    </row>
    <row r="31" spans="1:109" ht="15" customHeight="1" x14ac:dyDescent="0.25">
      <c r="A31" s="6"/>
      <c r="B31" s="43"/>
      <c r="C31" s="93" t="s">
        <v>37</v>
      </c>
      <c r="D31" s="75"/>
      <c r="E31" s="76"/>
      <c r="F31" s="92">
        <v>42</v>
      </c>
      <c r="G31" s="75"/>
      <c r="H31" s="75"/>
      <c r="I31" s="75"/>
      <c r="J31" s="75"/>
      <c r="K31" s="76"/>
      <c r="L31" s="92">
        <v>9</v>
      </c>
      <c r="M31" s="75"/>
      <c r="N31" s="75"/>
      <c r="O31" s="76"/>
      <c r="P31" s="92"/>
      <c r="Q31" s="75"/>
      <c r="R31" s="75"/>
      <c r="S31" s="75"/>
      <c r="T31" s="76"/>
      <c r="U31" s="92"/>
      <c r="V31" s="75"/>
      <c r="W31" s="75"/>
      <c r="X31" s="75"/>
      <c r="Y31" s="75"/>
      <c r="Z31" s="75"/>
      <c r="AA31" s="76"/>
      <c r="AB31" s="92"/>
      <c r="AC31" s="75"/>
      <c r="AD31" s="75"/>
      <c r="AE31" s="75"/>
      <c r="AF31" s="75"/>
      <c r="AG31" s="76"/>
      <c r="AH31" s="92"/>
      <c r="AI31" s="75"/>
      <c r="AJ31" s="75"/>
      <c r="AK31" s="75"/>
      <c r="AL31" s="75"/>
      <c r="AM31" s="75"/>
      <c r="AN31" s="75"/>
      <c r="AO31" s="75"/>
      <c r="AP31" s="76"/>
      <c r="AQ31" s="43"/>
      <c r="AR31" s="43"/>
      <c r="AS31" s="43"/>
      <c r="AT31" s="93" t="s">
        <v>37</v>
      </c>
      <c r="AU31" s="75"/>
      <c r="AV31" s="76"/>
      <c r="AW31" s="92"/>
      <c r="AX31" s="75"/>
      <c r="AY31" s="75"/>
      <c r="AZ31" s="75"/>
      <c r="BA31" s="76"/>
      <c r="BB31" s="92"/>
      <c r="BC31" s="75"/>
      <c r="BD31" s="75"/>
      <c r="BE31" s="75"/>
      <c r="BF31" s="75"/>
      <c r="BG31" s="75"/>
      <c r="BH31" s="76"/>
      <c r="BI31" s="92"/>
      <c r="BJ31" s="75"/>
      <c r="BK31" s="75"/>
      <c r="BL31" s="75"/>
      <c r="BM31" s="75"/>
      <c r="BN31" s="76"/>
      <c r="BO31" s="92"/>
      <c r="BP31" s="75"/>
      <c r="BQ31" s="75"/>
      <c r="BR31" s="75"/>
      <c r="BS31" s="76"/>
      <c r="BT31" s="92"/>
      <c r="BU31" s="75"/>
      <c r="BV31" s="75"/>
      <c r="BW31" s="75"/>
      <c r="BX31" s="75"/>
      <c r="BY31" s="76"/>
      <c r="BZ31" s="92"/>
      <c r="CA31" s="75"/>
      <c r="CB31" s="75"/>
      <c r="CC31" s="76"/>
      <c r="CD31" s="92">
        <v>7</v>
      </c>
      <c r="CE31" s="75"/>
      <c r="CF31" s="75"/>
      <c r="CG31" s="75"/>
      <c r="CH31" s="76"/>
      <c r="CI31" s="92">
        <v>6</v>
      </c>
      <c r="CJ31" s="75"/>
      <c r="CK31" s="75"/>
      <c r="CL31" s="76"/>
      <c r="CM31" s="92">
        <v>8</v>
      </c>
      <c r="CN31" s="75"/>
      <c r="CO31" s="75"/>
      <c r="CP31" s="76"/>
      <c r="CQ31" s="92">
        <v>4</v>
      </c>
      <c r="CR31" s="75"/>
      <c r="CS31" s="75"/>
      <c r="CT31" s="75"/>
      <c r="CU31" s="76"/>
      <c r="CV31" s="92">
        <v>12</v>
      </c>
      <c r="CW31" s="75"/>
      <c r="CX31" s="76"/>
      <c r="CY31" s="43"/>
      <c r="CZ31" s="43"/>
      <c r="DA31" s="43"/>
      <c r="DB31" s="43"/>
      <c r="DC31" s="43"/>
      <c r="DD31" s="43"/>
      <c r="DE31" s="13"/>
    </row>
    <row r="32" spans="1:109" ht="15" customHeight="1" x14ac:dyDescent="0.25">
      <c r="A32" s="6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13"/>
    </row>
    <row r="33" spans="1:109" ht="15" customHeight="1" x14ac:dyDescent="0.25">
      <c r="A33" s="6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13"/>
    </row>
    <row r="34" spans="1:109" ht="15" customHeight="1" x14ac:dyDescent="0.25">
      <c r="A34" s="6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13"/>
    </row>
    <row r="35" spans="1:109" ht="15" customHeight="1" x14ac:dyDescent="0.25">
      <c r="A35" s="6"/>
      <c r="B35" s="43"/>
      <c r="C35" s="43"/>
      <c r="D35" s="82" t="s">
        <v>61</v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82" t="s">
        <v>62</v>
      </c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13"/>
    </row>
    <row r="36" spans="1:109" ht="15" customHeight="1" x14ac:dyDescent="0.25">
      <c r="A36" s="6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13"/>
    </row>
    <row r="37" spans="1:109" ht="15" customHeight="1" x14ac:dyDescent="0.25">
      <c r="A37" s="6"/>
      <c r="B37" s="95" t="s">
        <v>63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6"/>
      <c r="Z37" s="95" t="s">
        <v>37</v>
      </c>
      <c r="AA37" s="75"/>
      <c r="AB37" s="75"/>
      <c r="AC37" s="75"/>
      <c r="AD37" s="75"/>
      <c r="AE37" s="75"/>
      <c r="AF37" s="76"/>
      <c r="AG37" s="95" t="s">
        <v>33</v>
      </c>
      <c r="AH37" s="75"/>
      <c r="AI37" s="75"/>
      <c r="AJ37" s="75"/>
      <c r="AK37" s="75"/>
      <c r="AL37" s="75"/>
      <c r="AM37" s="76"/>
      <c r="AN37" s="43"/>
      <c r="AO37" s="95" t="s">
        <v>34</v>
      </c>
      <c r="AP37" s="75"/>
      <c r="AQ37" s="75"/>
      <c r="AR37" s="75"/>
      <c r="AS37" s="75"/>
      <c r="AT37" s="75"/>
      <c r="AU37" s="76"/>
      <c r="AV37" s="95" t="s">
        <v>35</v>
      </c>
      <c r="AW37" s="75"/>
      <c r="AX37" s="75"/>
      <c r="AY37" s="75"/>
      <c r="AZ37" s="76"/>
      <c r="BA37" s="95" t="s">
        <v>36</v>
      </c>
      <c r="BB37" s="75"/>
      <c r="BC37" s="75"/>
      <c r="BD37" s="75"/>
      <c r="BE37" s="76"/>
      <c r="BF37" s="43"/>
      <c r="BG37" s="43"/>
      <c r="BH37" s="43"/>
      <c r="BI37" s="43"/>
      <c r="BJ37" s="43"/>
      <c r="BK37" s="43"/>
      <c r="BL37" s="94" t="s">
        <v>64</v>
      </c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6"/>
      <c r="CE37" s="95" t="s">
        <v>31</v>
      </c>
      <c r="CF37" s="75"/>
      <c r="CG37" s="75"/>
      <c r="CH37" s="75"/>
      <c r="CI37" s="76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13"/>
    </row>
    <row r="38" spans="1:109" ht="15" customHeight="1" x14ac:dyDescent="0.25">
      <c r="A38" s="6"/>
      <c r="B38" s="96" t="s">
        <v>65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6"/>
      <c r="Z38" s="97">
        <v>7</v>
      </c>
      <c r="AA38" s="75"/>
      <c r="AB38" s="75"/>
      <c r="AC38" s="75"/>
      <c r="AD38" s="75"/>
      <c r="AE38" s="75"/>
      <c r="AF38" s="76"/>
      <c r="AG38" s="97"/>
      <c r="AH38" s="75"/>
      <c r="AI38" s="75"/>
      <c r="AJ38" s="75"/>
      <c r="AK38" s="75"/>
      <c r="AL38" s="75"/>
      <c r="AM38" s="76"/>
      <c r="AN38" s="43"/>
      <c r="AO38" s="97"/>
      <c r="AP38" s="75"/>
      <c r="AQ38" s="75"/>
      <c r="AR38" s="75"/>
      <c r="AS38" s="75"/>
      <c r="AT38" s="75"/>
      <c r="AU38" s="76"/>
      <c r="AV38" s="97"/>
      <c r="AW38" s="75"/>
      <c r="AX38" s="75"/>
      <c r="AY38" s="75"/>
      <c r="AZ38" s="76"/>
      <c r="BA38" s="97"/>
      <c r="BB38" s="75"/>
      <c r="BC38" s="75"/>
      <c r="BD38" s="75"/>
      <c r="BE38" s="76"/>
      <c r="BF38" s="43"/>
      <c r="BG38" s="43"/>
      <c r="BH38" s="43"/>
      <c r="BI38" s="43"/>
      <c r="BJ38" s="43"/>
      <c r="BK38" s="43"/>
      <c r="BL38" s="98" t="s">
        <v>66</v>
      </c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6"/>
      <c r="CE38" s="99"/>
      <c r="CF38" s="75"/>
      <c r="CG38" s="75"/>
      <c r="CH38" s="75"/>
      <c r="CI38" s="76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13"/>
    </row>
    <row r="39" spans="1:109" ht="15" customHeight="1" x14ac:dyDescent="0.25">
      <c r="A39" s="6"/>
      <c r="B39" s="96" t="s">
        <v>67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6"/>
      <c r="Z39" s="97">
        <v>21</v>
      </c>
      <c r="AA39" s="75"/>
      <c r="AB39" s="75"/>
      <c r="AC39" s="75"/>
      <c r="AD39" s="75"/>
      <c r="AE39" s="75"/>
      <c r="AF39" s="76"/>
      <c r="AG39" s="97"/>
      <c r="AH39" s="75"/>
      <c r="AI39" s="75"/>
      <c r="AJ39" s="75"/>
      <c r="AK39" s="75"/>
      <c r="AL39" s="75"/>
      <c r="AM39" s="76"/>
      <c r="AN39" s="43"/>
      <c r="AO39" s="97"/>
      <c r="AP39" s="75"/>
      <c r="AQ39" s="75"/>
      <c r="AR39" s="75"/>
      <c r="AS39" s="75"/>
      <c r="AT39" s="75"/>
      <c r="AU39" s="76"/>
      <c r="AV39" s="97"/>
      <c r="AW39" s="75"/>
      <c r="AX39" s="75"/>
      <c r="AY39" s="75"/>
      <c r="AZ39" s="76"/>
      <c r="BA39" s="97"/>
      <c r="BB39" s="75"/>
      <c r="BC39" s="75"/>
      <c r="BD39" s="75"/>
      <c r="BE39" s="76"/>
      <c r="BF39" s="43"/>
      <c r="BG39" s="43"/>
      <c r="BH39" s="43"/>
      <c r="BI39" s="43"/>
      <c r="BJ39" s="43"/>
      <c r="BK39" s="43"/>
      <c r="BL39" s="98" t="s">
        <v>68</v>
      </c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6"/>
      <c r="CE39" s="99"/>
      <c r="CF39" s="75"/>
      <c r="CG39" s="75"/>
      <c r="CH39" s="75"/>
      <c r="CI39" s="76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13"/>
    </row>
    <row r="40" spans="1:109" ht="15" customHeight="1" x14ac:dyDescent="0.25">
      <c r="A40" s="6"/>
      <c r="B40" s="96" t="s">
        <v>69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6"/>
      <c r="Z40" s="97"/>
      <c r="AA40" s="75"/>
      <c r="AB40" s="75"/>
      <c r="AC40" s="75"/>
      <c r="AD40" s="75"/>
      <c r="AE40" s="75"/>
      <c r="AF40" s="76"/>
      <c r="AG40" s="97"/>
      <c r="AH40" s="75"/>
      <c r="AI40" s="75"/>
      <c r="AJ40" s="75"/>
      <c r="AK40" s="75"/>
      <c r="AL40" s="75"/>
      <c r="AM40" s="76"/>
      <c r="AN40" s="43"/>
      <c r="AO40" s="97"/>
      <c r="AP40" s="75"/>
      <c r="AQ40" s="75"/>
      <c r="AR40" s="75"/>
      <c r="AS40" s="75"/>
      <c r="AT40" s="75"/>
      <c r="AU40" s="76"/>
      <c r="AV40" s="97"/>
      <c r="AW40" s="75"/>
      <c r="AX40" s="75"/>
      <c r="AY40" s="75"/>
      <c r="AZ40" s="76"/>
      <c r="BA40" s="97"/>
      <c r="BB40" s="75"/>
      <c r="BC40" s="75"/>
      <c r="BD40" s="75"/>
      <c r="BE40" s="76"/>
      <c r="BF40" s="43"/>
      <c r="BG40" s="43"/>
      <c r="BH40" s="43"/>
      <c r="BI40" s="43"/>
      <c r="BJ40" s="43"/>
      <c r="BK40" s="43"/>
      <c r="BL40" s="98" t="s">
        <v>70</v>
      </c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6"/>
      <c r="CE40" s="99"/>
      <c r="CF40" s="75"/>
      <c r="CG40" s="75"/>
      <c r="CH40" s="75"/>
      <c r="CI40" s="76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13"/>
    </row>
    <row r="41" spans="1:109" ht="15" customHeight="1" x14ac:dyDescent="0.25">
      <c r="A41" s="6"/>
      <c r="B41" s="96" t="s">
        <v>71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6"/>
      <c r="Z41" s="97"/>
      <c r="AA41" s="75"/>
      <c r="AB41" s="75"/>
      <c r="AC41" s="75"/>
      <c r="AD41" s="75"/>
      <c r="AE41" s="75"/>
      <c r="AF41" s="76"/>
      <c r="AG41" s="97"/>
      <c r="AH41" s="75"/>
      <c r="AI41" s="75"/>
      <c r="AJ41" s="75"/>
      <c r="AK41" s="75"/>
      <c r="AL41" s="75"/>
      <c r="AM41" s="76"/>
      <c r="AN41" s="43"/>
      <c r="AO41" s="97"/>
      <c r="AP41" s="75"/>
      <c r="AQ41" s="75"/>
      <c r="AR41" s="75"/>
      <c r="AS41" s="75"/>
      <c r="AT41" s="75"/>
      <c r="AU41" s="76"/>
      <c r="AV41" s="97"/>
      <c r="AW41" s="75"/>
      <c r="AX41" s="75"/>
      <c r="AY41" s="75"/>
      <c r="AZ41" s="76"/>
      <c r="BA41" s="97"/>
      <c r="BB41" s="75"/>
      <c r="BC41" s="75"/>
      <c r="BD41" s="75"/>
      <c r="BE41" s="76"/>
      <c r="BF41" s="43"/>
      <c r="BG41" s="43"/>
      <c r="BH41" s="43"/>
      <c r="BI41" s="43"/>
      <c r="BJ41" s="43"/>
      <c r="BK41" s="43"/>
      <c r="BL41" s="98" t="s">
        <v>72</v>
      </c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6"/>
      <c r="CE41" s="99"/>
      <c r="CF41" s="75"/>
      <c r="CG41" s="75"/>
      <c r="CH41" s="75"/>
      <c r="CI41" s="76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13"/>
    </row>
    <row r="42" spans="1:109" ht="15" customHeight="1" x14ac:dyDescent="0.25">
      <c r="A42" s="6"/>
      <c r="B42" s="96" t="s">
        <v>73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6"/>
      <c r="Z42" s="97">
        <v>6</v>
      </c>
      <c r="AA42" s="75"/>
      <c r="AB42" s="75"/>
      <c r="AC42" s="75"/>
      <c r="AD42" s="75"/>
      <c r="AE42" s="75"/>
      <c r="AF42" s="76"/>
      <c r="AG42" s="97"/>
      <c r="AH42" s="75"/>
      <c r="AI42" s="75"/>
      <c r="AJ42" s="75"/>
      <c r="AK42" s="75"/>
      <c r="AL42" s="75"/>
      <c r="AM42" s="76"/>
      <c r="AN42" s="43"/>
      <c r="AO42" s="97"/>
      <c r="AP42" s="75"/>
      <c r="AQ42" s="75"/>
      <c r="AR42" s="75"/>
      <c r="AS42" s="75"/>
      <c r="AT42" s="75"/>
      <c r="AU42" s="76"/>
      <c r="AV42" s="97"/>
      <c r="AW42" s="75"/>
      <c r="AX42" s="75"/>
      <c r="AY42" s="75"/>
      <c r="AZ42" s="76"/>
      <c r="BA42" s="97"/>
      <c r="BB42" s="75"/>
      <c r="BC42" s="75"/>
      <c r="BD42" s="75"/>
      <c r="BE42" s="76"/>
      <c r="BF42" s="43"/>
      <c r="BG42" s="43"/>
      <c r="BH42" s="43"/>
      <c r="BI42" s="43"/>
      <c r="BJ42" s="43"/>
      <c r="BK42" s="43"/>
      <c r="BL42" s="98" t="s">
        <v>74</v>
      </c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6"/>
      <c r="CE42" s="99"/>
      <c r="CF42" s="75"/>
      <c r="CG42" s="75"/>
      <c r="CH42" s="75"/>
      <c r="CI42" s="76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13"/>
    </row>
    <row r="43" spans="1:109" ht="15" customHeight="1" x14ac:dyDescent="0.25">
      <c r="A43" s="6"/>
      <c r="B43" s="96" t="s">
        <v>75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6"/>
      <c r="Z43" s="97">
        <v>5</v>
      </c>
      <c r="AA43" s="75"/>
      <c r="AB43" s="75"/>
      <c r="AC43" s="75"/>
      <c r="AD43" s="75"/>
      <c r="AE43" s="75"/>
      <c r="AF43" s="76"/>
      <c r="AG43" s="97"/>
      <c r="AH43" s="75"/>
      <c r="AI43" s="75"/>
      <c r="AJ43" s="75"/>
      <c r="AK43" s="75"/>
      <c r="AL43" s="75"/>
      <c r="AM43" s="76"/>
      <c r="AN43" s="43"/>
      <c r="AO43" s="97"/>
      <c r="AP43" s="75"/>
      <c r="AQ43" s="75"/>
      <c r="AR43" s="75"/>
      <c r="AS43" s="75"/>
      <c r="AT43" s="75"/>
      <c r="AU43" s="76"/>
      <c r="AV43" s="97"/>
      <c r="AW43" s="75"/>
      <c r="AX43" s="75"/>
      <c r="AY43" s="75"/>
      <c r="AZ43" s="76"/>
      <c r="BA43" s="97"/>
      <c r="BB43" s="75"/>
      <c r="BC43" s="75"/>
      <c r="BD43" s="75"/>
      <c r="BE43" s="76"/>
      <c r="BF43" s="43"/>
      <c r="BG43" s="43"/>
      <c r="BH43" s="43"/>
      <c r="BI43" s="43"/>
      <c r="BJ43" s="43"/>
      <c r="BK43" s="43"/>
      <c r="BL43" s="98" t="s">
        <v>76</v>
      </c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6"/>
      <c r="CE43" s="99"/>
      <c r="CF43" s="75"/>
      <c r="CG43" s="75"/>
      <c r="CH43" s="75"/>
      <c r="CI43" s="76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13"/>
    </row>
    <row r="44" spans="1:109" ht="15" customHeight="1" x14ac:dyDescent="0.25">
      <c r="A44" s="6"/>
      <c r="B44" s="96" t="s">
        <v>77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6"/>
      <c r="Z44" s="97">
        <v>1</v>
      </c>
      <c r="AA44" s="75"/>
      <c r="AB44" s="75"/>
      <c r="AC44" s="75"/>
      <c r="AD44" s="75"/>
      <c r="AE44" s="75"/>
      <c r="AF44" s="76"/>
      <c r="AG44" s="97"/>
      <c r="AH44" s="75"/>
      <c r="AI44" s="75"/>
      <c r="AJ44" s="75"/>
      <c r="AK44" s="75"/>
      <c r="AL44" s="75"/>
      <c r="AM44" s="76"/>
      <c r="AN44" s="43"/>
      <c r="AO44" s="97"/>
      <c r="AP44" s="75"/>
      <c r="AQ44" s="75"/>
      <c r="AR44" s="75"/>
      <c r="AS44" s="75"/>
      <c r="AT44" s="75"/>
      <c r="AU44" s="76"/>
      <c r="AV44" s="97"/>
      <c r="AW44" s="75"/>
      <c r="AX44" s="75"/>
      <c r="AY44" s="75"/>
      <c r="AZ44" s="76"/>
      <c r="BA44" s="97"/>
      <c r="BB44" s="75"/>
      <c r="BC44" s="75"/>
      <c r="BD44" s="75"/>
      <c r="BE44" s="76"/>
      <c r="BF44" s="43"/>
      <c r="BG44" s="43"/>
      <c r="BH44" s="43"/>
      <c r="BI44" s="43"/>
      <c r="BJ44" s="43"/>
      <c r="BK44" s="43"/>
      <c r="BL44" s="98" t="s">
        <v>78</v>
      </c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6"/>
      <c r="CE44" s="99"/>
      <c r="CF44" s="75"/>
      <c r="CG44" s="75"/>
      <c r="CH44" s="75"/>
      <c r="CI44" s="76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13"/>
    </row>
    <row r="45" spans="1:109" ht="15" customHeight="1" x14ac:dyDescent="0.25">
      <c r="A45" s="6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13"/>
    </row>
    <row r="46" spans="1:109" ht="15" customHeight="1" x14ac:dyDescent="0.25">
      <c r="A46" s="6"/>
      <c r="B46" s="96" t="s">
        <v>79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6"/>
      <c r="Z46" s="97">
        <v>4</v>
      </c>
      <c r="AA46" s="75"/>
      <c r="AB46" s="75"/>
      <c r="AC46" s="75"/>
      <c r="AD46" s="75"/>
      <c r="AE46" s="75"/>
      <c r="AF46" s="76"/>
      <c r="AG46" s="97"/>
      <c r="AH46" s="75"/>
      <c r="AI46" s="75"/>
      <c r="AJ46" s="75"/>
      <c r="AK46" s="75"/>
      <c r="AL46" s="75"/>
      <c r="AM46" s="76"/>
      <c r="AN46" s="43"/>
      <c r="AO46" s="97"/>
      <c r="AP46" s="75"/>
      <c r="AQ46" s="75"/>
      <c r="AR46" s="75"/>
      <c r="AS46" s="75"/>
      <c r="AT46" s="75"/>
      <c r="AU46" s="76"/>
      <c r="AV46" s="97"/>
      <c r="AW46" s="75"/>
      <c r="AX46" s="75"/>
      <c r="AY46" s="75"/>
      <c r="AZ46" s="76"/>
      <c r="BA46" s="97"/>
      <c r="BB46" s="75"/>
      <c r="BC46" s="75"/>
      <c r="BD46" s="75"/>
      <c r="BE46" s="76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13"/>
    </row>
    <row r="47" spans="1:109" ht="15" customHeight="1" x14ac:dyDescent="0.25">
      <c r="A47" s="6"/>
      <c r="B47" s="96" t="s">
        <v>80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6"/>
      <c r="Z47" s="97"/>
      <c r="AA47" s="75"/>
      <c r="AB47" s="75"/>
      <c r="AC47" s="75"/>
      <c r="AD47" s="75"/>
      <c r="AE47" s="75"/>
      <c r="AF47" s="76"/>
      <c r="AG47" s="97"/>
      <c r="AH47" s="75"/>
      <c r="AI47" s="75"/>
      <c r="AJ47" s="75"/>
      <c r="AK47" s="75"/>
      <c r="AL47" s="75"/>
      <c r="AM47" s="76"/>
      <c r="AN47" s="43"/>
      <c r="AO47" s="97"/>
      <c r="AP47" s="75"/>
      <c r="AQ47" s="75"/>
      <c r="AR47" s="75"/>
      <c r="AS47" s="75"/>
      <c r="AT47" s="75"/>
      <c r="AU47" s="76"/>
      <c r="AV47" s="97"/>
      <c r="AW47" s="75"/>
      <c r="AX47" s="75"/>
      <c r="AY47" s="75"/>
      <c r="AZ47" s="76"/>
      <c r="BA47" s="97"/>
      <c r="BB47" s="75"/>
      <c r="BC47" s="75"/>
      <c r="BD47" s="75"/>
      <c r="BE47" s="76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13"/>
    </row>
    <row r="48" spans="1:109" ht="15" customHeight="1" x14ac:dyDescent="0.25">
      <c r="A48" s="6"/>
      <c r="B48" s="96" t="s">
        <v>81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6"/>
      <c r="Z48" s="97">
        <v>14</v>
      </c>
      <c r="AA48" s="75"/>
      <c r="AB48" s="75"/>
      <c r="AC48" s="75"/>
      <c r="AD48" s="75"/>
      <c r="AE48" s="75"/>
      <c r="AF48" s="76"/>
      <c r="AG48" s="97"/>
      <c r="AH48" s="75"/>
      <c r="AI48" s="75"/>
      <c r="AJ48" s="75"/>
      <c r="AK48" s="75"/>
      <c r="AL48" s="75"/>
      <c r="AM48" s="76"/>
      <c r="AN48" s="43"/>
      <c r="AO48" s="97"/>
      <c r="AP48" s="75"/>
      <c r="AQ48" s="75"/>
      <c r="AR48" s="75"/>
      <c r="AS48" s="75"/>
      <c r="AT48" s="75"/>
      <c r="AU48" s="76"/>
      <c r="AV48" s="97"/>
      <c r="AW48" s="75"/>
      <c r="AX48" s="75"/>
      <c r="AY48" s="75"/>
      <c r="AZ48" s="76"/>
      <c r="BA48" s="97"/>
      <c r="BB48" s="75"/>
      <c r="BC48" s="75"/>
      <c r="BD48" s="75"/>
      <c r="BE48" s="76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13"/>
    </row>
    <row r="49" spans="1:109" ht="15" customHeight="1" x14ac:dyDescent="0.25">
      <c r="A49" s="6"/>
      <c r="B49" s="96" t="s">
        <v>82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6"/>
      <c r="Z49" s="97"/>
      <c r="AA49" s="75"/>
      <c r="AB49" s="75"/>
      <c r="AC49" s="75"/>
      <c r="AD49" s="75"/>
      <c r="AE49" s="75"/>
      <c r="AF49" s="76"/>
      <c r="AG49" s="97"/>
      <c r="AH49" s="75"/>
      <c r="AI49" s="75"/>
      <c r="AJ49" s="75"/>
      <c r="AK49" s="75"/>
      <c r="AL49" s="75"/>
      <c r="AM49" s="76"/>
      <c r="AN49" s="43"/>
      <c r="AO49" s="97"/>
      <c r="AP49" s="75"/>
      <c r="AQ49" s="75"/>
      <c r="AR49" s="75"/>
      <c r="AS49" s="75"/>
      <c r="AT49" s="75"/>
      <c r="AU49" s="76"/>
      <c r="AV49" s="97"/>
      <c r="AW49" s="75"/>
      <c r="AX49" s="75"/>
      <c r="AY49" s="75"/>
      <c r="AZ49" s="76"/>
      <c r="BA49" s="97"/>
      <c r="BB49" s="75"/>
      <c r="BC49" s="75"/>
      <c r="BD49" s="75"/>
      <c r="BE49" s="76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13"/>
    </row>
    <row r="50" spans="1:109" ht="15" customHeight="1" x14ac:dyDescent="0.25">
      <c r="A50" s="6"/>
      <c r="B50" s="96" t="s">
        <v>83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6"/>
      <c r="Z50" s="97"/>
      <c r="AA50" s="75"/>
      <c r="AB50" s="75"/>
      <c r="AC50" s="75"/>
      <c r="AD50" s="75"/>
      <c r="AE50" s="75"/>
      <c r="AF50" s="76"/>
      <c r="AG50" s="97"/>
      <c r="AH50" s="75"/>
      <c r="AI50" s="75"/>
      <c r="AJ50" s="75"/>
      <c r="AK50" s="75"/>
      <c r="AL50" s="75"/>
      <c r="AM50" s="76"/>
      <c r="AN50" s="43"/>
      <c r="AO50" s="97"/>
      <c r="AP50" s="75"/>
      <c r="AQ50" s="75"/>
      <c r="AR50" s="75"/>
      <c r="AS50" s="75"/>
      <c r="AT50" s="75"/>
      <c r="AU50" s="76"/>
      <c r="AV50" s="97"/>
      <c r="AW50" s="75"/>
      <c r="AX50" s="75"/>
      <c r="AY50" s="75"/>
      <c r="AZ50" s="76"/>
      <c r="BA50" s="97"/>
      <c r="BB50" s="75"/>
      <c r="BC50" s="75"/>
      <c r="BD50" s="75"/>
      <c r="BE50" s="76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13"/>
    </row>
    <row r="51" spans="1:109" ht="15" customHeight="1" x14ac:dyDescent="0.25">
      <c r="A51" s="6"/>
      <c r="B51" s="96" t="s">
        <v>84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6"/>
      <c r="Z51" s="97"/>
      <c r="AA51" s="75"/>
      <c r="AB51" s="75"/>
      <c r="AC51" s="75"/>
      <c r="AD51" s="75"/>
      <c r="AE51" s="75"/>
      <c r="AF51" s="76"/>
      <c r="AG51" s="97"/>
      <c r="AH51" s="75"/>
      <c r="AI51" s="75"/>
      <c r="AJ51" s="75"/>
      <c r="AK51" s="75"/>
      <c r="AL51" s="75"/>
      <c r="AM51" s="76"/>
      <c r="AN51" s="43"/>
      <c r="AO51" s="97"/>
      <c r="AP51" s="75"/>
      <c r="AQ51" s="75"/>
      <c r="AR51" s="75"/>
      <c r="AS51" s="75"/>
      <c r="AT51" s="75"/>
      <c r="AU51" s="76"/>
      <c r="AV51" s="97"/>
      <c r="AW51" s="75"/>
      <c r="AX51" s="75"/>
      <c r="AY51" s="75"/>
      <c r="AZ51" s="76"/>
      <c r="BA51" s="97"/>
      <c r="BB51" s="75"/>
      <c r="BC51" s="75"/>
      <c r="BD51" s="75"/>
      <c r="BE51" s="76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13"/>
    </row>
    <row r="52" spans="1:109" ht="15" customHeight="1" x14ac:dyDescent="0.25">
      <c r="A52" s="6"/>
      <c r="B52" s="96" t="s">
        <v>85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6"/>
      <c r="Z52" s="97"/>
      <c r="AA52" s="75"/>
      <c r="AB52" s="75"/>
      <c r="AC52" s="75"/>
      <c r="AD52" s="75"/>
      <c r="AE52" s="75"/>
      <c r="AF52" s="76"/>
      <c r="AG52" s="97"/>
      <c r="AH52" s="75"/>
      <c r="AI52" s="75"/>
      <c r="AJ52" s="75"/>
      <c r="AK52" s="75"/>
      <c r="AL52" s="75"/>
      <c r="AM52" s="76"/>
      <c r="AN52" s="43"/>
      <c r="AO52" s="97"/>
      <c r="AP52" s="75"/>
      <c r="AQ52" s="75"/>
      <c r="AR52" s="75"/>
      <c r="AS52" s="75"/>
      <c r="AT52" s="75"/>
      <c r="AU52" s="76"/>
      <c r="AV52" s="97"/>
      <c r="AW52" s="75"/>
      <c r="AX52" s="75"/>
      <c r="AY52" s="75"/>
      <c r="AZ52" s="76"/>
      <c r="BA52" s="97"/>
      <c r="BB52" s="75"/>
      <c r="BC52" s="75"/>
      <c r="BD52" s="75"/>
      <c r="BE52" s="76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13"/>
    </row>
    <row r="53" spans="1:109" ht="15" customHeight="1" x14ac:dyDescent="0.25">
      <c r="A53" s="6"/>
      <c r="B53" s="96" t="s">
        <v>86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6"/>
      <c r="Z53" s="97"/>
      <c r="AA53" s="75"/>
      <c r="AB53" s="75"/>
      <c r="AC53" s="75"/>
      <c r="AD53" s="75"/>
      <c r="AE53" s="75"/>
      <c r="AF53" s="76"/>
      <c r="AG53" s="97"/>
      <c r="AH53" s="75"/>
      <c r="AI53" s="75"/>
      <c r="AJ53" s="75"/>
      <c r="AK53" s="75"/>
      <c r="AL53" s="75"/>
      <c r="AM53" s="76"/>
      <c r="AN53" s="43"/>
      <c r="AO53" s="97"/>
      <c r="AP53" s="75"/>
      <c r="AQ53" s="75"/>
      <c r="AR53" s="75"/>
      <c r="AS53" s="75"/>
      <c r="AT53" s="75"/>
      <c r="AU53" s="76"/>
      <c r="AV53" s="97"/>
      <c r="AW53" s="75"/>
      <c r="AX53" s="75"/>
      <c r="AY53" s="75"/>
      <c r="AZ53" s="76"/>
      <c r="BA53" s="97"/>
      <c r="BB53" s="75"/>
      <c r="BC53" s="75"/>
      <c r="BD53" s="75"/>
      <c r="BE53" s="76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13"/>
    </row>
    <row r="54" spans="1:109" ht="15" customHeight="1" x14ac:dyDescent="0.25">
      <c r="A54" s="6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13"/>
    </row>
    <row r="55" spans="1:109" ht="15" customHeight="1" x14ac:dyDescent="0.25">
      <c r="A55" s="6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13"/>
    </row>
    <row r="56" spans="1:109" ht="15" customHeight="1" x14ac:dyDescent="0.25">
      <c r="A56" s="6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13"/>
    </row>
    <row r="57" spans="1:109" ht="15" customHeight="1" x14ac:dyDescent="0.25">
      <c r="A57" s="101" t="s">
        <v>87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82" t="s">
        <v>88</v>
      </c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82" t="s">
        <v>89</v>
      </c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13"/>
    </row>
    <row r="58" spans="1:109" ht="15" customHeight="1" x14ac:dyDescent="0.25">
      <c r="A58" s="6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13"/>
    </row>
    <row r="59" spans="1:109" ht="15" customHeight="1" x14ac:dyDescent="0.25">
      <c r="A59" s="102" t="s">
        <v>2</v>
      </c>
      <c r="B59" s="83"/>
      <c r="C59" s="83"/>
      <c r="D59" s="84"/>
      <c r="E59" s="78" t="s">
        <v>90</v>
      </c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6"/>
      <c r="V59" s="78" t="s">
        <v>91</v>
      </c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6"/>
      <c r="AI59" s="78" t="s">
        <v>92</v>
      </c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6"/>
      <c r="AX59" s="43"/>
      <c r="AY59" s="43"/>
      <c r="AZ59" s="43"/>
      <c r="BA59" s="43"/>
      <c r="BB59" s="43"/>
      <c r="BC59" s="43"/>
      <c r="BD59" s="43"/>
      <c r="BE59" s="78" t="s">
        <v>2</v>
      </c>
      <c r="BF59" s="83"/>
      <c r="BG59" s="83"/>
      <c r="BH59" s="83"/>
      <c r="BI59" s="83"/>
      <c r="BJ59" s="84"/>
      <c r="BK59" s="78" t="s">
        <v>93</v>
      </c>
      <c r="BL59" s="83"/>
      <c r="BM59" s="83"/>
      <c r="BN59" s="83"/>
      <c r="BO59" s="84"/>
      <c r="BP59" s="78" t="s">
        <v>94</v>
      </c>
      <c r="BQ59" s="83"/>
      <c r="BR59" s="83"/>
      <c r="BS59" s="83"/>
      <c r="BT59" s="84"/>
      <c r="BU59" s="78" t="s">
        <v>95</v>
      </c>
      <c r="BV59" s="83"/>
      <c r="BW59" s="83"/>
      <c r="BX59" s="83"/>
      <c r="BY59" s="83"/>
      <c r="BZ59" s="84"/>
      <c r="CA59" s="43"/>
      <c r="CB59" s="43"/>
      <c r="CC59" s="43"/>
      <c r="CD59" s="43"/>
      <c r="CE59" s="43"/>
      <c r="CF59" s="100" t="s">
        <v>96</v>
      </c>
      <c r="CG59" s="75"/>
      <c r="CH59" s="75"/>
      <c r="CI59" s="75"/>
      <c r="CJ59" s="75"/>
      <c r="CK59" s="75"/>
      <c r="CL59" s="75"/>
      <c r="CM59" s="75"/>
      <c r="CN59" s="75"/>
      <c r="CO59" s="76"/>
      <c r="CP59" s="99">
        <v>5</v>
      </c>
      <c r="CQ59" s="75"/>
      <c r="CR59" s="75"/>
      <c r="CS59" s="76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13"/>
    </row>
    <row r="60" spans="1:109" ht="15" customHeight="1" x14ac:dyDescent="0.25">
      <c r="A60" s="103"/>
      <c r="B60" s="79"/>
      <c r="C60" s="79"/>
      <c r="D60" s="86"/>
      <c r="E60" s="74" t="s">
        <v>13</v>
      </c>
      <c r="F60" s="75"/>
      <c r="G60" s="75"/>
      <c r="H60" s="75"/>
      <c r="I60" s="75"/>
      <c r="J60" s="76"/>
      <c r="K60" s="74" t="s">
        <v>97</v>
      </c>
      <c r="L60" s="75"/>
      <c r="M60" s="75"/>
      <c r="N60" s="75"/>
      <c r="O60" s="75"/>
      <c r="P60" s="75"/>
      <c r="Q60" s="75"/>
      <c r="R60" s="75"/>
      <c r="S60" s="75"/>
      <c r="T60" s="75"/>
      <c r="U60" s="76"/>
      <c r="V60" s="74" t="s">
        <v>98</v>
      </c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6"/>
      <c r="AI60" s="74" t="s">
        <v>98</v>
      </c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6"/>
      <c r="AX60" s="43"/>
      <c r="AY60" s="43"/>
      <c r="AZ60" s="43"/>
      <c r="BA60" s="43"/>
      <c r="BB60" s="43"/>
      <c r="BC60" s="43"/>
      <c r="BD60" s="43"/>
      <c r="BE60" s="85"/>
      <c r="BF60" s="79"/>
      <c r="BG60" s="79"/>
      <c r="BH60" s="79"/>
      <c r="BI60" s="79"/>
      <c r="BJ60" s="86"/>
      <c r="BK60" s="85"/>
      <c r="BL60" s="79"/>
      <c r="BM60" s="79"/>
      <c r="BN60" s="79"/>
      <c r="BO60" s="86"/>
      <c r="BP60" s="85"/>
      <c r="BQ60" s="79"/>
      <c r="BR60" s="79"/>
      <c r="BS60" s="79"/>
      <c r="BT60" s="86"/>
      <c r="BU60" s="85"/>
      <c r="BV60" s="79"/>
      <c r="BW60" s="79"/>
      <c r="BX60" s="79"/>
      <c r="BY60" s="79"/>
      <c r="BZ60" s="86"/>
      <c r="CA60" s="43"/>
      <c r="CB60" s="43"/>
      <c r="CC60" s="43"/>
      <c r="CD60" s="43"/>
      <c r="CE60" s="43"/>
      <c r="CF60" s="100" t="s">
        <v>99</v>
      </c>
      <c r="CG60" s="75"/>
      <c r="CH60" s="75"/>
      <c r="CI60" s="75"/>
      <c r="CJ60" s="75"/>
      <c r="CK60" s="75"/>
      <c r="CL60" s="75"/>
      <c r="CM60" s="75"/>
      <c r="CN60" s="75"/>
      <c r="CO60" s="76"/>
      <c r="CP60" s="99">
        <v>2</v>
      </c>
      <c r="CQ60" s="75"/>
      <c r="CR60" s="75"/>
      <c r="CS60" s="76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13"/>
    </row>
    <row r="61" spans="1:109" ht="15" customHeight="1" x14ac:dyDescent="0.25">
      <c r="A61" s="104"/>
      <c r="B61" s="88"/>
      <c r="C61" s="88"/>
      <c r="D61" s="89"/>
      <c r="E61" s="78" t="s">
        <v>98</v>
      </c>
      <c r="F61" s="75"/>
      <c r="G61" s="75"/>
      <c r="H61" s="75"/>
      <c r="I61" s="75"/>
      <c r="J61" s="76"/>
      <c r="K61" s="78" t="s">
        <v>3</v>
      </c>
      <c r="L61" s="75"/>
      <c r="M61" s="75"/>
      <c r="N61" s="75"/>
      <c r="O61" s="76"/>
      <c r="P61" s="43"/>
      <c r="Q61" s="78" t="s">
        <v>100</v>
      </c>
      <c r="R61" s="75"/>
      <c r="S61" s="75"/>
      <c r="T61" s="75"/>
      <c r="U61" s="76"/>
      <c r="V61" s="78" t="s">
        <v>101</v>
      </c>
      <c r="W61" s="75"/>
      <c r="X61" s="75"/>
      <c r="Y61" s="75"/>
      <c r="Z61" s="75"/>
      <c r="AA61" s="75"/>
      <c r="AB61" s="76"/>
      <c r="AC61" s="78" t="s">
        <v>102</v>
      </c>
      <c r="AD61" s="75"/>
      <c r="AE61" s="75"/>
      <c r="AF61" s="75"/>
      <c r="AG61" s="75"/>
      <c r="AH61" s="76"/>
      <c r="AI61" s="78" t="s">
        <v>103</v>
      </c>
      <c r="AJ61" s="75"/>
      <c r="AK61" s="75"/>
      <c r="AL61" s="75"/>
      <c r="AM61" s="75"/>
      <c r="AN61" s="75"/>
      <c r="AO61" s="75"/>
      <c r="AP61" s="75"/>
      <c r="AQ61" s="76"/>
      <c r="AR61" s="78" t="s">
        <v>104</v>
      </c>
      <c r="AS61" s="75"/>
      <c r="AT61" s="75"/>
      <c r="AU61" s="75"/>
      <c r="AV61" s="75"/>
      <c r="AW61" s="76"/>
      <c r="AX61" s="43"/>
      <c r="AY61" s="43"/>
      <c r="AZ61" s="43"/>
      <c r="BA61" s="43"/>
      <c r="BB61" s="43"/>
      <c r="BC61" s="43"/>
      <c r="BD61" s="43"/>
      <c r="BE61" s="87"/>
      <c r="BF61" s="88"/>
      <c r="BG61" s="88"/>
      <c r="BH61" s="88"/>
      <c r="BI61" s="88"/>
      <c r="BJ61" s="89"/>
      <c r="BK61" s="87"/>
      <c r="BL61" s="88"/>
      <c r="BM61" s="88"/>
      <c r="BN61" s="88"/>
      <c r="BO61" s="89"/>
      <c r="BP61" s="87"/>
      <c r="BQ61" s="88"/>
      <c r="BR61" s="88"/>
      <c r="BS61" s="88"/>
      <c r="BT61" s="89"/>
      <c r="BU61" s="87"/>
      <c r="BV61" s="88"/>
      <c r="BW61" s="88"/>
      <c r="BX61" s="88"/>
      <c r="BY61" s="88"/>
      <c r="BZ61" s="89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13"/>
    </row>
    <row r="62" spans="1:109" ht="15" customHeight="1" x14ac:dyDescent="0.25">
      <c r="A62" s="105" t="s">
        <v>33</v>
      </c>
      <c r="B62" s="75"/>
      <c r="C62" s="75"/>
      <c r="D62" s="76"/>
      <c r="E62" s="99"/>
      <c r="F62" s="75"/>
      <c r="G62" s="75"/>
      <c r="H62" s="75"/>
      <c r="I62" s="75"/>
      <c r="J62" s="76"/>
      <c r="K62" s="99"/>
      <c r="L62" s="75"/>
      <c r="M62" s="75"/>
      <c r="N62" s="75"/>
      <c r="O62" s="76"/>
      <c r="P62" s="43"/>
      <c r="Q62" s="99"/>
      <c r="R62" s="75"/>
      <c r="S62" s="75"/>
      <c r="T62" s="75"/>
      <c r="U62" s="76"/>
      <c r="V62" s="99"/>
      <c r="W62" s="75"/>
      <c r="X62" s="75"/>
      <c r="Y62" s="75"/>
      <c r="Z62" s="75"/>
      <c r="AA62" s="75"/>
      <c r="AB62" s="76"/>
      <c r="AC62" s="99"/>
      <c r="AD62" s="75"/>
      <c r="AE62" s="75"/>
      <c r="AF62" s="75"/>
      <c r="AG62" s="75"/>
      <c r="AH62" s="76"/>
      <c r="AI62" s="99"/>
      <c r="AJ62" s="75"/>
      <c r="AK62" s="75"/>
      <c r="AL62" s="75"/>
      <c r="AM62" s="75"/>
      <c r="AN62" s="75"/>
      <c r="AO62" s="75"/>
      <c r="AP62" s="75"/>
      <c r="AQ62" s="76"/>
      <c r="AR62" s="99"/>
      <c r="AS62" s="75"/>
      <c r="AT62" s="75"/>
      <c r="AU62" s="75"/>
      <c r="AV62" s="75"/>
      <c r="AW62" s="76"/>
      <c r="AX62" s="43"/>
      <c r="AY62" s="43"/>
      <c r="AZ62" s="43"/>
      <c r="BA62" s="43"/>
      <c r="BB62" s="43"/>
      <c r="BC62" s="43"/>
      <c r="BD62" s="43"/>
      <c r="BE62" s="91" t="s">
        <v>33</v>
      </c>
      <c r="BF62" s="75"/>
      <c r="BG62" s="75"/>
      <c r="BH62" s="75"/>
      <c r="BI62" s="75"/>
      <c r="BJ62" s="76"/>
      <c r="BK62" s="99"/>
      <c r="BL62" s="75"/>
      <c r="BM62" s="75"/>
      <c r="BN62" s="75"/>
      <c r="BO62" s="76"/>
      <c r="BP62" s="99"/>
      <c r="BQ62" s="75"/>
      <c r="BR62" s="75"/>
      <c r="BS62" s="75"/>
      <c r="BT62" s="76"/>
      <c r="BU62" s="99"/>
      <c r="BV62" s="75"/>
      <c r="BW62" s="75"/>
      <c r="BX62" s="75"/>
      <c r="BY62" s="75"/>
      <c r="BZ62" s="76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13"/>
    </row>
    <row r="63" spans="1:109" ht="15" customHeight="1" x14ac:dyDescent="0.25">
      <c r="A63" s="105" t="s">
        <v>34</v>
      </c>
      <c r="B63" s="75"/>
      <c r="C63" s="75"/>
      <c r="D63" s="76"/>
      <c r="E63" s="99"/>
      <c r="F63" s="75"/>
      <c r="G63" s="75"/>
      <c r="H63" s="75"/>
      <c r="I63" s="75"/>
      <c r="J63" s="76"/>
      <c r="K63" s="99"/>
      <c r="L63" s="75"/>
      <c r="M63" s="75"/>
      <c r="N63" s="75"/>
      <c r="O63" s="76"/>
      <c r="P63" s="43"/>
      <c r="Q63" s="99">
        <v>1</v>
      </c>
      <c r="R63" s="75"/>
      <c r="S63" s="75"/>
      <c r="T63" s="75"/>
      <c r="U63" s="76"/>
      <c r="V63" s="99"/>
      <c r="W63" s="75"/>
      <c r="X63" s="75"/>
      <c r="Y63" s="75"/>
      <c r="Z63" s="75"/>
      <c r="AA63" s="75"/>
      <c r="AB63" s="76"/>
      <c r="AC63" s="99"/>
      <c r="AD63" s="75"/>
      <c r="AE63" s="75"/>
      <c r="AF63" s="75"/>
      <c r="AG63" s="75"/>
      <c r="AH63" s="76"/>
      <c r="AI63" s="99"/>
      <c r="AJ63" s="75"/>
      <c r="AK63" s="75"/>
      <c r="AL63" s="75"/>
      <c r="AM63" s="75"/>
      <c r="AN63" s="75"/>
      <c r="AO63" s="75"/>
      <c r="AP63" s="75"/>
      <c r="AQ63" s="76"/>
      <c r="AR63" s="99"/>
      <c r="AS63" s="75"/>
      <c r="AT63" s="75"/>
      <c r="AU63" s="75"/>
      <c r="AV63" s="75"/>
      <c r="AW63" s="76"/>
      <c r="AX63" s="43"/>
      <c r="AY63" s="43"/>
      <c r="AZ63" s="43"/>
      <c r="BA63" s="43"/>
      <c r="BB63" s="43"/>
      <c r="BC63" s="43"/>
      <c r="BD63" s="43"/>
      <c r="BE63" s="91" t="s">
        <v>34</v>
      </c>
      <c r="BF63" s="75"/>
      <c r="BG63" s="75"/>
      <c r="BH63" s="75"/>
      <c r="BI63" s="75"/>
      <c r="BJ63" s="76"/>
      <c r="BK63" s="99">
        <v>1</v>
      </c>
      <c r="BL63" s="75"/>
      <c r="BM63" s="75"/>
      <c r="BN63" s="75"/>
      <c r="BO63" s="76"/>
      <c r="BP63" s="99"/>
      <c r="BQ63" s="75"/>
      <c r="BR63" s="75"/>
      <c r="BS63" s="75"/>
      <c r="BT63" s="76"/>
      <c r="BU63" s="99"/>
      <c r="BV63" s="75"/>
      <c r="BW63" s="75"/>
      <c r="BX63" s="75"/>
      <c r="BY63" s="75"/>
      <c r="BZ63" s="76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13"/>
    </row>
    <row r="64" spans="1:109" ht="15" customHeight="1" x14ac:dyDescent="0.25">
      <c r="A64" s="105" t="s">
        <v>35</v>
      </c>
      <c r="B64" s="75"/>
      <c r="C64" s="75"/>
      <c r="D64" s="76"/>
      <c r="E64" s="99">
        <v>5</v>
      </c>
      <c r="F64" s="75"/>
      <c r="G64" s="75"/>
      <c r="H64" s="75"/>
      <c r="I64" s="75"/>
      <c r="J64" s="76"/>
      <c r="K64" s="99">
        <v>3</v>
      </c>
      <c r="L64" s="75"/>
      <c r="M64" s="75"/>
      <c r="N64" s="75"/>
      <c r="O64" s="76"/>
      <c r="P64" s="43"/>
      <c r="Q64" s="99">
        <v>10</v>
      </c>
      <c r="R64" s="75"/>
      <c r="S64" s="75"/>
      <c r="T64" s="75"/>
      <c r="U64" s="76"/>
      <c r="V64" s="99">
        <v>1</v>
      </c>
      <c r="W64" s="75"/>
      <c r="X64" s="75"/>
      <c r="Y64" s="75"/>
      <c r="Z64" s="75"/>
      <c r="AA64" s="75"/>
      <c r="AB64" s="76"/>
      <c r="AC64" s="99">
        <v>2</v>
      </c>
      <c r="AD64" s="75"/>
      <c r="AE64" s="75"/>
      <c r="AF64" s="75"/>
      <c r="AG64" s="75"/>
      <c r="AH64" s="76"/>
      <c r="AI64" s="99">
        <v>1</v>
      </c>
      <c r="AJ64" s="75"/>
      <c r="AK64" s="75"/>
      <c r="AL64" s="75"/>
      <c r="AM64" s="75"/>
      <c r="AN64" s="75"/>
      <c r="AO64" s="75"/>
      <c r="AP64" s="75"/>
      <c r="AQ64" s="76"/>
      <c r="AR64" s="99">
        <v>3</v>
      </c>
      <c r="AS64" s="75"/>
      <c r="AT64" s="75"/>
      <c r="AU64" s="75"/>
      <c r="AV64" s="75"/>
      <c r="AW64" s="76"/>
      <c r="AX64" s="43"/>
      <c r="AY64" s="43"/>
      <c r="AZ64" s="43"/>
      <c r="BA64" s="43"/>
      <c r="BB64" s="43"/>
      <c r="BC64" s="43"/>
      <c r="BD64" s="43"/>
      <c r="BE64" s="91" t="s">
        <v>35</v>
      </c>
      <c r="BF64" s="75"/>
      <c r="BG64" s="75"/>
      <c r="BH64" s="75"/>
      <c r="BI64" s="75"/>
      <c r="BJ64" s="76"/>
      <c r="BK64" s="99">
        <v>8</v>
      </c>
      <c r="BL64" s="75"/>
      <c r="BM64" s="75"/>
      <c r="BN64" s="75"/>
      <c r="BO64" s="76"/>
      <c r="BP64" s="99">
        <v>7</v>
      </c>
      <c r="BQ64" s="75"/>
      <c r="BR64" s="75"/>
      <c r="BS64" s="75"/>
      <c r="BT64" s="76"/>
      <c r="BU64" s="99"/>
      <c r="BV64" s="75"/>
      <c r="BW64" s="75"/>
      <c r="BX64" s="75"/>
      <c r="BY64" s="75"/>
      <c r="BZ64" s="76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13"/>
    </row>
    <row r="65" spans="1:109" ht="15" customHeight="1" x14ac:dyDescent="0.25">
      <c r="A65" s="105" t="s">
        <v>36</v>
      </c>
      <c r="B65" s="75"/>
      <c r="C65" s="75"/>
      <c r="D65" s="76"/>
      <c r="E65" s="99">
        <v>2</v>
      </c>
      <c r="F65" s="75"/>
      <c r="G65" s="75"/>
      <c r="H65" s="75"/>
      <c r="I65" s="75"/>
      <c r="J65" s="76"/>
      <c r="K65" s="99"/>
      <c r="L65" s="75"/>
      <c r="M65" s="75"/>
      <c r="N65" s="75"/>
      <c r="O65" s="76"/>
      <c r="P65" s="43"/>
      <c r="Q65" s="99">
        <v>3</v>
      </c>
      <c r="R65" s="75"/>
      <c r="S65" s="75"/>
      <c r="T65" s="75"/>
      <c r="U65" s="76"/>
      <c r="V65" s="99">
        <v>3</v>
      </c>
      <c r="W65" s="75"/>
      <c r="X65" s="75"/>
      <c r="Y65" s="75"/>
      <c r="Z65" s="75"/>
      <c r="AA65" s="75"/>
      <c r="AB65" s="76"/>
      <c r="AC65" s="99"/>
      <c r="AD65" s="75"/>
      <c r="AE65" s="75"/>
      <c r="AF65" s="75"/>
      <c r="AG65" s="75"/>
      <c r="AH65" s="76"/>
      <c r="AI65" s="99">
        <v>5</v>
      </c>
      <c r="AJ65" s="75"/>
      <c r="AK65" s="75"/>
      <c r="AL65" s="75"/>
      <c r="AM65" s="75"/>
      <c r="AN65" s="75"/>
      <c r="AO65" s="75"/>
      <c r="AP65" s="75"/>
      <c r="AQ65" s="76"/>
      <c r="AR65" s="99"/>
      <c r="AS65" s="75"/>
      <c r="AT65" s="75"/>
      <c r="AU65" s="75"/>
      <c r="AV65" s="75"/>
      <c r="AW65" s="76"/>
      <c r="AX65" s="43"/>
      <c r="AY65" s="43"/>
      <c r="AZ65" s="43"/>
      <c r="BA65" s="43"/>
      <c r="BB65" s="43"/>
      <c r="BC65" s="43"/>
      <c r="BD65" s="43"/>
      <c r="BE65" s="91" t="s">
        <v>36</v>
      </c>
      <c r="BF65" s="75"/>
      <c r="BG65" s="75"/>
      <c r="BH65" s="75"/>
      <c r="BI65" s="75"/>
      <c r="BJ65" s="76"/>
      <c r="BK65" s="99">
        <v>3</v>
      </c>
      <c r="BL65" s="75"/>
      <c r="BM65" s="75"/>
      <c r="BN65" s="75"/>
      <c r="BO65" s="76"/>
      <c r="BP65" s="99">
        <v>3</v>
      </c>
      <c r="BQ65" s="75"/>
      <c r="BR65" s="75"/>
      <c r="BS65" s="75"/>
      <c r="BT65" s="76"/>
      <c r="BU65" s="99">
        <v>1</v>
      </c>
      <c r="BV65" s="75"/>
      <c r="BW65" s="75"/>
      <c r="BX65" s="75"/>
      <c r="BY65" s="75"/>
      <c r="BZ65" s="76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13"/>
    </row>
    <row r="66" spans="1:109" ht="15" customHeight="1" x14ac:dyDescent="0.25">
      <c r="A66" s="108" t="s">
        <v>37</v>
      </c>
      <c r="B66" s="75"/>
      <c r="C66" s="75"/>
      <c r="D66" s="76"/>
      <c r="E66" s="106">
        <v>7</v>
      </c>
      <c r="F66" s="75"/>
      <c r="G66" s="75"/>
      <c r="H66" s="75"/>
      <c r="I66" s="75"/>
      <c r="J66" s="76"/>
      <c r="K66" s="106">
        <v>3</v>
      </c>
      <c r="L66" s="75"/>
      <c r="M66" s="75"/>
      <c r="N66" s="75"/>
      <c r="O66" s="76"/>
      <c r="P66" s="43"/>
      <c r="Q66" s="106">
        <v>14</v>
      </c>
      <c r="R66" s="75"/>
      <c r="S66" s="75"/>
      <c r="T66" s="75"/>
      <c r="U66" s="76"/>
      <c r="V66" s="106">
        <v>4</v>
      </c>
      <c r="W66" s="75"/>
      <c r="X66" s="75"/>
      <c r="Y66" s="75"/>
      <c r="Z66" s="75"/>
      <c r="AA66" s="75"/>
      <c r="AB66" s="76"/>
      <c r="AC66" s="106">
        <v>2</v>
      </c>
      <c r="AD66" s="75"/>
      <c r="AE66" s="75"/>
      <c r="AF66" s="75"/>
      <c r="AG66" s="75"/>
      <c r="AH66" s="76"/>
      <c r="AI66" s="106">
        <v>6</v>
      </c>
      <c r="AJ66" s="75"/>
      <c r="AK66" s="75"/>
      <c r="AL66" s="75"/>
      <c r="AM66" s="75"/>
      <c r="AN66" s="75"/>
      <c r="AO66" s="75"/>
      <c r="AP66" s="75"/>
      <c r="AQ66" s="76"/>
      <c r="AR66" s="106">
        <v>3</v>
      </c>
      <c r="AS66" s="75"/>
      <c r="AT66" s="75"/>
      <c r="AU66" s="75"/>
      <c r="AV66" s="75"/>
      <c r="AW66" s="76"/>
      <c r="AX66" s="43"/>
      <c r="AY66" s="43"/>
      <c r="AZ66" s="43"/>
      <c r="BA66" s="43"/>
      <c r="BB66" s="43"/>
      <c r="BC66" s="43"/>
      <c r="BD66" s="43"/>
      <c r="BE66" s="107" t="s">
        <v>37</v>
      </c>
      <c r="BF66" s="75"/>
      <c r="BG66" s="75"/>
      <c r="BH66" s="75"/>
      <c r="BI66" s="75"/>
      <c r="BJ66" s="76"/>
      <c r="BK66" s="106">
        <v>12</v>
      </c>
      <c r="BL66" s="75"/>
      <c r="BM66" s="75"/>
      <c r="BN66" s="75"/>
      <c r="BO66" s="76"/>
      <c r="BP66" s="106">
        <v>10</v>
      </c>
      <c r="BQ66" s="75"/>
      <c r="BR66" s="75"/>
      <c r="BS66" s="75"/>
      <c r="BT66" s="76"/>
      <c r="BU66" s="106">
        <v>1</v>
      </c>
      <c r="BV66" s="75"/>
      <c r="BW66" s="75"/>
      <c r="BX66" s="75"/>
      <c r="BY66" s="75"/>
      <c r="BZ66" s="76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13"/>
    </row>
    <row r="67" spans="1:109" ht="15" customHeight="1" x14ac:dyDescent="0.25">
      <c r="A67" s="6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13"/>
    </row>
    <row r="68" spans="1:109" ht="15" customHeight="1" x14ac:dyDescent="0.25">
      <c r="A68" s="6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13"/>
    </row>
    <row r="69" spans="1:109" ht="15" customHeight="1" x14ac:dyDescent="0.25">
      <c r="A69" s="101" t="s">
        <v>105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13"/>
    </row>
    <row r="70" spans="1:109" ht="15" customHeight="1" x14ac:dyDescent="0.25">
      <c r="A70" s="6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13"/>
    </row>
    <row r="71" spans="1:109" ht="15" customHeight="1" x14ac:dyDescent="0.25">
      <c r="A71" s="6"/>
      <c r="B71" s="43"/>
      <c r="C71" s="78" t="s">
        <v>2</v>
      </c>
      <c r="D71" s="83"/>
      <c r="E71" s="84"/>
      <c r="F71" s="78" t="s">
        <v>106</v>
      </c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6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13"/>
    </row>
    <row r="72" spans="1:109" ht="15" customHeight="1" x14ac:dyDescent="0.25">
      <c r="A72" s="6"/>
      <c r="B72" s="43"/>
      <c r="C72" s="85"/>
      <c r="D72" s="79"/>
      <c r="E72" s="86"/>
      <c r="F72" s="78" t="s">
        <v>107</v>
      </c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6"/>
      <c r="CB72" s="78" t="s">
        <v>108</v>
      </c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6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13"/>
    </row>
    <row r="73" spans="1:109" ht="15" customHeight="1" x14ac:dyDescent="0.25">
      <c r="A73" s="6"/>
      <c r="B73" s="43"/>
      <c r="C73" s="85"/>
      <c r="D73" s="79"/>
      <c r="E73" s="86"/>
      <c r="F73" s="74" t="s">
        <v>109</v>
      </c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6"/>
      <c r="AS73" s="74" t="s">
        <v>110</v>
      </c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6"/>
      <c r="CB73" s="74" t="s">
        <v>14</v>
      </c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6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13"/>
    </row>
    <row r="74" spans="1:109" ht="15" customHeight="1" x14ac:dyDescent="0.25">
      <c r="A74" s="6"/>
      <c r="B74" s="43"/>
      <c r="C74" s="85"/>
      <c r="D74" s="79"/>
      <c r="E74" s="86"/>
      <c r="F74" s="74" t="s">
        <v>111</v>
      </c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6"/>
      <c r="W74" s="74" t="s">
        <v>112</v>
      </c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6"/>
      <c r="AS74" s="74" t="s">
        <v>111</v>
      </c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6"/>
      <c r="BM74" s="74" t="s">
        <v>112</v>
      </c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6"/>
      <c r="CB74" s="74" t="s">
        <v>113</v>
      </c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6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13"/>
    </row>
    <row r="75" spans="1:109" ht="15" customHeight="1" x14ac:dyDescent="0.25">
      <c r="A75" s="6"/>
      <c r="B75" s="43"/>
      <c r="C75" s="87"/>
      <c r="D75" s="88"/>
      <c r="E75" s="89"/>
      <c r="F75" s="74" t="s">
        <v>18</v>
      </c>
      <c r="G75" s="76"/>
      <c r="H75" s="74" t="s">
        <v>19</v>
      </c>
      <c r="I75" s="75"/>
      <c r="J75" s="75"/>
      <c r="K75" s="75"/>
      <c r="L75" s="76"/>
      <c r="M75" s="74" t="s">
        <v>20</v>
      </c>
      <c r="N75" s="75"/>
      <c r="O75" s="75"/>
      <c r="P75" s="75"/>
      <c r="Q75" s="76"/>
      <c r="R75" s="74" t="s">
        <v>114</v>
      </c>
      <c r="S75" s="75"/>
      <c r="T75" s="75"/>
      <c r="U75" s="75"/>
      <c r="V75" s="76"/>
      <c r="W75" s="74" t="s">
        <v>19</v>
      </c>
      <c r="X75" s="75"/>
      <c r="Y75" s="75"/>
      <c r="Z75" s="75"/>
      <c r="AA75" s="75"/>
      <c r="AB75" s="75"/>
      <c r="AC75" s="76"/>
      <c r="AD75" s="74" t="s">
        <v>20</v>
      </c>
      <c r="AE75" s="75"/>
      <c r="AF75" s="75"/>
      <c r="AG75" s="75"/>
      <c r="AH75" s="75"/>
      <c r="AI75" s="76"/>
      <c r="AJ75" s="74" t="s">
        <v>114</v>
      </c>
      <c r="AK75" s="75"/>
      <c r="AL75" s="75"/>
      <c r="AM75" s="75"/>
      <c r="AN75" s="75"/>
      <c r="AO75" s="75"/>
      <c r="AP75" s="75"/>
      <c r="AQ75" s="75"/>
      <c r="AR75" s="76"/>
      <c r="AS75" s="74" t="s">
        <v>18</v>
      </c>
      <c r="AT75" s="75"/>
      <c r="AU75" s="75"/>
      <c r="AV75" s="75"/>
      <c r="AW75" s="75"/>
      <c r="AX75" s="76"/>
      <c r="AY75" s="74" t="s">
        <v>19</v>
      </c>
      <c r="AZ75" s="75"/>
      <c r="BA75" s="75"/>
      <c r="BB75" s="76"/>
      <c r="BC75" s="74" t="s">
        <v>20</v>
      </c>
      <c r="BD75" s="75"/>
      <c r="BE75" s="75"/>
      <c r="BF75" s="75"/>
      <c r="BG75" s="76"/>
      <c r="BH75" s="74" t="s">
        <v>24</v>
      </c>
      <c r="BI75" s="75"/>
      <c r="BJ75" s="75"/>
      <c r="BK75" s="75"/>
      <c r="BL75" s="76"/>
      <c r="BM75" s="74" t="s">
        <v>19</v>
      </c>
      <c r="BN75" s="75"/>
      <c r="BO75" s="75"/>
      <c r="BP75" s="76"/>
      <c r="BQ75" s="74" t="s">
        <v>20</v>
      </c>
      <c r="BR75" s="75"/>
      <c r="BS75" s="75"/>
      <c r="BT75" s="75"/>
      <c r="BU75" s="75"/>
      <c r="BV75" s="75"/>
      <c r="BW75" s="76"/>
      <c r="BX75" s="74" t="s">
        <v>24</v>
      </c>
      <c r="BY75" s="75"/>
      <c r="BZ75" s="75"/>
      <c r="CA75" s="76"/>
      <c r="CB75" s="74" t="s">
        <v>18</v>
      </c>
      <c r="CC75" s="75"/>
      <c r="CD75" s="75"/>
      <c r="CE75" s="75"/>
      <c r="CF75" s="76"/>
      <c r="CG75" s="74" t="s">
        <v>19</v>
      </c>
      <c r="CH75" s="75"/>
      <c r="CI75" s="75"/>
      <c r="CJ75" s="76"/>
      <c r="CK75" s="74" t="s">
        <v>20</v>
      </c>
      <c r="CL75" s="75"/>
      <c r="CM75" s="76"/>
      <c r="CN75" s="74" t="s">
        <v>114</v>
      </c>
      <c r="CO75" s="75"/>
      <c r="CP75" s="75"/>
      <c r="CQ75" s="76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13"/>
    </row>
    <row r="76" spans="1:109" ht="15" customHeight="1" x14ac:dyDescent="0.25">
      <c r="A76" s="6"/>
      <c r="B76" s="43"/>
      <c r="C76" s="91" t="s">
        <v>33</v>
      </c>
      <c r="D76" s="75"/>
      <c r="E76" s="76"/>
      <c r="F76" s="99"/>
      <c r="G76" s="76"/>
      <c r="H76" s="99"/>
      <c r="I76" s="75"/>
      <c r="J76" s="75"/>
      <c r="K76" s="75"/>
      <c r="L76" s="76"/>
      <c r="M76" s="99"/>
      <c r="N76" s="75"/>
      <c r="O76" s="75"/>
      <c r="P76" s="75"/>
      <c r="Q76" s="76"/>
      <c r="R76" s="99"/>
      <c r="S76" s="75"/>
      <c r="T76" s="75"/>
      <c r="U76" s="75"/>
      <c r="V76" s="76"/>
      <c r="W76" s="99"/>
      <c r="X76" s="75"/>
      <c r="Y76" s="75"/>
      <c r="Z76" s="75"/>
      <c r="AA76" s="75"/>
      <c r="AB76" s="75"/>
      <c r="AC76" s="76"/>
      <c r="AD76" s="99"/>
      <c r="AE76" s="75"/>
      <c r="AF76" s="75"/>
      <c r="AG76" s="75"/>
      <c r="AH76" s="75"/>
      <c r="AI76" s="76"/>
      <c r="AJ76" s="99"/>
      <c r="AK76" s="75"/>
      <c r="AL76" s="75"/>
      <c r="AM76" s="75"/>
      <c r="AN76" s="75"/>
      <c r="AO76" s="75"/>
      <c r="AP76" s="75"/>
      <c r="AQ76" s="75"/>
      <c r="AR76" s="76"/>
      <c r="AS76" s="99"/>
      <c r="AT76" s="75"/>
      <c r="AU76" s="75"/>
      <c r="AV76" s="75"/>
      <c r="AW76" s="75"/>
      <c r="AX76" s="76"/>
      <c r="AY76" s="99"/>
      <c r="AZ76" s="75"/>
      <c r="BA76" s="75"/>
      <c r="BB76" s="76"/>
      <c r="BC76" s="99"/>
      <c r="BD76" s="75"/>
      <c r="BE76" s="75"/>
      <c r="BF76" s="75"/>
      <c r="BG76" s="76"/>
      <c r="BH76" s="99"/>
      <c r="BI76" s="75"/>
      <c r="BJ76" s="75"/>
      <c r="BK76" s="75"/>
      <c r="BL76" s="76"/>
      <c r="BM76" s="99"/>
      <c r="BN76" s="75"/>
      <c r="BO76" s="75"/>
      <c r="BP76" s="76"/>
      <c r="BQ76" s="99"/>
      <c r="BR76" s="75"/>
      <c r="BS76" s="75"/>
      <c r="BT76" s="75"/>
      <c r="BU76" s="75"/>
      <c r="BV76" s="75"/>
      <c r="BW76" s="76"/>
      <c r="BX76" s="99"/>
      <c r="BY76" s="75"/>
      <c r="BZ76" s="75"/>
      <c r="CA76" s="76"/>
      <c r="CB76" s="99"/>
      <c r="CC76" s="75"/>
      <c r="CD76" s="75"/>
      <c r="CE76" s="75"/>
      <c r="CF76" s="76"/>
      <c r="CG76" s="99"/>
      <c r="CH76" s="75"/>
      <c r="CI76" s="75"/>
      <c r="CJ76" s="76"/>
      <c r="CK76" s="99"/>
      <c r="CL76" s="75"/>
      <c r="CM76" s="76"/>
      <c r="CN76" s="99"/>
      <c r="CO76" s="75"/>
      <c r="CP76" s="75"/>
      <c r="CQ76" s="76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13"/>
    </row>
    <row r="77" spans="1:109" ht="15" customHeight="1" x14ac:dyDescent="0.25">
      <c r="A77" s="6"/>
      <c r="B77" s="43"/>
      <c r="C77" s="91" t="s">
        <v>34</v>
      </c>
      <c r="D77" s="75"/>
      <c r="E77" s="76"/>
      <c r="F77" s="99"/>
      <c r="G77" s="76"/>
      <c r="H77" s="99"/>
      <c r="I77" s="75"/>
      <c r="J77" s="75"/>
      <c r="K77" s="75"/>
      <c r="L77" s="76"/>
      <c r="M77" s="99"/>
      <c r="N77" s="75"/>
      <c r="O77" s="75"/>
      <c r="P77" s="75"/>
      <c r="Q77" s="76"/>
      <c r="R77" s="99"/>
      <c r="S77" s="75"/>
      <c r="T77" s="75"/>
      <c r="U77" s="75"/>
      <c r="V77" s="76"/>
      <c r="W77" s="99"/>
      <c r="X77" s="75"/>
      <c r="Y77" s="75"/>
      <c r="Z77" s="75"/>
      <c r="AA77" s="75"/>
      <c r="AB77" s="75"/>
      <c r="AC77" s="76"/>
      <c r="AD77" s="99"/>
      <c r="AE77" s="75"/>
      <c r="AF77" s="75"/>
      <c r="AG77" s="75"/>
      <c r="AH77" s="75"/>
      <c r="AI77" s="76"/>
      <c r="AJ77" s="99"/>
      <c r="AK77" s="75"/>
      <c r="AL77" s="75"/>
      <c r="AM77" s="75"/>
      <c r="AN77" s="75"/>
      <c r="AO77" s="75"/>
      <c r="AP77" s="75"/>
      <c r="AQ77" s="75"/>
      <c r="AR77" s="76"/>
      <c r="AS77" s="99"/>
      <c r="AT77" s="75"/>
      <c r="AU77" s="75"/>
      <c r="AV77" s="75"/>
      <c r="AW77" s="75"/>
      <c r="AX77" s="76"/>
      <c r="AY77" s="99"/>
      <c r="AZ77" s="75"/>
      <c r="BA77" s="75"/>
      <c r="BB77" s="76"/>
      <c r="BC77" s="99"/>
      <c r="BD77" s="75"/>
      <c r="BE77" s="75"/>
      <c r="BF77" s="75"/>
      <c r="BG77" s="76"/>
      <c r="BH77" s="99"/>
      <c r="BI77" s="75"/>
      <c r="BJ77" s="75"/>
      <c r="BK77" s="75"/>
      <c r="BL77" s="76"/>
      <c r="BM77" s="99"/>
      <c r="BN77" s="75"/>
      <c r="BO77" s="75"/>
      <c r="BP77" s="76"/>
      <c r="BQ77" s="99"/>
      <c r="BR77" s="75"/>
      <c r="BS77" s="75"/>
      <c r="BT77" s="75"/>
      <c r="BU77" s="75"/>
      <c r="BV77" s="75"/>
      <c r="BW77" s="76"/>
      <c r="BX77" s="99"/>
      <c r="BY77" s="75"/>
      <c r="BZ77" s="75"/>
      <c r="CA77" s="76"/>
      <c r="CB77" s="99"/>
      <c r="CC77" s="75"/>
      <c r="CD77" s="75"/>
      <c r="CE77" s="75"/>
      <c r="CF77" s="76"/>
      <c r="CG77" s="99"/>
      <c r="CH77" s="75"/>
      <c r="CI77" s="75"/>
      <c r="CJ77" s="76"/>
      <c r="CK77" s="99"/>
      <c r="CL77" s="75"/>
      <c r="CM77" s="76"/>
      <c r="CN77" s="99"/>
      <c r="CO77" s="75"/>
      <c r="CP77" s="75"/>
      <c r="CQ77" s="76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13"/>
    </row>
    <row r="78" spans="1:109" ht="15" customHeight="1" x14ac:dyDescent="0.25">
      <c r="A78" s="6"/>
      <c r="B78" s="43"/>
      <c r="C78" s="91" t="s">
        <v>35</v>
      </c>
      <c r="D78" s="75"/>
      <c r="E78" s="76"/>
      <c r="F78" s="99">
        <v>1</v>
      </c>
      <c r="G78" s="76"/>
      <c r="H78" s="99">
        <v>2</v>
      </c>
      <c r="I78" s="75"/>
      <c r="J78" s="75"/>
      <c r="K78" s="75"/>
      <c r="L78" s="76"/>
      <c r="M78" s="99"/>
      <c r="N78" s="75"/>
      <c r="O78" s="75"/>
      <c r="P78" s="75"/>
      <c r="Q78" s="76"/>
      <c r="R78" s="99"/>
      <c r="S78" s="75"/>
      <c r="T78" s="75"/>
      <c r="U78" s="75"/>
      <c r="V78" s="76"/>
      <c r="W78" s="99"/>
      <c r="X78" s="75"/>
      <c r="Y78" s="75"/>
      <c r="Z78" s="75"/>
      <c r="AA78" s="75"/>
      <c r="AB78" s="75"/>
      <c r="AC78" s="76"/>
      <c r="AD78" s="99">
        <v>2</v>
      </c>
      <c r="AE78" s="75"/>
      <c r="AF78" s="75"/>
      <c r="AG78" s="75"/>
      <c r="AH78" s="75"/>
      <c r="AI78" s="76"/>
      <c r="AJ78" s="99"/>
      <c r="AK78" s="75"/>
      <c r="AL78" s="75"/>
      <c r="AM78" s="75"/>
      <c r="AN78" s="75"/>
      <c r="AO78" s="75"/>
      <c r="AP78" s="75"/>
      <c r="AQ78" s="75"/>
      <c r="AR78" s="76"/>
      <c r="AS78" s="99">
        <v>1</v>
      </c>
      <c r="AT78" s="75"/>
      <c r="AU78" s="75"/>
      <c r="AV78" s="75"/>
      <c r="AW78" s="75"/>
      <c r="AX78" s="76"/>
      <c r="AY78" s="99">
        <v>2</v>
      </c>
      <c r="AZ78" s="75"/>
      <c r="BA78" s="75"/>
      <c r="BB78" s="76"/>
      <c r="BC78" s="99"/>
      <c r="BD78" s="75"/>
      <c r="BE78" s="75"/>
      <c r="BF78" s="75"/>
      <c r="BG78" s="76"/>
      <c r="BH78" s="99"/>
      <c r="BI78" s="75"/>
      <c r="BJ78" s="75"/>
      <c r="BK78" s="75"/>
      <c r="BL78" s="76"/>
      <c r="BM78" s="99"/>
      <c r="BN78" s="75"/>
      <c r="BO78" s="75"/>
      <c r="BP78" s="76"/>
      <c r="BQ78" s="99"/>
      <c r="BR78" s="75"/>
      <c r="BS78" s="75"/>
      <c r="BT78" s="75"/>
      <c r="BU78" s="75"/>
      <c r="BV78" s="75"/>
      <c r="BW78" s="76"/>
      <c r="BX78" s="99"/>
      <c r="BY78" s="75"/>
      <c r="BZ78" s="75"/>
      <c r="CA78" s="76"/>
      <c r="CB78" s="99">
        <v>1</v>
      </c>
      <c r="CC78" s="75"/>
      <c r="CD78" s="75"/>
      <c r="CE78" s="75"/>
      <c r="CF78" s="76"/>
      <c r="CG78" s="99">
        <v>1</v>
      </c>
      <c r="CH78" s="75"/>
      <c r="CI78" s="75"/>
      <c r="CJ78" s="76"/>
      <c r="CK78" s="99"/>
      <c r="CL78" s="75"/>
      <c r="CM78" s="76"/>
      <c r="CN78" s="99"/>
      <c r="CO78" s="75"/>
      <c r="CP78" s="75"/>
      <c r="CQ78" s="76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13"/>
    </row>
    <row r="79" spans="1:109" ht="15" customHeight="1" x14ac:dyDescent="0.25">
      <c r="A79" s="6"/>
      <c r="B79" s="43"/>
      <c r="C79" s="91" t="s">
        <v>36</v>
      </c>
      <c r="D79" s="75"/>
      <c r="E79" s="76"/>
      <c r="F79" s="99">
        <v>3</v>
      </c>
      <c r="G79" s="76"/>
      <c r="H79" s="99">
        <v>1</v>
      </c>
      <c r="I79" s="75"/>
      <c r="J79" s="75"/>
      <c r="K79" s="75"/>
      <c r="L79" s="76"/>
      <c r="M79" s="99"/>
      <c r="N79" s="75"/>
      <c r="O79" s="75"/>
      <c r="P79" s="75"/>
      <c r="Q79" s="76"/>
      <c r="R79" s="99"/>
      <c r="S79" s="75"/>
      <c r="T79" s="75"/>
      <c r="U79" s="75"/>
      <c r="V79" s="76"/>
      <c r="W79" s="99"/>
      <c r="X79" s="75"/>
      <c r="Y79" s="75"/>
      <c r="Z79" s="75"/>
      <c r="AA79" s="75"/>
      <c r="AB79" s="75"/>
      <c r="AC79" s="76"/>
      <c r="AD79" s="99">
        <v>1</v>
      </c>
      <c r="AE79" s="75"/>
      <c r="AF79" s="75"/>
      <c r="AG79" s="75"/>
      <c r="AH79" s="75"/>
      <c r="AI79" s="76"/>
      <c r="AJ79" s="99"/>
      <c r="AK79" s="75"/>
      <c r="AL79" s="75"/>
      <c r="AM79" s="75"/>
      <c r="AN79" s="75"/>
      <c r="AO79" s="75"/>
      <c r="AP79" s="75"/>
      <c r="AQ79" s="75"/>
      <c r="AR79" s="76"/>
      <c r="AS79" s="99">
        <v>3</v>
      </c>
      <c r="AT79" s="75"/>
      <c r="AU79" s="75"/>
      <c r="AV79" s="75"/>
      <c r="AW79" s="75"/>
      <c r="AX79" s="76"/>
      <c r="AY79" s="99">
        <v>1</v>
      </c>
      <c r="AZ79" s="75"/>
      <c r="BA79" s="75"/>
      <c r="BB79" s="76"/>
      <c r="BC79" s="99"/>
      <c r="BD79" s="75"/>
      <c r="BE79" s="75"/>
      <c r="BF79" s="75"/>
      <c r="BG79" s="76"/>
      <c r="BH79" s="99"/>
      <c r="BI79" s="75"/>
      <c r="BJ79" s="75"/>
      <c r="BK79" s="75"/>
      <c r="BL79" s="76"/>
      <c r="BM79" s="99"/>
      <c r="BN79" s="75"/>
      <c r="BO79" s="75"/>
      <c r="BP79" s="76"/>
      <c r="BQ79" s="99">
        <v>1</v>
      </c>
      <c r="BR79" s="75"/>
      <c r="BS79" s="75"/>
      <c r="BT79" s="75"/>
      <c r="BU79" s="75"/>
      <c r="BV79" s="75"/>
      <c r="BW79" s="76"/>
      <c r="BX79" s="99"/>
      <c r="BY79" s="75"/>
      <c r="BZ79" s="75"/>
      <c r="CA79" s="76"/>
      <c r="CB79" s="99">
        <v>2</v>
      </c>
      <c r="CC79" s="75"/>
      <c r="CD79" s="75"/>
      <c r="CE79" s="75"/>
      <c r="CF79" s="76"/>
      <c r="CG79" s="99"/>
      <c r="CH79" s="75"/>
      <c r="CI79" s="75"/>
      <c r="CJ79" s="76"/>
      <c r="CK79" s="99"/>
      <c r="CL79" s="75"/>
      <c r="CM79" s="76"/>
      <c r="CN79" s="99"/>
      <c r="CO79" s="75"/>
      <c r="CP79" s="75"/>
      <c r="CQ79" s="76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13"/>
    </row>
    <row r="80" spans="1:109" ht="15" customHeight="1" x14ac:dyDescent="0.25">
      <c r="A80" s="6"/>
      <c r="B80" s="43"/>
      <c r="C80" s="93" t="s">
        <v>37</v>
      </c>
      <c r="D80" s="75"/>
      <c r="E80" s="76"/>
      <c r="F80" s="106">
        <v>4</v>
      </c>
      <c r="G80" s="76"/>
      <c r="H80" s="106">
        <v>3</v>
      </c>
      <c r="I80" s="75"/>
      <c r="J80" s="75"/>
      <c r="K80" s="75"/>
      <c r="L80" s="76"/>
      <c r="M80" s="106"/>
      <c r="N80" s="75"/>
      <c r="O80" s="75"/>
      <c r="P80" s="75"/>
      <c r="Q80" s="76"/>
      <c r="R80" s="106"/>
      <c r="S80" s="75"/>
      <c r="T80" s="75"/>
      <c r="U80" s="75"/>
      <c r="V80" s="76"/>
      <c r="W80" s="106"/>
      <c r="X80" s="75"/>
      <c r="Y80" s="75"/>
      <c r="Z80" s="75"/>
      <c r="AA80" s="75"/>
      <c r="AB80" s="75"/>
      <c r="AC80" s="76"/>
      <c r="AD80" s="106">
        <v>3</v>
      </c>
      <c r="AE80" s="75"/>
      <c r="AF80" s="75"/>
      <c r="AG80" s="75"/>
      <c r="AH80" s="75"/>
      <c r="AI80" s="76"/>
      <c r="AJ80" s="106"/>
      <c r="AK80" s="75"/>
      <c r="AL80" s="75"/>
      <c r="AM80" s="75"/>
      <c r="AN80" s="75"/>
      <c r="AO80" s="75"/>
      <c r="AP80" s="75"/>
      <c r="AQ80" s="75"/>
      <c r="AR80" s="76"/>
      <c r="AS80" s="106">
        <v>4</v>
      </c>
      <c r="AT80" s="75"/>
      <c r="AU80" s="75"/>
      <c r="AV80" s="75"/>
      <c r="AW80" s="75"/>
      <c r="AX80" s="76"/>
      <c r="AY80" s="106">
        <v>3</v>
      </c>
      <c r="AZ80" s="75"/>
      <c r="BA80" s="75"/>
      <c r="BB80" s="76"/>
      <c r="BC80" s="106"/>
      <c r="BD80" s="75"/>
      <c r="BE80" s="75"/>
      <c r="BF80" s="75"/>
      <c r="BG80" s="76"/>
      <c r="BH80" s="106"/>
      <c r="BI80" s="75"/>
      <c r="BJ80" s="75"/>
      <c r="BK80" s="75"/>
      <c r="BL80" s="76"/>
      <c r="BM80" s="106"/>
      <c r="BN80" s="75"/>
      <c r="BO80" s="75"/>
      <c r="BP80" s="76"/>
      <c r="BQ80" s="106">
        <v>1</v>
      </c>
      <c r="BR80" s="75"/>
      <c r="BS80" s="75"/>
      <c r="BT80" s="75"/>
      <c r="BU80" s="75"/>
      <c r="BV80" s="75"/>
      <c r="BW80" s="76"/>
      <c r="BX80" s="106"/>
      <c r="BY80" s="75"/>
      <c r="BZ80" s="75"/>
      <c r="CA80" s="76"/>
      <c r="CB80" s="106">
        <v>3</v>
      </c>
      <c r="CC80" s="75"/>
      <c r="CD80" s="75"/>
      <c r="CE80" s="75"/>
      <c r="CF80" s="76"/>
      <c r="CG80" s="106">
        <v>1</v>
      </c>
      <c r="CH80" s="75"/>
      <c r="CI80" s="75"/>
      <c r="CJ80" s="76"/>
      <c r="CK80" s="106"/>
      <c r="CL80" s="75"/>
      <c r="CM80" s="76"/>
      <c r="CN80" s="106"/>
      <c r="CO80" s="75"/>
      <c r="CP80" s="75"/>
      <c r="CQ80" s="76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13"/>
    </row>
    <row r="81" spans="1:109" ht="15" customHeight="1" x14ac:dyDescent="0.25">
      <c r="A81" s="6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13"/>
    </row>
    <row r="82" spans="1:109" ht="15" customHeight="1" x14ac:dyDescent="0.25">
      <c r="A82" s="6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13"/>
    </row>
    <row r="83" spans="1:109" ht="15" customHeight="1" x14ac:dyDescent="0.25">
      <c r="A83" s="102" t="s">
        <v>2</v>
      </c>
      <c r="B83" s="83"/>
      <c r="C83" s="83"/>
      <c r="D83" s="84"/>
      <c r="E83" s="78" t="s">
        <v>106</v>
      </c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6"/>
      <c r="DA83" s="43"/>
      <c r="DB83" s="43"/>
      <c r="DC83" s="43"/>
      <c r="DD83" s="43"/>
      <c r="DE83" s="13"/>
    </row>
    <row r="84" spans="1:109" ht="15" customHeight="1" x14ac:dyDescent="0.25">
      <c r="A84" s="103"/>
      <c r="B84" s="79"/>
      <c r="C84" s="79"/>
      <c r="D84" s="86"/>
      <c r="E84" s="78" t="s">
        <v>109</v>
      </c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6"/>
      <c r="BN84" s="78" t="s">
        <v>110</v>
      </c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6"/>
      <c r="DA84" s="43"/>
      <c r="DB84" s="43"/>
      <c r="DC84" s="43"/>
      <c r="DD84" s="43"/>
      <c r="DE84" s="13"/>
    </row>
    <row r="85" spans="1:109" ht="15" customHeight="1" x14ac:dyDescent="0.25">
      <c r="A85" s="103"/>
      <c r="B85" s="79"/>
      <c r="C85" s="79"/>
      <c r="D85" s="86"/>
      <c r="E85" s="74" t="s">
        <v>113</v>
      </c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6"/>
      <c r="X85" s="43"/>
      <c r="Y85" s="74" t="s">
        <v>115</v>
      </c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6"/>
      <c r="AU85" s="74" t="s">
        <v>116</v>
      </c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6"/>
      <c r="BN85" s="74" t="s">
        <v>117</v>
      </c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6"/>
      <c r="CH85" s="74" t="s">
        <v>115</v>
      </c>
      <c r="CI85" s="75"/>
      <c r="CJ85" s="75"/>
      <c r="CK85" s="75"/>
      <c r="CL85" s="75"/>
      <c r="CM85" s="75"/>
      <c r="CN85" s="75"/>
      <c r="CO85" s="75"/>
      <c r="CP85" s="75"/>
      <c r="CQ85" s="75"/>
      <c r="CR85" s="76"/>
      <c r="CS85" s="74" t="s">
        <v>118</v>
      </c>
      <c r="CT85" s="75"/>
      <c r="CU85" s="75"/>
      <c r="CV85" s="75"/>
      <c r="CW85" s="75"/>
      <c r="CX85" s="75"/>
      <c r="CY85" s="75"/>
      <c r="CZ85" s="76"/>
      <c r="DA85" s="43"/>
      <c r="DB85" s="43"/>
      <c r="DC85" s="43"/>
      <c r="DD85" s="43"/>
      <c r="DE85" s="13"/>
    </row>
    <row r="86" spans="1:109" ht="15" customHeight="1" x14ac:dyDescent="0.25">
      <c r="A86" s="104"/>
      <c r="B86" s="88"/>
      <c r="C86" s="88"/>
      <c r="D86" s="89"/>
      <c r="E86" s="74" t="s">
        <v>18</v>
      </c>
      <c r="F86" s="75"/>
      <c r="G86" s="76"/>
      <c r="H86" s="43"/>
      <c r="I86" s="74" t="s">
        <v>19</v>
      </c>
      <c r="J86" s="75"/>
      <c r="K86" s="75"/>
      <c r="L86" s="75"/>
      <c r="M86" s="76"/>
      <c r="N86" s="74" t="s">
        <v>20</v>
      </c>
      <c r="O86" s="75"/>
      <c r="P86" s="75"/>
      <c r="Q86" s="75"/>
      <c r="R86" s="76"/>
      <c r="S86" s="74" t="s">
        <v>114</v>
      </c>
      <c r="T86" s="75"/>
      <c r="U86" s="75"/>
      <c r="V86" s="75"/>
      <c r="W86" s="76"/>
      <c r="X86" s="43"/>
      <c r="Y86" s="74" t="s">
        <v>19</v>
      </c>
      <c r="Z86" s="75"/>
      <c r="AA86" s="75"/>
      <c r="AB86" s="75"/>
      <c r="AC86" s="75"/>
      <c r="AD86" s="76"/>
      <c r="AE86" s="74" t="s">
        <v>20</v>
      </c>
      <c r="AF86" s="75"/>
      <c r="AG86" s="75"/>
      <c r="AH86" s="75"/>
      <c r="AI86" s="75"/>
      <c r="AJ86" s="76"/>
      <c r="AK86" s="74" t="s">
        <v>114</v>
      </c>
      <c r="AL86" s="75"/>
      <c r="AM86" s="75"/>
      <c r="AN86" s="75"/>
      <c r="AO86" s="75"/>
      <c r="AP86" s="75"/>
      <c r="AQ86" s="75"/>
      <c r="AR86" s="75"/>
      <c r="AS86" s="75"/>
      <c r="AT86" s="76"/>
      <c r="AU86" s="74" t="s">
        <v>18</v>
      </c>
      <c r="AV86" s="75"/>
      <c r="AW86" s="75"/>
      <c r="AX86" s="75"/>
      <c r="AY86" s="76"/>
      <c r="AZ86" s="74" t="s">
        <v>19</v>
      </c>
      <c r="BA86" s="75"/>
      <c r="BB86" s="75"/>
      <c r="BC86" s="76"/>
      <c r="BD86" s="74" t="s">
        <v>20</v>
      </c>
      <c r="BE86" s="75"/>
      <c r="BF86" s="75"/>
      <c r="BG86" s="75"/>
      <c r="BH86" s="75"/>
      <c r="BI86" s="76"/>
      <c r="BJ86" s="74" t="s">
        <v>114</v>
      </c>
      <c r="BK86" s="75"/>
      <c r="BL86" s="75"/>
      <c r="BM86" s="76"/>
      <c r="BN86" s="74" t="s">
        <v>18</v>
      </c>
      <c r="BO86" s="75"/>
      <c r="BP86" s="75"/>
      <c r="BQ86" s="76"/>
      <c r="BR86" s="74" t="s">
        <v>19</v>
      </c>
      <c r="BS86" s="75"/>
      <c r="BT86" s="75"/>
      <c r="BU86" s="75"/>
      <c r="BV86" s="75"/>
      <c r="BW86" s="75"/>
      <c r="BX86" s="76"/>
      <c r="BY86" s="74" t="s">
        <v>20</v>
      </c>
      <c r="BZ86" s="75"/>
      <c r="CA86" s="75"/>
      <c r="CB86" s="76"/>
      <c r="CC86" s="74" t="s">
        <v>114</v>
      </c>
      <c r="CD86" s="75"/>
      <c r="CE86" s="75"/>
      <c r="CF86" s="75"/>
      <c r="CG86" s="76"/>
      <c r="CH86" s="74" t="s">
        <v>19</v>
      </c>
      <c r="CI86" s="75"/>
      <c r="CJ86" s="75"/>
      <c r="CK86" s="76"/>
      <c r="CL86" s="74" t="s">
        <v>20</v>
      </c>
      <c r="CM86" s="75"/>
      <c r="CN86" s="76"/>
      <c r="CO86" s="74" t="s">
        <v>114</v>
      </c>
      <c r="CP86" s="75"/>
      <c r="CQ86" s="75"/>
      <c r="CR86" s="76"/>
      <c r="CS86" s="74" t="s">
        <v>31</v>
      </c>
      <c r="CT86" s="75"/>
      <c r="CU86" s="75"/>
      <c r="CV86" s="75"/>
      <c r="CW86" s="76"/>
      <c r="CX86" s="74" t="s">
        <v>114</v>
      </c>
      <c r="CY86" s="75"/>
      <c r="CZ86" s="76"/>
      <c r="DA86" s="43"/>
      <c r="DB86" s="43"/>
      <c r="DC86" s="43"/>
      <c r="DD86" s="43"/>
      <c r="DE86" s="13"/>
    </row>
    <row r="87" spans="1:109" ht="15" customHeight="1" x14ac:dyDescent="0.25">
      <c r="A87" s="105" t="s">
        <v>33</v>
      </c>
      <c r="B87" s="75"/>
      <c r="C87" s="75"/>
      <c r="D87" s="76"/>
      <c r="E87" s="99"/>
      <c r="F87" s="75"/>
      <c r="G87" s="76"/>
      <c r="H87" s="43"/>
      <c r="I87" s="99"/>
      <c r="J87" s="75"/>
      <c r="K87" s="75"/>
      <c r="L87" s="75"/>
      <c r="M87" s="76"/>
      <c r="N87" s="99"/>
      <c r="O87" s="75"/>
      <c r="P87" s="75"/>
      <c r="Q87" s="75"/>
      <c r="R87" s="76"/>
      <c r="S87" s="99"/>
      <c r="T87" s="75"/>
      <c r="U87" s="75"/>
      <c r="V87" s="75"/>
      <c r="W87" s="76"/>
      <c r="X87" s="43"/>
      <c r="Y87" s="99"/>
      <c r="Z87" s="75"/>
      <c r="AA87" s="75"/>
      <c r="AB87" s="75"/>
      <c r="AC87" s="75"/>
      <c r="AD87" s="76"/>
      <c r="AE87" s="99"/>
      <c r="AF87" s="75"/>
      <c r="AG87" s="75"/>
      <c r="AH87" s="75"/>
      <c r="AI87" s="75"/>
      <c r="AJ87" s="76"/>
      <c r="AK87" s="99"/>
      <c r="AL87" s="75"/>
      <c r="AM87" s="75"/>
      <c r="AN87" s="75"/>
      <c r="AO87" s="75"/>
      <c r="AP87" s="75"/>
      <c r="AQ87" s="75"/>
      <c r="AR87" s="75"/>
      <c r="AS87" s="75"/>
      <c r="AT87" s="76"/>
      <c r="AU87" s="99"/>
      <c r="AV87" s="75"/>
      <c r="AW87" s="75"/>
      <c r="AX87" s="75"/>
      <c r="AY87" s="76"/>
      <c r="AZ87" s="99"/>
      <c r="BA87" s="75"/>
      <c r="BB87" s="75"/>
      <c r="BC87" s="76"/>
      <c r="BD87" s="99"/>
      <c r="BE87" s="75"/>
      <c r="BF87" s="75"/>
      <c r="BG87" s="75"/>
      <c r="BH87" s="75"/>
      <c r="BI87" s="76"/>
      <c r="BJ87" s="99"/>
      <c r="BK87" s="75"/>
      <c r="BL87" s="75"/>
      <c r="BM87" s="76"/>
      <c r="BN87" s="99"/>
      <c r="BO87" s="75"/>
      <c r="BP87" s="75"/>
      <c r="BQ87" s="76"/>
      <c r="BR87" s="99"/>
      <c r="BS87" s="75"/>
      <c r="BT87" s="75"/>
      <c r="BU87" s="75"/>
      <c r="BV87" s="75"/>
      <c r="BW87" s="75"/>
      <c r="BX87" s="76"/>
      <c r="BY87" s="99"/>
      <c r="BZ87" s="75"/>
      <c r="CA87" s="75"/>
      <c r="CB87" s="76"/>
      <c r="CC87" s="99"/>
      <c r="CD87" s="75"/>
      <c r="CE87" s="75"/>
      <c r="CF87" s="75"/>
      <c r="CG87" s="76"/>
      <c r="CH87" s="99"/>
      <c r="CI87" s="75"/>
      <c r="CJ87" s="75"/>
      <c r="CK87" s="76"/>
      <c r="CL87" s="99"/>
      <c r="CM87" s="75"/>
      <c r="CN87" s="76"/>
      <c r="CO87" s="99"/>
      <c r="CP87" s="75"/>
      <c r="CQ87" s="75"/>
      <c r="CR87" s="76"/>
      <c r="CS87" s="99"/>
      <c r="CT87" s="75"/>
      <c r="CU87" s="75"/>
      <c r="CV87" s="75"/>
      <c r="CW87" s="76"/>
      <c r="CX87" s="99"/>
      <c r="CY87" s="75"/>
      <c r="CZ87" s="76"/>
      <c r="DA87" s="43"/>
      <c r="DB87" s="43"/>
      <c r="DC87" s="43"/>
      <c r="DD87" s="43"/>
      <c r="DE87" s="13"/>
    </row>
    <row r="88" spans="1:109" ht="15" customHeight="1" x14ac:dyDescent="0.25">
      <c r="A88" s="105" t="s">
        <v>34</v>
      </c>
      <c r="B88" s="75"/>
      <c r="C88" s="75"/>
      <c r="D88" s="76"/>
      <c r="E88" s="99"/>
      <c r="F88" s="75"/>
      <c r="G88" s="76"/>
      <c r="H88" s="43"/>
      <c r="I88" s="99"/>
      <c r="J88" s="75"/>
      <c r="K88" s="75"/>
      <c r="L88" s="75"/>
      <c r="M88" s="76"/>
      <c r="N88" s="99"/>
      <c r="O88" s="75"/>
      <c r="P88" s="75"/>
      <c r="Q88" s="75"/>
      <c r="R88" s="76"/>
      <c r="S88" s="99"/>
      <c r="T88" s="75"/>
      <c r="U88" s="75"/>
      <c r="V88" s="75"/>
      <c r="W88" s="76"/>
      <c r="X88" s="43"/>
      <c r="Y88" s="99"/>
      <c r="Z88" s="75"/>
      <c r="AA88" s="75"/>
      <c r="AB88" s="75"/>
      <c r="AC88" s="75"/>
      <c r="AD88" s="76"/>
      <c r="AE88" s="99"/>
      <c r="AF88" s="75"/>
      <c r="AG88" s="75"/>
      <c r="AH88" s="75"/>
      <c r="AI88" s="75"/>
      <c r="AJ88" s="76"/>
      <c r="AK88" s="99"/>
      <c r="AL88" s="75"/>
      <c r="AM88" s="75"/>
      <c r="AN88" s="75"/>
      <c r="AO88" s="75"/>
      <c r="AP88" s="75"/>
      <c r="AQ88" s="75"/>
      <c r="AR88" s="75"/>
      <c r="AS88" s="75"/>
      <c r="AT88" s="76"/>
      <c r="AU88" s="99"/>
      <c r="AV88" s="75"/>
      <c r="AW88" s="75"/>
      <c r="AX88" s="75"/>
      <c r="AY88" s="76"/>
      <c r="AZ88" s="99"/>
      <c r="BA88" s="75"/>
      <c r="BB88" s="75"/>
      <c r="BC88" s="76"/>
      <c r="BD88" s="99"/>
      <c r="BE88" s="75"/>
      <c r="BF88" s="75"/>
      <c r="BG88" s="75"/>
      <c r="BH88" s="75"/>
      <c r="BI88" s="76"/>
      <c r="BJ88" s="99"/>
      <c r="BK88" s="75"/>
      <c r="BL88" s="75"/>
      <c r="BM88" s="76"/>
      <c r="BN88" s="99"/>
      <c r="BO88" s="75"/>
      <c r="BP88" s="75"/>
      <c r="BQ88" s="76"/>
      <c r="BR88" s="99"/>
      <c r="BS88" s="75"/>
      <c r="BT88" s="75"/>
      <c r="BU88" s="75"/>
      <c r="BV88" s="75"/>
      <c r="BW88" s="75"/>
      <c r="BX88" s="76"/>
      <c r="BY88" s="99"/>
      <c r="BZ88" s="75"/>
      <c r="CA88" s="75"/>
      <c r="CB88" s="76"/>
      <c r="CC88" s="99"/>
      <c r="CD88" s="75"/>
      <c r="CE88" s="75"/>
      <c r="CF88" s="75"/>
      <c r="CG88" s="76"/>
      <c r="CH88" s="99"/>
      <c r="CI88" s="75"/>
      <c r="CJ88" s="75"/>
      <c r="CK88" s="76"/>
      <c r="CL88" s="99"/>
      <c r="CM88" s="75"/>
      <c r="CN88" s="76"/>
      <c r="CO88" s="99"/>
      <c r="CP88" s="75"/>
      <c r="CQ88" s="75"/>
      <c r="CR88" s="76"/>
      <c r="CS88" s="99"/>
      <c r="CT88" s="75"/>
      <c r="CU88" s="75"/>
      <c r="CV88" s="75"/>
      <c r="CW88" s="76"/>
      <c r="CX88" s="99"/>
      <c r="CY88" s="75"/>
      <c r="CZ88" s="76"/>
      <c r="DA88" s="43"/>
      <c r="DB88" s="43"/>
      <c r="DC88" s="43"/>
      <c r="DD88" s="43"/>
      <c r="DE88" s="13"/>
    </row>
    <row r="89" spans="1:109" ht="15" customHeight="1" x14ac:dyDescent="0.25">
      <c r="A89" s="105" t="s">
        <v>35</v>
      </c>
      <c r="B89" s="75"/>
      <c r="C89" s="75"/>
      <c r="D89" s="76"/>
      <c r="E89" s="99"/>
      <c r="F89" s="75"/>
      <c r="G89" s="76"/>
      <c r="H89" s="43"/>
      <c r="I89" s="99"/>
      <c r="J89" s="75"/>
      <c r="K89" s="75"/>
      <c r="L89" s="75"/>
      <c r="M89" s="76"/>
      <c r="N89" s="99"/>
      <c r="O89" s="75"/>
      <c r="P89" s="75"/>
      <c r="Q89" s="75"/>
      <c r="R89" s="76"/>
      <c r="S89" s="99"/>
      <c r="T89" s="75"/>
      <c r="U89" s="75"/>
      <c r="V89" s="75"/>
      <c r="W89" s="76"/>
      <c r="X89" s="43"/>
      <c r="Y89" s="99"/>
      <c r="Z89" s="75"/>
      <c r="AA89" s="75"/>
      <c r="AB89" s="75"/>
      <c r="AC89" s="75"/>
      <c r="AD89" s="76"/>
      <c r="AE89" s="99"/>
      <c r="AF89" s="75"/>
      <c r="AG89" s="75"/>
      <c r="AH89" s="75"/>
      <c r="AI89" s="75"/>
      <c r="AJ89" s="76"/>
      <c r="AK89" s="99"/>
      <c r="AL89" s="75"/>
      <c r="AM89" s="75"/>
      <c r="AN89" s="75"/>
      <c r="AO89" s="75"/>
      <c r="AP89" s="75"/>
      <c r="AQ89" s="75"/>
      <c r="AR89" s="75"/>
      <c r="AS89" s="75"/>
      <c r="AT89" s="76"/>
      <c r="AU89" s="99"/>
      <c r="AV89" s="75"/>
      <c r="AW89" s="75"/>
      <c r="AX89" s="75"/>
      <c r="AY89" s="76"/>
      <c r="AZ89" s="99"/>
      <c r="BA89" s="75"/>
      <c r="BB89" s="75"/>
      <c r="BC89" s="76"/>
      <c r="BD89" s="99"/>
      <c r="BE89" s="75"/>
      <c r="BF89" s="75"/>
      <c r="BG89" s="75"/>
      <c r="BH89" s="75"/>
      <c r="BI89" s="76"/>
      <c r="BJ89" s="99"/>
      <c r="BK89" s="75"/>
      <c r="BL89" s="75"/>
      <c r="BM89" s="76"/>
      <c r="BN89" s="99"/>
      <c r="BO89" s="75"/>
      <c r="BP89" s="75"/>
      <c r="BQ89" s="76"/>
      <c r="BR89" s="99"/>
      <c r="BS89" s="75"/>
      <c r="BT89" s="75"/>
      <c r="BU89" s="75"/>
      <c r="BV89" s="75"/>
      <c r="BW89" s="75"/>
      <c r="BX89" s="76"/>
      <c r="BY89" s="99"/>
      <c r="BZ89" s="75"/>
      <c r="CA89" s="75"/>
      <c r="CB89" s="76"/>
      <c r="CC89" s="99"/>
      <c r="CD89" s="75"/>
      <c r="CE89" s="75"/>
      <c r="CF89" s="75"/>
      <c r="CG89" s="76"/>
      <c r="CH89" s="99"/>
      <c r="CI89" s="75"/>
      <c r="CJ89" s="75"/>
      <c r="CK89" s="76"/>
      <c r="CL89" s="99"/>
      <c r="CM89" s="75"/>
      <c r="CN89" s="76"/>
      <c r="CO89" s="99"/>
      <c r="CP89" s="75"/>
      <c r="CQ89" s="75"/>
      <c r="CR89" s="76"/>
      <c r="CS89" s="99"/>
      <c r="CT89" s="75"/>
      <c r="CU89" s="75"/>
      <c r="CV89" s="75"/>
      <c r="CW89" s="76"/>
      <c r="CX89" s="99"/>
      <c r="CY89" s="75"/>
      <c r="CZ89" s="76"/>
      <c r="DA89" s="43"/>
      <c r="DB89" s="43"/>
      <c r="DC89" s="43"/>
      <c r="DD89" s="43"/>
      <c r="DE89" s="13"/>
    </row>
    <row r="90" spans="1:109" ht="15" customHeight="1" x14ac:dyDescent="0.25">
      <c r="A90" s="105" t="s">
        <v>36</v>
      </c>
      <c r="B90" s="75"/>
      <c r="C90" s="75"/>
      <c r="D90" s="76"/>
      <c r="E90" s="99"/>
      <c r="F90" s="75"/>
      <c r="G90" s="76"/>
      <c r="H90" s="43"/>
      <c r="I90" s="99"/>
      <c r="J90" s="75"/>
      <c r="K90" s="75"/>
      <c r="L90" s="75"/>
      <c r="M90" s="76"/>
      <c r="N90" s="99"/>
      <c r="O90" s="75"/>
      <c r="P90" s="75"/>
      <c r="Q90" s="75"/>
      <c r="R90" s="76"/>
      <c r="S90" s="99"/>
      <c r="T90" s="75"/>
      <c r="U90" s="75"/>
      <c r="V90" s="75"/>
      <c r="W90" s="76"/>
      <c r="X90" s="43"/>
      <c r="Y90" s="99"/>
      <c r="Z90" s="75"/>
      <c r="AA90" s="75"/>
      <c r="AB90" s="75"/>
      <c r="AC90" s="75"/>
      <c r="AD90" s="76"/>
      <c r="AE90" s="99"/>
      <c r="AF90" s="75"/>
      <c r="AG90" s="75"/>
      <c r="AH90" s="75"/>
      <c r="AI90" s="75"/>
      <c r="AJ90" s="76"/>
      <c r="AK90" s="99"/>
      <c r="AL90" s="75"/>
      <c r="AM90" s="75"/>
      <c r="AN90" s="75"/>
      <c r="AO90" s="75"/>
      <c r="AP90" s="75"/>
      <c r="AQ90" s="75"/>
      <c r="AR90" s="75"/>
      <c r="AS90" s="75"/>
      <c r="AT90" s="76"/>
      <c r="AU90" s="99"/>
      <c r="AV90" s="75"/>
      <c r="AW90" s="75"/>
      <c r="AX90" s="75"/>
      <c r="AY90" s="76"/>
      <c r="AZ90" s="99"/>
      <c r="BA90" s="75"/>
      <c r="BB90" s="75"/>
      <c r="BC90" s="76"/>
      <c r="BD90" s="99"/>
      <c r="BE90" s="75"/>
      <c r="BF90" s="75"/>
      <c r="BG90" s="75"/>
      <c r="BH90" s="75"/>
      <c r="BI90" s="76"/>
      <c r="BJ90" s="99"/>
      <c r="BK90" s="75"/>
      <c r="BL90" s="75"/>
      <c r="BM90" s="76"/>
      <c r="BN90" s="99"/>
      <c r="BO90" s="75"/>
      <c r="BP90" s="75"/>
      <c r="BQ90" s="76"/>
      <c r="BR90" s="99"/>
      <c r="BS90" s="75"/>
      <c r="BT90" s="75"/>
      <c r="BU90" s="75"/>
      <c r="BV90" s="75"/>
      <c r="BW90" s="75"/>
      <c r="BX90" s="76"/>
      <c r="BY90" s="99"/>
      <c r="BZ90" s="75"/>
      <c r="CA90" s="75"/>
      <c r="CB90" s="76"/>
      <c r="CC90" s="99"/>
      <c r="CD90" s="75"/>
      <c r="CE90" s="75"/>
      <c r="CF90" s="75"/>
      <c r="CG90" s="76"/>
      <c r="CH90" s="99"/>
      <c r="CI90" s="75"/>
      <c r="CJ90" s="75"/>
      <c r="CK90" s="76"/>
      <c r="CL90" s="99"/>
      <c r="CM90" s="75"/>
      <c r="CN90" s="76"/>
      <c r="CO90" s="99"/>
      <c r="CP90" s="75"/>
      <c r="CQ90" s="75"/>
      <c r="CR90" s="76"/>
      <c r="CS90" s="99"/>
      <c r="CT90" s="75"/>
      <c r="CU90" s="75"/>
      <c r="CV90" s="75"/>
      <c r="CW90" s="76"/>
      <c r="CX90" s="99"/>
      <c r="CY90" s="75"/>
      <c r="CZ90" s="76"/>
      <c r="DA90" s="43"/>
      <c r="DB90" s="43"/>
      <c r="DC90" s="43"/>
      <c r="DD90" s="43"/>
      <c r="DE90" s="13"/>
    </row>
    <row r="91" spans="1:109" ht="15" customHeight="1" x14ac:dyDescent="0.25">
      <c r="A91" s="108" t="s">
        <v>37</v>
      </c>
      <c r="B91" s="75"/>
      <c r="C91" s="75"/>
      <c r="D91" s="76"/>
      <c r="E91" s="106"/>
      <c r="F91" s="75"/>
      <c r="G91" s="76"/>
      <c r="H91" s="43"/>
      <c r="I91" s="106"/>
      <c r="J91" s="75"/>
      <c r="K91" s="75"/>
      <c r="L91" s="75"/>
      <c r="M91" s="76"/>
      <c r="N91" s="106"/>
      <c r="O91" s="75"/>
      <c r="P91" s="75"/>
      <c r="Q91" s="75"/>
      <c r="R91" s="76"/>
      <c r="S91" s="106"/>
      <c r="T91" s="75"/>
      <c r="U91" s="75"/>
      <c r="V91" s="75"/>
      <c r="W91" s="76"/>
      <c r="X91" s="43"/>
      <c r="Y91" s="106"/>
      <c r="Z91" s="75"/>
      <c r="AA91" s="75"/>
      <c r="AB91" s="75"/>
      <c r="AC91" s="75"/>
      <c r="AD91" s="76"/>
      <c r="AE91" s="106"/>
      <c r="AF91" s="75"/>
      <c r="AG91" s="75"/>
      <c r="AH91" s="75"/>
      <c r="AI91" s="75"/>
      <c r="AJ91" s="76"/>
      <c r="AK91" s="106"/>
      <c r="AL91" s="75"/>
      <c r="AM91" s="75"/>
      <c r="AN91" s="75"/>
      <c r="AO91" s="75"/>
      <c r="AP91" s="75"/>
      <c r="AQ91" s="75"/>
      <c r="AR91" s="75"/>
      <c r="AS91" s="75"/>
      <c r="AT91" s="76"/>
      <c r="AU91" s="106"/>
      <c r="AV91" s="75"/>
      <c r="AW91" s="75"/>
      <c r="AX91" s="75"/>
      <c r="AY91" s="76"/>
      <c r="AZ91" s="106"/>
      <c r="BA91" s="75"/>
      <c r="BB91" s="75"/>
      <c r="BC91" s="76"/>
      <c r="BD91" s="106"/>
      <c r="BE91" s="75"/>
      <c r="BF91" s="75"/>
      <c r="BG91" s="75"/>
      <c r="BH91" s="75"/>
      <c r="BI91" s="76"/>
      <c r="BJ91" s="106"/>
      <c r="BK91" s="75"/>
      <c r="BL91" s="75"/>
      <c r="BM91" s="76"/>
      <c r="BN91" s="106"/>
      <c r="BO91" s="75"/>
      <c r="BP91" s="75"/>
      <c r="BQ91" s="76"/>
      <c r="BR91" s="106"/>
      <c r="BS91" s="75"/>
      <c r="BT91" s="75"/>
      <c r="BU91" s="75"/>
      <c r="BV91" s="75"/>
      <c r="BW91" s="75"/>
      <c r="BX91" s="76"/>
      <c r="BY91" s="106"/>
      <c r="BZ91" s="75"/>
      <c r="CA91" s="75"/>
      <c r="CB91" s="76"/>
      <c r="CC91" s="106"/>
      <c r="CD91" s="75"/>
      <c r="CE91" s="75"/>
      <c r="CF91" s="75"/>
      <c r="CG91" s="76"/>
      <c r="CH91" s="106"/>
      <c r="CI91" s="75"/>
      <c r="CJ91" s="75"/>
      <c r="CK91" s="76"/>
      <c r="CL91" s="106"/>
      <c r="CM91" s="75"/>
      <c r="CN91" s="76"/>
      <c r="CO91" s="106"/>
      <c r="CP91" s="75"/>
      <c r="CQ91" s="75"/>
      <c r="CR91" s="76"/>
      <c r="CS91" s="106"/>
      <c r="CT91" s="75"/>
      <c r="CU91" s="75"/>
      <c r="CV91" s="75"/>
      <c r="CW91" s="76"/>
      <c r="CX91" s="106"/>
      <c r="CY91" s="75"/>
      <c r="CZ91" s="76"/>
      <c r="DA91" s="43"/>
      <c r="DB91" s="43"/>
      <c r="DC91" s="43"/>
      <c r="DD91" s="43"/>
      <c r="DE91" s="13"/>
    </row>
    <row r="92" spans="1:109" ht="15" customHeight="1" x14ac:dyDescent="0.25">
      <c r="A92" s="6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13"/>
    </row>
    <row r="93" spans="1:109" ht="15" customHeight="1" x14ac:dyDescent="0.25">
      <c r="A93" s="6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13"/>
    </row>
    <row r="94" spans="1:109" ht="15" customHeight="1" x14ac:dyDescent="0.25">
      <c r="A94" s="6"/>
      <c r="B94" s="43"/>
      <c r="C94" s="43"/>
      <c r="D94" s="78" t="s">
        <v>2</v>
      </c>
      <c r="E94" s="84"/>
      <c r="F94" s="43"/>
      <c r="G94" s="78" t="s">
        <v>119</v>
      </c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6"/>
      <c r="AL94" s="43"/>
      <c r="AM94" s="43"/>
      <c r="AN94" s="43"/>
      <c r="AO94" s="43"/>
      <c r="AP94" s="109" t="s">
        <v>120</v>
      </c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6"/>
      <c r="BS94" s="99"/>
      <c r="BT94" s="75"/>
      <c r="BU94" s="75"/>
      <c r="BV94" s="76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13"/>
    </row>
    <row r="95" spans="1:109" ht="15" customHeight="1" x14ac:dyDescent="0.25">
      <c r="A95" s="6"/>
      <c r="B95" s="43"/>
      <c r="C95" s="43"/>
      <c r="D95" s="85"/>
      <c r="E95" s="86"/>
      <c r="F95" s="43"/>
      <c r="G95" s="74" t="s">
        <v>109</v>
      </c>
      <c r="H95" s="75"/>
      <c r="I95" s="75"/>
      <c r="J95" s="75"/>
      <c r="K95" s="75"/>
      <c r="L95" s="75"/>
      <c r="M95" s="75"/>
      <c r="N95" s="76"/>
      <c r="O95" s="74" t="s">
        <v>110</v>
      </c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6"/>
      <c r="AL95" s="43"/>
      <c r="AM95" s="43"/>
      <c r="AN95" s="43"/>
      <c r="AO95" s="43"/>
      <c r="AP95" s="109" t="s">
        <v>121</v>
      </c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6"/>
      <c r="BS95" s="99"/>
      <c r="BT95" s="75"/>
      <c r="BU95" s="75"/>
      <c r="BV95" s="76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13"/>
    </row>
    <row r="96" spans="1:109" ht="15" customHeight="1" x14ac:dyDescent="0.25">
      <c r="A96" s="6"/>
      <c r="B96" s="43"/>
      <c r="C96" s="43"/>
      <c r="D96" s="87"/>
      <c r="E96" s="89"/>
      <c r="F96" s="43"/>
      <c r="G96" s="77" t="s">
        <v>122</v>
      </c>
      <c r="H96" s="75"/>
      <c r="I96" s="76"/>
      <c r="J96" s="77" t="s">
        <v>123</v>
      </c>
      <c r="K96" s="75"/>
      <c r="L96" s="75"/>
      <c r="M96" s="75"/>
      <c r="N96" s="76"/>
      <c r="O96" s="77" t="s">
        <v>124</v>
      </c>
      <c r="P96" s="75"/>
      <c r="Q96" s="75"/>
      <c r="R96" s="75"/>
      <c r="S96" s="76"/>
      <c r="T96" s="77" t="s">
        <v>24</v>
      </c>
      <c r="U96" s="75"/>
      <c r="V96" s="75"/>
      <c r="W96" s="75"/>
      <c r="X96" s="75"/>
      <c r="Y96" s="75"/>
      <c r="Z96" s="76"/>
      <c r="AA96" s="77" t="s">
        <v>125</v>
      </c>
      <c r="AB96" s="75"/>
      <c r="AC96" s="75"/>
      <c r="AD96" s="75"/>
      <c r="AE96" s="76"/>
      <c r="AF96" s="77" t="s">
        <v>126</v>
      </c>
      <c r="AG96" s="75"/>
      <c r="AH96" s="75"/>
      <c r="AI96" s="75"/>
      <c r="AJ96" s="75"/>
      <c r="AK96" s="76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13"/>
    </row>
    <row r="97" spans="1:109" ht="15" customHeight="1" x14ac:dyDescent="0.25">
      <c r="A97" s="6"/>
      <c r="B97" s="43"/>
      <c r="C97" s="43"/>
      <c r="D97" s="91" t="s">
        <v>33</v>
      </c>
      <c r="E97" s="76"/>
      <c r="F97" s="43"/>
      <c r="G97" s="99"/>
      <c r="H97" s="75"/>
      <c r="I97" s="76"/>
      <c r="J97" s="99"/>
      <c r="K97" s="75"/>
      <c r="L97" s="75"/>
      <c r="M97" s="75"/>
      <c r="N97" s="76"/>
      <c r="O97" s="99"/>
      <c r="P97" s="75"/>
      <c r="Q97" s="75"/>
      <c r="R97" s="75"/>
      <c r="S97" s="76"/>
      <c r="T97" s="99"/>
      <c r="U97" s="75"/>
      <c r="V97" s="75"/>
      <c r="W97" s="75"/>
      <c r="X97" s="75"/>
      <c r="Y97" s="75"/>
      <c r="Z97" s="76"/>
      <c r="AA97" s="99"/>
      <c r="AB97" s="75"/>
      <c r="AC97" s="75"/>
      <c r="AD97" s="75"/>
      <c r="AE97" s="76"/>
      <c r="AF97" s="99"/>
      <c r="AG97" s="75"/>
      <c r="AH97" s="75"/>
      <c r="AI97" s="75"/>
      <c r="AJ97" s="75"/>
      <c r="AK97" s="76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13"/>
    </row>
    <row r="98" spans="1:109" ht="15" customHeight="1" x14ac:dyDescent="0.25">
      <c r="A98" s="6"/>
      <c r="B98" s="43"/>
      <c r="C98" s="43"/>
      <c r="D98" s="91" t="s">
        <v>34</v>
      </c>
      <c r="E98" s="76"/>
      <c r="F98" s="43"/>
      <c r="G98" s="99"/>
      <c r="H98" s="75"/>
      <c r="I98" s="76"/>
      <c r="J98" s="99"/>
      <c r="K98" s="75"/>
      <c r="L98" s="75"/>
      <c r="M98" s="75"/>
      <c r="N98" s="76"/>
      <c r="O98" s="99"/>
      <c r="P98" s="75"/>
      <c r="Q98" s="75"/>
      <c r="R98" s="75"/>
      <c r="S98" s="76"/>
      <c r="T98" s="99"/>
      <c r="U98" s="75"/>
      <c r="V98" s="75"/>
      <c r="W98" s="75"/>
      <c r="X98" s="75"/>
      <c r="Y98" s="75"/>
      <c r="Z98" s="76"/>
      <c r="AA98" s="99"/>
      <c r="AB98" s="75"/>
      <c r="AC98" s="75"/>
      <c r="AD98" s="75"/>
      <c r="AE98" s="76"/>
      <c r="AF98" s="99"/>
      <c r="AG98" s="75"/>
      <c r="AH98" s="75"/>
      <c r="AI98" s="75"/>
      <c r="AJ98" s="75"/>
      <c r="AK98" s="76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13"/>
    </row>
    <row r="99" spans="1:109" ht="15" customHeight="1" x14ac:dyDescent="0.25">
      <c r="A99" s="6"/>
      <c r="B99" s="43"/>
      <c r="C99" s="43"/>
      <c r="D99" s="91" t="s">
        <v>35</v>
      </c>
      <c r="E99" s="76"/>
      <c r="F99" s="43"/>
      <c r="G99" s="99"/>
      <c r="H99" s="75"/>
      <c r="I99" s="76"/>
      <c r="J99" s="99"/>
      <c r="K99" s="75"/>
      <c r="L99" s="75"/>
      <c r="M99" s="75"/>
      <c r="N99" s="76"/>
      <c r="O99" s="99"/>
      <c r="P99" s="75"/>
      <c r="Q99" s="75"/>
      <c r="R99" s="75"/>
      <c r="S99" s="76"/>
      <c r="T99" s="99"/>
      <c r="U99" s="75"/>
      <c r="V99" s="75"/>
      <c r="W99" s="75"/>
      <c r="X99" s="75"/>
      <c r="Y99" s="75"/>
      <c r="Z99" s="76"/>
      <c r="AA99" s="99"/>
      <c r="AB99" s="75"/>
      <c r="AC99" s="75"/>
      <c r="AD99" s="75"/>
      <c r="AE99" s="76"/>
      <c r="AF99" s="99"/>
      <c r="AG99" s="75"/>
      <c r="AH99" s="75"/>
      <c r="AI99" s="75"/>
      <c r="AJ99" s="75"/>
      <c r="AK99" s="76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13"/>
    </row>
    <row r="100" spans="1:109" ht="15" customHeight="1" x14ac:dyDescent="0.25">
      <c r="A100" s="6"/>
      <c r="B100" s="43"/>
      <c r="C100" s="43"/>
      <c r="D100" s="91" t="s">
        <v>36</v>
      </c>
      <c r="E100" s="76"/>
      <c r="F100" s="43"/>
      <c r="G100" s="99"/>
      <c r="H100" s="75"/>
      <c r="I100" s="76"/>
      <c r="J100" s="99"/>
      <c r="K100" s="75"/>
      <c r="L100" s="75"/>
      <c r="M100" s="75"/>
      <c r="N100" s="76"/>
      <c r="O100" s="99"/>
      <c r="P100" s="75"/>
      <c r="Q100" s="75"/>
      <c r="R100" s="75"/>
      <c r="S100" s="76"/>
      <c r="T100" s="99"/>
      <c r="U100" s="75"/>
      <c r="V100" s="75"/>
      <c r="W100" s="75"/>
      <c r="X100" s="75"/>
      <c r="Y100" s="75"/>
      <c r="Z100" s="76"/>
      <c r="AA100" s="99"/>
      <c r="AB100" s="75"/>
      <c r="AC100" s="75"/>
      <c r="AD100" s="75"/>
      <c r="AE100" s="76"/>
      <c r="AF100" s="99"/>
      <c r="AG100" s="75"/>
      <c r="AH100" s="75"/>
      <c r="AI100" s="75"/>
      <c r="AJ100" s="75"/>
      <c r="AK100" s="76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13"/>
    </row>
    <row r="101" spans="1:109" ht="15" customHeight="1" x14ac:dyDescent="0.25">
      <c r="A101" s="15"/>
      <c r="B101" s="16"/>
      <c r="C101" s="16"/>
      <c r="D101" s="129" t="s">
        <v>37</v>
      </c>
      <c r="E101" s="128"/>
      <c r="F101" s="16"/>
      <c r="G101" s="126"/>
      <c r="H101" s="127"/>
      <c r="I101" s="128"/>
      <c r="J101" s="126"/>
      <c r="K101" s="127"/>
      <c r="L101" s="127"/>
      <c r="M101" s="127"/>
      <c r="N101" s="128"/>
      <c r="O101" s="126"/>
      <c r="P101" s="127"/>
      <c r="Q101" s="127"/>
      <c r="R101" s="127"/>
      <c r="S101" s="128"/>
      <c r="T101" s="126"/>
      <c r="U101" s="127"/>
      <c r="V101" s="127"/>
      <c r="W101" s="127"/>
      <c r="X101" s="127"/>
      <c r="Y101" s="127"/>
      <c r="Z101" s="128"/>
      <c r="AA101" s="126"/>
      <c r="AB101" s="127"/>
      <c r="AC101" s="127"/>
      <c r="AD101" s="127"/>
      <c r="AE101" s="128"/>
      <c r="AF101" s="126"/>
      <c r="AG101" s="127"/>
      <c r="AH101" s="127"/>
      <c r="AI101" s="127"/>
      <c r="AJ101" s="127"/>
      <c r="AK101" s="128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8"/>
    </row>
    <row r="102" spans="1:109" ht="15" customHeight="1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4"/>
    </row>
    <row r="103" spans="1:109" ht="15" customHeight="1" x14ac:dyDescent="0.25">
      <c r="A103" s="35"/>
      <c r="B103" s="53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53"/>
      <c r="DD103" s="53"/>
      <c r="DE103" s="36"/>
    </row>
    <row r="104" spans="1:109" ht="15" customHeight="1" x14ac:dyDescent="0.25">
      <c r="A104" s="35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36"/>
    </row>
    <row r="105" spans="1:109" ht="15" customHeight="1" x14ac:dyDescent="0.25">
      <c r="A105" s="35"/>
      <c r="B105" s="53"/>
      <c r="C105" s="123" t="s">
        <v>0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53"/>
      <c r="DD105" s="53"/>
      <c r="DE105" s="36"/>
    </row>
    <row r="106" spans="1:109" ht="15" customHeight="1" x14ac:dyDescent="0.25">
      <c r="A106" s="35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36"/>
    </row>
    <row r="107" spans="1:109" ht="15" customHeight="1" x14ac:dyDescent="0.25">
      <c r="A107" s="35"/>
      <c r="B107" s="53"/>
      <c r="C107" s="53"/>
      <c r="D107" s="124" t="s">
        <v>151</v>
      </c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53"/>
      <c r="DD107" s="53"/>
      <c r="DE107" s="36"/>
    </row>
    <row r="108" spans="1:109" ht="15" customHeight="1" x14ac:dyDescent="0.25">
      <c r="A108" s="35"/>
      <c r="B108" s="53"/>
      <c r="C108" s="53"/>
      <c r="D108" s="124" t="s">
        <v>150</v>
      </c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53"/>
      <c r="DD108" s="53"/>
      <c r="DE108" s="36"/>
    </row>
    <row r="109" spans="1:109" ht="15" customHeight="1" x14ac:dyDescent="0.25">
      <c r="A109" s="35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36"/>
    </row>
    <row r="110" spans="1:109" ht="15" customHeight="1" x14ac:dyDescent="0.25">
      <c r="A110" s="35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36"/>
    </row>
    <row r="111" spans="1:109" ht="15" customHeight="1" x14ac:dyDescent="0.25">
      <c r="A111" s="35"/>
      <c r="B111" s="53"/>
      <c r="C111" s="53"/>
      <c r="D111" s="125" t="s">
        <v>1</v>
      </c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53"/>
      <c r="DD111" s="53"/>
      <c r="DE111" s="36"/>
    </row>
    <row r="112" spans="1:109" ht="15" customHeight="1" x14ac:dyDescent="0.25">
      <c r="A112" s="35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36"/>
    </row>
    <row r="113" spans="1:109" ht="15" customHeight="1" x14ac:dyDescent="0.25">
      <c r="A113" s="35"/>
      <c r="B113" s="53"/>
      <c r="C113" s="113" t="s">
        <v>2</v>
      </c>
      <c r="D113" s="114"/>
      <c r="E113" s="115"/>
      <c r="F113" s="113" t="s">
        <v>3</v>
      </c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2"/>
      <c r="AD113" s="113" t="s">
        <v>4</v>
      </c>
      <c r="AE113" s="111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2"/>
      <c r="AS113" s="113" t="s">
        <v>5</v>
      </c>
      <c r="AT113" s="111"/>
      <c r="AU113" s="111"/>
      <c r="AV113" s="111"/>
      <c r="AW113" s="111"/>
      <c r="AX113" s="111"/>
      <c r="AY113" s="111"/>
      <c r="AZ113" s="111"/>
      <c r="BA113" s="111"/>
      <c r="BB113" s="112"/>
      <c r="BC113" s="113" t="s">
        <v>6</v>
      </c>
      <c r="BD113" s="111"/>
      <c r="BE113" s="111"/>
      <c r="BF113" s="111"/>
      <c r="BG113" s="112"/>
      <c r="BH113" s="113" t="s">
        <v>7</v>
      </c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111"/>
      <c r="BT113" s="111"/>
      <c r="BU113" s="111"/>
      <c r="BV113" s="111"/>
      <c r="BW113" s="112"/>
      <c r="BX113" s="113" t="s">
        <v>8</v>
      </c>
      <c r="BY113" s="111"/>
      <c r="BZ113" s="111"/>
      <c r="CA113" s="111"/>
      <c r="CB113" s="111"/>
      <c r="CC113" s="111"/>
      <c r="CD113" s="111"/>
      <c r="CE113" s="111"/>
      <c r="CF113" s="112"/>
      <c r="CG113" s="113" t="s">
        <v>9</v>
      </c>
      <c r="CH113" s="111"/>
      <c r="CI113" s="111"/>
      <c r="CJ113" s="111"/>
      <c r="CK113" s="111"/>
      <c r="CL113" s="111"/>
      <c r="CM113" s="112"/>
      <c r="CN113" s="113" t="s">
        <v>10</v>
      </c>
      <c r="CO113" s="111"/>
      <c r="CP113" s="111"/>
      <c r="CQ113" s="112"/>
      <c r="CR113" s="113" t="s">
        <v>11</v>
      </c>
      <c r="CS113" s="111"/>
      <c r="CT113" s="111"/>
      <c r="CU113" s="111"/>
      <c r="CV113" s="111"/>
      <c r="CW113" s="111"/>
      <c r="CX113" s="111"/>
      <c r="CY113" s="111"/>
      <c r="CZ113" s="111"/>
      <c r="DA113" s="111"/>
      <c r="DB113" s="111"/>
      <c r="DC113" s="111"/>
      <c r="DD113" s="112"/>
      <c r="DE113" s="45" t="s">
        <v>12</v>
      </c>
    </row>
    <row r="114" spans="1:109" ht="15" customHeight="1" x14ac:dyDescent="0.25">
      <c r="A114" s="35"/>
      <c r="B114" s="53"/>
      <c r="C114" s="116"/>
      <c r="D114" s="117"/>
      <c r="E114" s="118"/>
      <c r="F114" s="110" t="s">
        <v>13</v>
      </c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2"/>
      <c r="R114" s="110" t="s">
        <v>14</v>
      </c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2"/>
      <c r="AD114" s="110" t="s">
        <v>14</v>
      </c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2"/>
      <c r="AS114" s="110" t="s">
        <v>14</v>
      </c>
      <c r="AT114" s="111"/>
      <c r="AU114" s="111"/>
      <c r="AV114" s="111"/>
      <c r="AW114" s="111"/>
      <c r="AX114" s="111"/>
      <c r="AY114" s="111"/>
      <c r="AZ114" s="111"/>
      <c r="BA114" s="111"/>
      <c r="BB114" s="112"/>
      <c r="BC114" s="110" t="s">
        <v>14</v>
      </c>
      <c r="BD114" s="111"/>
      <c r="BE114" s="111"/>
      <c r="BF114" s="111"/>
      <c r="BG114" s="112"/>
      <c r="BH114" s="110" t="s">
        <v>14</v>
      </c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111"/>
      <c r="BT114" s="111"/>
      <c r="BU114" s="111"/>
      <c r="BV114" s="111"/>
      <c r="BW114" s="112"/>
      <c r="BX114" s="110" t="s">
        <v>14</v>
      </c>
      <c r="BY114" s="111"/>
      <c r="BZ114" s="111"/>
      <c r="CA114" s="111"/>
      <c r="CB114" s="111"/>
      <c r="CC114" s="111"/>
      <c r="CD114" s="111"/>
      <c r="CE114" s="111"/>
      <c r="CF114" s="112"/>
      <c r="CG114" s="110" t="s">
        <v>14</v>
      </c>
      <c r="CH114" s="111"/>
      <c r="CI114" s="111"/>
      <c r="CJ114" s="111"/>
      <c r="CK114" s="111"/>
      <c r="CL114" s="111"/>
      <c r="CM114" s="112"/>
      <c r="CN114" s="110" t="s">
        <v>14</v>
      </c>
      <c r="CO114" s="111"/>
      <c r="CP114" s="111"/>
      <c r="CQ114" s="112"/>
      <c r="CR114" s="110" t="s">
        <v>15</v>
      </c>
      <c r="CS114" s="111"/>
      <c r="CT114" s="111"/>
      <c r="CU114" s="111"/>
      <c r="CV114" s="112"/>
      <c r="CW114" s="110" t="s">
        <v>16</v>
      </c>
      <c r="CX114" s="111"/>
      <c r="CY114" s="112"/>
      <c r="CZ114" s="110" t="s">
        <v>17</v>
      </c>
      <c r="DA114" s="111"/>
      <c r="DB114" s="111"/>
      <c r="DC114" s="111"/>
      <c r="DD114" s="112"/>
      <c r="DE114" s="46" t="s">
        <v>14</v>
      </c>
    </row>
    <row r="115" spans="1:109" ht="15" customHeight="1" x14ac:dyDescent="0.25">
      <c r="A115" s="35"/>
      <c r="B115" s="53"/>
      <c r="C115" s="119"/>
      <c r="D115" s="120"/>
      <c r="E115" s="121"/>
      <c r="F115" s="122" t="s">
        <v>18</v>
      </c>
      <c r="G115" s="112"/>
      <c r="H115" s="122" t="s">
        <v>19</v>
      </c>
      <c r="I115" s="111"/>
      <c r="J115" s="111"/>
      <c r="K115" s="111"/>
      <c r="L115" s="112"/>
      <c r="M115" s="122" t="s">
        <v>20</v>
      </c>
      <c r="N115" s="111"/>
      <c r="O115" s="111"/>
      <c r="P115" s="111"/>
      <c r="Q115" s="112"/>
      <c r="R115" s="122" t="s">
        <v>21</v>
      </c>
      <c r="S115" s="111"/>
      <c r="T115" s="111"/>
      <c r="U115" s="111"/>
      <c r="V115" s="112"/>
      <c r="W115" s="122" t="s">
        <v>22</v>
      </c>
      <c r="X115" s="111"/>
      <c r="Y115" s="111"/>
      <c r="Z115" s="111"/>
      <c r="AA115" s="111"/>
      <c r="AB115" s="111"/>
      <c r="AC115" s="112"/>
      <c r="AD115" s="122" t="s">
        <v>23</v>
      </c>
      <c r="AE115" s="111"/>
      <c r="AF115" s="111"/>
      <c r="AG115" s="111"/>
      <c r="AH115" s="111"/>
      <c r="AI115" s="112"/>
      <c r="AJ115" s="122" t="s">
        <v>24</v>
      </c>
      <c r="AK115" s="111"/>
      <c r="AL115" s="111"/>
      <c r="AM115" s="111"/>
      <c r="AN115" s="111"/>
      <c r="AO115" s="111"/>
      <c r="AP115" s="111"/>
      <c r="AQ115" s="111"/>
      <c r="AR115" s="112"/>
      <c r="AS115" s="122" t="s">
        <v>25</v>
      </c>
      <c r="AT115" s="111"/>
      <c r="AU115" s="111"/>
      <c r="AV115" s="111"/>
      <c r="AW115" s="111"/>
      <c r="AX115" s="112"/>
      <c r="AY115" s="122" t="s">
        <v>26</v>
      </c>
      <c r="AZ115" s="111"/>
      <c r="BA115" s="111"/>
      <c r="BB115" s="112"/>
      <c r="BC115" s="122" t="s">
        <v>27</v>
      </c>
      <c r="BD115" s="111"/>
      <c r="BE115" s="111"/>
      <c r="BF115" s="111"/>
      <c r="BG115" s="112"/>
      <c r="BH115" s="122" t="s">
        <v>28</v>
      </c>
      <c r="BI115" s="111"/>
      <c r="BJ115" s="111"/>
      <c r="BK115" s="111"/>
      <c r="BL115" s="112"/>
      <c r="BM115" s="122" t="s">
        <v>29</v>
      </c>
      <c r="BN115" s="111"/>
      <c r="BO115" s="111"/>
      <c r="BP115" s="112"/>
      <c r="BQ115" s="122" t="s">
        <v>30</v>
      </c>
      <c r="BR115" s="111"/>
      <c r="BS115" s="111"/>
      <c r="BT115" s="111"/>
      <c r="BU115" s="111"/>
      <c r="BV115" s="111"/>
      <c r="BW115" s="112"/>
      <c r="BX115" s="122" t="s">
        <v>31</v>
      </c>
      <c r="BY115" s="111"/>
      <c r="BZ115" s="111"/>
      <c r="CA115" s="112"/>
      <c r="CB115" s="122" t="s">
        <v>24</v>
      </c>
      <c r="CC115" s="111"/>
      <c r="CD115" s="111"/>
      <c r="CE115" s="111"/>
      <c r="CF115" s="112"/>
      <c r="CG115" s="122" t="s">
        <v>31</v>
      </c>
      <c r="CH115" s="111"/>
      <c r="CI115" s="111"/>
      <c r="CJ115" s="112"/>
      <c r="CK115" s="122" t="s">
        <v>24</v>
      </c>
      <c r="CL115" s="111"/>
      <c r="CM115" s="112"/>
      <c r="CN115" s="122" t="s">
        <v>14</v>
      </c>
      <c r="CO115" s="111"/>
      <c r="CP115" s="111"/>
      <c r="CQ115" s="112"/>
      <c r="CR115" s="122" t="s">
        <v>32</v>
      </c>
      <c r="CS115" s="111"/>
      <c r="CT115" s="111"/>
      <c r="CU115" s="111"/>
      <c r="CV115" s="112"/>
      <c r="CW115" s="122" t="s">
        <v>32</v>
      </c>
      <c r="CX115" s="111"/>
      <c r="CY115" s="112"/>
      <c r="CZ115" s="122" t="s">
        <v>32</v>
      </c>
      <c r="DA115" s="111"/>
      <c r="DB115" s="111"/>
      <c r="DC115" s="111"/>
      <c r="DD115" s="112"/>
      <c r="DE115" s="47" t="s">
        <v>32</v>
      </c>
    </row>
    <row r="116" spans="1:109" ht="15" customHeight="1" x14ac:dyDescent="0.25">
      <c r="A116" s="35"/>
      <c r="B116" s="53"/>
      <c r="C116" s="130" t="s">
        <v>33</v>
      </c>
      <c r="D116" s="111"/>
      <c r="E116" s="112"/>
      <c r="F116" s="137"/>
      <c r="G116" s="112"/>
      <c r="H116" s="137"/>
      <c r="I116" s="111"/>
      <c r="J116" s="111"/>
      <c r="K116" s="111"/>
      <c r="L116" s="112"/>
      <c r="M116" s="137"/>
      <c r="N116" s="111"/>
      <c r="O116" s="111"/>
      <c r="P116" s="111"/>
      <c r="Q116" s="112"/>
      <c r="R116" s="137"/>
      <c r="S116" s="111"/>
      <c r="T116" s="111"/>
      <c r="U116" s="111"/>
      <c r="V116" s="112"/>
      <c r="W116" s="137"/>
      <c r="X116" s="111"/>
      <c r="Y116" s="111"/>
      <c r="Z116" s="111"/>
      <c r="AA116" s="111"/>
      <c r="AB116" s="111"/>
      <c r="AC116" s="112"/>
      <c r="AD116" s="137"/>
      <c r="AE116" s="111"/>
      <c r="AF116" s="111"/>
      <c r="AG116" s="111"/>
      <c r="AH116" s="111"/>
      <c r="AI116" s="112"/>
      <c r="AJ116" s="137"/>
      <c r="AK116" s="111"/>
      <c r="AL116" s="111"/>
      <c r="AM116" s="111"/>
      <c r="AN116" s="111"/>
      <c r="AO116" s="111"/>
      <c r="AP116" s="111"/>
      <c r="AQ116" s="111"/>
      <c r="AR116" s="112"/>
      <c r="AS116" s="137"/>
      <c r="AT116" s="111"/>
      <c r="AU116" s="111"/>
      <c r="AV116" s="111"/>
      <c r="AW116" s="111"/>
      <c r="AX116" s="112"/>
      <c r="AY116" s="137"/>
      <c r="AZ116" s="111"/>
      <c r="BA116" s="111"/>
      <c r="BB116" s="112"/>
      <c r="BC116" s="137"/>
      <c r="BD116" s="111"/>
      <c r="BE116" s="111"/>
      <c r="BF116" s="111"/>
      <c r="BG116" s="112"/>
      <c r="BH116" s="137"/>
      <c r="BI116" s="111"/>
      <c r="BJ116" s="111"/>
      <c r="BK116" s="111"/>
      <c r="BL116" s="112"/>
      <c r="BM116" s="137"/>
      <c r="BN116" s="111"/>
      <c r="BO116" s="111"/>
      <c r="BP116" s="112"/>
      <c r="BQ116" s="137"/>
      <c r="BR116" s="111"/>
      <c r="BS116" s="111"/>
      <c r="BT116" s="111"/>
      <c r="BU116" s="111"/>
      <c r="BV116" s="111"/>
      <c r="BW116" s="112"/>
      <c r="BX116" s="137"/>
      <c r="BY116" s="111"/>
      <c r="BZ116" s="111"/>
      <c r="CA116" s="112"/>
      <c r="CB116" s="137"/>
      <c r="CC116" s="111"/>
      <c r="CD116" s="111"/>
      <c r="CE116" s="111"/>
      <c r="CF116" s="112"/>
      <c r="CG116" s="137"/>
      <c r="CH116" s="111"/>
      <c r="CI116" s="111"/>
      <c r="CJ116" s="112"/>
      <c r="CK116" s="137"/>
      <c r="CL116" s="111"/>
      <c r="CM116" s="112"/>
      <c r="CN116" s="137"/>
      <c r="CO116" s="111"/>
      <c r="CP116" s="111"/>
      <c r="CQ116" s="112"/>
      <c r="CR116" s="137"/>
      <c r="CS116" s="111"/>
      <c r="CT116" s="111"/>
      <c r="CU116" s="111"/>
      <c r="CV116" s="112"/>
      <c r="CW116" s="137"/>
      <c r="CX116" s="111"/>
      <c r="CY116" s="112"/>
      <c r="CZ116" s="137"/>
      <c r="DA116" s="111"/>
      <c r="DB116" s="111"/>
      <c r="DC116" s="111"/>
      <c r="DD116" s="112"/>
      <c r="DE116" s="48"/>
    </row>
    <row r="117" spans="1:109" ht="15" customHeight="1" x14ac:dyDescent="0.25">
      <c r="A117" s="35"/>
      <c r="B117" s="53"/>
      <c r="C117" s="130" t="s">
        <v>34</v>
      </c>
      <c r="D117" s="111"/>
      <c r="E117" s="112"/>
      <c r="F117" s="137"/>
      <c r="G117" s="112"/>
      <c r="H117" s="137"/>
      <c r="I117" s="111"/>
      <c r="J117" s="111"/>
      <c r="K117" s="111"/>
      <c r="L117" s="112"/>
      <c r="M117" s="137"/>
      <c r="N117" s="111"/>
      <c r="O117" s="111"/>
      <c r="P117" s="111"/>
      <c r="Q117" s="112"/>
      <c r="R117" s="137"/>
      <c r="S117" s="111"/>
      <c r="T117" s="111"/>
      <c r="U117" s="111"/>
      <c r="V117" s="112"/>
      <c r="W117" s="137"/>
      <c r="X117" s="111"/>
      <c r="Y117" s="111"/>
      <c r="Z117" s="111"/>
      <c r="AA117" s="111"/>
      <c r="AB117" s="111"/>
      <c r="AC117" s="112"/>
      <c r="AD117" s="137"/>
      <c r="AE117" s="111"/>
      <c r="AF117" s="111"/>
      <c r="AG117" s="111"/>
      <c r="AH117" s="111"/>
      <c r="AI117" s="112"/>
      <c r="AJ117" s="137"/>
      <c r="AK117" s="111"/>
      <c r="AL117" s="111"/>
      <c r="AM117" s="111"/>
      <c r="AN117" s="111"/>
      <c r="AO117" s="111"/>
      <c r="AP117" s="111"/>
      <c r="AQ117" s="111"/>
      <c r="AR117" s="112"/>
      <c r="AS117" s="137"/>
      <c r="AT117" s="111"/>
      <c r="AU117" s="111"/>
      <c r="AV117" s="111"/>
      <c r="AW117" s="111"/>
      <c r="AX117" s="112"/>
      <c r="AY117" s="137"/>
      <c r="AZ117" s="111"/>
      <c r="BA117" s="111"/>
      <c r="BB117" s="112"/>
      <c r="BC117" s="137"/>
      <c r="BD117" s="111"/>
      <c r="BE117" s="111"/>
      <c r="BF117" s="111"/>
      <c r="BG117" s="112"/>
      <c r="BH117" s="137"/>
      <c r="BI117" s="111"/>
      <c r="BJ117" s="111"/>
      <c r="BK117" s="111"/>
      <c r="BL117" s="112"/>
      <c r="BM117" s="137"/>
      <c r="BN117" s="111"/>
      <c r="BO117" s="111"/>
      <c r="BP117" s="112"/>
      <c r="BQ117" s="137"/>
      <c r="BR117" s="111"/>
      <c r="BS117" s="111"/>
      <c r="BT117" s="111"/>
      <c r="BU117" s="111"/>
      <c r="BV117" s="111"/>
      <c r="BW117" s="112"/>
      <c r="BX117" s="137"/>
      <c r="BY117" s="111"/>
      <c r="BZ117" s="111"/>
      <c r="CA117" s="112"/>
      <c r="CB117" s="137"/>
      <c r="CC117" s="111"/>
      <c r="CD117" s="111"/>
      <c r="CE117" s="111"/>
      <c r="CF117" s="112"/>
      <c r="CG117" s="137"/>
      <c r="CH117" s="111"/>
      <c r="CI117" s="111"/>
      <c r="CJ117" s="112"/>
      <c r="CK117" s="137"/>
      <c r="CL117" s="111"/>
      <c r="CM117" s="112"/>
      <c r="CN117" s="137"/>
      <c r="CO117" s="111"/>
      <c r="CP117" s="111"/>
      <c r="CQ117" s="112"/>
      <c r="CR117" s="137"/>
      <c r="CS117" s="111"/>
      <c r="CT117" s="111"/>
      <c r="CU117" s="111"/>
      <c r="CV117" s="112"/>
      <c r="CW117" s="137"/>
      <c r="CX117" s="111"/>
      <c r="CY117" s="112"/>
      <c r="CZ117" s="137"/>
      <c r="DA117" s="111"/>
      <c r="DB117" s="111"/>
      <c r="DC117" s="111"/>
      <c r="DD117" s="112"/>
      <c r="DE117" s="48"/>
    </row>
    <row r="118" spans="1:109" ht="15" customHeight="1" x14ac:dyDescent="0.25">
      <c r="A118" s="35"/>
      <c r="B118" s="53"/>
      <c r="C118" s="130" t="s">
        <v>35</v>
      </c>
      <c r="D118" s="111"/>
      <c r="E118" s="112"/>
      <c r="F118" s="137">
        <v>2</v>
      </c>
      <c r="G118" s="112"/>
      <c r="H118" s="137">
        <v>4</v>
      </c>
      <c r="I118" s="111"/>
      <c r="J118" s="111"/>
      <c r="K118" s="111"/>
      <c r="L118" s="112"/>
      <c r="M118" s="137"/>
      <c r="N118" s="111"/>
      <c r="O118" s="111"/>
      <c r="P118" s="111"/>
      <c r="Q118" s="112"/>
      <c r="R118" s="137">
        <v>40</v>
      </c>
      <c r="S118" s="111"/>
      <c r="T118" s="111"/>
      <c r="U118" s="111"/>
      <c r="V118" s="112"/>
      <c r="W118" s="137">
        <v>4</v>
      </c>
      <c r="X118" s="111"/>
      <c r="Y118" s="111"/>
      <c r="Z118" s="111"/>
      <c r="AA118" s="111"/>
      <c r="AB118" s="111"/>
      <c r="AC118" s="112"/>
      <c r="AD118" s="137">
        <v>2</v>
      </c>
      <c r="AE118" s="111"/>
      <c r="AF118" s="111"/>
      <c r="AG118" s="111"/>
      <c r="AH118" s="111"/>
      <c r="AI118" s="112"/>
      <c r="AJ118" s="137"/>
      <c r="AK118" s="111"/>
      <c r="AL118" s="111"/>
      <c r="AM118" s="111"/>
      <c r="AN118" s="111"/>
      <c r="AO118" s="111"/>
      <c r="AP118" s="111"/>
      <c r="AQ118" s="111"/>
      <c r="AR118" s="112"/>
      <c r="AS118" s="137">
        <v>6</v>
      </c>
      <c r="AT118" s="111"/>
      <c r="AU118" s="111"/>
      <c r="AV118" s="111"/>
      <c r="AW118" s="111"/>
      <c r="AX118" s="112"/>
      <c r="AY118" s="137">
        <v>1</v>
      </c>
      <c r="AZ118" s="111"/>
      <c r="BA118" s="111"/>
      <c r="BB118" s="112"/>
      <c r="BC118" s="137">
        <v>6</v>
      </c>
      <c r="BD118" s="111"/>
      <c r="BE118" s="111"/>
      <c r="BF118" s="111"/>
      <c r="BG118" s="112"/>
      <c r="BH118" s="137"/>
      <c r="BI118" s="111"/>
      <c r="BJ118" s="111"/>
      <c r="BK118" s="111"/>
      <c r="BL118" s="112"/>
      <c r="BM118" s="137"/>
      <c r="BN118" s="111"/>
      <c r="BO118" s="111"/>
      <c r="BP118" s="112"/>
      <c r="BQ118" s="137"/>
      <c r="BR118" s="111"/>
      <c r="BS118" s="111"/>
      <c r="BT118" s="111"/>
      <c r="BU118" s="111"/>
      <c r="BV118" s="111"/>
      <c r="BW118" s="112"/>
      <c r="BX118" s="137">
        <v>35</v>
      </c>
      <c r="BY118" s="111"/>
      <c r="BZ118" s="111"/>
      <c r="CA118" s="112"/>
      <c r="CB118" s="137">
        <v>1</v>
      </c>
      <c r="CC118" s="111"/>
      <c r="CD118" s="111"/>
      <c r="CE118" s="111"/>
      <c r="CF118" s="112"/>
      <c r="CG118" s="137">
        <v>25</v>
      </c>
      <c r="CH118" s="111"/>
      <c r="CI118" s="111"/>
      <c r="CJ118" s="112"/>
      <c r="CK118" s="137"/>
      <c r="CL118" s="111"/>
      <c r="CM118" s="112"/>
      <c r="CN118" s="137">
        <v>5</v>
      </c>
      <c r="CO118" s="111"/>
      <c r="CP118" s="111"/>
      <c r="CQ118" s="112"/>
      <c r="CR118" s="137"/>
      <c r="CS118" s="111"/>
      <c r="CT118" s="111"/>
      <c r="CU118" s="111"/>
      <c r="CV118" s="112"/>
      <c r="CW118" s="137"/>
      <c r="CX118" s="111"/>
      <c r="CY118" s="112"/>
      <c r="CZ118" s="137">
        <v>1</v>
      </c>
      <c r="DA118" s="111"/>
      <c r="DB118" s="111"/>
      <c r="DC118" s="111"/>
      <c r="DD118" s="112"/>
      <c r="DE118" s="48"/>
    </row>
    <row r="119" spans="1:109" ht="15" customHeight="1" x14ac:dyDescent="0.25">
      <c r="A119" s="35"/>
      <c r="B119" s="53"/>
      <c r="C119" s="130" t="s">
        <v>36</v>
      </c>
      <c r="D119" s="111"/>
      <c r="E119" s="112"/>
      <c r="F119" s="137">
        <v>5</v>
      </c>
      <c r="G119" s="112"/>
      <c r="H119" s="137">
        <v>1</v>
      </c>
      <c r="I119" s="111"/>
      <c r="J119" s="111"/>
      <c r="K119" s="111"/>
      <c r="L119" s="112"/>
      <c r="M119" s="137">
        <v>1</v>
      </c>
      <c r="N119" s="111"/>
      <c r="O119" s="111"/>
      <c r="P119" s="111"/>
      <c r="Q119" s="112"/>
      <c r="R119" s="137">
        <v>38</v>
      </c>
      <c r="S119" s="111"/>
      <c r="T119" s="111"/>
      <c r="U119" s="111"/>
      <c r="V119" s="112"/>
      <c r="W119" s="137">
        <v>3</v>
      </c>
      <c r="X119" s="111"/>
      <c r="Y119" s="111"/>
      <c r="Z119" s="111"/>
      <c r="AA119" s="111"/>
      <c r="AB119" s="111"/>
      <c r="AC119" s="112"/>
      <c r="AD119" s="137">
        <v>1</v>
      </c>
      <c r="AE119" s="111"/>
      <c r="AF119" s="111"/>
      <c r="AG119" s="111"/>
      <c r="AH119" s="111"/>
      <c r="AI119" s="112"/>
      <c r="AJ119" s="137"/>
      <c r="AK119" s="111"/>
      <c r="AL119" s="111"/>
      <c r="AM119" s="111"/>
      <c r="AN119" s="111"/>
      <c r="AO119" s="111"/>
      <c r="AP119" s="111"/>
      <c r="AQ119" s="111"/>
      <c r="AR119" s="112"/>
      <c r="AS119" s="137">
        <v>6</v>
      </c>
      <c r="AT119" s="111"/>
      <c r="AU119" s="111"/>
      <c r="AV119" s="111"/>
      <c r="AW119" s="111"/>
      <c r="AX119" s="112"/>
      <c r="AY119" s="137"/>
      <c r="AZ119" s="111"/>
      <c r="BA119" s="111"/>
      <c r="BB119" s="112"/>
      <c r="BC119" s="137">
        <v>7</v>
      </c>
      <c r="BD119" s="111"/>
      <c r="BE119" s="111"/>
      <c r="BF119" s="111"/>
      <c r="BG119" s="112"/>
      <c r="BH119" s="137"/>
      <c r="BI119" s="111"/>
      <c r="BJ119" s="111"/>
      <c r="BK119" s="111"/>
      <c r="BL119" s="112"/>
      <c r="BM119" s="137"/>
      <c r="BN119" s="111"/>
      <c r="BO119" s="111"/>
      <c r="BP119" s="112"/>
      <c r="BQ119" s="137"/>
      <c r="BR119" s="111"/>
      <c r="BS119" s="111"/>
      <c r="BT119" s="111"/>
      <c r="BU119" s="111"/>
      <c r="BV119" s="111"/>
      <c r="BW119" s="112"/>
      <c r="BX119" s="137">
        <v>37</v>
      </c>
      <c r="BY119" s="111"/>
      <c r="BZ119" s="111"/>
      <c r="CA119" s="112"/>
      <c r="CB119" s="137">
        <v>3</v>
      </c>
      <c r="CC119" s="111"/>
      <c r="CD119" s="111"/>
      <c r="CE119" s="111"/>
      <c r="CF119" s="112"/>
      <c r="CG119" s="137">
        <v>28</v>
      </c>
      <c r="CH119" s="111"/>
      <c r="CI119" s="111"/>
      <c r="CJ119" s="112"/>
      <c r="CK119" s="137"/>
      <c r="CL119" s="111"/>
      <c r="CM119" s="112"/>
      <c r="CN119" s="137">
        <v>1</v>
      </c>
      <c r="CO119" s="111"/>
      <c r="CP119" s="111"/>
      <c r="CQ119" s="112"/>
      <c r="CR119" s="137">
        <v>1</v>
      </c>
      <c r="CS119" s="111"/>
      <c r="CT119" s="111"/>
      <c r="CU119" s="111"/>
      <c r="CV119" s="112"/>
      <c r="CW119" s="137"/>
      <c r="CX119" s="111"/>
      <c r="CY119" s="112"/>
      <c r="CZ119" s="137">
        <v>4</v>
      </c>
      <c r="DA119" s="111"/>
      <c r="DB119" s="111"/>
      <c r="DC119" s="111"/>
      <c r="DD119" s="112"/>
      <c r="DE119" s="48"/>
    </row>
    <row r="120" spans="1:109" ht="15" customHeight="1" x14ac:dyDescent="0.25">
      <c r="A120" s="35"/>
      <c r="B120" s="53"/>
      <c r="C120" s="139" t="s">
        <v>37</v>
      </c>
      <c r="D120" s="111"/>
      <c r="E120" s="112"/>
      <c r="F120" s="138">
        <v>7</v>
      </c>
      <c r="G120" s="112"/>
      <c r="H120" s="138">
        <v>5</v>
      </c>
      <c r="I120" s="111"/>
      <c r="J120" s="111"/>
      <c r="K120" s="111"/>
      <c r="L120" s="112"/>
      <c r="M120" s="138">
        <v>1</v>
      </c>
      <c r="N120" s="111"/>
      <c r="O120" s="111"/>
      <c r="P120" s="111"/>
      <c r="Q120" s="112"/>
      <c r="R120" s="138">
        <v>78</v>
      </c>
      <c r="S120" s="111"/>
      <c r="T120" s="111"/>
      <c r="U120" s="111"/>
      <c r="V120" s="112"/>
      <c r="W120" s="138">
        <v>7</v>
      </c>
      <c r="X120" s="111"/>
      <c r="Y120" s="111"/>
      <c r="Z120" s="111"/>
      <c r="AA120" s="111"/>
      <c r="AB120" s="111"/>
      <c r="AC120" s="112"/>
      <c r="AD120" s="138">
        <v>3</v>
      </c>
      <c r="AE120" s="111"/>
      <c r="AF120" s="111"/>
      <c r="AG120" s="111"/>
      <c r="AH120" s="111"/>
      <c r="AI120" s="112"/>
      <c r="AJ120" s="138"/>
      <c r="AK120" s="111"/>
      <c r="AL120" s="111"/>
      <c r="AM120" s="111"/>
      <c r="AN120" s="111"/>
      <c r="AO120" s="111"/>
      <c r="AP120" s="111"/>
      <c r="AQ120" s="111"/>
      <c r="AR120" s="112"/>
      <c r="AS120" s="138">
        <v>12</v>
      </c>
      <c r="AT120" s="111"/>
      <c r="AU120" s="111"/>
      <c r="AV120" s="111"/>
      <c r="AW120" s="111"/>
      <c r="AX120" s="112"/>
      <c r="AY120" s="138">
        <v>1</v>
      </c>
      <c r="AZ120" s="111"/>
      <c r="BA120" s="111"/>
      <c r="BB120" s="112"/>
      <c r="BC120" s="138">
        <v>13</v>
      </c>
      <c r="BD120" s="111"/>
      <c r="BE120" s="111"/>
      <c r="BF120" s="111"/>
      <c r="BG120" s="112"/>
      <c r="BH120" s="138"/>
      <c r="BI120" s="111"/>
      <c r="BJ120" s="111"/>
      <c r="BK120" s="111"/>
      <c r="BL120" s="112"/>
      <c r="BM120" s="138"/>
      <c r="BN120" s="111"/>
      <c r="BO120" s="111"/>
      <c r="BP120" s="112"/>
      <c r="BQ120" s="138"/>
      <c r="BR120" s="111"/>
      <c r="BS120" s="111"/>
      <c r="BT120" s="111"/>
      <c r="BU120" s="111"/>
      <c r="BV120" s="111"/>
      <c r="BW120" s="112"/>
      <c r="BX120" s="138">
        <v>72</v>
      </c>
      <c r="BY120" s="111"/>
      <c r="BZ120" s="111"/>
      <c r="CA120" s="112"/>
      <c r="CB120" s="138">
        <v>4</v>
      </c>
      <c r="CC120" s="111"/>
      <c r="CD120" s="111"/>
      <c r="CE120" s="111"/>
      <c r="CF120" s="112"/>
      <c r="CG120" s="138">
        <v>53</v>
      </c>
      <c r="CH120" s="111"/>
      <c r="CI120" s="111"/>
      <c r="CJ120" s="112"/>
      <c r="CK120" s="138"/>
      <c r="CL120" s="111"/>
      <c r="CM120" s="112"/>
      <c r="CN120" s="138">
        <v>6</v>
      </c>
      <c r="CO120" s="111"/>
      <c r="CP120" s="111"/>
      <c r="CQ120" s="112"/>
      <c r="CR120" s="138">
        <v>1</v>
      </c>
      <c r="CS120" s="111"/>
      <c r="CT120" s="111"/>
      <c r="CU120" s="111"/>
      <c r="CV120" s="112"/>
      <c r="CW120" s="138"/>
      <c r="CX120" s="111"/>
      <c r="CY120" s="112"/>
      <c r="CZ120" s="138">
        <v>5</v>
      </c>
      <c r="DA120" s="111"/>
      <c r="DB120" s="111"/>
      <c r="DC120" s="111"/>
      <c r="DD120" s="112"/>
      <c r="DE120" s="49"/>
    </row>
    <row r="121" spans="1:109" ht="15" customHeight="1" x14ac:dyDescent="0.25">
      <c r="A121" s="35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36"/>
    </row>
    <row r="122" spans="1:109" ht="15" customHeight="1" x14ac:dyDescent="0.25">
      <c r="A122" s="35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36"/>
    </row>
    <row r="123" spans="1:109" ht="15" customHeight="1" x14ac:dyDescent="0.25">
      <c r="A123" s="35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36"/>
    </row>
    <row r="124" spans="1:109" ht="15" customHeight="1" x14ac:dyDescent="0.25">
      <c r="A124" s="35"/>
      <c r="B124" s="53"/>
      <c r="C124" s="113" t="s">
        <v>2</v>
      </c>
      <c r="D124" s="114"/>
      <c r="E124" s="115"/>
      <c r="F124" s="113" t="s">
        <v>38</v>
      </c>
      <c r="G124" s="111"/>
      <c r="H124" s="111"/>
      <c r="I124" s="111"/>
      <c r="J124" s="111"/>
      <c r="K124" s="111"/>
      <c r="L124" s="111"/>
      <c r="M124" s="111"/>
      <c r="N124" s="111"/>
      <c r="O124" s="112"/>
      <c r="P124" s="113" t="s">
        <v>39</v>
      </c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2"/>
      <c r="AB124" s="113" t="s">
        <v>40</v>
      </c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2"/>
      <c r="AQ124" s="53"/>
      <c r="AR124" s="53"/>
      <c r="AS124" s="53"/>
      <c r="AT124" s="113" t="s">
        <v>2</v>
      </c>
      <c r="AU124" s="114"/>
      <c r="AV124" s="115"/>
      <c r="AW124" s="113" t="s">
        <v>3</v>
      </c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2"/>
      <c r="CI124" s="113" t="s">
        <v>41</v>
      </c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2"/>
      <c r="CY124" s="53"/>
      <c r="CZ124" s="53"/>
      <c r="DA124" s="53"/>
      <c r="DB124" s="53"/>
      <c r="DC124" s="53"/>
      <c r="DD124" s="53"/>
      <c r="DE124" s="36"/>
    </row>
    <row r="125" spans="1:109" ht="15" customHeight="1" x14ac:dyDescent="0.25">
      <c r="A125" s="35"/>
      <c r="B125" s="53"/>
      <c r="C125" s="116"/>
      <c r="D125" s="117"/>
      <c r="E125" s="118"/>
      <c r="F125" s="110" t="s">
        <v>14</v>
      </c>
      <c r="G125" s="111"/>
      <c r="H125" s="111"/>
      <c r="I125" s="111"/>
      <c r="J125" s="111"/>
      <c r="K125" s="111"/>
      <c r="L125" s="111"/>
      <c r="M125" s="111"/>
      <c r="N125" s="111"/>
      <c r="O125" s="112"/>
      <c r="P125" s="110" t="s">
        <v>14</v>
      </c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2"/>
      <c r="AB125" s="110" t="s">
        <v>14</v>
      </c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2"/>
      <c r="AQ125" s="53"/>
      <c r="AR125" s="53"/>
      <c r="AS125" s="53"/>
      <c r="AT125" s="116"/>
      <c r="AU125" s="117"/>
      <c r="AV125" s="118"/>
      <c r="AW125" s="110" t="s">
        <v>42</v>
      </c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5"/>
      <c r="BT125" s="110" t="s">
        <v>43</v>
      </c>
      <c r="BU125" s="114"/>
      <c r="BV125" s="114"/>
      <c r="BW125" s="114"/>
      <c r="BX125" s="114"/>
      <c r="BY125" s="114"/>
      <c r="BZ125" s="114"/>
      <c r="CA125" s="114"/>
      <c r="CB125" s="114"/>
      <c r="CC125" s="115"/>
      <c r="CD125" s="110" t="s">
        <v>44</v>
      </c>
      <c r="CE125" s="114"/>
      <c r="CF125" s="114"/>
      <c r="CG125" s="114"/>
      <c r="CH125" s="115"/>
      <c r="CI125" s="110" t="s">
        <v>14</v>
      </c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14"/>
      <c r="CW125" s="114"/>
      <c r="CX125" s="115"/>
      <c r="CY125" s="53"/>
      <c r="CZ125" s="53"/>
      <c r="DA125" s="53"/>
      <c r="DB125" s="53"/>
      <c r="DC125" s="53"/>
      <c r="DD125" s="53"/>
      <c r="DE125" s="36"/>
    </row>
    <row r="126" spans="1:109" ht="15" customHeight="1" x14ac:dyDescent="0.25">
      <c r="A126" s="35"/>
      <c r="B126" s="53"/>
      <c r="C126" s="116"/>
      <c r="D126" s="117"/>
      <c r="E126" s="118"/>
      <c r="F126" s="122" t="s">
        <v>45</v>
      </c>
      <c r="G126" s="114"/>
      <c r="H126" s="114"/>
      <c r="I126" s="114"/>
      <c r="J126" s="114"/>
      <c r="K126" s="115"/>
      <c r="L126" s="122" t="s">
        <v>46</v>
      </c>
      <c r="M126" s="114"/>
      <c r="N126" s="114"/>
      <c r="O126" s="115"/>
      <c r="P126" s="122" t="s">
        <v>13</v>
      </c>
      <c r="Q126" s="114"/>
      <c r="R126" s="114"/>
      <c r="S126" s="114"/>
      <c r="T126" s="115"/>
      <c r="U126" s="122" t="s">
        <v>47</v>
      </c>
      <c r="V126" s="114"/>
      <c r="W126" s="114"/>
      <c r="X126" s="114"/>
      <c r="Y126" s="114"/>
      <c r="Z126" s="114"/>
      <c r="AA126" s="115"/>
      <c r="AB126" s="122" t="s">
        <v>48</v>
      </c>
      <c r="AC126" s="114"/>
      <c r="AD126" s="114"/>
      <c r="AE126" s="114"/>
      <c r="AF126" s="114"/>
      <c r="AG126" s="115"/>
      <c r="AH126" s="122" t="s">
        <v>49</v>
      </c>
      <c r="AI126" s="114"/>
      <c r="AJ126" s="114"/>
      <c r="AK126" s="114"/>
      <c r="AL126" s="114"/>
      <c r="AM126" s="114"/>
      <c r="AN126" s="114"/>
      <c r="AO126" s="114"/>
      <c r="AP126" s="115"/>
      <c r="AQ126" s="53"/>
      <c r="AR126" s="53"/>
      <c r="AS126" s="53"/>
      <c r="AT126" s="116"/>
      <c r="AU126" s="117"/>
      <c r="AV126" s="118"/>
      <c r="AW126" s="119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20"/>
      <c r="BK126" s="120"/>
      <c r="BL126" s="120"/>
      <c r="BM126" s="120"/>
      <c r="BN126" s="120"/>
      <c r="BO126" s="120"/>
      <c r="BP126" s="120"/>
      <c r="BQ126" s="120"/>
      <c r="BR126" s="120"/>
      <c r="BS126" s="121"/>
      <c r="BT126" s="119"/>
      <c r="BU126" s="120"/>
      <c r="BV126" s="120"/>
      <c r="BW126" s="120"/>
      <c r="BX126" s="120"/>
      <c r="BY126" s="120"/>
      <c r="BZ126" s="120"/>
      <c r="CA126" s="120"/>
      <c r="CB126" s="120"/>
      <c r="CC126" s="121"/>
      <c r="CD126" s="119"/>
      <c r="CE126" s="120"/>
      <c r="CF126" s="120"/>
      <c r="CG126" s="120"/>
      <c r="CH126" s="121"/>
      <c r="CI126" s="119"/>
      <c r="CJ126" s="120"/>
      <c r="CK126" s="120"/>
      <c r="CL126" s="120"/>
      <c r="CM126" s="120"/>
      <c r="CN126" s="120"/>
      <c r="CO126" s="120"/>
      <c r="CP126" s="120"/>
      <c r="CQ126" s="120"/>
      <c r="CR126" s="120"/>
      <c r="CS126" s="120"/>
      <c r="CT126" s="120"/>
      <c r="CU126" s="120"/>
      <c r="CV126" s="120"/>
      <c r="CW126" s="120"/>
      <c r="CX126" s="121"/>
      <c r="CY126" s="53"/>
      <c r="CZ126" s="53"/>
      <c r="DA126" s="53"/>
      <c r="DB126" s="53"/>
      <c r="DC126" s="53"/>
      <c r="DD126" s="53"/>
      <c r="DE126" s="36"/>
    </row>
    <row r="127" spans="1:109" ht="15" customHeight="1" x14ac:dyDescent="0.25">
      <c r="A127" s="35"/>
      <c r="B127" s="53"/>
      <c r="C127" s="119"/>
      <c r="D127" s="120"/>
      <c r="E127" s="121"/>
      <c r="F127" s="119"/>
      <c r="G127" s="120"/>
      <c r="H127" s="120"/>
      <c r="I127" s="120"/>
      <c r="J127" s="120"/>
      <c r="K127" s="121"/>
      <c r="L127" s="119"/>
      <c r="M127" s="120"/>
      <c r="N127" s="120"/>
      <c r="O127" s="121"/>
      <c r="P127" s="119"/>
      <c r="Q127" s="120"/>
      <c r="R127" s="120"/>
      <c r="S127" s="120"/>
      <c r="T127" s="121"/>
      <c r="U127" s="119"/>
      <c r="V127" s="120"/>
      <c r="W127" s="120"/>
      <c r="X127" s="120"/>
      <c r="Y127" s="120"/>
      <c r="Z127" s="120"/>
      <c r="AA127" s="121"/>
      <c r="AB127" s="119"/>
      <c r="AC127" s="120"/>
      <c r="AD127" s="120"/>
      <c r="AE127" s="120"/>
      <c r="AF127" s="120"/>
      <c r="AG127" s="121"/>
      <c r="AH127" s="119"/>
      <c r="AI127" s="120"/>
      <c r="AJ127" s="120"/>
      <c r="AK127" s="120"/>
      <c r="AL127" s="120"/>
      <c r="AM127" s="120"/>
      <c r="AN127" s="120"/>
      <c r="AO127" s="120"/>
      <c r="AP127" s="121"/>
      <c r="AQ127" s="53"/>
      <c r="AR127" s="53"/>
      <c r="AS127" s="53"/>
      <c r="AT127" s="119"/>
      <c r="AU127" s="120"/>
      <c r="AV127" s="121"/>
      <c r="AW127" s="122" t="s">
        <v>50</v>
      </c>
      <c r="AX127" s="111"/>
      <c r="AY127" s="111"/>
      <c r="AZ127" s="111"/>
      <c r="BA127" s="112"/>
      <c r="BB127" s="122" t="s">
        <v>51</v>
      </c>
      <c r="BC127" s="111"/>
      <c r="BD127" s="111"/>
      <c r="BE127" s="111"/>
      <c r="BF127" s="111"/>
      <c r="BG127" s="111"/>
      <c r="BH127" s="112"/>
      <c r="BI127" s="122" t="s">
        <v>52</v>
      </c>
      <c r="BJ127" s="111"/>
      <c r="BK127" s="111"/>
      <c r="BL127" s="111"/>
      <c r="BM127" s="111"/>
      <c r="BN127" s="112"/>
      <c r="BO127" s="122" t="s">
        <v>53</v>
      </c>
      <c r="BP127" s="111"/>
      <c r="BQ127" s="111"/>
      <c r="BR127" s="111"/>
      <c r="BS127" s="112"/>
      <c r="BT127" s="122" t="s">
        <v>54</v>
      </c>
      <c r="BU127" s="111"/>
      <c r="BV127" s="111"/>
      <c r="BW127" s="111"/>
      <c r="BX127" s="111"/>
      <c r="BY127" s="112"/>
      <c r="BZ127" s="122" t="s">
        <v>55</v>
      </c>
      <c r="CA127" s="111"/>
      <c r="CB127" s="111"/>
      <c r="CC127" s="112"/>
      <c r="CD127" s="122" t="s">
        <v>56</v>
      </c>
      <c r="CE127" s="111"/>
      <c r="CF127" s="111"/>
      <c r="CG127" s="111"/>
      <c r="CH127" s="112"/>
      <c r="CI127" s="122" t="s">
        <v>57</v>
      </c>
      <c r="CJ127" s="111"/>
      <c r="CK127" s="111"/>
      <c r="CL127" s="112"/>
      <c r="CM127" s="122" t="s">
        <v>58</v>
      </c>
      <c r="CN127" s="111"/>
      <c r="CO127" s="111"/>
      <c r="CP127" s="112"/>
      <c r="CQ127" s="122" t="s">
        <v>59</v>
      </c>
      <c r="CR127" s="111"/>
      <c r="CS127" s="111"/>
      <c r="CT127" s="111"/>
      <c r="CU127" s="112"/>
      <c r="CV127" s="122" t="s">
        <v>60</v>
      </c>
      <c r="CW127" s="111"/>
      <c r="CX127" s="112"/>
      <c r="CY127" s="53"/>
      <c r="CZ127" s="53"/>
      <c r="DA127" s="53"/>
      <c r="DB127" s="53"/>
      <c r="DC127" s="53"/>
      <c r="DD127" s="53"/>
      <c r="DE127" s="36"/>
    </row>
    <row r="128" spans="1:109" ht="15" customHeight="1" x14ac:dyDescent="0.25">
      <c r="A128" s="35"/>
      <c r="B128" s="53"/>
      <c r="C128" s="130" t="s">
        <v>33</v>
      </c>
      <c r="D128" s="111"/>
      <c r="E128" s="112"/>
      <c r="F128" s="137"/>
      <c r="G128" s="111"/>
      <c r="H128" s="111"/>
      <c r="I128" s="111"/>
      <c r="J128" s="111"/>
      <c r="K128" s="112"/>
      <c r="L128" s="137"/>
      <c r="M128" s="111"/>
      <c r="N128" s="111"/>
      <c r="O128" s="112"/>
      <c r="P128" s="137"/>
      <c r="Q128" s="111"/>
      <c r="R128" s="111"/>
      <c r="S128" s="111"/>
      <c r="T128" s="112"/>
      <c r="U128" s="137"/>
      <c r="V128" s="111"/>
      <c r="W128" s="111"/>
      <c r="X128" s="111"/>
      <c r="Y128" s="111"/>
      <c r="Z128" s="111"/>
      <c r="AA128" s="112"/>
      <c r="AB128" s="137"/>
      <c r="AC128" s="111"/>
      <c r="AD128" s="111"/>
      <c r="AE128" s="111"/>
      <c r="AF128" s="111"/>
      <c r="AG128" s="112"/>
      <c r="AH128" s="137"/>
      <c r="AI128" s="111"/>
      <c r="AJ128" s="111"/>
      <c r="AK128" s="111"/>
      <c r="AL128" s="111"/>
      <c r="AM128" s="111"/>
      <c r="AN128" s="111"/>
      <c r="AO128" s="111"/>
      <c r="AP128" s="112"/>
      <c r="AQ128" s="53"/>
      <c r="AR128" s="53"/>
      <c r="AS128" s="53"/>
      <c r="AT128" s="130" t="s">
        <v>33</v>
      </c>
      <c r="AU128" s="111"/>
      <c r="AV128" s="112"/>
      <c r="AW128" s="137"/>
      <c r="AX128" s="111"/>
      <c r="AY128" s="111"/>
      <c r="AZ128" s="111"/>
      <c r="BA128" s="112"/>
      <c r="BB128" s="137"/>
      <c r="BC128" s="111"/>
      <c r="BD128" s="111"/>
      <c r="BE128" s="111"/>
      <c r="BF128" s="111"/>
      <c r="BG128" s="111"/>
      <c r="BH128" s="112"/>
      <c r="BI128" s="137"/>
      <c r="BJ128" s="111"/>
      <c r="BK128" s="111"/>
      <c r="BL128" s="111"/>
      <c r="BM128" s="111"/>
      <c r="BN128" s="112"/>
      <c r="BO128" s="137"/>
      <c r="BP128" s="111"/>
      <c r="BQ128" s="111"/>
      <c r="BR128" s="111"/>
      <c r="BS128" s="112"/>
      <c r="BT128" s="137"/>
      <c r="BU128" s="111"/>
      <c r="BV128" s="111"/>
      <c r="BW128" s="111"/>
      <c r="BX128" s="111"/>
      <c r="BY128" s="112"/>
      <c r="BZ128" s="137"/>
      <c r="CA128" s="111"/>
      <c r="CB128" s="111"/>
      <c r="CC128" s="112"/>
      <c r="CD128" s="137"/>
      <c r="CE128" s="111"/>
      <c r="CF128" s="111"/>
      <c r="CG128" s="111"/>
      <c r="CH128" s="112"/>
      <c r="CI128" s="137"/>
      <c r="CJ128" s="111"/>
      <c r="CK128" s="111"/>
      <c r="CL128" s="112"/>
      <c r="CM128" s="137"/>
      <c r="CN128" s="111"/>
      <c r="CO128" s="111"/>
      <c r="CP128" s="112"/>
      <c r="CQ128" s="137"/>
      <c r="CR128" s="111"/>
      <c r="CS128" s="111"/>
      <c r="CT128" s="111"/>
      <c r="CU128" s="112"/>
      <c r="CV128" s="137"/>
      <c r="CW128" s="111"/>
      <c r="CX128" s="112"/>
      <c r="CY128" s="53"/>
      <c r="CZ128" s="53"/>
      <c r="DA128" s="53"/>
      <c r="DB128" s="53"/>
      <c r="DC128" s="53"/>
      <c r="DD128" s="53"/>
      <c r="DE128" s="36"/>
    </row>
    <row r="129" spans="1:109" ht="15" customHeight="1" x14ac:dyDescent="0.25">
      <c r="A129" s="35"/>
      <c r="B129" s="53"/>
      <c r="C129" s="130" t="s">
        <v>34</v>
      </c>
      <c r="D129" s="111"/>
      <c r="E129" s="112"/>
      <c r="F129" s="137"/>
      <c r="G129" s="111"/>
      <c r="H129" s="111"/>
      <c r="I129" s="111"/>
      <c r="J129" s="111"/>
      <c r="K129" s="112"/>
      <c r="L129" s="137"/>
      <c r="M129" s="111"/>
      <c r="N129" s="111"/>
      <c r="O129" s="112"/>
      <c r="P129" s="137"/>
      <c r="Q129" s="111"/>
      <c r="R129" s="111"/>
      <c r="S129" s="111"/>
      <c r="T129" s="112"/>
      <c r="U129" s="137"/>
      <c r="V129" s="111"/>
      <c r="W129" s="111"/>
      <c r="X129" s="111"/>
      <c r="Y129" s="111"/>
      <c r="Z129" s="111"/>
      <c r="AA129" s="112"/>
      <c r="AB129" s="137"/>
      <c r="AC129" s="111"/>
      <c r="AD129" s="111"/>
      <c r="AE129" s="111"/>
      <c r="AF129" s="111"/>
      <c r="AG129" s="112"/>
      <c r="AH129" s="137"/>
      <c r="AI129" s="111"/>
      <c r="AJ129" s="111"/>
      <c r="AK129" s="111"/>
      <c r="AL129" s="111"/>
      <c r="AM129" s="111"/>
      <c r="AN129" s="111"/>
      <c r="AO129" s="111"/>
      <c r="AP129" s="112"/>
      <c r="AQ129" s="53"/>
      <c r="AR129" s="53"/>
      <c r="AS129" s="53"/>
      <c r="AT129" s="130" t="s">
        <v>34</v>
      </c>
      <c r="AU129" s="111"/>
      <c r="AV129" s="112"/>
      <c r="AW129" s="137"/>
      <c r="AX129" s="111"/>
      <c r="AY129" s="111"/>
      <c r="AZ129" s="111"/>
      <c r="BA129" s="112"/>
      <c r="BB129" s="137"/>
      <c r="BC129" s="111"/>
      <c r="BD129" s="111"/>
      <c r="BE129" s="111"/>
      <c r="BF129" s="111"/>
      <c r="BG129" s="111"/>
      <c r="BH129" s="112"/>
      <c r="BI129" s="137"/>
      <c r="BJ129" s="111"/>
      <c r="BK129" s="111"/>
      <c r="BL129" s="111"/>
      <c r="BM129" s="111"/>
      <c r="BN129" s="112"/>
      <c r="BO129" s="137"/>
      <c r="BP129" s="111"/>
      <c r="BQ129" s="111"/>
      <c r="BR129" s="111"/>
      <c r="BS129" s="112"/>
      <c r="BT129" s="137"/>
      <c r="BU129" s="111"/>
      <c r="BV129" s="111"/>
      <c r="BW129" s="111"/>
      <c r="BX129" s="111"/>
      <c r="BY129" s="112"/>
      <c r="BZ129" s="137"/>
      <c r="CA129" s="111"/>
      <c r="CB129" s="111"/>
      <c r="CC129" s="112"/>
      <c r="CD129" s="137"/>
      <c r="CE129" s="111"/>
      <c r="CF129" s="111"/>
      <c r="CG129" s="111"/>
      <c r="CH129" s="112"/>
      <c r="CI129" s="137"/>
      <c r="CJ129" s="111"/>
      <c r="CK129" s="111"/>
      <c r="CL129" s="112"/>
      <c r="CM129" s="137"/>
      <c r="CN129" s="111"/>
      <c r="CO129" s="111"/>
      <c r="CP129" s="112"/>
      <c r="CQ129" s="137"/>
      <c r="CR129" s="111"/>
      <c r="CS129" s="111"/>
      <c r="CT129" s="111"/>
      <c r="CU129" s="112"/>
      <c r="CV129" s="137"/>
      <c r="CW129" s="111"/>
      <c r="CX129" s="112"/>
      <c r="CY129" s="53"/>
      <c r="CZ129" s="53"/>
      <c r="DA129" s="53"/>
      <c r="DB129" s="53"/>
      <c r="DC129" s="53"/>
      <c r="DD129" s="53"/>
      <c r="DE129" s="36"/>
    </row>
    <row r="130" spans="1:109" ht="15" customHeight="1" x14ac:dyDescent="0.25">
      <c r="A130" s="35"/>
      <c r="B130" s="53"/>
      <c r="C130" s="130" t="s">
        <v>35</v>
      </c>
      <c r="D130" s="111"/>
      <c r="E130" s="112"/>
      <c r="F130" s="137">
        <v>29</v>
      </c>
      <c r="G130" s="111"/>
      <c r="H130" s="111"/>
      <c r="I130" s="111"/>
      <c r="J130" s="111"/>
      <c r="K130" s="112"/>
      <c r="L130" s="137">
        <v>9</v>
      </c>
      <c r="M130" s="111"/>
      <c r="N130" s="111"/>
      <c r="O130" s="112"/>
      <c r="P130" s="137">
        <v>7</v>
      </c>
      <c r="Q130" s="111"/>
      <c r="R130" s="111"/>
      <c r="S130" s="111"/>
      <c r="T130" s="112"/>
      <c r="U130" s="137"/>
      <c r="V130" s="111"/>
      <c r="W130" s="111"/>
      <c r="X130" s="111"/>
      <c r="Y130" s="111"/>
      <c r="Z130" s="111"/>
      <c r="AA130" s="112"/>
      <c r="AB130" s="137">
        <v>7</v>
      </c>
      <c r="AC130" s="111"/>
      <c r="AD130" s="111"/>
      <c r="AE130" s="111"/>
      <c r="AF130" s="111"/>
      <c r="AG130" s="112"/>
      <c r="AH130" s="137"/>
      <c r="AI130" s="111"/>
      <c r="AJ130" s="111"/>
      <c r="AK130" s="111"/>
      <c r="AL130" s="111"/>
      <c r="AM130" s="111"/>
      <c r="AN130" s="111"/>
      <c r="AO130" s="111"/>
      <c r="AP130" s="112"/>
      <c r="AQ130" s="53"/>
      <c r="AR130" s="53"/>
      <c r="AS130" s="53"/>
      <c r="AT130" s="130" t="s">
        <v>35</v>
      </c>
      <c r="AU130" s="111"/>
      <c r="AV130" s="112"/>
      <c r="AW130" s="137">
        <v>1</v>
      </c>
      <c r="AX130" s="111"/>
      <c r="AY130" s="111"/>
      <c r="AZ130" s="111"/>
      <c r="BA130" s="112"/>
      <c r="BB130" s="137"/>
      <c r="BC130" s="111"/>
      <c r="BD130" s="111"/>
      <c r="BE130" s="111"/>
      <c r="BF130" s="111"/>
      <c r="BG130" s="111"/>
      <c r="BH130" s="112"/>
      <c r="BI130" s="137"/>
      <c r="BJ130" s="111"/>
      <c r="BK130" s="111"/>
      <c r="BL130" s="111"/>
      <c r="BM130" s="111"/>
      <c r="BN130" s="112"/>
      <c r="BO130" s="137"/>
      <c r="BP130" s="111"/>
      <c r="BQ130" s="111"/>
      <c r="BR130" s="111"/>
      <c r="BS130" s="112"/>
      <c r="BT130" s="137"/>
      <c r="BU130" s="111"/>
      <c r="BV130" s="111"/>
      <c r="BW130" s="111"/>
      <c r="BX130" s="111"/>
      <c r="BY130" s="112"/>
      <c r="BZ130" s="137"/>
      <c r="CA130" s="111"/>
      <c r="CB130" s="111"/>
      <c r="CC130" s="112"/>
      <c r="CD130" s="137">
        <v>6</v>
      </c>
      <c r="CE130" s="111"/>
      <c r="CF130" s="111"/>
      <c r="CG130" s="111"/>
      <c r="CH130" s="112"/>
      <c r="CI130" s="137">
        <v>6</v>
      </c>
      <c r="CJ130" s="111"/>
      <c r="CK130" s="111"/>
      <c r="CL130" s="112"/>
      <c r="CM130" s="137">
        <v>5</v>
      </c>
      <c r="CN130" s="111"/>
      <c r="CO130" s="111"/>
      <c r="CP130" s="112"/>
      <c r="CQ130" s="137">
        <v>2</v>
      </c>
      <c r="CR130" s="111"/>
      <c r="CS130" s="111"/>
      <c r="CT130" s="111"/>
      <c r="CU130" s="112"/>
      <c r="CV130" s="137">
        <v>3</v>
      </c>
      <c r="CW130" s="111"/>
      <c r="CX130" s="112"/>
      <c r="CY130" s="53"/>
      <c r="CZ130" s="53"/>
      <c r="DA130" s="53"/>
      <c r="DB130" s="53"/>
      <c r="DC130" s="53"/>
      <c r="DD130" s="53"/>
      <c r="DE130" s="36"/>
    </row>
    <row r="131" spans="1:109" ht="15" customHeight="1" x14ac:dyDescent="0.25">
      <c r="A131" s="35"/>
      <c r="B131" s="53"/>
      <c r="C131" s="130" t="s">
        <v>36</v>
      </c>
      <c r="D131" s="111"/>
      <c r="E131" s="112"/>
      <c r="F131" s="137">
        <v>16</v>
      </c>
      <c r="G131" s="111"/>
      <c r="H131" s="111"/>
      <c r="I131" s="111"/>
      <c r="J131" s="111"/>
      <c r="K131" s="112"/>
      <c r="L131" s="137">
        <v>6</v>
      </c>
      <c r="M131" s="111"/>
      <c r="N131" s="111"/>
      <c r="O131" s="112"/>
      <c r="P131" s="137">
        <v>3</v>
      </c>
      <c r="Q131" s="111"/>
      <c r="R131" s="111"/>
      <c r="S131" s="111"/>
      <c r="T131" s="112"/>
      <c r="U131" s="137"/>
      <c r="V131" s="111"/>
      <c r="W131" s="111"/>
      <c r="X131" s="111"/>
      <c r="Y131" s="111"/>
      <c r="Z131" s="111"/>
      <c r="AA131" s="112"/>
      <c r="AB131" s="137">
        <v>3</v>
      </c>
      <c r="AC131" s="111"/>
      <c r="AD131" s="111"/>
      <c r="AE131" s="111"/>
      <c r="AF131" s="111"/>
      <c r="AG131" s="112"/>
      <c r="AH131" s="137"/>
      <c r="AI131" s="111"/>
      <c r="AJ131" s="111"/>
      <c r="AK131" s="111"/>
      <c r="AL131" s="111"/>
      <c r="AM131" s="111"/>
      <c r="AN131" s="111"/>
      <c r="AO131" s="111"/>
      <c r="AP131" s="112"/>
      <c r="AQ131" s="53"/>
      <c r="AR131" s="53"/>
      <c r="AS131" s="53"/>
      <c r="AT131" s="130" t="s">
        <v>36</v>
      </c>
      <c r="AU131" s="111"/>
      <c r="AV131" s="112"/>
      <c r="AW131" s="137"/>
      <c r="AX131" s="111"/>
      <c r="AY131" s="111"/>
      <c r="AZ131" s="111"/>
      <c r="BA131" s="112"/>
      <c r="BB131" s="137"/>
      <c r="BC131" s="111"/>
      <c r="BD131" s="111"/>
      <c r="BE131" s="111"/>
      <c r="BF131" s="111"/>
      <c r="BG131" s="111"/>
      <c r="BH131" s="112"/>
      <c r="BI131" s="137"/>
      <c r="BJ131" s="111"/>
      <c r="BK131" s="111"/>
      <c r="BL131" s="111"/>
      <c r="BM131" s="111"/>
      <c r="BN131" s="112"/>
      <c r="BO131" s="137"/>
      <c r="BP131" s="111"/>
      <c r="BQ131" s="111"/>
      <c r="BR131" s="111"/>
      <c r="BS131" s="112"/>
      <c r="BT131" s="137"/>
      <c r="BU131" s="111"/>
      <c r="BV131" s="111"/>
      <c r="BW131" s="111"/>
      <c r="BX131" s="111"/>
      <c r="BY131" s="112"/>
      <c r="BZ131" s="137"/>
      <c r="CA131" s="111"/>
      <c r="CB131" s="111"/>
      <c r="CC131" s="112"/>
      <c r="CD131" s="137">
        <v>7</v>
      </c>
      <c r="CE131" s="111"/>
      <c r="CF131" s="111"/>
      <c r="CG131" s="111"/>
      <c r="CH131" s="112"/>
      <c r="CI131" s="137">
        <v>7</v>
      </c>
      <c r="CJ131" s="111"/>
      <c r="CK131" s="111"/>
      <c r="CL131" s="112"/>
      <c r="CM131" s="137">
        <v>4</v>
      </c>
      <c r="CN131" s="111"/>
      <c r="CO131" s="111"/>
      <c r="CP131" s="112"/>
      <c r="CQ131" s="137"/>
      <c r="CR131" s="111"/>
      <c r="CS131" s="111"/>
      <c r="CT131" s="111"/>
      <c r="CU131" s="112"/>
      <c r="CV131" s="137">
        <v>1</v>
      </c>
      <c r="CW131" s="111"/>
      <c r="CX131" s="112"/>
      <c r="CY131" s="53"/>
      <c r="CZ131" s="53"/>
      <c r="DA131" s="53"/>
      <c r="DB131" s="53"/>
      <c r="DC131" s="53"/>
      <c r="DD131" s="53"/>
      <c r="DE131" s="36"/>
    </row>
    <row r="132" spans="1:109" ht="15" customHeight="1" x14ac:dyDescent="0.25">
      <c r="A132" s="35"/>
      <c r="B132" s="53"/>
      <c r="C132" s="139" t="s">
        <v>37</v>
      </c>
      <c r="D132" s="111"/>
      <c r="E132" s="112"/>
      <c r="F132" s="138">
        <v>45</v>
      </c>
      <c r="G132" s="111"/>
      <c r="H132" s="111"/>
      <c r="I132" s="111"/>
      <c r="J132" s="111"/>
      <c r="K132" s="112"/>
      <c r="L132" s="138">
        <v>15</v>
      </c>
      <c r="M132" s="111"/>
      <c r="N132" s="111"/>
      <c r="O132" s="112"/>
      <c r="P132" s="138">
        <v>10</v>
      </c>
      <c r="Q132" s="111"/>
      <c r="R132" s="111"/>
      <c r="S132" s="111"/>
      <c r="T132" s="112"/>
      <c r="U132" s="138"/>
      <c r="V132" s="111"/>
      <c r="W132" s="111"/>
      <c r="X132" s="111"/>
      <c r="Y132" s="111"/>
      <c r="Z132" s="111"/>
      <c r="AA132" s="112"/>
      <c r="AB132" s="138">
        <v>10</v>
      </c>
      <c r="AC132" s="111"/>
      <c r="AD132" s="111"/>
      <c r="AE132" s="111"/>
      <c r="AF132" s="111"/>
      <c r="AG132" s="112"/>
      <c r="AH132" s="138"/>
      <c r="AI132" s="111"/>
      <c r="AJ132" s="111"/>
      <c r="AK132" s="111"/>
      <c r="AL132" s="111"/>
      <c r="AM132" s="111"/>
      <c r="AN132" s="111"/>
      <c r="AO132" s="111"/>
      <c r="AP132" s="112"/>
      <c r="AQ132" s="53"/>
      <c r="AR132" s="53"/>
      <c r="AS132" s="53"/>
      <c r="AT132" s="139" t="s">
        <v>37</v>
      </c>
      <c r="AU132" s="111"/>
      <c r="AV132" s="112"/>
      <c r="AW132" s="138">
        <v>1</v>
      </c>
      <c r="AX132" s="111"/>
      <c r="AY132" s="111"/>
      <c r="AZ132" s="111"/>
      <c r="BA132" s="112"/>
      <c r="BB132" s="138"/>
      <c r="BC132" s="111"/>
      <c r="BD132" s="111"/>
      <c r="BE132" s="111"/>
      <c r="BF132" s="111"/>
      <c r="BG132" s="111"/>
      <c r="BH132" s="112"/>
      <c r="BI132" s="138"/>
      <c r="BJ132" s="111"/>
      <c r="BK132" s="111"/>
      <c r="BL132" s="111"/>
      <c r="BM132" s="111"/>
      <c r="BN132" s="112"/>
      <c r="BO132" s="138"/>
      <c r="BP132" s="111"/>
      <c r="BQ132" s="111"/>
      <c r="BR132" s="111"/>
      <c r="BS132" s="112"/>
      <c r="BT132" s="138"/>
      <c r="BU132" s="111"/>
      <c r="BV132" s="111"/>
      <c r="BW132" s="111"/>
      <c r="BX132" s="111"/>
      <c r="BY132" s="112"/>
      <c r="BZ132" s="138"/>
      <c r="CA132" s="111"/>
      <c r="CB132" s="111"/>
      <c r="CC132" s="112"/>
      <c r="CD132" s="138">
        <v>13</v>
      </c>
      <c r="CE132" s="111"/>
      <c r="CF132" s="111"/>
      <c r="CG132" s="111"/>
      <c r="CH132" s="112"/>
      <c r="CI132" s="138">
        <v>13</v>
      </c>
      <c r="CJ132" s="111"/>
      <c r="CK132" s="111"/>
      <c r="CL132" s="112"/>
      <c r="CM132" s="138">
        <v>9</v>
      </c>
      <c r="CN132" s="111"/>
      <c r="CO132" s="111"/>
      <c r="CP132" s="112"/>
      <c r="CQ132" s="138">
        <v>2</v>
      </c>
      <c r="CR132" s="111"/>
      <c r="CS132" s="111"/>
      <c r="CT132" s="111"/>
      <c r="CU132" s="112"/>
      <c r="CV132" s="138">
        <v>4</v>
      </c>
      <c r="CW132" s="111"/>
      <c r="CX132" s="112"/>
      <c r="CY132" s="53"/>
      <c r="CZ132" s="53"/>
      <c r="DA132" s="53"/>
      <c r="DB132" s="53"/>
      <c r="DC132" s="53"/>
      <c r="DD132" s="53"/>
      <c r="DE132" s="36"/>
    </row>
    <row r="133" spans="1:109" ht="15" customHeight="1" x14ac:dyDescent="0.25">
      <c r="A133" s="35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36"/>
    </row>
    <row r="134" spans="1:109" ht="15" customHeight="1" x14ac:dyDescent="0.25">
      <c r="A134" s="35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36"/>
    </row>
    <row r="135" spans="1:109" ht="15" customHeight="1" x14ac:dyDescent="0.25">
      <c r="A135" s="35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36"/>
    </row>
    <row r="136" spans="1:109" ht="15" customHeight="1" x14ac:dyDescent="0.25">
      <c r="A136" s="35"/>
      <c r="B136" s="53"/>
      <c r="C136" s="53"/>
      <c r="D136" s="125" t="s">
        <v>61</v>
      </c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125" t="s">
        <v>62</v>
      </c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36"/>
    </row>
    <row r="137" spans="1:109" ht="15" customHeight="1" x14ac:dyDescent="0.25">
      <c r="A137" s="35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36"/>
    </row>
    <row r="138" spans="1:109" ht="15" customHeight="1" x14ac:dyDescent="0.25">
      <c r="A138" s="35"/>
      <c r="B138" s="140" t="s">
        <v>63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2"/>
      <c r="Z138" s="140" t="s">
        <v>37</v>
      </c>
      <c r="AA138" s="111"/>
      <c r="AB138" s="111"/>
      <c r="AC138" s="111"/>
      <c r="AD138" s="111"/>
      <c r="AE138" s="111"/>
      <c r="AF138" s="112"/>
      <c r="AG138" s="140" t="s">
        <v>33</v>
      </c>
      <c r="AH138" s="111"/>
      <c r="AI138" s="111"/>
      <c r="AJ138" s="111"/>
      <c r="AK138" s="111"/>
      <c r="AL138" s="111"/>
      <c r="AM138" s="112"/>
      <c r="AN138" s="53"/>
      <c r="AO138" s="140" t="s">
        <v>34</v>
      </c>
      <c r="AP138" s="111"/>
      <c r="AQ138" s="111"/>
      <c r="AR138" s="111"/>
      <c r="AS138" s="111"/>
      <c r="AT138" s="111"/>
      <c r="AU138" s="112"/>
      <c r="AV138" s="140" t="s">
        <v>35</v>
      </c>
      <c r="AW138" s="111"/>
      <c r="AX138" s="111"/>
      <c r="AY138" s="111"/>
      <c r="AZ138" s="112"/>
      <c r="BA138" s="140" t="s">
        <v>36</v>
      </c>
      <c r="BB138" s="111"/>
      <c r="BC138" s="111"/>
      <c r="BD138" s="111"/>
      <c r="BE138" s="112"/>
      <c r="BF138" s="53"/>
      <c r="BG138" s="53"/>
      <c r="BH138" s="53"/>
      <c r="BI138" s="53"/>
      <c r="BJ138" s="53"/>
      <c r="BK138" s="53"/>
      <c r="BL138" s="144" t="s">
        <v>64</v>
      </c>
      <c r="BM138" s="111"/>
      <c r="BN138" s="111"/>
      <c r="BO138" s="111"/>
      <c r="BP138" s="111"/>
      <c r="BQ138" s="111"/>
      <c r="BR138" s="111"/>
      <c r="BS138" s="111"/>
      <c r="BT138" s="111"/>
      <c r="BU138" s="111"/>
      <c r="BV138" s="111"/>
      <c r="BW138" s="111"/>
      <c r="BX138" s="111"/>
      <c r="BY138" s="111"/>
      <c r="BZ138" s="111"/>
      <c r="CA138" s="111"/>
      <c r="CB138" s="111"/>
      <c r="CC138" s="111"/>
      <c r="CD138" s="112"/>
      <c r="CE138" s="140" t="s">
        <v>31</v>
      </c>
      <c r="CF138" s="111"/>
      <c r="CG138" s="111"/>
      <c r="CH138" s="111"/>
      <c r="CI138" s="112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  <c r="DE138" s="36"/>
    </row>
    <row r="139" spans="1:109" ht="15" customHeight="1" x14ac:dyDescent="0.25">
      <c r="A139" s="35"/>
      <c r="B139" s="141" t="s">
        <v>65</v>
      </c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2"/>
      <c r="Z139" s="142">
        <v>12</v>
      </c>
      <c r="AA139" s="111"/>
      <c r="AB139" s="111"/>
      <c r="AC139" s="111"/>
      <c r="AD139" s="111"/>
      <c r="AE139" s="111"/>
      <c r="AF139" s="112"/>
      <c r="AG139" s="142"/>
      <c r="AH139" s="111"/>
      <c r="AI139" s="111"/>
      <c r="AJ139" s="111"/>
      <c r="AK139" s="111"/>
      <c r="AL139" s="111"/>
      <c r="AM139" s="112"/>
      <c r="AN139" s="53"/>
      <c r="AO139" s="142"/>
      <c r="AP139" s="111"/>
      <c r="AQ139" s="111"/>
      <c r="AR139" s="111"/>
      <c r="AS139" s="111"/>
      <c r="AT139" s="111"/>
      <c r="AU139" s="112"/>
      <c r="AV139" s="142">
        <v>8</v>
      </c>
      <c r="AW139" s="111"/>
      <c r="AX139" s="111"/>
      <c r="AY139" s="111"/>
      <c r="AZ139" s="112"/>
      <c r="BA139" s="142">
        <v>4</v>
      </c>
      <c r="BB139" s="111"/>
      <c r="BC139" s="111"/>
      <c r="BD139" s="111"/>
      <c r="BE139" s="112"/>
      <c r="BF139" s="53"/>
      <c r="BG139" s="53"/>
      <c r="BH139" s="53"/>
      <c r="BI139" s="53"/>
      <c r="BJ139" s="53"/>
      <c r="BK139" s="53"/>
      <c r="BL139" s="143" t="s">
        <v>66</v>
      </c>
      <c r="BM139" s="111"/>
      <c r="BN139" s="111"/>
      <c r="BO139" s="111"/>
      <c r="BP139" s="111"/>
      <c r="BQ139" s="111"/>
      <c r="BR139" s="111"/>
      <c r="BS139" s="111"/>
      <c r="BT139" s="111"/>
      <c r="BU139" s="111"/>
      <c r="BV139" s="111"/>
      <c r="BW139" s="111"/>
      <c r="BX139" s="111"/>
      <c r="BY139" s="111"/>
      <c r="BZ139" s="111"/>
      <c r="CA139" s="111"/>
      <c r="CB139" s="111"/>
      <c r="CC139" s="111"/>
      <c r="CD139" s="112"/>
      <c r="CE139" s="131"/>
      <c r="CF139" s="111"/>
      <c r="CG139" s="111"/>
      <c r="CH139" s="111"/>
      <c r="CI139" s="112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36"/>
    </row>
    <row r="140" spans="1:109" ht="15" customHeight="1" x14ac:dyDescent="0.25">
      <c r="A140" s="35"/>
      <c r="B140" s="141" t="s">
        <v>67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2"/>
      <c r="Z140" s="142">
        <v>19</v>
      </c>
      <c r="AA140" s="111"/>
      <c r="AB140" s="111"/>
      <c r="AC140" s="111"/>
      <c r="AD140" s="111"/>
      <c r="AE140" s="111"/>
      <c r="AF140" s="112"/>
      <c r="AG140" s="142"/>
      <c r="AH140" s="111"/>
      <c r="AI140" s="111"/>
      <c r="AJ140" s="111"/>
      <c r="AK140" s="111"/>
      <c r="AL140" s="111"/>
      <c r="AM140" s="112"/>
      <c r="AN140" s="53"/>
      <c r="AO140" s="142"/>
      <c r="AP140" s="111"/>
      <c r="AQ140" s="111"/>
      <c r="AR140" s="111"/>
      <c r="AS140" s="111"/>
      <c r="AT140" s="111"/>
      <c r="AU140" s="112"/>
      <c r="AV140" s="142">
        <v>9</v>
      </c>
      <c r="AW140" s="111"/>
      <c r="AX140" s="111"/>
      <c r="AY140" s="111"/>
      <c r="AZ140" s="112"/>
      <c r="BA140" s="142">
        <v>10</v>
      </c>
      <c r="BB140" s="111"/>
      <c r="BC140" s="111"/>
      <c r="BD140" s="111"/>
      <c r="BE140" s="112"/>
      <c r="BF140" s="53"/>
      <c r="BG140" s="53"/>
      <c r="BH140" s="53"/>
      <c r="BI140" s="53"/>
      <c r="BJ140" s="53"/>
      <c r="BK140" s="53"/>
      <c r="BL140" s="143" t="s">
        <v>68</v>
      </c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2"/>
      <c r="CE140" s="131"/>
      <c r="CF140" s="111"/>
      <c r="CG140" s="111"/>
      <c r="CH140" s="111"/>
      <c r="CI140" s="112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  <c r="DE140" s="36"/>
    </row>
    <row r="141" spans="1:109" ht="15" customHeight="1" x14ac:dyDescent="0.25">
      <c r="A141" s="35"/>
      <c r="B141" s="141" t="s">
        <v>69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2"/>
      <c r="Z141" s="142"/>
      <c r="AA141" s="111"/>
      <c r="AB141" s="111"/>
      <c r="AC141" s="111"/>
      <c r="AD141" s="111"/>
      <c r="AE141" s="111"/>
      <c r="AF141" s="112"/>
      <c r="AG141" s="142"/>
      <c r="AH141" s="111"/>
      <c r="AI141" s="111"/>
      <c r="AJ141" s="111"/>
      <c r="AK141" s="111"/>
      <c r="AL141" s="111"/>
      <c r="AM141" s="112"/>
      <c r="AN141" s="53"/>
      <c r="AO141" s="142"/>
      <c r="AP141" s="111"/>
      <c r="AQ141" s="111"/>
      <c r="AR141" s="111"/>
      <c r="AS141" s="111"/>
      <c r="AT141" s="111"/>
      <c r="AU141" s="112"/>
      <c r="AV141" s="142"/>
      <c r="AW141" s="111"/>
      <c r="AX141" s="111"/>
      <c r="AY141" s="111"/>
      <c r="AZ141" s="112"/>
      <c r="BA141" s="142"/>
      <c r="BB141" s="111"/>
      <c r="BC141" s="111"/>
      <c r="BD141" s="111"/>
      <c r="BE141" s="112"/>
      <c r="BF141" s="53"/>
      <c r="BG141" s="53"/>
      <c r="BH141" s="53"/>
      <c r="BI141" s="53"/>
      <c r="BJ141" s="53"/>
      <c r="BK141" s="53"/>
      <c r="BL141" s="143" t="s">
        <v>70</v>
      </c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2"/>
      <c r="CE141" s="131"/>
      <c r="CF141" s="111"/>
      <c r="CG141" s="111"/>
      <c r="CH141" s="111"/>
      <c r="CI141" s="112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  <c r="DE141" s="36"/>
    </row>
    <row r="142" spans="1:109" ht="15" customHeight="1" x14ac:dyDescent="0.25">
      <c r="A142" s="35"/>
      <c r="B142" s="141" t="s">
        <v>71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2"/>
      <c r="Z142" s="142"/>
      <c r="AA142" s="111"/>
      <c r="AB142" s="111"/>
      <c r="AC142" s="111"/>
      <c r="AD142" s="111"/>
      <c r="AE142" s="111"/>
      <c r="AF142" s="112"/>
      <c r="AG142" s="142"/>
      <c r="AH142" s="111"/>
      <c r="AI142" s="111"/>
      <c r="AJ142" s="111"/>
      <c r="AK142" s="111"/>
      <c r="AL142" s="111"/>
      <c r="AM142" s="112"/>
      <c r="AN142" s="53"/>
      <c r="AO142" s="142"/>
      <c r="AP142" s="111"/>
      <c r="AQ142" s="111"/>
      <c r="AR142" s="111"/>
      <c r="AS142" s="111"/>
      <c r="AT142" s="111"/>
      <c r="AU142" s="112"/>
      <c r="AV142" s="142"/>
      <c r="AW142" s="111"/>
      <c r="AX142" s="111"/>
      <c r="AY142" s="111"/>
      <c r="AZ142" s="112"/>
      <c r="BA142" s="142"/>
      <c r="BB142" s="111"/>
      <c r="BC142" s="111"/>
      <c r="BD142" s="111"/>
      <c r="BE142" s="112"/>
      <c r="BF142" s="53"/>
      <c r="BG142" s="53"/>
      <c r="BH142" s="53"/>
      <c r="BI142" s="53"/>
      <c r="BJ142" s="53"/>
      <c r="BK142" s="53"/>
      <c r="BL142" s="143" t="s">
        <v>72</v>
      </c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2"/>
      <c r="CE142" s="131"/>
      <c r="CF142" s="111"/>
      <c r="CG142" s="111"/>
      <c r="CH142" s="111"/>
      <c r="CI142" s="112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  <c r="DE142" s="36"/>
    </row>
    <row r="143" spans="1:109" ht="15" customHeight="1" x14ac:dyDescent="0.25">
      <c r="A143" s="35"/>
      <c r="B143" s="141" t="s">
        <v>73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2"/>
      <c r="Z143" s="142">
        <v>7</v>
      </c>
      <c r="AA143" s="111"/>
      <c r="AB143" s="111"/>
      <c r="AC143" s="111"/>
      <c r="AD143" s="111"/>
      <c r="AE143" s="111"/>
      <c r="AF143" s="112"/>
      <c r="AG143" s="142"/>
      <c r="AH143" s="111"/>
      <c r="AI143" s="111"/>
      <c r="AJ143" s="111"/>
      <c r="AK143" s="111"/>
      <c r="AL143" s="111"/>
      <c r="AM143" s="112"/>
      <c r="AN143" s="53"/>
      <c r="AO143" s="142"/>
      <c r="AP143" s="111"/>
      <c r="AQ143" s="111"/>
      <c r="AR143" s="111"/>
      <c r="AS143" s="111"/>
      <c r="AT143" s="111"/>
      <c r="AU143" s="112"/>
      <c r="AV143" s="142">
        <v>4</v>
      </c>
      <c r="AW143" s="111"/>
      <c r="AX143" s="111"/>
      <c r="AY143" s="111"/>
      <c r="AZ143" s="112"/>
      <c r="BA143" s="142">
        <v>3</v>
      </c>
      <c r="BB143" s="111"/>
      <c r="BC143" s="111"/>
      <c r="BD143" s="111"/>
      <c r="BE143" s="112"/>
      <c r="BF143" s="53"/>
      <c r="BG143" s="53"/>
      <c r="BH143" s="53"/>
      <c r="BI143" s="53"/>
      <c r="BJ143" s="53"/>
      <c r="BK143" s="53"/>
      <c r="BL143" s="143" t="s">
        <v>74</v>
      </c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2"/>
      <c r="CE143" s="131"/>
      <c r="CF143" s="111"/>
      <c r="CG143" s="111"/>
      <c r="CH143" s="111"/>
      <c r="CI143" s="112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  <c r="DE143" s="36"/>
    </row>
    <row r="144" spans="1:109" ht="15" customHeight="1" x14ac:dyDescent="0.25">
      <c r="A144" s="35"/>
      <c r="B144" s="141" t="s">
        <v>75</v>
      </c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2"/>
      <c r="Z144" s="142">
        <v>2</v>
      </c>
      <c r="AA144" s="111"/>
      <c r="AB144" s="111"/>
      <c r="AC144" s="111"/>
      <c r="AD144" s="111"/>
      <c r="AE144" s="111"/>
      <c r="AF144" s="112"/>
      <c r="AG144" s="142"/>
      <c r="AH144" s="111"/>
      <c r="AI144" s="111"/>
      <c r="AJ144" s="111"/>
      <c r="AK144" s="111"/>
      <c r="AL144" s="111"/>
      <c r="AM144" s="112"/>
      <c r="AN144" s="53"/>
      <c r="AO144" s="142"/>
      <c r="AP144" s="111"/>
      <c r="AQ144" s="111"/>
      <c r="AR144" s="111"/>
      <c r="AS144" s="111"/>
      <c r="AT144" s="111"/>
      <c r="AU144" s="112"/>
      <c r="AV144" s="142">
        <v>1</v>
      </c>
      <c r="AW144" s="111"/>
      <c r="AX144" s="111"/>
      <c r="AY144" s="111"/>
      <c r="AZ144" s="112"/>
      <c r="BA144" s="142">
        <v>1</v>
      </c>
      <c r="BB144" s="111"/>
      <c r="BC144" s="111"/>
      <c r="BD144" s="111"/>
      <c r="BE144" s="112"/>
      <c r="BF144" s="53"/>
      <c r="BG144" s="53"/>
      <c r="BH144" s="53"/>
      <c r="BI144" s="53"/>
      <c r="BJ144" s="53"/>
      <c r="BK144" s="53"/>
      <c r="BL144" s="143" t="s">
        <v>76</v>
      </c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2"/>
      <c r="CE144" s="131"/>
      <c r="CF144" s="111"/>
      <c r="CG144" s="111"/>
      <c r="CH144" s="111"/>
      <c r="CI144" s="112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/>
      <c r="DD144" s="53"/>
      <c r="DE144" s="36"/>
    </row>
    <row r="145" spans="1:109" ht="15" customHeight="1" x14ac:dyDescent="0.25">
      <c r="A145" s="35"/>
      <c r="B145" s="141" t="s">
        <v>77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2"/>
      <c r="Z145" s="142">
        <v>1</v>
      </c>
      <c r="AA145" s="111"/>
      <c r="AB145" s="111"/>
      <c r="AC145" s="111"/>
      <c r="AD145" s="111"/>
      <c r="AE145" s="111"/>
      <c r="AF145" s="112"/>
      <c r="AG145" s="142"/>
      <c r="AH145" s="111"/>
      <c r="AI145" s="111"/>
      <c r="AJ145" s="111"/>
      <c r="AK145" s="111"/>
      <c r="AL145" s="111"/>
      <c r="AM145" s="112"/>
      <c r="AN145" s="53"/>
      <c r="AO145" s="142"/>
      <c r="AP145" s="111"/>
      <c r="AQ145" s="111"/>
      <c r="AR145" s="111"/>
      <c r="AS145" s="111"/>
      <c r="AT145" s="111"/>
      <c r="AU145" s="112"/>
      <c r="AV145" s="142"/>
      <c r="AW145" s="111"/>
      <c r="AX145" s="111"/>
      <c r="AY145" s="111"/>
      <c r="AZ145" s="112"/>
      <c r="BA145" s="142">
        <v>1</v>
      </c>
      <c r="BB145" s="111"/>
      <c r="BC145" s="111"/>
      <c r="BD145" s="111"/>
      <c r="BE145" s="112"/>
      <c r="BF145" s="53"/>
      <c r="BG145" s="53"/>
      <c r="BH145" s="53"/>
      <c r="BI145" s="53"/>
      <c r="BJ145" s="53"/>
      <c r="BK145" s="53"/>
      <c r="BL145" s="143" t="s">
        <v>78</v>
      </c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2"/>
      <c r="CE145" s="131"/>
      <c r="CF145" s="111"/>
      <c r="CG145" s="111"/>
      <c r="CH145" s="111"/>
      <c r="CI145" s="112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  <c r="DE145" s="36"/>
    </row>
    <row r="146" spans="1:109" ht="15" customHeight="1" x14ac:dyDescent="0.25">
      <c r="A146" s="35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/>
      <c r="DD146" s="53"/>
      <c r="DE146" s="36"/>
    </row>
    <row r="147" spans="1:109" ht="15" customHeight="1" x14ac:dyDescent="0.25">
      <c r="A147" s="35"/>
      <c r="B147" s="141" t="s">
        <v>79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2"/>
      <c r="Z147" s="142">
        <v>2</v>
      </c>
      <c r="AA147" s="111"/>
      <c r="AB147" s="111"/>
      <c r="AC147" s="111"/>
      <c r="AD147" s="111"/>
      <c r="AE147" s="111"/>
      <c r="AF147" s="112"/>
      <c r="AG147" s="142"/>
      <c r="AH147" s="111"/>
      <c r="AI147" s="111"/>
      <c r="AJ147" s="111"/>
      <c r="AK147" s="111"/>
      <c r="AL147" s="111"/>
      <c r="AM147" s="112"/>
      <c r="AN147" s="53"/>
      <c r="AO147" s="142"/>
      <c r="AP147" s="111"/>
      <c r="AQ147" s="111"/>
      <c r="AR147" s="111"/>
      <c r="AS147" s="111"/>
      <c r="AT147" s="111"/>
      <c r="AU147" s="112"/>
      <c r="AV147" s="142">
        <v>1</v>
      </c>
      <c r="AW147" s="111"/>
      <c r="AX147" s="111"/>
      <c r="AY147" s="111"/>
      <c r="AZ147" s="112"/>
      <c r="BA147" s="142">
        <v>1</v>
      </c>
      <c r="BB147" s="111"/>
      <c r="BC147" s="111"/>
      <c r="BD147" s="111"/>
      <c r="BE147" s="112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36"/>
    </row>
    <row r="148" spans="1:109" ht="15" customHeight="1" x14ac:dyDescent="0.25">
      <c r="A148" s="35"/>
      <c r="B148" s="141" t="s">
        <v>80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  <c r="Z148" s="142"/>
      <c r="AA148" s="111"/>
      <c r="AB148" s="111"/>
      <c r="AC148" s="111"/>
      <c r="AD148" s="111"/>
      <c r="AE148" s="111"/>
      <c r="AF148" s="112"/>
      <c r="AG148" s="142"/>
      <c r="AH148" s="111"/>
      <c r="AI148" s="111"/>
      <c r="AJ148" s="111"/>
      <c r="AK148" s="111"/>
      <c r="AL148" s="111"/>
      <c r="AM148" s="112"/>
      <c r="AN148" s="53"/>
      <c r="AO148" s="142"/>
      <c r="AP148" s="111"/>
      <c r="AQ148" s="111"/>
      <c r="AR148" s="111"/>
      <c r="AS148" s="111"/>
      <c r="AT148" s="111"/>
      <c r="AU148" s="112"/>
      <c r="AV148" s="142"/>
      <c r="AW148" s="111"/>
      <c r="AX148" s="111"/>
      <c r="AY148" s="111"/>
      <c r="AZ148" s="112"/>
      <c r="BA148" s="142"/>
      <c r="BB148" s="111"/>
      <c r="BC148" s="111"/>
      <c r="BD148" s="111"/>
      <c r="BE148" s="112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  <c r="DE148" s="36"/>
    </row>
    <row r="149" spans="1:109" ht="15" customHeight="1" x14ac:dyDescent="0.25">
      <c r="A149" s="35"/>
      <c r="B149" s="141" t="s">
        <v>152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2"/>
      <c r="Z149" s="142">
        <v>12</v>
      </c>
      <c r="AA149" s="111"/>
      <c r="AB149" s="111"/>
      <c r="AC149" s="111"/>
      <c r="AD149" s="111"/>
      <c r="AE149" s="111"/>
      <c r="AF149" s="112"/>
      <c r="AG149" s="142"/>
      <c r="AH149" s="111"/>
      <c r="AI149" s="111"/>
      <c r="AJ149" s="111"/>
      <c r="AK149" s="111"/>
      <c r="AL149" s="111"/>
      <c r="AM149" s="112"/>
      <c r="AN149" s="53"/>
      <c r="AO149" s="142"/>
      <c r="AP149" s="111"/>
      <c r="AQ149" s="111"/>
      <c r="AR149" s="111"/>
      <c r="AS149" s="111"/>
      <c r="AT149" s="111"/>
      <c r="AU149" s="112"/>
      <c r="AV149" s="142">
        <v>10</v>
      </c>
      <c r="AW149" s="111"/>
      <c r="AX149" s="111"/>
      <c r="AY149" s="111"/>
      <c r="AZ149" s="112"/>
      <c r="BA149" s="142">
        <v>2</v>
      </c>
      <c r="BB149" s="111"/>
      <c r="BC149" s="111"/>
      <c r="BD149" s="111"/>
      <c r="BE149" s="112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  <c r="DE149" s="36"/>
    </row>
    <row r="150" spans="1:109" ht="15" customHeight="1" x14ac:dyDescent="0.25">
      <c r="A150" s="35"/>
      <c r="B150" s="141" t="s">
        <v>82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2"/>
      <c r="Z150" s="142"/>
      <c r="AA150" s="111"/>
      <c r="AB150" s="111"/>
      <c r="AC150" s="111"/>
      <c r="AD150" s="111"/>
      <c r="AE150" s="111"/>
      <c r="AF150" s="112"/>
      <c r="AG150" s="142"/>
      <c r="AH150" s="111"/>
      <c r="AI150" s="111"/>
      <c r="AJ150" s="111"/>
      <c r="AK150" s="111"/>
      <c r="AL150" s="111"/>
      <c r="AM150" s="112"/>
      <c r="AN150" s="53"/>
      <c r="AO150" s="142"/>
      <c r="AP150" s="111"/>
      <c r="AQ150" s="111"/>
      <c r="AR150" s="111"/>
      <c r="AS150" s="111"/>
      <c r="AT150" s="111"/>
      <c r="AU150" s="112"/>
      <c r="AV150" s="142"/>
      <c r="AW150" s="111"/>
      <c r="AX150" s="111"/>
      <c r="AY150" s="111"/>
      <c r="AZ150" s="112"/>
      <c r="BA150" s="142"/>
      <c r="BB150" s="111"/>
      <c r="BC150" s="111"/>
      <c r="BD150" s="111"/>
      <c r="BE150" s="112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  <c r="DE150" s="36"/>
    </row>
    <row r="151" spans="1:109" ht="15" customHeight="1" x14ac:dyDescent="0.25">
      <c r="A151" s="35"/>
      <c r="B151" s="141" t="s">
        <v>83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2"/>
      <c r="Z151" s="142"/>
      <c r="AA151" s="111"/>
      <c r="AB151" s="111"/>
      <c r="AC151" s="111"/>
      <c r="AD151" s="111"/>
      <c r="AE151" s="111"/>
      <c r="AF151" s="112"/>
      <c r="AG151" s="142"/>
      <c r="AH151" s="111"/>
      <c r="AI151" s="111"/>
      <c r="AJ151" s="111"/>
      <c r="AK151" s="111"/>
      <c r="AL151" s="111"/>
      <c r="AM151" s="112"/>
      <c r="AN151" s="53"/>
      <c r="AO151" s="142"/>
      <c r="AP151" s="111"/>
      <c r="AQ151" s="111"/>
      <c r="AR151" s="111"/>
      <c r="AS151" s="111"/>
      <c r="AT151" s="111"/>
      <c r="AU151" s="112"/>
      <c r="AV151" s="142"/>
      <c r="AW151" s="111"/>
      <c r="AX151" s="111"/>
      <c r="AY151" s="111"/>
      <c r="AZ151" s="112"/>
      <c r="BA151" s="142"/>
      <c r="BB151" s="111"/>
      <c r="BC151" s="111"/>
      <c r="BD151" s="111"/>
      <c r="BE151" s="112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36"/>
    </row>
    <row r="152" spans="1:109" ht="15" customHeight="1" x14ac:dyDescent="0.25">
      <c r="A152" s="35"/>
      <c r="B152" s="141" t="s">
        <v>84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2"/>
      <c r="Z152" s="142"/>
      <c r="AA152" s="111"/>
      <c r="AB152" s="111"/>
      <c r="AC152" s="111"/>
      <c r="AD152" s="111"/>
      <c r="AE152" s="111"/>
      <c r="AF152" s="112"/>
      <c r="AG152" s="142"/>
      <c r="AH152" s="111"/>
      <c r="AI152" s="111"/>
      <c r="AJ152" s="111"/>
      <c r="AK152" s="111"/>
      <c r="AL152" s="111"/>
      <c r="AM152" s="112"/>
      <c r="AN152" s="53"/>
      <c r="AO152" s="142"/>
      <c r="AP152" s="111"/>
      <c r="AQ152" s="111"/>
      <c r="AR152" s="111"/>
      <c r="AS152" s="111"/>
      <c r="AT152" s="111"/>
      <c r="AU152" s="112"/>
      <c r="AV152" s="142"/>
      <c r="AW152" s="111"/>
      <c r="AX152" s="111"/>
      <c r="AY152" s="111"/>
      <c r="AZ152" s="112"/>
      <c r="BA152" s="142"/>
      <c r="BB152" s="111"/>
      <c r="BC152" s="111"/>
      <c r="BD152" s="111"/>
      <c r="BE152" s="112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  <c r="DE152" s="36"/>
    </row>
    <row r="153" spans="1:109" ht="15" customHeight="1" x14ac:dyDescent="0.25">
      <c r="A153" s="35"/>
      <c r="B153" s="141" t="s">
        <v>85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2"/>
      <c r="Z153" s="142">
        <v>2</v>
      </c>
      <c r="AA153" s="111"/>
      <c r="AB153" s="111"/>
      <c r="AC153" s="111"/>
      <c r="AD153" s="111"/>
      <c r="AE153" s="111"/>
      <c r="AF153" s="112"/>
      <c r="AG153" s="142"/>
      <c r="AH153" s="111"/>
      <c r="AI153" s="111"/>
      <c r="AJ153" s="111"/>
      <c r="AK153" s="111"/>
      <c r="AL153" s="111"/>
      <c r="AM153" s="112"/>
      <c r="AN153" s="53"/>
      <c r="AO153" s="142"/>
      <c r="AP153" s="111"/>
      <c r="AQ153" s="111"/>
      <c r="AR153" s="111"/>
      <c r="AS153" s="111"/>
      <c r="AT153" s="111"/>
      <c r="AU153" s="112"/>
      <c r="AV153" s="142">
        <v>1</v>
      </c>
      <c r="AW153" s="111"/>
      <c r="AX153" s="111"/>
      <c r="AY153" s="111"/>
      <c r="AZ153" s="112"/>
      <c r="BA153" s="142">
        <v>1</v>
      </c>
      <c r="BB153" s="111"/>
      <c r="BC153" s="111"/>
      <c r="BD153" s="111"/>
      <c r="BE153" s="112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  <c r="DE153" s="36"/>
    </row>
    <row r="154" spans="1:109" ht="15" customHeight="1" x14ac:dyDescent="0.25">
      <c r="A154" s="35"/>
      <c r="B154" s="141" t="s">
        <v>86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2"/>
      <c r="Z154" s="142"/>
      <c r="AA154" s="111"/>
      <c r="AB154" s="111"/>
      <c r="AC154" s="111"/>
      <c r="AD154" s="111"/>
      <c r="AE154" s="111"/>
      <c r="AF154" s="112"/>
      <c r="AG154" s="142"/>
      <c r="AH154" s="111"/>
      <c r="AI154" s="111"/>
      <c r="AJ154" s="111"/>
      <c r="AK154" s="111"/>
      <c r="AL154" s="111"/>
      <c r="AM154" s="112"/>
      <c r="AN154" s="53"/>
      <c r="AO154" s="142"/>
      <c r="AP154" s="111"/>
      <c r="AQ154" s="111"/>
      <c r="AR154" s="111"/>
      <c r="AS154" s="111"/>
      <c r="AT154" s="111"/>
      <c r="AU154" s="112"/>
      <c r="AV154" s="142"/>
      <c r="AW154" s="111"/>
      <c r="AX154" s="111"/>
      <c r="AY154" s="111"/>
      <c r="AZ154" s="112"/>
      <c r="BA154" s="142"/>
      <c r="BB154" s="111"/>
      <c r="BC154" s="111"/>
      <c r="BD154" s="111"/>
      <c r="BE154" s="112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  <c r="DE154" s="36"/>
    </row>
    <row r="155" spans="1:109" ht="15" customHeight="1" x14ac:dyDescent="0.25">
      <c r="A155" s="35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  <c r="DE155" s="36"/>
    </row>
    <row r="156" spans="1:109" ht="15" customHeight="1" x14ac:dyDescent="0.25">
      <c r="A156" s="35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36"/>
    </row>
    <row r="157" spans="1:109" ht="15" customHeight="1" x14ac:dyDescent="0.25">
      <c r="A157" s="35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36"/>
    </row>
    <row r="158" spans="1:109" ht="15" customHeight="1" x14ac:dyDescent="0.25">
      <c r="A158" s="146" t="s">
        <v>87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125" t="s">
        <v>88</v>
      </c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125" t="s">
        <v>89</v>
      </c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  <c r="DE158" s="36"/>
    </row>
    <row r="159" spans="1:109" ht="15" customHeight="1" x14ac:dyDescent="0.25">
      <c r="A159" s="35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  <c r="DE159" s="36"/>
    </row>
    <row r="160" spans="1:109" ht="15" customHeight="1" x14ac:dyDescent="0.25">
      <c r="A160" s="147" t="s">
        <v>2</v>
      </c>
      <c r="B160" s="114"/>
      <c r="C160" s="114"/>
      <c r="D160" s="115"/>
      <c r="E160" s="113" t="s">
        <v>90</v>
      </c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2"/>
      <c r="V160" s="113" t="s">
        <v>91</v>
      </c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2"/>
      <c r="AI160" s="113" t="s">
        <v>92</v>
      </c>
      <c r="AJ160" s="111"/>
      <c r="AK160" s="111"/>
      <c r="AL160" s="111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2"/>
      <c r="AX160" s="53"/>
      <c r="AY160" s="53"/>
      <c r="AZ160" s="53"/>
      <c r="BA160" s="53"/>
      <c r="BB160" s="53"/>
      <c r="BC160" s="53"/>
      <c r="BD160" s="53"/>
      <c r="BE160" s="113" t="s">
        <v>2</v>
      </c>
      <c r="BF160" s="114"/>
      <c r="BG160" s="114"/>
      <c r="BH160" s="114"/>
      <c r="BI160" s="114"/>
      <c r="BJ160" s="115"/>
      <c r="BK160" s="113" t="s">
        <v>93</v>
      </c>
      <c r="BL160" s="114"/>
      <c r="BM160" s="114"/>
      <c r="BN160" s="114"/>
      <c r="BO160" s="115"/>
      <c r="BP160" s="113" t="s">
        <v>94</v>
      </c>
      <c r="BQ160" s="114"/>
      <c r="BR160" s="114"/>
      <c r="BS160" s="114"/>
      <c r="BT160" s="115"/>
      <c r="BU160" s="113" t="s">
        <v>95</v>
      </c>
      <c r="BV160" s="114"/>
      <c r="BW160" s="114"/>
      <c r="BX160" s="114"/>
      <c r="BY160" s="114"/>
      <c r="BZ160" s="115"/>
      <c r="CA160" s="53"/>
      <c r="CB160" s="53"/>
      <c r="CC160" s="53"/>
      <c r="CD160" s="53"/>
      <c r="CE160" s="53"/>
      <c r="CF160" s="145" t="s">
        <v>96</v>
      </c>
      <c r="CG160" s="111"/>
      <c r="CH160" s="111"/>
      <c r="CI160" s="111"/>
      <c r="CJ160" s="111"/>
      <c r="CK160" s="111"/>
      <c r="CL160" s="111"/>
      <c r="CM160" s="111"/>
      <c r="CN160" s="111"/>
      <c r="CO160" s="112"/>
      <c r="CP160" s="131">
        <v>6</v>
      </c>
      <c r="CQ160" s="111"/>
      <c r="CR160" s="111"/>
      <c r="CS160" s="112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  <c r="DE160" s="36"/>
    </row>
    <row r="161" spans="1:109" ht="15" customHeight="1" x14ac:dyDescent="0.25">
      <c r="A161" s="148"/>
      <c r="B161" s="117"/>
      <c r="C161" s="117"/>
      <c r="D161" s="118"/>
      <c r="E161" s="110" t="s">
        <v>13</v>
      </c>
      <c r="F161" s="111"/>
      <c r="G161" s="111"/>
      <c r="H161" s="111"/>
      <c r="I161" s="111"/>
      <c r="J161" s="112"/>
      <c r="K161" s="110" t="s">
        <v>97</v>
      </c>
      <c r="L161" s="111"/>
      <c r="M161" s="111"/>
      <c r="N161" s="111"/>
      <c r="O161" s="111"/>
      <c r="P161" s="111"/>
      <c r="Q161" s="111"/>
      <c r="R161" s="111"/>
      <c r="S161" s="111"/>
      <c r="T161" s="111"/>
      <c r="U161" s="112"/>
      <c r="V161" s="110" t="s">
        <v>98</v>
      </c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2"/>
      <c r="AI161" s="110" t="s">
        <v>98</v>
      </c>
      <c r="AJ161" s="111"/>
      <c r="AK161" s="111"/>
      <c r="AL161" s="111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2"/>
      <c r="AX161" s="53"/>
      <c r="AY161" s="53"/>
      <c r="AZ161" s="53"/>
      <c r="BA161" s="53"/>
      <c r="BB161" s="53"/>
      <c r="BC161" s="53"/>
      <c r="BD161" s="53"/>
      <c r="BE161" s="116"/>
      <c r="BF161" s="117"/>
      <c r="BG161" s="117"/>
      <c r="BH161" s="117"/>
      <c r="BI161" s="117"/>
      <c r="BJ161" s="118"/>
      <c r="BK161" s="116"/>
      <c r="BL161" s="117"/>
      <c r="BM161" s="117"/>
      <c r="BN161" s="117"/>
      <c r="BO161" s="118"/>
      <c r="BP161" s="116"/>
      <c r="BQ161" s="117"/>
      <c r="BR161" s="117"/>
      <c r="BS161" s="117"/>
      <c r="BT161" s="118"/>
      <c r="BU161" s="116"/>
      <c r="BV161" s="117"/>
      <c r="BW161" s="117"/>
      <c r="BX161" s="117"/>
      <c r="BY161" s="117"/>
      <c r="BZ161" s="118"/>
      <c r="CA161" s="53"/>
      <c r="CB161" s="53"/>
      <c r="CC161" s="53"/>
      <c r="CD161" s="53"/>
      <c r="CE161" s="53"/>
      <c r="CF161" s="145" t="s">
        <v>99</v>
      </c>
      <c r="CG161" s="111"/>
      <c r="CH161" s="111"/>
      <c r="CI161" s="111"/>
      <c r="CJ161" s="111"/>
      <c r="CK161" s="111"/>
      <c r="CL161" s="111"/>
      <c r="CM161" s="111"/>
      <c r="CN161" s="111"/>
      <c r="CO161" s="112"/>
      <c r="CP161" s="131">
        <v>1</v>
      </c>
      <c r="CQ161" s="111"/>
      <c r="CR161" s="111"/>
      <c r="CS161" s="112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36"/>
    </row>
    <row r="162" spans="1:109" ht="15" customHeight="1" x14ac:dyDescent="0.25">
      <c r="A162" s="149"/>
      <c r="B162" s="120"/>
      <c r="C162" s="120"/>
      <c r="D162" s="121"/>
      <c r="E162" s="113" t="s">
        <v>98</v>
      </c>
      <c r="F162" s="111"/>
      <c r="G162" s="111"/>
      <c r="H162" s="111"/>
      <c r="I162" s="111"/>
      <c r="J162" s="112"/>
      <c r="K162" s="113" t="s">
        <v>3</v>
      </c>
      <c r="L162" s="111"/>
      <c r="M162" s="111"/>
      <c r="N162" s="111"/>
      <c r="O162" s="112"/>
      <c r="P162" s="53"/>
      <c r="Q162" s="113" t="s">
        <v>100</v>
      </c>
      <c r="R162" s="111"/>
      <c r="S162" s="111"/>
      <c r="T162" s="111"/>
      <c r="U162" s="112"/>
      <c r="V162" s="113" t="s">
        <v>101</v>
      </c>
      <c r="W162" s="111"/>
      <c r="X162" s="111"/>
      <c r="Y162" s="111"/>
      <c r="Z162" s="111"/>
      <c r="AA162" s="111"/>
      <c r="AB162" s="112"/>
      <c r="AC162" s="113" t="s">
        <v>102</v>
      </c>
      <c r="AD162" s="111"/>
      <c r="AE162" s="111"/>
      <c r="AF162" s="111"/>
      <c r="AG162" s="111"/>
      <c r="AH162" s="112"/>
      <c r="AI162" s="113" t="s">
        <v>103</v>
      </c>
      <c r="AJ162" s="111"/>
      <c r="AK162" s="111"/>
      <c r="AL162" s="111"/>
      <c r="AM162" s="111"/>
      <c r="AN162" s="111"/>
      <c r="AO162" s="111"/>
      <c r="AP162" s="111"/>
      <c r="AQ162" s="112"/>
      <c r="AR162" s="113" t="s">
        <v>104</v>
      </c>
      <c r="AS162" s="111"/>
      <c r="AT162" s="111"/>
      <c r="AU162" s="111"/>
      <c r="AV162" s="111"/>
      <c r="AW162" s="112"/>
      <c r="AX162" s="53"/>
      <c r="AY162" s="53"/>
      <c r="AZ162" s="53"/>
      <c r="BA162" s="53"/>
      <c r="BB162" s="53"/>
      <c r="BC162" s="53"/>
      <c r="BD162" s="53"/>
      <c r="BE162" s="119"/>
      <c r="BF162" s="120"/>
      <c r="BG162" s="120"/>
      <c r="BH162" s="120"/>
      <c r="BI162" s="120"/>
      <c r="BJ162" s="121"/>
      <c r="BK162" s="119"/>
      <c r="BL162" s="120"/>
      <c r="BM162" s="120"/>
      <c r="BN162" s="120"/>
      <c r="BO162" s="121"/>
      <c r="BP162" s="119"/>
      <c r="BQ162" s="120"/>
      <c r="BR162" s="120"/>
      <c r="BS162" s="120"/>
      <c r="BT162" s="121"/>
      <c r="BU162" s="119"/>
      <c r="BV162" s="120"/>
      <c r="BW162" s="120"/>
      <c r="BX162" s="120"/>
      <c r="BY162" s="120"/>
      <c r="BZ162" s="121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36"/>
    </row>
    <row r="163" spans="1:109" ht="15" customHeight="1" x14ac:dyDescent="0.25">
      <c r="A163" s="150" t="s">
        <v>33</v>
      </c>
      <c r="B163" s="111"/>
      <c r="C163" s="111"/>
      <c r="D163" s="112"/>
      <c r="E163" s="131"/>
      <c r="F163" s="111"/>
      <c r="G163" s="111"/>
      <c r="H163" s="111"/>
      <c r="I163" s="111"/>
      <c r="J163" s="112"/>
      <c r="K163" s="131"/>
      <c r="L163" s="111"/>
      <c r="M163" s="111"/>
      <c r="N163" s="111"/>
      <c r="O163" s="112"/>
      <c r="P163" s="53"/>
      <c r="Q163" s="131"/>
      <c r="R163" s="111"/>
      <c r="S163" s="111"/>
      <c r="T163" s="111"/>
      <c r="U163" s="112"/>
      <c r="V163" s="131"/>
      <c r="W163" s="111"/>
      <c r="X163" s="111"/>
      <c r="Y163" s="111"/>
      <c r="Z163" s="111"/>
      <c r="AA163" s="111"/>
      <c r="AB163" s="112"/>
      <c r="AC163" s="131"/>
      <c r="AD163" s="111"/>
      <c r="AE163" s="111"/>
      <c r="AF163" s="111"/>
      <c r="AG163" s="111"/>
      <c r="AH163" s="112"/>
      <c r="AI163" s="131"/>
      <c r="AJ163" s="111"/>
      <c r="AK163" s="111"/>
      <c r="AL163" s="111"/>
      <c r="AM163" s="111"/>
      <c r="AN163" s="111"/>
      <c r="AO163" s="111"/>
      <c r="AP163" s="111"/>
      <c r="AQ163" s="112"/>
      <c r="AR163" s="131"/>
      <c r="AS163" s="111"/>
      <c r="AT163" s="111"/>
      <c r="AU163" s="111"/>
      <c r="AV163" s="111"/>
      <c r="AW163" s="112"/>
      <c r="AX163" s="53"/>
      <c r="AY163" s="53"/>
      <c r="AZ163" s="53"/>
      <c r="BA163" s="53"/>
      <c r="BB163" s="53"/>
      <c r="BC163" s="53"/>
      <c r="BD163" s="53"/>
      <c r="BE163" s="130" t="s">
        <v>33</v>
      </c>
      <c r="BF163" s="111"/>
      <c r="BG163" s="111"/>
      <c r="BH163" s="111"/>
      <c r="BI163" s="111"/>
      <c r="BJ163" s="112"/>
      <c r="BK163" s="131"/>
      <c r="BL163" s="111"/>
      <c r="BM163" s="111"/>
      <c r="BN163" s="111"/>
      <c r="BO163" s="112"/>
      <c r="BP163" s="131"/>
      <c r="BQ163" s="111"/>
      <c r="BR163" s="111"/>
      <c r="BS163" s="111"/>
      <c r="BT163" s="112"/>
      <c r="BU163" s="131"/>
      <c r="BV163" s="111"/>
      <c r="BW163" s="111"/>
      <c r="BX163" s="111"/>
      <c r="BY163" s="111"/>
      <c r="BZ163" s="112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  <c r="DE163" s="36"/>
    </row>
    <row r="164" spans="1:109" ht="15" customHeight="1" x14ac:dyDescent="0.25">
      <c r="A164" s="150" t="s">
        <v>34</v>
      </c>
      <c r="B164" s="111"/>
      <c r="C164" s="111"/>
      <c r="D164" s="112"/>
      <c r="E164" s="131"/>
      <c r="F164" s="111"/>
      <c r="G164" s="111"/>
      <c r="H164" s="111"/>
      <c r="I164" s="111"/>
      <c r="J164" s="112"/>
      <c r="K164" s="131"/>
      <c r="L164" s="111"/>
      <c r="M164" s="111"/>
      <c r="N164" s="111"/>
      <c r="O164" s="112"/>
      <c r="P164" s="53"/>
      <c r="Q164" s="131"/>
      <c r="R164" s="111"/>
      <c r="S164" s="111"/>
      <c r="T164" s="111"/>
      <c r="U164" s="112"/>
      <c r="V164" s="131"/>
      <c r="W164" s="111"/>
      <c r="X164" s="111"/>
      <c r="Y164" s="111"/>
      <c r="Z164" s="111"/>
      <c r="AA164" s="111"/>
      <c r="AB164" s="112"/>
      <c r="AC164" s="131"/>
      <c r="AD164" s="111"/>
      <c r="AE164" s="111"/>
      <c r="AF164" s="111"/>
      <c r="AG164" s="111"/>
      <c r="AH164" s="112"/>
      <c r="AI164" s="131"/>
      <c r="AJ164" s="111"/>
      <c r="AK164" s="111"/>
      <c r="AL164" s="111"/>
      <c r="AM164" s="111"/>
      <c r="AN164" s="111"/>
      <c r="AO164" s="111"/>
      <c r="AP164" s="111"/>
      <c r="AQ164" s="112"/>
      <c r="AR164" s="131"/>
      <c r="AS164" s="111"/>
      <c r="AT164" s="111"/>
      <c r="AU164" s="111"/>
      <c r="AV164" s="111"/>
      <c r="AW164" s="112"/>
      <c r="AX164" s="53"/>
      <c r="AY164" s="53"/>
      <c r="AZ164" s="53"/>
      <c r="BA164" s="53"/>
      <c r="BB164" s="53"/>
      <c r="BC164" s="53"/>
      <c r="BD164" s="53"/>
      <c r="BE164" s="130" t="s">
        <v>34</v>
      </c>
      <c r="BF164" s="111"/>
      <c r="BG164" s="111"/>
      <c r="BH164" s="111"/>
      <c r="BI164" s="111"/>
      <c r="BJ164" s="112"/>
      <c r="BK164" s="131"/>
      <c r="BL164" s="111"/>
      <c r="BM164" s="111"/>
      <c r="BN164" s="111"/>
      <c r="BO164" s="112"/>
      <c r="BP164" s="131">
        <v>1</v>
      </c>
      <c r="BQ164" s="111"/>
      <c r="BR164" s="111"/>
      <c r="BS164" s="111"/>
      <c r="BT164" s="112"/>
      <c r="BU164" s="131"/>
      <c r="BV164" s="111"/>
      <c r="BW164" s="111"/>
      <c r="BX164" s="111"/>
      <c r="BY164" s="111"/>
      <c r="BZ164" s="112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36"/>
    </row>
    <row r="165" spans="1:109" ht="15" customHeight="1" x14ac:dyDescent="0.25">
      <c r="A165" s="150" t="s">
        <v>35</v>
      </c>
      <c r="B165" s="111"/>
      <c r="C165" s="111"/>
      <c r="D165" s="112"/>
      <c r="E165" s="131">
        <v>7</v>
      </c>
      <c r="F165" s="111"/>
      <c r="G165" s="111"/>
      <c r="H165" s="111"/>
      <c r="I165" s="111"/>
      <c r="J165" s="112"/>
      <c r="K165" s="131">
        <v>3</v>
      </c>
      <c r="L165" s="111"/>
      <c r="M165" s="111"/>
      <c r="N165" s="111"/>
      <c r="O165" s="112"/>
      <c r="P165" s="53"/>
      <c r="Q165" s="131">
        <v>3</v>
      </c>
      <c r="R165" s="111"/>
      <c r="S165" s="111"/>
      <c r="T165" s="111"/>
      <c r="U165" s="112"/>
      <c r="V165" s="131">
        <v>2</v>
      </c>
      <c r="W165" s="111"/>
      <c r="X165" s="111"/>
      <c r="Y165" s="111"/>
      <c r="Z165" s="111"/>
      <c r="AA165" s="111"/>
      <c r="AB165" s="112"/>
      <c r="AC165" s="131"/>
      <c r="AD165" s="111"/>
      <c r="AE165" s="111"/>
      <c r="AF165" s="111"/>
      <c r="AG165" s="111"/>
      <c r="AH165" s="112"/>
      <c r="AI165" s="131">
        <v>5</v>
      </c>
      <c r="AJ165" s="111"/>
      <c r="AK165" s="111"/>
      <c r="AL165" s="111"/>
      <c r="AM165" s="111"/>
      <c r="AN165" s="111"/>
      <c r="AO165" s="111"/>
      <c r="AP165" s="111"/>
      <c r="AQ165" s="112"/>
      <c r="AR165" s="131">
        <v>1</v>
      </c>
      <c r="AS165" s="111"/>
      <c r="AT165" s="111"/>
      <c r="AU165" s="111"/>
      <c r="AV165" s="111"/>
      <c r="AW165" s="112"/>
      <c r="AX165" s="53"/>
      <c r="AY165" s="53"/>
      <c r="AZ165" s="53"/>
      <c r="BA165" s="53"/>
      <c r="BB165" s="53"/>
      <c r="BC165" s="53"/>
      <c r="BD165" s="53"/>
      <c r="BE165" s="130" t="s">
        <v>35</v>
      </c>
      <c r="BF165" s="111"/>
      <c r="BG165" s="111"/>
      <c r="BH165" s="111"/>
      <c r="BI165" s="111"/>
      <c r="BJ165" s="112"/>
      <c r="BK165" s="131">
        <v>4</v>
      </c>
      <c r="BL165" s="111"/>
      <c r="BM165" s="111"/>
      <c r="BN165" s="111"/>
      <c r="BO165" s="112"/>
      <c r="BP165" s="131">
        <v>7</v>
      </c>
      <c r="BQ165" s="111"/>
      <c r="BR165" s="111"/>
      <c r="BS165" s="111"/>
      <c r="BT165" s="112"/>
      <c r="BU165" s="131"/>
      <c r="BV165" s="111"/>
      <c r="BW165" s="111"/>
      <c r="BX165" s="111"/>
      <c r="BY165" s="111"/>
      <c r="BZ165" s="112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  <c r="DE165" s="36"/>
    </row>
    <row r="166" spans="1:109" ht="15" customHeight="1" x14ac:dyDescent="0.25">
      <c r="A166" s="150" t="s">
        <v>36</v>
      </c>
      <c r="B166" s="111"/>
      <c r="C166" s="111"/>
      <c r="D166" s="112"/>
      <c r="E166" s="131">
        <v>5</v>
      </c>
      <c r="F166" s="111"/>
      <c r="G166" s="111"/>
      <c r="H166" s="111"/>
      <c r="I166" s="111"/>
      <c r="J166" s="112"/>
      <c r="K166" s="131">
        <v>1</v>
      </c>
      <c r="L166" s="111"/>
      <c r="M166" s="111"/>
      <c r="N166" s="111"/>
      <c r="O166" s="112"/>
      <c r="P166" s="53"/>
      <c r="Q166" s="131">
        <v>3</v>
      </c>
      <c r="R166" s="111"/>
      <c r="S166" s="111"/>
      <c r="T166" s="111"/>
      <c r="U166" s="112"/>
      <c r="V166" s="131">
        <v>5</v>
      </c>
      <c r="W166" s="111"/>
      <c r="X166" s="111"/>
      <c r="Y166" s="111"/>
      <c r="Z166" s="111"/>
      <c r="AA166" s="111"/>
      <c r="AB166" s="112"/>
      <c r="AC166" s="131"/>
      <c r="AD166" s="111"/>
      <c r="AE166" s="111"/>
      <c r="AF166" s="111"/>
      <c r="AG166" s="111"/>
      <c r="AH166" s="112"/>
      <c r="AI166" s="131">
        <v>5</v>
      </c>
      <c r="AJ166" s="111"/>
      <c r="AK166" s="111"/>
      <c r="AL166" s="111"/>
      <c r="AM166" s="111"/>
      <c r="AN166" s="111"/>
      <c r="AO166" s="111"/>
      <c r="AP166" s="111"/>
      <c r="AQ166" s="112"/>
      <c r="AR166" s="131">
        <v>1</v>
      </c>
      <c r="AS166" s="111"/>
      <c r="AT166" s="111"/>
      <c r="AU166" s="111"/>
      <c r="AV166" s="111"/>
      <c r="AW166" s="112"/>
      <c r="AX166" s="53"/>
      <c r="AY166" s="53"/>
      <c r="AZ166" s="53"/>
      <c r="BA166" s="53"/>
      <c r="BB166" s="53"/>
      <c r="BC166" s="53"/>
      <c r="BD166" s="53"/>
      <c r="BE166" s="130" t="s">
        <v>36</v>
      </c>
      <c r="BF166" s="111"/>
      <c r="BG166" s="111"/>
      <c r="BH166" s="111"/>
      <c r="BI166" s="111"/>
      <c r="BJ166" s="112"/>
      <c r="BK166" s="131">
        <v>3</v>
      </c>
      <c r="BL166" s="111"/>
      <c r="BM166" s="111"/>
      <c r="BN166" s="111"/>
      <c r="BO166" s="112"/>
      <c r="BP166" s="131">
        <v>1</v>
      </c>
      <c r="BQ166" s="111"/>
      <c r="BR166" s="111"/>
      <c r="BS166" s="111"/>
      <c r="BT166" s="112"/>
      <c r="BU166" s="131"/>
      <c r="BV166" s="111"/>
      <c r="BW166" s="111"/>
      <c r="BX166" s="111"/>
      <c r="BY166" s="111"/>
      <c r="BZ166" s="112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36"/>
    </row>
    <row r="167" spans="1:109" ht="15" customHeight="1" x14ac:dyDescent="0.25">
      <c r="A167" s="152" t="s">
        <v>37</v>
      </c>
      <c r="B167" s="111"/>
      <c r="C167" s="111"/>
      <c r="D167" s="112"/>
      <c r="E167" s="132">
        <v>12</v>
      </c>
      <c r="F167" s="111"/>
      <c r="G167" s="111"/>
      <c r="H167" s="111"/>
      <c r="I167" s="111"/>
      <c r="J167" s="112"/>
      <c r="K167" s="132">
        <v>4</v>
      </c>
      <c r="L167" s="111"/>
      <c r="M167" s="111"/>
      <c r="N167" s="111"/>
      <c r="O167" s="112"/>
      <c r="P167" s="53"/>
      <c r="Q167" s="132">
        <v>6</v>
      </c>
      <c r="R167" s="111"/>
      <c r="S167" s="111"/>
      <c r="T167" s="111"/>
      <c r="U167" s="112"/>
      <c r="V167" s="132">
        <v>7</v>
      </c>
      <c r="W167" s="111"/>
      <c r="X167" s="111"/>
      <c r="Y167" s="111"/>
      <c r="Z167" s="111"/>
      <c r="AA167" s="111"/>
      <c r="AB167" s="112"/>
      <c r="AC167" s="132"/>
      <c r="AD167" s="111"/>
      <c r="AE167" s="111"/>
      <c r="AF167" s="111"/>
      <c r="AG167" s="111"/>
      <c r="AH167" s="112"/>
      <c r="AI167" s="132">
        <v>10</v>
      </c>
      <c r="AJ167" s="111"/>
      <c r="AK167" s="111"/>
      <c r="AL167" s="111"/>
      <c r="AM167" s="111"/>
      <c r="AN167" s="111"/>
      <c r="AO167" s="111"/>
      <c r="AP167" s="111"/>
      <c r="AQ167" s="112"/>
      <c r="AR167" s="132">
        <v>2</v>
      </c>
      <c r="AS167" s="111"/>
      <c r="AT167" s="111"/>
      <c r="AU167" s="111"/>
      <c r="AV167" s="111"/>
      <c r="AW167" s="112"/>
      <c r="AX167" s="53"/>
      <c r="AY167" s="53"/>
      <c r="AZ167" s="53"/>
      <c r="BA167" s="53"/>
      <c r="BB167" s="53"/>
      <c r="BC167" s="53"/>
      <c r="BD167" s="53"/>
      <c r="BE167" s="151" t="s">
        <v>37</v>
      </c>
      <c r="BF167" s="111"/>
      <c r="BG167" s="111"/>
      <c r="BH167" s="111"/>
      <c r="BI167" s="111"/>
      <c r="BJ167" s="112"/>
      <c r="BK167" s="132">
        <v>7</v>
      </c>
      <c r="BL167" s="111"/>
      <c r="BM167" s="111"/>
      <c r="BN167" s="111"/>
      <c r="BO167" s="112"/>
      <c r="BP167" s="132">
        <v>9</v>
      </c>
      <c r="BQ167" s="111"/>
      <c r="BR167" s="111"/>
      <c r="BS167" s="111"/>
      <c r="BT167" s="112"/>
      <c r="BU167" s="132"/>
      <c r="BV167" s="111"/>
      <c r="BW167" s="111"/>
      <c r="BX167" s="111"/>
      <c r="BY167" s="111"/>
      <c r="BZ167" s="112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  <c r="DE167" s="36"/>
    </row>
    <row r="168" spans="1:109" ht="15" customHeight="1" x14ac:dyDescent="0.25">
      <c r="A168" s="35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36"/>
    </row>
    <row r="169" spans="1:109" ht="15" customHeight="1" x14ac:dyDescent="0.25">
      <c r="A169" s="35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36"/>
    </row>
    <row r="170" spans="1:109" ht="15" customHeight="1" x14ac:dyDescent="0.25">
      <c r="A170" s="146" t="s">
        <v>105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36"/>
    </row>
    <row r="171" spans="1:109" ht="15" customHeight="1" x14ac:dyDescent="0.25">
      <c r="A171" s="35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36"/>
    </row>
    <row r="172" spans="1:109" ht="15" customHeight="1" x14ac:dyDescent="0.25">
      <c r="A172" s="35"/>
      <c r="B172" s="53"/>
      <c r="C172" s="113" t="s">
        <v>2</v>
      </c>
      <c r="D172" s="114"/>
      <c r="E172" s="115"/>
      <c r="F172" s="113" t="s">
        <v>106</v>
      </c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111"/>
      <c r="BT172" s="111"/>
      <c r="BU172" s="111"/>
      <c r="BV172" s="111"/>
      <c r="BW172" s="111"/>
      <c r="BX172" s="111"/>
      <c r="BY172" s="111"/>
      <c r="BZ172" s="111"/>
      <c r="CA172" s="111"/>
      <c r="CB172" s="111"/>
      <c r="CC172" s="111"/>
      <c r="CD172" s="111"/>
      <c r="CE172" s="111"/>
      <c r="CF172" s="111"/>
      <c r="CG172" s="111"/>
      <c r="CH172" s="111"/>
      <c r="CI172" s="111"/>
      <c r="CJ172" s="111"/>
      <c r="CK172" s="111"/>
      <c r="CL172" s="111"/>
      <c r="CM172" s="111"/>
      <c r="CN172" s="111"/>
      <c r="CO172" s="111"/>
      <c r="CP172" s="111"/>
      <c r="CQ172" s="112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36"/>
    </row>
    <row r="173" spans="1:109" ht="15" customHeight="1" x14ac:dyDescent="0.25">
      <c r="A173" s="35"/>
      <c r="B173" s="53"/>
      <c r="C173" s="116"/>
      <c r="D173" s="117"/>
      <c r="E173" s="118"/>
      <c r="F173" s="113" t="s">
        <v>107</v>
      </c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111"/>
      <c r="BT173" s="111"/>
      <c r="BU173" s="111"/>
      <c r="BV173" s="111"/>
      <c r="BW173" s="111"/>
      <c r="BX173" s="111"/>
      <c r="BY173" s="111"/>
      <c r="BZ173" s="111"/>
      <c r="CA173" s="112"/>
      <c r="CB173" s="113" t="s">
        <v>108</v>
      </c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111"/>
      <c r="CM173" s="111"/>
      <c r="CN173" s="111"/>
      <c r="CO173" s="111"/>
      <c r="CP173" s="111"/>
      <c r="CQ173" s="112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36"/>
    </row>
    <row r="174" spans="1:109" ht="15" customHeight="1" x14ac:dyDescent="0.25">
      <c r="A174" s="35"/>
      <c r="B174" s="53"/>
      <c r="C174" s="116"/>
      <c r="D174" s="117"/>
      <c r="E174" s="118"/>
      <c r="F174" s="110" t="s">
        <v>109</v>
      </c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2"/>
      <c r="AS174" s="110" t="s">
        <v>110</v>
      </c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2"/>
      <c r="CB174" s="110" t="s">
        <v>14</v>
      </c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11"/>
      <c r="CO174" s="111"/>
      <c r="CP174" s="111"/>
      <c r="CQ174" s="112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  <c r="DE174" s="36"/>
    </row>
    <row r="175" spans="1:109" ht="15" customHeight="1" x14ac:dyDescent="0.25">
      <c r="A175" s="35"/>
      <c r="B175" s="53"/>
      <c r="C175" s="116"/>
      <c r="D175" s="117"/>
      <c r="E175" s="118"/>
      <c r="F175" s="110" t="s">
        <v>111</v>
      </c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2"/>
      <c r="W175" s="110" t="s">
        <v>112</v>
      </c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2"/>
      <c r="AS175" s="110" t="s">
        <v>111</v>
      </c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2"/>
      <c r="BM175" s="110" t="s">
        <v>112</v>
      </c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2"/>
      <c r="CB175" s="110" t="s">
        <v>113</v>
      </c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2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36"/>
    </row>
    <row r="176" spans="1:109" ht="15" customHeight="1" x14ac:dyDescent="0.25">
      <c r="A176" s="35"/>
      <c r="B176" s="53"/>
      <c r="C176" s="119"/>
      <c r="D176" s="120"/>
      <c r="E176" s="121"/>
      <c r="F176" s="110" t="s">
        <v>18</v>
      </c>
      <c r="G176" s="112"/>
      <c r="H176" s="110" t="s">
        <v>19</v>
      </c>
      <c r="I176" s="111"/>
      <c r="J176" s="111"/>
      <c r="K176" s="111"/>
      <c r="L176" s="112"/>
      <c r="M176" s="110" t="s">
        <v>20</v>
      </c>
      <c r="N176" s="111"/>
      <c r="O176" s="111"/>
      <c r="P176" s="111"/>
      <c r="Q176" s="112"/>
      <c r="R176" s="110" t="s">
        <v>114</v>
      </c>
      <c r="S176" s="111"/>
      <c r="T176" s="111"/>
      <c r="U176" s="111"/>
      <c r="V176" s="112"/>
      <c r="W176" s="110" t="s">
        <v>19</v>
      </c>
      <c r="X176" s="111"/>
      <c r="Y176" s="111"/>
      <c r="Z176" s="111"/>
      <c r="AA176" s="111"/>
      <c r="AB176" s="111"/>
      <c r="AC176" s="112"/>
      <c r="AD176" s="110" t="s">
        <v>20</v>
      </c>
      <c r="AE176" s="111"/>
      <c r="AF176" s="111"/>
      <c r="AG176" s="111"/>
      <c r="AH176" s="111"/>
      <c r="AI176" s="112"/>
      <c r="AJ176" s="110" t="s">
        <v>114</v>
      </c>
      <c r="AK176" s="111"/>
      <c r="AL176" s="111"/>
      <c r="AM176" s="111"/>
      <c r="AN176" s="111"/>
      <c r="AO176" s="111"/>
      <c r="AP176" s="111"/>
      <c r="AQ176" s="111"/>
      <c r="AR176" s="112"/>
      <c r="AS176" s="110" t="s">
        <v>18</v>
      </c>
      <c r="AT176" s="111"/>
      <c r="AU176" s="111"/>
      <c r="AV176" s="111"/>
      <c r="AW176" s="111"/>
      <c r="AX176" s="112"/>
      <c r="AY176" s="110" t="s">
        <v>19</v>
      </c>
      <c r="AZ176" s="111"/>
      <c r="BA176" s="111"/>
      <c r="BB176" s="112"/>
      <c r="BC176" s="110" t="s">
        <v>20</v>
      </c>
      <c r="BD176" s="111"/>
      <c r="BE176" s="111"/>
      <c r="BF176" s="111"/>
      <c r="BG176" s="112"/>
      <c r="BH176" s="110" t="s">
        <v>24</v>
      </c>
      <c r="BI176" s="111"/>
      <c r="BJ176" s="111"/>
      <c r="BK176" s="111"/>
      <c r="BL176" s="112"/>
      <c r="BM176" s="110" t="s">
        <v>19</v>
      </c>
      <c r="BN176" s="111"/>
      <c r="BO176" s="111"/>
      <c r="BP176" s="112"/>
      <c r="BQ176" s="110" t="s">
        <v>20</v>
      </c>
      <c r="BR176" s="111"/>
      <c r="BS176" s="111"/>
      <c r="BT176" s="111"/>
      <c r="BU176" s="111"/>
      <c r="BV176" s="111"/>
      <c r="BW176" s="112"/>
      <c r="BX176" s="110" t="s">
        <v>24</v>
      </c>
      <c r="BY176" s="111"/>
      <c r="BZ176" s="111"/>
      <c r="CA176" s="112"/>
      <c r="CB176" s="110" t="s">
        <v>18</v>
      </c>
      <c r="CC176" s="111"/>
      <c r="CD176" s="111"/>
      <c r="CE176" s="111"/>
      <c r="CF176" s="112"/>
      <c r="CG176" s="110" t="s">
        <v>19</v>
      </c>
      <c r="CH176" s="111"/>
      <c r="CI176" s="111"/>
      <c r="CJ176" s="112"/>
      <c r="CK176" s="110" t="s">
        <v>20</v>
      </c>
      <c r="CL176" s="111"/>
      <c r="CM176" s="112"/>
      <c r="CN176" s="110" t="s">
        <v>114</v>
      </c>
      <c r="CO176" s="111"/>
      <c r="CP176" s="111"/>
      <c r="CQ176" s="112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36"/>
    </row>
    <row r="177" spans="1:109" ht="15" customHeight="1" x14ac:dyDescent="0.25">
      <c r="A177" s="35"/>
      <c r="B177" s="53"/>
      <c r="C177" s="130" t="s">
        <v>33</v>
      </c>
      <c r="D177" s="111"/>
      <c r="E177" s="112"/>
      <c r="F177" s="131"/>
      <c r="G177" s="112"/>
      <c r="H177" s="131"/>
      <c r="I177" s="111"/>
      <c r="J177" s="111"/>
      <c r="K177" s="111"/>
      <c r="L177" s="112"/>
      <c r="M177" s="131"/>
      <c r="N177" s="111"/>
      <c r="O177" s="111"/>
      <c r="P177" s="111"/>
      <c r="Q177" s="112"/>
      <c r="R177" s="131"/>
      <c r="S177" s="111"/>
      <c r="T177" s="111"/>
      <c r="U177" s="111"/>
      <c r="V177" s="112"/>
      <c r="W177" s="131"/>
      <c r="X177" s="111"/>
      <c r="Y177" s="111"/>
      <c r="Z177" s="111"/>
      <c r="AA177" s="111"/>
      <c r="AB177" s="111"/>
      <c r="AC177" s="112"/>
      <c r="AD177" s="131"/>
      <c r="AE177" s="111"/>
      <c r="AF177" s="111"/>
      <c r="AG177" s="111"/>
      <c r="AH177" s="111"/>
      <c r="AI177" s="112"/>
      <c r="AJ177" s="131"/>
      <c r="AK177" s="111"/>
      <c r="AL177" s="111"/>
      <c r="AM177" s="111"/>
      <c r="AN177" s="111"/>
      <c r="AO177" s="111"/>
      <c r="AP177" s="111"/>
      <c r="AQ177" s="111"/>
      <c r="AR177" s="112"/>
      <c r="AS177" s="131"/>
      <c r="AT177" s="111"/>
      <c r="AU177" s="111"/>
      <c r="AV177" s="111"/>
      <c r="AW177" s="111"/>
      <c r="AX177" s="112"/>
      <c r="AY177" s="131"/>
      <c r="AZ177" s="111"/>
      <c r="BA177" s="111"/>
      <c r="BB177" s="112"/>
      <c r="BC177" s="131"/>
      <c r="BD177" s="111"/>
      <c r="BE177" s="111"/>
      <c r="BF177" s="111"/>
      <c r="BG177" s="112"/>
      <c r="BH177" s="131"/>
      <c r="BI177" s="111"/>
      <c r="BJ177" s="111"/>
      <c r="BK177" s="111"/>
      <c r="BL177" s="112"/>
      <c r="BM177" s="131"/>
      <c r="BN177" s="111"/>
      <c r="BO177" s="111"/>
      <c r="BP177" s="112"/>
      <c r="BQ177" s="131"/>
      <c r="BR177" s="111"/>
      <c r="BS177" s="111"/>
      <c r="BT177" s="111"/>
      <c r="BU177" s="111"/>
      <c r="BV177" s="111"/>
      <c r="BW177" s="112"/>
      <c r="BX177" s="131"/>
      <c r="BY177" s="111"/>
      <c r="BZ177" s="111"/>
      <c r="CA177" s="112"/>
      <c r="CB177" s="131"/>
      <c r="CC177" s="111"/>
      <c r="CD177" s="111"/>
      <c r="CE177" s="111"/>
      <c r="CF177" s="112"/>
      <c r="CG177" s="131"/>
      <c r="CH177" s="111"/>
      <c r="CI177" s="111"/>
      <c r="CJ177" s="112"/>
      <c r="CK177" s="131"/>
      <c r="CL177" s="111"/>
      <c r="CM177" s="112"/>
      <c r="CN177" s="131"/>
      <c r="CO177" s="111"/>
      <c r="CP177" s="111"/>
      <c r="CQ177" s="112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36"/>
    </row>
    <row r="178" spans="1:109" ht="15" customHeight="1" x14ac:dyDescent="0.25">
      <c r="A178" s="35"/>
      <c r="B178" s="53"/>
      <c r="C178" s="130" t="s">
        <v>34</v>
      </c>
      <c r="D178" s="111"/>
      <c r="E178" s="112"/>
      <c r="F178" s="131"/>
      <c r="G178" s="112"/>
      <c r="H178" s="131"/>
      <c r="I178" s="111"/>
      <c r="J178" s="111"/>
      <c r="K178" s="111"/>
      <c r="L178" s="112"/>
      <c r="M178" s="131"/>
      <c r="N178" s="111"/>
      <c r="O178" s="111"/>
      <c r="P178" s="111"/>
      <c r="Q178" s="112"/>
      <c r="R178" s="131"/>
      <c r="S178" s="111"/>
      <c r="T178" s="111"/>
      <c r="U178" s="111"/>
      <c r="V178" s="112"/>
      <c r="W178" s="131"/>
      <c r="X178" s="111"/>
      <c r="Y178" s="111"/>
      <c r="Z178" s="111"/>
      <c r="AA178" s="111"/>
      <c r="AB178" s="111"/>
      <c r="AC178" s="112"/>
      <c r="AD178" s="131"/>
      <c r="AE178" s="111"/>
      <c r="AF178" s="111"/>
      <c r="AG178" s="111"/>
      <c r="AH178" s="111"/>
      <c r="AI178" s="112"/>
      <c r="AJ178" s="131"/>
      <c r="AK178" s="111"/>
      <c r="AL178" s="111"/>
      <c r="AM178" s="111"/>
      <c r="AN178" s="111"/>
      <c r="AO178" s="111"/>
      <c r="AP178" s="111"/>
      <c r="AQ178" s="111"/>
      <c r="AR178" s="112"/>
      <c r="AS178" s="131"/>
      <c r="AT178" s="111"/>
      <c r="AU178" s="111"/>
      <c r="AV178" s="111"/>
      <c r="AW178" s="111"/>
      <c r="AX178" s="112"/>
      <c r="AY178" s="131"/>
      <c r="AZ178" s="111"/>
      <c r="BA178" s="111"/>
      <c r="BB178" s="112"/>
      <c r="BC178" s="131"/>
      <c r="BD178" s="111"/>
      <c r="BE178" s="111"/>
      <c r="BF178" s="111"/>
      <c r="BG178" s="112"/>
      <c r="BH178" s="131"/>
      <c r="BI178" s="111"/>
      <c r="BJ178" s="111"/>
      <c r="BK178" s="111"/>
      <c r="BL178" s="112"/>
      <c r="BM178" s="131"/>
      <c r="BN178" s="111"/>
      <c r="BO178" s="111"/>
      <c r="BP178" s="112"/>
      <c r="BQ178" s="131"/>
      <c r="BR178" s="111"/>
      <c r="BS178" s="111"/>
      <c r="BT178" s="111"/>
      <c r="BU178" s="111"/>
      <c r="BV178" s="111"/>
      <c r="BW178" s="112"/>
      <c r="BX178" s="131"/>
      <c r="BY178" s="111"/>
      <c r="BZ178" s="111"/>
      <c r="CA178" s="112"/>
      <c r="CB178" s="131"/>
      <c r="CC178" s="111"/>
      <c r="CD178" s="111"/>
      <c r="CE178" s="111"/>
      <c r="CF178" s="112"/>
      <c r="CG178" s="131"/>
      <c r="CH178" s="111"/>
      <c r="CI178" s="111"/>
      <c r="CJ178" s="112"/>
      <c r="CK178" s="131"/>
      <c r="CL178" s="111"/>
      <c r="CM178" s="112"/>
      <c r="CN178" s="131"/>
      <c r="CO178" s="111"/>
      <c r="CP178" s="111"/>
      <c r="CQ178" s="112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36"/>
    </row>
    <row r="179" spans="1:109" ht="15" customHeight="1" x14ac:dyDescent="0.25">
      <c r="A179" s="35"/>
      <c r="B179" s="53"/>
      <c r="C179" s="130" t="s">
        <v>35</v>
      </c>
      <c r="D179" s="111"/>
      <c r="E179" s="112"/>
      <c r="F179" s="131">
        <v>2</v>
      </c>
      <c r="G179" s="112"/>
      <c r="H179" s="131">
        <v>4</v>
      </c>
      <c r="I179" s="111"/>
      <c r="J179" s="111"/>
      <c r="K179" s="111"/>
      <c r="L179" s="112"/>
      <c r="M179" s="131"/>
      <c r="N179" s="111"/>
      <c r="O179" s="111"/>
      <c r="P179" s="111"/>
      <c r="Q179" s="112"/>
      <c r="R179" s="131"/>
      <c r="S179" s="111"/>
      <c r="T179" s="111"/>
      <c r="U179" s="111"/>
      <c r="V179" s="112"/>
      <c r="W179" s="131"/>
      <c r="X179" s="111"/>
      <c r="Y179" s="111"/>
      <c r="Z179" s="111"/>
      <c r="AA179" s="111"/>
      <c r="AB179" s="111"/>
      <c r="AC179" s="112"/>
      <c r="AD179" s="131">
        <v>3</v>
      </c>
      <c r="AE179" s="111"/>
      <c r="AF179" s="111"/>
      <c r="AG179" s="111"/>
      <c r="AH179" s="111"/>
      <c r="AI179" s="112"/>
      <c r="AJ179" s="131"/>
      <c r="AK179" s="111"/>
      <c r="AL179" s="111"/>
      <c r="AM179" s="111"/>
      <c r="AN179" s="111"/>
      <c r="AO179" s="111"/>
      <c r="AP179" s="111"/>
      <c r="AQ179" s="111"/>
      <c r="AR179" s="112"/>
      <c r="AS179" s="131">
        <v>2</v>
      </c>
      <c r="AT179" s="111"/>
      <c r="AU179" s="111"/>
      <c r="AV179" s="111"/>
      <c r="AW179" s="111"/>
      <c r="AX179" s="112"/>
      <c r="AY179" s="131">
        <v>4</v>
      </c>
      <c r="AZ179" s="111"/>
      <c r="BA179" s="111"/>
      <c r="BB179" s="112"/>
      <c r="BC179" s="131"/>
      <c r="BD179" s="111"/>
      <c r="BE179" s="111"/>
      <c r="BF179" s="111"/>
      <c r="BG179" s="112"/>
      <c r="BH179" s="131"/>
      <c r="BI179" s="111"/>
      <c r="BJ179" s="111"/>
      <c r="BK179" s="111"/>
      <c r="BL179" s="112"/>
      <c r="BM179" s="131"/>
      <c r="BN179" s="111"/>
      <c r="BO179" s="111"/>
      <c r="BP179" s="112"/>
      <c r="BQ179" s="131">
        <v>1</v>
      </c>
      <c r="BR179" s="111"/>
      <c r="BS179" s="111"/>
      <c r="BT179" s="111"/>
      <c r="BU179" s="111"/>
      <c r="BV179" s="111"/>
      <c r="BW179" s="112"/>
      <c r="BX179" s="131"/>
      <c r="BY179" s="111"/>
      <c r="BZ179" s="111"/>
      <c r="CA179" s="112"/>
      <c r="CB179" s="131">
        <v>1</v>
      </c>
      <c r="CC179" s="111"/>
      <c r="CD179" s="111"/>
      <c r="CE179" s="111"/>
      <c r="CF179" s="112"/>
      <c r="CG179" s="131">
        <v>1</v>
      </c>
      <c r="CH179" s="111"/>
      <c r="CI179" s="111"/>
      <c r="CJ179" s="112"/>
      <c r="CK179" s="131"/>
      <c r="CL179" s="111"/>
      <c r="CM179" s="112"/>
      <c r="CN179" s="131"/>
      <c r="CO179" s="111"/>
      <c r="CP179" s="111"/>
      <c r="CQ179" s="112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36"/>
    </row>
    <row r="180" spans="1:109" ht="15" customHeight="1" x14ac:dyDescent="0.25">
      <c r="A180" s="35"/>
      <c r="B180" s="53"/>
      <c r="C180" s="130" t="s">
        <v>36</v>
      </c>
      <c r="D180" s="111"/>
      <c r="E180" s="112"/>
      <c r="F180" s="131">
        <v>5</v>
      </c>
      <c r="G180" s="112"/>
      <c r="H180" s="131">
        <v>1</v>
      </c>
      <c r="I180" s="111"/>
      <c r="J180" s="111"/>
      <c r="K180" s="111"/>
      <c r="L180" s="112"/>
      <c r="M180" s="131">
        <v>1</v>
      </c>
      <c r="N180" s="111"/>
      <c r="O180" s="111"/>
      <c r="P180" s="111"/>
      <c r="Q180" s="112"/>
      <c r="R180" s="131"/>
      <c r="S180" s="111"/>
      <c r="T180" s="111"/>
      <c r="U180" s="111"/>
      <c r="V180" s="112"/>
      <c r="W180" s="131"/>
      <c r="X180" s="111"/>
      <c r="Y180" s="111"/>
      <c r="Z180" s="111"/>
      <c r="AA180" s="111"/>
      <c r="AB180" s="111"/>
      <c r="AC180" s="112"/>
      <c r="AD180" s="131">
        <v>6</v>
      </c>
      <c r="AE180" s="111"/>
      <c r="AF180" s="111"/>
      <c r="AG180" s="111"/>
      <c r="AH180" s="111"/>
      <c r="AI180" s="112"/>
      <c r="AJ180" s="131"/>
      <c r="AK180" s="111"/>
      <c r="AL180" s="111"/>
      <c r="AM180" s="111"/>
      <c r="AN180" s="111"/>
      <c r="AO180" s="111"/>
      <c r="AP180" s="111"/>
      <c r="AQ180" s="111"/>
      <c r="AR180" s="112"/>
      <c r="AS180" s="131">
        <v>5</v>
      </c>
      <c r="AT180" s="111"/>
      <c r="AU180" s="111"/>
      <c r="AV180" s="111"/>
      <c r="AW180" s="111"/>
      <c r="AX180" s="112"/>
      <c r="AY180" s="131">
        <v>1</v>
      </c>
      <c r="AZ180" s="111"/>
      <c r="BA180" s="111"/>
      <c r="BB180" s="112"/>
      <c r="BC180" s="131">
        <v>1</v>
      </c>
      <c r="BD180" s="111"/>
      <c r="BE180" s="111"/>
      <c r="BF180" s="111"/>
      <c r="BG180" s="112"/>
      <c r="BH180" s="131"/>
      <c r="BI180" s="111"/>
      <c r="BJ180" s="111"/>
      <c r="BK180" s="111"/>
      <c r="BL180" s="112"/>
      <c r="BM180" s="131"/>
      <c r="BN180" s="111"/>
      <c r="BO180" s="111"/>
      <c r="BP180" s="112"/>
      <c r="BQ180" s="131">
        <v>1</v>
      </c>
      <c r="BR180" s="111"/>
      <c r="BS180" s="111"/>
      <c r="BT180" s="111"/>
      <c r="BU180" s="111"/>
      <c r="BV180" s="111"/>
      <c r="BW180" s="112"/>
      <c r="BX180" s="131"/>
      <c r="BY180" s="111"/>
      <c r="BZ180" s="111"/>
      <c r="CA180" s="112"/>
      <c r="CB180" s="131">
        <v>1</v>
      </c>
      <c r="CC180" s="111"/>
      <c r="CD180" s="111"/>
      <c r="CE180" s="111"/>
      <c r="CF180" s="112"/>
      <c r="CG180" s="131"/>
      <c r="CH180" s="111"/>
      <c r="CI180" s="111"/>
      <c r="CJ180" s="112"/>
      <c r="CK180" s="131"/>
      <c r="CL180" s="111"/>
      <c r="CM180" s="112"/>
      <c r="CN180" s="131"/>
      <c r="CO180" s="111"/>
      <c r="CP180" s="111"/>
      <c r="CQ180" s="112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36"/>
    </row>
    <row r="181" spans="1:109" ht="15" customHeight="1" x14ac:dyDescent="0.25">
      <c r="A181" s="35"/>
      <c r="B181" s="53"/>
      <c r="C181" s="139" t="s">
        <v>37</v>
      </c>
      <c r="D181" s="111"/>
      <c r="E181" s="112"/>
      <c r="F181" s="132">
        <v>7</v>
      </c>
      <c r="G181" s="112"/>
      <c r="H181" s="132">
        <v>5</v>
      </c>
      <c r="I181" s="111"/>
      <c r="J181" s="111"/>
      <c r="K181" s="111"/>
      <c r="L181" s="112"/>
      <c r="M181" s="132">
        <v>1</v>
      </c>
      <c r="N181" s="111"/>
      <c r="O181" s="111"/>
      <c r="P181" s="111"/>
      <c r="Q181" s="112"/>
      <c r="R181" s="132"/>
      <c r="S181" s="111"/>
      <c r="T181" s="111"/>
      <c r="U181" s="111"/>
      <c r="V181" s="112"/>
      <c r="W181" s="132"/>
      <c r="X181" s="111"/>
      <c r="Y181" s="111"/>
      <c r="Z181" s="111"/>
      <c r="AA181" s="111"/>
      <c r="AB181" s="111"/>
      <c r="AC181" s="112"/>
      <c r="AD181" s="132">
        <v>9</v>
      </c>
      <c r="AE181" s="111"/>
      <c r="AF181" s="111"/>
      <c r="AG181" s="111"/>
      <c r="AH181" s="111"/>
      <c r="AI181" s="112"/>
      <c r="AJ181" s="132"/>
      <c r="AK181" s="111"/>
      <c r="AL181" s="111"/>
      <c r="AM181" s="111"/>
      <c r="AN181" s="111"/>
      <c r="AO181" s="111"/>
      <c r="AP181" s="111"/>
      <c r="AQ181" s="111"/>
      <c r="AR181" s="112"/>
      <c r="AS181" s="132">
        <v>7</v>
      </c>
      <c r="AT181" s="111"/>
      <c r="AU181" s="111"/>
      <c r="AV181" s="111"/>
      <c r="AW181" s="111"/>
      <c r="AX181" s="112"/>
      <c r="AY181" s="132">
        <v>5</v>
      </c>
      <c r="AZ181" s="111"/>
      <c r="BA181" s="111"/>
      <c r="BB181" s="112"/>
      <c r="BC181" s="132">
        <v>1</v>
      </c>
      <c r="BD181" s="111"/>
      <c r="BE181" s="111"/>
      <c r="BF181" s="111"/>
      <c r="BG181" s="112"/>
      <c r="BH181" s="132"/>
      <c r="BI181" s="111"/>
      <c r="BJ181" s="111"/>
      <c r="BK181" s="111"/>
      <c r="BL181" s="112"/>
      <c r="BM181" s="132"/>
      <c r="BN181" s="111"/>
      <c r="BO181" s="111"/>
      <c r="BP181" s="112"/>
      <c r="BQ181" s="132">
        <v>2</v>
      </c>
      <c r="BR181" s="111"/>
      <c r="BS181" s="111"/>
      <c r="BT181" s="111"/>
      <c r="BU181" s="111"/>
      <c r="BV181" s="111"/>
      <c r="BW181" s="112"/>
      <c r="BX181" s="132"/>
      <c r="BY181" s="111"/>
      <c r="BZ181" s="111"/>
      <c r="CA181" s="112"/>
      <c r="CB181" s="132">
        <v>2</v>
      </c>
      <c r="CC181" s="111"/>
      <c r="CD181" s="111"/>
      <c r="CE181" s="111"/>
      <c r="CF181" s="112"/>
      <c r="CG181" s="132">
        <v>1</v>
      </c>
      <c r="CH181" s="111"/>
      <c r="CI181" s="111"/>
      <c r="CJ181" s="112"/>
      <c r="CK181" s="132"/>
      <c r="CL181" s="111"/>
      <c r="CM181" s="112"/>
      <c r="CN181" s="132"/>
      <c r="CO181" s="111"/>
      <c r="CP181" s="111"/>
      <c r="CQ181" s="112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36"/>
    </row>
    <row r="182" spans="1:109" ht="15" customHeight="1" x14ac:dyDescent="0.25">
      <c r="A182" s="35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36"/>
    </row>
    <row r="183" spans="1:109" ht="15" customHeight="1" x14ac:dyDescent="0.25">
      <c r="A183" s="35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36"/>
    </row>
    <row r="184" spans="1:109" ht="15" customHeight="1" x14ac:dyDescent="0.25">
      <c r="A184" s="147" t="s">
        <v>2</v>
      </c>
      <c r="B184" s="114"/>
      <c r="C184" s="114"/>
      <c r="D184" s="115"/>
      <c r="E184" s="113" t="s">
        <v>106</v>
      </c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111"/>
      <c r="AJ184" s="111"/>
      <c r="AK184" s="111"/>
      <c r="AL184" s="111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111"/>
      <c r="BT184" s="111"/>
      <c r="BU184" s="111"/>
      <c r="BV184" s="111"/>
      <c r="BW184" s="111"/>
      <c r="BX184" s="111"/>
      <c r="BY184" s="111"/>
      <c r="BZ184" s="111"/>
      <c r="CA184" s="111"/>
      <c r="CB184" s="111"/>
      <c r="CC184" s="111"/>
      <c r="CD184" s="111"/>
      <c r="CE184" s="111"/>
      <c r="CF184" s="111"/>
      <c r="CG184" s="111"/>
      <c r="CH184" s="111"/>
      <c r="CI184" s="111"/>
      <c r="CJ184" s="111"/>
      <c r="CK184" s="111"/>
      <c r="CL184" s="111"/>
      <c r="CM184" s="111"/>
      <c r="CN184" s="111"/>
      <c r="CO184" s="111"/>
      <c r="CP184" s="111"/>
      <c r="CQ184" s="111"/>
      <c r="CR184" s="111"/>
      <c r="CS184" s="111"/>
      <c r="CT184" s="111"/>
      <c r="CU184" s="111"/>
      <c r="CV184" s="111"/>
      <c r="CW184" s="111"/>
      <c r="CX184" s="111"/>
      <c r="CY184" s="111"/>
      <c r="CZ184" s="112"/>
      <c r="DA184" s="53"/>
      <c r="DB184" s="53"/>
      <c r="DC184" s="53"/>
      <c r="DD184" s="53"/>
      <c r="DE184" s="36"/>
    </row>
    <row r="185" spans="1:109" ht="15" customHeight="1" x14ac:dyDescent="0.25">
      <c r="A185" s="148"/>
      <c r="B185" s="117"/>
      <c r="C185" s="117"/>
      <c r="D185" s="118"/>
      <c r="E185" s="113" t="s">
        <v>109</v>
      </c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2"/>
      <c r="BN185" s="113" t="s">
        <v>110</v>
      </c>
      <c r="BO185" s="111"/>
      <c r="BP185" s="111"/>
      <c r="BQ185" s="111"/>
      <c r="BR185" s="111"/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  <c r="CJ185" s="111"/>
      <c r="CK185" s="111"/>
      <c r="CL185" s="111"/>
      <c r="CM185" s="111"/>
      <c r="CN185" s="111"/>
      <c r="CO185" s="111"/>
      <c r="CP185" s="111"/>
      <c r="CQ185" s="111"/>
      <c r="CR185" s="111"/>
      <c r="CS185" s="111"/>
      <c r="CT185" s="111"/>
      <c r="CU185" s="111"/>
      <c r="CV185" s="111"/>
      <c r="CW185" s="111"/>
      <c r="CX185" s="111"/>
      <c r="CY185" s="111"/>
      <c r="CZ185" s="112"/>
      <c r="DA185" s="53"/>
      <c r="DB185" s="53"/>
      <c r="DC185" s="53"/>
      <c r="DD185" s="53"/>
      <c r="DE185" s="36"/>
    </row>
    <row r="186" spans="1:109" ht="15" customHeight="1" x14ac:dyDescent="0.25">
      <c r="A186" s="148"/>
      <c r="B186" s="117"/>
      <c r="C186" s="117"/>
      <c r="D186" s="118"/>
      <c r="E186" s="110" t="s">
        <v>113</v>
      </c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2"/>
      <c r="X186" s="53"/>
      <c r="Y186" s="110" t="s">
        <v>115</v>
      </c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2"/>
      <c r="AU186" s="110" t="s">
        <v>116</v>
      </c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2"/>
      <c r="BN186" s="110" t="s">
        <v>117</v>
      </c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2"/>
      <c r="CH186" s="110" t="s">
        <v>115</v>
      </c>
      <c r="CI186" s="111"/>
      <c r="CJ186" s="111"/>
      <c r="CK186" s="111"/>
      <c r="CL186" s="111"/>
      <c r="CM186" s="111"/>
      <c r="CN186" s="111"/>
      <c r="CO186" s="111"/>
      <c r="CP186" s="111"/>
      <c r="CQ186" s="111"/>
      <c r="CR186" s="112"/>
      <c r="CS186" s="110" t="s">
        <v>118</v>
      </c>
      <c r="CT186" s="111"/>
      <c r="CU186" s="111"/>
      <c r="CV186" s="111"/>
      <c r="CW186" s="111"/>
      <c r="CX186" s="111"/>
      <c r="CY186" s="111"/>
      <c r="CZ186" s="112"/>
      <c r="DA186" s="53"/>
      <c r="DB186" s="53"/>
      <c r="DC186" s="53"/>
      <c r="DD186" s="53"/>
      <c r="DE186" s="36"/>
    </row>
    <row r="187" spans="1:109" ht="15" customHeight="1" x14ac:dyDescent="0.25">
      <c r="A187" s="149"/>
      <c r="B187" s="120"/>
      <c r="C187" s="120"/>
      <c r="D187" s="121"/>
      <c r="E187" s="110" t="s">
        <v>18</v>
      </c>
      <c r="F187" s="111"/>
      <c r="G187" s="112"/>
      <c r="H187" s="53"/>
      <c r="I187" s="110" t="s">
        <v>19</v>
      </c>
      <c r="J187" s="111"/>
      <c r="K187" s="111"/>
      <c r="L187" s="111"/>
      <c r="M187" s="112"/>
      <c r="N187" s="110" t="s">
        <v>20</v>
      </c>
      <c r="O187" s="111"/>
      <c r="P187" s="111"/>
      <c r="Q187" s="111"/>
      <c r="R187" s="112"/>
      <c r="S187" s="110" t="s">
        <v>114</v>
      </c>
      <c r="T187" s="111"/>
      <c r="U187" s="111"/>
      <c r="V187" s="111"/>
      <c r="W187" s="112"/>
      <c r="X187" s="53"/>
      <c r="Y187" s="110" t="s">
        <v>19</v>
      </c>
      <c r="Z187" s="111"/>
      <c r="AA187" s="111"/>
      <c r="AB187" s="111"/>
      <c r="AC187" s="111"/>
      <c r="AD187" s="112"/>
      <c r="AE187" s="110" t="s">
        <v>20</v>
      </c>
      <c r="AF187" s="111"/>
      <c r="AG187" s="111"/>
      <c r="AH187" s="111"/>
      <c r="AI187" s="111"/>
      <c r="AJ187" s="112"/>
      <c r="AK187" s="110" t="s">
        <v>114</v>
      </c>
      <c r="AL187" s="111"/>
      <c r="AM187" s="111"/>
      <c r="AN187" s="111"/>
      <c r="AO187" s="111"/>
      <c r="AP187" s="111"/>
      <c r="AQ187" s="111"/>
      <c r="AR187" s="111"/>
      <c r="AS187" s="111"/>
      <c r="AT187" s="112"/>
      <c r="AU187" s="110" t="s">
        <v>18</v>
      </c>
      <c r="AV187" s="111"/>
      <c r="AW187" s="111"/>
      <c r="AX187" s="111"/>
      <c r="AY187" s="112"/>
      <c r="AZ187" s="110" t="s">
        <v>19</v>
      </c>
      <c r="BA187" s="111"/>
      <c r="BB187" s="111"/>
      <c r="BC187" s="112"/>
      <c r="BD187" s="110" t="s">
        <v>20</v>
      </c>
      <c r="BE187" s="111"/>
      <c r="BF187" s="111"/>
      <c r="BG187" s="111"/>
      <c r="BH187" s="111"/>
      <c r="BI187" s="112"/>
      <c r="BJ187" s="110" t="s">
        <v>114</v>
      </c>
      <c r="BK187" s="111"/>
      <c r="BL187" s="111"/>
      <c r="BM187" s="112"/>
      <c r="BN187" s="110" t="s">
        <v>18</v>
      </c>
      <c r="BO187" s="111"/>
      <c r="BP187" s="111"/>
      <c r="BQ187" s="112"/>
      <c r="BR187" s="110" t="s">
        <v>19</v>
      </c>
      <c r="BS187" s="111"/>
      <c r="BT187" s="111"/>
      <c r="BU187" s="111"/>
      <c r="BV187" s="111"/>
      <c r="BW187" s="111"/>
      <c r="BX187" s="112"/>
      <c r="BY187" s="110" t="s">
        <v>20</v>
      </c>
      <c r="BZ187" s="111"/>
      <c r="CA187" s="111"/>
      <c r="CB187" s="112"/>
      <c r="CC187" s="110" t="s">
        <v>114</v>
      </c>
      <c r="CD187" s="111"/>
      <c r="CE187" s="111"/>
      <c r="CF187" s="111"/>
      <c r="CG187" s="112"/>
      <c r="CH187" s="110" t="s">
        <v>19</v>
      </c>
      <c r="CI187" s="111"/>
      <c r="CJ187" s="111"/>
      <c r="CK187" s="112"/>
      <c r="CL187" s="110" t="s">
        <v>20</v>
      </c>
      <c r="CM187" s="111"/>
      <c r="CN187" s="112"/>
      <c r="CO187" s="110" t="s">
        <v>114</v>
      </c>
      <c r="CP187" s="111"/>
      <c r="CQ187" s="111"/>
      <c r="CR187" s="112"/>
      <c r="CS187" s="110" t="s">
        <v>31</v>
      </c>
      <c r="CT187" s="111"/>
      <c r="CU187" s="111"/>
      <c r="CV187" s="111"/>
      <c r="CW187" s="112"/>
      <c r="CX187" s="110" t="s">
        <v>114</v>
      </c>
      <c r="CY187" s="111"/>
      <c r="CZ187" s="112"/>
      <c r="DA187" s="53"/>
      <c r="DB187" s="53"/>
      <c r="DC187" s="53"/>
      <c r="DD187" s="53"/>
      <c r="DE187" s="36"/>
    </row>
    <row r="188" spans="1:109" ht="15" customHeight="1" x14ac:dyDescent="0.25">
      <c r="A188" s="150" t="s">
        <v>33</v>
      </c>
      <c r="B188" s="111"/>
      <c r="C188" s="111"/>
      <c r="D188" s="112"/>
      <c r="E188" s="131"/>
      <c r="F188" s="111"/>
      <c r="G188" s="112"/>
      <c r="H188" s="53"/>
      <c r="I188" s="131"/>
      <c r="J188" s="111"/>
      <c r="K188" s="111"/>
      <c r="L188" s="111"/>
      <c r="M188" s="112"/>
      <c r="N188" s="131"/>
      <c r="O188" s="111"/>
      <c r="P188" s="111"/>
      <c r="Q188" s="111"/>
      <c r="R188" s="112"/>
      <c r="S188" s="131"/>
      <c r="T188" s="111"/>
      <c r="U188" s="111"/>
      <c r="V188" s="111"/>
      <c r="W188" s="112"/>
      <c r="X188" s="53"/>
      <c r="Y188" s="131"/>
      <c r="Z188" s="111"/>
      <c r="AA188" s="111"/>
      <c r="AB188" s="111"/>
      <c r="AC188" s="111"/>
      <c r="AD188" s="112"/>
      <c r="AE188" s="131"/>
      <c r="AF188" s="111"/>
      <c r="AG188" s="111"/>
      <c r="AH188" s="111"/>
      <c r="AI188" s="111"/>
      <c r="AJ188" s="112"/>
      <c r="AK188" s="131"/>
      <c r="AL188" s="111"/>
      <c r="AM188" s="111"/>
      <c r="AN188" s="111"/>
      <c r="AO188" s="111"/>
      <c r="AP188" s="111"/>
      <c r="AQ188" s="111"/>
      <c r="AR188" s="111"/>
      <c r="AS188" s="111"/>
      <c r="AT188" s="112"/>
      <c r="AU188" s="131"/>
      <c r="AV188" s="111"/>
      <c r="AW188" s="111"/>
      <c r="AX188" s="111"/>
      <c r="AY188" s="112"/>
      <c r="AZ188" s="131"/>
      <c r="BA188" s="111"/>
      <c r="BB188" s="111"/>
      <c r="BC188" s="112"/>
      <c r="BD188" s="131"/>
      <c r="BE188" s="111"/>
      <c r="BF188" s="111"/>
      <c r="BG188" s="111"/>
      <c r="BH188" s="111"/>
      <c r="BI188" s="112"/>
      <c r="BJ188" s="131"/>
      <c r="BK188" s="111"/>
      <c r="BL188" s="111"/>
      <c r="BM188" s="112"/>
      <c r="BN188" s="131"/>
      <c r="BO188" s="111"/>
      <c r="BP188" s="111"/>
      <c r="BQ188" s="112"/>
      <c r="BR188" s="131"/>
      <c r="BS188" s="111"/>
      <c r="BT188" s="111"/>
      <c r="BU188" s="111"/>
      <c r="BV188" s="111"/>
      <c r="BW188" s="111"/>
      <c r="BX188" s="112"/>
      <c r="BY188" s="131"/>
      <c r="BZ188" s="111"/>
      <c r="CA188" s="111"/>
      <c r="CB188" s="112"/>
      <c r="CC188" s="131"/>
      <c r="CD188" s="111"/>
      <c r="CE188" s="111"/>
      <c r="CF188" s="111"/>
      <c r="CG188" s="112"/>
      <c r="CH188" s="131"/>
      <c r="CI188" s="111"/>
      <c r="CJ188" s="111"/>
      <c r="CK188" s="112"/>
      <c r="CL188" s="131"/>
      <c r="CM188" s="111"/>
      <c r="CN188" s="112"/>
      <c r="CO188" s="131"/>
      <c r="CP188" s="111"/>
      <c r="CQ188" s="111"/>
      <c r="CR188" s="112"/>
      <c r="CS188" s="131"/>
      <c r="CT188" s="111"/>
      <c r="CU188" s="111"/>
      <c r="CV188" s="111"/>
      <c r="CW188" s="112"/>
      <c r="CX188" s="131"/>
      <c r="CY188" s="111"/>
      <c r="CZ188" s="112"/>
      <c r="DA188" s="53"/>
      <c r="DB188" s="53"/>
      <c r="DC188" s="53"/>
      <c r="DD188" s="53"/>
      <c r="DE188" s="36"/>
    </row>
    <row r="189" spans="1:109" ht="15" customHeight="1" x14ac:dyDescent="0.25">
      <c r="A189" s="150" t="s">
        <v>34</v>
      </c>
      <c r="B189" s="111"/>
      <c r="C189" s="111"/>
      <c r="D189" s="112"/>
      <c r="E189" s="131"/>
      <c r="F189" s="111"/>
      <c r="G189" s="112"/>
      <c r="H189" s="53"/>
      <c r="I189" s="131"/>
      <c r="J189" s="111"/>
      <c r="K189" s="111"/>
      <c r="L189" s="111"/>
      <c r="M189" s="112"/>
      <c r="N189" s="131"/>
      <c r="O189" s="111"/>
      <c r="P189" s="111"/>
      <c r="Q189" s="111"/>
      <c r="R189" s="112"/>
      <c r="S189" s="131"/>
      <c r="T189" s="111"/>
      <c r="U189" s="111"/>
      <c r="V189" s="111"/>
      <c r="W189" s="112"/>
      <c r="X189" s="53"/>
      <c r="Y189" s="131"/>
      <c r="Z189" s="111"/>
      <c r="AA189" s="111"/>
      <c r="AB189" s="111"/>
      <c r="AC189" s="111"/>
      <c r="AD189" s="112"/>
      <c r="AE189" s="131"/>
      <c r="AF189" s="111"/>
      <c r="AG189" s="111"/>
      <c r="AH189" s="111"/>
      <c r="AI189" s="111"/>
      <c r="AJ189" s="112"/>
      <c r="AK189" s="131"/>
      <c r="AL189" s="111"/>
      <c r="AM189" s="111"/>
      <c r="AN189" s="111"/>
      <c r="AO189" s="111"/>
      <c r="AP189" s="111"/>
      <c r="AQ189" s="111"/>
      <c r="AR189" s="111"/>
      <c r="AS189" s="111"/>
      <c r="AT189" s="112"/>
      <c r="AU189" s="131"/>
      <c r="AV189" s="111"/>
      <c r="AW189" s="111"/>
      <c r="AX189" s="111"/>
      <c r="AY189" s="112"/>
      <c r="AZ189" s="131"/>
      <c r="BA189" s="111"/>
      <c r="BB189" s="111"/>
      <c r="BC189" s="112"/>
      <c r="BD189" s="131"/>
      <c r="BE189" s="111"/>
      <c r="BF189" s="111"/>
      <c r="BG189" s="111"/>
      <c r="BH189" s="111"/>
      <c r="BI189" s="112"/>
      <c r="BJ189" s="131"/>
      <c r="BK189" s="111"/>
      <c r="BL189" s="111"/>
      <c r="BM189" s="112"/>
      <c r="BN189" s="131"/>
      <c r="BO189" s="111"/>
      <c r="BP189" s="111"/>
      <c r="BQ189" s="112"/>
      <c r="BR189" s="131"/>
      <c r="BS189" s="111"/>
      <c r="BT189" s="111"/>
      <c r="BU189" s="111"/>
      <c r="BV189" s="111"/>
      <c r="BW189" s="111"/>
      <c r="BX189" s="112"/>
      <c r="BY189" s="131"/>
      <c r="BZ189" s="111"/>
      <c r="CA189" s="111"/>
      <c r="CB189" s="112"/>
      <c r="CC189" s="131"/>
      <c r="CD189" s="111"/>
      <c r="CE189" s="111"/>
      <c r="CF189" s="111"/>
      <c r="CG189" s="112"/>
      <c r="CH189" s="131"/>
      <c r="CI189" s="111"/>
      <c r="CJ189" s="111"/>
      <c r="CK189" s="112"/>
      <c r="CL189" s="131"/>
      <c r="CM189" s="111"/>
      <c r="CN189" s="112"/>
      <c r="CO189" s="131"/>
      <c r="CP189" s="111"/>
      <c r="CQ189" s="111"/>
      <c r="CR189" s="112"/>
      <c r="CS189" s="131"/>
      <c r="CT189" s="111"/>
      <c r="CU189" s="111"/>
      <c r="CV189" s="111"/>
      <c r="CW189" s="112"/>
      <c r="CX189" s="131"/>
      <c r="CY189" s="111"/>
      <c r="CZ189" s="112"/>
      <c r="DA189" s="53"/>
      <c r="DB189" s="53"/>
      <c r="DC189" s="53"/>
      <c r="DD189" s="53"/>
      <c r="DE189" s="36"/>
    </row>
    <row r="190" spans="1:109" ht="15" customHeight="1" x14ac:dyDescent="0.25">
      <c r="A190" s="150" t="s">
        <v>35</v>
      </c>
      <c r="B190" s="111"/>
      <c r="C190" s="111"/>
      <c r="D190" s="112"/>
      <c r="E190" s="131"/>
      <c r="F190" s="111"/>
      <c r="G190" s="112"/>
      <c r="H190" s="53"/>
      <c r="I190" s="131"/>
      <c r="J190" s="111"/>
      <c r="K190" s="111"/>
      <c r="L190" s="111"/>
      <c r="M190" s="112"/>
      <c r="N190" s="131"/>
      <c r="O190" s="111"/>
      <c r="P190" s="111"/>
      <c r="Q190" s="111"/>
      <c r="R190" s="112"/>
      <c r="S190" s="131"/>
      <c r="T190" s="111"/>
      <c r="U190" s="111"/>
      <c r="V190" s="111"/>
      <c r="W190" s="112"/>
      <c r="X190" s="53"/>
      <c r="Y190" s="131"/>
      <c r="Z190" s="111"/>
      <c r="AA190" s="111"/>
      <c r="AB190" s="111"/>
      <c r="AC190" s="111"/>
      <c r="AD190" s="112"/>
      <c r="AE190" s="131"/>
      <c r="AF190" s="111"/>
      <c r="AG190" s="111"/>
      <c r="AH190" s="111"/>
      <c r="AI190" s="111"/>
      <c r="AJ190" s="112"/>
      <c r="AK190" s="131"/>
      <c r="AL190" s="111"/>
      <c r="AM190" s="111"/>
      <c r="AN190" s="111"/>
      <c r="AO190" s="111"/>
      <c r="AP190" s="111"/>
      <c r="AQ190" s="111"/>
      <c r="AR190" s="111"/>
      <c r="AS190" s="111"/>
      <c r="AT190" s="112"/>
      <c r="AU190" s="131"/>
      <c r="AV190" s="111"/>
      <c r="AW190" s="111"/>
      <c r="AX190" s="111"/>
      <c r="AY190" s="112"/>
      <c r="AZ190" s="131"/>
      <c r="BA190" s="111"/>
      <c r="BB190" s="111"/>
      <c r="BC190" s="112"/>
      <c r="BD190" s="131"/>
      <c r="BE190" s="111"/>
      <c r="BF190" s="111"/>
      <c r="BG190" s="111"/>
      <c r="BH190" s="111"/>
      <c r="BI190" s="112"/>
      <c r="BJ190" s="131"/>
      <c r="BK190" s="111"/>
      <c r="BL190" s="111"/>
      <c r="BM190" s="112"/>
      <c r="BN190" s="131"/>
      <c r="BO190" s="111"/>
      <c r="BP190" s="111"/>
      <c r="BQ190" s="112"/>
      <c r="BR190" s="131"/>
      <c r="BS190" s="111"/>
      <c r="BT190" s="111"/>
      <c r="BU190" s="111"/>
      <c r="BV190" s="111"/>
      <c r="BW190" s="111"/>
      <c r="BX190" s="112"/>
      <c r="BY190" s="131"/>
      <c r="BZ190" s="111"/>
      <c r="CA190" s="111"/>
      <c r="CB190" s="112"/>
      <c r="CC190" s="131"/>
      <c r="CD190" s="111"/>
      <c r="CE190" s="111"/>
      <c r="CF190" s="111"/>
      <c r="CG190" s="112"/>
      <c r="CH190" s="131"/>
      <c r="CI190" s="111"/>
      <c r="CJ190" s="111"/>
      <c r="CK190" s="112"/>
      <c r="CL190" s="131"/>
      <c r="CM190" s="111"/>
      <c r="CN190" s="112"/>
      <c r="CO190" s="131"/>
      <c r="CP190" s="111"/>
      <c r="CQ190" s="111"/>
      <c r="CR190" s="112"/>
      <c r="CS190" s="131"/>
      <c r="CT190" s="111"/>
      <c r="CU190" s="111"/>
      <c r="CV190" s="111"/>
      <c r="CW190" s="112"/>
      <c r="CX190" s="131"/>
      <c r="CY190" s="111"/>
      <c r="CZ190" s="112"/>
      <c r="DA190" s="53"/>
      <c r="DB190" s="53"/>
      <c r="DC190" s="53"/>
      <c r="DD190" s="53"/>
      <c r="DE190" s="36"/>
    </row>
    <row r="191" spans="1:109" ht="15" customHeight="1" x14ac:dyDescent="0.25">
      <c r="A191" s="150" t="s">
        <v>36</v>
      </c>
      <c r="B191" s="111"/>
      <c r="C191" s="111"/>
      <c r="D191" s="112"/>
      <c r="E191" s="131"/>
      <c r="F191" s="111"/>
      <c r="G191" s="112"/>
      <c r="H191" s="53"/>
      <c r="I191" s="131"/>
      <c r="J191" s="111"/>
      <c r="K191" s="111"/>
      <c r="L191" s="111"/>
      <c r="M191" s="112"/>
      <c r="N191" s="131"/>
      <c r="O191" s="111"/>
      <c r="P191" s="111"/>
      <c r="Q191" s="111"/>
      <c r="R191" s="112"/>
      <c r="S191" s="131"/>
      <c r="T191" s="111"/>
      <c r="U191" s="111"/>
      <c r="V191" s="111"/>
      <c r="W191" s="112"/>
      <c r="X191" s="53"/>
      <c r="Y191" s="131"/>
      <c r="Z191" s="111"/>
      <c r="AA191" s="111"/>
      <c r="AB191" s="111"/>
      <c r="AC191" s="111"/>
      <c r="AD191" s="112"/>
      <c r="AE191" s="131"/>
      <c r="AF191" s="111"/>
      <c r="AG191" s="111"/>
      <c r="AH191" s="111"/>
      <c r="AI191" s="111"/>
      <c r="AJ191" s="112"/>
      <c r="AK191" s="131"/>
      <c r="AL191" s="111"/>
      <c r="AM191" s="111"/>
      <c r="AN191" s="111"/>
      <c r="AO191" s="111"/>
      <c r="AP191" s="111"/>
      <c r="AQ191" s="111"/>
      <c r="AR191" s="111"/>
      <c r="AS191" s="111"/>
      <c r="AT191" s="112"/>
      <c r="AU191" s="131"/>
      <c r="AV191" s="111"/>
      <c r="AW191" s="111"/>
      <c r="AX191" s="111"/>
      <c r="AY191" s="112"/>
      <c r="AZ191" s="131"/>
      <c r="BA191" s="111"/>
      <c r="BB191" s="111"/>
      <c r="BC191" s="112"/>
      <c r="BD191" s="131"/>
      <c r="BE191" s="111"/>
      <c r="BF191" s="111"/>
      <c r="BG191" s="111"/>
      <c r="BH191" s="111"/>
      <c r="BI191" s="112"/>
      <c r="BJ191" s="131"/>
      <c r="BK191" s="111"/>
      <c r="BL191" s="111"/>
      <c r="BM191" s="112"/>
      <c r="BN191" s="131"/>
      <c r="BO191" s="111"/>
      <c r="BP191" s="111"/>
      <c r="BQ191" s="112"/>
      <c r="BR191" s="131"/>
      <c r="BS191" s="111"/>
      <c r="BT191" s="111"/>
      <c r="BU191" s="111"/>
      <c r="BV191" s="111"/>
      <c r="BW191" s="111"/>
      <c r="BX191" s="112"/>
      <c r="BY191" s="131"/>
      <c r="BZ191" s="111"/>
      <c r="CA191" s="111"/>
      <c r="CB191" s="112"/>
      <c r="CC191" s="131"/>
      <c r="CD191" s="111"/>
      <c r="CE191" s="111"/>
      <c r="CF191" s="111"/>
      <c r="CG191" s="112"/>
      <c r="CH191" s="131"/>
      <c r="CI191" s="111"/>
      <c r="CJ191" s="111"/>
      <c r="CK191" s="112"/>
      <c r="CL191" s="131"/>
      <c r="CM191" s="111"/>
      <c r="CN191" s="112"/>
      <c r="CO191" s="131"/>
      <c r="CP191" s="111"/>
      <c r="CQ191" s="111"/>
      <c r="CR191" s="112"/>
      <c r="CS191" s="131"/>
      <c r="CT191" s="111"/>
      <c r="CU191" s="111"/>
      <c r="CV191" s="111"/>
      <c r="CW191" s="112"/>
      <c r="CX191" s="131"/>
      <c r="CY191" s="111"/>
      <c r="CZ191" s="112"/>
      <c r="DA191" s="53"/>
      <c r="DB191" s="53"/>
      <c r="DC191" s="53"/>
      <c r="DD191" s="53"/>
      <c r="DE191" s="36"/>
    </row>
    <row r="192" spans="1:109" ht="15" customHeight="1" x14ac:dyDescent="0.25">
      <c r="A192" s="152" t="s">
        <v>37</v>
      </c>
      <c r="B192" s="111"/>
      <c r="C192" s="111"/>
      <c r="D192" s="112"/>
      <c r="E192" s="132"/>
      <c r="F192" s="111"/>
      <c r="G192" s="112"/>
      <c r="H192" s="53"/>
      <c r="I192" s="132"/>
      <c r="J192" s="111"/>
      <c r="K192" s="111"/>
      <c r="L192" s="111"/>
      <c r="M192" s="112"/>
      <c r="N192" s="132"/>
      <c r="O192" s="111"/>
      <c r="P192" s="111"/>
      <c r="Q192" s="111"/>
      <c r="R192" s="112"/>
      <c r="S192" s="132"/>
      <c r="T192" s="111"/>
      <c r="U192" s="111"/>
      <c r="V192" s="111"/>
      <c r="W192" s="112"/>
      <c r="X192" s="53"/>
      <c r="Y192" s="132"/>
      <c r="Z192" s="111"/>
      <c r="AA192" s="111"/>
      <c r="AB192" s="111"/>
      <c r="AC192" s="111"/>
      <c r="AD192" s="112"/>
      <c r="AE192" s="132"/>
      <c r="AF192" s="111"/>
      <c r="AG192" s="111"/>
      <c r="AH192" s="111"/>
      <c r="AI192" s="111"/>
      <c r="AJ192" s="112"/>
      <c r="AK192" s="132"/>
      <c r="AL192" s="111"/>
      <c r="AM192" s="111"/>
      <c r="AN192" s="111"/>
      <c r="AO192" s="111"/>
      <c r="AP192" s="111"/>
      <c r="AQ192" s="111"/>
      <c r="AR192" s="111"/>
      <c r="AS192" s="111"/>
      <c r="AT192" s="112"/>
      <c r="AU192" s="132"/>
      <c r="AV192" s="111"/>
      <c r="AW192" s="111"/>
      <c r="AX192" s="111"/>
      <c r="AY192" s="112"/>
      <c r="AZ192" s="132"/>
      <c r="BA192" s="111"/>
      <c r="BB192" s="111"/>
      <c r="BC192" s="112"/>
      <c r="BD192" s="132"/>
      <c r="BE192" s="111"/>
      <c r="BF192" s="111"/>
      <c r="BG192" s="111"/>
      <c r="BH192" s="111"/>
      <c r="BI192" s="112"/>
      <c r="BJ192" s="132"/>
      <c r="BK192" s="111"/>
      <c r="BL192" s="111"/>
      <c r="BM192" s="112"/>
      <c r="BN192" s="132"/>
      <c r="BO192" s="111"/>
      <c r="BP192" s="111"/>
      <c r="BQ192" s="112"/>
      <c r="BR192" s="132"/>
      <c r="BS192" s="111"/>
      <c r="BT192" s="111"/>
      <c r="BU192" s="111"/>
      <c r="BV192" s="111"/>
      <c r="BW192" s="111"/>
      <c r="BX192" s="112"/>
      <c r="BY192" s="132"/>
      <c r="BZ192" s="111"/>
      <c r="CA192" s="111"/>
      <c r="CB192" s="112"/>
      <c r="CC192" s="132"/>
      <c r="CD192" s="111"/>
      <c r="CE192" s="111"/>
      <c r="CF192" s="111"/>
      <c r="CG192" s="112"/>
      <c r="CH192" s="132"/>
      <c r="CI192" s="111"/>
      <c r="CJ192" s="111"/>
      <c r="CK192" s="112"/>
      <c r="CL192" s="132"/>
      <c r="CM192" s="111"/>
      <c r="CN192" s="112"/>
      <c r="CO192" s="132"/>
      <c r="CP192" s="111"/>
      <c r="CQ192" s="111"/>
      <c r="CR192" s="112"/>
      <c r="CS192" s="132"/>
      <c r="CT192" s="111"/>
      <c r="CU192" s="111"/>
      <c r="CV192" s="111"/>
      <c r="CW192" s="112"/>
      <c r="CX192" s="132"/>
      <c r="CY192" s="111"/>
      <c r="CZ192" s="112"/>
      <c r="DA192" s="53"/>
      <c r="DB192" s="53"/>
      <c r="DC192" s="53"/>
      <c r="DD192" s="53"/>
      <c r="DE192" s="36"/>
    </row>
    <row r="193" spans="1:109" ht="15" customHeight="1" x14ac:dyDescent="0.25">
      <c r="A193" s="35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36"/>
    </row>
    <row r="194" spans="1:109" ht="15" customHeight="1" x14ac:dyDescent="0.25">
      <c r="A194" s="35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36"/>
    </row>
    <row r="195" spans="1:109" ht="15" customHeight="1" x14ac:dyDescent="0.25">
      <c r="A195" s="35"/>
      <c r="B195" s="53"/>
      <c r="C195" s="53"/>
      <c r="D195" s="113" t="s">
        <v>2</v>
      </c>
      <c r="E195" s="115"/>
      <c r="F195" s="53"/>
      <c r="G195" s="113" t="s">
        <v>119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  <c r="AK195" s="112"/>
      <c r="AL195" s="53"/>
      <c r="AM195" s="53"/>
      <c r="AN195" s="53"/>
      <c r="AO195" s="53"/>
      <c r="AP195" s="153" t="s">
        <v>120</v>
      </c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2"/>
      <c r="BS195" s="131"/>
      <c r="BT195" s="111"/>
      <c r="BU195" s="111"/>
      <c r="BV195" s="112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36"/>
    </row>
    <row r="196" spans="1:109" ht="15" customHeight="1" x14ac:dyDescent="0.25">
      <c r="A196" s="35"/>
      <c r="B196" s="53"/>
      <c r="C196" s="53"/>
      <c r="D196" s="116"/>
      <c r="E196" s="118"/>
      <c r="F196" s="53"/>
      <c r="G196" s="110" t="s">
        <v>109</v>
      </c>
      <c r="H196" s="111"/>
      <c r="I196" s="111"/>
      <c r="J196" s="111"/>
      <c r="K196" s="111"/>
      <c r="L196" s="111"/>
      <c r="M196" s="111"/>
      <c r="N196" s="112"/>
      <c r="O196" s="110" t="s">
        <v>110</v>
      </c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111"/>
      <c r="AJ196" s="111"/>
      <c r="AK196" s="112"/>
      <c r="AL196" s="53"/>
      <c r="AM196" s="53"/>
      <c r="AN196" s="53"/>
      <c r="AO196" s="53"/>
      <c r="AP196" s="153" t="s">
        <v>121</v>
      </c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2"/>
      <c r="BS196" s="131"/>
      <c r="BT196" s="111"/>
      <c r="BU196" s="111"/>
      <c r="BV196" s="112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36"/>
    </row>
    <row r="197" spans="1:109" ht="15" customHeight="1" x14ac:dyDescent="0.25">
      <c r="A197" s="35"/>
      <c r="B197" s="53"/>
      <c r="C197" s="53"/>
      <c r="D197" s="119"/>
      <c r="E197" s="121"/>
      <c r="F197" s="53"/>
      <c r="G197" s="122" t="s">
        <v>122</v>
      </c>
      <c r="H197" s="111"/>
      <c r="I197" s="112"/>
      <c r="J197" s="122" t="s">
        <v>123</v>
      </c>
      <c r="K197" s="111"/>
      <c r="L197" s="111"/>
      <c r="M197" s="111"/>
      <c r="N197" s="112"/>
      <c r="O197" s="122" t="s">
        <v>124</v>
      </c>
      <c r="P197" s="111"/>
      <c r="Q197" s="111"/>
      <c r="R197" s="111"/>
      <c r="S197" s="112"/>
      <c r="T197" s="122" t="s">
        <v>24</v>
      </c>
      <c r="U197" s="111"/>
      <c r="V197" s="111"/>
      <c r="W197" s="111"/>
      <c r="X197" s="111"/>
      <c r="Y197" s="111"/>
      <c r="Z197" s="112"/>
      <c r="AA197" s="122" t="s">
        <v>125</v>
      </c>
      <c r="AB197" s="111"/>
      <c r="AC197" s="111"/>
      <c r="AD197" s="111"/>
      <c r="AE197" s="112"/>
      <c r="AF197" s="122" t="s">
        <v>126</v>
      </c>
      <c r="AG197" s="111"/>
      <c r="AH197" s="111"/>
      <c r="AI197" s="111"/>
      <c r="AJ197" s="111"/>
      <c r="AK197" s="112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36"/>
    </row>
    <row r="198" spans="1:109" ht="15" customHeight="1" x14ac:dyDescent="0.25">
      <c r="A198" s="35"/>
      <c r="B198" s="53"/>
      <c r="C198" s="53"/>
      <c r="D198" s="130" t="s">
        <v>33</v>
      </c>
      <c r="E198" s="112"/>
      <c r="F198" s="53"/>
      <c r="G198" s="131"/>
      <c r="H198" s="111"/>
      <c r="I198" s="112"/>
      <c r="J198" s="131"/>
      <c r="K198" s="111"/>
      <c r="L198" s="111"/>
      <c r="M198" s="111"/>
      <c r="N198" s="112"/>
      <c r="O198" s="131"/>
      <c r="P198" s="111"/>
      <c r="Q198" s="111"/>
      <c r="R198" s="111"/>
      <c r="S198" s="112"/>
      <c r="T198" s="131"/>
      <c r="U198" s="111"/>
      <c r="V198" s="111"/>
      <c r="W198" s="111"/>
      <c r="X198" s="111"/>
      <c r="Y198" s="111"/>
      <c r="Z198" s="112"/>
      <c r="AA198" s="131"/>
      <c r="AB198" s="111"/>
      <c r="AC198" s="111"/>
      <c r="AD198" s="111"/>
      <c r="AE198" s="112"/>
      <c r="AF198" s="131"/>
      <c r="AG198" s="111"/>
      <c r="AH198" s="111"/>
      <c r="AI198" s="111"/>
      <c r="AJ198" s="111"/>
      <c r="AK198" s="112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36"/>
    </row>
    <row r="199" spans="1:109" ht="15" customHeight="1" x14ac:dyDescent="0.25">
      <c r="A199" s="35"/>
      <c r="B199" s="53"/>
      <c r="C199" s="53"/>
      <c r="D199" s="130" t="s">
        <v>34</v>
      </c>
      <c r="E199" s="112"/>
      <c r="F199" s="53"/>
      <c r="G199" s="131"/>
      <c r="H199" s="111"/>
      <c r="I199" s="112"/>
      <c r="J199" s="131"/>
      <c r="K199" s="111"/>
      <c r="L199" s="111"/>
      <c r="M199" s="111"/>
      <c r="N199" s="112"/>
      <c r="O199" s="131"/>
      <c r="P199" s="111"/>
      <c r="Q199" s="111"/>
      <c r="R199" s="111"/>
      <c r="S199" s="112"/>
      <c r="T199" s="131"/>
      <c r="U199" s="111"/>
      <c r="V199" s="111"/>
      <c r="W199" s="111"/>
      <c r="X199" s="111"/>
      <c r="Y199" s="111"/>
      <c r="Z199" s="112"/>
      <c r="AA199" s="131"/>
      <c r="AB199" s="111"/>
      <c r="AC199" s="111"/>
      <c r="AD199" s="111"/>
      <c r="AE199" s="112"/>
      <c r="AF199" s="131"/>
      <c r="AG199" s="111"/>
      <c r="AH199" s="111"/>
      <c r="AI199" s="111"/>
      <c r="AJ199" s="111"/>
      <c r="AK199" s="112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  <c r="DE199" s="36"/>
    </row>
    <row r="200" spans="1:109" ht="15" customHeight="1" x14ac:dyDescent="0.25">
      <c r="A200" s="35"/>
      <c r="B200" s="53"/>
      <c r="C200" s="53"/>
      <c r="D200" s="130" t="s">
        <v>35</v>
      </c>
      <c r="E200" s="112"/>
      <c r="F200" s="53"/>
      <c r="G200" s="131">
        <v>1</v>
      </c>
      <c r="H200" s="111"/>
      <c r="I200" s="112"/>
      <c r="J200" s="131"/>
      <c r="K200" s="111"/>
      <c r="L200" s="111"/>
      <c r="M200" s="111"/>
      <c r="N200" s="112"/>
      <c r="O200" s="131"/>
      <c r="P200" s="111"/>
      <c r="Q200" s="111"/>
      <c r="R200" s="111"/>
      <c r="S200" s="112"/>
      <c r="T200" s="131"/>
      <c r="U200" s="111"/>
      <c r="V200" s="111"/>
      <c r="W200" s="111"/>
      <c r="X200" s="111"/>
      <c r="Y200" s="111"/>
      <c r="Z200" s="112"/>
      <c r="AA200" s="131"/>
      <c r="AB200" s="111"/>
      <c r="AC200" s="111"/>
      <c r="AD200" s="111"/>
      <c r="AE200" s="112"/>
      <c r="AF200" s="131"/>
      <c r="AG200" s="111"/>
      <c r="AH200" s="111"/>
      <c r="AI200" s="111"/>
      <c r="AJ200" s="111"/>
      <c r="AK200" s="112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/>
      <c r="DD200" s="53"/>
      <c r="DE200" s="36"/>
    </row>
    <row r="201" spans="1:109" ht="15" customHeight="1" x14ac:dyDescent="0.25">
      <c r="A201" s="35"/>
      <c r="B201" s="53"/>
      <c r="C201" s="53"/>
      <c r="D201" s="130" t="s">
        <v>36</v>
      </c>
      <c r="E201" s="112"/>
      <c r="F201" s="53"/>
      <c r="G201" s="131">
        <v>1</v>
      </c>
      <c r="H201" s="111"/>
      <c r="I201" s="112"/>
      <c r="J201" s="131"/>
      <c r="K201" s="111"/>
      <c r="L201" s="111"/>
      <c r="M201" s="111"/>
      <c r="N201" s="112"/>
      <c r="O201" s="131"/>
      <c r="P201" s="111"/>
      <c r="Q201" s="111"/>
      <c r="R201" s="111"/>
      <c r="S201" s="112"/>
      <c r="T201" s="131"/>
      <c r="U201" s="111"/>
      <c r="V201" s="111"/>
      <c r="W201" s="111"/>
      <c r="X201" s="111"/>
      <c r="Y201" s="111"/>
      <c r="Z201" s="112"/>
      <c r="AA201" s="131"/>
      <c r="AB201" s="111"/>
      <c r="AC201" s="111"/>
      <c r="AD201" s="111"/>
      <c r="AE201" s="112"/>
      <c r="AF201" s="131"/>
      <c r="AG201" s="111"/>
      <c r="AH201" s="111"/>
      <c r="AI201" s="111"/>
      <c r="AJ201" s="111"/>
      <c r="AK201" s="112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/>
      <c r="DD201" s="53"/>
      <c r="DE201" s="36"/>
    </row>
    <row r="202" spans="1:109" ht="15" customHeight="1" x14ac:dyDescent="0.25">
      <c r="A202" s="50"/>
      <c r="B202" s="51"/>
      <c r="C202" s="51"/>
      <c r="D202" s="133" t="s">
        <v>37</v>
      </c>
      <c r="E202" s="134"/>
      <c r="F202" s="51"/>
      <c r="G202" s="135">
        <v>2</v>
      </c>
      <c r="H202" s="136"/>
      <c r="I202" s="134"/>
      <c r="J202" s="135"/>
      <c r="K202" s="136"/>
      <c r="L202" s="136"/>
      <c r="M202" s="136"/>
      <c r="N202" s="134"/>
      <c r="O202" s="135"/>
      <c r="P202" s="136"/>
      <c r="Q202" s="136"/>
      <c r="R202" s="136"/>
      <c r="S202" s="134"/>
      <c r="T202" s="135"/>
      <c r="U202" s="136"/>
      <c r="V202" s="136"/>
      <c r="W202" s="136"/>
      <c r="X202" s="136"/>
      <c r="Y202" s="136"/>
      <c r="Z202" s="134"/>
      <c r="AA202" s="135"/>
      <c r="AB202" s="136"/>
      <c r="AC202" s="136"/>
      <c r="AD202" s="136"/>
      <c r="AE202" s="134"/>
      <c r="AF202" s="135"/>
      <c r="AG202" s="136"/>
      <c r="AH202" s="136"/>
      <c r="AI202" s="136"/>
      <c r="AJ202" s="136"/>
      <c r="AK202" s="134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2"/>
    </row>
    <row r="203" spans="1:109" ht="15" customHeight="1" x14ac:dyDescent="0.25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4"/>
    </row>
    <row r="204" spans="1:109" ht="15" customHeight="1" x14ac:dyDescent="0.25">
      <c r="A204" s="35"/>
      <c r="B204" s="54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  <c r="AG204" s="117"/>
      <c r="AH204" s="117"/>
      <c r="AI204" s="117"/>
      <c r="AJ204" s="117"/>
      <c r="AK204" s="117"/>
      <c r="AL204" s="117"/>
      <c r="AM204" s="117"/>
      <c r="AN204" s="117"/>
      <c r="AO204" s="117"/>
      <c r="AP204" s="117"/>
      <c r="AQ204" s="117"/>
      <c r="AR204" s="117"/>
      <c r="AS204" s="117"/>
      <c r="AT204" s="117"/>
      <c r="AU204" s="117"/>
      <c r="AV204" s="117"/>
      <c r="AW204" s="117"/>
      <c r="AX204" s="117"/>
      <c r="AY204" s="117"/>
      <c r="AZ204" s="117"/>
      <c r="BA204" s="117"/>
      <c r="BB204" s="117"/>
      <c r="BC204" s="117"/>
      <c r="BD204" s="117"/>
      <c r="BE204" s="117"/>
      <c r="BF204" s="117"/>
      <c r="BG204" s="117"/>
      <c r="BH204" s="117"/>
      <c r="BI204" s="117"/>
      <c r="BJ204" s="117"/>
      <c r="BK204" s="117"/>
      <c r="BL204" s="117"/>
      <c r="BM204" s="117"/>
      <c r="BN204" s="117"/>
      <c r="BO204" s="117"/>
      <c r="BP204" s="117"/>
      <c r="BQ204" s="117"/>
      <c r="BR204" s="117"/>
      <c r="BS204" s="117"/>
      <c r="BT204" s="117"/>
      <c r="BU204" s="117"/>
      <c r="BV204" s="117"/>
      <c r="BW204" s="117"/>
      <c r="BX204" s="117"/>
      <c r="BY204" s="117"/>
      <c r="BZ204" s="117"/>
      <c r="CA204" s="117"/>
      <c r="CB204" s="117"/>
      <c r="CC204" s="117"/>
      <c r="CD204" s="117"/>
      <c r="CE204" s="117"/>
      <c r="CF204" s="117"/>
      <c r="CG204" s="117"/>
      <c r="CH204" s="117"/>
      <c r="CI204" s="117"/>
      <c r="CJ204" s="117"/>
      <c r="CK204" s="117"/>
      <c r="CL204" s="117"/>
      <c r="CM204" s="117"/>
      <c r="CN204" s="117"/>
      <c r="CO204" s="117"/>
      <c r="CP204" s="117"/>
      <c r="CQ204" s="117"/>
      <c r="CR204" s="117"/>
      <c r="CS204" s="117"/>
      <c r="CT204" s="117"/>
      <c r="CU204" s="117"/>
      <c r="CV204" s="117"/>
      <c r="CW204" s="117"/>
      <c r="CX204" s="117"/>
      <c r="CY204" s="117"/>
      <c r="CZ204" s="117"/>
      <c r="DA204" s="117"/>
      <c r="DB204" s="117"/>
      <c r="DC204" s="54"/>
      <c r="DD204" s="54"/>
      <c r="DE204" s="36"/>
    </row>
    <row r="205" spans="1:109" ht="15" customHeight="1" x14ac:dyDescent="0.25">
      <c r="A205" s="35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  <c r="DE205" s="36"/>
    </row>
    <row r="206" spans="1:109" ht="15" customHeight="1" x14ac:dyDescent="0.25">
      <c r="A206" s="35"/>
      <c r="B206" s="54"/>
      <c r="C206" s="123" t="s">
        <v>0</v>
      </c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  <c r="AG206" s="117"/>
      <c r="AH206" s="117"/>
      <c r="AI206" s="117"/>
      <c r="AJ206" s="117"/>
      <c r="AK206" s="117"/>
      <c r="AL206" s="117"/>
      <c r="AM206" s="117"/>
      <c r="AN206" s="117"/>
      <c r="AO206" s="117"/>
      <c r="AP206" s="117"/>
      <c r="AQ206" s="117"/>
      <c r="AR206" s="117"/>
      <c r="AS206" s="117"/>
      <c r="AT206" s="117"/>
      <c r="AU206" s="117"/>
      <c r="AV206" s="117"/>
      <c r="AW206" s="117"/>
      <c r="AX206" s="117"/>
      <c r="AY206" s="117"/>
      <c r="AZ206" s="117"/>
      <c r="BA206" s="117"/>
      <c r="BB206" s="117"/>
      <c r="BC206" s="117"/>
      <c r="BD206" s="117"/>
      <c r="BE206" s="117"/>
      <c r="BF206" s="117"/>
      <c r="BG206" s="117"/>
      <c r="BH206" s="117"/>
      <c r="BI206" s="117"/>
      <c r="BJ206" s="117"/>
      <c r="BK206" s="117"/>
      <c r="BL206" s="117"/>
      <c r="BM206" s="117"/>
      <c r="BN206" s="117"/>
      <c r="BO206" s="117"/>
      <c r="BP206" s="117"/>
      <c r="BQ206" s="117"/>
      <c r="BR206" s="117"/>
      <c r="BS206" s="117"/>
      <c r="BT206" s="117"/>
      <c r="BU206" s="117"/>
      <c r="BV206" s="117"/>
      <c r="BW206" s="117"/>
      <c r="BX206" s="117"/>
      <c r="BY206" s="117"/>
      <c r="BZ206" s="117"/>
      <c r="CA206" s="117"/>
      <c r="CB206" s="117"/>
      <c r="CC206" s="117"/>
      <c r="CD206" s="117"/>
      <c r="CE206" s="117"/>
      <c r="CF206" s="117"/>
      <c r="CG206" s="117"/>
      <c r="CH206" s="117"/>
      <c r="CI206" s="117"/>
      <c r="CJ206" s="117"/>
      <c r="CK206" s="117"/>
      <c r="CL206" s="117"/>
      <c r="CM206" s="117"/>
      <c r="CN206" s="117"/>
      <c r="CO206" s="117"/>
      <c r="CP206" s="117"/>
      <c r="CQ206" s="117"/>
      <c r="CR206" s="117"/>
      <c r="CS206" s="117"/>
      <c r="CT206" s="117"/>
      <c r="CU206" s="117"/>
      <c r="CV206" s="117"/>
      <c r="CW206" s="117"/>
      <c r="CX206" s="117"/>
      <c r="CY206" s="117"/>
      <c r="CZ206" s="117"/>
      <c r="DA206" s="117"/>
      <c r="DB206" s="117"/>
      <c r="DC206" s="54"/>
      <c r="DD206" s="54"/>
      <c r="DE206" s="36"/>
    </row>
    <row r="207" spans="1:109" ht="15" customHeight="1" x14ac:dyDescent="0.25">
      <c r="A207" s="35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  <c r="DE207" s="36"/>
    </row>
    <row r="208" spans="1:109" ht="15" customHeight="1" x14ac:dyDescent="0.25">
      <c r="A208" s="35"/>
      <c r="B208" s="54"/>
      <c r="C208" s="54"/>
      <c r="D208" s="124" t="s">
        <v>153</v>
      </c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/>
      <c r="AZ208" s="117"/>
      <c r="BA208" s="117"/>
      <c r="BB208" s="117"/>
      <c r="BC208" s="117"/>
      <c r="BD208" s="117"/>
      <c r="BE208" s="117"/>
      <c r="BF208" s="117"/>
      <c r="BG208" s="117"/>
      <c r="BH208" s="117"/>
      <c r="BI208" s="117"/>
      <c r="BJ208" s="117"/>
      <c r="BK208" s="117"/>
      <c r="BL208" s="117"/>
      <c r="BM208" s="117"/>
      <c r="BN208" s="117"/>
      <c r="BO208" s="117"/>
      <c r="BP208" s="117"/>
      <c r="BQ208" s="117"/>
      <c r="BR208" s="117"/>
      <c r="BS208" s="117"/>
      <c r="BT208" s="117"/>
      <c r="BU208" s="117"/>
      <c r="BV208" s="117"/>
      <c r="BW208" s="117"/>
      <c r="BX208" s="117"/>
      <c r="BY208" s="117"/>
      <c r="BZ208" s="117"/>
      <c r="CA208" s="117"/>
      <c r="CB208" s="117"/>
      <c r="CC208" s="117"/>
      <c r="CD208" s="117"/>
      <c r="CE208" s="117"/>
      <c r="CF208" s="117"/>
      <c r="CG208" s="117"/>
      <c r="CH208" s="117"/>
      <c r="CI208" s="117"/>
      <c r="CJ208" s="117"/>
      <c r="CK208" s="117"/>
      <c r="CL208" s="117"/>
      <c r="CM208" s="117"/>
      <c r="CN208" s="117"/>
      <c r="CO208" s="117"/>
      <c r="CP208" s="117"/>
      <c r="CQ208" s="117"/>
      <c r="CR208" s="117"/>
      <c r="CS208" s="117"/>
      <c r="CT208" s="117"/>
      <c r="CU208" s="117"/>
      <c r="CV208" s="117"/>
      <c r="CW208" s="117"/>
      <c r="CX208" s="117"/>
      <c r="CY208" s="117"/>
      <c r="CZ208" s="117"/>
      <c r="DA208" s="117"/>
      <c r="DB208" s="117"/>
      <c r="DC208" s="54"/>
      <c r="DD208" s="54"/>
      <c r="DE208" s="36"/>
    </row>
    <row r="209" spans="1:109" ht="15" customHeight="1" x14ac:dyDescent="0.25">
      <c r="A209" s="35"/>
      <c r="B209" s="54"/>
      <c r="C209" s="54"/>
      <c r="D209" s="124" t="s">
        <v>150</v>
      </c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17"/>
      <c r="AJ209" s="117"/>
      <c r="AK209" s="117"/>
      <c r="AL209" s="117"/>
      <c r="AM209" s="117"/>
      <c r="AN209" s="117"/>
      <c r="AO209" s="117"/>
      <c r="AP209" s="117"/>
      <c r="AQ209" s="117"/>
      <c r="AR209" s="117"/>
      <c r="AS209" s="117"/>
      <c r="AT209" s="117"/>
      <c r="AU209" s="117"/>
      <c r="AV209" s="117"/>
      <c r="AW209" s="117"/>
      <c r="AX209" s="117"/>
      <c r="AY209" s="117"/>
      <c r="AZ209" s="117"/>
      <c r="BA209" s="117"/>
      <c r="BB209" s="117"/>
      <c r="BC209" s="117"/>
      <c r="BD209" s="117"/>
      <c r="BE209" s="117"/>
      <c r="BF209" s="117"/>
      <c r="BG209" s="117"/>
      <c r="BH209" s="117"/>
      <c r="BI209" s="117"/>
      <c r="BJ209" s="117"/>
      <c r="BK209" s="117"/>
      <c r="BL209" s="117"/>
      <c r="BM209" s="117"/>
      <c r="BN209" s="117"/>
      <c r="BO209" s="117"/>
      <c r="BP209" s="117"/>
      <c r="BQ209" s="117"/>
      <c r="BR209" s="117"/>
      <c r="BS209" s="117"/>
      <c r="BT209" s="117"/>
      <c r="BU209" s="117"/>
      <c r="BV209" s="117"/>
      <c r="BW209" s="117"/>
      <c r="BX209" s="117"/>
      <c r="BY209" s="117"/>
      <c r="BZ209" s="117"/>
      <c r="CA209" s="117"/>
      <c r="CB209" s="117"/>
      <c r="CC209" s="117"/>
      <c r="CD209" s="117"/>
      <c r="CE209" s="117"/>
      <c r="CF209" s="117"/>
      <c r="CG209" s="117"/>
      <c r="CH209" s="117"/>
      <c r="CI209" s="117"/>
      <c r="CJ209" s="117"/>
      <c r="CK209" s="117"/>
      <c r="CL209" s="117"/>
      <c r="CM209" s="117"/>
      <c r="CN209" s="117"/>
      <c r="CO209" s="117"/>
      <c r="CP209" s="117"/>
      <c r="CQ209" s="117"/>
      <c r="CR209" s="117"/>
      <c r="CS209" s="117"/>
      <c r="CT209" s="117"/>
      <c r="CU209" s="117"/>
      <c r="CV209" s="117"/>
      <c r="CW209" s="117"/>
      <c r="CX209" s="117"/>
      <c r="CY209" s="117"/>
      <c r="CZ209" s="117"/>
      <c r="DA209" s="117"/>
      <c r="DB209" s="117"/>
      <c r="DC209" s="54"/>
      <c r="DD209" s="54"/>
      <c r="DE209" s="36"/>
    </row>
    <row r="210" spans="1:109" ht="15" customHeight="1" x14ac:dyDescent="0.25">
      <c r="A210" s="35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  <c r="DE210" s="36"/>
    </row>
    <row r="211" spans="1:109" ht="15" customHeight="1" x14ac:dyDescent="0.25">
      <c r="A211" s="35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36"/>
    </row>
    <row r="212" spans="1:109" ht="15" customHeight="1" x14ac:dyDescent="0.25">
      <c r="A212" s="35"/>
      <c r="B212" s="54"/>
      <c r="C212" s="54"/>
      <c r="D212" s="125" t="s">
        <v>1</v>
      </c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  <c r="AE212" s="117"/>
      <c r="AF212" s="117"/>
      <c r="AG212" s="117"/>
      <c r="AH212" s="117"/>
      <c r="AI212" s="117"/>
      <c r="AJ212" s="117"/>
      <c r="AK212" s="117"/>
      <c r="AL212" s="117"/>
      <c r="AM212" s="117"/>
      <c r="AN212" s="117"/>
      <c r="AO212" s="117"/>
      <c r="AP212" s="117"/>
      <c r="AQ212" s="117"/>
      <c r="AR212" s="117"/>
      <c r="AS212" s="117"/>
      <c r="AT212" s="117"/>
      <c r="AU212" s="117"/>
      <c r="AV212" s="117"/>
      <c r="AW212" s="117"/>
      <c r="AX212" s="117"/>
      <c r="AY212" s="117"/>
      <c r="AZ212" s="117"/>
      <c r="BA212" s="117"/>
      <c r="BB212" s="117"/>
      <c r="BC212" s="117"/>
      <c r="BD212" s="117"/>
      <c r="BE212" s="117"/>
      <c r="BF212" s="117"/>
      <c r="BG212" s="117"/>
      <c r="BH212" s="117"/>
      <c r="BI212" s="117"/>
      <c r="BJ212" s="117"/>
      <c r="BK212" s="117"/>
      <c r="BL212" s="117"/>
      <c r="BM212" s="117"/>
      <c r="BN212" s="117"/>
      <c r="BO212" s="117"/>
      <c r="BP212" s="117"/>
      <c r="BQ212" s="117"/>
      <c r="BR212" s="117"/>
      <c r="BS212" s="117"/>
      <c r="BT212" s="117"/>
      <c r="BU212" s="117"/>
      <c r="BV212" s="117"/>
      <c r="BW212" s="117"/>
      <c r="BX212" s="117"/>
      <c r="BY212" s="117"/>
      <c r="BZ212" s="117"/>
      <c r="CA212" s="117"/>
      <c r="CB212" s="117"/>
      <c r="CC212" s="117"/>
      <c r="CD212" s="117"/>
      <c r="CE212" s="117"/>
      <c r="CF212" s="117"/>
      <c r="CG212" s="117"/>
      <c r="CH212" s="117"/>
      <c r="CI212" s="117"/>
      <c r="CJ212" s="117"/>
      <c r="CK212" s="117"/>
      <c r="CL212" s="117"/>
      <c r="CM212" s="117"/>
      <c r="CN212" s="117"/>
      <c r="CO212" s="117"/>
      <c r="CP212" s="117"/>
      <c r="CQ212" s="117"/>
      <c r="CR212" s="117"/>
      <c r="CS212" s="117"/>
      <c r="CT212" s="117"/>
      <c r="CU212" s="117"/>
      <c r="CV212" s="117"/>
      <c r="CW212" s="117"/>
      <c r="CX212" s="117"/>
      <c r="CY212" s="117"/>
      <c r="CZ212" s="117"/>
      <c r="DA212" s="117"/>
      <c r="DB212" s="117"/>
      <c r="DC212" s="54"/>
      <c r="DD212" s="54"/>
      <c r="DE212" s="36"/>
    </row>
    <row r="213" spans="1:109" ht="15" customHeight="1" x14ac:dyDescent="0.25">
      <c r="A213" s="35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  <c r="DE213" s="36"/>
    </row>
    <row r="214" spans="1:109" ht="15" customHeight="1" x14ac:dyDescent="0.25">
      <c r="A214" s="35"/>
      <c r="B214" s="54"/>
      <c r="C214" s="113" t="s">
        <v>2</v>
      </c>
      <c r="D214" s="114"/>
      <c r="E214" s="115"/>
      <c r="F214" s="113" t="s">
        <v>3</v>
      </c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2"/>
      <c r="AD214" s="113" t="s">
        <v>4</v>
      </c>
      <c r="AE214" s="111"/>
      <c r="AF214" s="111"/>
      <c r="AG214" s="111"/>
      <c r="AH214" s="111"/>
      <c r="AI214" s="111"/>
      <c r="AJ214" s="111"/>
      <c r="AK214" s="111"/>
      <c r="AL214" s="111"/>
      <c r="AM214" s="111"/>
      <c r="AN214" s="111"/>
      <c r="AO214" s="111"/>
      <c r="AP214" s="111"/>
      <c r="AQ214" s="111"/>
      <c r="AR214" s="112"/>
      <c r="AS214" s="113" t="s">
        <v>5</v>
      </c>
      <c r="AT214" s="111"/>
      <c r="AU214" s="111"/>
      <c r="AV214" s="111"/>
      <c r="AW214" s="111"/>
      <c r="AX214" s="111"/>
      <c r="AY214" s="111"/>
      <c r="AZ214" s="111"/>
      <c r="BA214" s="111"/>
      <c r="BB214" s="112"/>
      <c r="BC214" s="113" t="s">
        <v>6</v>
      </c>
      <c r="BD214" s="111"/>
      <c r="BE214" s="111"/>
      <c r="BF214" s="111"/>
      <c r="BG214" s="112"/>
      <c r="BH214" s="113" t="s">
        <v>7</v>
      </c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111"/>
      <c r="BT214" s="111"/>
      <c r="BU214" s="111"/>
      <c r="BV214" s="111"/>
      <c r="BW214" s="112"/>
      <c r="BX214" s="113" t="s">
        <v>8</v>
      </c>
      <c r="BY214" s="111"/>
      <c r="BZ214" s="111"/>
      <c r="CA214" s="111"/>
      <c r="CB214" s="111"/>
      <c r="CC214" s="111"/>
      <c r="CD214" s="111"/>
      <c r="CE214" s="111"/>
      <c r="CF214" s="112"/>
      <c r="CG214" s="113" t="s">
        <v>9</v>
      </c>
      <c r="CH214" s="111"/>
      <c r="CI214" s="111"/>
      <c r="CJ214" s="111"/>
      <c r="CK214" s="111"/>
      <c r="CL214" s="111"/>
      <c r="CM214" s="112"/>
      <c r="CN214" s="113" t="s">
        <v>10</v>
      </c>
      <c r="CO214" s="111"/>
      <c r="CP214" s="111"/>
      <c r="CQ214" s="112"/>
      <c r="CR214" s="113" t="s">
        <v>11</v>
      </c>
      <c r="CS214" s="111"/>
      <c r="CT214" s="111"/>
      <c r="CU214" s="111"/>
      <c r="CV214" s="111"/>
      <c r="CW214" s="111"/>
      <c r="CX214" s="111"/>
      <c r="CY214" s="111"/>
      <c r="CZ214" s="111"/>
      <c r="DA214" s="111"/>
      <c r="DB214" s="111"/>
      <c r="DC214" s="111"/>
      <c r="DD214" s="112"/>
      <c r="DE214" s="45" t="s">
        <v>12</v>
      </c>
    </row>
    <row r="215" spans="1:109" ht="15" customHeight="1" x14ac:dyDescent="0.25">
      <c r="A215" s="35"/>
      <c r="B215" s="54"/>
      <c r="C215" s="116"/>
      <c r="D215" s="117"/>
      <c r="E215" s="118"/>
      <c r="F215" s="110" t="s">
        <v>13</v>
      </c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2"/>
      <c r="R215" s="110" t="s">
        <v>14</v>
      </c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2"/>
      <c r="AD215" s="110" t="s">
        <v>14</v>
      </c>
      <c r="AE215" s="111"/>
      <c r="AF215" s="111"/>
      <c r="AG215" s="111"/>
      <c r="AH215" s="111"/>
      <c r="AI215" s="111"/>
      <c r="AJ215" s="111"/>
      <c r="AK215" s="111"/>
      <c r="AL215" s="111"/>
      <c r="AM215" s="111"/>
      <c r="AN215" s="111"/>
      <c r="AO215" s="111"/>
      <c r="AP215" s="111"/>
      <c r="AQ215" s="111"/>
      <c r="AR215" s="112"/>
      <c r="AS215" s="110" t="s">
        <v>14</v>
      </c>
      <c r="AT215" s="111"/>
      <c r="AU215" s="111"/>
      <c r="AV215" s="111"/>
      <c r="AW215" s="111"/>
      <c r="AX215" s="111"/>
      <c r="AY215" s="111"/>
      <c r="AZ215" s="111"/>
      <c r="BA215" s="111"/>
      <c r="BB215" s="112"/>
      <c r="BC215" s="110" t="s">
        <v>14</v>
      </c>
      <c r="BD215" s="111"/>
      <c r="BE215" s="111"/>
      <c r="BF215" s="111"/>
      <c r="BG215" s="112"/>
      <c r="BH215" s="110" t="s">
        <v>14</v>
      </c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111"/>
      <c r="BT215" s="111"/>
      <c r="BU215" s="111"/>
      <c r="BV215" s="111"/>
      <c r="BW215" s="112"/>
      <c r="BX215" s="110" t="s">
        <v>14</v>
      </c>
      <c r="BY215" s="111"/>
      <c r="BZ215" s="111"/>
      <c r="CA215" s="111"/>
      <c r="CB215" s="111"/>
      <c r="CC215" s="111"/>
      <c r="CD215" s="111"/>
      <c r="CE215" s="111"/>
      <c r="CF215" s="112"/>
      <c r="CG215" s="110" t="s">
        <v>14</v>
      </c>
      <c r="CH215" s="111"/>
      <c r="CI215" s="111"/>
      <c r="CJ215" s="111"/>
      <c r="CK215" s="111"/>
      <c r="CL215" s="111"/>
      <c r="CM215" s="112"/>
      <c r="CN215" s="110" t="s">
        <v>14</v>
      </c>
      <c r="CO215" s="111"/>
      <c r="CP215" s="111"/>
      <c r="CQ215" s="112"/>
      <c r="CR215" s="110" t="s">
        <v>15</v>
      </c>
      <c r="CS215" s="111"/>
      <c r="CT215" s="111"/>
      <c r="CU215" s="111"/>
      <c r="CV215" s="112"/>
      <c r="CW215" s="110" t="s">
        <v>16</v>
      </c>
      <c r="CX215" s="111"/>
      <c r="CY215" s="112"/>
      <c r="CZ215" s="110" t="s">
        <v>17</v>
      </c>
      <c r="DA215" s="111"/>
      <c r="DB215" s="111"/>
      <c r="DC215" s="111"/>
      <c r="DD215" s="112"/>
      <c r="DE215" s="46" t="s">
        <v>14</v>
      </c>
    </row>
    <row r="216" spans="1:109" ht="15" customHeight="1" x14ac:dyDescent="0.25">
      <c r="A216" s="35"/>
      <c r="B216" s="54"/>
      <c r="C216" s="119"/>
      <c r="D216" s="120"/>
      <c r="E216" s="121"/>
      <c r="F216" s="122" t="s">
        <v>18</v>
      </c>
      <c r="G216" s="112"/>
      <c r="H216" s="122" t="s">
        <v>19</v>
      </c>
      <c r="I216" s="111"/>
      <c r="J216" s="111"/>
      <c r="K216" s="111"/>
      <c r="L216" s="112"/>
      <c r="M216" s="122" t="s">
        <v>20</v>
      </c>
      <c r="N216" s="111"/>
      <c r="O216" s="111"/>
      <c r="P216" s="111"/>
      <c r="Q216" s="112"/>
      <c r="R216" s="122" t="s">
        <v>21</v>
      </c>
      <c r="S216" s="111"/>
      <c r="T216" s="111"/>
      <c r="U216" s="111"/>
      <c r="V216" s="112"/>
      <c r="W216" s="122" t="s">
        <v>22</v>
      </c>
      <c r="X216" s="111"/>
      <c r="Y216" s="111"/>
      <c r="Z216" s="111"/>
      <c r="AA216" s="111"/>
      <c r="AB216" s="111"/>
      <c r="AC216" s="112"/>
      <c r="AD216" s="122" t="s">
        <v>23</v>
      </c>
      <c r="AE216" s="111"/>
      <c r="AF216" s="111"/>
      <c r="AG216" s="111"/>
      <c r="AH216" s="111"/>
      <c r="AI216" s="112"/>
      <c r="AJ216" s="122" t="s">
        <v>24</v>
      </c>
      <c r="AK216" s="111"/>
      <c r="AL216" s="111"/>
      <c r="AM216" s="111"/>
      <c r="AN216" s="111"/>
      <c r="AO216" s="111"/>
      <c r="AP216" s="111"/>
      <c r="AQ216" s="111"/>
      <c r="AR216" s="112"/>
      <c r="AS216" s="122" t="s">
        <v>25</v>
      </c>
      <c r="AT216" s="111"/>
      <c r="AU216" s="111"/>
      <c r="AV216" s="111"/>
      <c r="AW216" s="111"/>
      <c r="AX216" s="112"/>
      <c r="AY216" s="122" t="s">
        <v>26</v>
      </c>
      <c r="AZ216" s="111"/>
      <c r="BA216" s="111"/>
      <c r="BB216" s="112"/>
      <c r="BC216" s="122" t="s">
        <v>27</v>
      </c>
      <c r="BD216" s="111"/>
      <c r="BE216" s="111"/>
      <c r="BF216" s="111"/>
      <c r="BG216" s="112"/>
      <c r="BH216" s="122" t="s">
        <v>28</v>
      </c>
      <c r="BI216" s="111"/>
      <c r="BJ216" s="111"/>
      <c r="BK216" s="111"/>
      <c r="BL216" s="112"/>
      <c r="BM216" s="122" t="s">
        <v>29</v>
      </c>
      <c r="BN216" s="111"/>
      <c r="BO216" s="111"/>
      <c r="BP216" s="112"/>
      <c r="BQ216" s="122" t="s">
        <v>30</v>
      </c>
      <c r="BR216" s="111"/>
      <c r="BS216" s="111"/>
      <c r="BT216" s="111"/>
      <c r="BU216" s="111"/>
      <c r="BV216" s="111"/>
      <c r="BW216" s="112"/>
      <c r="BX216" s="122" t="s">
        <v>31</v>
      </c>
      <c r="BY216" s="111"/>
      <c r="BZ216" s="111"/>
      <c r="CA216" s="112"/>
      <c r="CB216" s="122" t="s">
        <v>24</v>
      </c>
      <c r="CC216" s="111"/>
      <c r="CD216" s="111"/>
      <c r="CE216" s="111"/>
      <c r="CF216" s="112"/>
      <c r="CG216" s="122" t="s">
        <v>31</v>
      </c>
      <c r="CH216" s="111"/>
      <c r="CI216" s="111"/>
      <c r="CJ216" s="112"/>
      <c r="CK216" s="122" t="s">
        <v>24</v>
      </c>
      <c r="CL216" s="111"/>
      <c r="CM216" s="112"/>
      <c r="CN216" s="122" t="s">
        <v>14</v>
      </c>
      <c r="CO216" s="111"/>
      <c r="CP216" s="111"/>
      <c r="CQ216" s="112"/>
      <c r="CR216" s="122" t="s">
        <v>32</v>
      </c>
      <c r="CS216" s="111"/>
      <c r="CT216" s="111"/>
      <c r="CU216" s="111"/>
      <c r="CV216" s="112"/>
      <c r="CW216" s="122" t="s">
        <v>32</v>
      </c>
      <c r="CX216" s="111"/>
      <c r="CY216" s="112"/>
      <c r="CZ216" s="122" t="s">
        <v>32</v>
      </c>
      <c r="DA216" s="111"/>
      <c r="DB216" s="111"/>
      <c r="DC216" s="111"/>
      <c r="DD216" s="112"/>
      <c r="DE216" s="47" t="s">
        <v>32</v>
      </c>
    </row>
    <row r="217" spans="1:109" ht="15" customHeight="1" x14ac:dyDescent="0.25">
      <c r="A217" s="35"/>
      <c r="B217" s="54"/>
      <c r="C217" s="130" t="s">
        <v>33</v>
      </c>
      <c r="D217" s="111"/>
      <c r="E217" s="112"/>
      <c r="F217" s="137"/>
      <c r="G217" s="112"/>
      <c r="H217" s="137"/>
      <c r="I217" s="111"/>
      <c r="J217" s="111"/>
      <c r="K217" s="111"/>
      <c r="L217" s="112"/>
      <c r="M217" s="137"/>
      <c r="N217" s="111"/>
      <c r="O217" s="111"/>
      <c r="P217" s="111"/>
      <c r="Q217" s="112"/>
      <c r="R217" s="137"/>
      <c r="S217" s="111"/>
      <c r="T217" s="111"/>
      <c r="U217" s="111"/>
      <c r="V217" s="112"/>
      <c r="W217" s="137"/>
      <c r="X217" s="111"/>
      <c r="Y217" s="111"/>
      <c r="Z217" s="111"/>
      <c r="AA217" s="111"/>
      <c r="AB217" s="111"/>
      <c r="AC217" s="112"/>
      <c r="AD217" s="137"/>
      <c r="AE217" s="111"/>
      <c r="AF217" s="111"/>
      <c r="AG217" s="111"/>
      <c r="AH217" s="111"/>
      <c r="AI217" s="112"/>
      <c r="AJ217" s="137"/>
      <c r="AK217" s="111"/>
      <c r="AL217" s="111"/>
      <c r="AM217" s="111"/>
      <c r="AN217" s="111"/>
      <c r="AO217" s="111"/>
      <c r="AP217" s="111"/>
      <c r="AQ217" s="111"/>
      <c r="AR217" s="112"/>
      <c r="AS217" s="137"/>
      <c r="AT217" s="111"/>
      <c r="AU217" s="111"/>
      <c r="AV217" s="111"/>
      <c r="AW217" s="111"/>
      <c r="AX217" s="112"/>
      <c r="AY217" s="137"/>
      <c r="AZ217" s="111"/>
      <c r="BA217" s="111"/>
      <c r="BB217" s="112"/>
      <c r="BC217" s="137"/>
      <c r="BD217" s="111"/>
      <c r="BE217" s="111"/>
      <c r="BF217" s="111"/>
      <c r="BG217" s="112"/>
      <c r="BH217" s="137"/>
      <c r="BI217" s="111"/>
      <c r="BJ217" s="111"/>
      <c r="BK217" s="111"/>
      <c r="BL217" s="112"/>
      <c r="BM217" s="137"/>
      <c r="BN217" s="111"/>
      <c r="BO217" s="111"/>
      <c r="BP217" s="112"/>
      <c r="BQ217" s="137"/>
      <c r="BR217" s="111"/>
      <c r="BS217" s="111"/>
      <c r="BT217" s="111"/>
      <c r="BU217" s="111"/>
      <c r="BV217" s="111"/>
      <c r="BW217" s="112"/>
      <c r="BX217" s="137"/>
      <c r="BY217" s="111"/>
      <c r="BZ217" s="111"/>
      <c r="CA217" s="112"/>
      <c r="CB217" s="137"/>
      <c r="CC217" s="111"/>
      <c r="CD217" s="111"/>
      <c r="CE217" s="111"/>
      <c r="CF217" s="112"/>
      <c r="CG217" s="137"/>
      <c r="CH217" s="111"/>
      <c r="CI217" s="111"/>
      <c r="CJ217" s="112"/>
      <c r="CK217" s="137"/>
      <c r="CL217" s="111"/>
      <c r="CM217" s="112"/>
      <c r="CN217" s="137"/>
      <c r="CO217" s="111"/>
      <c r="CP217" s="111"/>
      <c r="CQ217" s="112"/>
      <c r="CR217" s="137"/>
      <c r="CS217" s="111"/>
      <c r="CT217" s="111"/>
      <c r="CU217" s="111"/>
      <c r="CV217" s="112"/>
      <c r="CW217" s="137"/>
      <c r="CX217" s="111"/>
      <c r="CY217" s="112"/>
      <c r="CZ217" s="137"/>
      <c r="DA217" s="111"/>
      <c r="DB217" s="111"/>
      <c r="DC217" s="111"/>
      <c r="DD217" s="112"/>
      <c r="DE217" s="48"/>
    </row>
    <row r="218" spans="1:109" ht="15" customHeight="1" x14ac:dyDescent="0.25">
      <c r="A218" s="35"/>
      <c r="B218" s="54"/>
      <c r="C218" s="130" t="s">
        <v>34</v>
      </c>
      <c r="D218" s="111"/>
      <c r="E218" s="112"/>
      <c r="F218" s="137">
        <v>1</v>
      </c>
      <c r="G218" s="112"/>
      <c r="H218" s="137"/>
      <c r="I218" s="111"/>
      <c r="J218" s="111"/>
      <c r="K218" s="111"/>
      <c r="L218" s="112"/>
      <c r="M218" s="137">
        <v>1</v>
      </c>
      <c r="N218" s="111"/>
      <c r="O218" s="111"/>
      <c r="P218" s="111"/>
      <c r="Q218" s="112"/>
      <c r="R218" s="137">
        <v>2</v>
      </c>
      <c r="S218" s="111"/>
      <c r="T218" s="111"/>
      <c r="U218" s="111"/>
      <c r="V218" s="112"/>
      <c r="W218" s="137"/>
      <c r="X218" s="111"/>
      <c r="Y218" s="111"/>
      <c r="Z218" s="111"/>
      <c r="AA218" s="111"/>
      <c r="AB218" s="111"/>
      <c r="AC218" s="112"/>
      <c r="AD218" s="137"/>
      <c r="AE218" s="111"/>
      <c r="AF218" s="111"/>
      <c r="AG218" s="111"/>
      <c r="AH218" s="111"/>
      <c r="AI218" s="112"/>
      <c r="AJ218" s="137"/>
      <c r="AK218" s="111"/>
      <c r="AL218" s="111"/>
      <c r="AM218" s="111"/>
      <c r="AN218" s="111"/>
      <c r="AO218" s="111"/>
      <c r="AP218" s="111"/>
      <c r="AQ218" s="111"/>
      <c r="AR218" s="112"/>
      <c r="AS218" s="137">
        <v>2</v>
      </c>
      <c r="AT218" s="111"/>
      <c r="AU218" s="111"/>
      <c r="AV218" s="111"/>
      <c r="AW218" s="111"/>
      <c r="AX218" s="112"/>
      <c r="AY218" s="137"/>
      <c r="AZ218" s="111"/>
      <c r="BA218" s="111"/>
      <c r="BB218" s="112"/>
      <c r="BC218" s="137">
        <v>2</v>
      </c>
      <c r="BD218" s="111"/>
      <c r="BE218" s="111"/>
      <c r="BF218" s="111"/>
      <c r="BG218" s="112"/>
      <c r="BH218" s="137"/>
      <c r="BI218" s="111"/>
      <c r="BJ218" s="111"/>
      <c r="BK218" s="111"/>
      <c r="BL218" s="112"/>
      <c r="BM218" s="137"/>
      <c r="BN218" s="111"/>
      <c r="BO218" s="111"/>
      <c r="BP218" s="112"/>
      <c r="BQ218" s="137"/>
      <c r="BR218" s="111"/>
      <c r="BS218" s="111"/>
      <c r="BT218" s="111"/>
      <c r="BU218" s="111"/>
      <c r="BV218" s="111"/>
      <c r="BW218" s="112"/>
      <c r="BX218" s="137">
        <v>2</v>
      </c>
      <c r="BY218" s="111"/>
      <c r="BZ218" s="111"/>
      <c r="CA218" s="112"/>
      <c r="CB218" s="137">
        <v>1</v>
      </c>
      <c r="CC218" s="111"/>
      <c r="CD218" s="111"/>
      <c r="CE218" s="111"/>
      <c r="CF218" s="112"/>
      <c r="CG218" s="137">
        <v>1</v>
      </c>
      <c r="CH218" s="111"/>
      <c r="CI218" s="111"/>
      <c r="CJ218" s="112"/>
      <c r="CK218" s="137"/>
      <c r="CL218" s="111"/>
      <c r="CM218" s="112"/>
      <c r="CN218" s="137"/>
      <c r="CO218" s="111"/>
      <c r="CP218" s="111"/>
      <c r="CQ218" s="112"/>
      <c r="CR218" s="137"/>
      <c r="CS218" s="111"/>
      <c r="CT218" s="111"/>
      <c r="CU218" s="111"/>
      <c r="CV218" s="112"/>
      <c r="CW218" s="137"/>
      <c r="CX218" s="111"/>
      <c r="CY218" s="112"/>
      <c r="CZ218" s="137"/>
      <c r="DA218" s="111"/>
      <c r="DB218" s="111"/>
      <c r="DC218" s="111"/>
      <c r="DD218" s="112"/>
      <c r="DE218" s="48"/>
    </row>
    <row r="219" spans="1:109" ht="15" customHeight="1" x14ac:dyDescent="0.25">
      <c r="A219" s="35"/>
      <c r="B219" s="54"/>
      <c r="C219" s="130" t="s">
        <v>35</v>
      </c>
      <c r="D219" s="111"/>
      <c r="E219" s="112"/>
      <c r="F219" s="137">
        <v>8</v>
      </c>
      <c r="G219" s="112"/>
      <c r="H219" s="137">
        <v>2</v>
      </c>
      <c r="I219" s="111"/>
      <c r="J219" s="111"/>
      <c r="K219" s="111"/>
      <c r="L219" s="112"/>
      <c r="M219" s="137">
        <v>2</v>
      </c>
      <c r="N219" s="111"/>
      <c r="O219" s="111"/>
      <c r="P219" s="111"/>
      <c r="Q219" s="112"/>
      <c r="R219" s="137">
        <v>63</v>
      </c>
      <c r="S219" s="111"/>
      <c r="T219" s="111"/>
      <c r="U219" s="111"/>
      <c r="V219" s="112"/>
      <c r="W219" s="137">
        <v>3</v>
      </c>
      <c r="X219" s="111"/>
      <c r="Y219" s="111"/>
      <c r="Z219" s="111"/>
      <c r="AA219" s="111"/>
      <c r="AB219" s="111"/>
      <c r="AC219" s="112"/>
      <c r="AD219" s="137"/>
      <c r="AE219" s="111"/>
      <c r="AF219" s="111"/>
      <c r="AG219" s="111"/>
      <c r="AH219" s="111"/>
      <c r="AI219" s="112"/>
      <c r="AJ219" s="137"/>
      <c r="AK219" s="111"/>
      <c r="AL219" s="111"/>
      <c r="AM219" s="111"/>
      <c r="AN219" s="111"/>
      <c r="AO219" s="111"/>
      <c r="AP219" s="111"/>
      <c r="AQ219" s="111"/>
      <c r="AR219" s="112"/>
      <c r="AS219" s="137">
        <v>9</v>
      </c>
      <c r="AT219" s="111"/>
      <c r="AU219" s="111"/>
      <c r="AV219" s="111"/>
      <c r="AW219" s="111"/>
      <c r="AX219" s="112"/>
      <c r="AY219" s="137">
        <v>3</v>
      </c>
      <c r="AZ219" s="111"/>
      <c r="BA219" s="111"/>
      <c r="BB219" s="112"/>
      <c r="BC219" s="137">
        <v>12</v>
      </c>
      <c r="BD219" s="111"/>
      <c r="BE219" s="111"/>
      <c r="BF219" s="111"/>
      <c r="BG219" s="112"/>
      <c r="BH219" s="137"/>
      <c r="BI219" s="111"/>
      <c r="BJ219" s="111"/>
      <c r="BK219" s="111"/>
      <c r="BL219" s="112"/>
      <c r="BM219" s="137"/>
      <c r="BN219" s="111"/>
      <c r="BO219" s="111"/>
      <c r="BP219" s="112"/>
      <c r="BQ219" s="137"/>
      <c r="BR219" s="111"/>
      <c r="BS219" s="111"/>
      <c r="BT219" s="111"/>
      <c r="BU219" s="111"/>
      <c r="BV219" s="111"/>
      <c r="BW219" s="112"/>
      <c r="BX219" s="137">
        <v>52</v>
      </c>
      <c r="BY219" s="111"/>
      <c r="BZ219" s="111"/>
      <c r="CA219" s="112"/>
      <c r="CB219" s="137">
        <v>2</v>
      </c>
      <c r="CC219" s="111"/>
      <c r="CD219" s="111"/>
      <c r="CE219" s="111"/>
      <c r="CF219" s="112"/>
      <c r="CG219" s="137">
        <v>41</v>
      </c>
      <c r="CH219" s="111"/>
      <c r="CI219" s="111"/>
      <c r="CJ219" s="112"/>
      <c r="CK219" s="137"/>
      <c r="CL219" s="111"/>
      <c r="CM219" s="112"/>
      <c r="CN219" s="137">
        <v>12</v>
      </c>
      <c r="CO219" s="111"/>
      <c r="CP219" s="111"/>
      <c r="CQ219" s="112"/>
      <c r="CR219" s="137"/>
      <c r="CS219" s="111"/>
      <c r="CT219" s="111"/>
      <c r="CU219" s="111"/>
      <c r="CV219" s="112"/>
      <c r="CW219" s="137"/>
      <c r="CX219" s="111"/>
      <c r="CY219" s="112"/>
      <c r="CZ219" s="137"/>
      <c r="DA219" s="111"/>
      <c r="DB219" s="111"/>
      <c r="DC219" s="111"/>
      <c r="DD219" s="112"/>
      <c r="DE219" s="48"/>
    </row>
    <row r="220" spans="1:109" ht="15" customHeight="1" x14ac:dyDescent="0.25">
      <c r="A220" s="35"/>
      <c r="B220" s="54"/>
      <c r="C220" s="130" t="s">
        <v>36</v>
      </c>
      <c r="D220" s="111"/>
      <c r="E220" s="112"/>
      <c r="F220" s="137">
        <v>2</v>
      </c>
      <c r="G220" s="112"/>
      <c r="H220" s="137">
        <v>1</v>
      </c>
      <c r="I220" s="111"/>
      <c r="J220" s="111"/>
      <c r="K220" s="111"/>
      <c r="L220" s="112"/>
      <c r="M220" s="137"/>
      <c r="N220" s="111"/>
      <c r="O220" s="111"/>
      <c r="P220" s="111"/>
      <c r="Q220" s="112"/>
      <c r="R220" s="137">
        <v>38</v>
      </c>
      <c r="S220" s="111"/>
      <c r="T220" s="111"/>
      <c r="U220" s="111"/>
      <c r="V220" s="112"/>
      <c r="W220" s="137">
        <v>6</v>
      </c>
      <c r="X220" s="111"/>
      <c r="Y220" s="111"/>
      <c r="Z220" s="111"/>
      <c r="AA220" s="111"/>
      <c r="AB220" s="111"/>
      <c r="AC220" s="112"/>
      <c r="AD220" s="137"/>
      <c r="AE220" s="111"/>
      <c r="AF220" s="111"/>
      <c r="AG220" s="111"/>
      <c r="AH220" s="111"/>
      <c r="AI220" s="112"/>
      <c r="AJ220" s="137"/>
      <c r="AK220" s="111"/>
      <c r="AL220" s="111"/>
      <c r="AM220" s="111"/>
      <c r="AN220" s="111"/>
      <c r="AO220" s="111"/>
      <c r="AP220" s="111"/>
      <c r="AQ220" s="111"/>
      <c r="AR220" s="112"/>
      <c r="AS220" s="137">
        <v>3</v>
      </c>
      <c r="AT220" s="111"/>
      <c r="AU220" s="111"/>
      <c r="AV220" s="111"/>
      <c r="AW220" s="111"/>
      <c r="AX220" s="112"/>
      <c r="AY220" s="137">
        <v>3</v>
      </c>
      <c r="AZ220" s="111"/>
      <c r="BA220" s="111"/>
      <c r="BB220" s="112"/>
      <c r="BC220" s="137">
        <v>3</v>
      </c>
      <c r="BD220" s="111"/>
      <c r="BE220" s="111"/>
      <c r="BF220" s="111"/>
      <c r="BG220" s="112"/>
      <c r="BH220" s="137"/>
      <c r="BI220" s="111"/>
      <c r="BJ220" s="111"/>
      <c r="BK220" s="111"/>
      <c r="BL220" s="112"/>
      <c r="BM220" s="137"/>
      <c r="BN220" s="111"/>
      <c r="BO220" s="111"/>
      <c r="BP220" s="112"/>
      <c r="BQ220" s="137"/>
      <c r="BR220" s="111"/>
      <c r="BS220" s="111"/>
      <c r="BT220" s="111"/>
      <c r="BU220" s="111"/>
      <c r="BV220" s="111"/>
      <c r="BW220" s="112"/>
      <c r="BX220" s="137">
        <v>32</v>
      </c>
      <c r="BY220" s="111"/>
      <c r="BZ220" s="111"/>
      <c r="CA220" s="112"/>
      <c r="CB220" s="137">
        <v>2</v>
      </c>
      <c r="CC220" s="111"/>
      <c r="CD220" s="111"/>
      <c r="CE220" s="111"/>
      <c r="CF220" s="112"/>
      <c r="CG220" s="137">
        <v>29</v>
      </c>
      <c r="CH220" s="111"/>
      <c r="CI220" s="111"/>
      <c r="CJ220" s="112"/>
      <c r="CK220" s="137"/>
      <c r="CL220" s="111"/>
      <c r="CM220" s="112"/>
      <c r="CN220" s="137">
        <v>5</v>
      </c>
      <c r="CO220" s="111"/>
      <c r="CP220" s="111"/>
      <c r="CQ220" s="112"/>
      <c r="CR220" s="137"/>
      <c r="CS220" s="111"/>
      <c r="CT220" s="111"/>
      <c r="CU220" s="111"/>
      <c r="CV220" s="112"/>
      <c r="CW220" s="137"/>
      <c r="CX220" s="111"/>
      <c r="CY220" s="112"/>
      <c r="CZ220" s="137"/>
      <c r="DA220" s="111"/>
      <c r="DB220" s="111"/>
      <c r="DC220" s="111"/>
      <c r="DD220" s="112"/>
      <c r="DE220" s="48"/>
    </row>
    <row r="221" spans="1:109" ht="15" customHeight="1" x14ac:dyDescent="0.25">
      <c r="A221" s="35"/>
      <c r="B221" s="54"/>
      <c r="C221" s="139" t="s">
        <v>37</v>
      </c>
      <c r="D221" s="111"/>
      <c r="E221" s="112"/>
      <c r="F221" s="138">
        <v>11</v>
      </c>
      <c r="G221" s="112"/>
      <c r="H221" s="138">
        <v>3</v>
      </c>
      <c r="I221" s="111"/>
      <c r="J221" s="111"/>
      <c r="K221" s="111"/>
      <c r="L221" s="112"/>
      <c r="M221" s="138">
        <v>3</v>
      </c>
      <c r="N221" s="111"/>
      <c r="O221" s="111"/>
      <c r="P221" s="111"/>
      <c r="Q221" s="112"/>
      <c r="R221" s="138">
        <v>103</v>
      </c>
      <c r="S221" s="111"/>
      <c r="T221" s="111"/>
      <c r="U221" s="111"/>
      <c r="V221" s="112"/>
      <c r="W221" s="138">
        <v>9</v>
      </c>
      <c r="X221" s="111"/>
      <c r="Y221" s="111"/>
      <c r="Z221" s="111"/>
      <c r="AA221" s="111"/>
      <c r="AB221" s="111"/>
      <c r="AC221" s="112"/>
      <c r="AD221" s="138"/>
      <c r="AE221" s="111"/>
      <c r="AF221" s="111"/>
      <c r="AG221" s="111"/>
      <c r="AH221" s="111"/>
      <c r="AI221" s="112"/>
      <c r="AJ221" s="138"/>
      <c r="AK221" s="111"/>
      <c r="AL221" s="111"/>
      <c r="AM221" s="111"/>
      <c r="AN221" s="111"/>
      <c r="AO221" s="111"/>
      <c r="AP221" s="111"/>
      <c r="AQ221" s="111"/>
      <c r="AR221" s="112"/>
      <c r="AS221" s="138">
        <v>14</v>
      </c>
      <c r="AT221" s="111"/>
      <c r="AU221" s="111"/>
      <c r="AV221" s="111"/>
      <c r="AW221" s="111"/>
      <c r="AX221" s="112"/>
      <c r="AY221" s="138">
        <v>6</v>
      </c>
      <c r="AZ221" s="111"/>
      <c r="BA221" s="111"/>
      <c r="BB221" s="112"/>
      <c r="BC221" s="138">
        <v>17</v>
      </c>
      <c r="BD221" s="111"/>
      <c r="BE221" s="111"/>
      <c r="BF221" s="111"/>
      <c r="BG221" s="112"/>
      <c r="BH221" s="138"/>
      <c r="BI221" s="111"/>
      <c r="BJ221" s="111"/>
      <c r="BK221" s="111"/>
      <c r="BL221" s="112"/>
      <c r="BM221" s="138"/>
      <c r="BN221" s="111"/>
      <c r="BO221" s="111"/>
      <c r="BP221" s="112"/>
      <c r="BQ221" s="138"/>
      <c r="BR221" s="111"/>
      <c r="BS221" s="111"/>
      <c r="BT221" s="111"/>
      <c r="BU221" s="111"/>
      <c r="BV221" s="111"/>
      <c r="BW221" s="112"/>
      <c r="BX221" s="138">
        <v>86</v>
      </c>
      <c r="BY221" s="111"/>
      <c r="BZ221" s="111"/>
      <c r="CA221" s="112"/>
      <c r="CB221" s="138">
        <v>5</v>
      </c>
      <c r="CC221" s="111"/>
      <c r="CD221" s="111"/>
      <c r="CE221" s="111"/>
      <c r="CF221" s="112"/>
      <c r="CG221" s="138">
        <v>71</v>
      </c>
      <c r="CH221" s="111"/>
      <c r="CI221" s="111"/>
      <c r="CJ221" s="112"/>
      <c r="CK221" s="138"/>
      <c r="CL221" s="111"/>
      <c r="CM221" s="112"/>
      <c r="CN221" s="138">
        <v>17</v>
      </c>
      <c r="CO221" s="111"/>
      <c r="CP221" s="111"/>
      <c r="CQ221" s="112"/>
      <c r="CR221" s="138"/>
      <c r="CS221" s="111"/>
      <c r="CT221" s="111"/>
      <c r="CU221" s="111"/>
      <c r="CV221" s="112"/>
      <c r="CW221" s="138"/>
      <c r="CX221" s="111"/>
      <c r="CY221" s="112"/>
      <c r="CZ221" s="138"/>
      <c r="DA221" s="111"/>
      <c r="DB221" s="111"/>
      <c r="DC221" s="111"/>
      <c r="DD221" s="112"/>
      <c r="DE221" s="49"/>
    </row>
    <row r="222" spans="1:109" ht="15" customHeight="1" x14ac:dyDescent="0.25">
      <c r="A222" s="35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  <c r="DE222" s="36"/>
    </row>
    <row r="223" spans="1:109" ht="15" customHeight="1" x14ac:dyDescent="0.25">
      <c r="A223" s="35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  <c r="DE223" s="36"/>
    </row>
    <row r="224" spans="1:109" ht="15" customHeight="1" x14ac:dyDescent="0.25">
      <c r="A224" s="35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  <c r="DE224" s="36"/>
    </row>
    <row r="225" spans="1:109" ht="15" customHeight="1" x14ac:dyDescent="0.25">
      <c r="A225" s="35"/>
      <c r="B225" s="54"/>
      <c r="C225" s="113" t="s">
        <v>2</v>
      </c>
      <c r="D225" s="114"/>
      <c r="E225" s="115"/>
      <c r="F225" s="113" t="s">
        <v>38</v>
      </c>
      <c r="G225" s="111"/>
      <c r="H225" s="111"/>
      <c r="I225" s="111"/>
      <c r="J225" s="111"/>
      <c r="K225" s="111"/>
      <c r="L225" s="111"/>
      <c r="M225" s="111"/>
      <c r="N225" s="111"/>
      <c r="O225" s="112"/>
      <c r="P225" s="113" t="s">
        <v>39</v>
      </c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2"/>
      <c r="AB225" s="113" t="s">
        <v>40</v>
      </c>
      <c r="AC225" s="111"/>
      <c r="AD225" s="111"/>
      <c r="AE225" s="111"/>
      <c r="AF225" s="111"/>
      <c r="AG225" s="111"/>
      <c r="AH225" s="111"/>
      <c r="AI225" s="111"/>
      <c r="AJ225" s="111"/>
      <c r="AK225" s="111"/>
      <c r="AL225" s="111"/>
      <c r="AM225" s="111"/>
      <c r="AN225" s="111"/>
      <c r="AO225" s="111"/>
      <c r="AP225" s="112"/>
      <c r="AQ225" s="54"/>
      <c r="AR225" s="54"/>
      <c r="AS225" s="54"/>
      <c r="AT225" s="113" t="s">
        <v>2</v>
      </c>
      <c r="AU225" s="114"/>
      <c r="AV225" s="115"/>
      <c r="AW225" s="113" t="s">
        <v>3</v>
      </c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111"/>
      <c r="BT225" s="111"/>
      <c r="BU225" s="111"/>
      <c r="BV225" s="111"/>
      <c r="BW225" s="111"/>
      <c r="BX225" s="111"/>
      <c r="BY225" s="111"/>
      <c r="BZ225" s="111"/>
      <c r="CA225" s="111"/>
      <c r="CB225" s="111"/>
      <c r="CC225" s="111"/>
      <c r="CD225" s="111"/>
      <c r="CE225" s="111"/>
      <c r="CF225" s="111"/>
      <c r="CG225" s="111"/>
      <c r="CH225" s="112"/>
      <c r="CI225" s="113" t="s">
        <v>41</v>
      </c>
      <c r="CJ225" s="111"/>
      <c r="CK225" s="111"/>
      <c r="CL225" s="111"/>
      <c r="CM225" s="111"/>
      <c r="CN225" s="111"/>
      <c r="CO225" s="111"/>
      <c r="CP225" s="111"/>
      <c r="CQ225" s="111"/>
      <c r="CR225" s="111"/>
      <c r="CS225" s="111"/>
      <c r="CT225" s="111"/>
      <c r="CU225" s="111"/>
      <c r="CV225" s="111"/>
      <c r="CW225" s="111"/>
      <c r="CX225" s="112"/>
      <c r="CY225" s="54"/>
      <c r="CZ225" s="54"/>
      <c r="DA225" s="54"/>
      <c r="DB225" s="54"/>
      <c r="DC225" s="54"/>
      <c r="DD225" s="54"/>
      <c r="DE225" s="36"/>
    </row>
    <row r="226" spans="1:109" ht="15" customHeight="1" x14ac:dyDescent="0.25">
      <c r="A226" s="35"/>
      <c r="B226" s="54"/>
      <c r="C226" s="116"/>
      <c r="D226" s="117"/>
      <c r="E226" s="118"/>
      <c r="F226" s="110" t="s">
        <v>14</v>
      </c>
      <c r="G226" s="111"/>
      <c r="H226" s="111"/>
      <c r="I226" s="111"/>
      <c r="J226" s="111"/>
      <c r="K226" s="111"/>
      <c r="L226" s="111"/>
      <c r="M226" s="111"/>
      <c r="N226" s="111"/>
      <c r="O226" s="112"/>
      <c r="P226" s="110" t="s">
        <v>14</v>
      </c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2"/>
      <c r="AB226" s="110" t="s">
        <v>14</v>
      </c>
      <c r="AC226" s="111"/>
      <c r="AD226" s="111"/>
      <c r="AE226" s="111"/>
      <c r="AF226" s="111"/>
      <c r="AG226" s="111"/>
      <c r="AH226" s="111"/>
      <c r="AI226" s="111"/>
      <c r="AJ226" s="111"/>
      <c r="AK226" s="111"/>
      <c r="AL226" s="111"/>
      <c r="AM226" s="111"/>
      <c r="AN226" s="111"/>
      <c r="AO226" s="111"/>
      <c r="AP226" s="112"/>
      <c r="AQ226" s="54"/>
      <c r="AR226" s="54"/>
      <c r="AS226" s="54"/>
      <c r="AT226" s="116"/>
      <c r="AU226" s="117"/>
      <c r="AV226" s="118"/>
      <c r="AW226" s="110" t="s">
        <v>42</v>
      </c>
      <c r="AX226" s="114"/>
      <c r="AY226" s="114"/>
      <c r="AZ226" s="114"/>
      <c r="BA226" s="114"/>
      <c r="BB226" s="114"/>
      <c r="BC226" s="114"/>
      <c r="BD226" s="114"/>
      <c r="BE226" s="114"/>
      <c r="BF226" s="114"/>
      <c r="BG226" s="114"/>
      <c r="BH226" s="114"/>
      <c r="BI226" s="114"/>
      <c r="BJ226" s="114"/>
      <c r="BK226" s="114"/>
      <c r="BL226" s="114"/>
      <c r="BM226" s="114"/>
      <c r="BN226" s="114"/>
      <c r="BO226" s="114"/>
      <c r="BP226" s="114"/>
      <c r="BQ226" s="114"/>
      <c r="BR226" s="114"/>
      <c r="BS226" s="115"/>
      <c r="BT226" s="110" t="s">
        <v>43</v>
      </c>
      <c r="BU226" s="114"/>
      <c r="BV226" s="114"/>
      <c r="BW226" s="114"/>
      <c r="BX226" s="114"/>
      <c r="BY226" s="114"/>
      <c r="BZ226" s="114"/>
      <c r="CA226" s="114"/>
      <c r="CB226" s="114"/>
      <c r="CC226" s="115"/>
      <c r="CD226" s="110" t="s">
        <v>44</v>
      </c>
      <c r="CE226" s="114"/>
      <c r="CF226" s="114"/>
      <c r="CG226" s="114"/>
      <c r="CH226" s="115"/>
      <c r="CI226" s="110" t="s">
        <v>14</v>
      </c>
      <c r="CJ226" s="114"/>
      <c r="CK226" s="114"/>
      <c r="CL226" s="114"/>
      <c r="CM226" s="114"/>
      <c r="CN226" s="114"/>
      <c r="CO226" s="114"/>
      <c r="CP226" s="114"/>
      <c r="CQ226" s="114"/>
      <c r="CR226" s="114"/>
      <c r="CS226" s="114"/>
      <c r="CT226" s="114"/>
      <c r="CU226" s="114"/>
      <c r="CV226" s="114"/>
      <c r="CW226" s="114"/>
      <c r="CX226" s="115"/>
      <c r="CY226" s="54"/>
      <c r="CZ226" s="54"/>
      <c r="DA226" s="54"/>
      <c r="DB226" s="54"/>
      <c r="DC226" s="54"/>
      <c r="DD226" s="54"/>
      <c r="DE226" s="36"/>
    </row>
    <row r="227" spans="1:109" ht="15" customHeight="1" x14ac:dyDescent="0.25">
      <c r="A227" s="35"/>
      <c r="B227" s="54"/>
      <c r="C227" s="116"/>
      <c r="D227" s="117"/>
      <c r="E227" s="118"/>
      <c r="F227" s="122" t="s">
        <v>45</v>
      </c>
      <c r="G227" s="114"/>
      <c r="H227" s="114"/>
      <c r="I227" s="114"/>
      <c r="J227" s="114"/>
      <c r="K227" s="115"/>
      <c r="L227" s="122" t="s">
        <v>46</v>
      </c>
      <c r="M227" s="114"/>
      <c r="N227" s="114"/>
      <c r="O227" s="115"/>
      <c r="P227" s="122" t="s">
        <v>13</v>
      </c>
      <c r="Q227" s="114"/>
      <c r="R227" s="114"/>
      <c r="S227" s="114"/>
      <c r="T227" s="115"/>
      <c r="U227" s="122" t="s">
        <v>47</v>
      </c>
      <c r="V227" s="114"/>
      <c r="W227" s="114"/>
      <c r="X227" s="114"/>
      <c r="Y227" s="114"/>
      <c r="Z227" s="114"/>
      <c r="AA227" s="115"/>
      <c r="AB227" s="122" t="s">
        <v>48</v>
      </c>
      <c r="AC227" s="114"/>
      <c r="AD227" s="114"/>
      <c r="AE227" s="114"/>
      <c r="AF227" s="114"/>
      <c r="AG227" s="115"/>
      <c r="AH227" s="122" t="s">
        <v>49</v>
      </c>
      <c r="AI227" s="114"/>
      <c r="AJ227" s="114"/>
      <c r="AK227" s="114"/>
      <c r="AL227" s="114"/>
      <c r="AM227" s="114"/>
      <c r="AN227" s="114"/>
      <c r="AO227" s="114"/>
      <c r="AP227" s="115"/>
      <c r="AQ227" s="54"/>
      <c r="AR227" s="54"/>
      <c r="AS227" s="54"/>
      <c r="AT227" s="116"/>
      <c r="AU227" s="117"/>
      <c r="AV227" s="118"/>
      <c r="AW227" s="119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1"/>
      <c r="BT227" s="119"/>
      <c r="BU227" s="120"/>
      <c r="BV227" s="120"/>
      <c r="BW227" s="120"/>
      <c r="BX227" s="120"/>
      <c r="BY227" s="120"/>
      <c r="BZ227" s="120"/>
      <c r="CA227" s="120"/>
      <c r="CB227" s="120"/>
      <c r="CC227" s="121"/>
      <c r="CD227" s="119"/>
      <c r="CE227" s="120"/>
      <c r="CF227" s="120"/>
      <c r="CG227" s="120"/>
      <c r="CH227" s="121"/>
      <c r="CI227" s="119"/>
      <c r="CJ227" s="120"/>
      <c r="CK227" s="120"/>
      <c r="CL227" s="120"/>
      <c r="CM227" s="120"/>
      <c r="CN227" s="120"/>
      <c r="CO227" s="120"/>
      <c r="CP227" s="120"/>
      <c r="CQ227" s="120"/>
      <c r="CR227" s="120"/>
      <c r="CS227" s="120"/>
      <c r="CT227" s="120"/>
      <c r="CU227" s="120"/>
      <c r="CV227" s="120"/>
      <c r="CW227" s="120"/>
      <c r="CX227" s="121"/>
      <c r="CY227" s="54"/>
      <c r="CZ227" s="54"/>
      <c r="DA227" s="54"/>
      <c r="DB227" s="54"/>
      <c r="DC227" s="54"/>
      <c r="DD227" s="54"/>
      <c r="DE227" s="36"/>
    </row>
    <row r="228" spans="1:109" ht="15" customHeight="1" x14ac:dyDescent="0.25">
      <c r="A228" s="35"/>
      <c r="B228" s="54"/>
      <c r="C228" s="119"/>
      <c r="D228" s="120"/>
      <c r="E228" s="121"/>
      <c r="F228" s="119"/>
      <c r="G228" s="120"/>
      <c r="H228" s="120"/>
      <c r="I228" s="120"/>
      <c r="J228" s="120"/>
      <c r="K228" s="121"/>
      <c r="L228" s="119"/>
      <c r="M228" s="120"/>
      <c r="N228" s="120"/>
      <c r="O228" s="121"/>
      <c r="P228" s="119"/>
      <c r="Q228" s="120"/>
      <c r="R228" s="120"/>
      <c r="S228" s="120"/>
      <c r="T228" s="121"/>
      <c r="U228" s="119"/>
      <c r="V228" s="120"/>
      <c r="W228" s="120"/>
      <c r="X228" s="120"/>
      <c r="Y228" s="120"/>
      <c r="Z228" s="120"/>
      <c r="AA228" s="121"/>
      <c r="AB228" s="119"/>
      <c r="AC228" s="120"/>
      <c r="AD228" s="120"/>
      <c r="AE228" s="120"/>
      <c r="AF228" s="120"/>
      <c r="AG228" s="121"/>
      <c r="AH228" s="119"/>
      <c r="AI228" s="120"/>
      <c r="AJ228" s="120"/>
      <c r="AK228" s="120"/>
      <c r="AL228" s="120"/>
      <c r="AM228" s="120"/>
      <c r="AN228" s="120"/>
      <c r="AO228" s="120"/>
      <c r="AP228" s="121"/>
      <c r="AQ228" s="54"/>
      <c r="AR228" s="54"/>
      <c r="AS228" s="54"/>
      <c r="AT228" s="119"/>
      <c r="AU228" s="120"/>
      <c r="AV228" s="121"/>
      <c r="AW228" s="122" t="s">
        <v>50</v>
      </c>
      <c r="AX228" s="111"/>
      <c r="AY228" s="111"/>
      <c r="AZ228" s="111"/>
      <c r="BA228" s="112"/>
      <c r="BB228" s="122" t="s">
        <v>51</v>
      </c>
      <c r="BC228" s="111"/>
      <c r="BD228" s="111"/>
      <c r="BE228" s="111"/>
      <c r="BF228" s="111"/>
      <c r="BG228" s="111"/>
      <c r="BH228" s="112"/>
      <c r="BI228" s="122" t="s">
        <v>52</v>
      </c>
      <c r="BJ228" s="111"/>
      <c r="BK228" s="111"/>
      <c r="BL228" s="111"/>
      <c r="BM228" s="111"/>
      <c r="BN228" s="112"/>
      <c r="BO228" s="122" t="s">
        <v>53</v>
      </c>
      <c r="BP228" s="111"/>
      <c r="BQ228" s="111"/>
      <c r="BR228" s="111"/>
      <c r="BS228" s="112"/>
      <c r="BT228" s="122" t="s">
        <v>54</v>
      </c>
      <c r="BU228" s="111"/>
      <c r="BV228" s="111"/>
      <c r="BW228" s="111"/>
      <c r="BX228" s="111"/>
      <c r="BY228" s="112"/>
      <c r="BZ228" s="122" t="s">
        <v>55</v>
      </c>
      <c r="CA228" s="111"/>
      <c r="CB228" s="111"/>
      <c r="CC228" s="112"/>
      <c r="CD228" s="122" t="s">
        <v>56</v>
      </c>
      <c r="CE228" s="111"/>
      <c r="CF228" s="111"/>
      <c r="CG228" s="111"/>
      <c r="CH228" s="112"/>
      <c r="CI228" s="122" t="s">
        <v>57</v>
      </c>
      <c r="CJ228" s="111"/>
      <c r="CK228" s="111"/>
      <c r="CL228" s="112"/>
      <c r="CM228" s="122" t="s">
        <v>58</v>
      </c>
      <c r="CN228" s="111"/>
      <c r="CO228" s="111"/>
      <c r="CP228" s="112"/>
      <c r="CQ228" s="122" t="s">
        <v>59</v>
      </c>
      <c r="CR228" s="111"/>
      <c r="CS228" s="111"/>
      <c r="CT228" s="111"/>
      <c r="CU228" s="112"/>
      <c r="CV228" s="122" t="s">
        <v>60</v>
      </c>
      <c r="CW228" s="111"/>
      <c r="CX228" s="112"/>
      <c r="CY228" s="54"/>
      <c r="CZ228" s="54"/>
      <c r="DA228" s="54"/>
      <c r="DB228" s="54"/>
      <c r="DC228" s="54"/>
      <c r="DD228" s="54"/>
      <c r="DE228" s="36"/>
    </row>
    <row r="229" spans="1:109" ht="15" customHeight="1" x14ac:dyDescent="0.25">
      <c r="A229" s="35"/>
      <c r="B229" s="54"/>
      <c r="C229" s="130" t="s">
        <v>33</v>
      </c>
      <c r="D229" s="111"/>
      <c r="E229" s="112"/>
      <c r="F229" s="137"/>
      <c r="G229" s="111"/>
      <c r="H229" s="111"/>
      <c r="I229" s="111"/>
      <c r="J229" s="111"/>
      <c r="K229" s="112"/>
      <c r="L229" s="137"/>
      <c r="M229" s="111"/>
      <c r="N229" s="111"/>
      <c r="O229" s="112"/>
      <c r="P229" s="137"/>
      <c r="Q229" s="111"/>
      <c r="R229" s="111"/>
      <c r="S229" s="111"/>
      <c r="T229" s="112"/>
      <c r="U229" s="137"/>
      <c r="V229" s="111"/>
      <c r="W229" s="111"/>
      <c r="X229" s="111"/>
      <c r="Y229" s="111"/>
      <c r="Z229" s="111"/>
      <c r="AA229" s="112"/>
      <c r="AB229" s="137"/>
      <c r="AC229" s="111"/>
      <c r="AD229" s="111"/>
      <c r="AE229" s="111"/>
      <c r="AF229" s="111"/>
      <c r="AG229" s="112"/>
      <c r="AH229" s="137"/>
      <c r="AI229" s="111"/>
      <c r="AJ229" s="111"/>
      <c r="AK229" s="111"/>
      <c r="AL229" s="111"/>
      <c r="AM229" s="111"/>
      <c r="AN229" s="111"/>
      <c r="AO229" s="111"/>
      <c r="AP229" s="112"/>
      <c r="AQ229" s="54"/>
      <c r="AR229" s="54"/>
      <c r="AS229" s="54"/>
      <c r="AT229" s="130" t="s">
        <v>33</v>
      </c>
      <c r="AU229" s="111"/>
      <c r="AV229" s="112"/>
      <c r="AW229" s="137"/>
      <c r="AX229" s="111"/>
      <c r="AY229" s="111"/>
      <c r="AZ229" s="111"/>
      <c r="BA229" s="112"/>
      <c r="BB229" s="137"/>
      <c r="BC229" s="111"/>
      <c r="BD229" s="111"/>
      <c r="BE229" s="111"/>
      <c r="BF229" s="111"/>
      <c r="BG229" s="111"/>
      <c r="BH229" s="112"/>
      <c r="BI229" s="137"/>
      <c r="BJ229" s="111"/>
      <c r="BK229" s="111"/>
      <c r="BL229" s="111"/>
      <c r="BM229" s="111"/>
      <c r="BN229" s="112"/>
      <c r="BO229" s="137"/>
      <c r="BP229" s="111"/>
      <c r="BQ229" s="111"/>
      <c r="BR229" s="111"/>
      <c r="BS229" s="112"/>
      <c r="BT229" s="137"/>
      <c r="BU229" s="111"/>
      <c r="BV229" s="111"/>
      <c r="BW229" s="111"/>
      <c r="BX229" s="111"/>
      <c r="BY229" s="112"/>
      <c r="BZ229" s="137"/>
      <c r="CA229" s="111"/>
      <c r="CB229" s="111"/>
      <c r="CC229" s="112"/>
      <c r="CD229" s="137"/>
      <c r="CE229" s="111"/>
      <c r="CF229" s="111"/>
      <c r="CG229" s="111"/>
      <c r="CH229" s="112"/>
      <c r="CI229" s="137"/>
      <c r="CJ229" s="111"/>
      <c r="CK229" s="111"/>
      <c r="CL229" s="112"/>
      <c r="CM229" s="137"/>
      <c r="CN229" s="111"/>
      <c r="CO229" s="111"/>
      <c r="CP229" s="112"/>
      <c r="CQ229" s="137"/>
      <c r="CR229" s="111"/>
      <c r="CS229" s="111"/>
      <c r="CT229" s="111"/>
      <c r="CU229" s="112"/>
      <c r="CV229" s="137"/>
      <c r="CW229" s="111"/>
      <c r="CX229" s="112"/>
      <c r="CY229" s="54"/>
      <c r="CZ229" s="54"/>
      <c r="DA229" s="54"/>
      <c r="DB229" s="54"/>
      <c r="DC229" s="54"/>
      <c r="DD229" s="54"/>
      <c r="DE229" s="36"/>
    </row>
    <row r="230" spans="1:109" ht="15" customHeight="1" x14ac:dyDescent="0.25">
      <c r="A230" s="35"/>
      <c r="B230" s="54"/>
      <c r="C230" s="130" t="s">
        <v>34</v>
      </c>
      <c r="D230" s="111"/>
      <c r="E230" s="112"/>
      <c r="F230" s="137"/>
      <c r="G230" s="111"/>
      <c r="H230" s="111"/>
      <c r="I230" s="111"/>
      <c r="J230" s="111"/>
      <c r="K230" s="112"/>
      <c r="L230" s="137"/>
      <c r="M230" s="111"/>
      <c r="N230" s="111"/>
      <c r="O230" s="112"/>
      <c r="P230" s="137"/>
      <c r="Q230" s="111"/>
      <c r="R230" s="111"/>
      <c r="S230" s="111"/>
      <c r="T230" s="112"/>
      <c r="U230" s="137"/>
      <c r="V230" s="111"/>
      <c r="W230" s="111"/>
      <c r="X230" s="111"/>
      <c r="Y230" s="111"/>
      <c r="Z230" s="111"/>
      <c r="AA230" s="112"/>
      <c r="AB230" s="137"/>
      <c r="AC230" s="111"/>
      <c r="AD230" s="111"/>
      <c r="AE230" s="111"/>
      <c r="AF230" s="111"/>
      <c r="AG230" s="112"/>
      <c r="AH230" s="137"/>
      <c r="AI230" s="111"/>
      <c r="AJ230" s="111"/>
      <c r="AK230" s="111"/>
      <c r="AL230" s="111"/>
      <c r="AM230" s="111"/>
      <c r="AN230" s="111"/>
      <c r="AO230" s="111"/>
      <c r="AP230" s="112"/>
      <c r="AQ230" s="54"/>
      <c r="AR230" s="54"/>
      <c r="AS230" s="54"/>
      <c r="AT230" s="130" t="s">
        <v>34</v>
      </c>
      <c r="AU230" s="111"/>
      <c r="AV230" s="112"/>
      <c r="AW230" s="137"/>
      <c r="AX230" s="111"/>
      <c r="AY230" s="111"/>
      <c r="AZ230" s="111"/>
      <c r="BA230" s="112"/>
      <c r="BB230" s="137"/>
      <c r="BC230" s="111"/>
      <c r="BD230" s="111"/>
      <c r="BE230" s="111"/>
      <c r="BF230" s="111"/>
      <c r="BG230" s="111"/>
      <c r="BH230" s="112"/>
      <c r="BI230" s="137"/>
      <c r="BJ230" s="111"/>
      <c r="BK230" s="111"/>
      <c r="BL230" s="111"/>
      <c r="BM230" s="111"/>
      <c r="BN230" s="112"/>
      <c r="BO230" s="137"/>
      <c r="BP230" s="111"/>
      <c r="BQ230" s="111"/>
      <c r="BR230" s="111"/>
      <c r="BS230" s="112"/>
      <c r="BT230" s="137"/>
      <c r="BU230" s="111"/>
      <c r="BV230" s="111"/>
      <c r="BW230" s="111"/>
      <c r="BX230" s="111"/>
      <c r="BY230" s="112"/>
      <c r="BZ230" s="137"/>
      <c r="CA230" s="111"/>
      <c r="CB230" s="111"/>
      <c r="CC230" s="112"/>
      <c r="CD230" s="137">
        <v>2</v>
      </c>
      <c r="CE230" s="111"/>
      <c r="CF230" s="111"/>
      <c r="CG230" s="111"/>
      <c r="CH230" s="112"/>
      <c r="CI230" s="137">
        <v>2</v>
      </c>
      <c r="CJ230" s="111"/>
      <c r="CK230" s="111"/>
      <c r="CL230" s="112"/>
      <c r="CM230" s="137"/>
      <c r="CN230" s="111"/>
      <c r="CO230" s="111"/>
      <c r="CP230" s="112"/>
      <c r="CQ230" s="137"/>
      <c r="CR230" s="111"/>
      <c r="CS230" s="111"/>
      <c r="CT230" s="111"/>
      <c r="CU230" s="112"/>
      <c r="CV230" s="137"/>
      <c r="CW230" s="111"/>
      <c r="CX230" s="112"/>
      <c r="CY230" s="54"/>
      <c r="CZ230" s="54"/>
      <c r="DA230" s="54"/>
      <c r="DB230" s="54"/>
      <c r="DC230" s="54"/>
      <c r="DD230" s="54"/>
      <c r="DE230" s="36"/>
    </row>
    <row r="231" spans="1:109" ht="15" customHeight="1" x14ac:dyDescent="0.25">
      <c r="A231" s="35"/>
      <c r="B231" s="54"/>
      <c r="C231" s="130" t="s">
        <v>35</v>
      </c>
      <c r="D231" s="111"/>
      <c r="E231" s="112"/>
      <c r="F231" s="137">
        <v>22</v>
      </c>
      <c r="G231" s="111"/>
      <c r="H231" s="111"/>
      <c r="I231" s="111"/>
      <c r="J231" s="111"/>
      <c r="K231" s="112"/>
      <c r="L231" s="137">
        <v>6</v>
      </c>
      <c r="M231" s="111"/>
      <c r="N231" s="111"/>
      <c r="O231" s="112"/>
      <c r="P231" s="137">
        <v>1</v>
      </c>
      <c r="Q231" s="111"/>
      <c r="R231" s="111"/>
      <c r="S231" s="111"/>
      <c r="T231" s="112"/>
      <c r="U231" s="137">
        <v>3</v>
      </c>
      <c r="V231" s="111"/>
      <c r="W231" s="111"/>
      <c r="X231" s="111"/>
      <c r="Y231" s="111"/>
      <c r="Z231" s="111"/>
      <c r="AA231" s="112"/>
      <c r="AB231" s="137">
        <v>1</v>
      </c>
      <c r="AC231" s="111"/>
      <c r="AD231" s="111"/>
      <c r="AE231" s="111"/>
      <c r="AF231" s="111"/>
      <c r="AG231" s="112"/>
      <c r="AH231" s="137">
        <v>3</v>
      </c>
      <c r="AI231" s="111"/>
      <c r="AJ231" s="111"/>
      <c r="AK231" s="111"/>
      <c r="AL231" s="111"/>
      <c r="AM231" s="111"/>
      <c r="AN231" s="111"/>
      <c r="AO231" s="111"/>
      <c r="AP231" s="112"/>
      <c r="AQ231" s="54"/>
      <c r="AR231" s="54"/>
      <c r="AS231" s="54"/>
      <c r="AT231" s="130" t="s">
        <v>35</v>
      </c>
      <c r="AU231" s="111"/>
      <c r="AV231" s="112"/>
      <c r="AW231" s="137">
        <v>1</v>
      </c>
      <c r="AX231" s="111"/>
      <c r="AY231" s="111"/>
      <c r="AZ231" s="111"/>
      <c r="BA231" s="112"/>
      <c r="BB231" s="137">
        <v>1</v>
      </c>
      <c r="BC231" s="111"/>
      <c r="BD231" s="111"/>
      <c r="BE231" s="111"/>
      <c r="BF231" s="111"/>
      <c r="BG231" s="111"/>
      <c r="BH231" s="112"/>
      <c r="BI231" s="137"/>
      <c r="BJ231" s="111"/>
      <c r="BK231" s="111"/>
      <c r="BL231" s="111"/>
      <c r="BM231" s="111"/>
      <c r="BN231" s="112"/>
      <c r="BO231" s="137"/>
      <c r="BP231" s="111"/>
      <c r="BQ231" s="111"/>
      <c r="BR231" s="111"/>
      <c r="BS231" s="112"/>
      <c r="BT231" s="137"/>
      <c r="BU231" s="111"/>
      <c r="BV231" s="111"/>
      <c r="BW231" s="111"/>
      <c r="BX231" s="111"/>
      <c r="BY231" s="112"/>
      <c r="BZ231" s="137"/>
      <c r="CA231" s="111"/>
      <c r="CB231" s="111"/>
      <c r="CC231" s="112"/>
      <c r="CD231" s="137">
        <v>12</v>
      </c>
      <c r="CE231" s="111"/>
      <c r="CF231" s="111"/>
      <c r="CG231" s="111"/>
      <c r="CH231" s="112"/>
      <c r="CI231" s="137">
        <v>12</v>
      </c>
      <c r="CJ231" s="111"/>
      <c r="CK231" s="111"/>
      <c r="CL231" s="112"/>
      <c r="CM231" s="137">
        <v>1</v>
      </c>
      <c r="CN231" s="111"/>
      <c r="CO231" s="111"/>
      <c r="CP231" s="112"/>
      <c r="CQ231" s="137"/>
      <c r="CR231" s="111"/>
      <c r="CS231" s="111"/>
      <c r="CT231" s="111"/>
      <c r="CU231" s="112"/>
      <c r="CV231" s="137">
        <v>2</v>
      </c>
      <c r="CW231" s="111"/>
      <c r="CX231" s="112"/>
      <c r="CY231" s="54"/>
      <c r="CZ231" s="54"/>
      <c r="DA231" s="54"/>
      <c r="DB231" s="54"/>
      <c r="DC231" s="54"/>
      <c r="DD231" s="54"/>
      <c r="DE231" s="36"/>
    </row>
    <row r="232" spans="1:109" ht="15" customHeight="1" x14ac:dyDescent="0.25">
      <c r="A232" s="35"/>
      <c r="B232" s="54"/>
      <c r="C232" s="130" t="s">
        <v>36</v>
      </c>
      <c r="D232" s="111"/>
      <c r="E232" s="112"/>
      <c r="F232" s="137">
        <v>12</v>
      </c>
      <c r="G232" s="111"/>
      <c r="H232" s="111"/>
      <c r="I232" s="111"/>
      <c r="J232" s="111"/>
      <c r="K232" s="112"/>
      <c r="L232" s="137">
        <v>5</v>
      </c>
      <c r="M232" s="111"/>
      <c r="N232" s="111"/>
      <c r="O232" s="112"/>
      <c r="P232" s="137">
        <v>4</v>
      </c>
      <c r="Q232" s="111"/>
      <c r="R232" s="111"/>
      <c r="S232" s="111"/>
      <c r="T232" s="112"/>
      <c r="U232" s="137">
        <v>2</v>
      </c>
      <c r="V232" s="111"/>
      <c r="W232" s="111"/>
      <c r="X232" s="111"/>
      <c r="Y232" s="111"/>
      <c r="Z232" s="111"/>
      <c r="AA232" s="112"/>
      <c r="AB232" s="137">
        <v>4</v>
      </c>
      <c r="AC232" s="111"/>
      <c r="AD232" s="111"/>
      <c r="AE232" s="111"/>
      <c r="AF232" s="111"/>
      <c r="AG232" s="112"/>
      <c r="AH232" s="137">
        <v>2</v>
      </c>
      <c r="AI232" s="111"/>
      <c r="AJ232" s="111"/>
      <c r="AK232" s="111"/>
      <c r="AL232" s="111"/>
      <c r="AM232" s="111"/>
      <c r="AN232" s="111"/>
      <c r="AO232" s="111"/>
      <c r="AP232" s="112"/>
      <c r="AQ232" s="54"/>
      <c r="AR232" s="54"/>
      <c r="AS232" s="54"/>
      <c r="AT232" s="130" t="s">
        <v>36</v>
      </c>
      <c r="AU232" s="111"/>
      <c r="AV232" s="112"/>
      <c r="AW232" s="137">
        <v>3</v>
      </c>
      <c r="AX232" s="111"/>
      <c r="AY232" s="111"/>
      <c r="AZ232" s="111"/>
      <c r="BA232" s="112"/>
      <c r="BB232" s="137"/>
      <c r="BC232" s="111"/>
      <c r="BD232" s="111"/>
      <c r="BE232" s="111"/>
      <c r="BF232" s="111"/>
      <c r="BG232" s="111"/>
      <c r="BH232" s="112"/>
      <c r="BI232" s="137"/>
      <c r="BJ232" s="111"/>
      <c r="BK232" s="111"/>
      <c r="BL232" s="111"/>
      <c r="BM232" s="111"/>
      <c r="BN232" s="112"/>
      <c r="BO232" s="137"/>
      <c r="BP232" s="111"/>
      <c r="BQ232" s="111"/>
      <c r="BR232" s="111"/>
      <c r="BS232" s="112"/>
      <c r="BT232" s="137"/>
      <c r="BU232" s="111"/>
      <c r="BV232" s="111"/>
      <c r="BW232" s="111"/>
      <c r="BX232" s="111"/>
      <c r="BY232" s="112"/>
      <c r="BZ232" s="137"/>
      <c r="CA232" s="111"/>
      <c r="CB232" s="111"/>
      <c r="CC232" s="112"/>
      <c r="CD232" s="137">
        <v>3</v>
      </c>
      <c r="CE232" s="111"/>
      <c r="CF232" s="111"/>
      <c r="CG232" s="111"/>
      <c r="CH232" s="112"/>
      <c r="CI232" s="137">
        <v>3</v>
      </c>
      <c r="CJ232" s="111"/>
      <c r="CK232" s="111"/>
      <c r="CL232" s="112"/>
      <c r="CM232" s="137">
        <v>2</v>
      </c>
      <c r="CN232" s="111"/>
      <c r="CO232" s="111"/>
      <c r="CP232" s="112"/>
      <c r="CQ232" s="137"/>
      <c r="CR232" s="111"/>
      <c r="CS232" s="111"/>
      <c r="CT232" s="111"/>
      <c r="CU232" s="112"/>
      <c r="CV232" s="137">
        <v>2</v>
      </c>
      <c r="CW232" s="111"/>
      <c r="CX232" s="112"/>
      <c r="CY232" s="54"/>
      <c r="CZ232" s="54"/>
      <c r="DA232" s="54"/>
      <c r="DB232" s="54"/>
      <c r="DC232" s="54"/>
      <c r="DD232" s="54"/>
      <c r="DE232" s="36"/>
    </row>
    <row r="233" spans="1:109" ht="15" customHeight="1" x14ac:dyDescent="0.25">
      <c r="A233" s="35"/>
      <c r="B233" s="54"/>
      <c r="C233" s="139" t="s">
        <v>37</v>
      </c>
      <c r="D233" s="111"/>
      <c r="E233" s="112"/>
      <c r="F233" s="138">
        <v>34</v>
      </c>
      <c r="G233" s="111"/>
      <c r="H233" s="111"/>
      <c r="I233" s="111"/>
      <c r="J233" s="111"/>
      <c r="K233" s="112"/>
      <c r="L233" s="138">
        <v>11</v>
      </c>
      <c r="M233" s="111"/>
      <c r="N233" s="111"/>
      <c r="O233" s="112"/>
      <c r="P233" s="138">
        <v>5</v>
      </c>
      <c r="Q233" s="111"/>
      <c r="R233" s="111"/>
      <c r="S233" s="111"/>
      <c r="T233" s="112"/>
      <c r="U233" s="138">
        <v>5</v>
      </c>
      <c r="V233" s="111"/>
      <c r="W233" s="111"/>
      <c r="X233" s="111"/>
      <c r="Y233" s="111"/>
      <c r="Z233" s="111"/>
      <c r="AA233" s="112"/>
      <c r="AB233" s="138">
        <v>5</v>
      </c>
      <c r="AC233" s="111"/>
      <c r="AD233" s="111"/>
      <c r="AE233" s="111"/>
      <c r="AF233" s="111"/>
      <c r="AG233" s="112"/>
      <c r="AH233" s="138">
        <v>5</v>
      </c>
      <c r="AI233" s="111"/>
      <c r="AJ233" s="111"/>
      <c r="AK233" s="111"/>
      <c r="AL233" s="111"/>
      <c r="AM233" s="111"/>
      <c r="AN233" s="111"/>
      <c r="AO233" s="111"/>
      <c r="AP233" s="112"/>
      <c r="AQ233" s="54"/>
      <c r="AR233" s="54"/>
      <c r="AS233" s="54"/>
      <c r="AT233" s="139" t="s">
        <v>37</v>
      </c>
      <c r="AU233" s="111"/>
      <c r="AV233" s="112"/>
      <c r="AW233" s="138">
        <v>4</v>
      </c>
      <c r="AX233" s="111"/>
      <c r="AY233" s="111"/>
      <c r="AZ233" s="111"/>
      <c r="BA233" s="112"/>
      <c r="BB233" s="138">
        <v>1</v>
      </c>
      <c r="BC233" s="111"/>
      <c r="BD233" s="111"/>
      <c r="BE233" s="111"/>
      <c r="BF233" s="111"/>
      <c r="BG233" s="111"/>
      <c r="BH233" s="112"/>
      <c r="BI233" s="138"/>
      <c r="BJ233" s="111"/>
      <c r="BK233" s="111"/>
      <c r="BL233" s="111"/>
      <c r="BM233" s="111"/>
      <c r="BN233" s="112"/>
      <c r="BO233" s="138"/>
      <c r="BP233" s="111"/>
      <c r="BQ233" s="111"/>
      <c r="BR233" s="111"/>
      <c r="BS233" s="112"/>
      <c r="BT233" s="138"/>
      <c r="BU233" s="111"/>
      <c r="BV233" s="111"/>
      <c r="BW233" s="111"/>
      <c r="BX233" s="111"/>
      <c r="BY233" s="112"/>
      <c r="BZ233" s="138"/>
      <c r="CA233" s="111"/>
      <c r="CB233" s="111"/>
      <c r="CC233" s="112"/>
      <c r="CD233" s="138">
        <v>17</v>
      </c>
      <c r="CE233" s="111"/>
      <c r="CF233" s="111"/>
      <c r="CG233" s="111"/>
      <c r="CH233" s="112"/>
      <c r="CI233" s="138">
        <v>17</v>
      </c>
      <c r="CJ233" s="111"/>
      <c r="CK233" s="111"/>
      <c r="CL233" s="112"/>
      <c r="CM233" s="138">
        <v>3</v>
      </c>
      <c r="CN233" s="111"/>
      <c r="CO233" s="111"/>
      <c r="CP233" s="112"/>
      <c r="CQ233" s="138"/>
      <c r="CR233" s="111"/>
      <c r="CS233" s="111"/>
      <c r="CT233" s="111"/>
      <c r="CU233" s="112"/>
      <c r="CV233" s="138">
        <v>4</v>
      </c>
      <c r="CW233" s="111"/>
      <c r="CX233" s="112"/>
      <c r="CY233" s="54"/>
      <c r="CZ233" s="54"/>
      <c r="DA233" s="54"/>
      <c r="DB233" s="54"/>
      <c r="DC233" s="54"/>
      <c r="DD233" s="54"/>
      <c r="DE233" s="36"/>
    </row>
    <row r="234" spans="1:109" ht="15" customHeight="1" x14ac:dyDescent="0.25">
      <c r="A234" s="35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  <c r="DE234" s="36"/>
    </row>
    <row r="235" spans="1:109" ht="15" customHeight="1" x14ac:dyDescent="0.25">
      <c r="A235" s="35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  <c r="DE235" s="36"/>
    </row>
    <row r="236" spans="1:109" ht="15" customHeight="1" x14ac:dyDescent="0.25">
      <c r="A236" s="35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  <c r="DE236" s="36"/>
    </row>
    <row r="237" spans="1:109" ht="15" customHeight="1" x14ac:dyDescent="0.25">
      <c r="A237" s="35"/>
      <c r="B237" s="54"/>
      <c r="C237" s="54"/>
      <c r="D237" s="125" t="s">
        <v>61</v>
      </c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  <c r="AG237" s="117"/>
      <c r="AH237" s="117"/>
      <c r="AI237" s="117"/>
      <c r="AJ237" s="117"/>
      <c r="AK237" s="117"/>
      <c r="AL237" s="117"/>
      <c r="AM237" s="117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125" t="s">
        <v>62</v>
      </c>
      <c r="BM237" s="117"/>
      <c r="BN237" s="117"/>
      <c r="BO237" s="117"/>
      <c r="BP237" s="117"/>
      <c r="BQ237" s="117"/>
      <c r="BR237" s="117"/>
      <c r="BS237" s="117"/>
      <c r="BT237" s="117"/>
      <c r="BU237" s="117"/>
      <c r="BV237" s="117"/>
      <c r="BW237" s="117"/>
      <c r="BX237" s="117"/>
      <c r="BY237" s="117"/>
      <c r="BZ237" s="117"/>
      <c r="CA237" s="117"/>
      <c r="CB237" s="117"/>
      <c r="CC237" s="117"/>
      <c r="CD237" s="117"/>
      <c r="CE237" s="117"/>
      <c r="CF237" s="117"/>
      <c r="CG237" s="117"/>
      <c r="CH237" s="117"/>
      <c r="CI237" s="117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  <c r="DE237" s="36"/>
    </row>
    <row r="238" spans="1:109" ht="15" customHeight="1" x14ac:dyDescent="0.25">
      <c r="A238" s="35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  <c r="DE238" s="36"/>
    </row>
    <row r="239" spans="1:109" ht="15" customHeight="1" x14ac:dyDescent="0.25">
      <c r="A239" s="35"/>
      <c r="B239" s="140" t="s">
        <v>63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2"/>
      <c r="Z239" s="140" t="s">
        <v>37</v>
      </c>
      <c r="AA239" s="111"/>
      <c r="AB239" s="111"/>
      <c r="AC239" s="111"/>
      <c r="AD239" s="111"/>
      <c r="AE239" s="111"/>
      <c r="AF239" s="112"/>
      <c r="AG239" s="140" t="s">
        <v>33</v>
      </c>
      <c r="AH239" s="111"/>
      <c r="AI239" s="111"/>
      <c r="AJ239" s="111"/>
      <c r="AK239" s="111"/>
      <c r="AL239" s="111"/>
      <c r="AM239" s="112"/>
      <c r="AN239" s="54"/>
      <c r="AO239" s="140" t="s">
        <v>34</v>
      </c>
      <c r="AP239" s="111"/>
      <c r="AQ239" s="111"/>
      <c r="AR239" s="111"/>
      <c r="AS239" s="111"/>
      <c r="AT239" s="111"/>
      <c r="AU239" s="112"/>
      <c r="AV239" s="140" t="s">
        <v>35</v>
      </c>
      <c r="AW239" s="111"/>
      <c r="AX239" s="111"/>
      <c r="AY239" s="111"/>
      <c r="AZ239" s="112"/>
      <c r="BA239" s="140" t="s">
        <v>36</v>
      </c>
      <c r="BB239" s="111"/>
      <c r="BC239" s="111"/>
      <c r="BD239" s="111"/>
      <c r="BE239" s="112"/>
      <c r="BF239" s="54"/>
      <c r="BG239" s="54"/>
      <c r="BH239" s="54"/>
      <c r="BI239" s="54"/>
      <c r="BJ239" s="54"/>
      <c r="BK239" s="54"/>
      <c r="BL239" s="144" t="s">
        <v>64</v>
      </c>
      <c r="BM239" s="111"/>
      <c r="BN239" s="111"/>
      <c r="BO239" s="111"/>
      <c r="BP239" s="111"/>
      <c r="BQ239" s="111"/>
      <c r="BR239" s="111"/>
      <c r="BS239" s="111"/>
      <c r="BT239" s="111"/>
      <c r="BU239" s="111"/>
      <c r="BV239" s="111"/>
      <c r="BW239" s="111"/>
      <c r="BX239" s="111"/>
      <c r="BY239" s="111"/>
      <c r="BZ239" s="111"/>
      <c r="CA239" s="111"/>
      <c r="CB239" s="111"/>
      <c r="CC239" s="111"/>
      <c r="CD239" s="112"/>
      <c r="CE239" s="140" t="s">
        <v>31</v>
      </c>
      <c r="CF239" s="111"/>
      <c r="CG239" s="111"/>
      <c r="CH239" s="111"/>
      <c r="CI239" s="112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  <c r="DE239" s="36"/>
    </row>
    <row r="240" spans="1:109" ht="15" customHeight="1" x14ac:dyDescent="0.25">
      <c r="A240" s="35"/>
      <c r="B240" s="141" t="s">
        <v>65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2"/>
      <c r="Z240" s="142">
        <v>6</v>
      </c>
      <c r="AA240" s="111"/>
      <c r="AB240" s="111"/>
      <c r="AC240" s="111"/>
      <c r="AD240" s="111"/>
      <c r="AE240" s="111"/>
      <c r="AF240" s="112"/>
      <c r="AG240" s="142"/>
      <c r="AH240" s="111"/>
      <c r="AI240" s="111"/>
      <c r="AJ240" s="111"/>
      <c r="AK240" s="111"/>
      <c r="AL240" s="111"/>
      <c r="AM240" s="112"/>
      <c r="AN240" s="54"/>
      <c r="AO240" s="142"/>
      <c r="AP240" s="111"/>
      <c r="AQ240" s="111"/>
      <c r="AR240" s="111"/>
      <c r="AS240" s="111"/>
      <c r="AT240" s="111"/>
      <c r="AU240" s="112"/>
      <c r="AV240" s="142"/>
      <c r="AW240" s="111"/>
      <c r="AX240" s="111"/>
      <c r="AY240" s="111"/>
      <c r="AZ240" s="112"/>
      <c r="BA240" s="142"/>
      <c r="BB240" s="111"/>
      <c r="BC240" s="111"/>
      <c r="BD240" s="111"/>
      <c r="BE240" s="112"/>
      <c r="BF240" s="54"/>
      <c r="BG240" s="54"/>
      <c r="BH240" s="54"/>
      <c r="BI240" s="54"/>
      <c r="BJ240" s="54"/>
      <c r="BK240" s="54"/>
      <c r="BL240" s="143" t="s">
        <v>66</v>
      </c>
      <c r="BM240" s="111"/>
      <c r="BN240" s="111"/>
      <c r="BO240" s="111"/>
      <c r="BP240" s="111"/>
      <c r="BQ240" s="111"/>
      <c r="BR240" s="111"/>
      <c r="BS240" s="111"/>
      <c r="BT240" s="111"/>
      <c r="BU240" s="111"/>
      <c r="BV240" s="111"/>
      <c r="BW240" s="111"/>
      <c r="BX240" s="111"/>
      <c r="BY240" s="111"/>
      <c r="BZ240" s="111"/>
      <c r="CA240" s="111"/>
      <c r="CB240" s="111"/>
      <c r="CC240" s="111"/>
      <c r="CD240" s="112"/>
      <c r="CE240" s="131"/>
      <c r="CF240" s="111"/>
      <c r="CG240" s="111"/>
      <c r="CH240" s="111"/>
      <c r="CI240" s="112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  <c r="DE240" s="36"/>
    </row>
    <row r="241" spans="1:109" ht="15" customHeight="1" x14ac:dyDescent="0.25">
      <c r="A241" s="35"/>
      <c r="B241" s="141" t="s">
        <v>67</v>
      </c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2"/>
      <c r="Z241" s="142">
        <v>24</v>
      </c>
      <c r="AA241" s="111"/>
      <c r="AB241" s="111"/>
      <c r="AC241" s="111"/>
      <c r="AD241" s="111"/>
      <c r="AE241" s="111"/>
      <c r="AF241" s="112"/>
      <c r="AG241" s="142"/>
      <c r="AH241" s="111"/>
      <c r="AI241" s="111"/>
      <c r="AJ241" s="111"/>
      <c r="AK241" s="111"/>
      <c r="AL241" s="111"/>
      <c r="AM241" s="112"/>
      <c r="AN241" s="54"/>
      <c r="AO241" s="142"/>
      <c r="AP241" s="111"/>
      <c r="AQ241" s="111"/>
      <c r="AR241" s="111"/>
      <c r="AS241" s="111"/>
      <c r="AT241" s="111"/>
      <c r="AU241" s="112"/>
      <c r="AV241" s="142"/>
      <c r="AW241" s="111"/>
      <c r="AX241" s="111"/>
      <c r="AY241" s="111"/>
      <c r="AZ241" s="112"/>
      <c r="BA241" s="142"/>
      <c r="BB241" s="111"/>
      <c r="BC241" s="111"/>
      <c r="BD241" s="111"/>
      <c r="BE241" s="112"/>
      <c r="BF241" s="54"/>
      <c r="BG241" s="54"/>
      <c r="BH241" s="54"/>
      <c r="BI241" s="54"/>
      <c r="BJ241" s="54"/>
      <c r="BK241" s="54"/>
      <c r="BL241" s="143" t="s">
        <v>68</v>
      </c>
      <c r="BM241" s="111"/>
      <c r="BN241" s="111"/>
      <c r="BO241" s="111"/>
      <c r="BP241" s="111"/>
      <c r="BQ241" s="111"/>
      <c r="BR241" s="111"/>
      <c r="BS241" s="111"/>
      <c r="BT241" s="111"/>
      <c r="BU241" s="111"/>
      <c r="BV241" s="111"/>
      <c r="BW241" s="111"/>
      <c r="BX241" s="111"/>
      <c r="BY241" s="111"/>
      <c r="BZ241" s="111"/>
      <c r="CA241" s="111"/>
      <c r="CB241" s="111"/>
      <c r="CC241" s="111"/>
      <c r="CD241" s="112"/>
      <c r="CE241" s="131"/>
      <c r="CF241" s="111"/>
      <c r="CG241" s="111"/>
      <c r="CH241" s="111"/>
      <c r="CI241" s="112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  <c r="DE241" s="36"/>
    </row>
    <row r="242" spans="1:109" ht="15" customHeight="1" x14ac:dyDescent="0.25">
      <c r="A242" s="35"/>
      <c r="B242" s="141" t="s">
        <v>69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2"/>
      <c r="Z242" s="142"/>
      <c r="AA242" s="111"/>
      <c r="AB242" s="111"/>
      <c r="AC242" s="111"/>
      <c r="AD242" s="111"/>
      <c r="AE242" s="111"/>
      <c r="AF242" s="112"/>
      <c r="AG242" s="142"/>
      <c r="AH242" s="111"/>
      <c r="AI242" s="111"/>
      <c r="AJ242" s="111"/>
      <c r="AK242" s="111"/>
      <c r="AL242" s="111"/>
      <c r="AM242" s="112"/>
      <c r="AN242" s="54"/>
      <c r="AO242" s="142"/>
      <c r="AP242" s="111"/>
      <c r="AQ242" s="111"/>
      <c r="AR242" s="111"/>
      <c r="AS242" s="111"/>
      <c r="AT242" s="111"/>
      <c r="AU242" s="112"/>
      <c r="AV242" s="142"/>
      <c r="AW242" s="111"/>
      <c r="AX242" s="111"/>
      <c r="AY242" s="111"/>
      <c r="AZ242" s="112"/>
      <c r="BA242" s="142"/>
      <c r="BB242" s="111"/>
      <c r="BC242" s="111"/>
      <c r="BD242" s="111"/>
      <c r="BE242" s="112"/>
      <c r="BF242" s="54"/>
      <c r="BG242" s="54"/>
      <c r="BH242" s="54"/>
      <c r="BI242" s="54"/>
      <c r="BJ242" s="54"/>
      <c r="BK242" s="54"/>
      <c r="BL242" s="143" t="s">
        <v>70</v>
      </c>
      <c r="BM242" s="111"/>
      <c r="BN242" s="111"/>
      <c r="BO242" s="111"/>
      <c r="BP242" s="111"/>
      <c r="BQ242" s="111"/>
      <c r="BR242" s="111"/>
      <c r="BS242" s="111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2"/>
      <c r="CE242" s="131"/>
      <c r="CF242" s="111"/>
      <c r="CG242" s="111"/>
      <c r="CH242" s="111"/>
      <c r="CI242" s="112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  <c r="DE242" s="36"/>
    </row>
    <row r="243" spans="1:109" ht="15" customHeight="1" x14ac:dyDescent="0.25">
      <c r="A243" s="35"/>
      <c r="B243" s="141" t="s">
        <v>71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2"/>
      <c r="Z243" s="142">
        <v>1</v>
      </c>
      <c r="AA243" s="111"/>
      <c r="AB243" s="111"/>
      <c r="AC243" s="111"/>
      <c r="AD243" s="111"/>
      <c r="AE243" s="111"/>
      <c r="AF243" s="112"/>
      <c r="AG243" s="142"/>
      <c r="AH243" s="111"/>
      <c r="AI243" s="111"/>
      <c r="AJ243" s="111"/>
      <c r="AK243" s="111"/>
      <c r="AL243" s="111"/>
      <c r="AM243" s="112"/>
      <c r="AN243" s="54"/>
      <c r="AO243" s="142"/>
      <c r="AP243" s="111"/>
      <c r="AQ243" s="111"/>
      <c r="AR243" s="111"/>
      <c r="AS243" s="111"/>
      <c r="AT243" s="111"/>
      <c r="AU243" s="112"/>
      <c r="AV243" s="142"/>
      <c r="AW243" s="111"/>
      <c r="AX243" s="111"/>
      <c r="AY243" s="111"/>
      <c r="AZ243" s="112"/>
      <c r="BA243" s="142"/>
      <c r="BB243" s="111"/>
      <c r="BC243" s="111"/>
      <c r="BD243" s="111"/>
      <c r="BE243" s="112"/>
      <c r="BF243" s="54"/>
      <c r="BG243" s="54"/>
      <c r="BH243" s="54"/>
      <c r="BI243" s="54"/>
      <c r="BJ243" s="54"/>
      <c r="BK243" s="54"/>
      <c r="BL243" s="143" t="s">
        <v>72</v>
      </c>
      <c r="BM243" s="111"/>
      <c r="BN243" s="111"/>
      <c r="BO243" s="111"/>
      <c r="BP243" s="111"/>
      <c r="BQ243" s="111"/>
      <c r="BR243" s="111"/>
      <c r="BS243" s="111"/>
      <c r="BT243" s="111"/>
      <c r="BU243" s="111"/>
      <c r="BV243" s="111"/>
      <c r="BW243" s="111"/>
      <c r="BX243" s="111"/>
      <c r="BY243" s="111"/>
      <c r="BZ243" s="111"/>
      <c r="CA243" s="111"/>
      <c r="CB243" s="111"/>
      <c r="CC243" s="111"/>
      <c r="CD243" s="112"/>
      <c r="CE243" s="131"/>
      <c r="CF243" s="111"/>
      <c r="CG243" s="111"/>
      <c r="CH243" s="111"/>
      <c r="CI243" s="112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  <c r="DE243" s="36"/>
    </row>
    <row r="244" spans="1:109" ht="15" customHeight="1" x14ac:dyDescent="0.25">
      <c r="A244" s="35"/>
      <c r="B244" s="141" t="s">
        <v>73</v>
      </c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2"/>
      <c r="Z244" s="142">
        <v>8</v>
      </c>
      <c r="AA244" s="111"/>
      <c r="AB244" s="111"/>
      <c r="AC244" s="111"/>
      <c r="AD244" s="111"/>
      <c r="AE244" s="111"/>
      <c r="AF244" s="112"/>
      <c r="AG244" s="142"/>
      <c r="AH244" s="111"/>
      <c r="AI244" s="111"/>
      <c r="AJ244" s="111"/>
      <c r="AK244" s="111"/>
      <c r="AL244" s="111"/>
      <c r="AM244" s="112"/>
      <c r="AN244" s="54"/>
      <c r="AO244" s="142"/>
      <c r="AP244" s="111"/>
      <c r="AQ244" s="111"/>
      <c r="AR244" s="111"/>
      <c r="AS244" s="111"/>
      <c r="AT244" s="111"/>
      <c r="AU244" s="112"/>
      <c r="AV244" s="142"/>
      <c r="AW244" s="111"/>
      <c r="AX244" s="111"/>
      <c r="AY244" s="111"/>
      <c r="AZ244" s="112"/>
      <c r="BA244" s="142"/>
      <c r="BB244" s="111"/>
      <c r="BC244" s="111"/>
      <c r="BD244" s="111"/>
      <c r="BE244" s="112"/>
      <c r="BF244" s="54"/>
      <c r="BG244" s="54"/>
      <c r="BH244" s="54"/>
      <c r="BI244" s="54"/>
      <c r="BJ244" s="54"/>
      <c r="BK244" s="54"/>
      <c r="BL244" s="143" t="s">
        <v>74</v>
      </c>
      <c r="BM244" s="111"/>
      <c r="BN244" s="111"/>
      <c r="BO244" s="111"/>
      <c r="BP244" s="111"/>
      <c r="BQ244" s="111"/>
      <c r="BR244" s="111"/>
      <c r="BS244" s="111"/>
      <c r="BT244" s="111"/>
      <c r="BU244" s="111"/>
      <c r="BV244" s="111"/>
      <c r="BW244" s="111"/>
      <c r="BX244" s="111"/>
      <c r="BY244" s="111"/>
      <c r="BZ244" s="111"/>
      <c r="CA244" s="111"/>
      <c r="CB244" s="111"/>
      <c r="CC244" s="111"/>
      <c r="CD244" s="112"/>
      <c r="CE244" s="131"/>
      <c r="CF244" s="111"/>
      <c r="CG244" s="111"/>
      <c r="CH244" s="111"/>
      <c r="CI244" s="112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  <c r="DE244" s="36"/>
    </row>
    <row r="245" spans="1:109" ht="15" customHeight="1" x14ac:dyDescent="0.25">
      <c r="A245" s="35"/>
      <c r="B245" s="141" t="s">
        <v>75</v>
      </c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2"/>
      <c r="Z245" s="142">
        <v>2</v>
      </c>
      <c r="AA245" s="111"/>
      <c r="AB245" s="111"/>
      <c r="AC245" s="111"/>
      <c r="AD245" s="111"/>
      <c r="AE245" s="111"/>
      <c r="AF245" s="112"/>
      <c r="AG245" s="142"/>
      <c r="AH245" s="111"/>
      <c r="AI245" s="111"/>
      <c r="AJ245" s="111"/>
      <c r="AK245" s="111"/>
      <c r="AL245" s="111"/>
      <c r="AM245" s="112"/>
      <c r="AN245" s="54"/>
      <c r="AO245" s="142"/>
      <c r="AP245" s="111"/>
      <c r="AQ245" s="111"/>
      <c r="AR245" s="111"/>
      <c r="AS245" s="111"/>
      <c r="AT245" s="111"/>
      <c r="AU245" s="112"/>
      <c r="AV245" s="142"/>
      <c r="AW245" s="111"/>
      <c r="AX245" s="111"/>
      <c r="AY245" s="111"/>
      <c r="AZ245" s="112"/>
      <c r="BA245" s="142"/>
      <c r="BB245" s="111"/>
      <c r="BC245" s="111"/>
      <c r="BD245" s="111"/>
      <c r="BE245" s="112"/>
      <c r="BF245" s="54"/>
      <c r="BG245" s="54"/>
      <c r="BH245" s="54"/>
      <c r="BI245" s="54"/>
      <c r="BJ245" s="54"/>
      <c r="BK245" s="54"/>
      <c r="BL245" s="143" t="s">
        <v>76</v>
      </c>
      <c r="BM245" s="111"/>
      <c r="BN245" s="111"/>
      <c r="BO245" s="111"/>
      <c r="BP245" s="111"/>
      <c r="BQ245" s="111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1"/>
      <c r="CC245" s="111"/>
      <c r="CD245" s="112"/>
      <c r="CE245" s="131"/>
      <c r="CF245" s="111"/>
      <c r="CG245" s="111"/>
      <c r="CH245" s="111"/>
      <c r="CI245" s="112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  <c r="DE245" s="36"/>
    </row>
    <row r="246" spans="1:109" ht="15" customHeight="1" x14ac:dyDescent="0.25">
      <c r="A246" s="35"/>
      <c r="B246" s="141" t="s">
        <v>77</v>
      </c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2"/>
      <c r="Z246" s="142">
        <v>2</v>
      </c>
      <c r="AA246" s="111"/>
      <c r="AB246" s="111"/>
      <c r="AC246" s="111"/>
      <c r="AD246" s="111"/>
      <c r="AE246" s="111"/>
      <c r="AF246" s="112"/>
      <c r="AG246" s="142"/>
      <c r="AH246" s="111"/>
      <c r="AI246" s="111"/>
      <c r="AJ246" s="111"/>
      <c r="AK246" s="111"/>
      <c r="AL246" s="111"/>
      <c r="AM246" s="112"/>
      <c r="AN246" s="54"/>
      <c r="AO246" s="142"/>
      <c r="AP246" s="111"/>
      <c r="AQ246" s="111"/>
      <c r="AR246" s="111"/>
      <c r="AS246" s="111"/>
      <c r="AT246" s="111"/>
      <c r="AU246" s="112"/>
      <c r="AV246" s="142"/>
      <c r="AW246" s="111"/>
      <c r="AX246" s="111"/>
      <c r="AY246" s="111"/>
      <c r="AZ246" s="112"/>
      <c r="BA246" s="142"/>
      <c r="BB246" s="111"/>
      <c r="BC246" s="111"/>
      <c r="BD246" s="111"/>
      <c r="BE246" s="112"/>
      <c r="BF246" s="54"/>
      <c r="BG246" s="54"/>
      <c r="BH246" s="54"/>
      <c r="BI246" s="54"/>
      <c r="BJ246" s="54"/>
      <c r="BK246" s="54"/>
      <c r="BL246" s="143" t="s">
        <v>78</v>
      </c>
      <c r="BM246" s="111"/>
      <c r="BN246" s="111"/>
      <c r="BO246" s="111"/>
      <c r="BP246" s="111"/>
      <c r="BQ246" s="111"/>
      <c r="BR246" s="111"/>
      <c r="BS246" s="111"/>
      <c r="BT246" s="111"/>
      <c r="BU246" s="111"/>
      <c r="BV246" s="111"/>
      <c r="BW246" s="111"/>
      <c r="BX246" s="111"/>
      <c r="BY246" s="111"/>
      <c r="BZ246" s="111"/>
      <c r="CA246" s="111"/>
      <c r="CB246" s="111"/>
      <c r="CC246" s="111"/>
      <c r="CD246" s="112"/>
      <c r="CE246" s="131"/>
      <c r="CF246" s="111"/>
      <c r="CG246" s="111"/>
      <c r="CH246" s="111"/>
      <c r="CI246" s="112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  <c r="DE246" s="36"/>
    </row>
    <row r="247" spans="1:109" ht="15" customHeight="1" x14ac:dyDescent="0.25">
      <c r="A247" s="35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  <c r="DE247" s="36"/>
    </row>
    <row r="248" spans="1:109" ht="15" customHeight="1" x14ac:dyDescent="0.25">
      <c r="A248" s="35"/>
      <c r="B248" s="141" t="s">
        <v>79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2"/>
      <c r="Z248" s="142">
        <v>3</v>
      </c>
      <c r="AA248" s="111"/>
      <c r="AB248" s="111"/>
      <c r="AC248" s="111"/>
      <c r="AD248" s="111"/>
      <c r="AE248" s="111"/>
      <c r="AF248" s="112"/>
      <c r="AG248" s="142"/>
      <c r="AH248" s="111"/>
      <c r="AI248" s="111"/>
      <c r="AJ248" s="111"/>
      <c r="AK248" s="111"/>
      <c r="AL248" s="111"/>
      <c r="AM248" s="112"/>
      <c r="AN248" s="54"/>
      <c r="AO248" s="142"/>
      <c r="AP248" s="111"/>
      <c r="AQ248" s="111"/>
      <c r="AR248" s="111"/>
      <c r="AS248" s="111"/>
      <c r="AT248" s="111"/>
      <c r="AU248" s="112"/>
      <c r="AV248" s="142"/>
      <c r="AW248" s="111"/>
      <c r="AX248" s="111"/>
      <c r="AY248" s="111"/>
      <c r="AZ248" s="112"/>
      <c r="BA248" s="142"/>
      <c r="BB248" s="111"/>
      <c r="BC248" s="111"/>
      <c r="BD248" s="111"/>
      <c r="BE248" s="112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  <c r="DE248" s="36"/>
    </row>
    <row r="249" spans="1:109" ht="15" customHeight="1" x14ac:dyDescent="0.25">
      <c r="A249" s="35"/>
      <c r="B249" s="141" t="s">
        <v>80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2"/>
      <c r="Z249" s="142">
        <v>1</v>
      </c>
      <c r="AA249" s="111"/>
      <c r="AB249" s="111"/>
      <c r="AC249" s="111"/>
      <c r="AD249" s="111"/>
      <c r="AE249" s="111"/>
      <c r="AF249" s="112"/>
      <c r="AG249" s="142"/>
      <c r="AH249" s="111"/>
      <c r="AI249" s="111"/>
      <c r="AJ249" s="111"/>
      <c r="AK249" s="111"/>
      <c r="AL249" s="111"/>
      <c r="AM249" s="112"/>
      <c r="AN249" s="54"/>
      <c r="AO249" s="142"/>
      <c r="AP249" s="111"/>
      <c r="AQ249" s="111"/>
      <c r="AR249" s="111"/>
      <c r="AS249" s="111"/>
      <c r="AT249" s="111"/>
      <c r="AU249" s="112"/>
      <c r="AV249" s="142"/>
      <c r="AW249" s="111"/>
      <c r="AX249" s="111"/>
      <c r="AY249" s="111"/>
      <c r="AZ249" s="112"/>
      <c r="BA249" s="142"/>
      <c r="BB249" s="111"/>
      <c r="BC249" s="111"/>
      <c r="BD249" s="111"/>
      <c r="BE249" s="112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  <c r="DE249" s="36"/>
    </row>
    <row r="250" spans="1:109" ht="15" customHeight="1" x14ac:dyDescent="0.25">
      <c r="A250" s="35"/>
      <c r="B250" s="141" t="s">
        <v>81</v>
      </c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2"/>
      <c r="Z250" s="142">
        <v>22</v>
      </c>
      <c r="AA250" s="111"/>
      <c r="AB250" s="111"/>
      <c r="AC250" s="111"/>
      <c r="AD250" s="111"/>
      <c r="AE250" s="111"/>
      <c r="AF250" s="112"/>
      <c r="AG250" s="142"/>
      <c r="AH250" s="111"/>
      <c r="AI250" s="111"/>
      <c r="AJ250" s="111"/>
      <c r="AK250" s="111"/>
      <c r="AL250" s="111"/>
      <c r="AM250" s="112"/>
      <c r="AN250" s="54"/>
      <c r="AO250" s="142"/>
      <c r="AP250" s="111"/>
      <c r="AQ250" s="111"/>
      <c r="AR250" s="111"/>
      <c r="AS250" s="111"/>
      <c r="AT250" s="111"/>
      <c r="AU250" s="112"/>
      <c r="AV250" s="142"/>
      <c r="AW250" s="111"/>
      <c r="AX250" s="111"/>
      <c r="AY250" s="111"/>
      <c r="AZ250" s="112"/>
      <c r="BA250" s="142"/>
      <c r="BB250" s="111"/>
      <c r="BC250" s="111"/>
      <c r="BD250" s="111"/>
      <c r="BE250" s="112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  <c r="DE250" s="36"/>
    </row>
    <row r="251" spans="1:109" ht="15" customHeight="1" x14ac:dyDescent="0.25">
      <c r="A251" s="35"/>
      <c r="B251" s="141" t="s">
        <v>82</v>
      </c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2"/>
      <c r="Z251" s="142"/>
      <c r="AA251" s="111"/>
      <c r="AB251" s="111"/>
      <c r="AC251" s="111"/>
      <c r="AD251" s="111"/>
      <c r="AE251" s="111"/>
      <c r="AF251" s="112"/>
      <c r="AG251" s="142"/>
      <c r="AH251" s="111"/>
      <c r="AI251" s="111"/>
      <c r="AJ251" s="111"/>
      <c r="AK251" s="111"/>
      <c r="AL251" s="111"/>
      <c r="AM251" s="112"/>
      <c r="AN251" s="54"/>
      <c r="AO251" s="142"/>
      <c r="AP251" s="111"/>
      <c r="AQ251" s="111"/>
      <c r="AR251" s="111"/>
      <c r="AS251" s="111"/>
      <c r="AT251" s="111"/>
      <c r="AU251" s="112"/>
      <c r="AV251" s="142"/>
      <c r="AW251" s="111"/>
      <c r="AX251" s="111"/>
      <c r="AY251" s="111"/>
      <c r="AZ251" s="112"/>
      <c r="BA251" s="142"/>
      <c r="BB251" s="111"/>
      <c r="BC251" s="111"/>
      <c r="BD251" s="111"/>
      <c r="BE251" s="112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  <c r="DE251" s="36"/>
    </row>
    <row r="252" spans="1:109" ht="15" customHeight="1" x14ac:dyDescent="0.25">
      <c r="A252" s="35"/>
      <c r="B252" s="141" t="s">
        <v>83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2"/>
      <c r="Z252" s="142">
        <v>1</v>
      </c>
      <c r="AA252" s="111"/>
      <c r="AB252" s="111"/>
      <c r="AC252" s="111"/>
      <c r="AD252" s="111"/>
      <c r="AE252" s="111"/>
      <c r="AF252" s="112"/>
      <c r="AG252" s="142"/>
      <c r="AH252" s="111"/>
      <c r="AI252" s="111"/>
      <c r="AJ252" s="111"/>
      <c r="AK252" s="111"/>
      <c r="AL252" s="111"/>
      <c r="AM252" s="112"/>
      <c r="AN252" s="54"/>
      <c r="AO252" s="142"/>
      <c r="AP252" s="111"/>
      <c r="AQ252" s="111"/>
      <c r="AR252" s="111"/>
      <c r="AS252" s="111"/>
      <c r="AT252" s="111"/>
      <c r="AU252" s="112"/>
      <c r="AV252" s="142"/>
      <c r="AW252" s="111"/>
      <c r="AX252" s="111"/>
      <c r="AY252" s="111"/>
      <c r="AZ252" s="112"/>
      <c r="BA252" s="142"/>
      <c r="BB252" s="111"/>
      <c r="BC252" s="111"/>
      <c r="BD252" s="111"/>
      <c r="BE252" s="112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  <c r="DE252" s="36"/>
    </row>
    <row r="253" spans="1:109" ht="15" customHeight="1" x14ac:dyDescent="0.25">
      <c r="A253" s="35"/>
      <c r="B253" s="141" t="s">
        <v>84</v>
      </c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2"/>
      <c r="Z253" s="142"/>
      <c r="AA253" s="111"/>
      <c r="AB253" s="111"/>
      <c r="AC253" s="111"/>
      <c r="AD253" s="111"/>
      <c r="AE253" s="111"/>
      <c r="AF253" s="112"/>
      <c r="AG253" s="142"/>
      <c r="AH253" s="111"/>
      <c r="AI253" s="111"/>
      <c r="AJ253" s="111"/>
      <c r="AK253" s="111"/>
      <c r="AL253" s="111"/>
      <c r="AM253" s="112"/>
      <c r="AN253" s="54"/>
      <c r="AO253" s="142"/>
      <c r="AP253" s="111"/>
      <c r="AQ253" s="111"/>
      <c r="AR253" s="111"/>
      <c r="AS253" s="111"/>
      <c r="AT253" s="111"/>
      <c r="AU253" s="112"/>
      <c r="AV253" s="142"/>
      <c r="AW253" s="111"/>
      <c r="AX253" s="111"/>
      <c r="AY253" s="111"/>
      <c r="AZ253" s="112"/>
      <c r="BA253" s="142"/>
      <c r="BB253" s="111"/>
      <c r="BC253" s="111"/>
      <c r="BD253" s="111"/>
      <c r="BE253" s="112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  <c r="DE253" s="36"/>
    </row>
    <row r="254" spans="1:109" ht="15" customHeight="1" x14ac:dyDescent="0.25">
      <c r="A254" s="35"/>
      <c r="B254" s="141" t="s">
        <v>85</v>
      </c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2"/>
      <c r="Z254" s="142"/>
      <c r="AA254" s="111"/>
      <c r="AB254" s="111"/>
      <c r="AC254" s="111"/>
      <c r="AD254" s="111"/>
      <c r="AE254" s="111"/>
      <c r="AF254" s="112"/>
      <c r="AG254" s="142"/>
      <c r="AH254" s="111"/>
      <c r="AI254" s="111"/>
      <c r="AJ254" s="111"/>
      <c r="AK254" s="111"/>
      <c r="AL254" s="111"/>
      <c r="AM254" s="112"/>
      <c r="AN254" s="54"/>
      <c r="AO254" s="142"/>
      <c r="AP254" s="111"/>
      <c r="AQ254" s="111"/>
      <c r="AR254" s="111"/>
      <c r="AS254" s="111"/>
      <c r="AT254" s="111"/>
      <c r="AU254" s="112"/>
      <c r="AV254" s="142"/>
      <c r="AW254" s="111"/>
      <c r="AX254" s="111"/>
      <c r="AY254" s="111"/>
      <c r="AZ254" s="112"/>
      <c r="BA254" s="142"/>
      <c r="BB254" s="111"/>
      <c r="BC254" s="111"/>
      <c r="BD254" s="111"/>
      <c r="BE254" s="112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  <c r="DE254" s="36"/>
    </row>
    <row r="255" spans="1:109" ht="15" customHeight="1" x14ac:dyDescent="0.25">
      <c r="A255" s="35"/>
      <c r="B255" s="141" t="s">
        <v>86</v>
      </c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2"/>
      <c r="Z255" s="142"/>
      <c r="AA255" s="111"/>
      <c r="AB255" s="111"/>
      <c r="AC255" s="111"/>
      <c r="AD255" s="111"/>
      <c r="AE255" s="111"/>
      <c r="AF255" s="112"/>
      <c r="AG255" s="142"/>
      <c r="AH255" s="111"/>
      <c r="AI255" s="111"/>
      <c r="AJ255" s="111"/>
      <c r="AK255" s="111"/>
      <c r="AL255" s="111"/>
      <c r="AM255" s="112"/>
      <c r="AN255" s="54"/>
      <c r="AO255" s="142"/>
      <c r="AP255" s="111"/>
      <c r="AQ255" s="111"/>
      <c r="AR255" s="111"/>
      <c r="AS255" s="111"/>
      <c r="AT255" s="111"/>
      <c r="AU255" s="112"/>
      <c r="AV255" s="142"/>
      <c r="AW255" s="111"/>
      <c r="AX255" s="111"/>
      <c r="AY255" s="111"/>
      <c r="AZ255" s="112"/>
      <c r="BA255" s="142"/>
      <c r="BB255" s="111"/>
      <c r="BC255" s="111"/>
      <c r="BD255" s="111"/>
      <c r="BE255" s="112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  <c r="DE255" s="36"/>
    </row>
    <row r="256" spans="1:109" ht="15" customHeight="1" x14ac:dyDescent="0.25">
      <c r="A256" s="35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  <c r="DE256" s="36"/>
    </row>
    <row r="257" spans="1:109" ht="15" customHeight="1" x14ac:dyDescent="0.25">
      <c r="A257" s="35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  <c r="DE257" s="36"/>
    </row>
    <row r="258" spans="1:109" ht="15" customHeight="1" x14ac:dyDescent="0.25">
      <c r="A258" s="35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  <c r="DE258" s="36"/>
    </row>
    <row r="259" spans="1:109" ht="15" customHeight="1" x14ac:dyDescent="0.25">
      <c r="A259" s="146" t="s">
        <v>87</v>
      </c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125" t="s">
        <v>88</v>
      </c>
      <c r="BF259" s="117"/>
      <c r="BG259" s="117"/>
      <c r="BH259" s="117"/>
      <c r="BI259" s="117"/>
      <c r="BJ259" s="117"/>
      <c r="BK259" s="117"/>
      <c r="BL259" s="117"/>
      <c r="BM259" s="117"/>
      <c r="BN259" s="117"/>
      <c r="BO259" s="117"/>
      <c r="BP259" s="117"/>
      <c r="BQ259" s="117"/>
      <c r="BR259" s="117"/>
      <c r="BS259" s="117"/>
      <c r="BT259" s="117"/>
      <c r="BU259" s="117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125" t="s">
        <v>89</v>
      </c>
      <c r="CG259" s="117"/>
      <c r="CH259" s="117"/>
      <c r="CI259" s="117"/>
      <c r="CJ259" s="117"/>
      <c r="CK259" s="117"/>
      <c r="CL259" s="117"/>
      <c r="CM259" s="117"/>
      <c r="CN259" s="117"/>
      <c r="CO259" s="117"/>
      <c r="CP259" s="117"/>
      <c r="CQ259" s="117"/>
      <c r="CR259" s="117"/>
      <c r="CS259" s="117"/>
      <c r="CT259" s="117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  <c r="DE259" s="36"/>
    </row>
    <row r="260" spans="1:109" ht="15" customHeight="1" x14ac:dyDescent="0.25">
      <c r="A260" s="35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  <c r="DE260" s="36"/>
    </row>
    <row r="261" spans="1:109" ht="15" customHeight="1" x14ac:dyDescent="0.25">
      <c r="A261" s="147" t="s">
        <v>2</v>
      </c>
      <c r="B261" s="114"/>
      <c r="C261" s="114"/>
      <c r="D261" s="115"/>
      <c r="E261" s="113" t="s">
        <v>90</v>
      </c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2"/>
      <c r="V261" s="113" t="s">
        <v>91</v>
      </c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2"/>
      <c r="AI261" s="113" t="s">
        <v>92</v>
      </c>
      <c r="AJ261" s="111"/>
      <c r="AK261" s="111"/>
      <c r="AL261" s="111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2"/>
      <c r="AX261" s="54"/>
      <c r="AY261" s="54"/>
      <c r="AZ261" s="54"/>
      <c r="BA261" s="54"/>
      <c r="BB261" s="54"/>
      <c r="BC261" s="54"/>
      <c r="BD261" s="54"/>
      <c r="BE261" s="113" t="s">
        <v>2</v>
      </c>
      <c r="BF261" s="114"/>
      <c r="BG261" s="114"/>
      <c r="BH261" s="114"/>
      <c r="BI261" s="114"/>
      <c r="BJ261" s="115"/>
      <c r="BK261" s="113" t="s">
        <v>93</v>
      </c>
      <c r="BL261" s="114"/>
      <c r="BM261" s="114"/>
      <c r="BN261" s="114"/>
      <c r="BO261" s="115"/>
      <c r="BP261" s="113" t="s">
        <v>94</v>
      </c>
      <c r="BQ261" s="114"/>
      <c r="BR261" s="114"/>
      <c r="BS261" s="114"/>
      <c r="BT261" s="115"/>
      <c r="BU261" s="113" t="s">
        <v>95</v>
      </c>
      <c r="BV261" s="114"/>
      <c r="BW261" s="114"/>
      <c r="BX261" s="114"/>
      <c r="BY261" s="114"/>
      <c r="BZ261" s="115"/>
      <c r="CA261" s="54"/>
      <c r="CB261" s="54"/>
      <c r="CC261" s="54"/>
      <c r="CD261" s="54"/>
      <c r="CE261" s="54"/>
      <c r="CF261" s="145" t="s">
        <v>96</v>
      </c>
      <c r="CG261" s="111"/>
      <c r="CH261" s="111"/>
      <c r="CI261" s="111"/>
      <c r="CJ261" s="111"/>
      <c r="CK261" s="111"/>
      <c r="CL261" s="111"/>
      <c r="CM261" s="111"/>
      <c r="CN261" s="111"/>
      <c r="CO261" s="112"/>
      <c r="CP261" s="131">
        <v>18</v>
      </c>
      <c r="CQ261" s="111"/>
      <c r="CR261" s="111"/>
      <c r="CS261" s="112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  <c r="DE261" s="36"/>
    </row>
    <row r="262" spans="1:109" ht="15" customHeight="1" x14ac:dyDescent="0.25">
      <c r="A262" s="148"/>
      <c r="B262" s="117"/>
      <c r="C262" s="117"/>
      <c r="D262" s="118"/>
      <c r="E262" s="110" t="s">
        <v>13</v>
      </c>
      <c r="F262" s="111"/>
      <c r="G262" s="111"/>
      <c r="H262" s="111"/>
      <c r="I262" s="111"/>
      <c r="J262" s="112"/>
      <c r="K262" s="110" t="s">
        <v>97</v>
      </c>
      <c r="L262" s="111"/>
      <c r="M262" s="111"/>
      <c r="N262" s="111"/>
      <c r="O262" s="111"/>
      <c r="P262" s="111"/>
      <c r="Q262" s="111"/>
      <c r="R262" s="111"/>
      <c r="S262" s="111"/>
      <c r="T262" s="111"/>
      <c r="U262" s="112"/>
      <c r="V262" s="110" t="s">
        <v>98</v>
      </c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2"/>
      <c r="AI262" s="110" t="s">
        <v>98</v>
      </c>
      <c r="AJ262" s="111"/>
      <c r="AK262" s="111"/>
      <c r="AL262" s="111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2"/>
      <c r="AX262" s="54"/>
      <c r="AY262" s="54"/>
      <c r="AZ262" s="54"/>
      <c r="BA262" s="54"/>
      <c r="BB262" s="54"/>
      <c r="BC262" s="54"/>
      <c r="BD262" s="54"/>
      <c r="BE262" s="116"/>
      <c r="BF262" s="117"/>
      <c r="BG262" s="117"/>
      <c r="BH262" s="117"/>
      <c r="BI262" s="117"/>
      <c r="BJ262" s="118"/>
      <c r="BK262" s="116"/>
      <c r="BL262" s="117"/>
      <c r="BM262" s="117"/>
      <c r="BN262" s="117"/>
      <c r="BO262" s="118"/>
      <c r="BP262" s="116"/>
      <c r="BQ262" s="117"/>
      <c r="BR262" s="117"/>
      <c r="BS262" s="117"/>
      <c r="BT262" s="118"/>
      <c r="BU262" s="116"/>
      <c r="BV262" s="117"/>
      <c r="BW262" s="117"/>
      <c r="BX262" s="117"/>
      <c r="BY262" s="117"/>
      <c r="BZ262" s="118"/>
      <c r="CA262" s="54"/>
      <c r="CB262" s="54"/>
      <c r="CC262" s="54"/>
      <c r="CD262" s="54"/>
      <c r="CE262" s="54"/>
      <c r="CF262" s="145" t="s">
        <v>99</v>
      </c>
      <c r="CG262" s="111"/>
      <c r="CH262" s="111"/>
      <c r="CI262" s="111"/>
      <c r="CJ262" s="111"/>
      <c r="CK262" s="111"/>
      <c r="CL262" s="111"/>
      <c r="CM262" s="111"/>
      <c r="CN262" s="111"/>
      <c r="CO262" s="112"/>
      <c r="CP262" s="131">
        <v>9</v>
      </c>
      <c r="CQ262" s="111"/>
      <c r="CR262" s="111"/>
      <c r="CS262" s="112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  <c r="DE262" s="36"/>
    </row>
    <row r="263" spans="1:109" ht="15" customHeight="1" x14ac:dyDescent="0.25">
      <c r="A263" s="149"/>
      <c r="B263" s="120"/>
      <c r="C263" s="120"/>
      <c r="D263" s="121"/>
      <c r="E263" s="113" t="s">
        <v>98</v>
      </c>
      <c r="F263" s="111"/>
      <c r="G263" s="111"/>
      <c r="H263" s="111"/>
      <c r="I263" s="111"/>
      <c r="J263" s="112"/>
      <c r="K263" s="113" t="s">
        <v>3</v>
      </c>
      <c r="L263" s="111"/>
      <c r="M263" s="111"/>
      <c r="N263" s="111"/>
      <c r="O263" s="112"/>
      <c r="P263" s="54"/>
      <c r="Q263" s="113" t="s">
        <v>100</v>
      </c>
      <c r="R263" s="111"/>
      <c r="S263" s="111"/>
      <c r="T263" s="111"/>
      <c r="U263" s="112"/>
      <c r="V263" s="113" t="s">
        <v>101</v>
      </c>
      <c r="W263" s="111"/>
      <c r="X263" s="111"/>
      <c r="Y263" s="111"/>
      <c r="Z263" s="111"/>
      <c r="AA263" s="111"/>
      <c r="AB263" s="112"/>
      <c r="AC263" s="113" t="s">
        <v>102</v>
      </c>
      <c r="AD263" s="111"/>
      <c r="AE263" s="111"/>
      <c r="AF263" s="111"/>
      <c r="AG263" s="111"/>
      <c r="AH263" s="112"/>
      <c r="AI263" s="113" t="s">
        <v>103</v>
      </c>
      <c r="AJ263" s="111"/>
      <c r="AK263" s="111"/>
      <c r="AL263" s="111"/>
      <c r="AM263" s="111"/>
      <c r="AN263" s="111"/>
      <c r="AO263" s="111"/>
      <c r="AP263" s="111"/>
      <c r="AQ263" s="112"/>
      <c r="AR263" s="113" t="s">
        <v>104</v>
      </c>
      <c r="AS263" s="111"/>
      <c r="AT263" s="111"/>
      <c r="AU263" s="111"/>
      <c r="AV263" s="111"/>
      <c r="AW263" s="112"/>
      <c r="AX263" s="54"/>
      <c r="AY263" s="54"/>
      <c r="AZ263" s="54"/>
      <c r="BA263" s="54"/>
      <c r="BB263" s="54"/>
      <c r="BC263" s="54"/>
      <c r="BD263" s="54"/>
      <c r="BE263" s="119"/>
      <c r="BF263" s="120"/>
      <c r="BG263" s="120"/>
      <c r="BH263" s="120"/>
      <c r="BI263" s="120"/>
      <c r="BJ263" s="121"/>
      <c r="BK263" s="119"/>
      <c r="BL263" s="120"/>
      <c r="BM263" s="120"/>
      <c r="BN263" s="120"/>
      <c r="BO263" s="121"/>
      <c r="BP263" s="119"/>
      <c r="BQ263" s="120"/>
      <c r="BR263" s="120"/>
      <c r="BS263" s="120"/>
      <c r="BT263" s="121"/>
      <c r="BU263" s="119"/>
      <c r="BV263" s="120"/>
      <c r="BW263" s="120"/>
      <c r="BX263" s="120"/>
      <c r="BY263" s="120"/>
      <c r="BZ263" s="121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  <c r="DE263" s="36"/>
    </row>
    <row r="264" spans="1:109" ht="15" customHeight="1" x14ac:dyDescent="0.25">
      <c r="A264" s="150" t="s">
        <v>33</v>
      </c>
      <c r="B264" s="111"/>
      <c r="C264" s="111"/>
      <c r="D264" s="112"/>
      <c r="E264" s="131"/>
      <c r="F264" s="111"/>
      <c r="G264" s="111"/>
      <c r="H264" s="111"/>
      <c r="I264" s="111"/>
      <c r="J264" s="112"/>
      <c r="K264" s="131"/>
      <c r="L264" s="111"/>
      <c r="M264" s="111"/>
      <c r="N264" s="111"/>
      <c r="O264" s="112"/>
      <c r="P264" s="54"/>
      <c r="Q264" s="131"/>
      <c r="R264" s="111"/>
      <c r="S264" s="111"/>
      <c r="T264" s="111"/>
      <c r="U264" s="112"/>
      <c r="V264" s="131"/>
      <c r="W264" s="111"/>
      <c r="X264" s="111"/>
      <c r="Y264" s="111"/>
      <c r="Z264" s="111"/>
      <c r="AA264" s="111"/>
      <c r="AB264" s="112"/>
      <c r="AC264" s="131"/>
      <c r="AD264" s="111"/>
      <c r="AE264" s="111"/>
      <c r="AF264" s="111"/>
      <c r="AG264" s="111"/>
      <c r="AH264" s="112"/>
      <c r="AI264" s="131"/>
      <c r="AJ264" s="111"/>
      <c r="AK264" s="111"/>
      <c r="AL264" s="111"/>
      <c r="AM264" s="111"/>
      <c r="AN264" s="111"/>
      <c r="AO264" s="111"/>
      <c r="AP264" s="111"/>
      <c r="AQ264" s="112"/>
      <c r="AR264" s="131"/>
      <c r="AS264" s="111"/>
      <c r="AT264" s="111"/>
      <c r="AU264" s="111"/>
      <c r="AV264" s="111"/>
      <c r="AW264" s="112"/>
      <c r="AX264" s="54"/>
      <c r="AY264" s="54"/>
      <c r="AZ264" s="54"/>
      <c r="BA264" s="54"/>
      <c r="BB264" s="54"/>
      <c r="BC264" s="54"/>
      <c r="BD264" s="54"/>
      <c r="BE264" s="130" t="s">
        <v>33</v>
      </c>
      <c r="BF264" s="111"/>
      <c r="BG264" s="111"/>
      <c r="BH264" s="111"/>
      <c r="BI264" s="111"/>
      <c r="BJ264" s="112"/>
      <c r="BK264" s="131"/>
      <c r="BL264" s="111"/>
      <c r="BM264" s="111"/>
      <c r="BN264" s="111"/>
      <c r="BO264" s="112"/>
      <c r="BP264" s="131"/>
      <c r="BQ264" s="111"/>
      <c r="BR264" s="111"/>
      <c r="BS264" s="111"/>
      <c r="BT264" s="112"/>
      <c r="BU264" s="131"/>
      <c r="BV264" s="111"/>
      <c r="BW264" s="111"/>
      <c r="BX264" s="111"/>
      <c r="BY264" s="111"/>
      <c r="BZ264" s="112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  <c r="DE264" s="36"/>
    </row>
    <row r="265" spans="1:109" ht="15" customHeight="1" x14ac:dyDescent="0.25">
      <c r="A265" s="150" t="s">
        <v>34</v>
      </c>
      <c r="B265" s="111"/>
      <c r="C265" s="111"/>
      <c r="D265" s="112"/>
      <c r="E265" s="131">
        <v>1</v>
      </c>
      <c r="F265" s="111"/>
      <c r="G265" s="111"/>
      <c r="H265" s="111"/>
      <c r="I265" s="111"/>
      <c r="J265" s="112"/>
      <c r="K265" s="131"/>
      <c r="L265" s="111"/>
      <c r="M265" s="111"/>
      <c r="N265" s="111"/>
      <c r="O265" s="112"/>
      <c r="P265" s="54"/>
      <c r="Q265" s="131"/>
      <c r="R265" s="111"/>
      <c r="S265" s="111"/>
      <c r="T265" s="111"/>
      <c r="U265" s="112"/>
      <c r="V265" s="131">
        <v>1</v>
      </c>
      <c r="W265" s="111"/>
      <c r="X265" s="111"/>
      <c r="Y265" s="111"/>
      <c r="Z265" s="111"/>
      <c r="AA265" s="111"/>
      <c r="AB265" s="112"/>
      <c r="AC265" s="131"/>
      <c r="AD265" s="111"/>
      <c r="AE265" s="111"/>
      <c r="AF265" s="111"/>
      <c r="AG265" s="111"/>
      <c r="AH265" s="112"/>
      <c r="AI265" s="131">
        <v>1</v>
      </c>
      <c r="AJ265" s="111"/>
      <c r="AK265" s="111"/>
      <c r="AL265" s="111"/>
      <c r="AM265" s="111"/>
      <c r="AN265" s="111"/>
      <c r="AO265" s="111"/>
      <c r="AP265" s="111"/>
      <c r="AQ265" s="112"/>
      <c r="AR265" s="131"/>
      <c r="AS265" s="111"/>
      <c r="AT265" s="111"/>
      <c r="AU265" s="111"/>
      <c r="AV265" s="111"/>
      <c r="AW265" s="112"/>
      <c r="AX265" s="54"/>
      <c r="AY265" s="54"/>
      <c r="AZ265" s="54"/>
      <c r="BA265" s="54"/>
      <c r="BB265" s="54"/>
      <c r="BC265" s="54"/>
      <c r="BD265" s="54"/>
      <c r="BE265" s="130" t="s">
        <v>34</v>
      </c>
      <c r="BF265" s="111"/>
      <c r="BG265" s="111"/>
      <c r="BH265" s="111"/>
      <c r="BI265" s="111"/>
      <c r="BJ265" s="112"/>
      <c r="BK265" s="131"/>
      <c r="BL265" s="111"/>
      <c r="BM265" s="111"/>
      <c r="BN265" s="111"/>
      <c r="BO265" s="112"/>
      <c r="BP265" s="131"/>
      <c r="BQ265" s="111"/>
      <c r="BR265" s="111"/>
      <c r="BS265" s="111"/>
      <c r="BT265" s="112"/>
      <c r="BU265" s="131"/>
      <c r="BV265" s="111"/>
      <c r="BW265" s="111"/>
      <c r="BX265" s="111"/>
      <c r="BY265" s="111"/>
      <c r="BZ265" s="112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  <c r="DE265" s="36"/>
    </row>
    <row r="266" spans="1:109" ht="15" customHeight="1" x14ac:dyDescent="0.25">
      <c r="A266" s="150" t="s">
        <v>35</v>
      </c>
      <c r="B266" s="111"/>
      <c r="C266" s="111"/>
      <c r="D266" s="112"/>
      <c r="E266" s="131">
        <v>5</v>
      </c>
      <c r="F266" s="111"/>
      <c r="G266" s="111"/>
      <c r="H266" s="111"/>
      <c r="I266" s="111"/>
      <c r="J266" s="112"/>
      <c r="K266" s="131">
        <v>2</v>
      </c>
      <c r="L266" s="111"/>
      <c r="M266" s="111"/>
      <c r="N266" s="111"/>
      <c r="O266" s="112"/>
      <c r="P266" s="54"/>
      <c r="Q266" s="131">
        <v>2</v>
      </c>
      <c r="R266" s="111"/>
      <c r="S266" s="111"/>
      <c r="T266" s="111"/>
      <c r="U266" s="112"/>
      <c r="V266" s="131">
        <v>8</v>
      </c>
      <c r="W266" s="111"/>
      <c r="X266" s="111"/>
      <c r="Y266" s="111"/>
      <c r="Z266" s="111"/>
      <c r="AA266" s="111"/>
      <c r="AB266" s="112"/>
      <c r="AC266" s="131">
        <v>1</v>
      </c>
      <c r="AD266" s="111"/>
      <c r="AE266" s="111"/>
      <c r="AF266" s="111"/>
      <c r="AG266" s="111"/>
      <c r="AH266" s="112"/>
      <c r="AI266" s="131">
        <v>8</v>
      </c>
      <c r="AJ266" s="111"/>
      <c r="AK266" s="111"/>
      <c r="AL266" s="111"/>
      <c r="AM266" s="111"/>
      <c r="AN266" s="111"/>
      <c r="AO266" s="111"/>
      <c r="AP266" s="111"/>
      <c r="AQ266" s="112"/>
      <c r="AR266" s="131">
        <v>3</v>
      </c>
      <c r="AS266" s="111"/>
      <c r="AT266" s="111"/>
      <c r="AU266" s="111"/>
      <c r="AV266" s="111"/>
      <c r="AW266" s="112"/>
      <c r="AX266" s="54"/>
      <c r="AY266" s="54"/>
      <c r="AZ266" s="54"/>
      <c r="BA266" s="54"/>
      <c r="BB266" s="54"/>
      <c r="BC266" s="54"/>
      <c r="BD266" s="54"/>
      <c r="BE266" s="130" t="s">
        <v>35</v>
      </c>
      <c r="BF266" s="111"/>
      <c r="BG266" s="111"/>
      <c r="BH266" s="111"/>
      <c r="BI266" s="111"/>
      <c r="BJ266" s="112"/>
      <c r="BK266" s="131">
        <v>1</v>
      </c>
      <c r="BL266" s="111"/>
      <c r="BM266" s="111"/>
      <c r="BN266" s="111"/>
      <c r="BO266" s="112"/>
      <c r="BP266" s="131">
        <v>3</v>
      </c>
      <c r="BQ266" s="111"/>
      <c r="BR266" s="111"/>
      <c r="BS266" s="111"/>
      <c r="BT266" s="112"/>
      <c r="BU266" s="131"/>
      <c r="BV266" s="111"/>
      <c r="BW266" s="111"/>
      <c r="BX266" s="111"/>
      <c r="BY266" s="111"/>
      <c r="BZ266" s="112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  <c r="DE266" s="36"/>
    </row>
    <row r="267" spans="1:109" ht="15" customHeight="1" x14ac:dyDescent="0.25">
      <c r="A267" s="150" t="s">
        <v>36</v>
      </c>
      <c r="B267" s="111"/>
      <c r="C267" s="111"/>
      <c r="D267" s="112"/>
      <c r="E267" s="131">
        <v>2</v>
      </c>
      <c r="F267" s="111"/>
      <c r="G267" s="111"/>
      <c r="H267" s="111"/>
      <c r="I267" s="111"/>
      <c r="J267" s="112"/>
      <c r="K267" s="131">
        <v>2</v>
      </c>
      <c r="L267" s="111"/>
      <c r="M267" s="111"/>
      <c r="N267" s="111"/>
      <c r="O267" s="112"/>
      <c r="P267" s="54"/>
      <c r="Q267" s="131">
        <v>3</v>
      </c>
      <c r="R267" s="111"/>
      <c r="S267" s="111"/>
      <c r="T267" s="111"/>
      <c r="U267" s="112"/>
      <c r="V267" s="131">
        <v>2</v>
      </c>
      <c r="W267" s="111"/>
      <c r="X267" s="111"/>
      <c r="Y267" s="111"/>
      <c r="Z267" s="111"/>
      <c r="AA267" s="111"/>
      <c r="AB267" s="112"/>
      <c r="AC267" s="131">
        <v>1</v>
      </c>
      <c r="AD267" s="111"/>
      <c r="AE267" s="111"/>
      <c r="AF267" s="111"/>
      <c r="AG267" s="111"/>
      <c r="AH267" s="112"/>
      <c r="AI267" s="131">
        <v>5</v>
      </c>
      <c r="AJ267" s="111"/>
      <c r="AK267" s="111"/>
      <c r="AL267" s="111"/>
      <c r="AM267" s="111"/>
      <c r="AN267" s="111"/>
      <c r="AO267" s="111"/>
      <c r="AP267" s="111"/>
      <c r="AQ267" s="112"/>
      <c r="AR267" s="131">
        <v>3</v>
      </c>
      <c r="AS267" s="111"/>
      <c r="AT267" s="111"/>
      <c r="AU267" s="111"/>
      <c r="AV267" s="111"/>
      <c r="AW267" s="112"/>
      <c r="AX267" s="54"/>
      <c r="AY267" s="54"/>
      <c r="AZ267" s="54"/>
      <c r="BA267" s="54"/>
      <c r="BB267" s="54"/>
      <c r="BC267" s="54"/>
      <c r="BD267" s="54"/>
      <c r="BE267" s="130" t="s">
        <v>36</v>
      </c>
      <c r="BF267" s="111"/>
      <c r="BG267" s="111"/>
      <c r="BH267" s="111"/>
      <c r="BI267" s="111"/>
      <c r="BJ267" s="112"/>
      <c r="BK267" s="131">
        <v>3</v>
      </c>
      <c r="BL267" s="111"/>
      <c r="BM267" s="111"/>
      <c r="BN267" s="111"/>
      <c r="BO267" s="112"/>
      <c r="BP267" s="131">
        <v>2</v>
      </c>
      <c r="BQ267" s="111"/>
      <c r="BR267" s="111"/>
      <c r="BS267" s="111"/>
      <c r="BT267" s="112"/>
      <c r="BU267" s="131"/>
      <c r="BV267" s="111"/>
      <c r="BW267" s="111"/>
      <c r="BX267" s="111"/>
      <c r="BY267" s="111"/>
      <c r="BZ267" s="112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  <c r="DE267" s="36"/>
    </row>
    <row r="268" spans="1:109" ht="15" customHeight="1" x14ac:dyDescent="0.25">
      <c r="A268" s="152" t="s">
        <v>37</v>
      </c>
      <c r="B268" s="111"/>
      <c r="C268" s="111"/>
      <c r="D268" s="112"/>
      <c r="E268" s="132">
        <v>8</v>
      </c>
      <c r="F268" s="111"/>
      <c r="G268" s="111"/>
      <c r="H268" s="111"/>
      <c r="I268" s="111"/>
      <c r="J268" s="112"/>
      <c r="K268" s="132">
        <v>4</v>
      </c>
      <c r="L268" s="111"/>
      <c r="M268" s="111"/>
      <c r="N268" s="111"/>
      <c r="O268" s="112"/>
      <c r="P268" s="54"/>
      <c r="Q268" s="132">
        <v>5</v>
      </c>
      <c r="R268" s="111"/>
      <c r="S268" s="111"/>
      <c r="T268" s="111"/>
      <c r="U268" s="112"/>
      <c r="V268" s="132">
        <v>11</v>
      </c>
      <c r="W268" s="111"/>
      <c r="X268" s="111"/>
      <c r="Y268" s="111"/>
      <c r="Z268" s="111"/>
      <c r="AA268" s="111"/>
      <c r="AB268" s="112"/>
      <c r="AC268" s="132">
        <v>2</v>
      </c>
      <c r="AD268" s="111"/>
      <c r="AE268" s="111"/>
      <c r="AF268" s="111"/>
      <c r="AG268" s="111"/>
      <c r="AH268" s="112"/>
      <c r="AI268" s="132">
        <v>14</v>
      </c>
      <c r="AJ268" s="111"/>
      <c r="AK268" s="111"/>
      <c r="AL268" s="111"/>
      <c r="AM268" s="111"/>
      <c r="AN268" s="111"/>
      <c r="AO268" s="111"/>
      <c r="AP268" s="111"/>
      <c r="AQ268" s="112"/>
      <c r="AR268" s="132">
        <v>6</v>
      </c>
      <c r="AS268" s="111"/>
      <c r="AT268" s="111"/>
      <c r="AU268" s="111"/>
      <c r="AV268" s="111"/>
      <c r="AW268" s="112"/>
      <c r="AX268" s="54"/>
      <c r="AY268" s="54"/>
      <c r="AZ268" s="54"/>
      <c r="BA268" s="54"/>
      <c r="BB268" s="54"/>
      <c r="BC268" s="54"/>
      <c r="BD268" s="54"/>
      <c r="BE268" s="151" t="s">
        <v>37</v>
      </c>
      <c r="BF268" s="111"/>
      <c r="BG268" s="111"/>
      <c r="BH268" s="111"/>
      <c r="BI268" s="111"/>
      <c r="BJ268" s="112"/>
      <c r="BK268" s="132">
        <v>4</v>
      </c>
      <c r="BL268" s="111"/>
      <c r="BM268" s="111"/>
      <c r="BN268" s="111"/>
      <c r="BO268" s="112"/>
      <c r="BP268" s="132">
        <v>5</v>
      </c>
      <c r="BQ268" s="111"/>
      <c r="BR268" s="111"/>
      <c r="BS268" s="111"/>
      <c r="BT268" s="112"/>
      <c r="BU268" s="132"/>
      <c r="BV268" s="111"/>
      <c r="BW268" s="111"/>
      <c r="BX268" s="111"/>
      <c r="BY268" s="111"/>
      <c r="BZ268" s="112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  <c r="DE268" s="36"/>
    </row>
    <row r="269" spans="1:109" ht="15" customHeight="1" x14ac:dyDescent="0.25">
      <c r="A269" s="35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  <c r="DE269" s="36"/>
    </row>
    <row r="270" spans="1:109" ht="15" customHeight="1" x14ac:dyDescent="0.25">
      <c r="A270" s="35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  <c r="DE270" s="36"/>
    </row>
    <row r="271" spans="1:109" ht="15" customHeight="1" x14ac:dyDescent="0.25">
      <c r="A271" s="146" t="s">
        <v>105</v>
      </c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  <c r="DE271" s="36"/>
    </row>
    <row r="272" spans="1:109" ht="15" customHeight="1" x14ac:dyDescent="0.25">
      <c r="A272" s="35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  <c r="DE272" s="36"/>
    </row>
    <row r="273" spans="1:109" ht="15" customHeight="1" x14ac:dyDescent="0.25">
      <c r="A273" s="35"/>
      <c r="B273" s="54"/>
      <c r="C273" s="113" t="s">
        <v>2</v>
      </c>
      <c r="D273" s="114"/>
      <c r="E273" s="115"/>
      <c r="F273" s="113" t="s">
        <v>106</v>
      </c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111"/>
      <c r="AJ273" s="111"/>
      <c r="AK273" s="111"/>
      <c r="AL273" s="111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1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1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2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  <c r="DE273" s="36"/>
    </row>
    <row r="274" spans="1:109" ht="15" customHeight="1" x14ac:dyDescent="0.25">
      <c r="A274" s="35"/>
      <c r="B274" s="54"/>
      <c r="C274" s="116"/>
      <c r="D274" s="117"/>
      <c r="E274" s="118"/>
      <c r="F274" s="113" t="s">
        <v>107</v>
      </c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111"/>
      <c r="AJ274" s="111"/>
      <c r="AK274" s="111"/>
      <c r="AL274" s="111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111"/>
      <c r="BT274" s="111"/>
      <c r="BU274" s="111"/>
      <c r="BV274" s="111"/>
      <c r="BW274" s="111"/>
      <c r="BX274" s="111"/>
      <c r="BY274" s="111"/>
      <c r="BZ274" s="111"/>
      <c r="CA274" s="112"/>
      <c r="CB274" s="113" t="s">
        <v>108</v>
      </c>
      <c r="CC274" s="111"/>
      <c r="CD274" s="111"/>
      <c r="CE274" s="111"/>
      <c r="CF274" s="111"/>
      <c r="CG274" s="111"/>
      <c r="CH274" s="111"/>
      <c r="CI274" s="111"/>
      <c r="CJ274" s="111"/>
      <c r="CK274" s="111"/>
      <c r="CL274" s="111"/>
      <c r="CM274" s="111"/>
      <c r="CN274" s="111"/>
      <c r="CO274" s="111"/>
      <c r="CP274" s="111"/>
      <c r="CQ274" s="112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  <c r="DE274" s="36"/>
    </row>
    <row r="275" spans="1:109" ht="15" customHeight="1" x14ac:dyDescent="0.25">
      <c r="A275" s="35"/>
      <c r="B275" s="54"/>
      <c r="C275" s="116"/>
      <c r="D275" s="117"/>
      <c r="E275" s="118"/>
      <c r="F275" s="110" t="s">
        <v>109</v>
      </c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111"/>
      <c r="AJ275" s="111"/>
      <c r="AK275" s="111"/>
      <c r="AL275" s="111"/>
      <c r="AM275" s="111"/>
      <c r="AN275" s="111"/>
      <c r="AO275" s="111"/>
      <c r="AP275" s="111"/>
      <c r="AQ275" s="111"/>
      <c r="AR275" s="112"/>
      <c r="AS275" s="110" t="s">
        <v>110</v>
      </c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111"/>
      <c r="BT275" s="111"/>
      <c r="BU275" s="111"/>
      <c r="BV275" s="111"/>
      <c r="BW275" s="111"/>
      <c r="BX275" s="111"/>
      <c r="BY275" s="111"/>
      <c r="BZ275" s="111"/>
      <c r="CA275" s="112"/>
      <c r="CB275" s="110" t="s">
        <v>14</v>
      </c>
      <c r="CC275" s="111"/>
      <c r="CD275" s="111"/>
      <c r="CE275" s="111"/>
      <c r="CF275" s="111"/>
      <c r="CG275" s="111"/>
      <c r="CH275" s="111"/>
      <c r="CI275" s="111"/>
      <c r="CJ275" s="111"/>
      <c r="CK275" s="111"/>
      <c r="CL275" s="111"/>
      <c r="CM275" s="111"/>
      <c r="CN275" s="111"/>
      <c r="CO275" s="111"/>
      <c r="CP275" s="111"/>
      <c r="CQ275" s="112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  <c r="DE275" s="36"/>
    </row>
    <row r="276" spans="1:109" ht="15" customHeight="1" x14ac:dyDescent="0.25">
      <c r="A276" s="35"/>
      <c r="B276" s="54"/>
      <c r="C276" s="116"/>
      <c r="D276" s="117"/>
      <c r="E276" s="118"/>
      <c r="F276" s="110" t="s">
        <v>111</v>
      </c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2"/>
      <c r="W276" s="110" t="s">
        <v>112</v>
      </c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2"/>
      <c r="AS276" s="110" t="s">
        <v>111</v>
      </c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2"/>
      <c r="BM276" s="110" t="s">
        <v>112</v>
      </c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2"/>
      <c r="CB276" s="110" t="s">
        <v>113</v>
      </c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11"/>
      <c r="CO276" s="111"/>
      <c r="CP276" s="111"/>
      <c r="CQ276" s="112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  <c r="DE276" s="36"/>
    </row>
    <row r="277" spans="1:109" ht="15" customHeight="1" x14ac:dyDescent="0.25">
      <c r="A277" s="35"/>
      <c r="B277" s="54"/>
      <c r="C277" s="119"/>
      <c r="D277" s="120"/>
      <c r="E277" s="121"/>
      <c r="F277" s="110" t="s">
        <v>18</v>
      </c>
      <c r="G277" s="112"/>
      <c r="H277" s="110" t="s">
        <v>19</v>
      </c>
      <c r="I277" s="111"/>
      <c r="J277" s="111"/>
      <c r="K277" s="111"/>
      <c r="L277" s="112"/>
      <c r="M277" s="110" t="s">
        <v>20</v>
      </c>
      <c r="N277" s="111"/>
      <c r="O277" s="111"/>
      <c r="P277" s="111"/>
      <c r="Q277" s="112"/>
      <c r="R277" s="110" t="s">
        <v>114</v>
      </c>
      <c r="S277" s="111"/>
      <c r="T277" s="111"/>
      <c r="U277" s="111"/>
      <c r="V277" s="112"/>
      <c r="W277" s="110" t="s">
        <v>19</v>
      </c>
      <c r="X277" s="111"/>
      <c r="Y277" s="111"/>
      <c r="Z277" s="111"/>
      <c r="AA277" s="111"/>
      <c r="AB277" s="111"/>
      <c r="AC277" s="112"/>
      <c r="AD277" s="110" t="s">
        <v>20</v>
      </c>
      <c r="AE277" s="111"/>
      <c r="AF277" s="111"/>
      <c r="AG277" s="111"/>
      <c r="AH277" s="111"/>
      <c r="AI277" s="112"/>
      <c r="AJ277" s="110" t="s">
        <v>114</v>
      </c>
      <c r="AK277" s="111"/>
      <c r="AL277" s="111"/>
      <c r="AM277" s="111"/>
      <c r="AN277" s="111"/>
      <c r="AO277" s="111"/>
      <c r="AP277" s="111"/>
      <c r="AQ277" s="111"/>
      <c r="AR277" s="112"/>
      <c r="AS277" s="110" t="s">
        <v>18</v>
      </c>
      <c r="AT277" s="111"/>
      <c r="AU277" s="111"/>
      <c r="AV277" s="111"/>
      <c r="AW277" s="111"/>
      <c r="AX277" s="112"/>
      <c r="AY277" s="110" t="s">
        <v>19</v>
      </c>
      <c r="AZ277" s="111"/>
      <c r="BA277" s="111"/>
      <c r="BB277" s="112"/>
      <c r="BC277" s="110" t="s">
        <v>20</v>
      </c>
      <c r="BD277" s="111"/>
      <c r="BE277" s="111"/>
      <c r="BF277" s="111"/>
      <c r="BG277" s="112"/>
      <c r="BH277" s="110" t="s">
        <v>24</v>
      </c>
      <c r="BI277" s="111"/>
      <c r="BJ277" s="111"/>
      <c r="BK277" s="111"/>
      <c r="BL277" s="112"/>
      <c r="BM277" s="110" t="s">
        <v>19</v>
      </c>
      <c r="BN277" s="111"/>
      <c r="BO277" s="111"/>
      <c r="BP277" s="112"/>
      <c r="BQ277" s="110" t="s">
        <v>20</v>
      </c>
      <c r="BR277" s="111"/>
      <c r="BS277" s="111"/>
      <c r="BT277" s="111"/>
      <c r="BU277" s="111"/>
      <c r="BV277" s="111"/>
      <c r="BW277" s="112"/>
      <c r="BX277" s="110" t="s">
        <v>24</v>
      </c>
      <c r="BY277" s="111"/>
      <c r="BZ277" s="111"/>
      <c r="CA277" s="112"/>
      <c r="CB277" s="110" t="s">
        <v>18</v>
      </c>
      <c r="CC277" s="111"/>
      <c r="CD277" s="111"/>
      <c r="CE277" s="111"/>
      <c r="CF277" s="112"/>
      <c r="CG277" s="110" t="s">
        <v>19</v>
      </c>
      <c r="CH277" s="111"/>
      <c r="CI277" s="111"/>
      <c r="CJ277" s="112"/>
      <c r="CK277" s="110" t="s">
        <v>20</v>
      </c>
      <c r="CL277" s="111"/>
      <c r="CM277" s="112"/>
      <c r="CN277" s="110" t="s">
        <v>114</v>
      </c>
      <c r="CO277" s="111"/>
      <c r="CP277" s="111"/>
      <c r="CQ277" s="112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  <c r="DE277" s="36"/>
    </row>
    <row r="278" spans="1:109" ht="15" customHeight="1" x14ac:dyDescent="0.25">
      <c r="A278" s="35"/>
      <c r="B278" s="54"/>
      <c r="C278" s="130" t="s">
        <v>33</v>
      </c>
      <c r="D278" s="111"/>
      <c r="E278" s="112"/>
      <c r="F278" s="131"/>
      <c r="G278" s="112"/>
      <c r="H278" s="131"/>
      <c r="I278" s="111"/>
      <c r="J278" s="111"/>
      <c r="K278" s="111"/>
      <c r="L278" s="112"/>
      <c r="M278" s="131"/>
      <c r="N278" s="111"/>
      <c r="O278" s="111"/>
      <c r="P278" s="111"/>
      <c r="Q278" s="112"/>
      <c r="R278" s="131"/>
      <c r="S278" s="111"/>
      <c r="T278" s="111"/>
      <c r="U278" s="111"/>
      <c r="V278" s="112"/>
      <c r="W278" s="131"/>
      <c r="X278" s="111"/>
      <c r="Y278" s="111"/>
      <c r="Z278" s="111"/>
      <c r="AA278" s="111"/>
      <c r="AB278" s="111"/>
      <c r="AC278" s="112"/>
      <c r="AD278" s="131"/>
      <c r="AE278" s="111"/>
      <c r="AF278" s="111"/>
      <c r="AG278" s="111"/>
      <c r="AH278" s="111"/>
      <c r="AI278" s="112"/>
      <c r="AJ278" s="131"/>
      <c r="AK278" s="111"/>
      <c r="AL278" s="111"/>
      <c r="AM278" s="111"/>
      <c r="AN278" s="111"/>
      <c r="AO278" s="111"/>
      <c r="AP278" s="111"/>
      <c r="AQ278" s="111"/>
      <c r="AR278" s="112"/>
      <c r="AS278" s="131"/>
      <c r="AT278" s="111"/>
      <c r="AU278" s="111"/>
      <c r="AV278" s="111"/>
      <c r="AW278" s="111"/>
      <c r="AX278" s="112"/>
      <c r="AY278" s="131"/>
      <c r="AZ278" s="111"/>
      <c r="BA278" s="111"/>
      <c r="BB278" s="112"/>
      <c r="BC278" s="131"/>
      <c r="BD278" s="111"/>
      <c r="BE278" s="111"/>
      <c r="BF278" s="111"/>
      <c r="BG278" s="112"/>
      <c r="BH278" s="131"/>
      <c r="BI278" s="111"/>
      <c r="BJ278" s="111"/>
      <c r="BK278" s="111"/>
      <c r="BL278" s="112"/>
      <c r="BM278" s="131"/>
      <c r="BN278" s="111"/>
      <c r="BO278" s="111"/>
      <c r="BP278" s="112"/>
      <c r="BQ278" s="131"/>
      <c r="BR278" s="111"/>
      <c r="BS278" s="111"/>
      <c r="BT278" s="111"/>
      <c r="BU278" s="111"/>
      <c r="BV278" s="111"/>
      <c r="BW278" s="112"/>
      <c r="BX278" s="131"/>
      <c r="BY278" s="111"/>
      <c r="BZ278" s="111"/>
      <c r="CA278" s="112"/>
      <c r="CB278" s="131"/>
      <c r="CC278" s="111"/>
      <c r="CD278" s="111"/>
      <c r="CE278" s="111"/>
      <c r="CF278" s="112"/>
      <c r="CG278" s="131"/>
      <c r="CH278" s="111"/>
      <c r="CI278" s="111"/>
      <c r="CJ278" s="112"/>
      <c r="CK278" s="131"/>
      <c r="CL278" s="111"/>
      <c r="CM278" s="112"/>
      <c r="CN278" s="131"/>
      <c r="CO278" s="111"/>
      <c r="CP278" s="111"/>
      <c r="CQ278" s="112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  <c r="DE278" s="36"/>
    </row>
    <row r="279" spans="1:109" ht="15" customHeight="1" x14ac:dyDescent="0.25">
      <c r="A279" s="35"/>
      <c r="B279" s="54"/>
      <c r="C279" s="130" t="s">
        <v>34</v>
      </c>
      <c r="D279" s="111"/>
      <c r="E279" s="112"/>
      <c r="F279" s="131">
        <v>1</v>
      </c>
      <c r="G279" s="112"/>
      <c r="H279" s="131"/>
      <c r="I279" s="111"/>
      <c r="J279" s="111"/>
      <c r="K279" s="111"/>
      <c r="L279" s="112"/>
      <c r="M279" s="131">
        <v>1</v>
      </c>
      <c r="N279" s="111"/>
      <c r="O279" s="111"/>
      <c r="P279" s="111"/>
      <c r="Q279" s="112"/>
      <c r="R279" s="131"/>
      <c r="S279" s="111"/>
      <c r="T279" s="111"/>
      <c r="U279" s="111"/>
      <c r="V279" s="112"/>
      <c r="W279" s="131"/>
      <c r="X279" s="111"/>
      <c r="Y279" s="111"/>
      <c r="Z279" s="111"/>
      <c r="AA279" s="111"/>
      <c r="AB279" s="111"/>
      <c r="AC279" s="112"/>
      <c r="AD279" s="131"/>
      <c r="AE279" s="111"/>
      <c r="AF279" s="111"/>
      <c r="AG279" s="111"/>
      <c r="AH279" s="111"/>
      <c r="AI279" s="112"/>
      <c r="AJ279" s="131"/>
      <c r="AK279" s="111"/>
      <c r="AL279" s="111"/>
      <c r="AM279" s="111"/>
      <c r="AN279" s="111"/>
      <c r="AO279" s="111"/>
      <c r="AP279" s="111"/>
      <c r="AQ279" s="111"/>
      <c r="AR279" s="112"/>
      <c r="AS279" s="131">
        <v>1</v>
      </c>
      <c r="AT279" s="111"/>
      <c r="AU279" s="111"/>
      <c r="AV279" s="111"/>
      <c r="AW279" s="111"/>
      <c r="AX279" s="112"/>
      <c r="AY279" s="131"/>
      <c r="AZ279" s="111"/>
      <c r="BA279" s="111"/>
      <c r="BB279" s="112"/>
      <c r="BC279" s="131">
        <v>1</v>
      </c>
      <c r="BD279" s="111"/>
      <c r="BE279" s="111"/>
      <c r="BF279" s="111"/>
      <c r="BG279" s="112"/>
      <c r="BH279" s="131"/>
      <c r="BI279" s="111"/>
      <c r="BJ279" s="111"/>
      <c r="BK279" s="111"/>
      <c r="BL279" s="112"/>
      <c r="BM279" s="131"/>
      <c r="BN279" s="111"/>
      <c r="BO279" s="111"/>
      <c r="BP279" s="112"/>
      <c r="BQ279" s="131"/>
      <c r="BR279" s="111"/>
      <c r="BS279" s="111"/>
      <c r="BT279" s="111"/>
      <c r="BU279" s="111"/>
      <c r="BV279" s="111"/>
      <c r="BW279" s="112"/>
      <c r="BX279" s="131"/>
      <c r="BY279" s="111"/>
      <c r="BZ279" s="111"/>
      <c r="CA279" s="112"/>
      <c r="CB279" s="131"/>
      <c r="CC279" s="111"/>
      <c r="CD279" s="111"/>
      <c r="CE279" s="111"/>
      <c r="CF279" s="112"/>
      <c r="CG279" s="131"/>
      <c r="CH279" s="111"/>
      <c r="CI279" s="111"/>
      <c r="CJ279" s="112"/>
      <c r="CK279" s="131">
        <v>1</v>
      </c>
      <c r="CL279" s="111"/>
      <c r="CM279" s="112"/>
      <c r="CN279" s="131"/>
      <c r="CO279" s="111"/>
      <c r="CP279" s="111"/>
      <c r="CQ279" s="112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  <c r="DE279" s="36"/>
    </row>
    <row r="280" spans="1:109" ht="15" customHeight="1" x14ac:dyDescent="0.25">
      <c r="A280" s="35"/>
      <c r="B280" s="54"/>
      <c r="C280" s="130" t="s">
        <v>35</v>
      </c>
      <c r="D280" s="111"/>
      <c r="E280" s="112"/>
      <c r="F280" s="131">
        <v>8</v>
      </c>
      <c r="G280" s="112"/>
      <c r="H280" s="131">
        <v>2</v>
      </c>
      <c r="I280" s="111"/>
      <c r="J280" s="111"/>
      <c r="K280" s="111"/>
      <c r="L280" s="112"/>
      <c r="M280" s="131">
        <v>2</v>
      </c>
      <c r="N280" s="111"/>
      <c r="O280" s="111"/>
      <c r="P280" s="111"/>
      <c r="Q280" s="112"/>
      <c r="R280" s="131"/>
      <c r="S280" s="111"/>
      <c r="T280" s="111"/>
      <c r="U280" s="111"/>
      <c r="V280" s="112"/>
      <c r="W280" s="131"/>
      <c r="X280" s="111"/>
      <c r="Y280" s="111"/>
      <c r="Z280" s="111"/>
      <c r="AA280" s="111"/>
      <c r="AB280" s="111"/>
      <c r="AC280" s="112"/>
      <c r="AD280" s="131">
        <v>1</v>
      </c>
      <c r="AE280" s="111"/>
      <c r="AF280" s="111"/>
      <c r="AG280" s="111"/>
      <c r="AH280" s="111"/>
      <c r="AI280" s="112"/>
      <c r="AJ280" s="131"/>
      <c r="AK280" s="111"/>
      <c r="AL280" s="111"/>
      <c r="AM280" s="111"/>
      <c r="AN280" s="111"/>
      <c r="AO280" s="111"/>
      <c r="AP280" s="111"/>
      <c r="AQ280" s="111"/>
      <c r="AR280" s="112"/>
      <c r="AS280" s="131">
        <v>8</v>
      </c>
      <c r="AT280" s="111"/>
      <c r="AU280" s="111"/>
      <c r="AV280" s="111"/>
      <c r="AW280" s="111"/>
      <c r="AX280" s="112"/>
      <c r="AY280" s="131">
        <v>2</v>
      </c>
      <c r="AZ280" s="111"/>
      <c r="BA280" s="111"/>
      <c r="BB280" s="112"/>
      <c r="BC280" s="131">
        <v>2</v>
      </c>
      <c r="BD280" s="111"/>
      <c r="BE280" s="111"/>
      <c r="BF280" s="111"/>
      <c r="BG280" s="112"/>
      <c r="BH280" s="131"/>
      <c r="BI280" s="111"/>
      <c r="BJ280" s="111"/>
      <c r="BK280" s="111"/>
      <c r="BL280" s="112"/>
      <c r="BM280" s="131"/>
      <c r="BN280" s="111"/>
      <c r="BO280" s="111"/>
      <c r="BP280" s="112"/>
      <c r="BQ280" s="131"/>
      <c r="BR280" s="111"/>
      <c r="BS280" s="111"/>
      <c r="BT280" s="111"/>
      <c r="BU280" s="111"/>
      <c r="BV280" s="111"/>
      <c r="BW280" s="112"/>
      <c r="BX280" s="131"/>
      <c r="BY280" s="111"/>
      <c r="BZ280" s="111"/>
      <c r="CA280" s="112"/>
      <c r="CB280" s="131">
        <v>3</v>
      </c>
      <c r="CC280" s="111"/>
      <c r="CD280" s="111"/>
      <c r="CE280" s="111"/>
      <c r="CF280" s="112"/>
      <c r="CG280" s="131">
        <v>1</v>
      </c>
      <c r="CH280" s="111"/>
      <c r="CI280" s="111"/>
      <c r="CJ280" s="112"/>
      <c r="CK280" s="131"/>
      <c r="CL280" s="111"/>
      <c r="CM280" s="112"/>
      <c r="CN280" s="131"/>
      <c r="CO280" s="111"/>
      <c r="CP280" s="111"/>
      <c r="CQ280" s="112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  <c r="DE280" s="36"/>
    </row>
    <row r="281" spans="1:109" ht="15" customHeight="1" x14ac:dyDescent="0.25">
      <c r="A281" s="35"/>
      <c r="B281" s="54"/>
      <c r="C281" s="130" t="s">
        <v>36</v>
      </c>
      <c r="D281" s="111"/>
      <c r="E281" s="112"/>
      <c r="F281" s="131">
        <v>2</v>
      </c>
      <c r="G281" s="112"/>
      <c r="H281" s="131">
        <v>1</v>
      </c>
      <c r="I281" s="111"/>
      <c r="J281" s="111"/>
      <c r="K281" s="111"/>
      <c r="L281" s="112"/>
      <c r="M281" s="131"/>
      <c r="N281" s="111"/>
      <c r="O281" s="111"/>
      <c r="P281" s="111"/>
      <c r="Q281" s="112"/>
      <c r="R281" s="131"/>
      <c r="S281" s="111"/>
      <c r="T281" s="111"/>
      <c r="U281" s="111"/>
      <c r="V281" s="112"/>
      <c r="W281" s="131"/>
      <c r="X281" s="111"/>
      <c r="Y281" s="111"/>
      <c r="Z281" s="111"/>
      <c r="AA281" s="111"/>
      <c r="AB281" s="111"/>
      <c r="AC281" s="112"/>
      <c r="AD281" s="131"/>
      <c r="AE281" s="111"/>
      <c r="AF281" s="111"/>
      <c r="AG281" s="111"/>
      <c r="AH281" s="111"/>
      <c r="AI281" s="112"/>
      <c r="AJ281" s="131"/>
      <c r="AK281" s="111"/>
      <c r="AL281" s="111"/>
      <c r="AM281" s="111"/>
      <c r="AN281" s="111"/>
      <c r="AO281" s="111"/>
      <c r="AP281" s="111"/>
      <c r="AQ281" s="111"/>
      <c r="AR281" s="112"/>
      <c r="AS281" s="131">
        <v>2</v>
      </c>
      <c r="AT281" s="111"/>
      <c r="AU281" s="111"/>
      <c r="AV281" s="111"/>
      <c r="AW281" s="111"/>
      <c r="AX281" s="112"/>
      <c r="AY281" s="131">
        <v>1</v>
      </c>
      <c r="AZ281" s="111"/>
      <c r="BA281" s="111"/>
      <c r="BB281" s="112"/>
      <c r="BC281" s="131"/>
      <c r="BD281" s="111"/>
      <c r="BE281" s="111"/>
      <c r="BF281" s="111"/>
      <c r="BG281" s="112"/>
      <c r="BH281" s="131"/>
      <c r="BI281" s="111"/>
      <c r="BJ281" s="111"/>
      <c r="BK281" s="111"/>
      <c r="BL281" s="112"/>
      <c r="BM281" s="131"/>
      <c r="BN281" s="111"/>
      <c r="BO281" s="111"/>
      <c r="BP281" s="112"/>
      <c r="BQ281" s="131"/>
      <c r="BR281" s="111"/>
      <c r="BS281" s="111"/>
      <c r="BT281" s="111"/>
      <c r="BU281" s="111"/>
      <c r="BV281" s="111"/>
      <c r="BW281" s="112"/>
      <c r="BX281" s="131"/>
      <c r="BY281" s="111"/>
      <c r="BZ281" s="111"/>
      <c r="CA281" s="112"/>
      <c r="CB281" s="131">
        <v>1</v>
      </c>
      <c r="CC281" s="111"/>
      <c r="CD281" s="111"/>
      <c r="CE281" s="111"/>
      <c r="CF281" s="112"/>
      <c r="CG281" s="131">
        <v>1</v>
      </c>
      <c r="CH281" s="111"/>
      <c r="CI281" s="111"/>
      <c r="CJ281" s="112"/>
      <c r="CK281" s="131"/>
      <c r="CL281" s="111"/>
      <c r="CM281" s="112"/>
      <c r="CN281" s="131"/>
      <c r="CO281" s="111"/>
      <c r="CP281" s="111"/>
      <c r="CQ281" s="112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  <c r="DE281" s="36"/>
    </row>
    <row r="282" spans="1:109" ht="15" customHeight="1" x14ac:dyDescent="0.25">
      <c r="A282" s="35"/>
      <c r="B282" s="54"/>
      <c r="C282" s="139" t="s">
        <v>37</v>
      </c>
      <c r="D282" s="111"/>
      <c r="E282" s="112"/>
      <c r="F282" s="132">
        <v>11</v>
      </c>
      <c r="G282" s="112"/>
      <c r="H282" s="132">
        <v>3</v>
      </c>
      <c r="I282" s="111"/>
      <c r="J282" s="111"/>
      <c r="K282" s="111"/>
      <c r="L282" s="112"/>
      <c r="M282" s="132">
        <v>3</v>
      </c>
      <c r="N282" s="111"/>
      <c r="O282" s="111"/>
      <c r="P282" s="111"/>
      <c r="Q282" s="112"/>
      <c r="R282" s="132"/>
      <c r="S282" s="111"/>
      <c r="T282" s="111"/>
      <c r="U282" s="111"/>
      <c r="V282" s="112"/>
      <c r="W282" s="132"/>
      <c r="X282" s="111"/>
      <c r="Y282" s="111"/>
      <c r="Z282" s="111"/>
      <c r="AA282" s="111"/>
      <c r="AB282" s="111"/>
      <c r="AC282" s="112"/>
      <c r="AD282" s="132">
        <v>1</v>
      </c>
      <c r="AE282" s="111"/>
      <c r="AF282" s="111"/>
      <c r="AG282" s="111"/>
      <c r="AH282" s="111"/>
      <c r="AI282" s="112"/>
      <c r="AJ282" s="132"/>
      <c r="AK282" s="111"/>
      <c r="AL282" s="111"/>
      <c r="AM282" s="111"/>
      <c r="AN282" s="111"/>
      <c r="AO282" s="111"/>
      <c r="AP282" s="111"/>
      <c r="AQ282" s="111"/>
      <c r="AR282" s="112"/>
      <c r="AS282" s="132">
        <v>11</v>
      </c>
      <c r="AT282" s="111"/>
      <c r="AU282" s="111"/>
      <c r="AV282" s="111"/>
      <c r="AW282" s="111"/>
      <c r="AX282" s="112"/>
      <c r="AY282" s="132">
        <v>3</v>
      </c>
      <c r="AZ282" s="111"/>
      <c r="BA282" s="111"/>
      <c r="BB282" s="112"/>
      <c r="BC282" s="132">
        <v>3</v>
      </c>
      <c r="BD282" s="111"/>
      <c r="BE282" s="111"/>
      <c r="BF282" s="111"/>
      <c r="BG282" s="112"/>
      <c r="BH282" s="132"/>
      <c r="BI282" s="111"/>
      <c r="BJ282" s="111"/>
      <c r="BK282" s="111"/>
      <c r="BL282" s="112"/>
      <c r="BM282" s="132"/>
      <c r="BN282" s="111"/>
      <c r="BO282" s="111"/>
      <c r="BP282" s="112"/>
      <c r="BQ282" s="132"/>
      <c r="BR282" s="111"/>
      <c r="BS282" s="111"/>
      <c r="BT282" s="111"/>
      <c r="BU282" s="111"/>
      <c r="BV282" s="111"/>
      <c r="BW282" s="112"/>
      <c r="BX282" s="132"/>
      <c r="BY282" s="111"/>
      <c r="BZ282" s="111"/>
      <c r="CA282" s="112"/>
      <c r="CB282" s="132">
        <v>4</v>
      </c>
      <c r="CC282" s="111"/>
      <c r="CD282" s="111"/>
      <c r="CE282" s="111"/>
      <c r="CF282" s="112"/>
      <c r="CG282" s="132">
        <v>2</v>
      </c>
      <c r="CH282" s="111"/>
      <c r="CI282" s="111"/>
      <c r="CJ282" s="112"/>
      <c r="CK282" s="132">
        <v>1</v>
      </c>
      <c r="CL282" s="111"/>
      <c r="CM282" s="112"/>
      <c r="CN282" s="132"/>
      <c r="CO282" s="111"/>
      <c r="CP282" s="111"/>
      <c r="CQ282" s="112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  <c r="DE282" s="36"/>
    </row>
    <row r="283" spans="1:109" ht="15" customHeight="1" x14ac:dyDescent="0.25">
      <c r="A283" s="35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  <c r="DE283" s="36"/>
    </row>
    <row r="284" spans="1:109" ht="15" customHeight="1" x14ac:dyDescent="0.25">
      <c r="A284" s="35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  <c r="DE284" s="36"/>
    </row>
    <row r="285" spans="1:109" ht="15" customHeight="1" x14ac:dyDescent="0.25">
      <c r="A285" s="147" t="s">
        <v>2</v>
      </c>
      <c r="B285" s="114"/>
      <c r="C285" s="114"/>
      <c r="D285" s="115"/>
      <c r="E285" s="113" t="s">
        <v>106</v>
      </c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111"/>
      <c r="BT285" s="111"/>
      <c r="BU285" s="111"/>
      <c r="BV285" s="111"/>
      <c r="BW285" s="111"/>
      <c r="BX285" s="111"/>
      <c r="BY285" s="111"/>
      <c r="BZ285" s="111"/>
      <c r="CA285" s="111"/>
      <c r="CB285" s="111"/>
      <c r="CC285" s="111"/>
      <c r="CD285" s="111"/>
      <c r="CE285" s="111"/>
      <c r="CF285" s="111"/>
      <c r="CG285" s="111"/>
      <c r="CH285" s="111"/>
      <c r="CI285" s="111"/>
      <c r="CJ285" s="111"/>
      <c r="CK285" s="111"/>
      <c r="CL285" s="111"/>
      <c r="CM285" s="111"/>
      <c r="CN285" s="111"/>
      <c r="CO285" s="111"/>
      <c r="CP285" s="111"/>
      <c r="CQ285" s="111"/>
      <c r="CR285" s="111"/>
      <c r="CS285" s="111"/>
      <c r="CT285" s="111"/>
      <c r="CU285" s="111"/>
      <c r="CV285" s="111"/>
      <c r="CW285" s="111"/>
      <c r="CX285" s="111"/>
      <c r="CY285" s="111"/>
      <c r="CZ285" s="112"/>
      <c r="DA285" s="54"/>
      <c r="DB285" s="54"/>
      <c r="DC285" s="54"/>
      <c r="DD285" s="54"/>
      <c r="DE285" s="36"/>
    </row>
    <row r="286" spans="1:109" ht="15" customHeight="1" x14ac:dyDescent="0.25">
      <c r="A286" s="148"/>
      <c r="B286" s="117"/>
      <c r="C286" s="117"/>
      <c r="D286" s="118"/>
      <c r="E286" s="113" t="s">
        <v>109</v>
      </c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111"/>
      <c r="AJ286" s="111"/>
      <c r="AK286" s="111"/>
      <c r="AL286" s="111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2"/>
      <c r="BN286" s="113" t="s">
        <v>110</v>
      </c>
      <c r="BO286" s="111"/>
      <c r="BP286" s="111"/>
      <c r="BQ286" s="111"/>
      <c r="BR286" s="111"/>
      <c r="BS286" s="111"/>
      <c r="BT286" s="111"/>
      <c r="BU286" s="111"/>
      <c r="BV286" s="111"/>
      <c r="BW286" s="111"/>
      <c r="BX286" s="111"/>
      <c r="BY286" s="111"/>
      <c r="BZ286" s="111"/>
      <c r="CA286" s="111"/>
      <c r="CB286" s="111"/>
      <c r="CC286" s="111"/>
      <c r="CD286" s="111"/>
      <c r="CE286" s="111"/>
      <c r="CF286" s="111"/>
      <c r="CG286" s="111"/>
      <c r="CH286" s="111"/>
      <c r="CI286" s="111"/>
      <c r="CJ286" s="111"/>
      <c r="CK286" s="111"/>
      <c r="CL286" s="111"/>
      <c r="CM286" s="111"/>
      <c r="CN286" s="111"/>
      <c r="CO286" s="111"/>
      <c r="CP286" s="111"/>
      <c r="CQ286" s="111"/>
      <c r="CR286" s="111"/>
      <c r="CS286" s="111"/>
      <c r="CT286" s="111"/>
      <c r="CU286" s="111"/>
      <c r="CV286" s="111"/>
      <c r="CW286" s="111"/>
      <c r="CX286" s="111"/>
      <c r="CY286" s="111"/>
      <c r="CZ286" s="112"/>
      <c r="DA286" s="54"/>
      <c r="DB286" s="54"/>
      <c r="DC286" s="54"/>
      <c r="DD286" s="54"/>
      <c r="DE286" s="36"/>
    </row>
    <row r="287" spans="1:109" ht="15" customHeight="1" x14ac:dyDescent="0.25">
      <c r="A287" s="148"/>
      <c r="B287" s="117"/>
      <c r="C287" s="117"/>
      <c r="D287" s="118"/>
      <c r="E287" s="110" t="s">
        <v>113</v>
      </c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2"/>
      <c r="X287" s="54"/>
      <c r="Y287" s="110" t="s">
        <v>115</v>
      </c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111"/>
      <c r="AJ287" s="111"/>
      <c r="AK287" s="111"/>
      <c r="AL287" s="111"/>
      <c r="AM287" s="111"/>
      <c r="AN287" s="111"/>
      <c r="AO287" s="111"/>
      <c r="AP287" s="111"/>
      <c r="AQ287" s="111"/>
      <c r="AR287" s="111"/>
      <c r="AS287" s="111"/>
      <c r="AT287" s="112"/>
      <c r="AU287" s="110" t="s">
        <v>116</v>
      </c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2"/>
      <c r="BN287" s="110" t="s">
        <v>117</v>
      </c>
      <c r="BO287" s="111"/>
      <c r="BP287" s="111"/>
      <c r="BQ287" s="111"/>
      <c r="BR287" s="111"/>
      <c r="BS287" s="111"/>
      <c r="BT287" s="111"/>
      <c r="BU287" s="111"/>
      <c r="BV287" s="111"/>
      <c r="BW287" s="111"/>
      <c r="BX287" s="111"/>
      <c r="BY287" s="111"/>
      <c r="BZ287" s="111"/>
      <c r="CA287" s="111"/>
      <c r="CB287" s="111"/>
      <c r="CC287" s="111"/>
      <c r="CD287" s="111"/>
      <c r="CE287" s="111"/>
      <c r="CF287" s="111"/>
      <c r="CG287" s="112"/>
      <c r="CH287" s="110" t="s">
        <v>115</v>
      </c>
      <c r="CI287" s="111"/>
      <c r="CJ287" s="111"/>
      <c r="CK287" s="111"/>
      <c r="CL287" s="111"/>
      <c r="CM287" s="111"/>
      <c r="CN287" s="111"/>
      <c r="CO287" s="111"/>
      <c r="CP287" s="111"/>
      <c r="CQ287" s="111"/>
      <c r="CR287" s="112"/>
      <c r="CS287" s="110" t="s">
        <v>118</v>
      </c>
      <c r="CT287" s="111"/>
      <c r="CU287" s="111"/>
      <c r="CV287" s="111"/>
      <c r="CW287" s="111"/>
      <c r="CX287" s="111"/>
      <c r="CY287" s="111"/>
      <c r="CZ287" s="112"/>
      <c r="DA287" s="54"/>
      <c r="DB287" s="54"/>
      <c r="DC287" s="54"/>
      <c r="DD287" s="54"/>
      <c r="DE287" s="36"/>
    </row>
    <row r="288" spans="1:109" ht="15" customHeight="1" x14ac:dyDescent="0.25">
      <c r="A288" s="149"/>
      <c r="B288" s="120"/>
      <c r="C288" s="120"/>
      <c r="D288" s="121"/>
      <c r="E288" s="110" t="s">
        <v>18</v>
      </c>
      <c r="F288" s="111"/>
      <c r="G288" s="112"/>
      <c r="H288" s="54"/>
      <c r="I288" s="110" t="s">
        <v>19</v>
      </c>
      <c r="J288" s="111"/>
      <c r="K288" s="111"/>
      <c r="L288" s="111"/>
      <c r="M288" s="112"/>
      <c r="N288" s="110" t="s">
        <v>20</v>
      </c>
      <c r="O288" s="111"/>
      <c r="P288" s="111"/>
      <c r="Q288" s="111"/>
      <c r="R288" s="112"/>
      <c r="S288" s="110" t="s">
        <v>114</v>
      </c>
      <c r="T288" s="111"/>
      <c r="U288" s="111"/>
      <c r="V288" s="111"/>
      <c r="W288" s="112"/>
      <c r="X288" s="54"/>
      <c r="Y288" s="110" t="s">
        <v>19</v>
      </c>
      <c r="Z288" s="111"/>
      <c r="AA288" s="111"/>
      <c r="AB288" s="111"/>
      <c r="AC288" s="111"/>
      <c r="AD288" s="112"/>
      <c r="AE288" s="110" t="s">
        <v>20</v>
      </c>
      <c r="AF288" s="111"/>
      <c r="AG288" s="111"/>
      <c r="AH288" s="111"/>
      <c r="AI288" s="111"/>
      <c r="AJ288" s="112"/>
      <c r="AK288" s="110" t="s">
        <v>114</v>
      </c>
      <c r="AL288" s="111"/>
      <c r="AM288" s="111"/>
      <c r="AN288" s="111"/>
      <c r="AO288" s="111"/>
      <c r="AP288" s="111"/>
      <c r="AQ288" s="111"/>
      <c r="AR288" s="111"/>
      <c r="AS288" s="111"/>
      <c r="AT288" s="112"/>
      <c r="AU288" s="110" t="s">
        <v>18</v>
      </c>
      <c r="AV288" s="111"/>
      <c r="AW288" s="111"/>
      <c r="AX288" s="111"/>
      <c r="AY288" s="112"/>
      <c r="AZ288" s="110" t="s">
        <v>19</v>
      </c>
      <c r="BA288" s="111"/>
      <c r="BB288" s="111"/>
      <c r="BC288" s="112"/>
      <c r="BD288" s="110" t="s">
        <v>20</v>
      </c>
      <c r="BE288" s="111"/>
      <c r="BF288" s="111"/>
      <c r="BG288" s="111"/>
      <c r="BH288" s="111"/>
      <c r="BI288" s="112"/>
      <c r="BJ288" s="110" t="s">
        <v>114</v>
      </c>
      <c r="BK288" s="111"/>
      <c r="BL288" s="111"/>
      <c r="BM288" s="112"/>
      <c r="BN288" s="110" t="s">
        <v>18</v>
      </c>
      <c r="BO288" s="111"/>
      <c r="BP288" s="111"/>
      <c r="BQ288" s="112"/>
      <c r="BR288" s="110" t="s">
        <v>19</v>
      </c>
      <c r="BS288" s="111"/>
      <c r="BT288" s="111"/>
      <c r="BU288" s="111"/>
      <c r="BV288" s="111"/>
      <c r="BW288" s="111"/>
      <c r="BX288" s="112"/>
      <c r="BY288" s="110" t="s">
        <v>20</v>
      </c>
      <c r="BZ288" s="111"/>
      <c r="CA288" s="111"/>
      <c r="CB288" s="112"/>
      <c r="CC288" s="110" t="s">
        <v>114</v>
      </c>
      <c r="CD288" s="111"/>
      <c r="CE288" s="111"/>
      <c r="CF288" s="111"/>
      <c r="CG288" s="112"/>
      <c r="CH288" s="110" t="s">
        <v>19</v>
      </c>
      <c r="CI288" s="111"/>
      <c r="CJ288" s="111"/>
      <c r="CK288" s="112"/>
      <c r="CL288" s="110" t="s">
        <v>20</v>
      </c>
      <c r="CM288" s="111"/>
      <c r="CN288" s="112"/>
      <c r="CO288" s="110" t="s">
        <v>114</v>
      </c>
      <c r="CP288" s="111"/>
      <c r="CQ288" s="111"/>
      <c r="CR288" s="112"/>
      <c r="CS288" s="110" t="s">
        <v>31</v>
      </c>
      <c r="CT288" s="111"/>
      <c r="CU288" s="111"/>
      <c r="CV288" s="111"/>
      <c r="CW288" s="112"/>
      <c r="CX288" s="110" t="s">
        <v>114</v>
      </c>
      <c r="CY288" s="111"/>
      <c r="CZ288" s="112"/>
      <c r="DA288" s="54"/>
      <c r="DB288" s="54"/>
      <c r="DC288" s="54"/>
      <c r="DD288" s="54"/>
      <c r="DE288" s="36"/>
    </row>
    <row r="289" spans="1:109" ht="15" customHeight="1" x14ac:dyDescent="0.25">
      <c r="A289" s="150" t="s">
        <v>33</v>
      </c>
      <c r="B289" s="111"/>
      <c r="C289" s="111"/>
      <c r="D289" s="112"/>
      <c r="E289" s="131"/>
      <c r="F289" s="111"/>
      <c r="G289" s="112"/>
      <c r="H289" s="54"/>
      <c r="I289" s="131"/>
      <c r="J289" s="111"/>
      <c r="K289" s="111"/>
      <c r="L289" s="111"/>
      <c r="M289" s="112"/>
      <c r="N289" s="131"/>
      <c r="O289" s="111"/>
      <c r="P289" s="111"/>
      <c r="Q289" s="111"/>
      <c r="R289" s="112"/>
      <c r="S289" s="131"/>
      <c r="T289" s="111"/>
      <c r="U289" s="111"/>
      <c r="V289" s="111"/>
      <c r="W289" s="112"/>
      <c r="X289" s="54"/>
      <c r="Y289" s="131"/>
      <c r="Z289" s="111"/>
      <c r="AA289" s="111"/>
      <c r="AB289" s="111"/>
      <c r="AC289" s="111"/>
      <c r="AD289" s="112"/>
      <c r="AE289" s="131"/>
      <c r="AF289" s="111"/>
      <c r="AG289" s="111"/>
      <c r="AH289" s="111"/>
      <c r="AI289" s="111"/>
      <c r="AJ289" s="112"/>
      <c r="AK289" s="131"/>
      <c r="AL289" s="111"/>
      <c r="AM289" s="111"/>
      <c r="AN289" s="111"/>
      <c r="AO289" s="111"/>
      <c r="AP289" s="111"/>
      <c r="AQ289" s="111"/>
      <c r="AR289" s="111"/>
      <c r="AS289" s="111"/>
      <c r="AT289" s="112"/>
      <c r="AU289" s="131"/>
      <c r="AV289" s="111"/>
      <c r="AW289" s="111"/>
      <c r="AX289" s="111"/>
      <c r="AY289" s="112"/>
      <c r="AZ289" s="131"/>
      <c r="BA289" s="111"/>
      <c r="BB289" s="111"/>
      <c r="BC289" s="112"/>
      <c r="BD289" s="131"/>
      <c r="BE289" s="111"/>
      <c r="BF289" s="111"/>
      <c r="BG289" s="111"/>
      <c r="BH289" s="111"/>
      <c r="BI289" s="112"/>
      <c r="BJ289" s="131"/>
      <c r="BK289" s="111"/>
      <c r="BL289" s="111"/>
      <c r="BM289" s="112"/>
      <c r="BN289" s="131"/>
      <c r="BO289" s="111"/>
      <c r="BP289" s="111"/>
      <c r="BQ289" s="112"/>
      <c r="BR289" s="131"/>
      <c r="BS289" s="111"/>
      <c r="BT289" s="111"/>
      <c r="BU289" s="111"/>
      <c r="BV289" s="111"/>
      <c r="BW289" s="111"/>
      <c r="BX289" s="112"/>
      <c r="BY289" s="131"/>
      <c r="BZ289" s="111"/>
      <c r="CA289" s="111"/>
      <c r="CB289" s="112"/>
      <c r="CC289" s="131"/>
      <c r="CD289" s="111"/>
      <c r="CE289" s="111"/>
      <c r="CF289" s="111"/>
      <c r="CG289" s="112"/>
      <c r="CH289" s="131"/>
      <c r="CI289" s="111"/>
      <c r="CJ289" s="111"/>
      <c r="CK289" s="112"/>
      <c r="CL289" s="131"/>
      <c r="CM289" s="111"/>
      <c r="CN289" s="112"/>
      <c r="CO289" s="131"/>
      <c r="CP289" s="111"/>
      <c r="CQ289" s="111"/>
      <c r="CR289" s="112"/>
      <c r="CS289" s="131"/>
      <c r="CT289" s="111"/>
      <c r="CU289" s="111"/>
      <c r="CV289" s="111"/>
      <c r="CW289" s="112"/>
      <c r="CX289" s="131"/>
      <c r="CY289" s="111"/>
      <c r="CZ289" s="112"/>
      <c r="DA289" s="54"/>
      <c r="DB289" s="54"/>
      <c r="DC289" s="54"/>
      <c r="DD289" s="54"/>
      <c r="DE289" s="36"/>
    </row>
    <row r="290" spans="1:109" ht="15" customHeight="1" x14ac:dyDescent="0.25">
      <c r="A290" s="150" t="s">
        <v>34</v>
      </c>
      <c r="B290" s="111"/>
      <c r="C290" s="111"/>
      <c r="D290" s="112"/>
      <c r="E290" s="131"/>
      <c r="F290" s="111"/>
      <c r="G290" s="112"/>
      <c r="H290" s="54"/>
      <c r="I290" s="131"/>
      <c r="J290" s="111"/>
      <c r="K290" s="111"/>
      <c r="L290" s="111"/>
      <c r="M290" s="112"/>
      <c r="N290" s="131"/>
      <c r="O290" s="111"/>
      <c r="P290" s="111"/>
      <c r="Q290" s="111"/>
      <c r="R290" s="112"/>
      <c r="S290" s="131"/>
      <c r="T290" s="111"/>
      <c r="U290" s="111"/>
      <c r="V290" s="111"/>
      <c r="W290" s="112"/>
      <c r="X290" s="54"/>
      <c r="Y290" s="131"/>
      <c r="Z290" s="111"/>
      <c r="AA290" s="111"/>
      <c r="AB290" s="111"/>
      <c r="AC290" s="111"/>
      <c r="AD290" s="112"/>
      <c r="AE290" s="131"/>
      <c r="AF290" s="111"/>
      <c r="AG290" s="111"/>
      <c r="AH290" s="111"/>
      <c r="AI290" s="111"/>
      <c r="AJ290" s="112"/>
      <c r="AK290" s="131"/>
      <c r="AL290" s="111"/>
      <c r="AM290" s="111"/>
      <c r="AN290" s="111"/>
      <c r="AO290" s="111"/>
      <c r="AP290" s="111"/>
      <c r="AQ290" s="111"/>
      <c r="AR290" s="111"/>
      <c r="AS290" s="111"/>
      <c r="AT290" s="112"/>
      <c r="AU290" s="131"/>
      <c r="AV290" s="111"/>
      <c r="AW290" s="111"/>
      <c r="AX290" s="111"/>
      <c r="AY290" s="112"/>
      <c r="AZ290" s="131"/>
      <c r="BA290" s="111"/>
      <c r="BB290" s="111"/>
      <c r="BC290" s="112"/>
      <c r="BD290" s="131"/>
      <c r="BE290" s="111"/>
      <c r="BF290" s="111"/>
      <c r="BG290" s="111"/>
      <c r="BH290" s="111"/>
      <c r="BI290" s="112"/>
      <c r="BJ290" s="131"/>
      <c r="BK290" s="111"/>
      <c r="BL290" s="111"/>
      <c r="BM290" s="112"/>
      <c r="BN290" s="131"/>
      <c r="BO290" s="111"/>
      <c r="BP290" s="111"/>
      <c r="BQ290" s="112"/>
      <c r="BR290" s="131"/>
      <c r="BS290" s="111"/>
      <c r="BT290" s="111"/>
      <c r="BU290" s="111"/>
      <c r="BV290" s="111"/>
      <c r="BW290" s="111"/>
      <c r="BX290" s="112"/>
      <c r="BY290" s="131"/>
      <c r="BZ290" s="111"/>
      <c r="CA290" s="111"/>
      <c r="CB290" s="112"/>
      <c r="CC290" s="131"/>
      <c r="CD290" s="111"/>
      <c r="CE290" s="111"/>
      <c r="CF290" s="111"/>
      <c r="CG290" s="112"/>
      <c r="CH290" s="131"/>
      <c r="CI290" s="111"/>
      <c r="CJ290" s="111"/>
      <c r="CK290" s="112"/>
      <c r="CL290" s="131"/>
      <c r="CM290" s="111"/>
      <c r="CN290" s="112"/>
      <c r="CO290" s="131"/>
      <c r="CP290" s="111"/>
      <c r="CQ290" s="111"/>
      <c r="CR290" s="112"/>
      <c r="CS290" s="131"/>
      <c r="CT290" s="111"/>
      <c r="CU290" s="111"/>
      <c r="CV290" s="111"/>
      <c r="CW290" s="112"/>
      <c r="CX290" s="131"/>
      <c r="CY290" s="111"/>
      <c r="CZ290" s="112"/>
      <c r="DA290" s="54"/>
      <c r="DB290" s="54"/>
      <c r="DC290" s="54"/>
      <c r="DD290" s="54"/>
      <c r="DE290" s="36"/>
    </row>
    <row r="291" spans="1:109" ht="15" customHeight="1" x14ac:dyDescent="0.25">
      <c r="A291" s="150" t="s">
        <v>35</v>
      </c>
      <c r="B291" s="111"/>
      <c r="C291" s="111"/>
      <c r="D291" s="112"/>
      <c r="E291" s="131"/>
      <c r="F291" s="111"/>
      <c r="G291" s="112"/>
      <c r="H291" s="54"/>
      <c r="I291" s="131"/>
      <c r="J291" s="111"/>
      <c r="K291" s="111"/>
      <c r="L291" s="111"/>
      <c r="M291" s="112"/>
      <c r="N291" s="131"/>
      <c r="O291" s="111"/>
      <c r="P291" s="111"/>
      <c r="Q291" s="111"/>
      <c r="R291" s="112"/>
      <c r="S291" s="131"/>
      <c r="T291" s="111"/>
      <c r="U291" s="111"/>
      <c r="V291" s="111"/>
      <c r="W291" s="112"/>
      <c r="X291" s="54"/>
      <c r="Y291" s="131"/>
      <c r="Z291" s="111"/>
      <c r="AA291" s="111"/>
      <c r="AB291" s="111"/>
      <c r="AC291" s="111"/>
      <c r="AD291" s="112"/>
      <c r="AE291" s="131"/>
      <c r="AF291" s="111"/>
      <c r="AG291" s="111"/>
      <c r="AH291" s="111"/>
      <c r="AI291" s="111"/>
      <c r="AJ291" s="112"/>
      <c r="AK291" s="131"/>
      <c r="AL291" s="111"/>
      <c r="AM291" s="111"/>
      <c r="AN291" s="111"/>
      <c r="AO291" s="111"/>
      <c r="AP291" s="111"/>
      <c r="AQ291" s="111"/>
      <c r="AR291" s="111"/>
      <c r="AS291" s="111"/>
      <c r="AT291" s="112"/>
      <c r="AU291" s="131"/>
      <c r="AV291" s="111"/>
      <c r="AW291" s="111"/>
      <c r="AX291" s="111"/>
      <c r="AY291" s="112"/>
      <c r="AZ291" s="131"/>
      <c r="BA291" s="111"/>
      <c r="BB291" s="111"/>
      <c r="BC291" s="112"/>
      <c r="BD291" s="131"/>
      <c r="BE291" s="111"/>
      <c r="BF291" s="111"/>
      <c r="BG291" s="111"/>
      <c r="BH291" s="111"/>
      <c r="BI291" s="112"/>
      <c r="BJ291" s="131"/>
      <c r="BK291" s="111"/>
      <c r="BL291" s="111"/>
      <c r="BM291" s="112"/>
      <c r="BN291" s="131"/>
      <c r="BO291" s="111"/>
      <c r="BP291" s="111"/>
      <c r="BQ291" s="112"/>
      <c r="BR291" s="131"/>
      <c r="BS291" s="111"/>
      <c r="BT291" s="111"/>
      <c r="BU291" s="111"/>
      <c r="BV291" s="111"/>
      <c r="BW291" s="111"/>
      <c r="BX291" s="112"/>
      <c r="BY291" s="131"/>
      <c r="BZ291" s="111"/>
      <c r="CA291" s="111"/>
      <c r="CB291" s="112"/>
      <c r="CC291" s="131"/>
      <c r="CD291" s="111"/>
      <c r="CE291" s="111"/>
      <c r="CF291" s="111"/>
      <c r="CG291" s="112"/>
      <c r="CH291" s="131"/>
      <c r="CI291" s="111"/>
      <c r="CJ291" s="111"/>
      <c r="CK291" s="112"/>
      <c r="CL291" s="131"/>
      <c r="CM291" s="111"/>
      <c r="CN291" s="112"/>
      <c r="CO291" s="131"/>
      <c r="CP291" s="111"/>
      <c r="CQ291" s="111"/>
      <c r="CR291" s="112"/>
      <c r="CS291" s="131"/>
      <c r="CT291" s="111"/>
      <c r="CU291" s="111"/>
      <c r="CV291" s="111"/>
      <c r="CW291" s="112"/>
      <c r="CX291" s="131"/>
      <c r="CY291" s="111"/>
      <c r="CZ291" s="112"/>
      <c r="DA291" s="54"/>
      <c r="DB291" s="54"/>
      <c r="DC291" s="54"/>
      <c r="DD291" s="54"/>
      <c r="DE291" s="36"/>
    </row>
    <row r="292" spans="1:109" ht="15" customHeight="1" x14ac:dyDescent="0.25">
      <c r="A292" s="150" t="s">
        <v>36</v>
      </c>
      <c r="B292" s="111"/>
      <c r="C292" s="111"/>
      <c r="D292" s="112"/>
      <c r="E292" s="131"/>
      <c r="F292" s="111"/>
      <c r="G292" s="112"/>
      <c r="H292" s="54"/>
      <c r="I292" s="131"/>
      <c r="J292" s="111"/>
      <c r="K292" s="111"/>
      <c r="L292" s="111"/>
      <c r="M292" s="112"/>
      <c r="N292" s="131"/>
      <c r="O292" s="111"/>
      <c r="P292" s="111"/>
      <c r="Q292" s="111"/>
      <c r="R292" s="112"/>
      <c r="S292" s="131"/>
      <c r="T292" s="111"/>
      <c r="U292" s="111"/>
      <c r="V292" s="111"/>
      <c r="W292" s="112"/>
      <c r="X292" s="54"/>
      <c r="Y292" s="131"/>
      <c r="Z292" s="111"/>
      <c r="AA292" s="111"/>
      <c r="AB292" s="111"/>
      <c r="AC292" s="111"/>
      <c r="AD292" s="112"/>
      <c r="AE292" s="131"/>
      <c r="AF292" s="111"/>
      <c r="AG292" s="111"/>
      <c r="AH292" s="111"/>
      <c r="AI292" s="111"/>
      <c r="AJ292" s="112"/>
      <c r="AK292" s="131"/>
      <c r="AL292" s="111"/>
      <c r="AM292" s="111"/>
      <c r="AN292" s="111"/>
      <c r="AO292" s="111"/>
      <c r="AP292" s="111"/>
      <c r="AQ292" s="111"/>
      <c r="AR292" s="111"/>
      <c r="AS292" s="111"/>
      <c r="AT292" s="112"/>
      <c r="AU292" s="131"/>
      <c r="AV292" s="111"/>
      <c r="AW292" s="111"/>
      <c r="AX292" s="111"/>
      <c r="AY292" s="112"/>
      <c r="AZ292" s="131"/>
      <c r="BA292" s="111"/>
      <c r="BB292" s="111"/>
      <c r="BC292" s="112"/>
      <c r="BD292" s="131"/>
      <c r="BE292" s="111"/>
      <c r="BF292" s="111"/>
      <c r="BG292" s="111"/>
      <c r="BH292" s="111"/>
      <c r="BI292" s="112"/>
      <c r="BJ292" s="131"/>
      <c r="BK292" s="111"/>
      <c r="BL292" s="111"/>
      <c r="BM292" s="112"/>
      <c r="BN292" s="131"/>
      <c r="BO292" s="111"/>
      <c r="BP292" s="111"/>
      <c r="BQ292" s="112"/>
      <c r="BR292" s="131"/>
      <c r="BS292" s="111"/>
      <c r="BT292" s="111"/>
      <c r="BU292" s="111"/>
      <c r="BV292" s="111"/>
      <c r="BW292" s="111"/>
      <c r="BX292" s="112"/>
      <c r="BY292" s="131"/>
      <c r="BZ292" s="111"/>
      <c r="CA292" s="111"/>
      <c r="CB292" s="112"/>
      <c r="CC292" s="131"/>
      <c r="CD292" s="111"/>
      <c r="CE292" s="111"/>
      <c r="CF292" s="111"/>
      <c r="CG292" s="112"/>
      <c r="CH292" s="131"/>
      <c r="CI292" s="111"/>
      <c r="CJ292" s="111"/>
      <c r="CK292" s="112"/>
      <c r="CL292" s="131"/>
      <c r="CM292" s="111"/>
      <c r="CN292" s="112"/>
      <c r="CO292" s="131"/>
      <c r="CP292" s="111"/>
      <c r="CQ292" s="111"/>
      <c r="CR292" s="112"/>
      <c r="CS292" s="131"/>
      <c r="CT292" s="111"/>
      <c r="CU292" s="111"/>
      <c r="CV292" s="111"/>
      <c r="CW292" s="112"/>
      <c r="CX292" s="131"/>
      <c r="CY292" s="111"/>
      <c r="CZ292" s="112"/>
      <c r="DA292" s="54"/>
      <c r="DB292" s="54"/>
      <c r="DC292" s="54"/>
      <c r="DD292" s="54"/>
      <c r="DE292" s="36"/>
    </row>
    <row r="293" spans="1:109" ht="15" customHeight="1" x14ac:dyDescent="0.25">
      <c r="A293" s="152" t="s">
        <v>37</v>
      </c>
      <c r="B293" s="111"/>
      <c r="C293" s="111"/>
      <c r="D293" s="112"/>
      <c r="E293" s="132"/>
      <c r="F293" s="111"/>
      <c r="G293" s="112"/>
      <c r="H293" s="54"/>
      <c r="I293" s="132"/>
      <c r="J293" s="111"/>
      <c r="K293" s="111"/>
      <c r="L293" s="111"/>
      <c r="M293" s="112"/>
      <c r="N293" s="132"/>
      <c r="O293" s="111"/>
      <c r="P293" s="111"/>
      <c r="Q293" s="111"/>
      <c r="R293" s="112"/>
      <c r="S293" s="132"/>
      <c r="T293" s="111"/>
      <c r="U293" s="111"/>
      <c r="V293" s="111"/>
      <c r="W293" s="112"/>
      <c r="X293" s="54"/>
      <c r="Y293" s="132"/>
      <c r="Z293" s="111"/>
      <c r="AA293" s="111"/>
      <c r="AB293" s="111"/>
      <c r="AC293" s="111"/>
      <c r="AD293" s="112"/>
      <c r="AE293" s="132"/>
      <c r="AF293" s="111"/>
      <c r="AG293" s="111"/>
      <c r="AH293" s="111"/>
      <c r="AI293" s="111"/>
      <c r="AJ293" s="112"/>
      <c r="AK293" s="132"/>
      <c r="AL293" s="111"/>
      <c r="AM293" s="111"/>
      <c r="AN293" s="111"/>
      <c r="AO293" s="111"/>
      <c r="AP293" s="111"/>
      <c r="AQ293" s="111"/>
      <c r="AR293" s="111"/>
      <c r="AS293" s="111"/>
      <c r="AT293" s="112"/>
      <c r="AU293" s="132"/>
      <c r="AV293" s="111"/>
      <c r="AW293" s="111"/>
      <c r="AX293" s="111"/>
      <c r="AY293" s="112"/>
      <c r="AZ293" s="132"/>
      <c r="BA293" s="111"/>
      <c r="BB293" s="111"/>
      <c r="BC293" s="112"/>
      <c r="BD293" s="132"/>
      <c r="BE293" s="111"/>
      <c r="BF293" s="111"/>
      <c r="BG293" s="111"/>
      <c r="BH293" s="111"/>
      <c r="BI293" s="112"/>
      <c r="BJ293" s="132"/>
      <c r="BK293" s="111"/>
      <c r="BL293" s="111"/>
      <c r="BM293" s="112"/>
      <c r="BN293" s="132"/>
      <c r="BO293" s="111"/>
      <c r="BP293" s="111"/>
      <c r="BQ293" s="112"/>
      <c r="BR293" s="132"/>
      <c r="BS293" s="111"/>
      <c r="BT293" s="111"/>
      <c r="BU293" s="111"/>
      <c r="BV293" s="111"/>
      <c r="BW293" s="111"/>
      <c r="BX293" s="112"/>
      <c r="BY293" s="132"/>
      <c r="BZ293" s="111"/>
      <c r="CA293" s="111"/>
      <c r="CB293" s="112"/>
      <c r="CC293" s="132"/>
      <c r="CD293" s="111"/>
      <c r="CE293" s="111"/>
      <c r="CF293" s="111"/>
      <c r="CG293" s="112"/>
      <c r="CH293" s="132"/>
      <c r="CI293" s="111"/>
      <c r="CJ293" s="111"/>
      <c r="CK293" s="112"/>
      <c r="CL293" s="132"/>
      <c r="CM293" s="111"/>
      <c r="CN293" s="112"/>
      <c r="CO293" s="132"/>
      <c r="CP293" s="111"/>
      <c r="CQ293" s="111"/>
      <c r="CR293" s="112"/>
      <c r="CS293" s="132"/>
      <c r="CT293" s="111"/>
      <c r="CU293" s="111"/>
      <c r="CV293" s="111"/>
      <c r="CW293" s="112"/>
      <c r="CX293" s="132"/>
      <c r="CY293" s="111"/>
      <c r="CZ293" s="112"/>
      <c r="DA293" s="54"/>
      <c r="DB293" s="54"/>
      <c r="DC293" s="54"/>
      <c r="DD293" s="54"/>
      <c r="DE293" s="36"/>
    </row>
    <row r="294" spans="1:109" ht="15" customHeight="1" x14ac:dyDescent="0.25">
      <c r="A294" s="35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  <c r="DE294" s="36"/>
    </row>
    <row r="295" spans="1:109" ht="15" customHeight="1" x14ac:dyDescent="0.25">
      <c r="A295" s="35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  <c r="DE295" s="36"/>
    </row>
    <row r="296" spans="1:109" ht="15" customHeight="1" x14ac:dyDescent="0.25">
      <c r="A296" s="35"/>
      <c r="B296" s="54"/>
      <c r="C296" s="54"/>
      <c r="D296" s="113" t="s">
        <v>2</v>
      </c>
      <c r="E296" s="115"/>
      <c r="F296" s="54"/>
      <c r="G296" s="113" t="s">
        <v>119</v>
      </c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111"/>
      <c r="AJ296" s="111"/>
      <c r="AK296" s="112"/>
      <c r="AL296" s="54"/>
      <c r="AM296" s="54"/>
      <c r="AN296" s="54"/>
      <c r="AO296" s="54"/>
      <c r="AP296" s="153" t="s">
        <v>120</v>
      </c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1"/>
      <c r="BR296" s="112"/>
      <c r="BS296" s="131">
        <v>1</v>
      </c>
      <c r="BT296" s="111"/>
      <c r="BU296" s="111"/>
      <c r="BV296" s="112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  <c r="DE296" s="36"/>
    </row>
    <row r="297" spans="1:109" ht="15" customHeight="1" x14ac:dyDescent="0.25">
      <c r="A297" s="35"/>
      <c r="B297" s="54"/>
      <c r="C297" s="54"/>
      <c r="D297" s="116"/>
      <c r="E297" s="118"/>
      <c r="F297" s="54"/>
      <c r="G297" s="110" t="s">
        <v>109</v>
      </c>
      <c r="H297" s="111"/>
      <c r="I297" s="111"/>
      <c r="J297" s="111"/>
      <c r="K297" s="111"/>
      <c r="L297" s="111"/>
      <c r="M297" s="111"/>
      <c r="N297" s="112"/>
      <c r="O297" s="110" t="s">
        <v>110</v>
      </c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111"/>
      <c r="AJ297" s="111"/>
      <c r="AK297" s="112"/>
      <c r="AL297" s="54"/>
      <c r="AM297" s="54"/>
      <c r="AN297" s="54"/>
      <c r="AO297" s="54"/>
      <c r="AP297" s="153" t="s">
        <v>121</v>
      </c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111"/>
      <c r="BR297" s="112"/>
      <c r="BS297" s="131"/>
      <c r="BT297" s="111"/>
      <c r="BU297" s="111"/>
      <c r="BV297" s="112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  <c r="DE297" s="36"/>
    </row>
    <row r="298" spans="1:109" ht="15" customHeight="1" x14ac:dyDescent="0.25">
      <c r="A298" s="35"/>
      <c r="B298" s="54"/>
      <c r="C298" s="54"/>
      <c r="D298" s="119"/>
      <c r="E298" s="121"/>
      <c r="F298" s="54"/>
      <c r="G298" s="122" t="s">
        <v>122</v>
      </c>
      <c r="H298" s="111"/>
      <c r="I298" s="112"/>
      <c r="J298" s="122" t="s">
        <v>123</v>
      </c>
      <c r="K298" s="111"/>
      <c r="L298" s="111"/>
      <c r="M298" s="111"/>
      <c r="N298" s="112"/>
      <c r="O298" s="122" t="s">
        <v>124</v>
      </c>
      <c r="P298" s="111"/>
      <c r="Q298" s="111"/>
      <c r="R298" s="111"/>
      <c r="S298" s="112"/>
      <c r="T298" s="122" t="s">
        <v>24</v>
      </c>
      <c r="U298" s="111"/>
      <c r="V298" s="111"/>
      <c r="W298" s="111"/>
      <c r="X298" s="111"/>
      <c r="Y298" s="111"/>
      <c r="Z298" s="112"/>
      <c r="AA298" s="122" t="s">
        <v>125</v>
      </c>
      <c r="AB298" s="111"/>
      <c r="AC298" s="111"/>
      <c r="AD298" s="111"/>
      <c r="AE298" s="112"/>
      <c r="AF298" s="122" t="s">
        <v>126</v>
      </c>
      <c r="AG298" s="111"/>
      <c r="AH298" s="111"/>
      <c r="AI298" s="111"/>
      <c r="AJ298" s="111"/>
      <c r="AK298" s="112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  <c r="DE298" s="36"/>
    </row>
    <row r="299" spans="1:109" ht="15" customHeight="1" x14ac:dyDescent="0.25">
      <c r="A299" s="35"/>
      <c r="B299" s="54"/>
      <c r="C299" s="54"/>
      <c r="D299" s="130" t="s">
        <v>33</v>
      </c>
      <c r="E299" s="112"/>
      <c r="F299" s="54"/>
      <c r="G299" s="131"/>
      <c r="H299" s="111"/>
      <c r="I299" s="112"/>
      <c r="J299" s="131"/>
      <c r="K299" s="111"/>
      <c r="L299" s="111"/>
      <c r="M299" s="111"/>
      <c r="N299" s="112"/>
      <c r="O299" s="131"/>
      <c r="P299" s="111"/>
      <c r="Q299" s="111"/>
      <c r="R299" s="111"/>
      <c r="S299" s="112"/>
      <c r="T299" s="131"/>
      <c r="U299" s="111"/>
      <c r="V299" s="111"/>
      <c r="W299" s="111"/>
      <c r="X299" s="111"/>
      <c r="Y299" s="111"/>
      <c r="Z299" s="112"/>
      <c r="AA299" s="131"/>
      <c r="AB299" s="111"/>
      <c r="AC299" s="111"/>
      <c r="AD299" s="111"/>
      <c r="AE299" s="112"/>
      <c r="AF299" s="131"/>
      <c r="AG299" s="111"/>
      <c r="AH299" s="111"/>
      <c r="AI299" s="111"/>
      <c r="AJ299" s="111"/>
      <c r="AK299" s="112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  <c r="DE299" s="36"/>
    </row>
    <row r="300" spans="1:109" ht="15" customHeight="1" x14ac:dyDescent="0.25">
      <c r="A300" s="35"/>
      <c r="B300" s="54"/>
      <c r="C300" s="54"/>
      <c r="D300" s="130" t="s">
        <v>34</v>
      </c>
      <c r="E300" s="112"/>
      <c r="F300" s="54"/>
      <c r="G300" s="131"/>
      <c r="H300" s="111"/>
      <c r="I300" s="112"/>
      <c r="J300" s="131"/>
      <c r="K300" s="111"/>
      <c r="L300" s="111"/>
      <c r="M300" s="111"/>
      <c r="N300" s="112"/>
      <c r="O300" s="131"/>
      <c r="P300" s="111"/>
      <c r="Q300" s="111"/>
      <c r="R300" s="111"/>
      <c r="S300" s="112"/>
      <c r="T300" s="131"/>
      <c r="U300" s="111"/>
      <c r="V300" s="111"/>
      <c r="W300" s="111"/>
      <c r="X300" s="111"/>
      <c r="Y300" s="111"/>
      <c r="Z300" s="112"/>
      <c r="AA300" s="131"/>
      <c r="AB300" s="111"/>
      <c r="AC300" s="111"/>
      <c r="AD300" s="111"/>
      <c r="AE300" s="112"/>
      <c r="AF300" s="131"/>
      <c r="AG300" s="111"/>
      <c r="AH300" s="111"/>
      <c r="AI300" s="111"/>
      <c r="AJ300" s="111"/>
      <c r="AK300" s="112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  <c r="DE300" s="36"/>
    </row>
    <row r="301" spans="1:109" ht="15" customHeight="1" x14ac:dyDescent="0.25">
      <c r="A301" s="35"/>
      <c r="B301" s="54"/>
      <c r="C301" s="54"/>
      <c r="D301" s="130" t="s">
        <v>35</v>
      </c>
      <c r="E301" s="112"/>
      <c r="F301" s="54"/>
      <c r="G301" s="131"/>
      <c r="H301" s="111"/>
      <c r="I301" s="112"/>
      <c r="J301" s="131"/>
      <c r="K301" s="111"/>
      <c r="L301" s="111"/>
      <c r="M301" s="111"/>
      <c r="N301" s="112"/>
      <c r="O301" s="131"/>
      <c r="P301" s="111"/>
      <c r="Q301" s="111"/>
      <c r="R301" s="111"/>
      <c r="S301" s="112"/>
      <c r="T301" s="131"/>
      <c r="U301" s="111"/>
      <c r="V301" s="111"/>
      <c r="W301" s="111"/>
      <c r="X301" s="111"/>
      <c r="Y301" s="111"/>
      <c r="Z301" s="112"/>
      <c r="AA301" s="131"/>
      <c r="AB301" s="111"/>
      <c r="AC301" s="111"/>
      <c r="AD301" s="111"/>
      <c r="AE301" s="112"/>
      <c r="AF301" s="131"/>
      <c r="AG301" s="111"/>
      <c r="AH301" s="111"/>
      <c r="AI301" s="111"/>
      <c r="AJ301" s="111"/>
      <c r="AK301" s="112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  <c r="DE301" s="36"/>
    </row>
    <row r="302" spans="1:109" ht="15" customHeight="1" x14ac:dyDescent="0.25">
      <c r="A302" s="35"/>
      <c r="B302" s="54"/>
      <c r="C302" s="54"/>
      <c r="D302" s="130" t="s">
        <v>36</v>
      </c>
      <c r="E302" s="112"/>
      <c r="F302" s="54"/>
      <c r="G302" s="131"/>
      <c r="H302" s="111"/>
      <c r="I302" s="112"/>
      <c r="J302" s="131"/>
      <c r="K302" s="111"/>
      <c r="L302" s="111"/>
      <c r="M302" s="111"/>
      <c r="N302" s="112"/>
      <c r="O302" s="131"/>
      <c r="P302" s="111"/>
      <c r="Q302" s="111"/>
      <c r="R302" s="111"/>
      <c r="S302" s="112"/>
      <c r="T302" s="131"/>
      <c r="U302" s="111"/>
      <c r="V302" s="111"/>
      <c r="W302" s="111"/>
      <c r="X302" s="111"/>
      <c r="Y302" s="111"/>
      <c r="Z302" s="112"/>
      <c r="AA302" s="131"/>
      <c r="AB302" s="111"/>
      <c r="AC302" s="111"/>
      <c r="AD302" s="111"/>
      <c r="AE302" s="112"/>
      <c r="AF302" s="131"/>
      <c r="AG302" s="111"/>
      <c r="AH302" s="111"/>
      <c r="AI302" s="111"/>
      <c r="AJ302" s="111"/>
      <c r="AK302" s="112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  <c r="DE302" s="36"/>
    </row>
    <row r="303" spans="1:109" ht="15" customHeight="1" x14ac:dyDescent="0.25">
      <c r="A303" s="50"/>
      <c r="B303" s="51"/>
      <c r="C303" s="51"/>
      <c r="D303" s="133" t="s">
        <v>37</v>
      </c>
      <c r="E303" s="134"/>
      <c r="F303" s="51"/>
      <c r="G303" s="135"/>
      <c r="H303" s="136"/>
      <c r="I303" s="134"/>
      <c r="J303" s="135"/>
      <c r="K303" s="136"/>
      <c r="L303" s="136"/>
      <c r="M303" s="136"/>
      <c r="N303" s="134"/>
      <c r="O303" s="135"/>
      <c r="P303" s="136"/>
      <c r="Q303" s="136"/>
      <c r="R303" s="136"/>
      <c r="S303" s="134"/>
      <c r="T303" s="135"/>
      <c r="U303" s="136"/>
      <c r="V303" s="136"/>
      <c r="W303" s="136"/>
      <c r="X303" s="136"/>
      <c r="Y303" s="136"/>
      <c r="Z303" s="134"/>
      <c r="AA303" s="135"/>
      <c r="AB303" s="136"/>
      <c r="AC303" s="136"/>
      <c r="AD303" s="136"/>
      <c r="AE303" s="134"/>
      <c r="AF303" s="135"/>
      <c r="AG303" s="136"/>
      <c r="AH303" s="136"/>
      <c r="AI303" s="136"/>
      <c r="AJ303" s="136"/>
      <c r="AK303" s="134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2"/>
    </row>
    <row r="304" spans="1:109" ht="15" customHeight="1" x14ac:dyDescent="0.25">
      <c r="A304" s="6"/>
      <c r="DE304" s="13"/>
    </row>
    <row r="305" spans="1:109" ht="15" customHeight="1" x14ac:dyDescent="0.25">
      <c r="A305" s="6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E305" s="13"/>
    </row>
    <row r="306" spans="1:109" ht="15" customHeight="1" x14ac:dyDescent="0.25">
      <c r="A306" s="6"/>
      <c r="DE306" s="13"/>
    </row>
    <row r="307" spans="1:109" ht="15" customHeight="1" x14ac:dyDescent="0.25">
      <c r="A307" s="6"/>
      <c r="C307" s="80" t="s">
        <v>0</v>
      </c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E307" s="13"/>
    </row>
    <row r="308" spans="1:109" ht="15" customHeight="1" x14ac:dyDescent="0.25">
      <c r="A308" s="6"/>
      <c r="DE308" s="13"/>
    </row>
    <row r="309" spans="1:109" ht="15" customHeight="1" x14ac:dyDescent="0.25">
      <c r="A309" s="6"/>
      <c r="D309" s="154" t="s">
        <v>127</v>
      </c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  <c r="AA309" s="155"/>
      <c r="AB309" s="155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5"/>
      <c r="AT309" s="155"/>
      <c r="AU309" s="155"/>
      <c r="AV309" s="155"/>
      <c r="AW309" s="155"/>
      <c r="AX309" s="155"/>
      <c r="AY309" s="155"/>
      <c r="AZ309" s="155"/>
      <c r="BA309" s="155"/>
      <c r="BB309" s="155"/>
      <c r="BC309" s="155"/>
      <c r="BD309" s="155"/>
      <c r="BE309" s="155"/>
      <c r="BF309" s="155"/>
      <c r="BG309" s="155"/>
      <c r="BH309" s="155"/>
      <c r="BI309" s="155"/>
      <c r="BJ309" s="155"/>
      <c r="BK309" s="155"/>
      <c r="BL309" s="155"/>
      <c r="BM309" s="155"/>
      <c r="BN309" s="155"/>
      <c r="BO309" s="155"/>
      <c r="BP309" s="155"/>
      <c r="BQ309" s="155"/>
      <c r="BR309" s="155"/>
      <c r="BS309" s="155"/>
      <c r="BT309" s="155"/>
      <c r="BU309" s="155"/>
      <c r="BV309" s="155"/>
      <c r="BW309" s="155"/>
      <c r="BX309" s="155"/>
      <c r="BY309" s="155"/>
      <c r="BZ309" s="155"/>
      <c r="CA309" s="155"/>
      <c r="CB309" s="155"/>
      <c r="CC309" s="155"/>
      <c r="CD309" s="155"/>
      <c r="CE309" s="155"/>
      <c r="CF309" s="155"/>
      <c r="CG309" s="155"/>
      <c r="CH309" s="155"/>
      <c r="CI309" s="155"/>
      <c r="CJ309" s="155"/>
      <c r="CK309" s="155"/>
      <c r="CL309" s="155"/>
      <c r="CM309" s="155"/>
      <c r="CN309" s="155"/>
      <c r="CO309" s="155"/>
      <c r="CP309" s="155"/>
      <c r="CQ309" s="155"/>
      <c r="CR309" s="155"/>
      <c r="CS309" s="155"/>
      <c r="CT309" s="155"/>
      <c r="CU309" s="155"/>
      <c r="CV309" s="155"/>
      <c r="CW309" s="155"/>
      <c r="CX309" s="155"/>
      <c r="CY309" s="155"/>
      <c r="CZ309" s="155"/>
      <c r="DA309" s="155"/>
      <c r="DB309" s="155"/>
      <c r="DE309" s="13"/>
    </row>
    <row r="310" spans="1:109" ht="15" customHeight="1" x14ac:dyDescent="0.25">
      <c r="A310" s="6"/>
      <c r="D310" s="156" t="s">
        <v>147</v>
      </c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  <c r="AB310" s="157"/>
      <c r="AC310" s="157"/>
      <c r="AD310" s="157"/>
      <c r="AE310" s="157"/>
      <c r="AF310" s="157"/>
      <c r="AG310" s="157"/>
      <c r="AH310" s="157"/>
      <c r="AI310" s="157"/>
      <c r="AJ310" s="157"/>
      <c r="AK310" s="157"/>
      <c r="AL310" s="157"/>
      <c r="AM310" s="157"/>
      <c r="AN310" s="157"/>
      <c r="AO310" s="157"/>
      <c r="AP310" s="157"/>
      <c r="AQ310" s="157"/>
      <c r="AR310" s="157"/>
      <c r="AS310" s="157"/>
      <c r="AT310" s="157"/>
      <c r="AU310" s="157"/>
      <c r="AV310" s="157"/>
      <c r="AW310" s="157"/>
      <c r="AX310" s="157"/>
      <c r="AY310" s="157"/>
      <c r="AZ310" s="157"/>
      <c r="BA310" s="157"/>
      <c r="BB310" s="157"/>
      <c r="BC310" s="157"/>
      <c r="BD310" s="157"/>
      <c r="BE310" s="157"/>
      <c r="BF310" s="157"/>
      <c r="BG310" s="157"/>
      <c r="BH310" s="157"/>
      <c r="BI310" s="157"/>
      <c r="BJ310" s="157"/>
      <c r="BK310" s="157"/>
      <c r="BL310" s="157"/>
      <c r="BM310" s="157"/>
      <c r="BN310" s="157"/>
      <c r="BO310" s="157"/>
      <c r="BP310" s="157"/>
      <c r="BQ310" s="157"/>
      <c r="BR310" s="157"/>
      <c r="BS310" s="157"/>
      <c r="BT310" s="157"/>
      <c r="BU310" s="157"/>
      <c r="BV310" s="157"/>
      <c r="BW310" s="157"/>
      <c r="BX310" s="157"/>
      <c r="BY310" s="157"/>
      <c r="BZ310" s="157"/>
      <c r="CA310" s="157"/>
      <c r="CB310" s="157"/>
      <c r="CC310" s="157"/>
      <c r="CD310" s="157"/>
      <c r="CE310" s="157"/>
      <c r="CF310" s="157"/>
      <c r="CG310" s="157"/>
      <c r="CH310" s="157"/>
      <c r="CI310" s="157"/>
      <c r="CJ310" s="157"/>
      <c r="CK310" s="157"/>
      <c r="CL310" s="157"/>
      <c r="CM310" s="157"/>
      <c r="CN310" s="157"/>
      <c r="CO310" s="157"/>
      <c r="CP310" s="157"/>
      <c r="CQ310" s="157"/>
      <c r="CR310" s="157"/>
      <c r="CS310" s="157"/>
      <c r="CT310" s="157"/>
      <c r="CU310" s="157"/>
      <c r="CV310" s="157"/>
      <c r="CW310" s="157"/>
      <c r="CX310" s="157"/>
      <c r="CY310" s="157"/>
      <c r="CZ310" s="157"/>
      <c r="DA310" s="157"/>
      <c r="DB310" s="157"/>
      <c r="DE310" s="13"/>
    </row>
    <row r="311" spans="1:109" ht="15" customHeight="1" x14ac:dyDescent="0.25">
      <c r="A311" s="6"/>
      <c r="DE311" s="13"/>
    </row>
    <row r="312" spans="1:109" ht="15" customHeight="1" x14ac:dyDescent="0.25">
      <c r="A312" s="6"/>
      <c r="DE312" s="13"/>
    </row>
    <row r="313" spans="1:109" ht="15" customHeight="1" x14ac:dyDescent="0.25">
      <c r="A313" s="6"/>
      <c r="D313" s="82" t="s">
        <v>1</v>
      </c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  <c r="AM313" s="79"/>
      <c r="AN313" s="79"/>
      <c r="AO313" s="79"/>
      <c r="AP313" s="79"/>
      <c r="AQ313" s="79"/>
      <c r="AR313" s="79"/>
      <c r="AS313" s="79"/>
      <c r="AT313" s="79"/>
      <c r="AU313" s="79"/>
      <c r="AV313" s="79"/>
      <c r="AW313" s="79"/>
      <c r="AX313" s="79"/>
      <c r="AY313" s="79"/>
      <c r="AZ313" s="79"/>
      <c r="BA313" s="79"/>
      <c r="BB313" s="79"/>
      <c r="BC313" s="79"/>
      <c r="BD313" s="79"/>
      <c r="BE313" s="79"/>
      <c r="BF313" s="79"/>
      <c r="BG313" s="79"/>
      <c r="BH313" s="79"/>
      <c r="BI313" s="79"/>
      <c r="BJ313" s="79"/>
      <c r="BK313" s="79"/>
      <c r="BL313" s="79"/>
      <c r="BM313" s="79"/>
      <c r="BN313" s="79"/>
      <c r="BO313" s="79"/>
      <c r="BP313" s="79"/>
      <c r="BQ313" s="79"/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E313" s="13"/>
    </row>
    <row r="314" spans="1:109" ht="15" customHeight="1" x14ac:dyDescent="0.25">
      <c r="A314" s="6"/>
      <c r="DE314" s="13"/>
    </row>
    <row r="315" spans="1:109" ht="15" customHeight="1" x14ac:dyDescent="0.25">
      <c r="A315" s="6"/>
      <c r="C315" s="78" t="s">
        <v>2</v>
      </c>
      <c r="D315" s="83"/>
      <c r="E315" s="84"/>
      <c r="F315" s="78" t="s">
        <v>3</v>
      </c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6"/>
      <c r="AD315" s="78" t="s">
        <v>4</v>
      </c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6"/>
      <c r="AS315" s="78" t="s">
        <v>5</v>
      </c>
      <c r="AT315" s="75"/>
      <c r="AU315" s="75"/>
      <c r="AV315" s="75"/>
      <c r="AW315" s="75"/>
      <c r="AX315" s="75"/>
      <c r="AY315" s="75"/>
      <c r="AZ315" s="75"/>
      <c r="BA315" s="75"/>
      <c r="BB315" s="76"/>
      <c r="BC315" s="78" t="s">
        <v>6</v>
      </c>
      <c r="BD315" s="75"/>
      <c r="BE315" s="75"/>
      <c r="BF315" s="75"/>
      <c r="BG315" s="76"/>
      <c r="BH315" s="78" t="s">
        <v>7</v>
      </c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6"/>
      <c r="BX315" s="78" t="s">
        <v>8</v>
      </c>
      <c r="BY315" s="75"/>
      <c r="BZ315" s="75"/>
      <c r="CA315" s="75"/>
      <c r="CB315" s="75"/>
      <c r="CC315" s="75"/>
      <c r="CD315" s="75"/>
      <c r="CE315" s="75"/>
      <c r="CF315" s="76"/>
      <c r="CG315" s="78" t="s">
        <v>9</v>
      </c>
      <c r="CH315" s="75"/>
      <c r="CI315" s="75"/>
      <c r="CJ315" s="75"/>
      <c r="CK315" s="75"/>
      <c r="CL315" s="75"/>
      <c r="CM315" s="76"/>
      <c r="CN315" s="78" t="s">
        <v>10</v>
      </c>
      <c r="CO315" s="75"/>
      <c r="CP315" s="75"/>
      <c r="CQ315" s="76"/>
      <c r="CR315" s="78" t="s">
        <v>11</v>
      </c>
      <c r="CS315" s="75"/>
      <c r="CT315" s="75"/>
      <c r="CU315" s="75"/>
      <c r="CV315" s="75"/>
      <c r="CW315" s="75"/>
      <c r="CX315" s="75"/>
      <c r="CY315" s="75"/>
      <c r="CZ315" s="75"/>
      <c r="DA315" s="75"/>
      <c r="DB315" s="75"/>
      <c r="DC315" s="75"/>
      <c r="DD315" s="76"/>
      <c r="DE315" s="24" t="s">
        <v>12</v>
      </c>
    </row>
    <row r="316" spans="1:109" ht="15" customHeight="1" x14ac:dyDescent="0.25">
      <c r="A316" s="6"/>
      <c r="C316" s="85"/>
      <c r="D316" s="79"/>
      <c r="E316" s="86"/>
      <c r="F316" s="74" t="s">
        <v>13</v>
      </c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6"/>
      <c r="R316" s="74" t="s">
        <v>14</v>
      </c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6"/>
      <c r="AD316" s="74" t="s">
        <v>14</v>
      </c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6"/>
      <c r="AS316" s="74" t="s">
        <v>14</v>
      </c>
      <c r="AT316" s="75"/>
      <c r="AU316" s="75"/>
      <c r="AV316" s="75"/>
      <c r="AW316" s="75"/>
      <c r="AX316" s="75"/>
      <c r="AY316" s="75"/>
      <c r="AZ316" s="75"/>
      <c r="BA316" s="75"/>
      <c r="BB316" s="76"/>
      <c r="BC316" s="74" t="s">
        <v>14</v>
      </c>
      <c r="BD316" s="75"/>
      <c r="BE316" s="75"/>
      <c r="BF316" s="75"/>
      <c r="BG316" s="76"/>
      <c r="BH316" s="74" t="s">
        <v>14</v>
      </c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6"/>
      <c r="BX316" s="74" t="s">
        <v>14</v>
      </c>
      <c r="BY316" s="75"/>
      <c r="BZ316" s="75"/>
      <c r="CA316" s="75"/>
      <c r="CB316" s="75"/>
      <c r="CC316" s="75"/>
      <c r="CD316" s="75"/>
      <c r="CE316" s="75"/>
      <c r="CF316" s="76"/>
      <c r="CG316" s="74" t="s">
        <v>14</v>
      </c>
      <c r="CH316" s="75"/>
      <c r="CI316" s="75"/>
      <c r="CJ316" s="75"/>
      <c r="CK316" s="75"/>
      <c r="CL316" s="75"/>
      <c r="CM316" s="76"/>
      <c r="CN316" s="74" t="s">
        <v>14</v>
      </c>
      <c r="CO316" s="75"/>
      <c r="CP316" s="75"/>
      <c r="CQ316" s="76"/>
      <c r="CR316" s="74" t="s">
        <v>15</v>
      </c>
      <c r="CS316" s="75"/>
      <c r="CT316" s="75"/>
      <c r="CU316" s="75"/>
      <c r="CV316" s="76"/>
      <c r="CW316" s="74" t="s">
        <v>16</v>
      </c>
      <c r="CX316" s="75"/>
      <c r="CY316" s="76"/>
      <c r="CZ316" s="74" t="s">
        <v>17</v>
      </c>
      <c r="DA316" s="75"/>
      <c r="DB316" s="75"/>
      <c r="DC316" s="75"/>
      <c r="DD316" s="76"/>
      <c r="DE316" s="25" t="s">
        <v>14</v>
      </c>
    </row>
    <row r="317" spans="1:109" ht="15" customHeight="1" x14ac:dyDescent="0.25">
      <c r="A317" s="6"/>
      <c r="C317" s="87"/>
      <c r="D317" s="88"/>
      <c r="E317" s="89"/>
      <c r="F317" s="77" t="s">
        <v>18</v>
      </c>
      <c r="G317" s="76"/>
      <c r="H317" s="77" t="s">
        <v>19</v>
      </c>
      <c r="I317" s="75"/>
      <c r="J317" s="75"/>
      <c r="K317" s="75"/>
      <c r="L317" s="76"/>
      <c r="M317" s="77" t="s">
        <v>20</v>
      </c>
      <c r="N317" s="75"/>
      <c r="O317" s="75"/>
      <c r="P317" s="75"/>
      <c r="Q317" s="76"/>
      <c r="R317" s="77" t="s">
        <v>21</v>
      </c>
      <c r="S317" s="75"/>
      <c r="T317" s="75"/>
      <c r="U317" s="75"/>
      <c r="V317" s="76"/>
      <c r="W317" s="77" t="s">
        <v>22</v>
      </c>
      <c r="X317" s="75"/>
      <c r="Y317" s="75"/>
      <c r="Z317" s="75"/>
      <c r="AA317" s="75"/>
      <c r="AB317" s="75"/>
      <c r="AC317" s="76"/>
      <c r="AD317" s="77" t="s">
        <v>23</v>
      </c>
      <c r="AE317" s="75"/>
      <c r="AF317" s="75"/>
      <c r="AG317" s="75"/>
      <c r="AH317" s="75"/>
      <c r="AI317" s="76"/>
      <c r="AJ317" s="77" t="s">
        <v>24</v>
      </c>
      <c r="AK317" s="75"/>
      <c r="AL317" s="75"/>
      <c r="AM317" s="75"/>
      <c r="AN317" s="75"/>
      <c r="AO317" s="75"/>
      <c r="AP317" s="75"/>
      <c r="AQ317" s="75"/>
      <c r="AR317" s="76"/>
      <c r="AS317" s="77" t="s">
        <v>25</v>
      </c>
      <c r="AT317" s="75"/>
      <c r="AU317" s="75"/>
      <c r="AV317" s="75"/>
      <c r="AW317" s="75"/>
      <c r="AX317" s="76"/>
      <c r="AY317" s="77" t="s">
        <v>26</v>
      </c>
      <c r="AZ317" s="75"/>
      <c r="BA317" s="75"/>
      <c r="BB317" s="76"/>
      <c r="BC317" s="77" t="s">
        <v>27</v>
      </c>
      <c r="BD317" s="75"/>
      <c r="BE317" s="75"/>
      <c r="BF317" s="75"/>
      <c r="BG317" s="76"/>
      <c r="BH317" s="77" t="s">
        <v>28</v>
      </c>
      <c r="BI317" s="75"/>
      <c r="BJ317" s="75"/>
      <c r="BK317" s="75"/>
      <c r="BL317" s="76"/>
      <c r="BM317" s="77" t="s">
        <v>29</v>
      </c>
      <c r="BN317" s="75"/>
      <c r="BO317" s="75"/>
      <c r="BP317" s="76"/>
      <c r="BQ317" s="77" t="s">
        <v>30</v>
      </c>
      <c r="BR317" s="75"/>
      <c r="BS317" s="75"/>
      <c r="BT317" s="75"/>
      <c r="BU317" s="75"/>
      <c r="BV317" s="75"/>
      <c r="BW317" s="76"/>
      <c r="BX317" s="77" t="s">
        <v>31</v>
      </c>
      <c r="BY317" s="75"/>
      <c r="BZ317" s="75"/>
      <c r="CA317" s="76"/>
      <c r="CB317" s="77" t="s">
        <v>24</v>
      </c>
      <c r="CC317" s="75"/>
      <c r="CD317" s="75"/>
      <c r="CE317" s="75"/>
      <c r="CF317" s="76"/>
      <c r="CG317" s="77" t="s">
        <v>31</v>
      </c>
      <c r="CH317" s="75"/>
      <c r="CI317" s="75"/>
      <c r="CJ317" s="76"/>
      <c r="CK317" s="77" t="s">
        <v>24</v>
      </c>
      <c r="CL317" s="75"/>
      <c r="CM317" s="76"/>
      <c r="CN317" s="77" t="s">
        <v>14</v>
      </c>
      <c r="CO317" s="75"/>
      <c r="CP317" s="75"/>
      <c r="CQ317" s="76"/>
      <c r="CR317" s="77" t="s">
        <v>32</v>
      </c>
      <c r="CS317" s="75"/>
      <c r="CT317" s="75"/>
      <c r="CU317" s="75"/>
      <c r="CV317" s="76"/>
      <c r="CW317" s="77" t="s">
        <v>32</v>
      </c>
      <c r="CX317" s="75"/>
      <c r="CY317" s="76"/>
      <c r="CZ317" s="77" t="s">
        <v>32</v>
      </c>
      <c r="DA317" s="75"/>
      <c r="DB317" s="75"/>
      <c r="DC317" s="75"/>
      <c r="DD317" s="76"/>
      <c r="DE317" s="26" t="s">
        <v>32</v>
      </c>
    </row>
    <row r="318" spans="1:109" ht="15" customHeight="1" x14ac:dyDescent="0.25">
      <c r="A318" s="6"/>
      <c r="C318" s="91" t="s">
        <v>33</v>
      </c>
      <c r="D318" s="75"/>
      <c r="E318" s="76"/>
      <c r="F318" s="90">
        <f>SUM(F15,F116,F217)</f>
        <v>0</v>
      </c>
      <c r="G318" s="76"/>
      <c r="H318" s="90">
        <f t="shared" ref="H318:H322" si="0">SUM(H15,H116,H217)</f>
        <v>0</v>
      </c>
      <c r="I318" s="75"/>
      <c r="J318" s="75">
        <f t="shared" ref="J318:J322" si="1">SUM(J15,J116,J217)</f>
        <v>0</v>
      </c>
      <c r="K318" s="75"/>
      <c r="L318" s="76">
        <f t="shared" ref="L318:M322" si="2">SUM(L15,L116,L217)</f>
        <v>0</v>
      </c>
      <c r="M318" s="90">
        <f>SUM(M15,M116,M217)</f>
        <v>0</v>
      </c>
      <c r="N318" s="75"/>
      <c r="O318" s="75"/>
      <c r="P318" s="75"/>
      <c r="Q318" s="76"/>
      <c r="R318" s="90">
        <f t="shared" ref="R318:R322" si="3">SUM(R15,R116,R217)</f>
        <v>0</v>
      </c>
      <c r="S318" s="75"/>
      <c r="T318" s="75">
        <f t="shared" ref="T318:T322" si="4">SUM(T15,T116,T217)</f>
        <v>0</v>
      </c>
      <c r="U318" s="75"/>
      <c r="V318" s="76">
        <f t="shared" ref="V318:W322" si="5">SUM(V15,V116,V217)</f>
        <v>0</v>
      </c>
      <c r="W318" s="90">
        <f>SUM(W15,W116,W217)</f>
        <v>0</v>
      </c>
      <c r="X318" s="75"/>
      <c r="Y318" s="75"/>
      <c r="Z318" s="75"/>
      <c r="AA318" s="75"/>
      <c r="AB318" s="75"/>
      <c r="AC318" s="76"/>
      <c r="AD318" s="90">
        <f t="shared" ref="AD318:AD322" si="6">SUM(AD15,AD116,AD217)</f>
        <v>0</v>
      </c>
      <c r="AE318" s="75"/>
      <c r="AF318" s="75">
        <f t="shared" ref="AF318:AF322" si="7">SUM(AF15,AF116,AF217)</f>
        <v>0</v>
      </c>
      <c r="AG318" s="75"/>
      <c r="AH318" s="75">
        <f t="shared" ref="AH318:AH322" si="8">SUM(AH15,AH116,AH217)</f>
        <v>0</v>
      </c>
      <c r="AI318" s="76"/>
      <c r="AJ318" s="90">
        <f t="shared" ref="AJ318:AJ322" si="9">SUM(AJ15,AJ116,AJ217)</f>
        <v>0</v>
      </c>
      <c r="AK318" s="75"/>
      <c r="AL318" s="75">
        <f t="shared" ref="AL318:AL322" si="10">SUM(AL15,AL116,AL217)</f>
        <v>0</v>
      </c>
      <c r="AM318" s="75"/>
      <c r="AN318" s="75">
        <f t="shared" ref="AN318:AN322" si="11">SUM(AN15,AN116,AN217)</f>
        <v>0</v>
      </c>
      <c r="AO318" s="75"/>
      <c r="AP318" s="75">
        <f t="shared" ref="AP318:AP322" si="12">SUM(AP15,AP116,AP217)</f>
        <v>0</v>
      </c>
      <c r="AQ318" s="75"/>
      <c r="AR318" s="76">
        <f t="shared" ref="AR318:AS322" si="13">SUM(AR15,AR116,AR217)</f>
        <v>0</v>
      </c>
      <c r="AS318" s="90">
        <f t="shared" si="13"/>
        <v>0</v>
      </c>
      <c r="AT318" s="75"/>
      <c r="AU318" s="75">
        <f t="shared" ref="AU318:AU322" si="14">SUM(AU15,AU116,AU217)</f>
        <v>0</v>
      </c>
      <c r="AV318" s="75"/>
      <c r="AW318" s="75">
        <f t="shared" ref="AW318:AW322" si="15">SUM(AW15,AW116,AW217)</f>
        <v>0</v>
      </c>
      <c r="AX318" s="76"/>
      <c r="AY318" s="90">
        <f t="shared" ref="AY318:AY322" si="16">SUM(AY15,AY116,AY217)</f>
        <v>0</v>
      </c>
      <c r="AZ318" s="75"/>
      <c r="BA318" s="75">
        <f t="shared" ref="BA318:BA322" si="17">SUM(BA15,BA116,BA217)</f>
        <v>0</v>
      </c>
      <c r="BB318" s="76"/>
      <c r="BC318" s="90">
        <f>SUM(BC15,BC116,BC217)</f>
        <v>0</v>
      </c>
      <c r="BD318" s="75"/>
      <c r="BE318" s="75"/>
      <c r="BF318" s="75"/>
      <c r="BG318" s="76"/>
      <c r="BH318" s="90">
        <f t="shared" ref="BH318:BH322" si="18">SUM(BH15,BH116,BH217)</f>
        <v>0</v>
      </c>
      <c r="BI318" s="75"/>
      <c r="BJ318" s="75">
        <f t="shared" ref="BJ318:BJ322" si="19">SUM(BJ15,BJ116,BJ217)</f>
        <v>0</v>
      </c>
      <c r="BK318" s="75"/>
      <c r="BL318" s="76">
        <f t="shared" ref="BL318:BM322" si="20">SUM(BL15,BL116,BL217)</f>
        <v>0</v>
      </c>
      <c r="BM318" s="90">
        <f t="shared" si="20"/>
        <v>0</v>
      </c>
      <c r="BN318" s="75"/>
      <c r="BO318" s="75">
        <f t="shared" ref="BO318:BO322" si="21">SUM(BO15,BO116,BO217)</f>
        <v>0</v>
      </c>
      <c r="BP318" s="76"/>
      <c r="BQ318" s="90">
        <f>SUM(BQ15,BQ116,BQ217)</f>
        <v>0</v>
      </c>
      <c r="BR318" s="75">
        <f t="shared" ref="BR318" si="22">SUM(BR15,BR116,BR217)</f>
        <v>0</v>
      </c>
      <c r="BS318" s="75"/>
      <c r="BT318" s="75">
        <f t="shared" ref="BT318:BT322" si="23">SUM(BT15,BT116,BT217)</f>
        <v>0</v>
      </c>
      <c r="BU318" s="75"/>
      <c r="BV318" s="75">
        <f t="shared" ref="BV318:BV322" si="24">SUM(BV15,BV116,BV217)</f>
        <v>0</v>
      </c>
      <c r="BW318" s="76"/>
      <c r="BX318" s="90">
        <f t="shared" ref="BX318:BX322" si="25">SUM(BX15,BX116,BX217)</f>
        <v>0</v>
      </c>
      <c r="BY318" s="75"/>
      <c r="BZ318" s="75">
        <f t="shared" ref="BZ318:BZ322" si="26">SUM(BZ15,BZ116,BZ217)</f>
        <v>0</v>
      </c>
      <c r="CA318" s="76"/>
      <c r="CB318" s="90">
        <f t="shared" ref="CB318:CB322" si="27">SUM(CB15,CB116,CB217)</f>
        <v>0</v>
      </c>
      <c r="CC318" s="75"/>
      <c r="CD318" s="75">
        <f t="shared" ref="CD318:CD322" si="28">SUM(CD15,CD116,CD217)</f>
        <v>0</v>
      </c>
      <c r="CE318" s="75"/>
      <c r="CF318" s="76">
        <f t="shared" ref="CF318:CH322" si="29">SUM(CF15,CF116,CF217)</f>
        <v>0</v>
      </c>
      <c r="CG318" s="90">
        <f>SUM(CG15,CG116,CG217)</f>
        <v>0</v>
      </c>
      <c r="CH318" s="75">
        <f t="shared" ref="CH318" si="30">SUM(CH15,CH116,CH217)</f>
        <v>0</v>
      </c>
      <c r="CI318" s="75"/>
      <c r="CJ318" s="76">
        <f t="shared" ref="CJ318:CL322" si="31">SUM(CJ15,CJ116,CJ217)</f>
        <v>0</v>
      </c>
      <c r="CK318" s="90">
        <f>SUM(CK15,CK116,CK217)</f>
        <v>0</v>
      </c>
      <c r="CL318" s="75">
        <f t="shared" ref="CL318" si="32">SUM(CL15,CL116,CL217)</f>
        <v>0</v>
      </c>
      <c r="CM318" s="76"/>
      <c r="CN318" s="90">
        <f t="shared" ref="CN318:CN322" si="33">SUM(CN15,CN116,CN217)</f>
        <v>0</v>
      </c>
      <c r="CO318" s="75"/>
      <c r="CP318" s="75">
        <f t="shared" ref="CP318:CP322" si="34">SUM(CP15,CP116,CP217)</f>
        <v>0</v>
      </c>
      <c r="CQ318" s="76"/>
      <c r="CR318" s="90">
        <f t="shared" ref="CR318:CR322" si="35">SUM(CR15,CR116,CR217)</f>
        <v>0</v>
      </c>
      <c r="CS318" s="75"/>
      <c r="CT318" s="75">
        <f t="shared" ref="CT318:CT322" si="36">SUM(CT15,CT116,CT217)</f>
        <v>0</v>
      </c>
      <c r="CU318" s="75"/>
      <c r="CV318" s="76">
        <f t="shared" ref="CV318:CX322" si="37">SUM(CV15,CV116,CV217)</f>
        <v>0</v>
      </c>
      <c r="CW318" s="90">
        <f>SUM(CW15,CW116,CW217)</f>
        <v>0</v>
      </c>
      <c r="CX318" s="75">
        <f t="shared" ref="CX318" si="38">SUM(CX15,CX116,CX217)</f>
        <v>0</v>
      </c>
      <c r="CY318" s="76"/>
      <c r="CZ318" s="90">
        <f t="shared" ref="CZ318:CZ322" si="39">SUM(CZ15,CZ116,CZ217)</f>
        <v>0</v>
      </c>
      <c r="DA318" s="75"/>
      <c r="DB318" s="75">
        <f t="shared" ref="DB318:DB322" si="40">SUM(DB15,DB116,DB217)</f>
        <v>0</v>
      </c>
      <c r="DC318" s="75"/>
      <c r="DD318" s="76">
        <f t="shared" ref="DD318:DE322" si="41">SUM(DD15,DD116,DD217)</f>
        <v>0</v>
      </c>
      <c r="DE318" s="27">
        <f>SUM(DE15,DE116,DE217)</f>
        <v>0</v>
      </c>
    </row>
    <row r="319" spans="1:109" ht="15" customHeight="1" x14ac:dyDescent="0.25">
      <c r="A319" s="6"/>
      <c r="C319" s="91" t="s">
        <v>34</v>
      </c>
      <c r="D319" s="75"/>
      <c r="E319" s="76"/>
      <c r="F319" s="158">
        <f t="shared" ref="F319:F322" si="42">SUM(F16,F117,F218)</f>
        <v>1</v>
      </c>
      <c r="G319" s="159"/>
      <c r="H319" s="90">
        <f t="shared" si="0"/>
        <v>0</v>
      </c>
      <c r="I319" s="75"/>
      <c r="J319" s="75">
        <f t="shared" si="1"/>
        <v>0</v>
      </c>
      <c r="K319" s="75"/>
      <c r="L319" s="76">
        <f t="shared" si="2"/>
        <v>0</v>
      </c>
      <c r="M319" s="158">
        <f t="shared" si="2"/>
        <v>1</v>
      </c>
      <c r="N319" s="160"/>
      <c r="O319" s="160"/>
      <c r="P319" s="160"/>
      <c r="Q319" s="159"/>
      <c r="R319" s="90">
        <f t="shared" si="3"/>
        <v>2</v>
      </c>
      <c r="S319" s="75"/>
      <c r="T319" s="75">
        <f t="shared" si="4"/>
        <v>0</v>
      </c>
      <c r="U319" s="75"/>
      <c r="V319" s="76">
        <f t="shared" si="5"/>
        <v>0</v>
      </c>
      <c r="W319" s="158">
        <f t="shared" si="5"/>
        <v>0</v>
      </c>
      <c r="X319" s="160"/>
      <c r="Y319" s="160"/>
      <c r="Z319" s="160"/>
      <c r="AA319" s="160"/>
      <c r="AB319" s="160"/>
      <c r="AC319" s="159"/>
      <c r="AD319" s="90">
        <f t="shared" si="6"/>
        <v>0</v>
      </c>
      <c r="AE319" s="75"/>
      <c r="AF319" s="75">
        <f t="shared" si="7"/>
        <v>0</v>
      </c>
      <c r="AG319" s="75"/>
      <c r="AH319" s="75">
        <f t="shared" si="8"/>
        <v>0</v>
      </c>
      <c r="AI319" s="76"/>
      <c r="AJ319" s="90">
        <f t="shared" si="9"/>
        <v>0</v>
      </c>
      <c r="AK319" s="75"/>
      <c r="AL319" s="75">
        <f t="shared" si="10"/>
        <v>0</v>
      </c>
      <c r="AM319" s="75"/>
      <c r="AN319" s="75">
        <f t="shared" si="11"/>
        <v>0</v>
      </c>
      <c r="AO319" s="75"/>
      <c r="AP319" s="75">
        <f t="shared" si="12"/>
        <v>0</v>
      </c>
      <c r="AQ319" s="75"/>
      <c r="AR319" s="76">
        <f t="shared" si="13"/>
        <v>0</v>
      </c>
      <c r="AS319" s="158">
        <f t="shared" si="13"/>
        <v>2</v>
      </c>
      <c r="AT319" s="160"/>
      <c r="AU319" s="160">
        <f t="shared" si="14"/>
        <v>0</v>
      </c>
      <c r="AV319" s="160"/>
      <c r="AW319" s="160">
        <f t="shared" si="15"/>
        <v>0</v>
      </c>
      <c r="AX319" s="159"/>
      <c r="AY319" s="158">
        <f t="shared" si="16"/>
        <v>0</v>
      </c>
      <c r="AZ319" s="160"/>
      <c r="BA319" s="160">
        <f t="shared" si="17"/>
        <v>0</v>
      </c>
      <c r="BB319" s="159"/>
      <c r="BC319" s="158">
        <f t="shared" ref="BC319:BC322" si="43">SUM(BC16,BC117,BC218)</f>
        <v>2</v>
      </c>
      <c r="BD319" s="160"/>
      <c r="BE319" s="160"/>
      <c r="BF319" s="160"/>
      <c r="BG319" s="159"/>
      <c r="BH319" s="90">
        <f t="shared" si="18"/>
        <v>0</v>
      </c>
      <c r="BI319" s="75"/>
      <c r="BJ319" s="75">
        <f t="shared" si="19"/>
        <v>0</v>
      </c>
      <c r="BK319" s="75"/>
      <c r="BL319" s="76">
        <f t="shared" si="20"/>
        <v>0</v>
      </c>
      <c r="BM319" s="158">
        <f t="shared" si="20"/>
        <v>0</v>
      </c>
      <c r="BN319" s="160"/>
      <c r="BO319" s="160">
        <f t="shared" si="21"/>
        <v>0</v>
      </c>
      <c r="BP319" s="159"/>
      <c r="BQ319" s="158">
        <f t="shared" ref="BQ319:BR322" si="44">SUM(BQ16,BQ117,BQ218)</f>
        <v>0</v>
      </c>
      <c r="BR319" s="160">
        <f t="shared" si="44"/>
        <v>0</v>
      </c>
      <c r="BS319" s="160"/>
      <c r="BT319" s="160">
        <f t="shared" si="23"/>
        <v>0</v>
      </c>
      <c r="BU319" s="160"/>
      <c r="BV319" s="160">
        <f t="shared" si="24"/>
        <v>0</v>
      </c>
      <c r="BW319" s="159"/>
      <c r="BX319" s="90">
        <f t="shared" si="25"/>
        <v>2</v>
      </c>
      <c r="BY319" s="75"/>
      <c r="BZ319" s="75">
        <f t="shared" si="26"/>
        <v>0</v>
      </c>
      <c r="CA319" s="76"/>
      <c r="CB319" s="90">
        <f t="shared" si="27"/>
        <v>1</v>
      </c>
      <c r="CC319" s="75"/>
      <c r="CD319" s="75">
        <f t="shared" si="28"/>
        <v>0</v>
      </c>
      <c r="CE319" s="75"/>
      <c r="CF319" s="76">
        <f t="shared" si="29"/>
        <v>0</v>
      </c>
      <c r="CG319" s="158">
        <f t="shared" si="29"/>
        <v>1</v>
      </c>
      <c r="CH319" s="160">
        <f t="shared" si="29"/>
        <v>0</v>
      </c>
      <c r="CI319" s="160"/>
      <c r="CJ319" s="159">
        <f t="shared" si="31"/>
        <v>0</v>
      </c>
      <c r="CK319" s="158">
        <f t="shared" si="31"/>
        <v>0</v>
      </c>
      <c r="CL319" s="160">
        <f t="shared" si="31"/>
        <v>0</v>
      </c>
      <c r="CM319" s="159"/>
      <c r="CN319" s="90">
        <f t="shared" si="33"/>
        <v>0</v>
      </c>
      <c r="CO319" s="75"/>
      <c r="CP319" s="75">
        <f t="shared" si="34"/>
        <v>0</v>
      </c>
      <c r="CQ319" s="76"/>
      <c r="CR319" s="90">
        <f t="shared" si="35"/>
        <v>0</v>
      </c>
      <c r="CS319" s="75"/>
      <c r="CT319" s="75">
        <f t="shared" si="36"/>
        <v>0</v>
      </c>
      <c r="CU319" s="75"/>
      <c r="CV319" s="76">
        <f t="shared" si="37"/>
        <v>0</v>
      </c>
      <c r="CW319" s="158">
        <f t="shared" si="37"/>
        <v>0</v>
      </c>
      <c r="CX319" s="160">
        <f t="shared" si="37"/>
        <v>0</v>
      </c>
      <c r="CY319" s="159"/>
      <c r="CZ319" s="90">
        <f t="shared" si="39"/>
        <v>0</v>
      </c>
      <c r="DA319" s="75"/>
      <c r="DB319" s="75">
        <f t="shared" si="40"/>
        <v>0</v>
      </c>
      <c r="DC319" s="75"/>
      <c r="DD319" s="76">
        <f t="shared" si="41"/>
        <v>0</v>
      </c>
      <c r="DE319" s="27">
        <f t="shared" si="41"/>
        <v>0</v>
      </c>
    </row>
    <row r="320" spans="1:109" ht="15" customHeight="1" x14ac:dyDescent="0.25">
      <c r="A320" s="6"/>
      <c r="C320" s="91" t="s">
        <v>35</v>
      </c>
      <c r="D320" s="75"/>
      <c r="E320" s="76"/>
      <c r="F320" s="158">
        <f t="shared" si="42"/>
        <v>11</v>
      </c>
      <c r="G320" s="159"/>
      <c r="H320" s="90">
        <f t="shared" si="0"/>
        <v>8</v>
      </c>
      <c r="I320" s="75"/>
      <c r="J320" s="75">
        <f t="shared" si="1"/>
        <v>0</v>
      </c>
      <c r="K320" s="75"/>
      <c r="L320" s="76">
        <f t="shared" si="2"/>
        <v>0</v>
      </c>
      <c r="M320" s="158">
        <f t="shared" si="2"/>
        <v>2</v>
      </c>
      <c r="N320" s="160"/>
      <c r="O320" s="160"/>
      <c r="P320" s="160"/>
      <c r="Q320" s="159"/>
      <c r="R320" s="90">
        <f t="shared" si="3"/>
        <v>146</v>
      </c>
      <c r="S320" s="75"/>
      <c r="T320" s="75">
        <f t="shared" si="4"/>
        <v>0</v>
      </c>
      <c r="U320" s="75"/>
      <c r="V320" s="76">
        <f t="shared" si="5"/>
        <v>0</v>
      </c>
      <c r="W320" s="158">
        <f t="shared" si="5"/>
        <v>14</v>
      </c>
      <c r="X320" s="160"/>
      <c r="Y320" s="160"/>
      <c r="Z320" s="160"/>
      <c r="AA320" s="160"/>
      <c r="AB320" s="160"/>
      <c r="AC320" s="159"/>
      <c r="AD320" s="90">
        <f t="shared" si="6"/>
        <v>2</v>
      </c>
      <c r="AE320" s="75"/>
      <c r="AF320" s="75">
        <f t="shared" si="7"/>
        <v>0</v>
      </c>
      <c r="AG320" s="75"/>
      <c r="AH320" s="75">
        <f t="shared" si="8"/>
        <v>0</v>
      </c>
      <c r="AI320" s="76"/>
      <c r="AJ320" s="90">
        <f t="shared" si="9"/>
        <v>0</v>
      </c>
      <c r="AK320" s="75"/>
      <c r="AL320" s="75">
        <f t="shared" si="10"/>
        <v>0</v>
      </c>
      <c r="AM320" s="75"/>
      <c r="AN320" s="75">
        <f t="shared" si="11"/>
        <v>0</v>
      </c>
      <c r="AO320" s="75"/>
      <c r="AP320" s="75">
        <f t="shared" si="12"/>
        <v>0</v>
      </c>
      <c r="AQ320" s="75"/>
      <c r="AR320" s="76">
        <f t="shared" si="13"/>
        <v>0</v>
      </c>
      <c r="AS320" s="158">
        <f t="shared" si="13"/>
        <v>18</v>
      </c>
      <c r="AT320" s="160"/>
      <c r="AU320" s="160">
        <f t="shared" si="14"/>
        <v>0</v>
      </c>
      <c r="AV320" s="160"/>
      <c r="AW320" s="160">
        <f t="shared" si="15"/>
        <v>0</v>
      </c>
      <c r="AX320" s="159"/>
      <c r="AY320" s="158">
        <f t="shared" si="16"/>
        <v>4</v>
      </c>
      <c r="AZ320" s="160"/>
      <c r="BA320" s="160">
        <f t="shared" si="17"/>
        <v>0</v>
      </c>
      <c r="BB320" s="159"/>
      <c r="BC320" s="158">
        <f t="shared" si="43"/>
        <v>21</v>
      </c>
      <c r="BD320" s="160"/>
      <c r="BE320" s="160"/>
      <c r="BF320" s="160"/>
      <c r="BG320" s="159"/>
      <c r="BH320" s="90">
        <f t="shared" si="18"/>
        <v>0</v>
      </c>
      <c r="BI320" s="75"/>
      <c r="BJ320" s="75">
        <f t="shared" si="19"/>
        <v>0</v>
      </c>
      <c r="BK320" s="75"/>
      <c r="BL320" s="76">
        <f t="shared" si="20"/>
        <v>0</v>
      </c>
      <c r="BM320" s="158">
        <f t="shared" si="20"/>
        <v>0</v>
      </c>
      <c r="BN320" s="160"/>
      <c r="BO320" s="160">
        <f t="shared" si="21"/>
        <v>0</v>
      </c>
      <c r="BP320" s="159"/>
      <c r="BQ320" s="158">
        <f t="shared" si="44"/>
        <v>0</v>
      </c>
      <c r="BR320" s="160">
        <f t="shared" si="44"/>
        <v>0</v>
      </c>
      <c r="BS320" s="160"/>
      <c r="BT320" s="160">
        <f t="shared" si="23"/>
        <v>0</v>
      </c>
      <c r="BU320" s="160"/>
      <c r="BV320" s="160">
        <f t="shared" si="24"/>
        <v>0</v>
      </c>
      <c r="BW320" s="159"/>
      <c r="BX320" s="90">
        <f t="shared" si="25"/>
        <v>127</v>
      </c>
      <c r="BY320" s="75"/>
      <c r="BZ320" s="75">
        <f t="shared" si="26"/>
        <v>0</v>
      </c>
      <c r="CA320" s="76"/>
      <c r="CB320" s="90">
        <f t="shared" si="27"/>
        <v>6</v>
      </c>
      <c r="CC320" s="75"/>
      <c r="CD320" s="75">
        <f t="shared" si="28"/>
        <v>0</v>
      </c>
      <c r="CE320" s="75"/>
      <c r="CF320" s="76">
        <f t="shared" si="29"/>
        <v>0</v>
      </c>
      <c r="CG320" s="158">
        <f t="shared" si="29"/>
        <v>97</v>
      </c>
      <c r="CH320" s="160">
        <f t="shared" si="29"/>
        <v>0</v>
      </c>
      <c r="CI320" s="160"/>
      <c r="CJ320" s="159">
        <f t="shared" si="31"/>
        <v>0</v>
      </c>
      <c r="CK320" s="158">
        <f t="shared" si="31"/>
        <v>0</v>
      </c>
      <c r="CL320" s="160">
        <f t="shared" si="31"/>
        <v>0</v>
      </c>
      <c r="CM320" s="159"/>
      <c r="CN320" s="90">
        <f t="shared" si="33"/>
        <v>20</v>
      </c>
      <c r="CO320" s="75"/>
      <c r="CP320" s="75">
        <f t="shared" si="34"/>
        <v>0</v>
      </c>
      <c r="CQ320" s="76"/>
      <c r="CR320" s="90">
        <f t="shared" si="35"/>
        <v>0</v>
      </c>
      <c r="CS320" s="75"/>
      <c r="CT320" s="75">
        <f t="shared" si="36"/>
        <v>0</v>
      </c>
      <c r="CU320" s="75"/>
      <c r="CV320" s="76">
        <f t="shared" si="37"/>
        <v>0</v>
      </c>
      <c r="CW320" s="158">
        <f t="shared" si="37"/>
        <v>0</v>
      </c>
      <c r="CX320" s="160">
        <f t="shared" si="37"/>
        <v>0</v>
      </c>
      <c r="CY320" s="159"/>
      <c r="CZ320" s="90">
        <f t="shared" si="39"/>
        <v>10</v>
      </c>
      <c r="DA320" s="75"/>
      <c r="DB320" s="75">
        <f t="shared" si="40"/>
        <v>0</v>
      </c>
      <c r="DC320" s="75"/>
      <c r="DD320" s="76">
        <f t="shared" si="41"/>
        <v>0</v>
      </c>
      <c r="DE320" s="27">
        <f t="shared" si="41"/>
        <v>0</v>
      </c>
    </row>
    <row r="321" spans="1:109" ht="15" customHeight="1" x14ac:dyDescent="0.25">
      <c r="A321" s="6"/>
      <c r="C321" s="91" t="s">
        <v>36</v>
      </c>
      <c r="D321" s="75"/>
      <c r="E321" s="76"/>
      <c r="F321" s="158">
        <f t="shared" si="42"/>
        <v>10</v>
      </c>
      <c r="G321" s="159"/>
      <c r="H321" s="90">
        <f t="shared" si="0"/>
        <v>3</v>
      </c>
      <c r="I321" s="75"/>
      <c r="J321" s="75">
        <f t="shared" si="1"/>
        <v>0</v>
      </c>
      <c r="K321" s="75"/>
      <c r="L321" s="76">
        <f t="shared" si="2"/>
        <v>0</v>
      </c>
      <c r="M321" s="158">
        <f t="shared" si="2"/>
        <v>1</v>
      </c>
      <c r="N321" s="160"/>
      <c r="O321" s="160"/>
      <c r="P321" s="160"/>
      <c r="Q321" s="159"/>
      <c r="R321" s="90">
        <f t="shared" si="3"/>
        <v>103</v>
      </c>
      <c r="S321" s="75"/>
      <c r="T321" s="75">
        <f t="shared" si="4"/>
        <v>0</v>
      </c>
      <c r="U321" s="75"/>
      <c r="V321" s="76">
        <f t="shared" si="5"/>
        <v>0</v>
      </c>
      <c r="W321" s="158">
        <f t="shared" si="5"/>
        <v>11</v>
      </c>
      <c r="X321" s="160"/>
      <c r="Y321" s="160"/>
      <c r="Z321" s="160"/>
      <c r="AA321" s="160"/>
      <c r="AB321" s="160"/>
      <c r="AC321" s="159"/>
      <c r="AD321" s="90">
        <f t="shared" si="6"/>
        <v>1</v>
      </c>
      <c r="AE321" s="75"/>
      <c r="AF321" s="75">
        <f t="shared" si="7"/>
        <v>0</v>
      </c>
      <c r="AG321" s="75"/>
      <c r="AH321" s="75">
        <f t="shared" si="8"/>
        <v>0</v>
      </c>
      <c r="AI321" s="76"/>
      <c r="AJ321" s="90">
        <f t="shared" si="9"/>
        <v>0</v>
      </c>
      <c r="AK321" s="75"/>
      <c r="AL321" s="75">
        <f t="shared" si="10"/>
        <v>0</v>
      </c>
      <c r="AM321" s="75"/>
      <c r="AN321" s="75">
        <f t="shared" si="11"/>
        <v>0</v>
      </c>
      <c r="AO321" s="75"/>
      <c r="AP321" s="75">
        <f t="shared" si="12"/>
        <v>0</v>
      </c>
      <c r="AQ321" s="75"/>
      <c r="AR321" s="76">
        <f t="shared" si="13"/>
        <v>0</v>
      </c>
      <c r="AS321" s="158">
        <f t="shared" si="13"/>
        <v>12</v>
      </c>
      <c r="AT321" s="160"/>
      <c r="AU321" s="160">
        <f t="shared" si="14"/>
        <v>0</v>
      </c>
      <c r="AV321" s="160"/>
      <c r="AW321" s="160">
        <f t="shared" si="15"/>
        <v>0</v>
      </c>
      <c r="AX321" s="159"/>
      <c r="AY321" s="158">
        <f t="shared" si="16"/>
        <v>3</v>
      </c>
      <c r="AZ321" s="160"/>
      <c r="BA321" s="160">
        <f t="shared" si="17"/>
        <v>0</v>
      </c>
      <c r="BB321" s="159"/>
      <c r="BC321" s="158">
        <f t="shared" si="43"/>
        <v>14</v>
      </c>
      <c r="BD321" s="160"/>
      <c r="BE321" s="160"/>
      <c r="BF321" s="160"/>
      <c r="BG321" s="159"/>
      <c r="BH321" s="90">
        <f t="shared" si="18"/>
        <v>0</v>
      </c>
      <c r="BI321" s="75"/>
      <c r="BJ321" s="75">
        <f t="shared" si="19"/>
        <v>0</v>
      </c>
      <c r="BK321" s="75"/>
      <c r="BL321" s="76">
        <f t="shared" si="20"/>
        <v>0</v>
      </c>
      <c r="BM321" s="158">
        <f t="shared" si="20"/>
        <v>0</v>
      </c>
      <c r="BN321" s="160"/>
      <c r="BO321" s="160">
        <f t="shared" si="21"/>
        <v>0</v>
      </c>
      <c r="BP321" s="159"/>
      <c r="BQ321" s="158">
        <f t="shared" si="44"/>
        <v>0</v>
      </c>
      <c r="BR321" s="160">
        <f t="shared" si="44"/>
        <v>0</v>
      </c>
      <c r="BS321" s="160"/>
      <c r="BT321" s="160">
        <f t="shared" si="23"/>
        <v>0</v>
      </c>
      <c r="BU321" s="160"/>
      <c r="BV321" s="160">
        <f t="shared" si="24"/>
        <v>0</v>
      </c>
      <c r="BW321" s="159"/>
      <c r="BX321" s="90">
        <f t="shared" si="25"/>
        <v>92</v>
      </c>
      <c r="BY321" s="75"/>
      <c r="BZ321" s="75">
        <f t="shared" si="26"/>
        <v>0</v>
      </c>
      <c r="CA321" s="76"/>
      <c r="CB321" s="90">
        <f t="shared" si="27"/>
        <v>6</v>
      </c>
      <c r="CC321" s="75"/>
      <c r="CD321" s="75">
        <f t="shared" si="28"/>
        <v>0</v>
      </c>
      <c r="CE321" s="75"/>
      <c r="CF321" s="76">
        <f t="shared" si="29"/>
        <v>0</v>
      </c>
      <c r="CG321" s="158">
        <f t="shared" si="29"/>
        <v>76</v>
      </c>
      <c r="CH321" s="160">
        <f t="shared" si="29"/>
        <v>0</v>
      </c>
      <c r="CI321" s="160"/>
      <c r="CJ321" s="159">
        <f t="shared" si="31"/>
        <v>0</v>
      </c>
      <c r="CK321" s="158">
        <f t="shared" si="31"/>
        <v>0</v>
      </c>
      <c r="CL321" s="160">
        <f t="shared" si="31"/>
        <v>0</v>
      </c>
      <c r="CM321" s="159"/>
      <c r="CN321" s="90">
        <f t="shared" si="33"/>
        <v>8</v>
      </c>
      <c r="CO321" s="75"/>
      <c r="CP321" s="75">
        <f t="shared" si="34"/>
        <v>0</v>
      </c>
      <c r="CQ321" s="76"/>
      <c r="CR321" s="90">
        <f t="shared" si="35"/>
        <v>1</v>
      </c>
      <c r="CS321" s="75"/>
      <c r="CT321" s="75">
        <f t="shared" si="36"/>
        <v>0</v>
      </c>
      <c r="CU321" s="75"/>
      <c r="CV321" s="76">
        <f t="shared" si="37"/>
        <v>0</v>
      </c>
      <c r="CW321" s="158">
        <f t="shared" si="37"/>
        <v>0</v>
      </c>
      <c r="CX321" s="160">
        <f t="shared" si="37"/>
        <v>0</v>
      </c>
      <c r="CY321" s="159"/>
      <c r="CZ321" s="90">
        <f t="shared" si="39"/>
        <v>6</v>
      </c>
      <c r="DA321" s="75"/>
      <c r="DB321" s="75">
        <f t="shared" si="40"/>
        <v>0</v>
      </c>
      <c r="DC321" s="75"/>
      <c r="DD321" s="76">
        <f t="shared" si="41"/>
        <v>0</v>
      </c>
      <c r="DE321" s="27">
        <f t="shared" si="41"/>
        <v>0</v>
      </c>
    </row>
    <row r="322" spans="1:109" ht="15" customHeight="1" x14ac:dyDescent="0.25">
      <c r="A322" s="6"/>
      <c r="C322" s="93" t="s">
        <v>37</v>
      </c>
      <c r="D322" s="75"/>
      <c r="E322" s="76"/>
      <c r="F322" s="161">
        <f t="shared" si="42"/>
        <v>22</v>
      </c>
      <c r="G322" s="163"/>
      <c r="H322" s="92">
        <f t="shared" si="0"/>
        <v>11</v>
      </c>
      <c r="I322" s="75"/>
      <c r="J322" s="75">
        <f t="shared" si="1"/>
        <v>0</v>
      </c>
      <c r="K322" s="75"/>
      <c r="L322" s="76">
        <f t="shared" si="2"/>
        <v>0</v>
      </c>
      <c r="M322" s="161">
        <f t="shared" si="2"/>
        <v>4</v>
      </c>
      <c r="N322" s="162"/>
      <c r="O322" s="162"/>
      <c r="P322" s="162"/>
      <c r="Q322" s="163"/>
      <c r="R322" s="92">
        <f t="shared" si="3"/>
        <v>251</v>
      </c>
      <c r="S322" s="75"/>
      <c r="T322" s="75">
        <f t="shared" si="4"/>
        <v>0</v>
      </c>
      <c r="U322" s="75"/>
      <c r="V322" s="76">
        <f t="shared" si="5"/>
        <v>0</v>
      </c>
      <c r="W322" s="161">
        <f t="shared" si="5"/>
        <v>25</v>
      </c>
      <c r="X322" s="162"/>
      <c r="Y322" s="162"/>
      <c r="Z322" s="162"/>
      <c r="AA322" s="162"/>
      <c r="AB322" s="162"/>
      <c r="AC322" s="163"/>
      <c r="AD322" s="92">
        <f t="shared" si="6"/>
        <v>3</v>
      </c>
      <c r="AE322" s="75"/>
      <c r="AF322" s="75">
        <f t="shared" si="7"/>
        <v>0</v>
      </c>
      <c r="AG322" s="75"/>
      <c r="AH322" s="75">
        <f t="shared" si="8"/>
        <v>0</v>
      </c>
      <c r="AI322" s="76"/>
      <c r="AJ322" s="92">
        <f t="shared" si="9"/>
        <v>0</v>
      </c>
      <c r="AK322" s="75"/>
      <c r="AL322" s="75">
        <f t="shared" si="10"/>
        <v>0</v>
      </c>
      <c r="AM322" s="75"/>
      <c r="AN322" s="75">
        <f t="shared" si="11"/>
        <v>0</v>
      </c>
      <c r="AO322" s="75"/>
      <c r="AP322" s="75">
        <f t="shared" si="12"/>
        <v>0</v>
      </c>
      <c r="AQ322" s="75"/>
      <c r="AR322" s="76">
        <f t="shared" si="13"/>
        <v>0</v>
      </c>
      <c r="AS322" s="161">
        <f t="shared" si="13"/>
        <v>32</v>
      </c>
      <c r="AT322" s="162"/>
      <c r="AU322" s="162">
        <f t="shared" si="14"/>
        <v>0</v>
      </c>
      <c r="AV322" s="162"/>
      <c r="AW322" s="162">
        <f t="shared" si="15"/>
        <v>0</v>
      </c>
      <c r="AX322" s="163"/>
      <c r="AY322" s="161">
        <f t="shared" si="16"/>
        <v>7</v>
      </c>
      <c r="AZ322" s="162"/>
      <c r="BA322" s="162">
        <f t="shared" si="17"/>
        <v>0</v>
      </c>
      <c r="BB322" s="163"/>
      <c r="BC322" s="161">
        <f t="shared" si="43"/>
        <v>37</v>
      </c>
      <c r="BD322" s="162"/>
      <c r="BE322" s="162"/>
      <c r="BF322" s="162"/>
      <c r="BG322" s="163"/>
      <c r="BH322" s="92">
        <f t="shared" si="18"/>
        <v>0</v>
      </c>
      <c r="BI322" s="75"/>
      <c r="BJ322" s="75">
        <f t="shared" si="19"/>
        <v>0</v>
      </c>
      <c r="BK322" s="75"/>
      <c r="BL322" s="76">
        <f t="shared" si="20"/>
        <v>0</v>
      </c>
      <c r="BM322" s="161">
        <f t="shared" si="20"/>
        <v>0</v>
      </c>
      <c r="BN322" s="162"/>
      <c r="BO322" s="162">
        <f t="shared" si="21"/>
        <v>0</v>
      </c>
      <c r="BP322" s="163"/>
      <c r="BQ322" s="161">
        <f t="shared" si="44"/>
        <v>0</v>
      </c>
      <c r="BR322" s="162">
        <f t="shared" si="44"/>
        <v>0</v>
      </c>
      <c r="BS322" s="162"/>
      <c r="BT322" s="162">
        <f t="shared" si="23"/>
        <v>0</v>
      </c>
      <c r="BU322" s="162"/>
      <c r="BV322" s="162">
        <f t="shared" si="24"/>
        <v>0</v>
      </c>
      <c r="BW322" s="163"/>
      <c r="BX322" s="92">
        <f t="shared" si="25"/>
        <v>221</v>
      </c>
      <c r="BY322" s="75"/>
      <c r="BZ322" s="75">
        <f t="shared" si="26"/>
        <v>0</v>
      </c>
      <c r="CA322" s="76"/>
      <c r="CB322" s="92">
        <f t="shared" si="27"/>
        <v>13</v>
      </c>
      <c r="CC322" s="75"/>
      <c r="CD322" s="75">
        <f t="shared" si="28"/>
        <v>0</v>
      </c>
      <c r="CE322" s="75"/>
      <c r="CF322" s="76">
        <f t="shared" si="29"/>
        <v>0</v>
      </c>
      <c r="CG322" s="161">
        <f t="shared" si="29"/>
        <v>174</v>
      </c>
      <c r="CH322" s="162">
        <f t="shared" si="29"/>
        <v>0</v>
      </c>
      <c r="CI322" s="162"/>
      <c r="CJ322" s="163">
        <f t="shared" si="31"/>
        <v>0</v>
      </c>
      <c r="CK322" s="161">
        <f t="shared" si="31"/>
        <v>0</v>
      </c>
      <c r="CL322" s="162">
        <f t="shared" si="31"/>
        <v>0</v>
      </c>
      <c r="CM322" s="163"/>
      <c r="CN322" s="92">
        <f t="shared" si="33"/>
        <v>28</v>
      </c>
      <c r="CO322" s="75"/>
      <c r="CP322" s="75">
        <f t="shared" si="34"/>
        <v>0</v>
      </c>
      <c r="CQ322" s="76"/>
      <c r="CR322" s="92">
        <f t="shared" si="35"/>
        <v>1</v>
      </c>
      <c r="CS322" s="75"/>
      <c r="CT322" s="75">
        <f t="shared" si="36"/>
        <v>0</v>
      </c>
      <c r="CU322" s="75"/>
      <c r="CV322" s="76">
        <f t="shared" si="37"/>
        <v>0</v>
      </c>
      <c r="CW322" s="161">
        <f t="shared" si="37"/>
        <v>0</v>
      </c>
      <c r="CX322" s="162">
        <f t="shared" si="37"/>
        <v>0</v>
      </c>
      <c r="CY322" s="163"/>
      <c r="CZ322" s="92">
        <f t="shared" si="39"/>
        <v>16</v>
      </c>
      <c r="DA322" s="75"/>
      <c r="DB322" s="75">
        <f t="shared" si="40"/>
        <v>0</v>
      </c>
      <c r="DC322" s="75"/>
      <c r="DD322" s="76">
        <f t="shared" si="41"/>
        <v>0</v>
      </c>
      <c r="DE322" s="28">
        <f t="shared" si="41"/>
        <v>0</v>
      </c>
    </row>
    <row r="323" spans="1:109" ht="15" customHeight="1" x14ac:dyDescent="0.25">
      <c r="A323" s="6"/>
      <c r="DE323" s="13"/>
    </row>
    <row r="324" spans="1:109" ht="15" customHeight="1" x14ac:dyDescent="0.25">
      <c r="A324" s="6"/>
      <c r="DE324" s="13"/>
    </row>
    <row r="325" spans="1:109" ht="15" customHeight="1" x14ac:dyDescent="0.25">
      <c r="A325" s="6"/>
      <c r="DE325" s="13"/>
    </row>
    <row r="326" spans="1:109" ht="15" customHeight="1" x14ac:dyDescent="0.25">
      <c r="A326" s="6"/>
      <c r="C326" s="78" t="s">
        <v>2</v>
      </c>
      <c r="D326" s="83"/>
      <c r="E326" s="84"/>
      <c r="F326" s="78" t="s">
        <v>38</v>
      </c>
      <c r="G326" s="75"/>
      <c r="H326" s="75"/>
      <c r="I326" s="75"/>
      <c r="J326" s="75"/>
      <c r="K326" s="75"/>
      <c r="L326" s="75"/>
      <c r="M326" s="75"/>
      <c r="N326" s="75"/>
      <c r="O326" s="76"/>
      <c r="P326" s="78" t="s">
        <v>39</v>
      </c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6"/>
      <c r="AB326" s="78" t="s">
        <v>40</v>
      </c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6"/>
      <c r="AT326" s="78" t="s">
        <v>2</v>
      </c>
      <c r="AU326" s="83"/>
      <c r="AV326" s="84"/>
      <c r="AW326" s="78" t="s">
        <v>3</v>
      </c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6"/>
      <c r="CI326" s="78" t="s">
        <v>41</v>
      </c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6"/>
      <c r="DE326" s="13"/>
    </row>
    <row r="327" spans="1:109" ht="15" customHeight="1" x14ac:dyDescent="0.25">
      <c r="A327" s="6"/>
      <c r="C327" s="85"/>
      <c r="D327" s="79"/>
      <c r="E327" s="86"/>
      <c r="F327" s="74" t="s">
        <v>14</v>
      </c>
      <c r="G327" s="75"/>
      <c r="H327" s="75"/>
      <c r="I327" s="75"/>
      <c r="J327" s="75"/>
      <c r="K327" s="75"/>
      <c r="L327" s="75"/>
      <c r="M327" s="75"/>
      <c r="N327" s="75"/>
      <c r="O327" s="76"/>
      <c r="P327" s="74" t="s">
        <v>14</v>
      </c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6"/>
      <c r="AB327" s="74" t="s">
        <v>14</v>
      </c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6"/>
      <c r="AT327" s="85"/>
      <c r="AU327" s="79"/>
      <c r="AV327" s="86"/>
      <c r="AW327" s="74" t="s">
        <v>42</v>
      </c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4"/>
      <c r="BT327" s="74" t="s">
        <v>43</v>
      </c>
      <c r="BU327" s="83"/>
      <c r="BV327" s="83"/>
      <c r="BW327" s="83"/>
      <c r="BX327" s="83"/>
      <c r="BY327" s="83"/>
      <c r="BZ327" s="83"/>
      <c r="CA327" s="83"/>
      <c r="CB327" s="83"/>
      <c r="CC327" s="84"/>
      <c r="CD327" s="74" t="s">
        <v>44</v>
      </c>
      <c r="CE327" s="83"/>
      <c r="CF327" s="83"/>
      <c r="CG327" s="83"/>
      <c r="CH327" s="84"/>
      <c r="CI327" s="74" t="s">
        <v>14</v>
      </c>
      <c r="CJ327" s="83"/>
      <c r="CK327" s="83"/>
      <c r="CL327" s="83"/>
      <c r="CM327" s="83"/>
      <c r="CN327" s="83"/>
      <c r="CO327" s="83"/>
      <c r="CP327" s="83"/>
      <c r="CQ327" s="83"/>
      <c r="CR327" s="83"/>
      <c r="CS327" s="83"/>
      <c r="CT327" s="83"/>
      <c r="CU327" s="83"/>
      <c r="CV327" s="83"/>
      <c r="CW327" s="83"/>
      <c r="CX327" s="84"/>
      <c r="DE327" s="13"/>
    </row>
    <row r="328" spans="1:109" ht="15" customHeight="1" x14ac:dyDescent="0.25">
      <c r="A328" s="6"/>
      <c r="C328" s="85"/>
      <c r="D328" s="79"/>
      <c r="E328" s="86"/>
      <c r="F328" s="77" t="s">
        <v>45</v>
      </c>
      <c r="G328" s="83"/>
      <c r="H328" s="83"/>
      <c r="I328" s="83"/>
      <c r="J328" s="83"/>
      <c r="K328" s="84"/>
      <c r="L328" s="77" t="s">
        <v>46</v>
      </c>
      <c r="M328" s="83"/>
      <c r="N328" s="83"/>
      <c r="O328" s="84"/>
      <c r="P328" s="77" t="s">
        <v>13</v>
      </c>
      <c r="Q328" s="83"/>
      <c r="R328" s="83"/>
      <c r="S328" s="83"/>
      <c r="T328" s="84"/>
      <c r="U328" s="77" t="s">
        <v>47</v>
      </c>
      <c r="V328" s="83"/>
      <c r="W328" s="83"/>
      <c r="X328" s="83"/>
      <c r="Y328" s="83"/>
      <c r="Z328" s="83"/>
      <c r="AA328" s="84"/>
      <c r="AB328" s="77" t="s">
        <v>48</v>
      </c>
      <c r="AC328" s="83"/>
      <c r="AD328" s="83"/>
      <c r="AE328" s="83"/>
      <c r="AF328" s="83"/>
      <c r="AG328" s="84"/>
      <c r="AH328" s="77" t="s">
        <v>49</v>
      </c>
      <c r="AI328" s="83"/>
      <c r="AJ328" s="83"/>
      <c r="AK328" s="83"/>
      <c r="AL328" s="83"/>
      <c r="AM328" s="83"/>
      <c r="AN328" s="83"/>
      <c r="AO328" s="83"/>
      <c r="AP328" s="84"/>
      <c r="AT328" s="85"/>
      <c r="AU328" s="79"/>
      <c r="AV328" s="86"/>
      <c r="AW328" s="87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9"/>
      <c r="BT328" s="87"/>
      <c r="BU328" s="88"/>
      <c r="BV328" s="88"/>
      <c r="BW328" s="88"/>
      <c r="BX328" s="88"/>
      <c r="BY328" s="88"/>
      <c r="BZ328" s="88"/>
      <c r="CA328" s="88"/>
      <c r="CB328" s="88"/>
      <c r="CC328" s="89"/>
      <c r="CD328" s="87"/>
      <c r="CE328" s="88"/>
      <c r="CF328" s="88"/>
      <c r="CG328" s="88"/>
      <c r="CH328" s="89"/>
      <c r="CI328" s="87"/>
      <c r="CJ328" s="88"/>
      <c r="CK328" s="88"/>
      <c r="CL328" s="88"/>
      <c r="CM328" s="88"/>
      <c r="CN328" s="88"/>
      <c r="CO328" s="88"/>
      <c r="CP328" s="88"/>
      <c r="CQ328" s="88"/>
      <c r="CR328" s="88"/>
      <c r="CS328" s="88"/>
      <c r="CT328" s="88"/>
      <c r="CU328" s="88"/>
      <c r="CV328" s="88"/>
      <c r="CW328" s="88"/>
      <c r="CX328" s="89"/>
      <c r="DE328" s="13"/>
    </row>
    <row r="329" spans="1:109" ht="15" customHeight="1" x14ac:dyDescent="0.25">
      <c r="A329" s="6"/>
      <c r="C329" s="87"/>
      <c r="D329" s="88"/>
      <c r="E329" s="89"/>
      <c r="F329" s="87"/>
      <c r="G329" s="88"/>
      <c r="H329" s="88"/>
      <c r="I329" s="88"/>
      <c r="J329" s="88"/>
      <c r="K329" s="89"/>
      <c r="L329" s="87"/>
      <c r="M329" s="88"/>
      <c r="N329" s="88"/>
      <c r="O329" s="89"/>
      <c r="P329" s="87"/>
      <c r="Q329" s="88"/>
      <c r="R329" s="88"/>
      <c r="S329" s="88"/>
      <c r="T329" s="89"/>
      <c r="U329" s="87"/>
      <c r="V329" s="88"/>
      <c r="W329" s="88"/>
      <c r="X329" s="88"/>
      <c r="Y329" s="88"/>
      <c r="Z329" s="88"/>
      <c r="AA329" s="89"/>
      <c r="AB329" s="87"/>
      <c r="AC329" s="88"/>
      <c r="AD329" s="88"/>
      <c r="AE329" s="88"/>
      <c r="AF329" s="88"/>
      <c r="AG329" s="89"/>
      <c r="AH329" s="87"/>
      <c r="AI329" s="88"/>
      <c r="AJ329" s="88"/>
      <c r="AK329" s="88"/>
      <c r="AL329" s="88"/>
      <c r="AM329" s="88"/>
      <c r="AN329" s="88"/>
      <c r="AO329" s="88"/>
      <c r="AP329" s="89"/>
      <c r="AT329" s="87"/>
      <c r="AU329" s="88"/>
      <c r="AV329" s="89"/>
      <c r="AW329" s="77" t="s">
        <v>50</v>
      </c>
      <c r="AX329" s="75"/>
      <c r="AY329" s="75"/>
      <c r="AZ329" s="75"/>
      <c r="BA329" s="76"/>
      <c r="BB329" s="77" t="s">
        <v>51</v>
      </c>
      <c r="BC329" s="75"/>
      <c r="BD329" s="75"/>
      <c r="BE329" s="75"/>
      <c r="BF329" s="75"/>
      <c r="BG329" s="75"/>
      <c r="BH329" s="76"/>
      <c r="BI329" s="77" t="s">
        <v>52</v>
      </c>
      <c r="BJ329" s="75"/>
      <c r="BK329" s="75"/>
      <c r="BL329" s="75"/>
      <c r="BM329" s="75"/>
      <c r="BN329" s="76"/>
      <c r="BO329" s="77" t="s">
        <v>53</v>
      </c>
      <c r="BP329" s="75"/>
      <c r="BQ329" s="75"/>
      <c r="BR329" s="75"/>
      <c r="BS329" s="76"/>
      <c r="BT329" s="77" t="s">
        <v>54</v>
      </c>
      <c r="BU329" s="75"/>
      <c r="BV329" s="75"/>
      <c r="BW329" s="75"/>
      <c r="BX329" s="75"/>
      <c r="BY329" s="76"/>
      <c r="BZ329" s="77" t="s">
        <v>55</v>
      </c>
      <c r="CA329" s="75"/>
      <c r="CB329" s="75"/>
      <c r="CC329" s="76"/>
      <c r="CD329" s="77" t="s">
        <v>56</v>
      </c>
      <c r="CE329" s="75"/>
      <c r="CF329" s="75"/>
      <c r="CG329" s="75"/>
      <c r="CH329" s="76"/>
      <c r="CI329" s="77" t="s">
        <v>57</v>
      </c>
      <c r="CJ329" s="75"/>
      <c r="CK329" s="75"/>
      <c r="CL329" s="76"/>
      <c r="CM329" s="77" t="s">
        <v>58</v>
      </c>
      <c r="CN329" s="75"/>
      <c r="CO329" s="75"/>
      <c r="CP329" s="76"/>
      <c r="CQ329" s="77" t="s">
        <v>59</v>
      </c>
      <c r="CR329" s="75"/>
      <c r="CS329" s="75"/>
      <c r="CT329" s="75"/>
      <c r="CU329" s="76"/>
      <c r="CV329" s="77" t="s">
        <v>60</v>
      </c>
      <c r="CW329" s="75"/>
      <c r="CX329" s="76"/>
      <c r="DE329" s="13"/>
    </row>
    <row r="330" spans="1:109" ht="15" customHeight="1" x14ac:dyDescent="0.25">
      <c r="A330" s="6"/>
      <c r="C330" s="91" t="s">
        <v>33</v>
      </c>
      <c r="D330" s="75"/>
      <c r="E330" s="76"/>
      <c r="F330" s="90">
        <f t="shared" ref="F330:F334" si="45">SUM(F27,F128,F229)</f>
        <v>0</v>
      </c>
      <c r="G330" s="75"/>
      <c r="H330" s="75">
        <f t="shared" ref="H330:H334" si="46">SUM(H27,H128,H229)</f>
        <v>0</v>
      </c>
      <c r="I330" s="75"/>
      <c r="J330" s="75">
        <f t="shared" ref="J330:J334" si="47">SUM(J27,J128,J229)</f>
        <v>0</v>
      </c>
      <c r="K330" s="76"/>
      <c r="L330" s="90">
        <f t="shared" ref="L330:L334" si="48">SUM(L27,L128,L229)</f>
        <v>0</v>
      </c>
      <c r="M330" s="75"/>
      <c r="N330" s="75">
        <f t="shared" ref="N330:N334" si="49">SUM(N27,N128,N229)</f>
        <v>0</v>
      </c>
      <c r="O330" s="76"/>
      <c r="P330" s="90">
        <f>SUM(P27,P128,P229)</f>
        <v>0</v>
      </c>
      <c r="Q330" s="75"/>
      <c r="R330" s="75"/>
      <c r="S330" s="75"/>
      <c r="T330" s="76"/>
      <c r="U330" s="90">
        <f>SUM(U27,U128,U229)</f>
        <v>0</v>
      </c>
      <c r="V330" s="75"/>
      <c r="W330" s="75"/>
      <c r="X330" s="75"/>
      <c r="Y330" s="75"/>
      <c r="Z330" s="75"/>
      <c r="AA330" s="76"/>
      <c r="AB330" s="90">
        <f t="shared" ref="AB330:AB334" si="50">SUM(AB27,AB128,AB229)</f>
        <v>0</v>
      </c>
      <c r="AC330" s="75"/>
      <c r="AD330" s="75">
        <f t="shared" ref="AD330:AD334" si="51">SUM(AD27,AD128,AD229)</f>
        <v>0</v>
      </c>
      <c r="AE330" s="75"/>
      <c r="AF330" s="75">
        <f t="shared" ref="AF330:AF334" si="52">SUM(AF27,AF128,AF229)</f>
        <v>0</v>
      </c>
      <c r="AG330" s="76"/>
      <c r="AH330" s="90">
        <f>SUM(AH27,AH128,AH229)</f>
        <v>0</v>
      </c>
      <c r="AI330" s="75"/>
      <c r="AJ330" s="75"/>
      <c r="AK330" s="75"/>
      <c r="AL330" s="75"/>
      <c r="AM330" s="75"/>
      <c r="AN330" s="75"/>
      <c r="AO330" s="75"/>
      <c r="AP330" s="76"/>
      <c r="AT330" s="91" t="s">
        <v>33</v>
      </c>
      <c r="AU330" s="75"/>
      <c r="AV330" s="76"/>
      <c r="AW330" s="90">
        <f>SUM(AW27,AW128,AW229)</f>
        <v>0</v>
      </c>
      <c r="AX330" s="75"/>
      <c r="AY330" s="75"/>
      <c r="AZ330" s="75"/>
      <c r="BA330" s="76"/>
      <c r="BB330" s="90">
        <f>SUM(BB27,BB128,BB229)</f>
        <v>0</v>
      </c>
      <c r="BC330" s="75"/>
      <c r="BD330" s="75"/>
      <c r="BE330" s="75"/>
      <c r="BF330" s="75"/>
      <c r="BG330" s="75"/>
      <c r="BH330" s="76"/>
      <c r="BI330" s="90">
        <f t="shared" ref="BI330:BI334" si="53">SUM(BI27,BI128,BI229)</f>
        <v>0</v>
      </c>
      <c r="BJ330" s="75"/>
      <c r="BK330" s="75">
        <f t="shared" ref="BK330:BK334" si="54">SUM(BK27,BK128,BK229)</f>
        <v>0</v>
      </c>
      <c r="BL330" s="75"/>
      <c r="BM330" s="75">
        <f t="shared" ref="BM330:BM334" si="55">SUM(BM27,BM128,BM229)</f>
        <v>0</v>
      </c>
      <c r="BN330" s="76"/>
      <c r="BO330" s="90">
        <f>SUM(BO27,BO128,BO229)</f>
        <v>0</v>
      </c>
      <c r="BP330" s="75"/>
      <c r="BQ330" s="75"/>
      <c r="BR330" s="75"/>
      <c r="BS330" s="76"/>
      <c r="BT330" s="90">
        <f>SUM(BT27,BT128,BT229)</f>
        <v>0</v>
      </c>
      <c r="BU330" s="75"/>
      <c r="BV330" s="75"/>
      <c r="BW330" s="75"/>
      <c r="BX330" s="75"/>
      <c r="BY330" s="76">
        <f>SUM(BY27,BY128,BY229)</f>
        <v>0</v>
      </c>
      <c r="BZ330" s="90">
        <f>SUM(BZ27,BZ128,BZ229)</f>
        <v>0</v>
      </c>
      <c r="CA330" s="75"/>
      <c r="CB330" s="75"/>
      <c r="CC330" s="76"/>
      <c r="CD330" s="90">
        <f>SUM(CD27,CD128,CD229)</f>
        <v>0</v>
      </c>
      <c r="CE330" s="75"/>
      <c r="CF330" s="75"/>
      <c r="CG330" s="75"/>
      <c r="CH330" s="76"/>
      <c r="CI330" s="90">
        <f>SUM(CI27,CI128,CI229)</f>
        <v>0</v>
      </c>
      <c r="CJ330" s="75"/>
      <c r="CK330" s="75"/>
      <c r="CL330" s="76"/>
      <c r="CM330" s="90">
        <f>SUM(CM27,CM128,CM229)</f>
        <v>0</v>
      </c>
      <c r="CN330" s="75">
        <f>SUM(CN27,CN128,CN229)</f>
        <v>0</v>
      </c>
      <c r="CO330" s="75"/>
      <c r="CP330" s="76"/>
      <c r="CQ330" s="90">
        <f t="shared" ref="CQ330:CQ334" si="56">SUM(CQ27,CQ128,CQ229)</f>
        <v>0</v>
      </c>
      <c r="CR330" s="75"/>
      <c r="CS330" s="75">
        <f t="shared" ref="CS330:CS334" si="57">SUM(CS27,CS128,CS229)</f>
        <v>0</v>
      </c>
      <c r="CT330" s="75"/>
      <c r="CU330" s="76">
        <f>SUM(CU27,CU128,CU229)</f>
        <v>0</v>
      </c>
      <c r="CV330" s="90">
        <f>SUM(CV27,CV128,CV229)</f>
        <v>0</v>
      </c>
      <c r="CW330" s="75"/>
      <c r="CX330" s="76"/>
      <c r="DE330" s="13"/>
    </row>
    <row r="331" spans="1:109" ht="15" customHeight="1" x14ac:dyDescent="0.25">
      <c r="A331" s="6"/>
      <c r="C331" s="91" t="s">
        <v>34</v>
      </c>
      <c r="D331" s="75"/>
      <c r="E331" s="76"/>
      <c r="F331" s="158">
        <f t="shared" si="45"/>
        <v>0</v>
      </c>
      <c r="G331" s="160"/>
      <c r="H331" s="160">
        <f t="shared" si="46"/>
        <v>0</v>
      </c>
      <c r="I331" s="160"/>
      <c r="J331" s="160">
        <f t="shared" si="47"/>
        <v>0</v>
      </c>
      <c r="K331" s="159"/>
      <c r="L331" s="158">
        <f t="shared" si="48"/>
        <v>1</v>
      </c>
      <c r="M331" s="160"/>
      <c r="N331" s="160">
        <f t="shared" si="49"/>
        <v>0</v>
      </c>
      <c r="O331" s="159"/>
      <c r="P331" s="158">
        <f t="shared" ref="P331:P334" si="58">SUM(P28,P129,P230)</f>
        <v>0</v>
      </c>
      <c r="Q331" s="160"/>
      <c r="R331" s="160"/>
      <c r="S331" s="160"/>
      <c r="T331" s="159"/>
      <c r="U331" s="158">
        <f t="shared" ref="U331:U334" si="59">SUM(U28,U129,U230)</f>
        <v>0</v>
      </c>
      <c r="V331" s="160"/>
      <c r="W331" s="160"/>
      <c r="X331" s="160"/>
      <c r="Y331" s="160"/>
      <c r="Z331" s="160"/>
      <c r="AA331" s="159"/>
      <c r="AB331" s="158">
        <f t="shared" si="50"/>
        <v>0</v>
      </c>
      <c r="AC331" s="160"/>
      <c r="AD331" s="160">
        <f t="shared" si="51"/>
        <v>0</v>
      </c>
      <c r="AE331" s="160"/>
      <c r="AF331" s="160">
        <f t="shared" si="52"/>
        <v>0</v>
      </c>
      <c r="AG331" s="159"/>
      <c r="AH331" s="158">
        <f t="shared" ref="AH331:AH334" si="60">SUM(AH28,AH129,AH230)</f>
        <v>0</v>
      </c>
      <c r="AI331" s="160"/>
      <c r="AJ331" s="160"/>
      <c r="AK331" s="160"/>
      <c r="AL331" s="160"/>
      <c r="AM331" s="160"/>
      <c r="AN331" s="160"/>
      <c r="AO331" s="160"/>
      <c r="AP331" s="159"/>
      <c r="AT331" s="91" t="s">
        <v>34</v>
      </c>
      <c r="AU331" s="75"/>
      <c r="AV331" s="76"/>
      <c r="AW331" s="158">
        <f t="shared" ref="AW331:AW334" si="61">SUM(AW28,AW129,AW230)</f>
        <v>0</v>
      </c>
      <c r="AX331" s="160"/>
      <c r="AY331" s="160"/>
      <c r="AZ331" s="160"/>
      <c r="BA331" s="159"/>
      <c r="BB331" s="158">
        <f t="shared" ref="BB331:BB334" si="62">SUM(BB28,BB129,BB230)</f>
        <v>0</v>
      </c>
      <c r="BC331" s="160"/>
      <c r="BD331" s="160"/>
      <c r="BE331" s="160"/>
      <c r="BF331" s="160"/>
      <c r="BG331" s="160"/>
      <c r="BH331" s="159"/>
      <c r="BI331" s="158">
        <f t="shared" si="53"/>
        <v>0</v>
      </c>
      <c r="BJ331" s="160"/>
      <c r="BK331" s="160">
        <f t="shared" si="54"/>
        <v>0</v>
      </c>
      <c r="BL331" s="160"/>
      <c r="BM331" s="160">
        <f t="shared" si="55"/>
        <v>0</v>
      </c>
      <c r="BN331" s="159"/>
      <c r="BO331" s="158">
        <f t="shared" ref="BO331:BO334" si="63">SUM(BO28,BO129,BO230)</f>
        <v>0</v>
      </c>
      <c r="BP331" s="160"/>
      <c r="BQ331" s="160"/>
      <c r="BR331" s="160"/>
      <c r="BS331" s="159"/>
      <c r="BT331" s="158">
        <f t="shared" ref="BT331:BT334" si="64">SUM(BT28,BT129,BT230)</f>
        <v>0</v>
      </c>
      <c r="BU331" s="160"/>
      <c r="BV331" s="160"/>
      <c r="BW331" s="160"/>
      <c r="BX331" s="160"/>
      <c r="BY331" s="159">
        <f t="shared" ref="BY331:BZ334" si="65">SUM(BY28,BY129,BY230)</f>
        <v>0</v>
      </c>
      <c r="BZ331" s="158">
        <f t="shared" si="65"/>
        <v>0</v>
      </c>
      <c r="CA331" s="160"/>
      <c r="CB331" s="160"/>
      <c r="CC331" s="159"/>
      <c r="CD331" s="158">
        <f t="shared" ref="CD331:CD334" si="66">SUM(CD28,CD129,CD230)</f>
        <v>2</v>
      </c>
      <c r="CE331" s="160"/>
      <c r="CF331" s="160"/>
      <c r="CG331" s="160"/>
      <c r="CH331" s="159"/>
      <c r="CI331" s="158">
        <f t="shared" ref="CI331:CI334" si="67">SUM(CI28,CI129,CI230)</f>
        <v>2</v>
      </c>
      <c r="CJ331" s="160"/>
      <c r="CK331" s="160"/>
      <c r="CL331" s="159"/>
      <c r="CM331" s="158">
        <f t="shared" ref="CM331:CN334" si="68">SUM(CM28,CM129,CM230)</f>
        <v>0</v>
      </c>
      <c r="CN331" s="160">
        <f t="shared" si="68"/>
        <v>0</v>
      </c>
      <c r="CO331" s="160"/>
      <c r="CP331" s="159"/>
      <c r="CQ331" s="158">
        <f t="shared" si="56"/>
        <v>0</v>
      </c>
      <c r="CR331" s="160"/>
      <c r="CS331" s="160">
        <f t="shared" si="57"/>
        <v>0</v>
      </c>
      <c r="CT331" s="160"/>
      <c r="CU331" s="159">
        <f t="shared" ref="CU331:CV334" si="69">SUM(CU28,CU129,CU230)</f>
        <v>0</v>
      </c>
      <c r="CV331" s="158">
        <f t="shared" si="69"/>
        <v>1</v>
      </c>
      <c r="CW331" s="160"/>
      <c r="CX331" s="159"/>
      <c r="DE331" s="13"/>
    </row>
    <row r="332" spans="1:109" ht="15" customHeight="1" x14ac:dyDescent="0.25">
      <c r="A332" s="6"/>
      <c r="C332" s="91" t="s">
        <v>35</v>
      </c>
      <c r="D332" s="75"/>
      <c r="E332" s="76"/>
      <c r="F332" s="158">
        <f t="shared" si="45"/>
        <v>76</v>
      </c>
      <c r="G332" s="160"/>
      <c r="H332" s="160">
        <f t="shared" si="46"/>
        <v>0</v>
      </c>
      <c r="I332" s="160"/>
      <c r="J332" s="160">
        <f t="shared" si="47"/>
        <v>0</v>
      </c>
      <c r="K332" s="159"/>
      <c r="L332" s="158">
        <f t="shared" si="48"/>
        <v>17</v>
      </c>
      <c r="M332" s="160"/>
      <c r="N332" s="160">
        <f t="shared" si="49"/>
        <v>0</v>
      </c>
      <c r="O332" s="159"/>
      <c r="P332" s="158">
        <f t="shared" si="58"/>
        <v>8</v>
      </c>
      <c r="Q332" s="160"/>
      <c r="R332" s="160"/>
      <c r="S332" s="160"/>
      <c r="T332" s="159"/>
      <c r="U332" s="158">
        <f t="shared" si="59"/>
        <v>3</v>
      </c>
      <c r="V332" s="160"/>
      <c r="W332" s="160"/>
      <c r="X332" s="160"/>
      <c r="Y332" s="160"/>
      <c r="Z332" s="160"/>
      <c r="AA332" s="159"/>
      <c r="AB332" s="158">
        <f t="shared" si="50"/>
        <v>8</v>
      </c>
      <c r="AC332" s="160"/>
      <c r="AD332" s="160">
        <f t="shared" si="51"/>
        <v>0</v>
      </c>
      <c r="AE332" s="160"/>
      <c r="AF332" s="160">
        <f t="shared" si="52"/>
        <v>0</v>
      </c>
      <c r="AG332" s="159"/>
      <c r="AH332" s="158">
        <f t="shared" si="60"/>
        <v>3</v>
      </c>
      <c r="AI332" s="160"/>
      <c r="AJ332" s="160"/>
      <c r="AK332" s="160"/>
      <c r="AL332" s="160"/>
      <c r="AM332" s="160"/>
      <c r="AN332" s="160"/>
      <c r="AO332" s="160"/>
      <c r="AP332" s="159"/>
      <c r="AT332" s="91" t="s">
        <v>35</v>
      </c>
      <c r="AU332" s="75"/>
      <c r="AV332" s="76"/>
      <c r="AW332" s="158">
        <f t="shared" si="61"/>
        <v>2</v>
      </c>
      <c r="AX332" s="160"/>
      <c r="AY332" s="160"/>
      <c r="AZ332" s="160"/>
      <c r="BA332" s="159"/>
      <c r="BB332" s="158">
        <f t="shared" si="62"/>
        <v>1</v>
      </c>
      <c r="BC332" s="160"/>
      <c r="BD332" s="160"/>
      <c r="BE332" s="160"/>
      <c r="BF332" s="160"/>
      <c r="BG332" s="160"/>
      <c r="BH332" s="159"/>
      <c r="BI332" s="158">
        <f t="shared" si="53"/>
        <v>0</v>
      </c>
      <c r="BJ332" s="160"/>
      <c r="BK332" s="160">
        <f t="shared" si="54"/>
        <v>0</v>
      </c>
      <c r="BL332" s="160"/>
      <c r="BM332" s="160">
        <f t="shared" si="55"/>
        <v>0</v>
      </c>
      <c r="BN332" s="159"/>
      <c r="BO332" s="158">
        <f t="shared" si="63"/>
        <v>0</v>
      </c>
      <c r="BP332" s="160"/>
      <c r="BQ332" s="160"/>
      <c r="BR332" s="160"/>
      <c r="BS332" s="159"/>
      <c r="BT332" s="158">
        <f t="shared" si="64"/>
        <v>0</v>
      </c>
      <c r="BU332" s="160"/>
      <c r="BV332" s="160"/>
      <c r="BW332" s="160"/>
      <c r="BX332" s="160"/>
      <c r="BY332" s="159">
        <f t="shared" si="65"/>
        <v>0</v>
      </c>
      <c r="BZ332" s="158">
        <f t="shared" si="65"/>
        <v>0</v>
      </c>
      <c r="CA332" s="160"/>
      <c r="CB332" s="160"/>
      <c r="CC332" s="159"/>
      <c r="CD332" s="158">
        <f t="shared" si="66"/>
        <v>21</v>
      </c>
      <c r="CE332" s="160"/>
      <c r="CF332" s="160"/>
      <c r="CG332" s="160"/>
      <c r="CH332" s="159"/>
      <c r="CI332" s="158">
        <f t="shared" si="67"/>
        <v>21</v>
      </c>
      <c r="CJ332" s="160"/>
      <c r="CK332" s="160"/>
      <c r="CL332" s="159"/>
      <c r="CM332" s="158">
        <f t="shared" si="68"/>
        <v>7</v>
      </c>
      <c r="CN332" s="160">
        <f t="shared" si="68"/>
        <v>0</v>
      </c>
      <c r="CO332" s="160"/>
      <c r="CP332" s="159"/>
      <c r="CQ332" s="158">
        <f t="shared" si="56"/>
        <v>5</v>
      </c>
      <c r="CR332" s="160"/>
      <c r="CS332" s="160">
        <f t="shared" si="57"/>
        <v>0</v>
      </c>
      <c r="CT332" s="160"/>
      <c r="CU332" s="159">
        <f t="shared" si="69"/>
        <v>0</v>
      </c>
      <c r="CV332" s="158">
        <f t="shared" si="69"/>
        <v>13</v>
      </c>
      <c r="CW332" s="160"/>
      <c r="CX332" s="159"/>
      <c r="DE332" s="13"/>
    </row>
    <row r="333" spans="1:109" ht="15" customHeight="1" x14ac:dyDescent="0.25">
      <c r="A333" s="6"/>
      <c r="C333" s="91" t="s">
        <v>36</v>
      </c>
      <c r="D333" s="75"/>
      <c r="E333" s="76"/>
      <c r="F333" s="158">
        <f t="shared" si="45"/>
        <v>45</v>
      </c>
      <c r="G333" s="160"/>
      <c r="H333" s="160">
        <f t="shared" si="46"/>
        <v>0</v>
      </c>
      <c r="I333" s="160"/>
      <c r="J333" s="160">
        <f t="shared" si="47"/>
        <v>0</v>
      </c>
      <c r="K333" s="159"/>
      <c r="L333" s="158">
        <f t="shared" si="48"/>
        <v>17</v>
      </c>
      <c r="M333" s="160"/>
      <c r="N333" s="160">
        <f t="shared" si="49"/>
        <v>0</v>
      </c>
      <c r="O333" s="159"/>
      <c r="P333" s="158">
        <f t="shared" si="58"/>
        <v>7</v>
      </c>
      <c r="Q333" s="160"/>
      <c r="R333" s="160"/>
      <c r="S333" s="160"/>
      <c r="T333" s="159"/>
      <c r="U333" s="158">
        <f t="shared" si="59"/>
        <v>2</v>
      </c>
      <c r="V333" s="160"/>
      <c r="W333" s="160"/>
      <c r="X333" s="160"/>
      <c r="Y333" s="160"/>
      <c r="Z333" s="160"/>
      <c r="AA333" s="159"/>
      <c r="AB333" s="158">
        <f t="shared" si="50"/>
        <v>7</v>
      </c>
      <c r="AC333" s="160"/>
      <c r="AD333" s="160">
        <f t="shared" si="51"/>
        <v>0</v>
      </c>
      <c r="AE333" s="160"/>
      <c r="AF333" s="160">
        <f t="shared" si="52"/>
        <v>0</v>
      </c>
      <c r="AG333" s="159"/>
      <c r="AH333" s="158">
        <f t="shared" si="60"/>
        <v>2</v>
      </c>
      <c r="AI333" s="160"/>
      <c r="AJ333" s="160"/>
      <c r="AK333" s="160"/>
      <c r="AL333" s="160"/>
      <c r="AM333" s="160"/>
      <c r="AN333" s="160"/>
      <c r="AO333" s="160"/>
      <c r="AP333" s="159"/>
      <c r="AT333" s="91" t="s">
        <v>36</v>
      </c>
      <c r="AU333" s="75"/>
      <c r="AV333" s="76"/>
      <c r="AW333" s="158">
        <f t="shared" si="61"/>
        <v>3</v>
      </c>
      <c r="AX333" s="160"/>
      <c r="AY333" s="160"/>
      <c r="AZ333" s="160"/>
      <c r="BA333" s="159"/>
      <c r="BB333" s="158">
        <f t="shared" si="62"/>
        <v>0</v>
      </c>
      <c r="BC333" s="160"/>
      <c r="BD333" s="160"/>
      <c r="BE333" s="160"/>
      <c r="BF333" s="160"/>
      <c r="BG333" s="160"/>
      <c r="BH333" s="159"/>
      <c r="BI333" s="158">
        <f t="shared" si="53"/>
        <v>0</v>
      </c>
      <c r="BJ333" s="160"/>
      <c r="BK333" s="160">
        <f t="shared" si="54"/>
        <v>0</v>
      </c>
      <c r="BL333" s="160"/>
      <c r="BM333" s="160">
        <f t="shared" si="55"/>
        <v>0</v>
      </c>
      <c r="BN333" s="159"/>
      <c r="BO333" s="158">
        <f t="shared" si="63"/>
        <v>0</v>
      </c>
      <c r="BP333" s="160"/>
      <c r="BQ333" s="160"/>
      <c r="BR333" s="160"/>
      <c r="BS333" s="159"/>
      <c r="BT333" s="158">
        <f t="shared" si="64"/>
        <v>0</v>
      </c>
      <c r="BU333" s="160"/>
      <c r="BV333" s="160"/>
      <c r="BW333" s="160"/>
      <c r="BX333" s="160"/>
      <c r="BY333" s="159">
        <f t="shared" si="65"/>
        <v>0</v>
      </c>
      <c r="BZ333" s="158">
        <f t="shared" si="65"/>
        <v>0</v>
      </c>
      <c r="CA333" s="160"/>
      <c r="CB333" s="160"/>
      <c r="CC333" s="159"/>
      <c r="CD333" s="158">
        <f t="shared" si="66"/>
        <v>14</v>
      </c>
      <c r="CE333" s="160"/>
      <c r="CF333" s="160"/>
      <c r="CG333" s="160"/>
      <c r="CH333" s="159"/>
      <c r="CI333" s="158">
        <f t="shared" si="67"/>
        <v>13</v>
      </c>
      <c r="CJ333" s="160"/>
      <c r="CK333" s="160"/>
      <c r="CL333" s="159"/>
      <c r="CM333" s="158">
        <f t="shared" si="68"/>
        <v>13</v>
      </c>
      <c r="CN333" s="160">
        <f t="shared" si="68"/>
        <v>0</v>
      </c>
      <c r="CO333" s="160"/>
      <c r="CP333" s="159"/>
      <c r="CQ333" s="158">
        <f t="shared" si="56"/>
        <v>1</v>
      </c>
      <c r="CR333" s="160"/>
      <c r="CS333" s="160">
        <f t="shared" si="57"/>
        <v>0</v>
      </c>
      <c r="CT333" s="160"/>
      <c r="CU333" s="159">
        <f t="shared" si="69"/>
        <v>0</v>
      </c>
      <c r="CV333" s="158">
        <f t="shared" si="69"/>
        <v>6</v>
      </c>
      <c r="CW333" s="160"/>
      <c r="CX333" s="159"/>
      <c r="DE333" s="13"/>
    </row>
    <row r="334" spans="1:109" ht="15" customHeight="1" x14ac:dyDescent="0.25">
      <c r="A334" s="6"/>
      <c r="C334" s="93" t="s">
        <v>37</v>
      </c>
      <c r="D334" s="75"/>
      <c r="E334" s="76"/>
      <c r="F334" s="161">
        <f t="shared" si="45"/>
        <v>121</v>
      </c>
      <c r="G334" s="162"/>
      <c r="H334" s="162">
        <f t="shared" si="46"/>
        <v>0</v>
      </c>
      <c r="I334" s="162"/>
      <c r="J334" s="162">
        <f t="shared" si="47"/>
        <v>0</v>
      </c>
      <c r="K334" s="163"/>
      <c r="L334" s="161">
        <f t="shared" si="48"/>
        <v>35</v>
      </c>
      <c r="M334" s="162"/>
      <c r="N334" s="162">
        <f t="shared" si="49"/>
        <v>0</v>
      </c>
      <c r="O334" s="163"/>
      <c r="P334" s="161">
        <f t="shared" si="58"/>
        <v>15</v>
      </c>
      <c r="Q334" s="162"/>
      <c r="R334" s="162"/>
      <c r="S334" s="162"/>
      <c r="T334" s="163"/>
      <c r="U334" s="161">
        <f t="shared" si="59"/>
        <v>5</v>
      </c>
      <c r="V334" s="162"/>
      <c r="W334" s="162"/>
      <c r="X334" s="162"/>
      <c r="Y334" s="162"/>
      <c r="Z334" s="162"/>
      <c r="AA334" s="163"/>
      <c r="AB334" s="161">
        <f t="shared" si="50"/>
        <v>15</v>
      </c>
      <c r="AC334" s="162"/>
      <c r="AD334" s="162">
        <f t="shared" si="51"/>
        <v>0</v>
      </c>
      <c r="AE334" s="162"/>
      <c r="AF334" s="162">
        <f t="shared" si="52"/>
        <v>0</v>
      </c>
      <c r="AG334" s="163"/>
      <c r="AH334" s="161">
        <f t="shared" si="60"/>
        <v>5</v>
      </c>
      <c r="AI334" s="162"/>
      <c r="AJ334" s="162"/>
      <c r="AK334" s="162"/>
      <c r="AL334" s="162"/>
      <c r="AM334" s="162"/>
      <c r="AN334" s="162"/>
      <c r="AO334" s="162"/>
      <c r="AP334" s="163"/>
      <c r="AT334" s="93" t="s">
        <v>37</v>
      </c>
      <c r="AU334" s="75"/>
      <c r="AV334" s="76"/>
      <c r="AW334" s="161">
        <f t="shared" si="61"/>
        <v>5</v>
      </c>
      <c r="AX334" s="162"/>
      <c r="AY334" s="162"/>
      <c r="AZ334" s="162"/>
      <c r="BA334" s="163"/>
      <c r="BB334" s="161">
        <f t="shared" si="62"/>
        <v>1</v>
      </c>
      <c r="BC334" s="162"/>
      <c r="BD334" s="162"/>
      <c r="BE334" s="162"/>
      <c r="BF334" s="162"/>
      <c r="BG334" s="162"/>
      <c r="BH334" s="163"/>
      <c r="BI334" s="161">
        <f t="shared" si="53"/>
        <v>0</v>
      </c>
      <c r="BJ334" s="162"/>
      <c r="BK334" s="162">
        <f t="shared" si="54"/>
        <v>0</v>
      </c>
      <c r="BL334" s="162"/>
      <c r="BM334" s="162">
        <f t="shared" si="55"/>
        <v>0</v>
      </c>
      <c r="BN334" s="163"/>
      <c r="BO334" s="161">
        <f t="shared" si="63"/>
        <v>0</v>
      </c>
      <c r="BP334" s="162"/>
      <c r="BQ334" s="162"/>
      <c r="BR334" s="162"/>
      <c r="BS334" s="163"/>
      <c r="BT334" s="161">
        <f t="shared" si="64"/>
        <v>0</v>
      </c>
      <c r="BU334" s="162"/>
      <c r="BV334" s="162"/>
      <c r="BW334" s="162"/>
      <c r="BX334" s="162"/>
      <c r="BY334" s="163">
        <f t="shared" si="65"/>
        <v>0</v>
      </c>
      <c r="BZ334" s="161">
        <f t="shared" si="65"/>
        <v>0</v>
      </c>
      <c r="CA334" s="162"/>
      <c r="CB334" s="162"/>
      <c r="CC334" s="163"/>
      <c r="CD334" s="161">
        <f t="shared" si="66"/>
        <v>37</v>
      </c>
      <c r="CE334" s="162"/>
      <c r="CF334" s="162"/>
      <c r="CG334" s="162"/>
      <c r="CH334" s="163"/>
      <c r="CI334" s="161">
        <f t="shared" si="67"/>
        <v>36</v>
      </c>
      <c r="CJ334" s="162"/>
      <c r="CK334" s="162"/>
      <c r="CL334" s="163"/>
      <c r="CM334" s="161">
        <f t="shared" si="68"/>
        <v>20</v>
      </c>
      <c r="CN334" s="162">
        <f t="shared" si="68"/>
        <v>0</v>
      </c>
      <c r="CO334" s="162"/>
      <c r="CP334" s="163"/>
      <c r="CQ334" s="161">
        <f t="shared" si="56"/>
        <v>6</v>
      </c>
      <c r="CR334" s="162"/>
      <c r="CS334" s="162">
        <f t="shared" si="57"/>
        <v>0</v>
      </c>
      <c r="CT334" s="162"/>
      <c r="CU334" s="163">
        <f t="shared" si="69"/>
        <v>0</v>
      </c>
      <c r="CV334" s="161">
        <f t="shared" si="69"/>
        <v>20</v>
      </c>
      <c r="CW334" s="162"/>
      <c r="CX334" s="163"/>
      <c r="DE334" s="13"/>
    </row>
    <row r="335" spans="1:109" ht="15" customHeight="1" x14ac:dyDescent="0.25">
      <c r="A335" s="6"/>
      <c r="DE335" s="13"/>
    </row>
    <row r="336" spans="1:109" ht="15" customHeight="1" x14ac:dyDescent="0.25">
      <c r="A336" s="6"/>
      <c r="DE336" s="13"/>
    </row>
    <row r="337" spans="1:109" ht="15" customHeight="1" x14ac:dyDescent="0.25">
      <c r="A337" s="6"/>
      <c r="DE337" s="13"/>
    </row>
    <row r="338" spans="1:109" ht="15" customHeight="1" x14ac:dyDescent="0.25">
      <c r="A338" s="6"/>
      <c r="D338" s="82" t="s">
        <v>61</v>
      </c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BL338" s="82" t="s">
        <v>62</v>
      </c>
      <c r="BM338" s="79"/>
      <c r="BN338" s="79"/>
      <c r="BO338" s="79"/>
      <c r="BP338" s="79"/>
      <c r="BQ338" s="79"/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DE338" s="13"/>
    </row>
    <row r="339" spans="1:109" ht="15" customHeight="1" x14ac:dyDescent="0.25">
      <c r="A339" s="6"/>
      <c r="DE339" s="13"/>
    </row>
    <row r="340" spans="1:109" ht="15" customHeight="1" x14ac:dyDescent="0.25">
      <c r="A340" s="6"/>
      <c r="B340" s="95" t="s">
        <v>63</v>
      </c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6"/>
      <c r="Z340" s="95" t="s">
        <v>37</v>
      </c>
      <c r="AA340" s="75"/>
      <c r="AB340" s="75"/>
      <c r="AC340" s="75"/>
      <c r="AD340" s="75"/>
      <c r="AE340" s="75"/>
      <c r="AF340" s="76"/>
      <c r="AG340" s="95" t="s">
        <v>33</v>
      </c>
      <c r="AH340" s="75"/>
      <c r="AI340" s="75"/>
      <c r="AJ340" s="75"/>
      <c r="AK340" s="75"/>
      <c r="AL340" s="75"/>
      <c r="AM340" s="76"/>
      <c r="AO340" s="95" t="s">
        <v>34</v>
      </c>
      <c r="AP340" s="75"/>
      <c r="AQ340" s="75"/>
      <c r="AR340" s="75"/>
      <c r="AS340" s="75"/>
      <c r="AT340" s="75"/>
      <c r="AU340" s="76"/>
      <c r="AV340" s="95" t="s">
        <v>35</v>
      </c>
      <c r="AW340" s="75"/>
      <c r="AX340" s="75"/>
      <c r="AY340" s="75"/>
      <c r="AZ340" s="76"/>
      <c r="BA340" s="95" t="s">
        <v>36</v>
      </c>
      <c r="BB340" s="75"/>
      <c r="BC340" s="75"/>
      <c r="BD340" s="75"/>
      <c r="BE340" s="76"/>
      <c r="BL340" s="94" t="s">
        <v>64</v>
      </c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6"/>
      <c r="CE340" s="95" t="s">
        <v>31</v>
      </c>
      <c r="CF340" s="75"/>
      <c r="CG340" s="75"/>
      <c r="CH340" s="75"/>
      <c r="CI340" s="76"/>
      <c r="DE340" s="13"/>
    </row>
    <row r="341" spans="1:109" ht="15" customHeight="1" x14ac:dyDescent="0.25">
      <c r="A341" s="6"/>
      <c r="B341" s="96" t="s">
        <v>65</v>
      </c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6"/>
      <c r="Z341" s="97">
        <f>SUM(Z38,Z139,Z240)</f>
        <v>25</v>
      </c>
      <c r="AA341" s="75"/>
      <c r="AB341" s="75"/>
      <c r="AC341" s="75"/>
      <c r="AD341" s="75"/>
      <c r="AE341" s="75"/>
      <c r="AF341" s="76"/>
      <c r="AG341" s="97">
        <f>SUM(AG38,AG139,AG240)</f>
        <v>0</v>
      </c>
      <c r="AH341" s="75"/>
      <c r="AI341" s="75"/>
      <c r="AJ341" s="75"/>
      <c r="AK341" s="75"/>
      <c r="AL341" s="75"/>
      <c r="AM341" s="76"/>
      <c r="AO341" s="97">
        <f>SUM(AO38,AO139,AO240)</f>
        <v>0</v>
      </c>
      <c r="AP341" s="75"/>
      <c r="AQ341" s="75"/>
      <c r="AR341" s="75"/>
      <c r="AS341" s="75"/>
      <c r="AT341" s="75"/>
      <c r="AU341" s="76"/>
      <c r="AV341" s="97">
        <f>SUM(AV38,AV139,AV240)</f>
        <v>8</v>
      </c>
      <c r="AW341" s="75"/>
      <c r="AX341" s="75"/>
      <c r="AY341" s="75"/>
      <c r="AZ341" s="76"/>
      <c r="BA341" s="97">
        <f t="shared" ref="BA341:BA347" si="70">SUM(BA38,BA139,BA240)</f>
        <v>4</v>
      </c>
      <c r="BB341" s="75"/>
      <c r="BC341" s="75">
        <f t="shared" ref="BC341:BC347" si="71">SUM(BC38,BC139,BC240)</f>
        <v>0</v>
      </c>
      <c r="BD341" s="75"/>
      <c r="BE341" s="76">
        <f t="shared" ref="BE341:BE347" si="72">SUM(BE38,BE139,BE240)</f>
        <v>0</v>
      </c>
      <c r="BL341" s="98" t="s">
        <v>66</v>
      </c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6"/>
      <c r="CE341" s="99">
        <f t="shared" ref="CE341:CE347" si="73">SUM(CE38,CE139,CE240)</f>
        <v>0</v>
      </c>
      <c r="CF341" s="75"/>
      <c r="CG341" s="75">
        <f t="shared" ref="CG341:CG347" si="74">SUM(CG38,CG139,CG240)</f>
        <v>0</v>
      </c>
      <c r="CH341" s="75"/>
      <c r="CI341" s="76">
        <f t="shared" ref="CI341:CI347" si="75">SUM(CI38,CI139,CI240)</f>
        <v>0</v>
      </c>
      <c r="DE341" s="13"/>
    </row>
    <row r="342" spans="1:109" ht="15" customHeight="1" x14ac:dyDescent="0.25">
      <c r="A342" s="6"/>
      <c r="B342" s="96" t="s">
        <v>67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6"/>
      <c r="Z342" s="164">
        <f t="shared" ref="Z342:Z347" si="76">SUM(Z39,Z140,Z241)</f>
        <v>64</v>
      </c>
      <c r="AA342" s="165"/>
      <c r="AB342" s="165"/>
      <c r="AC342" s="165"/>
      <c r="AD342" s="165"/>
      <c r="AE342" s="165"/>
      <c r="AF342" s="166"/>
      <c r="AG342" s="164">
        <f t="shared" ref="AG342:AG347" si="77">SUM(AG39,AG140,AG241)</f>
        <v>0</v>
      </c>
      <c r="AH342" s="165"/>
      <c r="AI342" s="165"/>
      <c r="AJ342" s="165"/>
      <c r="AK342" s="165"/>
      <c r="AL342" s="165"/>
      <c r="AM342" s="166"/>
      <c r="AO342" s="164">
        <f t="shared" ref="AO342:AO347" si="78">SUM(AO39,AO140,AO241)</f>
        <v>0</v>
      </c>
      <c r="AP342" s="165"/>
      <c r="AQ342" s="165"/>
      <c r="AR342" s="165"/>
      <c r="AS342" s="165"/>
      <c r="AT342" s="165"/>
      <c r="AU342" s="166"/>
      <c r="AV342" s="164">
        <f t="shared" ref="AV342:AV347" si="79">SUM(AV39,AV140,AV241)</f>
        <v>9</v>
      </c>
      <c r="AW342" s="165"/>
      <c r="AX342" s="165"/>
      <c r="AY342" s="165"/>
      <c r="AZ342" s="166"/>
      <c r="BA342" s="164">
        <f t="shared" si="70"/>
        <v>10</v>
      </c>
      <c r="BB342" s="165"/>
      <c r="BC342" s="165">
        <f t="shared" si="71"/>
        <v>0</v>
      </c>
      <c r="BD342" s="165"/>
      <c r="BE342" s="166">
        <f t="shared" si="72"/>
        <v>0</v>
      </c>
      <c r="BL342" s="98" t="s">
        <v>68</v>
      </c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6"/>
      <c r="CE342" s="99">
        <f t="shared" si="73"/>
        <v>0</v>
      </c>
      <c r="CF342" s="75"/>
      <c r="CG342" s="75">
        <f t="shared" si="74"/>
        <v>0</v>
      </c>
      <c r="CH342" s="75"/>
      <c r="CI342" s="76">
        <f t="shared" si="75"/>
        <v>0</v>
      </c>
      <c r="DE342" s="13"/>
    </row>
    <row r="343" spans="1:109" ht="15" customHeight="1" x14ac:dyDescent="0.25">
      <c r="A343" s="6"/>
      <c r="B343" s="96" t="s">
        <v>69</v>
      </c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6"/>
      <c r="Z343" s="164">
        <f t="shared" si="76"/>
        <v>0</v>
      </c>
      <c r="AA343" s="165"/>
      <c r="AB343" s="165"/>
      <c r="AC343" s="165"/>
      <c r="AD343" s="165"/>
      <c r="AE343" s="165"/>
      <c r="AF343" s="166"/>
      <c r="AG343" s="164">
        <f t="shared" si="77"/>
        <v>0</v>
      </c>
      <c r="AH343" s="165"/>
      <c r="AI343" s="165"/>
      <c r="AJ343" s="165"/>
      <c r="AK343" s="165"/>
      <c r="AL343" s="165"/>
      <c r="AM343" s="166"/>
      <c r="AO343" s="164">
        <f t="shared" si="78"/>
        <v>0</v>
      </c>
      <c r="AP343" s="165"/>
      <c r="AQ343" s="165"/>
      <c r="AR343" s="165"/>
      <c r="AS343" s="165"/>
      <c r="AT343" s="165"/>
      <c r="AU343" s="166"/>
      <c r="AV343" s="164">
        <f t="shared" si="79"/>
        <v>0</v>
      </c>
      <c r="AW343" s="165"/>
      <c r="AX343" s="165"/>
      <c r="AY343" s="165"/>
      <c r="AZ343" s="166"/>
      <c r="BA343" s="164">
        <f t="shared" si="70"/>
        <v>0</v>
      </c>
      <c r="BB343" s="165"/>
      <c r="BC343" s="165">
        <f t="shared" si="71"/>
        <v>0</v>
      </c>
      <c r="BD343" s="165"/>
      <c r="BE343" s="166">
        <f t="shared" si="72"/>
        <v>0</v>
      </c>
      <c r="BL343" s="98" t="s">
        <v>70</v>
      </c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6"/>
      <c r="CE343" s="99">
        <f t="shared" si="73"/>
        <v>0</v>
      </c>
      <c r="CF343" s="75"/>
      <c r="CG343" s="75">
        <f t="shared" si="74"/>
        <v>0</v>
      </c>
      <c r="CH343" s="75"/>
      <c r="CI343" s="76">
        <f t="shared" si="75"/>
        <v>0</v>
      </c>
      <c r="DE343" s="13"/>
    </row>
    <row r="344" spans="1:109" ht="15" customHeight="1" x14ac:dyDescent="0.25">
      <c r="A344" s="6"/>
      <c r="B344" s="96" t="s">
        <v>71</v>
      </c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6"/>
      <c r="Z344" s="164">
        <f t="shared" si="76"/>
        <v>1</v>
      </c>
      <c r="AA344" s="165"/>
      <c r="AB344" s="165"/>
      <c r="AC344" s="165"/>
      <c r="AD344" s="165"/>
      <c r="AE344" s="165"/>
      <c r="AF344" s="166"/>
      <c r="AG344" s="164">
        <f t="shared" si="77"/>
        <v>0</v>
      </c>
      <c r="AH344" s="165"/>
      <c r="AI344" s="165"/>
      <c r="AJ344" s="165"/>
      <c r="AK344" s="165"/>
      <c r="AL344" s="165"/>
      <c r="AM344" s="166"/>
      <c r="AO344" s="164">
        <f t="shared" si="78"/>
        <v>0</v>
      </c>
      <c r="AP344" s="165"/>
      <c r="AQ344" s="165"/>
      <c r="AR344" s="165"/>
      <c r="AS344" s="165"/>
      <c r="AT344" s="165"/>
      <c r="AU344" s="166"/>
      <c r="AV344" s="164">
        <f t="shared" si="79"/>
        <v>0</v>
      </c>
      <c r="AW344" s="165"/>
      <c r="AX344" s="165"/>
      <c r="AY344" s="165"/>
      <c r="AZ344" s="166"/>
      <c r="BA344" s="164">
        <f t="shared" si="70"/>
        <v>0</v>
      </c>
      <c r="BB344" s="165"/>
      <c r="BC344" s="165">
        <f t="shared" si="71"/>
        <v>0</v>
      </c>
      <c r="BD344" s="165"/>
      <c r="BE344" s="166">
        <f t="shared" si="72"/>
        <v>0</v>
      </c>
      <c r="BL344" s="98" t="s">
        <v>72</v>
      </c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6"/>
      <c r="CE344" s="99">
        <f t="shared" si="73"/>
        <v>0</v>
      </c>
      <c r="CF344" s="75"/>
      <c r="CG344" s="75">
        <f t="shared" si="74"/>
        <v>0</v>
      </c>
      <c r="CH344" s="75"/>
      <c r="CI344" s="76">
        <f t="shared" si="75"/>
        <v>0</v>
      </c>
      <c r="DE344" s="13"/>
    </row>
    <row r="345" spans="1:109" ht="15" customHeight="1" x14ac:dyDescent="0.25">
      <c r="A345" s="6"/>
      <c r="B345" s="96" t="s">
        <v>73</v>
      </c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6"/>
      <c r="Z345" s="164">
        <f t="shared" si="76"/>
        <v>21</v>
      </c>
      <c r="AA345" s="165"/>
      <c r="AB345" s="165"/>
      <c r="AC345" s="165"/>
      <c r="AD345" s="165"/>
      <c r="AE345" s="165"/>
      <c r="AF345" s="166"/>
      <c r="AG345" s="164">
        <f t="shared" si="77"/>
        <v>0</v>
      </c>
      <c r="AH345" s="165"/>
      <c r="AI345" s="165"/>
      <c r="AJ345" s="165"/>
      <c r="AK345" s="165"/>
      <c r="AL345" s="165"/>
      <c r="AM345" s="166"/>
      <c r="AO345" s="164">
        <f t="shared" si="78"/>
        <v>0</v>
      </c>
      <c r="AP345" s="165"/>
      <c r="AQ345" s="165"/>
      <c r="AR345" s="165"/>
      <c r="AS345" s="165"/>
      <c r="AT345" s="165"/>
      <c r="AU345" s="166"/>
      <c r="AV345" s="164">
        <f t="shared" si="79"/>
        <v>4</v>
      </c>
      <c r="AW345" s="165"/>
      <c r="AX345" s="165"/>
      <c r="AY345" s="165"/>
      <c r="AZ345" s="166"/>
      <c r="BA345" s="164">
        <f t="shared" si="70"/>
        <v>3</v>
      </c>
      <c r="BB345" s="165"/>
      <c r="BC345" s="165">
        <f t="shared" si="71"/>
        <v>0</v>
      </c>
      <c r="BD345" s="165"/>
      <c r="BE345" s="166">
        <f t="shared" si="72"/>
        <v>0</v>
      </c>
      <c r="BL345" s="98" t="s">
        <v>74</v>
      </c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6"/>
      <c r="CE345" s="99">
        <f t="shared" si="73"/>
        <v>0</v>
      </c>
      <c r="CF345" s="75"/>
      <c r="CG345" s="75">
        <f t="shared" si="74"/>
        <v>0</v>
      </c>
      <c r="CH345" s="75"/>
      <c r="CI345" s="76">
        <f t="shared" si="75"/>
        <v>0</v>
      </c>
      <c r="DE345" s="13"/>
    </row>
    <row r="346" spans="1:109" ht="15" customHeight="1" x14ac:dyDescent="0.25">
      <c r="A346" s="6"/>
      <c r="B346" s="96" t="s">
        <v>75</v>
      </c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6"/>
      <c r="Z346" s="164">
        <f t="shared" si="76"/>
        <v>9</v>
      </c>
      <c r="AA346" s="165"/>
      <c r="AB346" s="165"/>
      <c r="AC346" s="165"/>
      <c r="AD346" s="165"/>
      <c r="AE346" s="165"/>
      <c r="AF346" s="166"/>
      <c r="AG346" s="164">
        <f t="shared" si="77"/>
        <v>0</v>
      </c>
      <c r="AH346" s="165"/>
      <c r="AI346" s="165"/>
      <c r="AJ346" s="165"/>
      <c r="AK346" s="165"/>
      <c r="AL346" s="165"/>
      <c r="AM346" s="166"/>
      <c r="AO346" s="164">
        <f t="shared" si="78"/>
        <v>0</v>
      </c>
      <c r="AP346" s="165"/>
      <c r="AQ346" s="165"/>
      <c r="AR346" s="165"/>
      <c r="AS346" s="165"/>
      <c r="AT346" s="165"/>
      <c r="AU346" s="166"/>
      <c r="AV346" s="164">
        <f t="shared" si="79"/>
        <v>1</v>
      </c>
      <c r="AW346" s="165"/>
      <c r="AX346" s="165"/>
      <c r="AY346" s="165"/>
      <c r="AZ346" s="166"/>
      <c r="BA346" s="164">
        <f t="shared" si="70"/>
        <v>1</v>
      </c>
      <c r="BB346" s="165"/>
      <c r="BC346" s="165">
        <f t="shared" si="71"/>
        <v>0</v>
      </c>
      <c r="BD346" s="165"/>
      <c r="BE346" s="166">
        <f t="shared" si="72"/>
        <v>0</v>
      </c>
      <c r="BL346" s="98" t="s">
        <v>76</v>
      </c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6"/>
      <c r="CE346" s="99">
        <f t="shared" si="73"/>
        <v>0</v>
      </c>
      <c r="CF346" s="75"/>
      <c r="CG346" s="75">
        <f t="shared" si="74"/>
        <v>0</v>
      </c>
      <c r="CH346" s="75"/>
      <c r="CI346" s="76">
        <f t="shared" si="75"/>
        <v>0</v>
      </c>
      <c r="DE346" s="13"/>
    </row>
    <row r="347" spans="1:109" ht="15" customHeight="1" x14ac:dyDescent="0.25">
      <c r="A347" s="6"/>
      <c r="B347" s="96" t="s">
        <v>77</v>
      </c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6"/>
      <c r="Z347" s="164">
        <f t="shared" si="76"/>
        <v>4</v>
      </c>
      <c r="AA347" s="165"/>
      <c r="AB347" s="165"/>
      <c r="AC347" s="165"/>
      <c r="AD347" s="165"/>
      <c r="AE347" s="165"/>
      <c r="AF347" s="166"/>
      <c r="AG347" s="164">
        <f t="shared" si="77"/>
        <v>0</v>
      </c>
      <c r="AH347" s="165"/>
      <c r="AI347" s="165"/>
      <c r="AJ347" s="165"/>
      <c r="AK347" s="165"/>
      <c r="AL347" s="165"/>
      <c r="AM347" s="166"/>
      <c r="AO347" s="164">
        <f t="shared" si="78"/>
        <v>0</v>
      </c>
      <c r="AP347" s="165"/>
      <c r="AQ347" s="165"/>
      <c r="AR347" s="165"/>
      <c r="AS347" s="165"/>
      <c r="AT347" s="165"/>
      <c r="AU347" s="166"/>
      <c r="AV347" s="164">
        <f t="shared" si="79"/>
        <v>0</v>
      </c>
      <c r="AW347" s="165"/>
      <c r="AX347" s="165"/>
      <c r="AY347" s="165"/>
      <c r="AZ347" s="166"/>
      <c r="BA347" s="164">
        <f t="shared" si="70"/>
        <v>1</v>
      </c>
      <c r="BB347" s="165"/>
      <c r="BC347" s="165">
        <f t="shared" si="71"/>
        <v>0</v>
      </c>
      <c r="BD347" s="165"/>
      <c r="BE347" s="166">
        <f t="shared" si="72"/>
        <v>0</v>
      </c>
      <c r="BL347" s="98" t="s">
        <v>78</v>
      </c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6"/>
      <c r="CE347" s="99">
        <f t="shared" si="73"/>
        <v>0</v>
      </c>
      <c r="CF347" s="75"/>
      <c r="CG347" s="75">
        <f t="shared" si="74"/>
        <v>0</v>
      </c>
      <c r="CH347" s="75"/>
      <c r="CI347" s="76">
        <f t="shared" si="75"/>
        <v>0</v>
      </c>
      <c r="DE347" s="13"/>
    </row>
    <row r="348" spans="1:109" ht="15" customHeight="1" x14ac:dyDescent="0.25">
      <c r="A348" s="6"/>
      <c r="DE348" s="13"/>
    </row>
    <row r="349" spans="1:109" ht="15" customHeight="1" x14ac:dyDescent="0.25">
      <c r="A349" s="6"/>
      <c r="B349" s="96" t="s">
        <v>79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6"/>
      <c r="Z349" s="97">
        <f>SUM(Z46,Z147,Z248)</f>
        <v>9</v>
      </c>
      <c r="AA349" s="75"/>
      <c r="AB349" s="75"/>
      <c r="AC349" s="75"/>
      <c r="AD349" s="75"/>
      <c r="AE349" s="75"/>
      <c r="AF349" s="76"/>
      <c r="AG349" s="97">
        <f>SUM(AG46,AG147,AG248)</f>
        <v>0</v>
      </c>
      <c r="AH349" s="75"/>
      <c r="AI349" s="75"/>
      <c r="AJ349" s="75"/>
      <c r="AK349" s="75"/>
      <c r="AL349" s="75"/>
      <c r="AM349" s="76"/>
      <c r="AO349" s="97">
        <f>SUM(AO46,AO147,AO248)</f>
        <v>0</v>
      </c>
      <c r="AP349" s="75"/>
      <c r="AQ349" s="75"/>
      <c r="AR349" s="75"/>
      <c r="AS349" s="75"/>
      <c r="AT349" s="75"/>
      <c r="AU349" s="76"/>
      <c r="AV349" s="97">
        <f>SUM(AV46,AV147,AV248)</f>
        <v>1</v>
      </c>
      <c r="AW349" s="75"/>
      <c r="AX349" s="75"/>
      <c r="AY349" s="75"/>
      <c r="AZ349" s="76"/>
      <c r="BA349" s="97">
        <f t="shared" ref="BA349:BA356" si="80">SUM(BA46,BA147,BA248)</f>
        <v>1</v>
      </c>
      <c r="BB349" s="75"/>
      <c r="BC349" s="75">
        <f t="shared" ref="BC349:BC356" si="81">SUM(BC46,BC147,BC248)</f>
        <v>0</v>
      </c>
      <c r="BD349" s="75"/>
      <c r="BE349" s="76">
        <f t="shared" ref="BE349:BE356" si="82">SUM(BE46,BE147,BE248)</f>
        <v>0</v>
      </c>
      <c r="DE349" s="13"/>
    </row>
    <row r="350" spans="1:109" ht="15" customHeight="1" x14ac:dyDescent="0.25">
      <c r="A350" s="6"/>
      <c r="B350" s="96" t="s">
        <v>80</v>
      </c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6"/>
      <c r="Z350" s="97">
        <f t="shared" ref="Z350:Z356" si="83">SUM(Z47,Z148,Z249)</f>
        <v>1</v>
      </c>
      <c r="AA350" s="75"/>
      <c r="AB350" s="75"/>
      <c r="AC350" s="75"/>
      <c r="AD350" s="75"/>
      <c r="AE350" s="75"/>
      <c r="AF350" s="76"/>
      <c r="AG350" s="97">
        <f t="shared" ref="AG350:AG356" si="84">SUM(AG47,AG148,AG249)</f>
        <v>0</v>
      </c>
      <c r="AH350" s="75"/>
      <c r="AI350" s="75"/>
      <c r="AJ350" s="75"/>
      <c r="AK350" s="75"/>
      <c r="AL350" s="75"/>
      <c r="AM350" s="76"/>
      <c r="AO350" s="97">
        <f t="shared" ref="AO350:AO356" si="85">SUM(AO47,AO148,AO249)</f>
        <v>0</v>
      </c>
      <c r="AP350" s="75"/>
      <c r="AQ350" s="75"/>
      <c r="AR350" s="75"/>
      <c r="AS350" s="75"/>
      <c r="AT350" s="75"/>
      <c r="AU350" s="76"/>
      <c r="AV350" s="97">
        <f t="shared" ref="AV350:AV356" si="86">SUM(AV47,AV148,AV249)</f>
        <v>0</v>
      </c>
      <c r="AW350" s="75"/>
      <c r="AX350" s="75"/>
      <c r="AY350" s="75"/>
      <c r="AZ350" s="76"/>
      <c r="BA350" s="97">
        <f t="shared" si="80"/>
        <v>0</v>
      </c>
      <c r="BB350" s="75"/>
      <c r="BC350" s="75">
        <f t="shared" si="81"/>
        <v>0</v>
      </c>
      <c r="BD350" s="75"/>
      <c r="BE350" s="76">
        <f t="shared" si="82"/>
        <v>0</v>
      </c>
      <c r="DE350" s="13"/>
    </row>
    <row r="351" spans="1:109" ht="15" customHeight="1" x14ac:dyDescent="0.25">
      <c r="A351" s="6"/>
      <c r="B351" s="96" t="s">
        <v>81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6"/>
      <c r="Z351" s="97">
        <f t="shared" si="83"/>
        <v>48</v>
      </c>
      <c r="AA351" s="75"/>
      <c r="AB351" s="75"/>
      <c r="AC351" s="75"/>
      <c r="AD351" s="75"/>
      <c r="AE351" s="75"/>
      <c r="AF351" s="76"/>
      <c r="AG351" s="97">
        <f t="shared" si="84"/>
        <v>0</v>
      </c>
      <c r="AH351" s="75"/>
      <c r="AI351" s="75"/>
      <c r="AJ351" s="75"/>
      <c r="AK351" s="75"/>
      <c r="AL351" s="75"/>
      <c r="AM351" s="76"/>
      <c r="AO351" s="97">
        <f t="shared" si="85"/>
        <v>0</v>
      </c>
      <c r="AP351" s="75"/>
      <c r="AQ351" s="75"/>
      <c r="AR351" s="75"/>
      <c r="AS351" s="75"/>
      <c r="AT351" s="75"/>
      <c r="AU351" s="76"/>
      <c r="AV351" s="97">
        <f t="shared" si="86"/>
        <v>10</v>
      </c>
      <c r="AW351" s="75"/>
      <c r="AX351" s="75"/>
      <c r="AY351" s="75"/>
      <c r="AZ351" s="76"/>
      <c r="BA351" s="97">
        <f t="shared" si="80"/>
        <v>2</v>
      </c>
      <c r="BB351" s="75"/>
      <c r="BC351" s="75">
        <f t="shared" si="81"/>
        <v>0</v>
      </c>
      <c r="BD351" s="75"/>
      <c r="BE351" s="76">
        <f t="shared" si="82"/>
        <v>0</v>
      </c>
      <c r="DE351" s="13"/>
    </row>
    <row r="352" spans="1:109" ht="15" customHeight="1" x14ac:dyDescent="0.25">
      <c r="A352" s="6"/>
      <c r="B352" s="96" t="s">
        <v>82</v>
      </c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6"/>
      <c r="Z352" s="97">
        <f t="shared" si="83"/>
        <v>0</v>
      </c>
      <c r="AA352" s="75"/>
      <c r="AB352" s="75"/>
      <c r="AC352" s="75"/>
      <c r="AD352" s="75"/>
      <c r="AE352" s="75"/>
      <c r="AF352" s="76"/>
      <c r="AG352" s="97">
        <f t="shared" si="84"/>
        <v>0</v>
      </c>
      <c r="AH352" s="75"/>
      <c r="AI352" s="75"/>
      <c r="AJ352" s="75"/>
      <c r="AK352" s="75"/>
      <c r="AL352" s="75"/>
      <c r="AM352" s="76"/>
      <c r="AO352" s="97">
        <f t="shared" si="85"/>
        <v>0</v>
      </c>
      <c r="AP352" s="75"/>
      <c r="AQ352" s="75"/>
      <c r="AR352" s="75"/>
      <c r="AS352" s="75"/>
      <c r="AT352" s="75"/>
      <c r="AU352" s="76"/>
      <c r="AV352" s="97">
        <f t="shared" si="86"/>
        <v>0</v>
      </c>
      <c r="AW352" s="75"/>
      <c r="AX352" s="75"/>
      <c r="AY352" s="75"/>
      <c r="AZ352" s="76"/>
      <c r="BA352" s="97">
        <f t="shared" si="80"/>
        <v>0</v>
      </c>
      <c r="BB352" s="75"/>
      <c r="BC352" s="75">
        <f t="shared" si="81"/>
        <v>0</v>
      </c>
      <c r="BD352" s="75"/>
      <c r="BE352" s="76">
        <f t="shared" si="82"/>
        <v>0</v>
      </c>
      <c r="DE352" s="13"/>
    </row>
    <row r="353" spans="1:109" ht="15" customHeight="1" x14ac:dyDescent="0.25">
      <c r="A353" s="6"/>
      <c r="B353" s="96" t="s">
        <v>83</v>
      </c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6"/>
      <c r="Z353" s="97">
        <f t="shared" si="83"/>
        <v>1</v>
      </c>
      <c r="AA353" s="75"/>
      <c r="AB353" s="75"/>
      <c r="AC353" s="75"/>
      <c r="AD353" s="75"/>
      <c r="AE353" s="75"/>
      <c r="AF353" s="76"/>
      <c r="AG353" s="97">
        <f t="shared" si="84"/>
        <v>0</v>
      </c>
      <c r="AH353" s="75"/>
      <c r="AI353" s="75"/>
      <c r="AJ353" s="75"/>
      <c r="AK353" s="75"/>
      <c r="AL353" s="75"/>
      <c r="AM353" s="76"/>
      <c r="AO353" s="97">
        <f t="shared" si="85"/>
        <v>0</v>
      </c>
      <c r="AP353" s="75"/>
      <c r="AQ353" s="75"/>
      <c r="AR353" s="75"/>
      <c r="AS353" s="75"/>
      <c r="AT353" s="75"/>
      <c r="AU353" s="76"/>
      <c r="AV353" s="97">
        <f t="shared" si="86"/>
        <v>0</v>
      </c>
      <c r="AW353" s="75"/>
      <c r="AX353" s="75"/>
      <c r="AY353" s="75"/>
      <c r="AZ353" s="76"/>
      <c r="BA353" s="97">
        <f t="shared" si="80"/>
        <v>0</v>
      </c>
      <c r="BB353" s="75"/>
      <c r="BC353" s="75">
        <f t="shared" si="81"/>
        <v>0</v>
      </c>
      <c r="BD353" s="75"/>
      <c r="BE353" s="76">
        <f t="shared" si="82"/>
        <v>0</v>
      </c>
      <c r="DE353" s="13"/>
    </row>
    <row r="354" spans="1:109" ht="15" customHeight="1" x14ac:dyDescent="0.25">
      <c r="A354" s="6"/>
      <c r="B354" s="96" t="s">
        <v>84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6"/>
      <c r="Z354" s="97">
        <f t="shared" si="83"/>
        <v>0</v>
      </c>
      <c r="AA354" s="75"/>
      <c r="AB354" s="75"/>
      <c r="AC354" s="75"/>
      <c r="AD354" s="75"/>
      <c r="AE354" s="75"/>
      <c r="AF354" s="76"/>
      <c r="AG354" s="97">
        <f t="shared" si="84"/>
        <v>0</v>
      </c>
      <c r="AH354" s="75"/>
      <c r="AI354" s="75"/>
      <c r="AJ354" s="75"/>
      <c r="AK354" s="75"/>
      <c r="AL354" s="75"/>
      <c r="AM354" s="76"/>
      <c r="AO354" s="97">
        <f t="shared" si="85"/>
        <v>0</v>
      </c>
      <c r="AP354" s="75"/>
      <c r="AQ354" s="75"/>
      <c r="AR354" s="75"/>
      <c r="AS354" s="75"/>
      <c r="AT354" s="75"/>
      <c r="AU354" s="76"/>
      <c r="AV354" s="97">
        <f t="shared" si="86"/>
        <v>0</v>
      </c>
      <c r="AW354" s="75"/>
      <c r="AX354" s="75"/>
      <c r="AY354" s="75"/>
      <c r="AZ354" s="76"/>
      <c r="BA354" s="97">
        <f t="shared" si="80"/>
        <v>0</v>
      </c>
      <c r="BB354" s="75"/>
      <c r="BC354" s="75">
        <f t="shared" si="81"/>
        <v>0</v>
      </c>
      <c r="BD354" s="75"/>
      <c r="BE354" s="76">
        <f t="shared" si="82"/>
        <v>0</v>
      </c>
      <c r="DE354" s="13"/>
    </row>
    <row r="355" spans="1:109" ht="15" customHeight="1" x14ac:dyDescent="0.25">
      <c r="A355" s="6"/>
      <c r="B355" s="96" t="s">
        <v>85</v>
      </c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6"/>
      <c r="Z355" s="97">
        <f t="shared" si="83"/>
        <v>2</v>
      </c>
      <c r="AA355" s="75"/>
      <c r="AB355" s="75"/>
      <c r="AC355" s="75"/>
      <c r="AD355" s="75"/>
      <c r="AE355" s="75"/>
      <c r="AF355" s="76"/>
      <c r="AG355" s="97">
        <f t="shared" si="84"/>
        <v>0</v>
      </c>
      <c r="AH355" s="75"/>
      <c r="AI355" s="75"/>
      <c r="AJ355" s="75"/>
      <c r="AK355" s="75"/>
      <c r="AL355" s="75"/>
      <c r="AM355" s="76"/>
      <c r="AO355" s="97">
        <f t="shared" si="85"/>
        <v>0</v>
      </c>
      <c r="AP355" s="75"/>
      <c r="AQ355" s="75"/>
      <c r="AR355" s="75"/>
      <c r="AS355" s="75"/>
      <c r="AT355" s="75"/>
      <c r="AU355" s="76"/>
      <c r="AV355" s="97">
        <f t="shared" si="86"/>
        <v>1</v>
      </c>
      <c r="AW355" s="75"/>
      <c r="AX355" s="75"/>
      <c r="AY355" s="75"/>
      <c r="AZ355" s="76"/>
      <c r="BA355" s="97">
        <f t="shared" si="80"/>
        <v>1</v>
      </c>
      <c r="BB355" s="75"/>
      <c r="BC355" s="75">
        <f t="shared" si="81"/>
        <v>0</v>
      </c>
      <c r="BD355" s="75"/>
      <c r="BE355" s="76">
        <f t="shared" si="82"/>
        <v>0</v>
      </c>
      <c r="DE355" s="13"/>
    </row>
    <row r="356" spans="1:109" ht="15" customHeight="1" x14ac:dyDescent="0.25">
      <c r="A356" s="6"/>
      <c r="B356" s="96" t="s">
        <v>86</v>
      </c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6"/>
      <c r="Z356" s="97">
        <f t="shared" si="83"/>
        <v>0</v>
      </c>
      <c r="AA356" s="75"/>
      <c r="AB356" s="75"/>
      <c r="AC356" s="75"/>
      <c r="AD356" s="75"/>
      <c r="AE356" s="75"/>
      <c r="AF356" s="76"/>
      <c r="AG356" s="97">
        <f t="shared" si="84"/>
        <v>0</v>
      </c>
      <c r="AH356" s="75"/>
      <c r="AI356" s="75"/>
      <c r="AJ356" s="75"/>
      <c r="AK356" s="75"/>
      <c r="AL356" s="75"/>
      <c r="AM356" s="76"/>
      <c r="AO356" s="97">
        <f t="shared" si="85"/>
        <v>0</v>
      </c>
      <c r="AP356" s="75"/>
      <c r="AQ356" s="75"/>
      <c r="AR356" s="75"/>
      <c r="AS356" s="75"/>
      <c r="AT356" s="75"/>
      <c r="AU356" s="76"/>
      <c r="AV356" s="97">
        <f t="shared" si="86"/>
        <v>0</v>
      </c>
      <c r="AW356" s="75"/>
      <c r="AX356" s="75"/>
      <c r="AY356" s="75"/>
      <c r="AZ356" s="76"/>
      <c r="BA356" s="97">
        <f t="shared" si="80"/>
        <v>0</v>
      </c>
      <c r="BB356" s="75"/>
      <c r="BC356" s="75">
        <f t="shared" si="81"/>
        <v>0</v>
      </c>
      <c r="BD356" s="75"/>
      <c r="BE356" s="76">
        <f t="shared" si="82"/>
        <v>0</v>
      </c>
      <c r="DE356" s="13"/>
    </row>
    <row r="357" spans="1:109" ht="15" customHeight="1" x14ac:dyDescent="0.25">
      <c r="A357" s="6"/>
      <c r="DE357" s="13"/>
    </row>
    <row r="358" spans="1:109" ht="15" customHeight="1" x14ac:dyDescent="0.25">
      <c r="A358" s="6"/>
      <c r="DE358" s="13"/>
    </row>
    <row r="359" spans="1:109" ht="15" customHeight="1" x14ac:dyDescent="0.25">
      <c r="A359" s="6"/>
      <c r="DE359" s="13"/>
    </row>
    <row r="360" spans="1:109" ht="15" customHeight="1" x14ac:dyDescent="0.25">
      <c r="A360" s="101" t="s">
        <v>87</v>
      </c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BE360" s="82" t="s">
        <v>88</v>
      </c>
      <c r="BF360" s="79"/>
      <c r="BG360" s="79"/>
      <c r="BH360" s="79"/>
      <c r="BI360" s="79"/>
      <c r="BJ360" s="79"/>
      <c r="BK360" s="79"/>
      <c r="BL360" s="79"/>
      <c r="BM360" s="79"/>
      <c r="BN360" s="79"/>
      <c r="BO360" s="79"/>
      <c r="BP360" s="79"/>
      <c r="BQ360" s="79"/>
      <c r="BR360" s="79"/>
      <c r="BS360" s="79"/>
      <c r="BT360" s="79"/>
      <c r="BU360" s="79"/>
      <c r="CF360" s="82" t="s">
        <v>89</v>
      </c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DE360" s="13"/>
    </row>
    <row r="361" spans="1:109" ht="15" customHeight="1" x14ac:dyDescent="0.25">
      <c r="A361" s="6"/>
      <c r="DE361" s="13"/>
    </row>
    <row r="362" spans="1:109" ht="15" customHeight="1" x14ac:dyDescent="0.25">
      <c r="A362" s="102" t="s">
        <v>2</v>
      </c>
      <c r="B362" s="83"/>
      <c r="C362" s="83"/>
      <c r="D362" s="84"/>
      <c r="E362" s="78" t="s">
        <v>90</v>
      </c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6"/>
      <c r="V362" s="78" t="s">
        <v>91</v>
      </c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6"/>
      <c r="AI362" s="78" t="s">
        <v>92</v>
      </c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6"/>
      <c r="BE362" s="78" t="s">
        <v>2</v>
      </c>
      <c r="BF362" s="83"/>
      <c r="BG362" s="83"/>
      <c r="BH362" s="83"/>
      <c r="BI362" s="83"/>
      <c r="BJ362" s="84"/>
      <c r="BK362" s="78" t="s">
        <v>93</v>
      </c>
      <c r="BL362" s="83"/>
      <c r="BM362" s="83"/>
      <c r="BN362" s="83"/>
      <c r="BO362" s="84"/>
      <c r="BP362" s="78" t="s">
        <v>94</v>
      </c>
      <c r="BQ362" s="83"/>
      <c r="BR362" s="83"/>
      <c r="BS362" s="83"/>
      <c r="BT362" s="84"/>
      <c r="BU362" s="78" t="s">
        <v>95</v>
      </c>
      <c r="BV362" s="83"/>
      <c r="BW362" s="83"/>
      <c r="BX362" s="83"/>
      <c r="BY362" s="83"/>
      <c r="BZ362" s="84"/>
      <c r="CF362" s="100" t="s">
        <v>96</v>
      </c>
      <c r="CG362" s="75"/>
      <c r="CH362" s="75"/>
      <c r="CI362" s="75"/>
      <c r="CJ362" s="75"/>
      <c r="CK362" s="75"/>
      <c r="CL362" s="75"/>
      <c r="CM362" s="75"/>
      <c r="CN362" s="75"/>
      <c r="CO362" s="76"/>
      <c r="CP362" s="99">
        <f>SUM(CP59,CP160,CP261)</f>
        <v>29</v>
      </c>
      <c r="CQ362" s="75"/>
      <c r="CR362" s="75"/>
      <c r="CS362" s="76"/>
      <c r="DE362" s="13"/>
    </row>
    <row r="363" spans="1:109" ht="15" customHeight="1" x14ac:dyDescent="0.25">
      <c r="A363" s="103"/>
      <c r="B363" s="79"/>
      <c r="C363" s="79"/>
      <c r="D363" s="86"/>
      <c r="E363" s="74" t="s">
        <v>13</v>
      </c>
      <c r="F363" s="75"/>
      <c r="G363" s="75"/>
      <c r="H363" s="75"/>
      <c r="I363" s="75"/>
      <c r="J363" s="76"/>
      <c r="K363" s="74" t="s">
        <v>97</v>
      </c>
      <c r="L363" s="75"/>
      <c r="M363" s="75"/>
      <c r="N363" s="75"/>
      <c r="O363" s="75"/>
      <c r="P363" s="75"/>
      <c r="Q363" s="75"/>
      <c r="R363" s="75"/>
      <c r="S363" s="75"/>
      <c r="T363" s="75"/>
      <c r="U363" s="76"/>
      <c r="V363" s="74" t="s">
        <v>98</v>
      </c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6"/>
      <c r="AI363" s="74" t="s">
        <v>98</v>
      </c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6"/>
      <c r="BE363" s="85"/>
      <c r="BF363" s="79"/>
      <c r="BG363" s="79"/>
      <c r="BH363" s="79"/>
      <c r="BI363" s="79"/>
      <c r="BJ363" s="86"/>
      <c r="BK363" s="85"/>
      <c r="BL363" s="79"/>
      <c r="BM363" s="79"/>
      <c r="BN363" s="79"/>
      <c r="BO363" s="86"/>
      <c r="BP363" s="85"/>
      <c r="BQ363" s="79"/>
      <c r="BR363" s="79"/>
      <c r="BS363" s="79"/>
      <c r="BT363" s="86"/>
      <c r="BU363" s="85"/>
      <c r="BV363" s="79"/>
      <c r="BW363" s="79"/>
      <c r="BX363" s="79"/>
      <c r="BY363" s="79"/>
      <c r="BZ363" s="86"/>
      <c r="CF363" s="100" t="s">
        <v>99</v>
      </c>
      <c r="CG363" s="75"/>
      <c r="CH363" s="75"/>
      <c r="CI363" s="75"/>
      <c r="CJ363" s="75"/>
      <c r="CK363" s="75"/>
      <c r="CL363" s="75"/>
      <c r="CM363" s="75"/>
      <c r="CN363" s="75"/>
      <c r="CO363" s="76"/>
      <c r="CP363" s="99">
        <f>SUM(CP60,CP161,CP262)</f>
        <v>12</v>
      </c>
      <c r="CQ363" s="75"/>
      <c r="CR363" s="75"/>
      <c r="CS363" s="76"/>
      <c r="DE363" s="13"/>
    </row>
    <row r="364" spans="1:109" ht="15" customHeight="1" x14ac:dyDescent="0.25">
      <c r="A364" s="104"/>
      <c r="B364" s="88"/>
      <c r="C364" s="88"/>
      <c r="D364" s="89"/>
      <c r="E364" s="78" t="s">
        <v>98</v>
      </c>
      <c r="F364" s="75"/>
      <c r="G364" s="75"/>
      <c r="H364" s="75"/>
      <c r="I364" s="75"/>
      <c r="J364" s="76"/>
      <c r="K364" s="78" t="s">
        <v>3</v>
      </c>
      <c r="L364" s="75"/>
      <c r="M364" s="75"/>
      <c r="N364" s="75"/>
      <c r="O364" s="76"/>
      <c r="Q364" s="78" t="s">
        <v>100</v>
      </c>
      <c r="R364" s="75"/>
      <c r="S364" s="75"/>
      <c r="T364" s="75"/>
      <c r="U364" s="76"/>
      <c r="V364" s="78" t="s">
        <v>101</v>
      </c>
      <c r="W364" s="75"/>
      <c r="X364" s="75"/>
      <c r="Y364" s="75"/>
      <c r="Z364" s="75"/>
      <c r="AA364" s="75"/>
      <c r="AB364" s="76"/>
      <c r="AC364" s="78" t="s">
        <v>102</v>
      </c>
      <c r="AD364" s="75"/>
      <c r="AE364" s="75"/>
      <c r="AF364" s="75"/>
      <c r="AG364" s="75"/>
      <c r="AH364" s="76"/>
      <c r="AI364" s="78" t="s">
        <v>103</v>
      </c>
      <c r="AJ364" s="75"/>
      <c r="AK364" s="75"/>
      <c r="AL364" s="75"/>
      <c r="AM364" s="75"/>
      <c r="AN364" s="75"/>
      <c r="AO364" s="75"/>
      <c r="AP364" s="75"/>
      <c r="AQ364" s="76"/>
      <c r="AR364" s="78" t="s">
        <v>104</v>
      </c>
      <c r="AS364" s="75"/>
      <c r="AT364" s="75"/>
      <c r="AU364" s="75"/>
      <c r="AV364" s="75"/>
      <c r="AW364" s="76"/>
      <c r="BE364" s="87"/>
      <c r="BF364" s="88"/>
      <c r="BG364" s="88"/>
      <c r="BH364" s="88"/>
      <c r="BI364" s="88"/>
      <c r="BJ364" s="89"/>
      <c r="BK364" s="87"/>
      <c r="BL364" s="88"/>
      <c r="BM364" s="88"/>
      <c r="BN364" s="88"/>
      <c r="BO364" s="89"/>
      <c r="BP364" s="87"/>
      <c r="BQ364" s="88"/>
      <c r="BR364" s="88"/>
      <c r="BS364" s="88"/>
      <c r="BT364" s="89"/>
      <c r="BU364" s="87"/>
      <c r="BV364" s="88"/>
      <c r="BW364" s="88"/>
      <c r="BX364" s="88"/>
      <c r="BY364" s="88"/>
      <c r="BZ364" s="89"/>
      <c r="DE364" s="13"/>
    </row>
    <row r="365" spans="1:109" ht="15" customHeight="1" x14ac:dyDescent="0.25">
      <c r="A365" s="105" t="s">
        <v>33</v>
      </c>
      <c r="B365" s="75"/>
      <c r="C365" s="75"/>
      <c r="D365" s="76"/>
      <c r="E365" s="99">
        <f>SUM(E62,E163,E264)</f>
        <v>0</v>
      </c>
      <c r="F365" s="75"/>
      <c r="G365" s="75"/>
      <c r="H365" s="75"/>
      <c r="I365" s="75"/>
      <c r="J365" s="76"/>
      <c r="K365" s="99">
        <f>SUM(K62,K163,K264)</f>
        <v>0</v>
      </c>
      <c r="L365" s="75"/>
      <c r="M365" s="75"/>
      <c r="N365" s="75"/>
      <c r="O365" s="76"/>
      <c r="Q365" s="99">
        <f>SUM(Q62,Q163,Q264)</f>
        <v>0</v>
      </c>
      <c r="R365" s="75"/>
      <c r="S365" s="75"/>
      <c r="T365" s="75"/>
      <c r="U365" s="76"/>
      <c r="V365" s="99">
        <f>SUM(V62,V163,V264)</f>
        <v>0</v>
      </c>
      <c r="W365" s="75"/>
      <c r="X365" s="75"/>
      <c r="Y365" s="75"/>
      <c r="Z365" s="75"/>
      <c r="AA365" s="75"/>
      <c r="AB365" s="76"/>
      <c r="AC365" s="99">
        <f>SUM(AC62,AC163,AC264)</f>
        <v>0</v>
      </c>
      <c r="AD365" s="75"/>
      <c r="AE365" s="75"/>
      <c r="AF365" s="75"/>
      <c r="AG365" s="75"/>
      <c r="AH365" s="76"/>
      <c r="AI365" s="99">
        <f>SUM(AI62,AI163,AI264)</f>
        <v>0</v>
      </c>
      <c r="AJ365" s="75"/>
      <c r="AK365" s="75"/>
      <c r="AL365" s="75"/>
      <c r="AM365" s="75"/>
      <c r="AN365" s="75"/>
      <c r="AO365" s="75"/>
      <c r="AP365" s="75"/>
      <c r="AQ365" s="76"/>
      <c r="AR365" s="99">
        <f>SUM(AR62,AR163,AR264)</f>
        <v>0</v>
      </c>
      <c r="AS365" s="75"/>
      <c r="AT365" s="75"/>
      <c r="AU365" s="75"/>
      <c r="AV365" s="75"/>
      <c r="AW365" s="76"/>
      <c r="AX365" s="1">
        <f>SUM(AX62,AX163,AX264)</f>
        <v>0</v>
      </c>
      <c r="BE365" s="91" t="s">
        <v>33</v>
      </c>
      <c r="BF365" s="75"/>
      <c r="BG365" s="75"/>
      <c r="BH365" s="75"/>
      <c r="BI365" s="75"/>
      <c r="BJ365" s="76"/>
      <c r="BK365" s="99">
        <f>SUM(BK62,BK163,BK264)</f>
        <v>0</v>
      </c>
      <c r="BL365" s="75"/>
      <c r="BM365" s="75"/>
      <c r="BN365" s="75"/>
      <c r="BO365" s="76"/>
      <c r="BP365" s="99">
        <f>SUM(BP62,BP163,BP264)</f>
        <v>0</v>
      </c>
      <c r="BQ365" s="75"/>
      <c r="BR365" s="75"/>
      <c r="BS365" s="75"/>
      <c r="BT365" s="76"/>
      <c r="BU365" s="99">
        <f>SUM(BU62,BU163,BU264)</f>
        <v>0</v>
      </c>
      <c r="BV365" s="75"/>
      <c r="BW365" s="75"/>
      <c r="BX365" s="75"/>
      <c r="BY365" s="75"/>
      <c r="BZ365" s="76"/>
      <c r="DE365" s="13"/>
    </row>
    <row r="366" spans="1:109" ht="15" customHeight="1" x14ac:dyDescent="0.25">
      <c r="A366" s="105" t="s">
        <v>34</v>
      </c>
      <c r="B366" s="75"/>
      <c r="C366" s="75"/>
      <c r="D366" s="76"/>
      <c r="E366" s="99">
        <f t="shared" ref="E366:E369" si="87">SUM(E63,E164,E265)</f>
        <v>1</v>
      </c>
      <c r="F366" s="75"/>
      <c r="G366" s="75"/>
      <c r="H366" s="75"/>
      <c r="I366" s="75"/>
      <c r="J366" s="76"/>
      <c r="K366" s="99">
        <f t="shared" ref="K366:K369" si="88">SUM(K63,K164,K265)</f>
        <v>0</v>
      </c>
      <c r="L366" s="75"/>
      <c r="M366" s="75"/>
      <c r="N366" s="75"/>
      <c r="O366" s="76"/>
      <c r="Q366" s="99">
        <f t="shared" ref="Q366:Q369" si="89">SUM(Q63,Q164,Q265)</f>
        <v>1</v>
      </c>
      <c r="R366" s="75"/>
      <c r="S366" s="75"/>
      <c r="T366" s="75"/>
      <c r="U366" s="76"/>
      <c r="V366" s="99">
        <f t="shared" ref="V366:V369" si="90">SUM(V63,V164,V265)</f>
        <v>1</v>
      </c>
      <c r="W366" s="75"/>
      <c r="X366" s="75"/>
      <c r="Y366" s="75"/>
      <c r="Z366" s="75"/>
      <c r="AA366" s="75"/>
      <c r="AB366" s="76"/>
      <c r="AC366" s="99">
        <f t="shared" ref="AC366:AC369" si="91">SUM(AC63,AC164,AC265)</f>
        <v>0</v>
      </c>
      <c r="AD366" s="75"/>
      <c r="AE366" s="75"/>
      <c r="AF366" s="75"/>
      <c r="AG366" s="75"/>
      <c r="AH366" s="76"/>
      <c r="AI366" s="99">
        <f t="shared" ref="AI366:AI369" si="92">SUM(AI63,AI164,AI265)</f>
        <v>1</v>
      </c>
      <c r="AJ366" s="75"/>
      <c r="AK366" s="75"/>
      <c r="AL366" s="75"/>
      <c r="AM366" s="75"/>
      <c r="AN366" s="75"/>
      <c r="AO366" s="75"/>
      <c r="AP366" s="75"/>
      <c r="AQ366" s="76"/>
      <c r="AR366" s="99">
        <f t="shared" ref="AR366:AR369" si="93">SUM(AR63,AR164,AR265)</f>
        <v>0</v>
      </c>
      <c r="AS366" s="75"/>
      <c r="AT366" s="75"/>
      <c r="AU366" s="75"/>
      <c r="AV366" s="75"/>
      <c r="AW366" s="76"/>
      <c r="AX366" s="1">
        <f t="shared" ref="AX366:AX369" si="94">SUM(AX63,AX164,AX265)</f>
        <v>0</v>
      </c>
      <c r="BE366" s="91" t="s">
        <v>34</v>
      </c>
      <c r="BF366" s="75"/>
      <c r="BG366" s="75"/>
      <c r="BH366" s="75"/>
      <c r="BI366" s="75"/>
      <c r="BJ366" s="76"/>
      <c r="BK366" s="99">
        <f t="shared" ref="BK366:BK369" si="95">SUM(BK63,BK164,BK265)</f>
        <v>1</v>
      </c>
      <c r="BL366" s="75"/>
      <c r="BM366" s="75"/>
      <c r="BN366" s="75"/>
      <c r="BO366" s="76"/>
      <c r="BP366" s="99">
        <f t="shared" ref="BP366:BP369" si="96">SUM(BP63,BP164,BP265)</f>
        <v>1</v>
      </c>
      <c r="BQ366" s="75"/>
      <c r="BR366" s="75"/>
      <c r="BS366" s="75"/>
      <c r="BT366" s="76"/>
      <c r="BU366" s="99">
        <f t="shared" ref="BU366:BU369" si="97">SUM(BU63,BU164,BU265)</f>
        <v>0</v>
      </c>
      <c r="BV366" s="75"/>
      <c r="BW366" s="75"/>
      <c r="BX366" s="75"/>
      <c r="BY366" s="75"/>
      <c r="BZ366" s="76"/>
      <c r="DE366" s="13"/>
    </row>
    <row r="367" spans="1:109" ht="15" customHeight="1" x14ac:dyDescent="0.25">
      <c r="A367" s="105" t="s">
        <v>35</v>
      </c>
      <c r="B367" s="75"/>
      <c r="C367" s="75"/>
      <c r="D367" s="76"/>
      <c r="E367" s="99">
        <f t="shared" si="87"/>
        <v>17</v>
      </c>
      <c r="F367" s="75"/>
      <c r="G367" s="75"/>
      <c r="H367" s="75"/>
      <c r="I367" s="75"/>
      <c r="J367" s="76"/>
      <c r="K367" s="99">
        <f t="shared" si="88"/>
        <v>8</v>
      </c>
      <c r="L367" s="75"/>
      <c r="M367" s="75"/>
      <c r="N367" s="75"/>
      <c r="O367" s="76"/>
      <c r="Q367" s="99">
        <f t="shared" si="89"/>
        <v>15</v>
      </c>
      <c r="R367" s="75"/>
      <c r="S367" s="75"/>
      <c r="T367" s="75"/>
      <c r="U367" s="76"/>
      <c r="V367" s="99">
        <f t="shared" si="90"/>
        <v>11</v>
      </c>
      <c r="W367" s="75"/>
      <c r="X367" s="75"/>
      <c r="Y367" s="75"/>
      <c r="Z367" s="75"/>
      <c r="AA367" s="75"/>
      <c r="AB367" s="76"/>
      <c r="AC367" s="99">
        <f t="shared" si="91"/>
        <v>3</v>
      </c>
      <c r="AD367" s="75"/>
      <c r="AE367" s="75"/>
      <c r="AF367" s="75"/>
      <c r="AG367" s="75"/>
      <c r="AH367" s="76"/>
      <c r="AI367" s="99">
        <f t="shared" si="92"/>
        <v>14</v>
      </c>
      <c r="AJ367" s="75"/>
      <c r="AK367" s="75"/>
      <c r="AL367" s="75"/>
      <c r="AM367" s="75"/>
      <c r="AN367" s="75"/>
      <c r="AO367" s="75"/>
      <c r="AP367" s="75"/>
      <c r="AQ367" s="76"/>
      <c r="AR367" s="99">
        <f t="shared" si="93"/>
        <v>7</v>
      </c>
      <c r="AS367" s="75"/>
      <c r="AT367" s="75"/>
      <c r="AU367" s="75"/>
      <c r="AV367" s="75"/>
      <c r="AW367" s="76"/>
      <c r="AX367" s="1">
        <f t="shared" si="94"/>
        <v>0</v>
      </c>
      <c r="BE367" s="91" t="s">
        <v>35</v>
      </c>
      <c r="BF367" s="75"/>
      <c r="BG367" s="75"/>
      <c r="BH367" s="75"/>
      <c r="BI367" s="75"/>
      <c r="BJ367" s="76"/>
      <c r="BK367" s="99">
        <f t="shared" si="95"/>
        <v>13</v>
      </c>
      <c r="BL367" s="75"/>
      <c r="BM367" s="75"/>
      <c r="BN367" s="75"/>
      <c r="BO367" s="76"/>
      <c r="BP367" s="99">
        <f t="shared" si="96"/>
        <v>17</v>
      </c>
      <c r="BQ367" s="75"/>
      <c r="BR367" s="75"/>
      <c r="BS367" s="75"/>
      <c r="BT367" s="76"/>
      <c r="BU367" s="99">
        <f t="shared" si="97"/>
        <v>0</v>
      </c>
      <c r="BV367" s="75"/>
      <c r="BW367" s="75"/>
      <c r="BX367" s="75"/>
      <c r="BY367" s="75"/>
      <c r="BZ367" s="76"/>
      <c r="DE367" s="13"/>
    </row>
    <row r="368" spans="1:109" ht="15" customHeight="1" x14ac:dyDescent="0.25">
      <c r="A368" s="105" t="s">
        <v>36</v>
      </c>
      <c r="B368" s="75"/>
      <c r="C368" s="75"/>
      <c r="D368" s="76"/>
      <c r="E368" s="99">
        <f t="shared" si="87"/>
        <v>9</v>
      </c>
      <c r="F368" s="75"/>
      <c r="G368" s="75"/>
      <c r="H368" s="75"/>
      <c r="I368" s="75"/>
      <c r="J368" s="76"/>
      <c r="K368" s="99">
        <f t="shared" si="88"/>
        <v>3</v>
      </c>
      <c r="L368" s="75"/>
      <c r="M368" s="75"/>
      <c r="N368" s="75"/>
      <c r="O368" s="76"/>
      <c r="Q368" s="99">
        <f t="shared" si="89"/>
        <v>9</v>
      </c>
      <c r="R368" s="75"/>
      <c r="S368" s="75"/>
      <c r="T368" s="75"/>
      <c r="U368" s="76"/>
      <c r="V368" s="99">
        <f t="shared" si="90"/>
        <v>10</v>
      </c>
      <c r="W368" s="75"/>
      <c r="X368" s="75"/>
      <c r="Y368" s="75"/>
      <c r="Z368" s="75"/>
      <c r="AA368" s="75"/>
      <c r="AB368" s="76"/>
      <c r="AC368" s="99">
        <f t="shared" si="91"/>
        <v>1</v>
      </c>
      <c r="AD368" s="75"/>
      <c r="AE368" s="75"/>
      <c r="AF368" s="75"/>
      <c r="AG368" s="75"/>
      <c r="AH368" s="76"/>
      <c r="AI368" s="99">
        <f t="shared" si="92"/>
        <v>15</v>
      </c>
      <c r="AJ368" s="75"/>
      <c r="AK368" s="75"/>
      <c r="AL368" s="75"/>
      <c r="AM368" s="75"/>
      <c r="AN368" s="75"/>
      <c r="AO368" s="75"/>
      <c r="AP368" s="75"/>
      <c r="AQ368" s="76"/>
      <c r="AR368" s="99">
        <f t="shared" si="93"/>
        <v>4</v>
      </c>
      <c r="AS368" s="75"/>
      <c r="AT368" s="75"/>
      <c r="AU368" s="75"/>
      <c r="AV368" s="75"/>
      <c r="AW368" s="76"/>
      <c r="AX368" s="1">
        <f t="shared" si="94"/>
        <v>0</v>
      </c>
      <c r="BE368" s="91" t="s">
        <v>36</v>
      </c>
      <c r="BF368" s="75"/>
      <c r="BG368" s="75"/>
      <c r="BH368" s="75"/>
      <c r="BI368" s="75"/>
      <c r="BJ368" s="76"/>
      <c r="BK368" s="99">
        <f t="shared" si="95"/>
        <v>9</v>
      </c>
      <c r="BL368" s="75"/>
      <c r="BM368" s="75"/>
      <c r="BN368" s="75"/>
      <c r="BO368" s="76"/>
      <c r="BP368" s="99">
        <f t="shared" si="96"/>
        <v>6</v>
      </c>
      <c r="BQ368" s="75"/>
      <c r="BR368" s="75"/>
      <c r="BS368" s="75"/>
      <c r="BT368" s="76"/>
      <c r="BU368" s="99">
        <f t="shared" si="97"/>
        <v>1</v>
      </c>
      <c r="BV368" s="75"/>
      <c r="BW368" s="75"/>
      <c r="BX368" s="75"/>
      <c r="BY368" s="75"/>
      <c r="BZ368" s="76"/>
      <c r="DE368" s="13"/>
    </row>
    <row r="369" spans="1:109" ht="15" customHeight="1" x14ac:dyDescent="0.25">
      <c r="A369" s="108" t="s">
        <v>37</v>
      </c>
      <c r="B369" s="75"/>
      <c r="C369" s="75"/>
      <c r="D369" s="76"/>
      <c r="E369" s="106">
        <f t="shared" si="87"/>
        <v>27</v>
      </c>
      <c r="F369" s="75"/>
      <c r="G369" s="75"/>
      <c r="H369" s="75"/>
      <c r="I369" s="75"/>
      <c r="J369" s="76"/>
      <c r="K369" s="106">
        <f t="shared" si="88"/>
        <v>11</v>
      </c>
      <c r="L369" s="75"/>
      <c r="M369" s="75"/>
      <c r="N369" s="75"/>
      <c r="O369" s="76"/>
      <c r="Q369" s="106">
        <f t="shared" si="89"/>
        <v>25</v>
      </c>
      <c r="R369" s="75"/>
      <c r="S369" s="75"/>
      <c r="T369" s="75"/>
      <c r="U369" s="76"/>
      <c r="V369" s="106">
        <f t="shared" si="90"/>
        <v>22</v>
      </c>
      <c r="W369" s="75"/>
      <c r="X369" s="75"/>
      <c r="Y369" s="75"/>
      <c r="Z369" s="75"/>
      <c r="AA369" s="75"/>
      <c r="AB369" s="76"/>
      <c r="AC369" s="106">
        <f t="shared" si="91"/>
        <v>4</v>
      </c>
      <c r="AD369" s="75"/>
      <c r="AE369" s="75"/>
      <c r="AF369" s="75"/>
      <c r="AG369" s="75"/>
      <c r="AH369" s="76"/>
      <c r="AI369" s="106">
        <f t="shared" si="92"/>
        <v>30</v>
      </c>
      <c r="AJ369" s="75"/>
      <c r="AK369" s="75"/>
      <c r="AL369" s="75"/>
      <c r="AM369" s="75"/>
      <c r="AN369" s="75"/>
      <c r="AO369" s="75"/>
      <c r="AP369" s="75"/>
      <c r="AQ369" s="76"/>
      <c r="AR369" s="106">
        <f t="shared" si="93"/>
        <v>11</v>
      </c>
      <c r="AS369" s="75"/>
      <c r="AT369" s="75"/>
      <c r="AU369" s="75"/>
      <c r="AV369" s="75"/>
      <c r="AW369" s="76"/>
      <c r="AX369" s="1">
        <f t="shared" si="94"/>
        <v>0</v>
      </c>
      <c r="BE369" s="107" t="s">
        <v>37</v>
      </c>
      <c r="BF369" s="75"/>
      <c r="BG369" s="75"/>
      <c r="BH369" s="75"/>
      <c r="BI369" s="75"/>
      <c r="BJ369" s="76"/>
      <c r="BK369" s="106">
        <f t="shared" si="95"/>
        <v>23</v>
      </c>
      <c r="BL369" s="75"/>
      <c r="BM369" s="75"/>
      <c r="BN369" s="75"/>
      <c r="BO369" s="76"/>
      <c r="BP369" s="106">
        <f t="shared" si="96"/>
        <v>24</v>
      </c>
      <c r="BQ369" s="75"/>
      <c r="BR369" s="75"/>
      <c r="BS369" s="75"/>
      <c r="BT369" s="76"/>
      <c r="BU369" s="106">
        <f t="shared" si="97"/>
        <v>1</v>
      </c>
      <c r="BV369" s="75"/>
      <c r="BW369" s="75"/>
      <c r="BX369" s="75"/>
      <c r="BY369" s="75"/>
      <c r="BZ369" s="76"/>
      <c r="DE369" s="13"/>
    </row>
    <row r="370" spans="1:109" ht="15" customHeight="1" x14ac:dyDescent="0.25">
      <c r="A370" s="6"/>
      <c r="DE370" s="13"/>
    </row>
    <row r="371" spans="1:109" ht="15" customHeight="1" x14ac:dyDescent="0.25">
      <c r="A371" s="6"/>
      <c r="DE371" s="13"/>
    </row>
    <row r="372" spans="1:109" ht="15" customHeight="1" x14ac:dyDescent="0.25">
      <c r="A372" s="101" t="s">
        <v>105</v>
      </c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DE372" s="13"/>
    </row>
    <row r="373" spans="1:109" ht="15" customHeight="1" x14ac:dyDescent="0.25">
      <c r="A373" s="6"/>
      <c r="DE373" s="13"/>
    </row>
    <row r="374" spans="1:109" ht="15" customHeight="1" x14ac:dyDescent="0.25">
      <c r="A374" s="6"/>
      <c r="C374" s="78" t="s">
        <v>2</v>
      </c>
      <c r="D374" s="83"/>
      <c r="E374" s="84"/>
      <c r="F374" s="78" t="s">
        <v>106</v>
      </c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  <c r="CM374" s="75"/>
      <c r="CN374" s="75"/>
      <c r="CO374" s="75"/>
      <c r="CP374" s="75"/>
      <c r="CQ374" s="76"/>
      <c r="DE374" s="13"/>
    </row>
    <row r="375" spans="1:109" ht="15" customHeight="1" x14ac:dyDescent="0.25">
      <c r="A375" s="6"/>
      <c r="C375" s="85"/>
      <c r="D375" s="79"/>
      <c r="E375" s="86"/>
      <c r="F375" s="78" t="s">
        <v>107</v>
      </c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6"/>
      <c r="CB375" s="78" t="s">
        <v>108</v>
      </c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  <c r="CM375" s="75"/>
      <c r="CN375" s="75"/>
      <c r="CO375" s="75"/>
      <c r="CP375" s="75"/>
      <c r="CQ375" s="76"/>
      <c r="DE375" s="13"/>
    </row>
    <row r="376" spans="1:109" ht="15" customHeight="1" x14ac:dyDescent="0.25">
      <c r="A376" s="6"/>
      <c r="C376" s="85"/>
      <c r="D376" s="79"/>
      <c r="E376" s="86"/>
      <c r="F376" s="74" t="s">
        <v>109</v>
      </c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6"/>
      <c r="AS376" s="74" t="s">
        <v>110</v>
      </c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6"/>
      <c r="CB376" s="74" t="s">
        <v>14</v>
      </c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  <c r="CM376" s="75"/>
      <c r="CN376" s="75"/>
      <c r="CO376" s="75"/>
      <c r="CP376" s="75"/>
      <c r="CQ376" s="76"/>
      <c r="DE376" s="13"/>
    </row>
    <row r="377" spans="1:109" ht="15" customHeight="1" x14ac:dyDescent="0.25">
      <c r="A377" s="6"/>
      <c r="C377" s="85"/>
      <c r="D377" s="79"/>
      <c r="E377" s="86"/>
      <c r="F377" s="74" t="s">
        <v>111</v>
      </c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6"/>
      <c r="W377" s="74" t="s">
        <v>112</v>
      </c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6"/>
      <c r="AS377" s="74" t="s">
        <v>111</v>
      </c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6"/>
      <c r="BM377" s="74" t="s">
        <v>112</v>
      </c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6"/>
      <c r="CB377" s="74" t="s">
        <v>113</v>
      </c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  <c r="CM377" s="75"/>
      <c r="CN377" s="75"/>
      <c r="CO377" s="75"/>
      <c r="CP377" s="75"/>
      <c r="CQ377" s="76"/>
      <c r="DE377" s="13"/>
    </row>
    <row r="378" spans="1:109" ht="15" customHeight="1" x14ac:dyDescent="0.25">
      <c r="A378" s="6"/>
      <c r="C378" s="87"/>
      <c r="D378" s="88"/>
      <c r="E378" s="89"/>
      <c r="F378" s="74" t="s">
        <v>18</v>
      </c>
      <c r="G378" s="76"/>
      <c r="H378" s="74" t="s">
        <v>19</v>
      </c>
      <c r="I378" s="75"/>
      <c r="J378" s="75"/>
      <c r="K378" s="75"/>
      <c r="L378" s="76"/>
      <c r="M378" s="74" t="s">
        <v>20</v>
      </c>
      <c r="N378" s="75"/>
      <c r="O378" s="75"/>
      <c r="P378" s="75"/>
      <c r="Q378" s="76"/>
      <c r="R378" s="74" t="s">
        <v>114</v>
      </c>
      <c r="S378" s="75"/>
      <c r="T378" s="75"/>
      <c r="U378" s="75"/>
      <c r="V378" s="76"/>
      <c r="W378" s="74" t="s">
        <v>19</v>
      </c>
      <c r="X378" s="75"/>
      <c r="Y378" s="75"/>
      <c r="Z378" s="75"/>
      <c r="AA378" s="75"/>
      <c r="AB378" s="75"/>
      <c r="AC378" s="76"/>
      <c r="AD378" s="74" t="s">
        <v>20</v>
      </c>
      <c r="AE378" s="75"/>
      <c r="AF378" s="75"/>
      <c r="AG378" s="75"/>
      <c r="AH378" s="75"/>
      <c r="AI378" s="76"/>
      <c r="AJ378" s="74" t="s">
        <v>114</v>
      </c>
      <c r="AK378" s="75"/>
      <c r="AL378" s="75"/>
      <c r="AM378" s="75"/>
      <c r="AN378" s="75"/>
      <c r="AO378" s="75"/>
      <c r="AP378" s="75"/>
      <c r="AQ378" s="75"/>
      <c r="AR378" s="76"/>
      <c r="AS378" s="74" t="s">
        <v>18</v>
      </c>
      <c r="AT378" s="75"/>
      <c r="AU378" s="75"/>
      <c r="AV378" s="75"/>
      <c r="AW378" s="75"/>
      <c r="AX378" s="76"/>
      <c r="AY378" s="74" t="s">
        <v>19</v>
      </c>
      <c r="AZ378" s="75"/>
      <c r="BA378" s="75"/>
      <c r="BB378" s="76"/>
      <c r="BC378" s="74" t="s">
        <v>20</v>
      </c>
      <c r="BD378" s="75"/>
      <c r="BE378" s="75"/>
      <c r="BF378" s="75"/>
      <c r="BG378" s="76"/>
      <c r="BH378" s="74" t="s">
        <v>24</v>
      </c>
      <c r="BI378" s="75"/>
      <c r="BJ378" s="75"/>
      <c r="BK378" s="75"/>
      <c r="BL378" s="76"/>
      <c r="BM378" s="74" t="s">
        <v>19</v>
      </c>
      <c r="BN378" s="75"/>
      <c r="BO378" s="75"/>
      <c r="BP378" s="76"/>
      <c r="BQ378" s="74" t="s">
        <v>20</v>
      </c>
      <c r="BR378" s="75"/>
      <c r="BS378" s="75"/>
      <c r="BT378" s="75"/>
      <c r="BU378" s="75"/>
      <c r="BV378" s="75"/>
      <c r="BW378" s="76"/>
      <c r="BX378" s="74" t="s">
        <v>24</v>
      </c>
      <c r="BY378" s="75"/>
      <c r="BZ378" s="75"/>
      <c r="CA378" s="76"/>
      <c r="CB378" s="74" t="s">
        <v>18</v>
      </c>
      <c r="CC378" s="75"/>
      <c r="CD378" s="75"/>
      <c r="CE378" s="75"/>
      <c r="CF378" s="76"/>
      <c r="CG378" s="74" t="s">
        <v>19</v>
      </c>
      <c r="CH378" s="75"/>
      <c r="CI378" s="75"/>
      <c r="CJ378" s="76"/>
      <c r="CK378" s="74" t="s">
        <v>20</v>
      </c>
      <c r="CL378" s="75"/>
      <c r="CM378" s="76"/>
      <c r="CN378" s="74" t="s">
        <v>114</v>
      </c>
      <c r="CO378" s="75"/>
      <c r="CP378" s="75"/>
      <c r="CQ378" s="76"/>
      <c r="DE378" s="13"/>
    </row>
    <row r="379" spans="1:109" ht="15" customHeight="1" x14ac:dyDescent="0.25">
      <c r="A379" s="6"/>
      <c r="C379" s="91" t="s">
        <v>33</v>
      </c>
      <c r="D379" s="75"/>
      <c r="E379" s="76"/>
      <c r="F379" s="99">
        <f>SUM(F76,F177,F278)</f>
        <v>0</v>
      </c>
      <c r="G379" s="76"/>
      <c r="H379" s="99">
        <f>SUM(H76,H177,H278)</f>
        <v>0</v>
      </c>
      <c r="I379" s="75"/>
      <c r="J379" s="75"/>
      <c r="K379" s="75"/>
      <c r="L379" s="76"/>
      <c r="M379" s="99">
        <f>SUM(M76,M177,M278)</f>
        <v>0</v>
      </c>
      <c r="N379" s="75"/>
      <c r="O379" s="75"/>
      <c r="P379" s="75"/>
      <c r="Q379" s="76"/>
      <c r="R379" s="99">
        <f>SUM(R76,R177,R278)</f>
        <v>0</v>
      </c>
      <c r="S379" s="75"/>
      <c r="T379" s="75"/>
      <c r="U379" s="75"/>
      <c r="V379" s="76"/>
      <c r="W379" s="99">
        <f>SUM(W76,W177,W278)</f>
        <v>0</v>
      </c>
      <c r="X379" s="75"/>
      <c r="Y379" s="75"/>
      <c r="Z379" s="75"/>
      <c r="AA379" s="75"/>
      <c r="AB379" s="75"/>
      <c r="AC379" s="76"/>
      <c r="AD379" s="99">
        <f>SUM(AD76,AD177,AD278)</f>
        <v>0</v>
      </c>
      <c r="AE379" s="75"/>
      <c r="AF379" s="75"/>
      <c r="AG379" s="75"/>
      <c r="AH379" s="75"/>
      <c r="AI379" s="76"/>
      <c r="AJ379" s="99">
        <f>SUM(AJ76,AJ177,AJ278)</f>
        <v>0</v>
      </c>
      <c r="AK379" s="75"/>
      <c r="AL379" s="75"/>
      <c r="AM379" s="75"/>
      <c r="AN379" s="75"/>
      <c r="AO379" s="75"/>
      <c r="AP379" s="75"/>
      <c r="AQ379" s="75"/>
      <c r="AR379" s="76"/>
      <c r="AS379" s="99">
        <f>SUM(AS76,AS177,AS278)</f>
        <v>0</v>
      </c>
      <c r="AT379" s="75"/>
      <c r="AU379" s="75"/>
      <c r="AV379" s="75"/>
      <c r="AW379" s="75"/>
      <c r="AX379" s="76"/>
      <c r="AY379" s="99">
        <f>SUM(AY76,AY177,AY278)</f>
        <v>0</v>
      </c>
      <c r="AZ379" s="75"/>
      <c r="BA379" s="75"/>
      <c r="BB379" s="76"/>
      <c r="BC379" s="99">
        <f>SUM(BC76,BC177,BC278)</f>
        <v>0</v>
      </c>
      <c r="BD379" s="75"/>
      <c r="BE379" s="75"/>
      <c r="BF379" s="75"/>
      <c r="BG379" s="76"/>
      <c r="BH379" s="99">
        <f>SUM(BH76,BH177,BH278)</f>
        <v>0</v>
      </c>
      <c r="BI379" s="75"/>
      <c r="BJ379" s="75"/>
      <c r="BK379" s="75"/>
      <c r="BL379" s="76"/>
      <c r="BM379" s="99">
        <f>SUM(BM76,BM177,BM278)</f>
        <v>0</v>
      </c>
      <c r="BN379" s="75"/>
      <c r="BO379" s="75"/>
      <c r="BP379" s="76"/>
      <c r="BQ379" s="99">
        <f>SUM(BQ76,BQ177,BQ278)</f>
        <v>0</v>
      </c>
      <c r="BR379" s="75"/>
      <c r="BS379" s="75"/>
      <c r="BT379" s="75"/>
      <c r="BU379" s="75"/>
      <c r="BV379" s="75"/>
      <c r="BW379" s="76">
        <f>SUM(BW76,BW177,BW278)</f>
        <v>0</v>
      </c>
      <c r="BX379" s="99">
        <f>SUM(BX76,BX177,BX278)</f>
        <v>0</v>
      </c>
      <c r="BY379" s="75"/>
      <c r="BZ379" s="75"/>
      <c r="CA379" s="76"/>
      <c r="CB379" s="99">
        <f>SUM(CB76,CB177,CB278)</f>
        <v>0</v>
      </c>
      <c r="CC379" s="75"/>
      <c r="CD379" s="75"/>
      <c r="CE379" s="75"/>
      <c r="CF379" s="76"/>
      <c r="CG379" s="99">
        <f>SUM(CG76,CG177,CG278)</f>
        <v>0</v>
      </c>
      <c r="CH379" s="75"/>
      <c r="CI379" s="75"/>
      <c r="CJ379" s="76"/>
      <c r="CK379" s="99">
        <f>SUM(CK76,CK177,CK278)</f>
        <v>0</v>
      </c>
      <c r="CL379" s="75">
        <f>SUM(CL76,CL177,CL278)</f>
        <v>0</v>
      </c>
      <c r="CM379" s="76"/>
      <c r="CN379" s="99">
        <f>SUM(CN76,CN177,CN278)</f>
        <v>0</v>
      </c>
      <c r="CO379" s="75">
        <f>SUM(CO76,CO177,CO278)</f>
        <v>0</v>
      </c>
      <c r="CP379" s="75"/>
      <c r="CQ379" s="76"/>
      <c r="DE379" s="13"/>
    </row>
    <row r="380" spans="1:109" ht="15" customHeight="1" x14ac:dyDescent="0.25">
      <c r="A380" s="6"/>
      <c r="C380" s="91" t="s">
        <v>34</v>
      </c>
      <c r="D380" s="75"/>
      <c r="E380" s="76"/>
      <c r="F380" s="99">
        <f t="shared" ref="F380:F383" si="98">SUM(F77,F178,F279)</f>
        <v>1</v>
      </c>
      <c r="G380" s="76"/>
      <c r="H380" s="99">
        <f t="shared" ref="H380:H383" si="99">SUM(H77,H178,H279)</f>
        <v>0</v>
      </c>
      <c r="I380" s="75"/>
      <c r="J380" s="75"/>
      <c r="K380" s="75"/>
      <c r="L380" s="76"/>
      <c r="M380" s="99">
        <f t="shared" ref="M380:M383" si="100">SUM(M77,M178,M279)</f>
        <v>1</v>
      </c>
      <c r="N380" s="75"/>
      <c r="O380" s="75"/>
      <c r="P380" s="75"/>
      <c r="Q380" s="76"/>
      <c r="R380" s="99">
        <f t="shared" ref="R380:R383" si="101">SUM(R77,R178,R279)</f>
        <v>0</v>
      </c>
      <c r="S380" s="75"/>
      <c r="T380" s="75"/>
      <c r="U380" s="75"/>
      <c r="V380" s="76"/>
      <c r="W380" s="99">
        <f t="shared" ref="W380:W383" si="102">SUM(W77,W178,W279)</f>
        <v>0</v>
      </c>
      <c r="X380" s="75"/>
      <c r="Y380" s="75"/>
      <c r="Z380" s="75"/>
      <c r="AA380" s="75"/>
      <c r="AB380" s="75"/>
      <c r="AC380" s="76"/>
      <c r="AD380" s="99">
        <f t="shared" ref="AD380:AD383" si="103">SUM(AD77,AD178,AD279)</f>
        <v>0</v>
      </c>
      <c r="AE380" s="75"/>
      <c r="AF380" s="75"/>
      <c r="AG380" s="75"/>
      <c r="AH380" s="75"/>
      <c r="AI380" s="76"/>
      <c r="AJ380" s="99">
        <f t="shared" ref="AJ380:AJ383" si="104">SUM(AJ77,AJ178,AJ279)</f>
        <v>0</v>
      </c>
      <c r="AK380" s="75"/>
      <c r="AL380" s="75"/>
      <c r="AM380" s="75"/>
      <c r="AN380" s="75"/>
      <c r="AO380" s="75"/>
      <c r="AP380" s="75"/>
      <c r="AQ380" s="75"/>
      <c r="AR380" s="76"/>
      <c r="AS380" s="99">
        <f t="shared" ref="AS380:AS383" si="105">SUM(AS77,AS178,AS279)</f>
        <v>1</v>
      </c>
      <c r="AT380" s="75"/>
      <c r="AU380" s="75"/>
      <c r="AV380" s="75"/>
      <c r="AW380" s="75"/>
      <c r="AX380" s="76"/>
      <c r="AY380" s="99">
        <f t="shared" ref="AY380:AY383" si="106">SUM(AY77,AY178,AY279)</f>
        <v>0</v>
      </c>
      <c r="AZ380" s="75"/>
      <c r="BA380" s="75"/>
      <c r="BB380" s="76"/>
      <c r="BC380" s="99">
        <f t="shared" ref="BC380:BC383" si="107">SUM(BC77,BC178,BC279)</f>
        <v>1</v>
      </c>
      <c r="BD380" s="75"/>
      <c r="BE380" s="75"/>
      <c r="BF380" s="75"/>
      <c r="BG380" s="76"/>
      <c r="BH380" s="99">
        <f t="shared" ref="BH380:BH383" si="108">SUM(BH77,BH178,BH279)</f>
        <v>0</v>
      </c>
      <c r="BI380" s="75"/>
      <c r="BJ380" s="75"/>
      <c r="BK380" s="75"/>
      <c r="BL380" s="76"/>
      <c r="BM380" s="99">
        <f t="shared" ref="BM380:BM383" si="109">SUM(BM77,BM178,BM279)</f>
        <v>0</v>
      </c>
      <c r="BN380" s="75"/>
      <c r="BO380" s="75"/>
      <c r="BP380" s="76"/>
      <c r="BQ380" s="99">
        <f t="shared" ref="BQ380:BQ383" si="110">SUM(BQ77,BQ178,BQ279)</f>
        <v>0</v>
      </c>
      <c r="BR380" s="75"/>
      <c r="BS380" s="75"/>
      <c r="BT380" s="75"/>
      <c r="BU380" s="75"/>
      <c r="BV380" s="75"/>
      <c r="BW380" s="76">
        <f t="shared" ref="BW380:BX383" si="111">SUM(BW77,BW178,BW279)</f>
        <v>0</v>
      </c>
      <c r="BX380" s="167">
        <f t="shared" si="111"/>
        <v>0</v>
      </c>
      <c r="BY380" s="168"/>
      <c r="BZ380" s="168"/>
      <c r="CA380" s="169"/>
      <c r="CB380" s="99">
        <f t="shared" ref="CB380:CB383" si="112">SUM(CB77,CB178,CB279)</f>
        <v>0</v>
      </c>
      <c r="CC380" s="75"/>
      <c r="CD380" s="75"/>
      <c r="CE380" s="75"/>
      <c r="CF380" s="76"/>
      <c r="CG380" s="99">
        <f t="shared" ref="CG380:CG383" si="113">SUM(CG77,CG178,CG279)</f>
        <v>0</v>
      </c>
      <c r="CH380" s="75"/>
      <c r="CI380" s="75"/>
      <c r="CJ380" s="76"/>
      <c r="CK380" s="167">
        <f t="shared" ref="CK380:CL383" si="114">SUM(CK77,CK178,CK279)</f>
        <v>1</v>
      </c>
      <c r="CL380" s="168">
        <f t="shared" si="114"/>
        <v>0</v>
      </c>
      <c r="CM380" s="169"/>
      <c r="CN380" s="167">
        <f t="shared" ref="CN380:CO383" si="115">SUM(CN77,CN178,CN279)</f>
        <v>0</v>
      </c>
      <c r="CO380" s="168">
        <f t="shared" si="115"/>
        <v>0</v>
      </c>
      <c r="CP380" s="168"/>
      <c r="CQ380" s="169"/>
      <c r="DE380" s="13"/>
    </row>
    <row r="381" spans="1:109" ht="15" customHeight="1" x14ac:dyDescent="0.25">
      <c r="A381" s="6"/>
      <c r="C381" s="91" t="s">
        <v>35</v>
      </c>
      <c r="D381" s="75"/>
      <c r="E381" s="76"/>
      <c r="F381" s="99">
        <f t="shared" si="98"/>
        <v>11</v>
      </c>
      <c r="G381" s="76"/>
      <c r="H381" s="99">
        <f t="shared" si="99"/>
        <v>8</v>
      </c>
      <c r="I381" s="75"/>
      <c r="J381" s="75"/>
      <c r="K381" s="75"/>
      <c r="L381" s="76"/>
      <c r="M381" s="99">
        <f t="shared" si="100"/>
        <v>2</v>
      </c>
      <c r="N381" s="75"/>
      <c r="O381" s="75"/>
      <c r="P381" s="75"/>
      <c r="Q381" s="76"/>
      <c r="R381" s="99">
        <f t="shared" si="101"/>
        <v>0</v>
      </c>
      <c r="S381" s="75"/>
      <c r="T381" s="75"/>
      <c r="U381" s="75"/>
      <c r="V381" s="76"/>
      <c r="W381" s="99">
        <f t="shared" si="102"/>
        <v>0</v>
      </c>
      <c r="X381" s="75"/>
      <c r="Y381" s="75"/>
      <c r="Z381" s="75"/>
      <c r="AA381" s="75"/>
      <c r="AB381" s="75"/>
      <c r="AC381" s="76"/>
      <c r="AD381" s="99">
        <f t="shared" si="103"/>
        <v>6</v>
      </c>
      <c r="AE381" s="75"/>
      <c r="AF381" s="75"/>
      <c r="AG381" s="75"/>
      <c r="AH381" s="75"/>
      <c r="AI381" s="76"/>
      <c r="AJ381" s="99">
        <f t="shared" si="104"/>
        <v>0</v>
      </c>
      <c r="AK381" s="75"/>
      <c r="AL381" s="75"/>
      <c r="AM381" s="75"/>
      <c r="AN381" s="75"/>
      <c r="AO381" s="75"/>
      <c r="AP381" s="75"/>
      <c r="AQ381" s="75"/>
      <c r="AR381" s="76"/>
      <c r="AS381" s="99">
        <f t="shared" si="105"/>
        <v>11</v>
      </c>
      <c r="AT381" s="75"/>
      <c r="AU381" s="75"/>
      <c r="AV381" s="75"/>
      <c r="AW381" s="75"/>
      <c r="AX381" s="76"/>
      <c r="AY381" s="99">
        <f t="shared" si="106"/>
        <v>8</v>
      </c>
      <c r="AZ381" s="75"/>
      <c r="BA381" s="75"/>
      <c r="BB381" s="76"/>
      <c r="BC381" s="99">
        <f t="shared" si="107"/>
        <v>2</v>
      </c>
      <c r="BD381" s="75"/>
      <c r="BE381" s="75"/>
      <c r="BF381" s="75"/>
      <c r="BG381" s="76"/>
      <c r="BH381" s="99">
        <f t="shared" si="108"/>
        <v>0</v>
      </c>
      <c r="BI381" s="75"/>
      <c r="BJ381" s="75"/>
      <c r="BK381" s="75"/>
      <c r="BL381" s="76"/>
      <c r="BM381" s="99">
        <f t="shared" si="109"/>
        <v>0</v>
      </c>
      <c r="BN381" s="75"/>
      <c r="BO381" s="75"/>
      <c r="BP381" s="76"/>
      <c r="BQ381" s="99">
        <f t="shared" si="110"/>
        <v>1</v>
      </c>
      <c r="BR381" s="75"/>
      <c r="BS381" s="75"/>
      <c r="BT381" s="75"/>
      <c r="BU381" s="75"/>
      <c r="BV381" s="75"/>
      <c r="BW381" s="76">
        <f t="shared" si="111"/>
        <v>0</v>
      </c>
      <c r="BX381" s="167">
        <f t="shared" si="111"/>
        <v>0</v>
      </c>
      <c r="BY381" s="168"/>
      <c r="BZ381" s="168"/>
      <c r="CA381" s="169"/>
      <c r="CB381" s="99">
        <f t="shared" si="112"/>
        <v>5</v>
      </c>
      <c r="CC381" s="75"/>
      <c r="CD381" s="75"/>
      <c r="CE381" s="75"/>
      <c r="CF381" s="76"/>
      <c r="CG381" s="99">
        <f t="shared" si="113"/>
        <v>3</v>
      </c>
      <c r="CH381" s="75"/>
      <c r="CI381" s="75"/>
      <c r="CJ381" s="76"/>
      <c r="CK381" s="167">
        <f t="shared" si="114"/>
        <v>0</v>
      </c>
      <c r="CL381" s="168">
        <f t="shared" si="114"/>
        <v>0</v>
      </c>
      <c r="CM381" s="169"/>
      <c r="CN381" s="167">
        <f t="shared" si="115"/>
        <v>0</v>
      </c>
      <c r="CO381" s="168">
        <f t="shared" si="115"/>
        <v>0</v>
      </c>
      <c r="CP381" s="168"/>
      <c r="CQ381" s="169"/>
      <c r="DE381" s="13"/>
    </row>
    <row r="382" spans="1:109" ht="15" customHeight="1" x14ac:dyDescent="0.25">
      <c r="A382" s="6"/>
      <c r="C382" s="91" t="s">
        <v>36</v>
      </c>
      <c r="D382" s="75"/>
      <c r="E382" s="76"/>
      <c r="F382" s="99">
        <f t="shared" si="98"/>
        <v>10</v>
      </c>
      <c r="G382" s="76"/>
      <c r="H382" s="99">
        <f t="shared" si="99"/>
        <v>3</v>
      </c>
      <c r="I382" s="75"/>
      <c r="J382" s="75"/>
      <c r="K382" s="75"/>
      <c r="L382" s="76"/>
      <c r="M382" s="99">
        <f t="shared" si="100"/>
        <v>1</v>
      </c>
      <c r="N382" s="75"/>
      <c r="O382" s="75"/>
      <c r="P382" s="75"/>
      <c r="Q382" s="76"/>
      <c r="R382" s="99">
        <f t="shared" si="101"/>
        <v>0</v>
      </c>
      <c r="S382" s="75"/>
      <c r="T382" s="75"/>
      <c r="U382" s="75"/>
      <c r="V382" s="76"/>
      <c r="W382" s="99">
        <f t="shared" si="102"/>
        <v>0</v>
      </c>
      <c r="X382" s="75"/>
      <c r="Y382" s="75"/>
      <c r="Z382" s="75"/>
      <c r="AA382" s="75"/>
      <c r="AB382" s="75"/>
      <c r="AC382" s="76"/>
      <c r="AD382" s="99">
        <f t="shared" si="103"/>
        <v>7</v>
      </c>
      <c r="AE382" s="75"/>
      <c r="AF382" s="75"/>
      <c r="AG382" s="75"/>
      <c r="AH382" s="75"/>
      <c r="AI382" s="76"/>
      <c r="AJ382" s="99">
        <f t="shared" si="104"/>
        <v>0</v>
      </c>
      <c r="AK382" s="75"/>
      <c r="AL382" s="75"/>
      <c r="AM382" s="75"/>
      <c r="AN382" s="75"/>
      <c r="AO382" s="75"/>
      <c r="AP382" s="75"/>
      <c r="AQ382" s="75"/>
      <c r="AR382" s="76"/>
      <c r="AS382" s="99">
        <f t="shared" si="105"/>
        <v>10</v>
      </c>
      <c r="AT382" s="75"/>
      <c r="AU382" s="75"/>
      <c r="AV382" s="75"/>
      <c r="AW382" s="75"/>
      <c r="AX382" s="76"/>
      <c r="AY382" s="99">
        <f t="shared" si="106"/>
        <v>3</v>
      </c>
      <c r="AZ382" s="75"/>
      <c r="BA382" s="75"/>
      <c r="BB382" s="76"/>
      <c r="BC382" s="99">
        <f t="shared" si="107"/>
        <v>1</v>
      </c>
      <c r="BD382" s="75"/>
      <c r="BE382" s="75"/>
      <c r="BF382" s="75"/>
      <c r="BG382" s="76"/>
      <c r="BH382" s="99">
        <f t="shared" si="108"/>
        <v>0</v>
      </c>
      <c r="BI382" s="75"/>
      <c r="BJ382" s="75"/>
      <c r="BK382" s="75"/>
      <c r="BL382" s="76"/>
      <c r="BM382" s="99">
        <f t="shared" si="109"/>
        <v>0</v>
      </c>
      <c r="BN382" s="75"/>
      <c r="BO382" s="75"/>
      <c r="BP382" s="76"/>
      <c r="BQ382" s="99">
        <f t="shared" si="110"/>
        <v>2</v>
      </c>
      <c r="BR382" s="75"/>
      <c r="BS382" s="75"/>
      <c r="BT382" s="75"/>
      <c r="BU382" s="75"/>
      <c r="BV382" s="75"/>
      <c r="BW382" s="76">
        <f t="shared" si="111"/>
        <v>0</v>
      </c>
      <c r="BX382" s="167">
        <f t="shared" si="111"/>
        <v>0</v>
      </c>
      <c r="BY382" s="168"/>
      <c r="BZ382" s="168"/>
      <c r="CA382" s="169"/>
      <c r="CB382" s="99">
        <f t="shared" si="112"/>
        <v>4</v>
      </c>
      <c r="CC382" s="75"/>
      <c r="CD382" s="75"/>
      <c r="CE382" s="75"/>
      <c r="CF382" s="76"/>
      <c r="CG382" s="99">
        <f t="shared" si="113"/>
        <v>1</v>
      </c>
      <c r="CH382" s="75"/>
      <c r="CI382" s="75"/>
      <c r="CJ382" s="76"/>
      <c r="CK382" s="167">
        <f t="shared" si="114"/>
        <v>0</v>
      </c>
      <c r="CL382" s="168">
        <f t="shared" si="114"/>
        <v>0</v>
      </c>
      <c r="CM382" s="169"/>
      <c r="CN382" s="167">
        <f t="shared" si="115"/>
        <v>0</v>
      </c>
      <c r="CO382" s="168">
        <f t="shared" si="115"/>
        <v>0</v>
      </c>
      <c r="CP382" s="168"/>
      <c r="CQ382" s="169"/>
      <c r="DE382" s="13"/>
    </row>
    <row r="383" spans="1:109" ht="15" customHeight="1" x14ac:dyDescent="0.25">
      <c r="A383" s="6"/>
      <c r="C383" s="93" t="s">
        <v>37</v>
      </c>
      <c r="D383" s="75"/>
      <c r="E383" s="76"/>
      <c r="F383" s="106">
        <f t="shared" si="98"/>
        <v>22</v>
      </c>
      <c r="G383" s="76"/>
      <c r="H383" s="106">
        <f t="shared" si="99"/>
        <v>11</v>
      </c>
      <c r="I383" s="75"/>
      <c r="J383" s="75"/>
      <c r="K383" s="75"/>
      <c r="L383" s="76"/>
      <c r="M383" s="106">
        <f t="shared" si="100"/>
        <v>4</v>
      </c>
      <c r="N383" s="75"/>
      <c r="O383" s="75"/>
      <c r="P383" s="75"/>
      <c r="Q383" s="76"/>
      <c r="R383" s="106">
        <f t="shared" si="101"/>
        <v>0</v>
      </c>
      <c r="S383" s="75"/>
      <c r="T383" s="75"/>
      <c r="U383" s="75"/>
      <c r="V383" s="76"/>
      <c r="W383" s="106">
        <f t="shared" si="102"/>
        <v>0</v>
      </c>
      <c r="X383" s="75"/>
      <c r="Y383" s="75"/>
      <c r="Z383" s="75"/>
      <c r="AA383" s="75"/>
      <c r="AB383" s="75"/>
      <c r="AC383" s="76"/>
      <c r="AD383" s="106">
        <f t="shared" si="103"/>
        <v>13</v>
      </c>
      <c r="AE383" s="75"/>
      <c r="AF383" s="75"/>
      <c r="AG383" s="75"/>
      <c r="AH383" s="75"/>
      <c r="AI383" s="76"/>
      <c r="AJ383" s="106">
        <f t="shared" si="104"/>
        <v>0</v>
      </c>
      <c r="AK383" s="75"/>
      <c r="AL383" s="75"/>
      <c r="AM383" s="75"/>
      <c r="AN383" s="75"/>
      <c r="AO383" s="75"/>
      <c r="AP383" s="75"/>
      <c r="AQ383" s="75"/>
      <c r="AR383" s="76"/>
      <c r="AS383" s="106">
        <f t="shared" si="105"/>
        <v>22</v>
      </c>
      <c r="AT383" s="75"/>
      <c r="AU383" s="75"/>
      <c r="AV383" s="75"/>
      <c r="AW383" s="75"/>
      <c r="AX383" s="76"/>
      <c r="AY383" s="106">
        <f t="shared" si="106"/>
        <v>11</v>
      </c>
      <c r="AZ383" s="75"/>
      <c r="BA383" s="75"/>
      <c r="BB383" s="76"/>
      <c r="BC383" s="106">
        <f t="shared" si="107"/>
        <v>4</v>
      </c>
      <c r="BD383" s="75"/>
      <c r="BE383" s="75"/>
      <c r="BF383" s="75"/>
      <c r="BG383" s="76"/>
      <c r="BH383" s="106">
        <f t="shared" si="108"/>
        <v>0</v>
      </c>
      <c r="BI383" s="75"/>
      <c r="BJ383" s="75"/>
      <c r="BK383" s="75"/>
      <c r="BL383" s="76"/>
      <c r="BM383" s="106">
        <f t="shared" si="109"/>
        <v>0</v>
      </c>
      <c r="BN383" s="75"/>
      <c r="BO383" s="75"/>
      <c r="BP383" s="76"/>
      <c r="BQ383" s="106">
        <f t="shared" si="110"/>
        <v>3</v>
      </c>
      <c r="BR383" s="75"/>
      <c r="BS383" s="75"/>
      <c r="BT383" s="75"/>
      <c r="BU383" s="75"/>
      <c r="BV383" s="75"/>
      <c r="BW383" s="76">
        <f t="shared" si="111"/>
        <v>0</v>
      </c>
      <c r="BX383" s="170">
        <f t="shared" si="111"/>
        <v>0</v>
      </c>
      <c r="BY383" s="171"/>
      <c r="BZ383" s="171"/>
      <c r="CA383" s="172"/>
      <c r="CB383" s="106">
        <f t="shared" si="112"/>
        <v>9</v>
      </c>
      <c r="CC383" s="75"/>
      <c r="CD383" s="75"/>
      <c r="CE383" s="75"/>
      <c r="CF383" s="76"/>
      <c r="CG383" s="106">
        <f t="shared" si="113"/>
        <v>4</v>
      </c>
      <c r="CH383" s="75"/>
      <c r="CI383" s="75"/>
      <c r="CJ383" s="76"/>
      <c r="CK383" s="170">
        <f t="shared" si="114"/>
        <v>1</v>
      </c>
      <c r="CL383" s="171">
        <f t="shared" si="114"/>
        <v>0</v>
      </c>
      <c r="CM383" s="172"/>
      <c r="CN383" s="170">
        <f t="shared" si="115"/>
        <v>0</v>
      </c>
      <c r="CO383" s="171">
        <f t="shared" si="115"/>
        <v>0</v>
      </c>
      <c r="CP383" s="171"/>
      <c r="CQ383" s="172"/>
      <c r="DE383" s="13"/>
    </row>
    <row r="384" spans="1:109" ht="15" customHeight="1" x14ac:dyDescent="0.25">
      <c r="A384" s="6"/>
      <c r="DE384" s="13"/>
    </row>
    <row r="385" spans="1:109" ht="15" customHeight="1" x14ac:dyDescent="0.25">
      <c r="A385" s="6"/>
      <c r="DE385" s="13"/>
    </row>
    <row r="386" spans="1:109" ht="15" customHeight="1" x14ac:dyDescent="0.25">
      <c r="A386" s="102" t="s">
        <v>2</v>
      </c>
      <c r="B386" s="83"/>
      <c r="C386" s="83"/>
      <c r="D386" s="84"/>
      <c r="E386" s="78" t="s">
        <v>106</v>
      </c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  <c r="CM386" s="75"/>
      <c r="CN386" s="75"/>
      <c r="CO386" s="75"/>
      <c r="CP386" s="75"/>
      <c r="CQ386" s="75"/>
      <c r="CR386" s="75"/>
      <c r="CS386" s="75"/>
      <c r="CT386" s="75"/>
      <c r="CU386" s="75"/>
      <c r="CV386" s="75"/>
      <c r="CW386" s="75"/>
      <c r="CX386" s="75"/>
      <c r="CY386" s="75"/>
      <c r="CZ386" s="76"/>
      <c r="DE386" s="13"/>
    </row>
    <row r="387" spans="1:109" ht="15" customHeight="1" x14ac:dyDescent="0.25">
      <c r="A387" s="103"/>
      <c r="B387" s="79"/>
      <c r="C387" s="79"/>
      <c r="D387" s="86"/>
      <c r="E387" s="78" t="s">
        <v>109</v>
      </c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6"/>
      <c r="BN387" s="78" t="s">
        <v>110</v>
      </c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  <c r="CM387" s="75"/>
      <c r="CN387" s="75"/>
      <c r="CO387" s="75"/>
      <c r="CP387" s="75"/>
      <c r="CQ387" s="75"/>
      <c r="CR387" s="75"/>
      <c r="CS387" s="75"/>
      <c r="CT387" s="75"/>
      <c r="CU387" s="75"/>
      <c r="CV387" s="75"/>
      <c r="CW387" s="75"/>
      <c r="CX387" s="75"/>
      <c r="CY387" s="75"/>
      <c r="CZ387" s="76"/>
      <c r="DE387" s="13"/>
    </row>
    <row r="388" spans="1:109" ht="15" customHeight="1" x14ac:dyDescent="0.25">
      <c r="A388" s="103"/>
      <c r="B388" s="79"/>
      <c r="C388" s="79"/>
      <c r="D388" s="86"/>
      <c r="E388" s="74" t="s">
        <v>113</v>
      </c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6"/>
      <c r="Y388" s="74" t="s">
        <v>115</v>
      </c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6"/>
      <c r="AU388" s="74" t="s">
        <v>116</v>
      </c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6"/>
      <c r="BN388" s="74" t="s">
        <v>117</v>
      </c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6"/>
      <c r="CH388" s="74" t="s">
        <v>115</v>
      </c>
      <c r="CI388" s="75"/>
      <c r="CJ388" s="75"/>
      <c r="CK388" s="75"/>
      <c r="CL388" s="75"/>
      <c r="CM388" s="75"/>
      <c r="CN388" s="75"/>
      <c r="CO388" s="75"/>
      <c r="CP388" s="75"/>
      <c r="CQ388" s="75"/>
      <c r="CR388" s="76"/>
      <c r="CS388" s="74" t="s">
        <v>118</v>
      </c>
      <c r="CT388" s="75"/>
      <c r="CU388" s="75"/>
      <c r="CV388" s="75"/>
      <c r="CW388" s="75"/>
      <c r="CX388" s="75"/>
      <c r="CY388" s="75"/>
      <c r="CZ388" s="76"/>
      <c r="DE388" s="13"/>
    </row>
    <row r="389" spans="1:109" ht="15" customHeight="1" x14ac:dyDescent="0.25">
      <c r="A389" s="104"/>
      <c r="B389" s="88"/>
      <c r="C389" s="88"/>
      <c r="D389" s="89"/>
      <c r="E389" s="74" t="s">
        <v>18</v>
      </c>
      <c r="F389" s="75"/>
      <c r="G389" s="76"/>
      <c r="I389" s="74" t="s">
        <v>19</v>
      </c>
      <c r="J389" s="75"/>
      <c r="K389" s="75"/>
      <c r="L389" s="75"/>
      <c r="M389" s="76"/>
      <c r="N389" s="74" t="s">
        <v>20</v>
      </c>
      <c r="O389" s="75"/>
      <c r="P389" s="75"/>
      <c r="Q389" s="75"/>
      <c r="R389" s="76"/>
      <c r="S389" s="74" t="s">
        <v>114</v>
      </c>
      <c r="T389" s="75"/>
      <c r="U389" s="75"/>
      <c r="V389" s="75"/>
      <c r="W389" s="76"/>
      <c r="Y389" s="74" t="s">
        <v>19</v>
      </c>
      <c r="Z389" s="75"/>
      <c r="AA389" s="75"/>
      <c r="AB389" s="75"/>
      <c r="AC389" s="75"/>
      <c r="AD389" s="76"/>
      <c r="AE389" s="74" t="s">
        <v>20</v>
      </c>
      <c r="AF389" s="75"/>
      <c r="AG389" s="75"/>
      <c r="AH389" s="75"/>
      <c r="AI389" s="75"/>
      <c r="AJ389" s="76"/>
      <c r="AK389" s="74" t="s">
        <v>114</v>
      </c>
      <c r="AL389" s="75"/>
      <c r="AM389" s="75"/>
      <c r="AN389" s="75"/>
      <c r="AO389" s="75"/>
      <c r="AP389" s="75"/>
      <c r="AQ389" s="75"/>
      <c r="AR389" s="75"/>
      <c r="AS389" s="75"/>
      <c r="AT389" s="76"/>
      <c r="AU389" s="74" t="s">
        <v>18</v>
      </c>
      <c r="AV389" s="75"/>
      <c r="AW389" s="75"/>
      <c r="AX389" s="75"/>
      <c r="AY389" s="76"/>
      <c r="AZ389" s="74" t="s">
        <v>19</v>
      </c>
      <c r="BA389" s="75"/>
      <c r="BB389" s="75"/>
      <c r="BC389" s="76"/>
      <c r="BD389" s="74" t="s">
        <v>20</v>
      </c>
      <c r="BE389" s="75"/>
      <c r="BF389" s="75"/>
      <c r="BG389" s="75"/>
      <c r="BH389" s="75"/>
      <c r="BI389" s="76"/>
      <c r="BJ389" s="74" t="s">
        <v>114</v>
      </c>
      <c r="BK389" s="75"/>
      <c r="BL389" s="75"/>
      <c r="BM389" s="76"/>
      <c r="BN389" s="74" t="s">
        <v>18</v>
      </c>
      <c r="BO389" s="75"/>
      <c r="BP389" s="75"/>
      <c r="BQ389" s="76"/>
      <c r="BR389" s="74" t="s">
        <v>19</v>
      </c>
      <c r="BS389" s="75"/>
      <c r="BT389" s="75"/>
      <c r="BU389" s="75"/>
      <c r="BV389" s="75"/>
      <c r="BW389" s="75"/>
      <c r="BX389" s="76"/>
      <c r="BY389" s="74" t="s">
        <v>20</v>
      </c>
      <c r="BZ389" s="75"/>
      <c r="CA389" s="75"/>
      <c r="CB389" s="76"/>
      <c r="CC389" s="74" t="s">
        <v>114</v>
      </c>
      <c r="CD389" s="75"/>
      <c r="CE389" s="75"/>
      <c r="CF389" s="75"/>
      <c r="CG389" s="76"/>
      <c r="CH389" s="74" t="s">
        <v>19</v>
      </c>
      <c r="CI389" s="75"/>
      <c r="CJ389" s="75"/>
      <c r="CK389" s="76"/>
      <c r="CL389" s="74" t="s">
        <v>20</v>
      </c>
      <c r="CM389" s="75"/>
      <c r="CN389" s="76"/>
      <c r="CO389" s="74" t="s">
        <v>114</v>
      </c>
      <c r="CP389" s="75"/>
      <c r="CQ389" s="75"/>
      <c r="CR389" s="76"/>
      <c r="CS389" s="74" t="s">
        <v>31</v>
      </c>
      <c r="CT389" s="75"/>
      <c r="CU389" s="75"/>
      <c r="CV389" s="75"/>
      <c r="CW389" s="76"/>
      <c r="CX389" s="74" t="s">
        <v>114</v>
      </c>
      <c r="CY389" s="75"/>
      <c r="CZ389" s="76"/>
      <c r="DE389" s="13"/>
    </row>
    <row r="390" spans="1:109" ht="15" customHeight="1" x14ac:dyDescent="0.25">
      <c r="A390" s="105" t="s">
        <v>33</v>
      </c>
      <c r="B390" s="75"/>
      <c r="C390" s="75"/>
      <c r="D390" s="76"/>
      <c r="E390" s="99">
        <f>SUM(E87,E188,E289)</f>
        <v>0</v>
      </c>
      <c r="F390" s="75"/>
      <c r="G390" s="76"/>
      <c r="I390" s="99">
        <f>SUM(I87,I188,I289)</f>
        <v>0</v>
      </c>
      <c r="J390" s="75"/>
      <c r="K390" s="75"/>
      <c r="L390" s="75"/>
      <c r="M390" s="76"/>
      <c r="N390" s="99">
        <f>SUM(N87,N188,N289)</f>
        <v>0</v>
      </c>
      <c r="O390" s="75"/>
      <c r="P390" s="75"/>
      <c r="Q390" s="75"/>
      <c r="R390" s="76"/>
      <c r="S390" s="99">
        <f>SUM(S87,S188,S289)</f>
        <v>0</v>
      </c>
      <c r="T390" s="75"/>
      <c r="U390" s="75"/>
      <c r="V390" s="75"/>
      <c r="W390" s="76"/>
      <c r="Y390" s="99">
        <f t="shared" ref="Y390:Y394" si="116">SUM(Y87,Y188,Y289)</f>
        <v>0</v>
      </c>
      <c r="Z390" s="75"/>
      <c r="AA390" s="75">
        <f t="shared" ref="AA390:AA394" si="117">SUM(AA87,AA188,AA289)</f>
        <v>0</v>
      </c>
      <c r="AB390" s="75"/>
      <c r="AC390" s="75">
        <f t="shared" ref="AC390:AC394" si="118">SUM(AC87,AC188,AC289)</f>
        <v>0</v>
      </c>
      <c r="AD390" s="76"/>
      <c r="AE390" s="99">
        <f>SUM(AE87,AE188,AE289)</f>
        <v>0</v>
      </c>
      <c r="AF390" s="75"/>
      <c r="AG390" s="75"/>
      <c r="AH390" s="75"/>
      <c r="AI390" s="75"/>
      <c r="AJ390" s="76"/>
      <c r="AK390" s="99">
        <f>SUM(AK87,AK188,AK289)</f>
        <v>0</v>
      </c>
      <c r="AL390" s="75"/>
      <c r="AM390" s="75"/>
      <c r="AN390" s="75"/>
      <c r="AO390" s="75"/>
      <c r="AP390" s="75"/>
      <c r="AQ390" s="75"/>
      <c r="AR390" s="75"/>
      <c r="AS390" s="75"/>
      <c r="AT390" s="76"/>
      <c r="AU390" s="99">
        <f>SUM(AU87,AU188,AU289)</f>
        <v>0</v>
      </c>
      <c r="AV390" s="75"/>
      <c r="AW390" s="75"/>
      <c r="AX390" s="75"/>
      <c r="AY390" s="76"/>
      <c r="AZ390" s="99">
        <f>SUM(AZ87,AZ188,AZ289)</f>
        <v>0</v>
      </c>
      <c r="BA390" s="75"/>
      <c r="BB390" s="75"/>
      <c r="BC390" s="76"/>
      <c r="BD390" s="99">
        <f>SUM(BD87,BD188,BD289)</f>
        <v>0</v>
      </c>
      <c r="BE390" s="75">
        <f>SUM(BE87,BE188,BE289)</f>
        <v>0</v>
      </c>
      <c r="BF390" s="75"/>
      <c r="BG390" s="75"/>
      <c r="BH390" s="75"/>
      <c r="BI390" s="76"/>
      <c r="BJ390" s="99">
        <f>SUM(BJ87,BJ188,BJ289)</f>
        <v>0</v>
      </c>
      <c r="BK390" s="75"/>
      <c r="BL390" s="75"/>
      <c r="BM390" s="76"/>
      <c r="BN390" s="99">
        <f>SUM(BN87,BN188,BN289)</f>
        <v>0</v>
      </c>
      <c r="BO390" s="75"/>
      <c r="BP390" s="75"/>
      <c r="BQ390" s="76"/>
      <c r="BR390" s="99">
        <f>SUM(BR87,BR188,BR289)</f>
        <v>0</v>
      </c>
      <c r="BS390" s="75"/>
      <c r="BT390" s="75"/>
      <c r="BU390" s="75"/>
      <c r="BV390" s="75"/>
      <c r="BW390" s="75"/>
      <c r="BX390" s="76">
        <f>SUM(BX87,BX188,BX289)</f>
        <v>0</v>
      </c>
      <c r="BY390" s="99">
        <f>SUM(BY87,BY188,BY289)</f>
        <v>0</v>
      </c>
      <c r="BZ390" s="75"/>
      <c r="CA390" s="75"/>
      <c r="CB390" s="76"/>
      <c r="CC390" s="99">
        <f>SUM(CC87,CC188,CC289)</f>
        <v>0</v>
      </c>
      <c r="CD390" s="75"/>
      <c r="CE390" s="75"/>
      <c r="CF390" s="75"/>
      <c r="CG390" s="76"/>
      <c r="CH390" s="99">
        <f>SUM(CH87,CH188,CH289)</f>
        <v>0</v>
      </c>
      <c r="CI390" s="75"/>
      <c r="CJ390" s="75"/>
      <c r="CK390" s="76"/>
      <c r="CL390" s="99">
        <f>SUM(CL87,CL188,CL289)</f>
        <v>0</v>
      </c>
      <c r="CM390" s="75">
        <f>SUM(CM87,CM188,CM289)</f>
        <v>0</v>
      </c>
      <c r="CN390" s="76"/>
      <c r="CO390" s="99">
        <f>SUM(CO87,CO188,CO289)</f>
        <v>0</v>
      </c>
      <c r="CP390" s="75">
        <f>SUM(CP87,CP188,CP289)</f>
        <v>0</v>
      </c>
      <c r="CQ390" s="75"/>
      <c r="CR390" s="76"/>
      <c r="CS390" s="99">
        <f>SUM(CS87,CS188,CS289)</f>
        <v>0</v>
      </c>
      <c r="CT390" s="75"/>
      <c r="CU390" s="75"/>
      <c r="CV390" s="75"/>
      <c r="CW390" s="76">
        <f>SUM(CW87,CW188,CW289)</f>
        <v>0</v>
      </c>
      <c r="CX390" s="99">
        <f>SUM(CX87,CX188,CX289)</f>
        <v>0</v>
      </c>
      <c r="CY390" s="75"/>
      <c r="CZ390" s="76"/>
      <c r="DE390" s="13"/>
    </row>
    <row r="391" spans="1:109" ht="15" customHeight="1" x14ac:dyDescent="0.25">
      <c r="A391" s="105" t="s">
        <v>34</v>
      </c>
      <c r="B391" s="75"/>
      <c r="C391" s="75"/>
      <c r="D391" s="76"/>
      <c r="E391" s="99">
        <f t="shared" ref="E391:E394" si="119">SUM(E88,E189,E290)</f>
        <v>0</v>
      </c>
      <c r="F391" s="75"/>
      <c r="G391" s="76"/>
      <c r="I391" s="99">
        <f t="shared" ref="I391:I394" si="120">SUM(I88,I189,I290)</f>
        <v>0</v>
      </c>
      <c r="J391" s="75"/>
      <c r="K391" s="75"/>
      <c r="L391" s="75"/>
      <c r="M391" s="76"/>
      <c r="N391" s="99">
        <f t="shared" ref="N391:N394" si="121">SUM(N88,N189,N290)</f>
        <v>0</v>
      </c>
      <c r="O391" s="75"/>
      <c r="P391" s="75"/>
      <c r="Q391" s="75"/>
      <c r="R391" s="76"/>
      <c r="S391" s="99">
        <f t="shared" ref="S391:S394" si="122">SUM(S88,S189,S290)</f>
        <v>0</v>
      </c>
      <c r="T391" s="75"/>
      <c r="U391" s="75"/>
      <c r="V391" s="75"/>
      <c r="W391" s="76"/>
      <c r="Y391" s="99">
        <f t="shared" si="116"/>
        <v>0</v>
      </c>
      <c r="Z391" s="75"/>
      <c r="AA391" s="75">
        <f t="shared" si="117"/>
        <v>0</v>
      </c>
      <c r="AB391" s="75"/>
      <c r="AC391" s="75">
        <f t="shared" si="118"/>
        <v>0</v>
      </c>
      <c r="AD391" s="76"/>
      <c r="AE391" s="99">
        <f t="shared" ref="AE391:AE394" si="123">SUM(AE88,AE189,AE290)</f>
        <v>0</v>
      </c>
      <c r="AF391" s="75"/>
      <c r="AG391" s="75"/>
      <c r="AH391" s="75"/>
      <c r="AI391" s="75"/>
      <c r="AJ391" s="76"/>
      <c r="AK391" s="99">
        <f t="shared" ref="AK391:AK394" si="124">SUM(AK88,AK189,AK290)</f>
        <v>0</v>
      </c>
      <c r="AL391" s="75"/>
      <c r="AM391" s="75"/>
      <c r="AN391" s="75"/>
      <c r="AO391" s="75"/>
      <c r="AP391" s="75"/>
      <c r="AQ391" s="75"/>
      <c r="AR391" s="75"/>
      <c r="AS391" s="75"/>
      <c r="AT391" s="76"/>
      <c r="AU391" s="99">
        <f t="shared" ref="AU391:AU394" si="125">SUM(AU88,AU189,AU290)</f>
        <v>0</v>
      </c>
      <c r="AV391" s="75"/>
      <c r="AW391" s="75"/>
      <c r="AX391" s="75"/>
      <c r="AY391" s="76"/>
      <c r="AZ391" s="99">
        <f t="shared" ref="AZ391:AZ394" si="126">SUM(AZ88,AZ189,AZ290)</f>
        <v>0</v>
      </c>
      <c r="BA391" s="75"/>
      <c r="BB391" s="75"/>
      <c r="BC391" s="76"/>
      <c r="BD391" s="167">
        <f t="shared" ref="BD391:BE394" si="127">SUM(BD88,BD189,BD290)</f>
        <v>0</v>
      </c>
      <c r="BE391" s="168">
        <f t="shared" si="127"/>
        <v>0</v>
      </c>
      <c r="BF391" s="168"/>
      <c r="BG391" s="168"/>
      <c r="BH391" s="168"/>
      <c r="BI391" s="169"/>
      <c r="BJ391" s="99">
        <f t="shared" ref="BJ391:BJ394" si="128">SUM(BJ88,BJ189,BJ290)</f>
        <v>0</v>
      </c>
      <c r="BK391" s="75"/>
      <c r="BL391" s="75"/>
      <c r="BM391" s="76"/>
      <c r="BN391" s="99">
        <f t="shared" ref="BN391:BN394" si="129">SUM(BN88,BN189,BN290)</f>
        <v>0</v>
      </c>
      <c r="BO391" s="75"/>
      <c r="BP391" s="75"/>
      <c r="BQ391" s="76"/>
      <c r="BR391" s="99">
        <f t="shared" ref="BR391:BR394" si="130">SUM(BR88,BR189,BR290)</f>
        <v>0</v>
      </c>
      <c r="BS391" s="75"/>
      <c r="BT391" s="75"/>
      <c r="BU391" s="75"/>
      <c r="BV391" s="75"/>
      <c r="BW391" s="75"/>
      <c r="BX391" s="76">
        <f t="shared" ref="BX391:BY394" si="131">SUM(BX88,BX189,BX290)</f>
        <v>0</v>
      </c>
      <c r="BY391" s="167">
        <f t="shared" si="131"/>
        <v>0</v>
      </c>
      <c r="BZ391" s="168"/>
      <c r="CA391" s="168"/>
      <c r="CB391" s="169"/>
      <c r="CC391" s="99">
        <f t="shared" ref="CC391:CC394" si="132">SUM(CC88,CC189,CC290)</f>
        <v>0</v>
      </c>
      <c r="CD391" s="75"/>
      <c r="CE391" s="75"/>
      <c r="CF391" s="75"/>
      <c r="CG391" s="76"/>
      <c r="CH391" s="99">
        <f t="shared" ref="CH391:CH394" si="133">SUM(CH88,CH189,CH290)</f>
        <v>0</v>
      </c>
      <c r="CI391" s="75"/>
      <c r="CJ391" s="75"/>
      <c r="CK391" s="76"/>
      <c r="CL391" s="167">
        <f t="shared" ref="CL391:CM394" si="134">SUM(CL88,CL189,CL290)</f>
        <v>0</v>
      </c>
      <c r="CM391" s="168">
        <f t="shared" si="134"/>
        <v>0</v>
      </c>
      <c r="CN391" s="169"/>
      <c r="CO391" s="167">
        <f t="shared" ref="CO391:CP394" si="135">SUM(CO88,CO189,CO290)</f>
        <v>0</v>
      </c>
      <c r="CP391" s="168">
        <f t="shared" si="135"/>
        <v>0</v>
      </c>
      <c r="CQ391" s="168"/>
      <c r="CR391" s="169"/>
      <c r="CS391" s="99">
        <f t="shared" ref="CS391:CS394" si="136">SUM(CS88,CS189,CS290)</f>
        <v>0</v>
      </c>
      <c r="CT391" s="75"/>
      <c r="CU391" s="75"/>
      <c r="CV391" s="75"/>
      <c r="CW391" s="76">
        <f t="shared" ref="CW391:CX394" si="137">SUM(CW88,CW189,CW290)</f>
        <v>0</v>
      </c>
      <c r="CX391" s="167">
        <f t="shared" si="137"/>
        <v>0</v>
      </c>
      <c r="CY391" s="168"/>
      <c r="CZ391" s="169"/>
      <c r="DE391" s="13"/>
    </row>
    <row r="392" spans="1:109" ht="15" customHeight="1" x14ac:dyDescent="0.25">
      <c r="A392" s="105" t="s">
        <v>35</v>
      </c>
      <c r="B392" s="75"/>
      <c r="C392" s="75"/>
      <c r="D392" s="76"/>
      <c r="E392" s="99">
        <f t="shared" si="119"/>
        <v>0</v>
      </c>
      <c r="F392" s="75"/>
      <c r="G392" s="76"/>
      <c r="I392" s="99">
        <f t="shared" si="120"/>
        <v>0</v>
      </c>
      <c r="J392" s="75"/>
      <c r="K392" s="75"/>
      <c r="L392" s="75"/>
      <c r="M392" s="76"/>
      <c r="N392" s="99">
        <f t="shared" si="121"/>
        <v>0</v>
      </c>
      <c r="O392" s="75"/>
      <c r="P392" s="75"/>
      <c r="Q392" s="75"/>
      <c r="R392" s="76"/>
      <c r="S392" s="99">
        <f t="shared" si="122"/>
        <v>0</v>
      </c>
      <c r="T392" s="75"/>
      <c r="U392" s="75"/>
      <c r="V392" s="75"/>
      <c r="W392" s="76"/>
      <c r="Y392" s="99">
        <f t="shared" si="116"/>
        <v>0</v>
      </c>
      <c r="Z392" s="75"/>
      <c r="AA392" s="75">
        <f t="shared" si="117"/>
        <v>0</v>
      </c>
      <c r="AB392" s="75"/>
      <c r="AC392" s="75">
        <f t="shared" si="118"/>
        <v>0</v>
      </c>
      <c r="AD392" s="76"/>
      <c r="AE392" s="99">
        <f t="shared" si="123"/>
        <v>0</v>
      </c>
      <c r="AF392" s="75"/>
      <c r="AG392" s="75"/>
      <c r="AH392" s="75"/>
      <c r="AI392" s="75"/>
      <c r="AJ392" s="76"/>
      <c r="AK392" s="99">
        <f t="shared" si="124"/>
        <v>0</v>
      </c>
      <c r="AL392" s="75"/>
      <c r="AM392" s="75"/>
      <c r="AN392" s="75"/>
      <c r="AO392" s="75"/>
      <c r="AP392" s="75"/>
      <c r="AQ392" s="75"/>
      <c r="AR392" s="75"/>
      <c r="AS392" s="75"/>
      <c r="AT392" s="76"/>
      <c r="AU392" s="99">
        <f t="shared" si="125"/>
        <v>0</v>
      </c>
      <c r="AV392" s="75"/>
      <c r="AW392" s="75"/>
      <c r="AX392" s="75"/>
      <c r="AY392" s="76"/>
      <c r="AZ392" s="99">
        <f t="shared" si="126"/>
        <v>0</v>
      </c>
      <c r="BA392" s="75"/>
      <c r="BB392" s="75"/>
      <c r="BC392" s="76"/>
      <c r="BD392" s="167">
        <f t="shared" si="127"/>
        <v>0</v>
      </c>
      <c r="BE392" s="168">
        <f t="shared" si="127"/>
        <v>0</v>
      </c>
      <c r="BF392" s="168"/>
      <c r="BG392" s="168"/>
      <c r="BH392" s="168"/>
      <c r="BI392" s="169"/>
      <c r="BJ392" s="99">
        <f t="shared" si="128"/>
        <v>0</v>
      </c>
      <c r="BK392" s="75"/>
      <c r="BL392" s="75"/>
      <c r="BM392" s="76"/>
      <c r="BN392" s="99">
        <f t="shared" si="129"/>
        <v>0</v>
      </c>
      <c r="BO392" s="75"/>
      <c r="BP392" s="75"/>
      <c r="BQ392" s="76"/>
      <c r="BR392" s="99">
        <f t="shared" si="130"/>
        <v>0</v>
      </c>
      <c r="BS392" s="75"/>
      <c r="BT392" s="75"/>
      <c r="BU392" s="75"/>
      <c r="BV392" s="75"/>
      <c r="BW392" s="75"/>
      <c r="BX392" s="76">
        <f t="shared" si="131"/>
        <v>0</v>
      </c>
      <c r="BY392" s="167">
        <f t="shared" si="131"/>
        <v>0</v>
      </c>
      <c r="BZ392" s="168"/>
      <c r="CA392" s="168"/>
      <c r="CB392" s="169"/>
      <c r="CC392" s="99">
        <f t="shared" si="132"/>
        <v>0</v>
      </c>
      <c r="CD392" s="75"/>
      <c r="CE392" s="75"/>
      <c r="CF392" s="75"/>
      <c r="CG392" s="76"/>
      <c r="CH392" s="99">
        <f t="shared" si="133"/>
        <v>0</v>
      </c>
      <c r="CI392" s="75"/>
      <c r="CJ392" s="75"/>
      <c r="CK392" s="76"/>
      <c r="CL392" s="167">
        <f t="shared" si="134"/>
        <v>0</v>
      </c>
      <c r="CM392" s="168">
        <f t="shared" si="134"/>
        <v>0</v>
      </c>
      <c r="CN392" s="169"/>
      <c r="CO392" s="167">
        <f t="shared" si="135"/>
        <v>0</v>
      </c>
      <c r="CP392" s="168">
        <f t="shared" si="135"/>
        <v>0</v>
      </c>
      <c r="CQ392" s="168"/>
      <c r="CR392" s="169"/>
      <c r="CS392" s="99">
        <f t="shared" si="136"/>
        <v>0</v>
      </c>
      <c r="CT392" s="75"/>
      <c r="CU392" s="75"/>
      <c r="CV392" s="75"/>
      <c r="CW392" s="76">
        <f t="shared" si="137"/>
        <v>0</v>
      </c>
      <c r="CX392" s="167">
        <f t="shared" si="137"/>
        <v>0</v>
      </c>
      <c r="CY392" s="168"/>
      <c r="CZ392" s="169"/>
      <c r="DE392" s="13"/>
    </row>
    <row r="393" spans="1:109" ht="15" customHeight="1" x14ac:dyDescent="0.25">
      <c r="A393" s="105" t="s">
        <v>36</v>
      </c>
      <c r="B393" s="75"/>
      <c r="C393" s="75"/>
      <c r="D393" s="76"/>
      <c r="E393" s="99">
        <f t="shared" si="119"/>
        <v>0</v>
      </c>
      <c r="F393" s="75"/>
      <c r="G393" s="76"/>
      <c r="I393" s="99">
        <f t="shared" si="120"/>
        <v>0</v>
      </c>
      <c r="J393" s="75"/>
      <c r="K393" s="75"/>
      <c r="L393" s="75"/>
      <c r="M393" s="76"/>
      <c r="N393" s="99">
        <f t="shared" si="121"/>
        <v>0</v>
      </c>
      <c r="O393" s="75"/>
      <c r="P393" s="75"/>
      <c r="Q393" s="75"/>
      <c r="R393" s="76"/>
      <c r="S393" s="99">
        <f t="shared" si="122"/>
        <v>0</v>
      </c>
      <c r="T393" s="75"/>
      <c r="U393" s="75"/>
      <c r="V393" s="75"/>
      <c r="W393" s="76"/>
      <c r="Y393" s="99">
        <f t="shared" si="116"/>
        <v>0</v>
      </c>
      <c r="Z393" s="75"/>
      <c r="AA393" s="75">
        <f t="shared" si="117"/>
        <v>0</v>
      </c>
      <c r="AB393" s="75"/>
      <c r="AC393" s="75">
        <f t="shared" si="118"/>
        <v>0</v>
      </c>
      <c r="AD393" s="76"/>
      <c r="AE393" s="99">
        <f t="shared" si="123"/>
        <v>0</v>
      </c>
      <c r="AF393" s="75"/>
      <c r="AG393" s="75"/>
      <c r="AH393" s="75"/>
      <c r="AI393" s="75"/>
      <c r="AJ393" s="76"/>
      <c r="AK393" s="99">
        <f t="shared" si="124"/>
        <v>0</v>
      </c>
      <c r="AL393" s="75"/>
      <c r="AM393" s="75"/>
      <c r="AN393" s="75"/>
      <c r="AO393" s="75"/>
      <c r="AP393" s="75"/>
      <c r="AQ393" s="75"/>
      <c r="AR393" s="75"/>
      <c r="AS393" s="75"/>
      <c r="AT393" s="76"/>
      <c r="AU393" s="99">
        <f t="shared" si="125"/>
        <v>0</v>
      </c>
      <c r="AV393" s="75"/>
      <c r="AW393" s="75"/>
      <c r="AX393" s="75"/>
      <c r="AY393" s="76"/>
      <c r="AZ393" s="99">
        <f t="shared" si="126"/>
        <v>0</v>
      </c>
      <c r="BA393" s="75"/>
      <c r="BB393" s="75"/>
      <c r="BC393" s="76"/>
      <c r="BD393" s="167">
        <f t="shared" si="127"/>
        <v>0</v>
      </c>
      <c r="BE393" s="168">
        <f t="shared" si="127"/>
        <v>0</v>
      </c>
      <c r="BF393" s="168"/>
      <c r="BG393" s="168"/>
      <c r="BH393" s="168"/>
      <c r="BI393" s="169"/>
      <c r="BJ393" s="99">
        <f t="shared" si="128"/>
        <v>0</v>
      </c>
      <c r="BK393" s="75"/>
      <c r="BL393" s="75"/>
      <c r="BM393" s="76"/>
      <c r="BN393" s="99">
        <f t="shared" si="129"/>
        <v>0</v>
      </c>
      <c r="BO393" s="75"/>
      <c r="BP393" s="75"/>
      <c r="BQ393" s="76"/>
      <c r="BR393" s="99">
        <f t="shared" si="130"/>
        <v>0</v>
      </c>
      <c r="BS393" s="75"/>
      <c r="BT393" s="75"/>
      <c r="BU393" s="75"/>
      <c r="BV393" s="75"/>
      <c r="BW393" s="75"/>
      <c r="BX393" s="76">
        <f t="shared" si="131"/>
        <v>0</v>
      </c>
      <c r="BY393" s="167">
        <f t="shared" si="131"/>
        <v>0</v>
      </c>
      <c r="BZ393" s="168"/>
      <c r="CA393" s="168"/>
      <c r="CB393" s="169"/>
      <c r="CC393" s="99">
        <f t="shared" si="132"/>
        <v>0</v>
      </c>
      <c r="CD393" s="75"/>
      <c r="CE393" s="75"/>
      <c r="CF393" s="75"/>
      <c r="CG393" s="76"/>
      <c r="CH393" s="99">
        <f t="shared" si="133"/>
        <v>0</v>
      </c>
      <c r="CI393" s="75"/>
      <c r="CJ393" s="75"/>
      <c r="CK393" s="76"/>
      <c r="CL393" s="167">
        <f t="shared" si="134"/>
        <v>0</v>
      </c>
      <c r="CM393" s="168">
        <f t="shared" si="134"/>
        <v>0</v>
      </c>
      <c r="CN393" s="169"/>
      <c r="CO393" s="167">
        <f t="shared" si="135"/>
        <v>0</v>
      </c>
      <c r="CP393" s="168">
        <f t="shared" si="135"/>
        <v>0</v>
      </c>
      <c r="CQ393" s="168"/>
      <c r="CR393" s="169"/>
      <c r="CS393" s="99">
        <f t="shared" si="136"/>
        <v>0</v>
      </c>
      <c r="CT393" s="75"/>
      <c r="CU393" s="75"/>
      <c r="CV393" s="75"/>
      <c r="CW393" s="76">
        <f t="shared" si="137"/>
        <v>0</v>
      </c>
      <c r="CX393" s="167">
        <f t="shared" si="137"/>
        <v>0</v>
      </c>
      <c r="CY393" s="168"/>
      <c r="CZ393" s="169"/>
      <c r="DE393" s="13"/>
    </row>
    <row r="394" spans="1:109" ht="15" customHeight="1" x14ac:dyDescent="0.25">
      <c r="A394" s="108" t="s">
        <v>37</v>
      </c>
      <c r="B394" s="75"/>
      <c r="C394" s="75"/>
      <c r="D394" s="76"/>
      <c r="E394" s="106">
        <f t="shared" si="119"/>
        <v>0</v>
      </c>
      <c r="F394" s="75"/>
      <c r="G394" s="76"/>
      <c r="I394" s="106">
        <f t="shared" si="120"/>
        <v>0</v>
      </c>
      <c r="J394" s="75"/>
      <c r="K394" s="75"/>
      <c r="L394" s="75"/>
      <c r="M394" s="76"/>
      <c r="N394" s="106">
        <f t="shared" si="121"/>
        <v>0</v>
      </c>
      <c r="O394" s="75"/>
      <c r="P394" s="75"/>
      <c r="Q394" s="75"/>
      <c r="R394" s="76"/>
      <c r="S394" s="106">
        <f t="shared" si="122"/>
        <v>0</v>
      </c>
      <c r="T394" s="75"/>
      <c r="U394" s="75"/>
      <c r="V394" s="75"/>
      <c r="W394" s="76"/>
      <c r="Y394" s="106">
        <f t="shared" si="116"/>
        <v>0</v>
      </c>
      <c r="Z394" s="75"/>
      <c r="AA394" s="75">
        <f t="shared" si="117"/>
        <v>0</v>
      </c>
      <c r="AB394" s="75"/>
      <c r="AC394" s="75">
        <f t="shared" si="118"/>
        <v>0</v>
      </c>
      <c r="AD394" s="76"/>
      <c r="AE394" s="106">
        <f t="shared" si="123"/>
        <v>0</v>
      </c>
      <c r="AF394" s="75"/>
      <c r="AG394" s="75"/>
      <c r="AH394" s="75"/>
      <c r="AI394" s="75"/>
      <c r="AJ394" s="76"/>
      <c r="AK394" s="106">
        <f t="shared" si="124"/>
        <v>0</v>
      </c>
      <c r="AL394" s="75"/>
      <c r="AM394" s="75"/>
      <c r="AN394" s="75"/>
      <c r="AO394" s="75"/>
      <c r="AP394" s="75"/>
      <c r="AQ394" s="75"/>
      <c r="AR394" s="75"/>
      <c r="AS394" s="75"/>
      <c r="AT394" s="76"/>
      <c r="AU394" s="106">
        <f t="shared" si="125"/>
        <v>0</v>
      </c>
      <c r="AV394" s="75"/>
      <c r="AW394" s="75"/>
      <c r="AX394" s="75"/>
      <c r="AY394" s="76"/>
      <c r="AZ394" s="106">
        <f t="shared" si="126"/>
        <v>0</v>
      </c>
      <c r="BA394" s="75"/>
      <c r="BB394" s="75"/>
      <c r="BC394" s="76"/>
      <c r="BD394" s="170">
        <f t="shared" si="127"/>
        <v>0</v>
      </c>
      <c r="BE394" s="171">
        <f t="shared" si="127"/>
        <v>0</v>
      </c>
      <c r="BF394" s="171"/>
      <c r="BG394" s="171"/>
      <c r="BH394" s="171"/>
      <c r="BI394" s="172"/>
      <c r="BJ394" s="106">
        <f t="shared" si="128"/>
        <v>0</v>
      </c>
      <c r="BK394" s="75"/>
      <c r="BL394" s="75"/>
      <c r="BM394" s="76"/>
      <c r="BN394" s="106">
        <f t="shared" si="129"/>
        <v>0</v>
      </c>
      <c r="BO394" s="75"/>
      <c r="BP394" s="75"/>
      <c r="BQ394" s="76"/>
      <c r="BR394" s="106">
        <f t="shared" si="130"/>
        <v>0</v>
      </c>
      <c r="BS394" s="75"/>
      <c r="BT394" s="75"/>
      <c r="BU394" s="75"/>
      <c r="BV394" s="75"/>
      <c r="BW394" s="75"/>
      <c r="BX394" s="76">
        <f t="shared" si="131"/>
        <v>0</v>
      </c>
      <c r="BY394" s="170">
        <f t="shared" si="131"/>
        <v>0</v>
      </c>
      <c r="BZ394" s="171"/>
      <c r="CA394" s="171"/>
      <c r="CB394" s="172"/>
      <c r="CC394" s="106">
        <f t="shared" si="132"/>
        <v>0</v>
      </c>
      <c r="CD394" s="75"/>
      <c r="CE394" s="75"/>
      <c r="CF394" s="75"/>
      <c r="CG394" s="76"/>
      <c r="CH394" s="106">
        <f t="shared" si="133"/>
        <v>0</v>
      </c>
      <c r="CI394" s="75"/>
      <c r="CJ394" s="75"/>
      <c r="CK394" s="76"/>
      <c r="CL394" s="170">
        <f t="shared" si="134"/>
        <v>0</v>
      </c>
      <c r="CM394" s="171">
        <f t="shared" si="134"/>
        <v>0</v>
      </c>
      <c r="CN394" s="172"/>
      <c r="CO394" s="170">
        <f t="shared" si="135"/>
        <v>0</v>
      </c>
      <c r="CP394" s="171">
        <f t="shared" si="135"/>
        <v>0</v>
      </c>
      <c r="CQ394" s="171"/>
      <c r="CR394" s="172"/>
      <c r="CS394" s="106">
        <f t="shared" si="136"/>
        <v>0</v>
      </c>
      <c r="CT394" s="75"/>
      <c r="CU394" s="75"/>
      <c r="CV394" s="75"/>
      <c r="CW394" s="76">
        <f t="shared" si="137"/>
        <v>0</v>
      </c>
      <c r="CX394" s="170">
        <f t="shared" si="137"/>
        <v>0</v>
      </c>
      <c r="CY394" s="171"/>
      <c r="CZ394" s="172"/>
      <c r="DE394" s="13"/>
    </row>
    <row r="395" spans="1:109" ht="15" customHeight="1" x14ac:dyDescent="0.25">
      <c r="A395" s="6"/>
      <c r="DE395" s="13"/>
    </row>
    <row r="396" spans="1:109" ht="15" customHeight="1" x14ac:dyDescent="0.25">
      <c r="A396" s="6"/>
      <c r="DE396" s="13"/>
    </row>
    <row r="397" spans="1:109" ht="15" customHeight="1" x14ac:dyDescent="0.25">
      <c r="A397" s="6"/>
      <c r="D397" s="78" t="s">
        <v>2</v>
      </c>
      <c r="E397" s="84"/>
      <c r="G397" s="78" t="s">
        <v>119</v>
      </c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6"/>
      <c r="AP397" s="109" t="s">
        <v>120</v>
      </c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6"/>
      <c r="BS397" s="99">
        <f>SUM(BS94,BS195,BS296)</f>
        <v>1</v>
      </c>
      <c r="BT397" s="75"/>
      <c r="BU397" s="75"/>
      <c r="BV397" s="76"/>
      <c r="DE397" s="13"/>
    </row>
    <row r="398" spans="1:109" ht="15" customHeight="1" x14ac:dyDescent="0.25">
      <c r="A398" s="6"/>
      <c r="D398" s="85"/>
      <c r="E398" s="86"/>
      <c r="G398" s="74" t="s">
        <v>109</v>
      </c>
      <c r="H398" s="75"/>
      <c r="I398" s="75"/>
      <c r="J398" s="75"/>
      <c r="K398" s="75"/>
      <c r="L398" s="75"/>
      <c r="M398" s="75"/>
      <c r="N398" s="76"/>
      <c r="O398" s="74" t="s">
        <v>110</v>
      </c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6"/>
      <c r="AP398" s="109" t="s">
        <v>121</v>
      </c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6"/>
      <c r="BS398" s="167">
        <f>SUM(BS95,BS196,BS297)</f>
        <v>0</v>
      </c>
      <c r="BT398" s="168"/>
      <c r="BU398" s="168"/>
      <c r="BV398" s="169"/>
      <c r="DE398" s="13"/>
    </row>
    <row r="399" spans="1:109" ht="15" customHeight="1" x14ac:dyDescent="0.25">
      <c r="A399" s="6"/>
      <c r="D399" s="87"/>
      <c r="E399" s="89"/>
      <c r="G399" s="77" t="s">
        <v>122</v>
      </c>
      <c r="H399" s="75"/>
      <c r="I399" s="76"/>
      <c r="J399" s="77" t="s">
        <v>123</v>
      </c>
      <c r="K399" s="75"/>
      <c r="L399" s="75"/>
      <c r="M399" s="75"/>
      <c r="N399" s="76"/>
      <c r="O399" s="77" t="s">
        <v>124</v>
      </c>
      <c r="P399" s="75"/>
      <c r="Q399" s="75"/>
      <c r="R399" s="75"/>
      <c r="S399" s="76"/>
      <c r="T399" s="77" t="s">
        <v>24</v>
      </c>
      <c r="U399" s="75"/>
      <c r="V399" s="75"/>
      <c r="W399" s="75"/>
      <c r="X399" s="75"/>
      <c r="Y399" s="75"/>
      <c r="Z399" s="76"/>
      <c r="AA399" s="77" t="s">
        <v>125</v>
      </c>
      <c r="AB399" s="75"/>
      <c r="AC399" s="75"/>
      <c r="AD399" s="75"/>
      <c r="AE399" s="76"/>
      <c r="AF399" s="77" t="s">
        <v>126</v>
      </c>
      <c r="AG399" s="75"/>
      <c r="AH399" s="75"/>
      <c r="AI399" s="75"/>
      <c r="AJ399" s="75"/>
      <c r="AK399" s="76"/>
      <c r="DE399" s="13"/>
    </row>
    <row r="400" spans="1:109" ht="15" customHeight="1" x14ac:dyDescent="0.25">
      <c r="A400" s="6"/>
      <c r="D400" s="91" t="s">
        <v>33</v>
      </c>
      <c r="E400" s="76"/>
      <c r="G400" s="99">
        <f>SUM(G97,G198,G299)</f>
        <v>0</v>
      </c>
      <c r="H400" s="75"/>
      <c r="I400" s="76"/>
      <c r="J400" s="99">
        <f>SUM(J97,J198,J299)</f>
        <v>0</v>
      </c>
      <c r="K400" s="75"/>
      <c r="L400" s="75"/>
      <c r="M400" s="75"/>
      <c r="N400" s="76"/>
      <c r="O400" s="99">
        <f>SUM(O97,O198,O299)</f>
        <v>0</v>
      </c>
      <c r="P400" s="75"/>
      <c r="Q400" s="75"/>
      <c r="R400" s="75"/>
      <c r="S400" s="76"/>
      <c r="T400" s="99">
        <f>SUM(T97,T198,T299)</f>
        <v>0</v>
      </c>
      <c r="U400" s="75"/>
      <c r="V400" s="75"/>
      <c r="W400" s="75"/>
      <c r="X400" s="75"/>
      <c r="Y400" s="75"/>
      <c r="Z400" s="76"/>
      <c r="AA400" s="99">
        <f>SUM(AA97,AA198,AA299)</f>
        <v>0</v>
      </c>
      <c r="AB400" s="75"/>
      <c r="AC400" s="75"/>
      <c r="AD400" s="75"/>
      <c r="AE400" s="76"/>
      <c r="AF400" s="99">
        <f t="shared" ref="AF400:AF404" si="138">SUM(AF97,AF198,AF299)</f>
        <v>0</v>
      </c>
      <c r="AG400" s="75"/>
      <c r="AH400" s="75"/>
      <c r="AI400" s="75">
        <f t="shared" ref="AI400:AI404" si="139">SUM(AI97,AI198,AI299)</f>
        <v>0</v>
      </c>
      <c r="AJ400" s="75"/>
      <c r="AK400" s="76"/>
      <c r="DE400" s="13"/>
    </row>
    <row r="401" spans="1:109" ht="15" customHeight="1" x14ac:dyDescent="0.25">
      <c r="A401" s="6"/>
      <c r="D401" s="91" t="s">
        <v>34</v>
      </c>
      <c r="E401" s="76"/>
      <c r="G401" s="99">
        <f t="shared" ref="G401:G404" si="140">SUM(G98,G199,G300)</f>
        <v>0</v>
      </c>
      <c r="H401" s="75"/>
      <c r="I401" s="76"/>
      <c r="J401" s="99">
        <f t="shared" ref="J401:J404" si="141">SUM(J98,J199,J300)</f>
        <v>0</v>
      </c>
      <c r="K401" s="75"/>
      <c r="L401" s="75"/>
      <c r="M401" s="75"/>
      <c r="N401" s="76"/>
      <c r="O401" s="99">
        <f t="shared" ref="O401:O404" si="142">SUM(O98,O199,O300)</f>
        <v>0</v>
      </c>
      <c r="P401" s="75"/>
      <c r="Q401" s="75"/>
      <c r="R401" s="75"/>
      <c r="S401" s="76"/>
      <c r="T401" s="99">
        <f t="shared" ref="T401:T404" si="143">SUM(T98,T199,T300)</f>
        <v>0</v>
      </c>
      <c r="U401" s="75"/>
      <c r="V401" s="75"/>
      <c r="W401" s="75"/>
      <c r="X401" s="75"/>
      <c r="Y401" s="75"/>
      <c r="Z401" s="76"/>
      <c r="AA401" s="99">
        <f t="shared" ref="AA401:AA404" si="144">SUM(AA98,AA199,AA300)</f>
        <v>0</v>
      </c>
      <c r="AB401" s="75"/>
      <c r="AC401" s="75"/>
      <c r="AD401" s="75"/>
      <c r="AE401" s="76"/>
      <c r="AF401" s="99">
        <f t="shared" si="138"/>
        <v>0</v>
      </c>
      <c r="AG401" s="75"/>
      <c r="AH401" s="75"/>
      <c r="AI401" s="75">
        <f t="shared" si="139"/>
        <v>0</v>
      </c>
      <c r="AJ401" s="75"/>
      <c r="AK401" s="76"/>
      <c r="DE401" s="13"/>
    </row>
    <row r="402" spans="1:109" ht="15" customHeight="1" x14ac:dyDescent="0.25">
      <c r="A402" s="6"/>
      <c r="D402" s="91" t="s">
        <v>35</v>
      </c>
      <c r="E402" s="76"/>
      <c r="G402" s="99">
        <f t="shared" si="140"/>
        <v>1</v>
      </c>
      <c r="H402" s="75"/>
      <c r="I402" s="76"/>
      <c r="J402" s="99">
        <f t="shared" si="141"/>
        <v>0</v>
      </c>
      <c r="K402" s="75"/>
      <c r="L402" s="75"/>
      <c r="M402" s="75"/>
      <c r="N402" s="76"/>
      <c r="O402" s="99">
        <f t="shared" si="142"/>
        <v>0</v>
      </c>
      <c r="P402" s="75"/>
      <c r="Q402" s="75"/>
      <c r="R402" s="75"/>
      <c r="S402" s="76"/>
      <c r="T402" s="99">
        <f t="shared" si="143"/>
        <v>0</v>
      </c>
      <c r="U402" s="75"/>
      <c r="V402" s="75"/>
      <c r="W402" s="75"/>
      <c r="X402" s="75"/>
      <c r="Y402" s="75"/>
      <c r="Z402" s="76"/>
      <c r="AA402" s="99">
        <f t="shared" si="144"/>
        <v>0</v>
      </c>
      <c r="AB402" s="75"/>
      <c r="AC402" s="75"/>
      <c r="AD402" s="75"/>
      <c r="AE402" s="76"/>
      <c r="AF402" s="99">
        <f t="shared" si="138"/>
        <v>0</v>
      </c>
      <c r="AG402" s="75"/>
      <c r="AH402" s="75"/>
      <c r="AI402" s="75">
        <f t="shared" si="139"/>
        <v>0</v>
      </c>
      <c r="AJ402" s="75"/>
      <c r="AK402" s="76"/>
      <c r="DE402" s="13"/>
    </row>
    <row r="403" spans="1:109" ht="15" customHeight="1" x14ac:dyDescent="0.25">
      <c r="A403" s="6"/>
      <c r="D403" s="91" t="s">
        <v>36</v>
      </c>
      <c r="E403" s="76"/>
      <c r="G403" s="99">
        <f t="shared" si="140"/>
        <v>1</v>
      </c>
      <c r="H403" s="75"/>
      <c r="I403" s="76"/>
      <c r="J403" s="99">
        <f t="shared" si="141"/>
        <v>0</v>
      </c>
      <c r="K403" s="75"/>
      <c r="L403" s="75"/>
      <c r="M403" s="75"/>
      <c r="N403" s="76"/>
      <c r="O403" s="99">
        <f t="shared" si="142"/>
        <v>0</v>
      </c>
      <c r="P403" s="75"/>
      <c r="Q403" s="75"/>
      <c r="R403" s="75"/>
      <c r="S403" s="76"/>
      <c r="T403" s="99">
        <f t="shared" si="143"/>
        <v>0</v>
      </c>
      <c r="U403" s="75"/>
      <c r="V403" s="75"/>
      <c r="W403" s="75"/>
      <c r="X403" s="75"/>
      <c r="Y403" s="75"/>
      <c r="Z403" s="76"/>
      <c r="AA403" s="99">
        <f t="shared" si="144"/>
        <v>0</v>
      </c>
      <c r="AB403" s="75"/>
      <c r="AC403" s="75"/>
      <c r="AD403" s="75"/>
      <c r="AE403" s="76"/>
      <c r="AF403" s="99">
        <f t="shared" si="138"/>
        <v>0</v>
      </c>
      <c r="AG403" s="75"/>
      <c r="AH403" s="75"/>
      <c r="AI403" s="75">
        <f t="shared" si="139"/>
        <v>0</v>
      </c>
      <c r="AJ403" s="75"/>
      <c r="AK403" s="76"/>
      <c r="DE403" s="13"/>
    </row>
    <row r="404" spans="1:109" ht="15" customHeight="1" x14ac:dyDescent="0.25">
      <c r="A404" s="15"/>
      <c r="B404" s="16"/>
      <c r="C404" s="16"/>
      <c r="D404" s="129" t="s">
        <v>37</v>
      </c>
      <c r="E404" s="128"/>
      <c r="F404" s="16"/>
      <c r="G404" s="126">
        <f t="shared" si="140"/>
        <v>2</v>
      </c>
      <c r="H404" s="127"/>
      <c r="I404" s="128"/>
      <c r="J404" s="126">
        <f t="shared" si="141"/>
        <v>0</v>
      </c>
      <c r="K404" s="127"/>
      <c r="L404" s="127"/>
      <c r="M404" s="127"/>
      <c r="N404" s="128"/>
      <c r="O404" s="126">
        <f t="shared" si="142"/>
        <v>0</v>
      </c>
      <c r="P404" s="127"/>
      <c r="Q404" s="127"/>
      <c r="R404" s="127"/>
      <c r="S404" s="128"/>
      <c r="T404" s="126">
        <f t="shared" si="143"/>
        <v>0</v>
      </c>
      <c r="U404" s="127"/>
      <c r="V404" s="127"/>
      <c r="W404" s="127"/>
      <c r="X404" s="127"/>
      <c r="Y404" s="127"/>
      <c r="Z404" s="128"/>
      <c r="AA404" s="126">
        <f t="shared" si="144"/>
        <v>0</v>
      </c>
      <c r="AB404" s="127"/>
      <c r="AC404" s="127"/>
      <c r="AD404" s="127"/>
      <c r="AE404" s="128"/>
      <c r="AF404" s="126">
        <f t="shared" si="138"/>
        <v>0</v>
      </c>
      <c r="AG404" s="127"/>
      <c r="AH404" s="127"/>
      <c r="AI404" s="127">
        <f t="shared" si="139"/>
        <v>0</v>
      </c>
      <c r="AJ404" s="127"/>
      <c r="AK404" s="128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 x14ac:dyDescent="0.25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23"/>
    </row>
    <row r="406" spans="1:109" ht="15" customHeight="1" x14ac:dyDescent="0.25">
      <c r="A406" s="6"/>
      <c r="B406" s="56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56"/>
      <c r="DD406" s="56"/>
      <c r="DE406" s="13"/>
    </row>
    <row r="407" spans="1:109" ht="15" customHeight="1" x14ac:dyDescent="0.25">
      <c r="A407" s="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  <c r="AQ407" s="56"/>
      <c r="AR407" s="56"/>
      <c r="AS407" s="56"/>
      <c r="AT407" s="56"/>
      <c r="AU407" s="56"/>
      <c r="AV407" s="56"/>
      <c r="AW407" s="56"/>
      <c r="AX407" s="56"/>
      <c r="AY407" s="56"/>
      <c r="AZ407" s="56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  <c r="BQ407" s="56"/>
      <c r="BR407" s="56"/>
      <c r="BS407" s="56"/>
      <c r="BT407" s="56"/>
      <c r="BU407" s="56"/>
      <c r="BV407" s="56"/>
      <c r="BW407" s="56"/>
      <c r="BX407" s="56"/>
      <c r="BY407" s="56"/>
      <c r="BZ407" s="56"/>
      <c r="CA407" s="56"/>
      <c r="CB407" s="56"/>
      <c r="CC407" s="56"/>
      <c r="CD407" s="56"/>
      <c r="CE407" s="56"/>
      <c r="CF407" s="56"/>
      <c r="CG407" s="56"/>
      <c r="CH407" s="56"/>
      <c r="CI407" s="56"/>
      <c r="CJ407" s="56"/>
      <c r="CK407" s="56"/>
      <c r="CL407" s="56"/>
      <c r="CM407" s="56"/>
      <c r="CN407" s="56"/>
      <c r="CO407" s="56"/>
      <c r="CP407" s="56"/>
      <c r="CQ407" s="56"/>
      <c r="CR407" s="56"/>
      <c r="CS407" s="56"/>
      <c r="CT407" s="56"/>
      <c r="CU407" s="56"/>
      <c r="CV407" s="56"/>
      <c r="CW407" s="56"/>
      <c r="CX407" s="56"/>
      <c r="CY407" s="56"/>
      <c r="CZ407" s="56"/>
      <c r="DA407" s="56"/>
      <c r="DB407" s="56"/>
      <c r="DC407" s="56"/>
      <c r="DD407" s="56"/>
      <c r="DE407" s="13"/>
    </row>
    <row r="408" spans="1:109" ht="15" customHeight="1" x14ac:dyDescent="0.25">
      <c r="A408" s="6"/>
      <c r="B408" s="56"/>
      <c r="C408" s="80" t="s">
        <v>0</v>
      </c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56"/>
      <c r="DD408" s="56"/>
      <c r="DE408" s="13"/>
    </row>
    <row r="409" spans="1:109" ht="15" customHeight="1" x14ac:dyDescent="0.25">
      <c r="A409" s="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  <c r="AQ409" s="56"/>
      <c r="AR409" s="56"/>
      <c r="AS409" s="56"/>
      <c r="AT409" s="56"/>
      <c r="AU409" s="56"/>
      <c r="AV409" s="56"/>
      <c r="AW409" s="56"/>
      <c r="AX409" s="56"/>
      <c r="AY409" s="56"/>
      <c r="AZ409" s="56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  <c r="BQ409" s="56"/>
      <c r="BR409" s="56"/>
      <c r="BS409" s="56"/>
      <c r="BT409" s="56"/>
      <c r="BU409" s="56"/>
      <c r="BV409" s="56"/>
      <c r="BW409" s="56"/>
      <c r="BX409" s="56"/>
      <c r="BY409" s="56"/>
      <c r="BZ409" s="56"/>
      <c r="CA409" s="56"/>
      <c r="CB409" s="56"/>
      <c r="CC409" s="56"/>
      <c r="CD409" s="56"/>
      <c r="CE409" s="56"/>
      <c r="CF409" s="56"/>
      <c r="CG409" s="56"/>
      <c r="CH409" s="56"/>
      <c r="CI409" s="56"/>
      <c r="CJ409" s="56"/>
      <c r="CK409" s="56"/>
      <c r="CL409" s="56"/>
      <c r="CM409" s="56"/>
      <c r="CN409" s="56"/>
      <c r="CO409" s="56"/>
      <c r="CP409" s="56"/>
      <c r="CQ409" s="56"/>
      <c r="CR409" s="56"/>
      <c r="CS409" s="56"/>
      <c r="CT409" s="56"/>
      <c r="CU409" s="56"/>
      <c r="CV409" s="56"/>
      <c r="CW409" s="56"/>
      <c r="CX409" s="56"/>
      <c r="CY409" s="56"/>
      <c r="CZ409" s="56"/>
      <c r="DA409" s="56"/>
      <c r="DB409" s="56"/>
      <c r="DC409" s="56"/>
      <c r="DD409" s="56"/>
      <c r="DE409" s="13"/>
    </row>
    <row r="410" spans="1:109" ht="15" customHeight="1" x14ac:dyDescent="0.25">
      <c r="A410" s="6"/>
      <c r="B410" s="56"/>
      <c r="C410" s="56"/>
      <c r="D410" s="81" t="s">
        <v>154</v>
      </c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56"/>
      <c r="DD410" s="56"/>
      <c r="DE410" s="13"/>
    </row>
    <row r="411" spans="1:109" ht="15" customHeight="1" x14ac:dyDescent="0.25">
      <c r="A411" s="6"/>
      <c r="B411" s="56"/>
      <c r="C411" s="56"/>
      <c r="D411" s="81" t="s">
        <v>150</v>
      </c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  <c r="AM411" s="79"/>
      <c r="AN411" s="79"/>
      <c r="AO411" s="79"/>
      <c r="AP411" s="79"/>
      <c r="AQ411" s="79"/>
      <c r="AR411" s="79"/>
      <c r="AS411" s="79"/>
      <c r="AT411" s="79"/>
      <c r="AU411" s="79"/>
      <c r="AV411" s="79"/>
      <c r="AW411" s="79"/>
      <c r="AX411" s="79"/>
      <c r="AY411" s="79"/>
      <c r="AZ411" s="79"/>
      <c r="BA411" s="79"/>
      <c r="BB411" s="79"/>
      <c r="BC411" s="79"/>
      <c r="BD411" s="79"/>
      <c r="BE411" s="79"/>
      <c r="BF411" s="79"/>
      <c r="BG411" s="79"/>
      <c r="BH411" s="79"/>
      <c r="BI411" s="79"/>
      <c r="BJ411" s="79"/>
      <c r="BK411" s="79"/>
      <c r="BL411" s="79"/>
      <c r="BM411" s="79"/>
      <c r="BN411" s="79"/>
      <c r="BO411" s="79"/>
      <c r="BP411" s="79"/>
      <c r="BQ411" s="79"/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C411" s="56"/>
      <c r="DD411" s="56"/>
      <c r="DE411" s="13"/>
    </row>
    <row r="412" spans="1:109" ht="15" customHeight="1" x14ac:dyDescent="0.25">
      <c r="A412" s="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  <c r="AM412" s="56"/>
      <c r="AN412" s="56"/>
      <c r="AO412" s="56"/>
      <c r="AP412" s="56"/>
      <c r="AQ412" s="56"/>
      <c r="AR412" s="56"/>
      <c r="AS412" s="56"/>
      <c r="AT412" s="56"/>
      <c r="AU412" s="56"/>
      <c r="AV412" s="56"/>
      <c r="AW412" s="56"/>
      <c r="AX412" s="56"/>
      <c r="AY412" s="56"/>
      <c r="AZ412" s="56"/>
      <c r="BA412" s="56"/>
      <c r="BB412" s="56"/>
      <c r="BC412" s="56"/>
      <c r="BD412" s="56"/>
      <c r="BE412" s="56"/>
      <c r="BF412" s="56"/>
      <c r="BG412" s="56"/>
      <c r="BH412" s="56"/>
      <c r="BI412" s="56"/>
      <c r="BJ412" s="56"/>
      <c r="BK412" s="56"/>
      <c r="BL412" s="56"/>
      <c r="BM412" s="56"/>
      <c r="BN412" s="56"/>
      <c r="BO412" s="56"/>
      <c r="BP412" s="56"/>
      <c r="BQ412" s="56"/>
      <c r="BR412" s="56"/>
      <c r="BS412" s="56"/>
      <c r="BT412" s="56"/>
      <c r="BU412" s="56"/>
      <c r="BV412" s="56"/>
      <c r="BW412" s="56"/>
      <c r="BX412" s="56"/>
      <c r="BY412" s="56"/>
      <c r="BZ412" s="56"/>
      <c r="CA412" s="56"/>
      <c r="CB412" s="56"/>
      <c r="CC412" s="56"/>
      <c r="CD412" s="56"/>
      <c r="CE412" s="56"/>
      <c r="CF412" s="56"/>
      <c r="CG412" s="56"/>
      <c r="CH412" s="56"/>
      <c r="CI412" s="56"/>
      <c r="CJ412" s="56"/>
      <c r="CK412" s="56"/>
      <c r="CL412" s="56"/>
      <c r="CM412" s="56"/>
      <c r="CN412" s="56"/>
      <c r="CO412" s="56"/>
      <c r="CP412" s="56"/>
      <c r="CQ412" s="56"/>
      <c r="CR412" s="56"/>
      <c r="CS412" s="56"/>
      <c r="CT412" s="56"/>
      <c r="CU412" s="56"/>
      <c r="CV412" s="56"/>
      <c r="CW412" s="56"/>
      <c r="CX412" s="56"/>
      <c r="CY412" s="56"/>
      <c r="CZ412" s="56"/>
      <c r="DA412" s="56"/>
      <c r="DB412" s="56"/>
      <c r="DC412" s="56"/>
      <c r="DD412" s="56"/>
      <c r="DE412" s="13"/>
    </row>
    <row r="413" spans="1:109" ht="15" customHeight="1" x14ac:dyDescent="0.25">
      <c r="A413" s="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56"/>
      <c r="BL413" s="56"/>
      <c r="BM413" s="56"/>
      <c r="BN413" s="56"/>
      <c r="BO413" s="56"/>
      <c r="BP413" s="56"/>
      <c r="BQ413" s="56"/>
      <c r="BR413" s="56"/>
      <c r="BS413" s="56"/>
      <c r="BT413" s="56"/>
      <c r="BU413" s="56"/>
      <c r="BV413" s="56"/>
      <c r="BW413" s="56"/>
      <c r="BX413" s="56"/>
      <c r="BY413" s="56"/>
      <c r="BZ413" s="56"/>
      <c r="CA413" s="56"/>
      <c r="CB413" s="56"/>
      <c r="CC413" s="56"/>
      <c r="CD413" s="56"/>
      <c r="CE413" s="56"/>
      <c r="CF413" s="56"/>
      <c r="CG413" s="56"/>
      <c r="CH413" s="56"/>
      <c r="CI413" s="56"/>
      <c r="CJ413" s="56"/>
      <c r="CK413" s="56"/>
      <c r="CL413" s="56"/>
      <c r="CM413" s="56"/>
      <c r="CN413" s="56"/>
      <c r="CO413" s="56"/>
      <c r="CP413" s="56"/>
      <c r="CQ413" s="56"/>
      <c r="CR413" s="56"/>
      <c r="CS413" s="56"/>
      <c r="CT413" s="56"/>
      <c r="CU413" s="56"/>
      <c r="CV413" s="56"/>
      <c r="CW413" s="56"/>
      <c r="CX413" s="56"/>
      <c r="CY413" s="56"/>
      <c r="CZ413" s="56"/>
      <c r="DA413" s="56"/>
      <c r="DB413" s="56"/>
      <c r="DC413" s="56"/>
      <c r="DD413" s="56"/>
      <c r="DE413" s="13"/>
    </row>
    <row r="414" spans="1:109" ht="15" customHeight="1" x14ac:dyDescent="0.25">
      <c r="A414" s="6"/>
      <c r="B414" s="56"/>
      <c r="C414" s="56"/>
      <c r="D414" s="82" t="s">
        <v>1</v>
      </c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  <c r="AM414" s="79"/>
      <c r="AN414" s="79"/>
      <c r="AO414" s="79"/>
      <c r="AP414" s="79"/>
      <c r="AQ414" s="79"/>
      <c r="AR414" s="79"/>
      <c r="AS414" s="79"/>
      <c r="AT414" s="79"/>
      <c r="AU414" s="79"/>
      <c r="AV414" s="79"/>
      <c r="AW414" s="79"/>
      <c r="AX414" s="79"/>
      <c r="AY414" s="79"/>
      <c r="AZ414" s="79"/>
      <c r="BA414" s="79"/>
      <c r="BB414" s="79"/>
      <c r="BC414" s="79"/>
      <c r="BD414" s="79"/>
      <c r="BE414" s="79"/>
      <c r="BF414" s="79"/>
      <c r="BG414" s="79"/>
      <c r="BH414" s="79"/>
      <c r="BI414" s="79"/>
      <c r="BJ414" s="79"/>
      <c r="BK414" s="79"/>
      <c r="BL414" s="79"/>
      <c r="BM414" s="79"/>
      <c r="BN414" s="79"/>
      <c r="BO414" s="79"/>
      <c r="BP414" s="79"/>
      <c r="BQ414" s="79"/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C414" s="56"/>
      <c r="DD414" s="56"/>
      <c r="DE414" s="13"/>
    </row>
    <row r="415" spans="1:109" ht="15" customHeight="1" x14ac:dyDescent="0.25">
      <c r="A415" s="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/>
      <c r="AU415" s="56"/>
      <c r="AV415" s="56"/>
      <c r="AW415" s="56"/>
      <c r="AX415" s="56"/>
      <c r="AY415" s="56"/>
      <c r="AZ415" s="56"/>
      <c r="BA415" s="56"/>
      <c r="BB415" s="56"/>
      <c r="BC415" s="56"/>
      <c r="BD415" s="56"/>
      <c r="BE415" s="56"/>
      <c r="BF415" s="56"/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  <c r="CC415" s="56"/>
      <c r="CD415" s="56"/>
      <c r="CE415" s="56"/>
      <c r="CF415" s="56"/>
      <c r="CG415" s="56"/>
      <c r="CH415" s="56"/>
      <c r="CI415" s="56"/>
      <c r="CJ415" s="56"/>
      <c r="CK415" s="56"/>
      <c r="CL415" s="56"/>
      <c r="CM415" s="56"/>
      <c r="CN415" s="56"/>
      <c r="CO415" s="56"/>
      <c r="CP415" s="56"/>
      <c r="CQ415" s="56"/>
      <c r="CR415" s="56"/>
      <c r="CS415" s="56"/>
      <c r="CT415" s="56"/>
      <c r="CU415" s="56"/>
      <c r="CV415" s="56"/>
      <c r="CW415" s="56"/>
      <c r="CX415" s="56"/>
      <c r="CY415" s="56"/>
      <c r="CZ415" s="56"/>
      <c r="DA415" s="56"/>
      <c r="DB415" s="56"/>
      <c r="DC415" s="56"/>
      <c r="DD415" s="56"/>
      <c r="DE415" s="13"/>
    </row>
    <row r="416" spans="1:109" ht="15" customHeight="1" x14ac:dyDescent="0.25">
      <c r="A416" s="6"/>
      <c r="B416" s="56"/>
      <c r="C416" s="78" t="s">
        <v>2</v>
      </c>
      <c r="D416" s="83"/>
      <c r="E416" s="84"/>
      <c r="F416" s="78" t="s">
        <v>3</v>
      </c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6"/>
      <c r="AD416" s="78" t="s">
        <v>4</v>
      </c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6"/>
      <c r="AS416" s="78" t="s">
        <v>5</v>
      </c>
      <c r="AT416" s="75"/>
      <c r="AU416" s="75"/>
      <c r="AV416" s="75"/>
      <c r="AW416" s="75"/>
      <c r="AX416" s="75"/>
      <c r="AY416" s="75"/>
      <c r="AZ416" s="75"/>
      <c r="BA416" s="75"/>
      <c r="BB416" s="76"/>
      <c r="BC416" s="78" t="s">
        <v>6</v>
      </c>
      <c r="BD416" s="75"/>
      <c r="BE416" s="75"/>
      <c r="BF416" s="75"/>
      <c r="BG416" s="76"/>
      <c r="BH416" s="78" t="s">
        <v>7</v>
      </c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6"/>
      <c r="BX416" s="78" t="s">
        <v>8</v>
      </c>
      <c r="BY416" s="75"/>
      <c r="BZ416" s="75"/>
      <c r="CA416" s="75"/>
      <c r="CB416" s="75"/>
      <c r="CC416" s="75"/>
      <c r="CD416" s="75"/>
      <c r="CE416" s="75"/>
      <c r="CF416" s="76"/>
      <c r="CG416" s="78" t="s">
        <v>9</v>
      </c>
      <c r="CH416" s="75"/>
      <c r="CI416" s="75"/>
      <c r="CJ416" s="75"/>
      <c r="CK416" s="75"/>
      <c r="CL416" s="75"/>
      <c r="CM416" s="76"/>
      <c r="CN416" s="78" t="s">
        <v>10</v>
      </c>
      <c r="CO416" s="75"/>
      <c r="CP416" s="75"/>
      <c r="CQ416" s="76"/>
      <c r="CR416" s="78" t="s">
        <v>11</v>
      </c>
      <c r="CS416" s="75"/>
      <c r="CT416" s="75"/>
      <c r="CU416" s="75"/>
      <c r="CV416" s="75"/>
      <c r="CW416" s="75"/>
      <c r="CX416" s="75"/>
      <c r="CY416" s="75"/>
      <c r="CZ416" s="75"/>
      <c r="DA416" s="75"/>
      <c r="DB416" s="75"/>
      <c r="DC416" s="75"/>
      <c r="DD416" s="76"/>
      <c r="DE416" s="24" t="s">
        <v>12</v>
      </c>
    </row>
    <row r="417" spans="1:109" ht="15" customHeight="1" x14ac:dyDescent="0.25">
      <c r="A417" s="6"/>
      <c r="B417" s="56"/>
      <c r="C417" s="85"/>
      <c r="D417" s="79"/>
      <c r="E417" s="86"/>
      <c r="F417" s="74" t="s">
        <v>13</v>
      </c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6"/>
      <c r="R417" s="74" t="s">
        <v>14</v>
      </c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6"/>
      <c r="AD417" s="74" t="s">
        <v>14</v>
      </c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6"/>
      <c r="AS417" s="74" t="s">
        <v>14</v>
      </c>
      <c r="AT417" s="75"/>
      <c r="AU417" s="75"/>
      <c r="AV417" s="75"/>
      <c r="AW417" s="75"/>
      <c r="AX417" s="75"/>
      <c r="AY417" s="75"/>
      <c r="AZ417" s="75"/>
      <c r="BA417" s="75"/>
      <c r="BB417" s="76"/>
      <c r="BC417" s="74" t="s">
        <v>14</v>
      </c>
      <c r="BD417" s="75"/>
      <c r="BE417" s="75"/>
      <c r="BF417" s="75"/>
      <c r="BG417" s="76"/>
      <c r="BH417" s="74" t="s">
        <v>14</v>
      </c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6"/>
      <c r="BX417" s="74" t="s">
        <v>14</v>
      </c>
      <c r="BY417" s="75"/>
      <c r="BZ417" s="75"/>
      <c r="CA417" s="75"/>
      <c r="CB417" s="75"/>
      <c r="CC417" s="75"/>
      <c r="CD417" s="75"/>
      <c r="CE417" s="75"/>
      <c r="CF417" s="76"/>
      <c r="CG417" s="74" t="s">
        <v>14</v>
      </c>
      <c r="CH417" s="75"/>
      <c r="CI417" s="75"/>
      <c r="CJ417" s="75"/>
      <c r="CK417" s="75"/>
      <c r="CL417" s="75"/>
      <c r="CM417" s="76"/>
      <c r="CN417" s="74" t="s">
        <v>14</v>
      </c>
      <c r="CO417" s="75"/>
      <c r="CP417" s="75"/>
      <c r="CQ417" s="76"/>
      <c r="CR417" s="74" t="s">
        <v>15</v>
      </c>
      <c r="CS417" s="75"/>
      <c r="CT417" s="75"/>
      <c r="CU417" s="75"/>
      <c r="CV417" s="76"/>
      <c r="CW417" s="74" t="s">
        <v>16</v>
      </c>
      <c r="CX417" s="75"/>
      <c r="CY417" s="76"/>
      <c r="CZ417" s="74" t="s">
        <v>17</v>
      </c>
      <c r="DA417" s="75"/>
      <c r="DB417" s="75"/>
      <c r="DC417" s="75"/>
      <c r="DD417" s="76"/>
      <c r="DE417" s="25" t="s">
        <v>14</v>
      </c>
    </row>
    <row r="418" spans="1:109" ht="15" customHeight="1" x14ac:dyDescent="0.25">
      <c r="A418" s="6"/>
      <c r="B418" s="56"/>
      <c r="C418" s="87"/>
      <c r="D418" s="88"/>
      <c r="E418" s="89"/>
      <c r="F418" s="77" t="s">
        <v>18</v>
      </c>
      <c r="G418" s="76"/>
      <c r="H418" s="77" t="s">
        <v>19</v>
      </c>
      <c r="I418" s="75"/>
      <c r="J418" s="75"/>
      <c r="K418" s="75"/>
      <c r="L418" s="76"/>
      <c r="M418" s="77" t="s">
        <v>20</v>
      </c>
      <c r="N418" s="75"/>
      <c r="O418" s="75"/>
      <c r="P418" s="75"/>
      <c r="Q418" s="76"/>
      <c r="R418" s="77" t="s">
        <v>21</v>
      </c>
      <c r="S418" s="75"/>
      <c r="T418" s="75"/>
      <c r="U418" s="75"/>
      <c r="V418" s="76"/>
      <c r="W418" s="77" t="s">
        <v>22</v>
      </c>
      <c r="X418" s="75"/>
      <c r="Y418" s="75"/>
      <c r="Z418" s="75"/>
      <c r="AA418" s="75"/>
      <c r="AB418" s="75"/>
      <c r="AC418" s="76"/>
      <c r="AD418" s="77" t="s">
        <v>23</v>
      </c>
      <c r="AE418" s="75"/>
      <c r="AF418" s="75"/>
      <c r="AG418" s="75"/>
      <c r="AH418" s="75"/>
      <c r="AI418" s="76"/>
      <c r="AJ418" s="77" t="s">
        <v>24</v>
      </c>
      <c r="AK418" s="75"/>
      <c r="AL418" s="75"/>
      <c r="AM418" s="75"/>
      <c r="AN418" s="75"/>
      <c r="AO418" s="75"/>
      <c r="AP418" s="75"/>
      <c r="AQ418" s="75"/>
      <c r="AR418" s="76"/>
      <c r="AS418" s="77" t="s">
        <v>25</v>
      </c>
      <c r="AT418" s="75"/>
      <c r="AU418" s="75"/>
      <c r="AV418" s="75"/>
      <c r="AW418" s="75"/>
      <c r="AX418" s="76"/>
      <c r="AY418" s="77" t="s">
        <v>26</v>
      </c>
      <c r="AZ418" s="75"/>
      <c r="BA418" s="75"/>
      <c r="BB418" s="76"/>
      <c r="BC418" s="77" t="s">
        <v>27</v>
      </c>
      <c r="BD418" s="75"/>
      <c r="BE418" s="75"/>
      <c r="BF418" s="75"/>
      <c r="BG418" s="76"/>
      <c r="BH418" s="77" t="s">
        <v>28</v>
      </c>
      <c r="BI418" s="75"/>
      <c r="BJ418" s="75"/>
      <c r="BK418" s="75"/>
      <c r="BL418" s="76"/>
      <c r="BM418" s="77" t="s">
        <v>29</v>
      </c>
      <c r="BN418" s="75"/>
      <c r="BO418" s="75"/>
      <c r="BP418" s="76"/>
      <c r="BQ418" s="77" t="s">
        <v>30</v>
      </c>
      <c r="BR418" s="75"/>
      <c r="BS418" s="75"/>
      <c r="BT418" s="75"/>
      <c r="BU418" s="75"/>
      <c r="BV418" s="75"/>
      <c r="BW418" s="76"/>
      <c r="BX418" s="77" t="s">
        <v>31</v>
      </c>
      <c r="BY418" s="75"/>
      <c r="BZ418" s="75"/>
      <c r="CA418" s="76"/>
      <c r="CB418" s="77" t="s">
        <v>24</v>
      </c>
      <c r="CC418" s="75"/>
      <c r="CD418" s="75"/>
      <c r="CE418" s="75"/>
      <c r="CF418" s="76"/>
      <c r="CG418" s="77" t="s">
        <v>31</v>
      </c>
      <c r="CH418" s="75"/>
      <c r="CI418" s="75"/>
      <c r="CJ418" s="76"/>
      <c r="CK418" s="77" t="s">
        <v>24</v>
      </c>
      <c r="CL418" s="75"/>
      <c r="CM418" s="76"/>
      <c r="CN418" s="77" t="s">
        <v>14</v>
      </c>
      <c r="CO418" s="75"/>
      <c r="CP418" s="75"/>
      <c r="CQ418" s="76"/>
      <c r="CR418" s="77" t="s">
        <v>32</v>
      </c>
      <c r="CS418" s="75"/>
      <c r="CT418" s="75"/>
      <c r="CU418" s="75"/>
      <c r="CV418" s="76"/>
      <c r="CW418" s="77" t="s">
        <v>32</v>
      </c>
      <c r="CX418" s="75"/>
      <c r="CY418" s="76"/>
      <c r="CZ418" s="77" t="s">
        <v>32</v>
      </c>
      <c r="DA418" s="75"/>
      <c r="DB418" s="75"/>
      <c r="DC418" s="75"/>
      <c r="DD418" s="76"/>
      <c r="DE418" s="26" t="s">
        <v>32</v>
      </c>
    </row>
    <row r="419" spans="1:109" ht="15" customHeight="1" x14ac:dyDescent="0.25">
      <c r="A419" s="6"/>
      <c r="B419" s="56"/>
      <c r="C419" s="91" t="s">
        <v>33</v>
      </c>
      <c r="D419" s="75"/>
      <c r="E419" s="76"/>
      <c r="F419" s="90"/>
      <c r="G419" s="76"/>
      <c r="H419" s="90"/>
      <c r="I419" s="75"/>
      <c r="J419" s="75"/>
      <c r="K419" s="75"/>
      <c r="L419" s="76"/>
      <c r="M419" s="90"/>
      <c r="N419" s="75"/>
      <c r="O419" s="75"/>
      <c r="P419" s="75"/>
      <c r="Q419" s="76"/>
      <c r="R419" s="90"/>
      <c r="S419" s="75"/>
      <c r="T419" s="75"/>
      <c r="U419" s="75"/>
      <c r="V419" s="76"/>
      <c r="W419" s="90"/>
      <c r="X419" s="75"/>
      <c r="Y419" s="75"/>
      <c r="Z419" s="75"/>
      <c r="AA419" s="75"/>
      <c r="AB419" s="75"/>
      <c r="AC419" s="76"/>
      <c r="AD419" s="90"/>
      <c r="AE419" s="75"/>
      <c r="AF419" s="75"/>
      <c r="AG419" s="75"/>
      <c r="AH419" s="75"/>
      <c r="AI419" s="76"/>
      <c r="AJ419" s="90"/>
      <c r="AK419" s="75"/>
      <c r="AL419" s="75"/>
      <c r="AM419" s="75"/>
      <c r="AN419" s="75"/>
      <c r="AO419" s="75"/>
      <c r="AP419" s="75"/>
      <c r="AQ419" s="75"/>
      <c r="AR419" s="76"/>
      <c r="AS419" s="90"/>
      <c r="AT419" s="75"/>
      <c r="AU419" s="75"/>
      <c r="AV419" s="75"/>
      <c r="AW419" s="75"/>
      <c r="AX419" s="76"/>
      <c r="AY419" s="90"/>
      <c r="AZ419" s="75"/>
      <c r="BA419" s="75"/>
      <c r="BB419" s="76"/>
      <c r="BC419" s="90"/>
      <c r="BD419" s="75"/>
      <c r="BE419" s="75"/>
      <c r="BF419" s="75"/>
      <c r="BG419" s="76"/>
      <c r="BH419" s="90"/>
      <c r="BI419" s="75"/>
      <c r="BJ419" s="75"/>
      <c r="BK419" s="75"/>
      <c r="BL419" s="76"/>
      <c r="BM419" s="90"/>
      <c r="BN419" s="75"/>
      <c r="BO419" s="75"/>
      <c r="BP419" s="76"/>
      <c r="BQ419" s="90"/>
      <c r="BR419" s="75"/>
      <c r="BS419" s="75"/>
      <c r="BT419" s="75"/>
      <c r="BU419" s="75"/>
      <c r="BV419" s="75"/>
      <c r="BW419" s="76"/>
      <c r="BX419" s="90"/>
      <c r="BY419" s="75"/>
      <c r="BZ419" s="75"/>
      <c r="CA419" s="76"/>
      <c r="CB419" s="90"/>
      <c r="CC419" s="75"/>
      <c r="CD419" s="75"/>
      <c r="CE419" s="75"/>
      <c r="CF419" s="76"/>
      <c r="CG419" s="90"/>
      <c r="CH419" s="75"/>
      <c r="CI419" s="75"/>
      <c r="CJ419" s="76"/>
      <c r="CK419" s="90"/>
      <c r="CL419" s="75"/>
      <c r="CM419" s="76"/>
      <c r="CN419" s="90"/>
      <c r="CO419" s="75"/>
      <c r="CP419" s="75"/>
      <c r="CQ419" s="76"/>
      <c r="CR419" s="90"/>
      <c r="CS419" s="75"/>
      <c r="CT419" s="75"/>
      <c r="CU419" s="75"/>
      <c r="CV419" s="76"/>
      <c r="CW419" s="90"/>
      <c r="CX419" s="75"/>
      <c r="CY419" s="76"/>
      <c r="CZ419" s="90"/>
      <c r="DA419" s="75"/>
      <c r="DB419" s="75"/>
      <c r="DC419" s="75"/>
      <c r="DD419" s="76"/>
      <c r="DE419" s="27"/>
    </row>
    <row r="420" spans="1:109" ht="15" customHeight="1" x14ac:dyDescent="0.25">
      <c r="A420" s="6"/>
      <c r="B420" s="56"/>
      <c r="C420" s="91" t="s">
        <v>34</v>
      </c>
      <c r="D420" s="75"/>
      <c r="E420" s="76"/>
      <c r="F420" s="90"/>
      <c r="G420" s="76"/>
      <c r="H420" s="90"/>
      <c r="I420" s="75"/>
      <c r="J420" s="75"/>
      <c r="K420" s="75"/>
      <c r="L420" s="76"/>
      <c r="M420" s="90"/>
      <c r="N420" s="75"/>
      <c r="O420" s="75"/>
      <c r="P420" s="75"/>
      <c r="Q420" s="76"/>
      <c r="R420" s="90">
        <v>1</v>
      </c>
      <c r="S420" s="75"/>
      <c r="T420" s="75"/>
      <c r="U420" s="75"/>
      <c r="V420" s="76"/>
      <c r="W420" s="90"/>
      <c r="X420" s="75"/>
      <c r="Y420" s="75"/>
      <c r="Z420" s="75"/>
      <c r="AA420" s="75"/>
      <c r="AB420" s="75"/>
      <c r="AC420" s="76"/>
      <c r="AD420" s="90"/>
      <c r="AE420" s="75"/>
      <c r="AF420" s="75"/>
      <c r="AG420" s="75"/>
      <c r="AH420" s="75"/>
      <c r="AI420" s="76"/>
      <c r="AJ420" s="90"/>
      <c r="AK420" s="75"/>
      <c r="AL420" s="75"/>
      <c r="AM420" s="75"/>
      <c r="AN420" s="75"/>
      <c r="AO420" s="75"/>
      <c r="AP420" s="75"/>
      <c r="AQ420" s="75"/>
      <c r="AR420" s="76"/>
      <c r="AS420" s="90"/>
      <c r="AT420" s="75"/>
      <c r="AU420" s="75"/>
      <c r="AV420" s="75"/>
      <c r="AW420" s="75"/>
      <c r="AX420" s="76"/>
      <c r="AY420" s="90"/>
      <c r="AZ420" s="75"/>
      <c r="BA420" s="75"/>
      <c r="BB420" s="76"/>
      <c r="BC420" s="90"/>
      <c r="BD420" s="75"/>
      <c r="BE420" s="75"/>
      <c r="BF420" s="75"/>
      <c r="BG420" s="76"/>
      <c r="BH420" s="90"/>
      <c r="BI420" s="75"/>
      <c r="BJ420" s="75"/>
      <c r="BK420" s="75"/>
      <c r="BL420" s="76"/>
      <c r="BM420" s="90"/>
      <c r="BN420" s="75"/>
      <c r="BO420" s="75"/>
      <c r="BP420" s="76"/>
      <c r="BQ420" s="90"/>
      <c r="BR420" s="75"/>
      <c r="BS420" s="75"/>
      <c r="BT420" s="75"/>
      <c r="BU420" s="75"/>
      <c r="BV420" s="75"/>
      <c r="BW420" s="76"/>
      <c r="BX420" s="90">
        <v>1</v>
      </c>
      <c r="BY420" s="75"/>
      <c r="BZ420" s="75"/>
      <c r="CA420" s="76"/>
      <c r="CB420" s="90">
        <v>1</v>
      </c>
      <c r="CC420" s="75"/>
      <c r="CD420" s="75"/>
      <c r="CE420" s="75"/>
      <c r="CF420" s="76"/>
      <c r="CG420" s="90">
        <v>1</v>
      </c>
      <c r="CH420" s="75"/>
      <c r="CI420" s="75"/>
      <c r="CJ420" s="76"/>
      <c r="CK420" s="90"/>
      <c r="CL420" s="75"/>
      <c r="CM420" s="76"/>
      <c r="CN420" s="90"/>
      <c r="CO420" s="75"/>
      <c r="CP420" s="75"/>
      <c r="CQ420" s="76"/>
      <c r="CR420" s="90"/>
      <c r="CS420" s="75"/>
      <c r="CT420" s="75"/>
      <c r="CU420" s="75"/>
      <c r="CV420" s="76"/>
      <c r="CW420" s="90"/>
      <c r="CX420" s="75"/>
      <c r="CY420" s="76"/>
      <c r="CZ420" s="90"/>
      <c r="DA420" s="75"/>
      <c r="DB420" s="75"/>
      <c r="DC420" s="75"/>
      <c r="DD420" s="76"/>
      <c r="DE420" s="27"/>
    </row>
    <row r="421" spans="1:109" ht="15" customHeight="1" x14ac:dyDescent="0.25">
      <c r="A421" s="6"/>
      <c r="B421" s="56"/>
      <c r="C421" s="91" t="s">
        <v>35</v>
      </c>
      <c r="D421" s="75"/>
      <c r="E421" s="76"/>
      <c r="F421" s="90">
        <v>3</v>
      </c>
      <c r="G421" s="76"/>
      <c r="H421" s="90">
        <v>1</v>
      </c>
      <c r="I421" s="75"/>
      <c r="J421" s="75"/>
      <c r="K421" s="75"/>
      <c r="L421" s="76"/>
      <c r="M421" s="90"/>
      <c r="N421" s="75"/>
      <c r="O421" s="75"/>
      <c r="P421" s="75"/>
      <c r="Q421" s="76"/>
      <c r="R421" s="90">
        <v>53</v>
      </c>
      <c r="S421" s="75"/>
      <c r="T421" s="75"/>
      <c r="U421" s="75"/>
      <c r="V421" s="76"/>
      <c r="W421" s="90">
        <v>7</v>
      </c>
      <c r="X421" s="75"/>
      <c r="Y421" s="75"/>
      <c r="Z421" s="75"/>
      <c r="AA421" s="75"/>
      <c r="AB421" s="75"/>
      <c r="AC421" s="76"/>
      <c r="AD421" s="90"/>
      <c r="AE421" s="75"/>
      <c r="AF421" s="75"/>
      <c r="AG421" s="75"/>
      <c r="AH421" s="75"/>
      <c r="AI421" s="76"/>
      <c r="AJ421" s="90"/>
      <c r="AK421" s="75"/>
      <c r="AL421" s="75"/>
      <c r="AM421" s="75"/>
      <c r="AN421" s="75"/>
      <c r="AO421" s="75"/>
      <c r="AP421" s="75"/>
      <c r="AQ421" s="75"/>
      <c r="AR421" s="76"/>
      <c r="AS421" s="90">
        <v>4</v>
      </c>
      <c r="AT421" s="75"/>
      <c r="AU421" s="75"/>
      <c r="AV421" s="75"/>
      <c r="AW421" s="75"/>
      <c r="AX421" s="76"/>
      <c r="AY421" s="90"/>
      <c r="AZ421" s="75"/>
      <c r="BA421" s="75"/>
      <c r="BB421" s="76"/>
      <c r="BC421" s="90">
        <v>4</v>
      </c>
      <c r="BD421" s="75"/>
      <c r="BE421" s="75"/>
      <c r="BF421" s="75"/>
      <c r="BG421" s="76"/>
      <c r="BH421" s="90"/>
      <c r="BI421" s="75"/>
      <c r="BJ421" s="75"/>
      <c r="BK421" s="75"/>
      <c r="BL421" s="76"/>
      <c r="BM421" s="90"/>
      <c r="BN421" s="75"/>
      <c r="BO421" s="75"/>
      <c r="BP421" s="76"/>
      <c r="BQ421" s="90"/>
      <c r="BR421" s="75"/>
      <c r="BS421" s="75"/>
      <c r="BT421" s="75"/>
      <c r="BU421" s="75"/>
      <c r="BV421" s="75"/>
      <c r="BW421" s="76"/>
      <c r="BX421" s="90">
        <v>49</v>
      </c>
      <c r="BY421" s="75"/>
      <c r="BZ421" s="75"/>
      <c r="CA421" s="76"/>
      <c r="CB421" s="90">
        <v>3</v>
      </c>
      <c r="CC421" s="75"/>
      <c r="CD421" s="75"/>
      <c r="CE421" s="75"/>
      <c r="CF421" s="76"/>
      <c r="CG421" s="90">
        <v>42</v>
      </c>
      <c r="CH421" s="75"/>
      <c r="CI421" s="75"/>
      <c r="CJ421" s="76"/>
      <c r="CK421" s="90"/>
      <c r="CL421" s="75"/>
      <c r="CM421" s="76"/>
      <c r="CN421" s="90">
        <v>3</v>
      </c>
      <c r="CO421" s="75"/>
      <c r="CP421" s="75"/>
      <c r="CQ421" s="76"/>
      <c r="CR421" s="90"/>
      <c r="CS421" s="75"/>
      <c r="CT421" s="75"/>
      <c r="CU421" s="75"/>
      <c r="CV421" s="76"/>
      <c r="CW421" s="90"/>
      <c r="CX421" s="75"/>
      <c r="CY421" s="76"/>
      <c r="CZ421" s="90"/>
      <c r="DA421" s="75"/>
      <c r="DB421" s="75"/>
      <c r="DC421" s="75"/>
      <c r="DD421" s="76"/>
      <c r="DE421" s="27"/>
    </row>
    <row r="422" spans="1:109" ht="15" customHeight="1" x14ac:dyDescent="0.25">
      <c r="A422" s="6"/>
      <c r="B422" s="56"/>
      <c r="C422" s="91" t="s">
        <v>36</v>
      </c>
      <c r="D422" s="75"/>
      <c r="E422" s="76"/>
      <c r="F422" s="90">
        <v>4</v>
      </c>
      <c r="G422" s="76"/>
      <c r="H422" s="90"/>
      <c r="I422" s="75"/>
      <c r="J422" s="75"/>
      <c r="K422" s="75"/>
      <c r="L422" s="76"/>
      <c r="M422" s="90"/>
      <c r="N422" s="75"/>
      <c r="O422" s="75"/>
      <c r="P422" s="75"/>
      <c r="Q422" s="76"/>
      <c r="R422" s="90">
        <v>38</v>
      </c>
      <c r="S422" s="75"/>
      <c r="T422" s="75"/>
      <c r="U422" s="75"/>
      <c r="V422" s="76"/>
      <c r="W422" s="90">
        <v>6</v>
      </c>
      <c r="X422" s="75"/>
      <c r="Y422" s="75"/>
      <c r="Z422" s="75"/>
      <c r="AA422" s="75"/>
      <c r="AB422" s="75"/>
      <c r="AC422" s="76"/>
      <c r="AD422" s="90"/>
      <c r="AE422" s="75"/>
      <c r="AF422" s="75"/>
      <c r="AG422" s="75"/>
      <c r="AH422" s="75"/>
      <c r="AI422" s="76"/>
      <c r="AJ422" s="90"/>
      <c r="AK422" s="75"/>
      <c r="AL422" s="75"/>
      <c r="AM422" s="75"/>
      <c r="AN422" s="75"/>
      <c r="AO422" s="75"/>
      <c r="AP422" s="75"/>
      <c r="AQ422" s="75"/>
      <c r="AR422" s="76"/>
      <c r="AS422" s="90">
        <v>4</v>
      </c>
      <c r="AT422" s="75"/>
      <c r="AU422" s="75"/>
      <c r="AV422" s="75"/>
      <c r="AW422" s="75"/>
      <c r="AX422" s="76"/>
      <c r="AY422" s="90">
        <v>2</v>
      </c>
      <c r="AZ422" s="75"/>
      <c r="BA422" s="75"/>
      <c r="BB422" s="76"/>
      <c r="BC422" s="90">
        <v>4</v>
      </c>
      <c r="BD422" s="75"/>
      <c r="BE422" s="75"/>
      <c r="BF422" s="75"/>
      <c r="BG422" s="76"/>
      <c r="BH422" s="90"/>
      <c r="BI422" s="75"/>
      <c r="BJ422" s="75"/>
      <c r="BK422" s="75"/>
      <c r="BL422" s="76"/>
      <c r="BM422" s="90"/>
      <c r="BN422" s="75"/>
      <c r="BO422" s="75"/>
      <c r="BP422" s="76"/>
      <c r="BQ422" s="90"/>
      <c r="BR422" s="75"/>
      <c r="BS422" s="75"/>
      <c r="BT422" s="75"/>
      <c r="BU422" s="75"/>
      <c r="BV422" s="75"/>
      <c r="BW422" s="76"/>
      <c r="BX422" s="90">
        <v>35</v>
      </c>
      <c r="BY422" s="75"/>
      <c r="BZ422" s="75"/>
      <c r="CA422" s="76"/>
      <c r="CB422" s="90">
        <v>2</v>
      </c>
      <c r="CC422" s="75"/>
      <c r="CD422" s="75"/>
      <c r="CE422" s="75"/>
      <c r="CF422" s="76"/>
      <c r="CG422" s="90">
        <v>29</v>
      </c>
      <c r="CH422" s="75"/>
      <c r="CI422" s="75"/>
      <c r="CJ422" s="76"/>
      <c r="CK422" s="90"/>
      <c r="CL422" s="75"/>
      <c r="CM422" s="76"/>
      <c r="CN422" s="90">
        <v>4</v>
      </c>
      <c r="CO422" s="75"/>
      <c r="CP422" s="75"/>
      <c r="CQ422" s="76"/>
      <c r="CR422" s="90"/>
      <c r="CS422" s="75"/>
      <c r="CT422" s="75"/>
      <c r="CU422" s="75"/>
      <c r="CV422" s="76"/>
      <c r="CW422" s="90"/>
      <c r="CX422" s="75"/>
      <c r="CY422" s="76"/>
      <c r="CZ422" s="90"/>
      <c r="DA422" s="75"/>
      <c r="DB422" s="75"/>
      <c r="DC422" s="75"/>
      <c r="DD422" s="76"/>
      <c r="DE422" s="27"/>
    </row>
    <row r="423" spans="1:109" ht="15" customHeight="1" x14ac:dyDescent="0.25">
      <c r="A423" s="6"/>
      <c r="B423" s="56"/>
      <c r="C423" s="93" t="s">
        <v>37</v>
      </c>
      <c r="D423" s="75"/>
      <c r="E423" s="76"/>
      <c r="F423" s="92">
        <v>7</v>
      </c>
      <c r="G423" s="76"/>
      <c r="H423" s="92">
        <v>1</v>
      </c>
      <c r="I423" s="75"/>
      <c r="J423" s="75"/>
      <c r="K423" s="75"/>
      <c r="L423" s="76"/>
      <c r="M423" s="92"/>
      <c r="N423" s="75"/>
      <c r="O423" s="75"/>
      <c r="P423" s="75"/>
      <c r="Q423" s="76"/>
      <c r="R423" s="92">
        <v>92</v>
      </c>
      <c r="S423" s="75"/>
      <c r="T423" s="75"/>
      <c r="U423" s="75"/>
      <c r="V423" s="76"/>
      <c r="W423" s="92">
        <v>13</v>
      </c>
      <c r="X423" s="75"/>
      <c r="Y423" s="75"/>
      <c r="Z423" s="75"/>
      <c r="AA423" s="75"/>
      <c r="AB423" s="75"/>
      <c r="AC423" s="76"/>
      <c r="AD423" s="92"/>
      <c r="AE423" s="75"/>
      <c r="AF423" s="75"/>
      <c r="AG423" s="75"/>
      <c r="AH423" s="75"/>
      <c r="AI423" s="76"/>
      <c r="AJ423" s="92"/>
      <c r="AK423" s="75"/>
      <c r="AL423" s="75"/>
      <c r="AM423" s="75"/>
      <c r="AN423" s="75"/>
      <c r="AO423" s="75"/>
      <c r="AP423" s="75"/>
      <c r="AQ423" s="75"/>
      <c r="AR423" s="76"/>
      <c r="AS423" s="92">
        <v>8</v>
      </c>
      <c r="AT423" s="75"/>
      <c r="AU423" s="75"/>
      <c r="AV423" s="75"/>
      <c r="AW423" s="75"/>
      <c r="AX423" s="76"/>
      <c r="AY423" s="92">
        <v>2</v>
      </c>
      <c r="AZ423" s="75"/>
      <c r="BA423" s="75"/>
      <c r="BB423" s="76"/>
      <c r="BC423" s="92">
        <v>8</v>
      </c>
      <c r="BD423" s="75"/>
      <c r="BE423" s="75"/>
      <c r="BF423" s="75"/>
      <c r="BG423" s="76"/>
      <c r="BH423" s="92"/>
      <c r="BI423" s="75"/>
      <c r="BJ423" s="75"/>
      <c r="BK423" s="75"/>
      <c r="BL423" s="76"/>
      <c r="BM423" s="92"/>
      <c r="BN423" s="75"/>
      <c r="BO423" s="75"/>
      <c r="BP423" s="76"/>
      <c r="BQ423" s="92"/>
      <c r="BR423" s="75"/>
      <c r="BS423" s="75"/>
      <c r="BT423" s="75"/>
      <c r="BU423" s="75"/>
      <c r="BV423" s="75"/>
      <c r="BW423" s="76"/>
      <c r="BX423" s="92">
        <v>85</v>
      </c>
      <c r="BY423" s="75"/>
      <c r="BZ423" s="75"/>
      <c r="CA423" s="76"/>
      <c r="CB423" s="92">
        <v>6</v>
      </c>
      <c r="CC423" s="75"/>
      <c r="CD423" s="75"/>
      <c r="CE423" s="75"/>
      <c r="CF423" s="76"/>
      <c r="CG423" s="92">
        <v>72</v>
      </c>
      <c r="CH423" s="75"/>
      <c r="CI423" s="75"/>
      <c r="CJ423" s="76"/>
      <c r="CK423" s="92"/>
      <c r="CL423" s="75"/>
      <c r="CM423" s="76"/>
      <c r="CN423" s="92">
        <v>7</v>
      </c>
      <c r="CO423" s="75"/>
      <c r="CP423" s="75"/>
      <c r="CQ423" s="76"/>
      <c r="CR423" s="92"/>
      <c r="CS423" s="75"/>
      <c r="CT423" s="75"/>
      <c r="CU423" s="75"/>
      <c r="CV423" s="76"/>
      <c r="CW423" s="92"/>
      <c r="CX423" s="75"/>
      <c r="CY423" s="76"/>
      <c r="CZ423" s="92"/>
      <c r="DA423" s="75"/>
      <c r="DB423" s="75"/>
      <c r="DC423" s="75"/>
      <c r="DD423" s="76"/>
      <c r="DE423" s="28"/>
    </row>
    <row r="424" spans="1:109" ht="15" customHeight="1" x14ac:dyDescent="0.25">
      <c r="A424" s="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  <c r="AM424" s="56"/>
      <c r="AN424" s="56"/>
      <c r="AO424" s="56"/>
      <c r="AP424" s="56"/>
      <c r="AQ424" s="56"/>
      <c r="AR424" s="56"/>
      <c r="AS424" s="56"/>
      <c r="AT424" s="56"/>
      <c r="AU424" s="56"/>
      <c r="AV424" s="56"/>
      <c r="AW424" s="56"/>
      <c r="AX424" s="56"/>
      <c r="AY424" s="56"/>
      <c r="AZ424" s="56"/>
      <c r="BA424" s="56"/>
      <c r="BB424" s="56"/>
      <c r="BC424" s="56"/>
      <c r="BD424" s="56"/>
      <c r="BE424" s="56"/>
      <c r="BF424" s="56"/>
      <c r="BG424" s="56"/>
      <c r="BH424" s="56"/>
      <c r="BI424" s="56"/>
      <c r="BJ424" s="56"/>
      <c r="BK424" s="56"/>
      <c r="BL424" s="56"/>
      <c r="BM424" s="56"/>
      <c r="BN424" s="56"/>
      <c r="BO424" s="56"/>
      <c r="BP424" s="56"/>
      <c r="BQ424" s="56"/>
      <c r="BR424" s="56"/>
      <c r="BS424" s="56"/>
      <c r="BT424" s="56"/>
      <c r="BU424" s="56"/>
      <c r="BV424" s="56"/>
      <c r="BW424" s="56"/>
      <c r="BX424" s="56"/>
      <c r="BY424" s="56"/>
      <c r="BZ424" s="56"/>
      <c r="CA424" s="56"/>
      <c r="CB424" s="56"/>
      <c r="CC424" s="56"/>
      <c r="CD424" s="56"/>
      <c r="CE424" s="56"/>
      <c r="CF424" s="56"/>
      <c r="CG424" s="56"/>
      <c r="CH424" s="56"/>
      <c r="CI424" s="56"/>
      <c r="CJ424" s="56"/>
      <c r="CK424" s="56"/>
      <c r="CL424" s="56"/>
      <c r="CM424" s="56"/>
      <c r="CN424" s="56"/>
      <c r="CO424" s="56"/>
      <c r="CP424" s="56"/>
      <c r="CQ424" s="56"/>
      <c r="CR424" s="56"/>
      <c r="CS424" s="56"/>
      <c r="CT424" s="56"/>
      <c r="CU424" s="56"/>
      <c r="CV424" s="56"/>
      <c r="CW424" s="56"/>
      <c r="CX424" s="56"/>
      <c r="CY424" s="56"/>
      <c r="CZ424" s="56"/>
      <c r="DA424" s="56"/>
      <c r="DB424" s="56"/>
      <c r="DC424" s="56"/>
      <c r="DD424" s="56"/>
      <c r="DE424" s="13"/>
    </row>
    <row r="425" spans="1:109" ht="15" customHeight="1" x14ac:dyDescent="0.25">
      <c r="A425" s="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/>
      <c r="AV425" s="56"/>
      <c r="AW425" s="56"/>
      <c r="AX425" s="56"/>
      <c r="AY425" s="56"/>
      <c r="AZ425" s="56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56"/>
      <c r="BL425" s="56"/>
      <c r="BM425" s="56"/>
      <c r="BN425" s="56"/>
      <c r="BO425" s="56"/>
      <c r="BP425" s="56"/>
      <c r="BQ425" s="56"/>
      <c r="BR425" s="56"/>
      <c r="BS425" s="56"/>
      <c r="BT425" s="56"/>
      <c r="BU425" s="56"/>
      <c r="BV425" s="56"/>
      <c r="BW425" s="56"/>
      <c r="BX425" s="56"/>
      <c r="BY425" s="56"/>
      <c r="BZ425" s="56"/>
      <c r="CA425" s="56"/>
      <c r="CB425" s="56"/>
      <c r="CC425" s="56"/>
      <c r="CD425" s="56"/>
      <c r="CE425" s="56"/>
      <c r="CF425" s="56"/>
      <c r="CG425" s="56"/>
      <c r="CH425" s="56"/>
      <c r="CI425" s="56"/>
      <c r="CJ425" s="56"/>
      <c r="CK425" s="56"/>
      <c r="CL425" s="56"/>
      <c r="CM425" s="56"/>
      <c r="CN425" s="56"/>
      <c r="CO425" s="56"/>
      <c r="CP425" s="56"/>
      <c r="CQ425" s="56"/>
      <c r="CR425" s="56"/>
      <c r="CS425" s="56"/>
      <c r="CT425" s="56"/>
      <c r="CU425" s="56"/>
      <c r="CV425" s="56"/>
      <c r="CW425" s="56"/>
      <c r="CX425" s="56"/>
      <c r="CY425" s="56"/>
      <c r="CZ425" s="56"/>
      <c r="DA425" s="56"/>
      <c r="DB425" s="56"/>
      <c r="DC425" s="56"/>
      <c r="DD425" s="56"/>
      <c r="DE425" s="13"/>
    </row>
    <row r="426" spans="1:109" ht="15" customHeight="1" x14ac:dyDescent="0.25">
      <c r="A426" s="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  <c r="AQ426" s="56"/>
      <c r="AR426" s="56"/>
      <c r="AS426" s="56"/>
      <c r="AT426" s="56"/>
      <c r="AU426" s="56"/>
      <c r="AV426" s="56"/>
      <c r="AW426" s="56"/>
      <c r="AX426" s="56"/>
      <c r="AY426" s="56"/>
      <c r="AZ426" s="56"/>
      <c r="BA426" s="56"/>
      <c r="BB426" s="56"/>
      <c r="BC426" s="56"/>
      <c r="BD426" s="56"/>
      <c r="BE426" s="56"/>
      <c r="BF426" s="56"/>
      <c r="BG426" s="56"/>
      <c r="BH426" s="56"/>
      <c r="BI426" s="56"/>
      <c r="BJ426" s="56"/>
      <c r="BK426" s="56"/>
      <c r="BL426" s="56"/>
      <c r="BM426" s="56"/>
      <c r="BN426" s="56"/>
      <c r="BO426" s="56"/>
      <c r="BP426" s="56"/>
      <c r="BQ426" s="56"/>
      <c r="BR426" s="56"/>
      <c r="BS426" s="56"/>
      <c r="BT426" s="56"/>
      <c r="BU426" s="56"/>
      <c r="BV426" s="56"/>
      <c r="BW426" s="56"/>
      <c r="BX426" s="56"/>
      <c r="BY426" s="56"/>
      <c r="BZ426" s="56"/>
      <c r="CA426" s="56"/>
      <c r="CB426" s="56"/>
      <c r="CC426" s="56"/>
      <c r="CD426" s="56"/>
      <c r="CE426" s="56"/>
      <c r="CF426" s="56"/>
      <c r="CG426" s="56"/>
      <c r="CH426" s="56"/>
      <c r="CI426" s="56"/>
      <c r="CJ426" s="56"/>
      <c r="CK426" s="56"/>
      <c r="CL426" s="56"/>
      <c r="CM426" s="56"/>
      <c r="CN426" s="56"/>
      <c r="CO426" s="56"/>
      <c r="CP426" s="56"/>
      <c r="CQ426" s="56"/>
      <c r="CR426" s="56"/>
      <c r="CS426" s="56"/>
      <c r="CT426" s="56"/>
      <c r="CU426" s="56"/>
      <c r="CV426" s="56"/>
      <c r="CW426" s="56"/>
      <c r="CX426" s="56"/>
      <c r="CY426" s="56"/>
      <c r="CZ426" s="56"/>
      <c r="DA426" s="56"/>
      <c r="DB426" s="56"/>
      <c r="DC426" s="56"/>
      <c r="DD426" s="56"/>
      <c r="DE426" s="13"/>
    </row>
    <row r="427" spans="1:109" ht="15" customHeight="1" x14ac:dyDescent="0.25">
      <c r="A427" s="6"/>
      <c r="B427" s="56"/>
      <c r="C427" s="78" t="s">
        <v>2</v>
      </c>
      <c r="D427" s="83"/>
      <c r="E427" s="84"/>
      <c r="F427" s="78" t="s">
        <v>38</v>
      </c>
      <c r="G427" s="75"/>
      <c r="H427" s="75"/>
      <c r="I427" s="75"/>
      <c r="J427" s="75"/>
      <c r="K427" s="75"/>
      <c r="L427" s="75"/>
      <c r="M427" s="75"/>
      <c r="N427" s="75"/>
      <c r="O427" s="76"/>
      <c r="P427" s="78" t="s">
        <v>39</v>
      </c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6"/>
      <c r="AB427" s="78" t="s">
        <v>40</v>
      </c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6"/>
      <c r="AQ427" s="56"/>
      <c r="AR427" s="56"/>
      <c r="AS427" s="56"/>
      <c r="AT427" s="78" t="s">
        <v>2</v>
      </c>
      <c r="AU427" s="83"/>
      <c r="AV427" s="84"/>
      <c r="AW427" s="78" t="s">
        <v>3</v>
      </c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6"/>
      <c r="CI427" s="78" t="s">
        <v>41</v>
      </c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6"/>
      <c r="CY427" s="56"/>
      <c r="CZ427" s="56"/>
      <c r="DA427" s="56"/>
      <c r="DB427" s="56"/>
      <c r="DC427" s="56"/>
      <c r="DD427" s="56"/>
      <c r="DE427" s="13"/>
    </row>
    <row r="428" spans="1:109" ht="15" customHeight="1" x14ac:dyDescent="0.25">
      <c r="A428" s="6"/>
      <c r="B428" s="56"/>
      <c r="C428" s="85"/>
      <c r="D428" s="79"/>
      <c r="E428" s="86"/>
      <c r="F428" s="74" t="s">
        <v>14</v>
      </c>
      <c r="G428" s="75"/>
      <c r="H428" s="75"/>
      <c r="I428" s="75"/>
      <c r="J428" s="75"/>
      <c r="K428" s="75"/>
      <c r="L428" s="75"/>
      <c r="M428" s="75"/>
      <c r="N428" s="75"/>
      <c r="O428" s="76"/>
      <c r="P428" s="74" t="s">
        <v>14</v>
      </c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6"/>
      <c r="AB428" s="74" t="s">
        <v>14</v>
      </c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6"/>
      <c r="AQ428" s="56"/>
      <c r="AR428" s="56"/>
      <c r="AS428" s="56"/>
      <c r="AT428" s="85"/>
      <c r="AU428" s="79"/>
      <c r="AV428" s="86"/>
      <c r="AW428" s="74" t="s">
        <v>42</v>
      </c>
      <c r="AX428" s="83"/>
      <c r="AY428" s="83"/>
      <c r="AZ428" s="83"/>
      <c r="BA428" s="83"/>
      <c r="BB428" s="83"/>
      <c r="BC428" s="83"/>
      <c r="BD428" s="83"/>
      <c r="BE428" s="83"/>
      <c r="BF428" s="83"/>
      <c r="BG428" s="83"/>
      <c r="BH428" s="83"/>
      <c r="BI428" s="83"/>
      <c r="BJ428" s="83"/>
      <c r="BK428" s="83"/>
      <c r="BL428" s="83"/>
      <c r="BM428" s="83"/>
      <c r="BN428" s="83"/>
      <c r="BO428" s="83"/>
      <c r="BP428" s="83"/>
      <c r="BQ428" s="83"/>
      <c r="BR428" s="83"/>
      <c r="BS428" s="84"/>
      <c r="BT428" s="74" t="s">
        <v>43</v>
      </c>
      <c r="BU428" s="83"/>
      <c r="BV428" s="83"/>
      <c r="BW428" s="83"/>
      <c r="BX428" s="83"/>
      <c r="BY428" s="83"/>
      <c r="BZ428" s="83"/>
      <c r="CA428" s="83"/>
      <c r="CB428" s="83"/>
      <c r="CC428" s="84"/>
      <c r="CD428" s="74" t="s">
        <v>44</v>
      </c>
      <c r="CE428" s="83"/>
      <c r="CF428" s="83"/>
      <c r="CG428" s="83"/>
      <c r="CH428" s="84"/>
      <c r="CI428" s="74" t="s">
        <v>14</v>
      </c>
      <c r="CJ428" s="83"/>
      <c r="CK428" s="83"/>
      <c r="CL428" s="83"/>
      <c r="CM428" s="83"/>
      <c r="CN428" s="83"/>
      <c r="CO428" s="83"/>
      <c r="CP428" s="83"/>
      <c r="CQ428" s="83"/>
      <c r="CR428" s="83"/>
      <c r="CS428" s="83"/>
      <c r="CT428" s="83"/>
      <c r="CU428" s="83"/>
      <c r="CV428" s="83"/>
      <c r="CW428" s="83"/>
      <c r="CX428" s="84"/>
      <c r="CY428" s="56"/>
      <c r="CZ428" s="56"/>
      <c r="DA428" s="56"/>
      <c r="DB428" s="56"/>
      <c r="DC428" s="56"/>
      <c r="DD428" s="56"/>
      <c r="DE428" s="13"/>
    </row>
    <row r="429" spans="1:109" ht="15" customHeight="1" x14ac:dyDescent="0.25">
      <c r="A429" s="6"/>
      <c r="B429" s="56"/>
      <c r="C429" s="85"/>
      <c r="D429" s="79"/>
      <c r="E429" s="86"/>
      <c r="F429" s="77" t="s">
        <v>45</v>
      </c>
      <c r="G429" s="83"/>
      <c r="H429" s="83"/>
      <c r="I429" s="83"/>
      <c r="J429" s="83"/>
      <c r="K429" s="84"/>
      <c r="L429" s="77" t="s">
        <v>46</v>
      </c>
      <c r="M429" s="83"/>
      <c r="N429" s="83"/>
      <c r="O429" s="84"/>
      <c r="P429" s="77" t="s">
        <v>13</v>
      </c>
      <c r="Q429" s="83"/>
      <c r="R429" s="83"/>
      <c r="S429" s="83"/>
      <c r="T429" s="84"/>
      <c r="U429" s="77" t="s">
        <v>47</v>
      </c>
      <c r="V429" s="83"/>
      <c r="W429" s="83"/>
      <c r="X429" s="83"/>
      <c r="Y429" s="83"/>
      <c r="Z429" s="83"/>
      <c r="AA429" s="84"/>
      <c r="AB429" s="77" t="s">
        <v>48</v>
      </c>
      <c r="AC429" s="83"/>
      <c r="AD429" s="83"/>
      <c r="AE429" s="83"/>
      <c r="AF429" s="83"/>
      <c r="AG429" s="84"/>
      <c r="AH429" s="77" t="s">
        <v>49</v>
      </c>
      <c r="AI429" s="83"/>
      <c r="AJ429" s="83"/>
      <c r="AK429" s="83"/>
      <c r="AL429" s="83"/>
      <c r="AM429" s="83"/>
      <c r="AN429" s="83"/>
      <c r="AO429" s="83"/>
      <c r="AP429" s="84"/>
      <c r="AQ429" s="56"/>
      <c r="AR429" s="56"/>
      <c r="AS429" s="56"/>
      <c r="AT429" s="85"/>
      <c r="AU429" s="79"/>
      <c r="AV429" s="86"/>
      <c r="AW429" s="87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9"/>
      <c r="BT429" s="87"/>
      <c r="BU429" s="88"/>
      <c r="BV429" s="88"/>
      <c r="BW429" s="88"/>
      <c r="BX429" s="88"/>
      <c r="BY429" s="88"/>
      <c r="BZ429" s="88"/>
      <c r="CA429" s="88"/>
      <c r="CB429" s="88"/>
      <c r="CC429" s="89"/>
      <c r="CD429" s="87"/>
      <c r="CE429" s="88"/>
      <c r="CF429" s="88"/>
      <c r="CG429" s="88"/>
      <c r="CH429" s="89"/>
      <c r="CI429" s="87"/>
      <c r="CJ429" s="88"/>
      <c r="CK429" s="88"/>
      <c r="CL429" s="88"/>
      <c r="CM429" s="88"/>
      <c r="CN429" s="88"/>
      <c r="CO429" s="88"/>
      <c r="CP429" s="88"/>
      <c r="CQ429" s="88"/>
      <c r="CR429" s="88"/>
      <c r="CS429" s="88"/>
      <c r="CT429" s="88"/>
      <c r="CU429" s="88"/>
      <c r="CV429" s="88"/>
      <c r="CW429" s="88"/>
      <c r="CX429" s="89"/>
      <c r="CY429" s="56"/>
      <c r="CZ429" s="56"/>
      <c r="DA429" s="56"/>
      <c r="DB429" s="56"/>
      <c r="DC429" s="56"/>
      <c r="DD429" s="56"/>
      <c r="DE429" s="13"/>
    </row>
    <row r="430" spans="1:109" ht="15" customHeight="1" x14ac:dyDescent="0.25">
      <c r="A430" s="6"/>
      <c r="B430" s="56"/>
      <c r="C430" s="87"/>
      <c r="D430" s="88"/>
      <c r="E430" s="89"/>
      <c r="F430" s="87"/>
      <c r="G430" s="88"/>
      <c r="H430" s="88"/>
      <c r="I430" s="88"/>
      <c r="J430" s="88"/>
      <c r="K430" s="89"/>
      <c r="L430" s="87"/>
      <c r="M430" s="88"/>
      <c r="N430" s="88"/>
      <c r="O430" s="89"/>
      <c r="P430" s="87"/>
      <c r="Q430" s="88"/>
      <c r="R430" s="88"/>
      <c r="S430" s="88"/>
      <c r="T430" s="89"/>
      <c r="U430" s="87"/>
      <c r="V430" s="88"/>
      <c r="W430" s="88"/>
      <c r="X430" s="88"/>
      <c r="Y430" s="88"/>
      <c r="Z430" s="88"/>
      <c r="AA430" s="89"/>
      <c r="AB430" s="87"/>
      <c r="AC430" s="88"/>
      <c r="AD430" s="88"/>
      <c r="AE430" s="88"/>
      <c r="AF430" s="88"/>
      <c r="AG430" s="89"/>
      <c r="AH430" s="87"/>
      <c r="AI430" s="88"/>
      <c r="AJ430" s="88"/>
      <c r="AK430" s="88"/>
      <c r="AL430" s="88"/>
      <c r="AM430" s="88"/>
      <c r="AN430" s="88"/>
      <c r="AO430" s="88"/>
      <c r="AP430" s="89"/>
      <c r="AQ430" s="56"/>
      <c r="AR430" s="56"/>
      <c r="AS430" s="56"/>
      <c r="AT430" s="87"/>
      <c r="AU430" s="88"/>
      <c r="AV430" s="89"/>
      <c r="AW430" s="77" t="s">
        <v>50</v>
      </c>
      <c r="AX430" s="75"/>
      <c r="AY430" s="75"/>
      <c r="AZ430" s="75"/>
      <c r="BA430" s="76"/>
      <c r="BB430" s="77" t="s">
        <v>51</v>
      </c>
      <c r="BC430" s="75"/>
      <c r="BD430" s="75"/>
      <c r="BE430" s="75"/>
      <c r="BF430" s="75"/>
      <c r="BG430" s="75"/>
      <c r="BH430" s="76"/>
      <c r="BI430" s="77" t="s">
        <v>52</v>
      </c>
      <c r="BJ430" s="75"/>
      <c r="BK430" s="75"/>
      <c r="BL430" s="75"/>
      <c r="BM430" s="75"/>
      <c r="BN430" s="76"/>
      <c r="BO430" s="77" t="s">
        <v>53</v>
      </c>
      <c r="BP430" s="75"/>
      <c r="BQ430" s="75"/>
      <c r="BR430" s="75"/>
      <c r="BS430" s="76"/>
      <c r="BT430" s="77" t="s">
        <v>54</v>
      </c>
      <c r="BU430" s="75"/>
      <c r="BV430" s="75"/>
      <c r="BW430" s="75"/>
      <c r="BX430" s="75"/>
      <c r="BY430" s="76"/>
      <c r="BZ430" s="77" t="s">
        <v>55</v>
      </c>
      <c r="CA430" s="75"/>
      <c r="CB430" s="75"/>
      <c r="CC430" s="76"/>
      <c r="CD430" s="77" t="s">
        <v>56</v>
      </c>
      <c r="CE430" s="75"/>
      <c r="CF430" s="75"/>
      <c r="CG430" s="75"/>
      <c r="CH430" s="76"/>
      <c r="CI430" s="77" t="s">
        <v>57</v>
      </c>
      <c r="CJ430" s="75"/>
      <c r="CK430" s="75"/>
      <c r="CL430" s="76"/>
      <c r="CM430" s="77" t="s">
        <v>58</v>
      </c>
      <c r="CN430" s="75"/>
      <c r="CO430" s="75"/>
      <c r="CP430" s="76"/>
      <c r="CQ430" s="77" t="s">
        <v>59</v>
      </c>
      <c r="CR430" s="75"/>
      <c r="CS430" s="75"/>
      <c r="CT430" s="75"/>
      <c r="CU430" s="76"/>
      <c r="CV430" s="77" t="s">
        <v>60</v>
      </c>
      <c r="CW430" s="75"/>
      <c r="CX430" s="76"/>
      <c r="CY430" s="56"/>
      <c r="CZ430" s="56"/>
      <c r="DA430" s="56"/>
      <c r="DB430" s="56"/>
      <c r="DC430" s="56"/>
      <c r="DD430" s="56"/>
      <c r="DE430" s="13"/>
    </row>
    <row r="431" spans="1:109" ht="15" customHeight="1" x14ac:dyDescent="0.25">
      <c r="A431" s="6"/>
      <c r="B431" s="56"/>
      <c r="C431" s="91" t="s">
        <v>33</v>
      </c>
      <c r="D431" s="75"/>
      <c r="E431" s="76"/>
      <c r="F431" s="90"/>
      <c r="G431" s="75"/>
      <c r="H431" s="75"/>
      <c r="I431" s="75"/>
      <c r="J431" s="75"/>
      <c r="K431" s="76"/>
      <c r="L431" s="90"/>
      <c r="M431" s="75"/>
      <c r="N431" s="75"/>
      <c r="O431" s="76"/>
      <c r="P431" s="90"/>
      <c r="Q431" s="75"/>
      <c r="R431" s="75"/>
      <c r="S431" s="75"/>
      <c r="T431" s="76"/>
      <c r="U431" s="90"/>
      <c r="V431" s="75"/>
      <c r="W431" s="75"/>
      <c r="X431" s="75"/>
      <c r="Y431" s="75"/>
      <c r="Z431" s="75"/>
      <c r="AA431" s="76"/>
      <c r="AB431" s="90"/>
      <c r="AC431" s="75"/>
      <c r="AD431" s="75"/>
      <c r="AE431" s="75"/>
      <c r="AF431" s="75"/>
      <c r="AG431" s="76"/>
      <c r="AH431" s="90"/>
      <c r="AI431" s="75"/>
      <c r="AJ431" s="75"/>
      <c r="AK431" s="75"/>
      <c r="AL431" s="75"/>
      <c r="AM431" s="75"/>
      <c r="AN431" s="75"/>
      <c r="AO431" s="75"/>
      <c r="AP431" s="76"/>
      <c r="AQ431" s="56"/>
      <c r="AR431" s="56"/>
      <c r="AS431" s="56"/>
      <c r="AT431" s="91" t="s">
        <v>33</v>
      </c>
      <c r="AU431" s="75"/>
      <c r="AV431" s="76"/>
      <c r="AW431" s="90"/>
      <c r="AX431" s="75"/>
      <c r="AY431" s="75"/>
      <c r="AZ431" s="75"/>
      <c r="BA431" s="76"/>
      <c r="BB431" s="90"/>
      <c r="BC431" s="75"/>
      <c r="BD431" s="75"/>
      <c r="BE431" s="75"/>
      <c r="BF431" s="75"/>
      <c r="BG431" s="75"/>
      <c r="BH431" s="76"/>
      <c r="BI431" s="90"/>
      <c r="BJ431" s="75"/>
      <c r="BK431" s="75"/>
      <c r="BL431" s="75"/>
      <c r="BM431" s="75"/>
      <c r="BN431" s="76"/>
      <c r="BO431" s="90"/>
      <c r="BP431" s="75"/>
      <c r="BQ431" s="75"/>
      <c r="BR431" s="75"/>
      <c r="BS431" s="76"/>
      <c r="BT431" s="90"/>
      <c r="BU431" s="75"/>
      <c r="BV431" s="75"/>
      <c r="BW431" s="75"/>
      <c r="BX431" s="75"/>
      <c r="BY431" s="76"/>
      <c r="BZ431" s="90"/>
      <c r="CA431" s="75"/>
      <c r="CB431" s="75"/>
      <c r="CC431" s="76"/>
      <c r="CD431" s="90"/>
      <c r="CE431" s="75"/>
      <c r="CF431" s="75"/>
      <c r="CG431" s="75"/>
      <c r="CH431" s="76"/>
      <c r="CI431" s="90"/>
      <c r="CJ431" s="75"/>
      <c r="CK431" s="75"/>
      <c r="CL431" s="76"/>
      <c r="CM431" s="90"/>
      <c r="CN431" s="75"/>
      <c r="CO431" s="75"/>
      <c r="CP431" s="76"/>
      <c r="CQ431" s="90"/>
      <c r="CR431" s="75"/>
      <c r="CS431" s="75"/>
      <c r="CT431" s="75"/>
      <c r="CU431" s="76"/>
      <c r="CV431" s="90"/>
      <c r="CW431" s="75"/>
      <c r="CX431" s="76"/>
      <c r="CY431" s="56"/>
      <c r="CZ431" s="56"/>
      <c r="DA431" s="56"/>
      <c r="DB431" s="56"/>
      <c r="DC431" s="56"/>
      <c r="DD431" s="56"/>
      <c r="DE431" s="13"/>
    </row>
    <row r="432" spans="1:109" ht="15" customHeight="1" x14ac:dyDescent="0.25">
      <c r="A432" s="6"/>
      <c r="B432" s="56"/>
      <c r="C432" s="91" t="s">
        <v>34</v>
      </c>
      <c r="D432" s="75"/>
      <c r="E432" s="76"/>
      <c r="F432" s="90"/>
      <c r="G432" s="75"/>
      <c r="H432" s="75"/>
      <c r="I432" s="75"/>
      <c r="J432" s="75"/>
      <c r="K432" s="76"/>
      <c r="L432" s="90"/>
      <c r="M432" s="75"/>
      <c r="N432" s="75"/>
      <c r="O432" s="76"/>
      <c r="P432" s="90"/>
      <c r="Q432" s="75"/>
      <c r="R432" s="75"/>
      <c r="S432" s="75"/>
      <c r="T432" s="76"/>
      <c r="U432" s="90"/>
      <c r="V432" s="75"/>
      <c r="W432" s="75"/>
      <c r="X432" s="75"/>
      <c r="Y432" s="75"/>
      <c r="Z432" s="75"/>
      <c r="AA432" s="76"/>
      <c r="AB432" s="90"/>
      <c r="AC432" s="75"/>
      <c r="AD432" s="75"/>
      <c r="AE432" s="75"/>
      <c r="AF432" s="75"/>
      <c r="AG432" s="76"/>
      <c r="AH432" s="90"/>
      <c r="AI432" s="75"/>
      <c r="AJ432" s="75"/>
      <c r="AK432" s="75"/>
      <c r="AL432" s="75"/>
      <c r="AM432" s="75"/>
      <c r="AN432" s="75"/>
      <c r="AO432" s="75"/>
      <c r="AP432" s="76"/>
      <c r="AQ432" s="56"/>
      <c r="AR432" s="56"/>
      <c r="AS432" s="56"/>
      <c r="AT432" s="91" t="s">
        <v>34</v>
      </c>
      <c r="AU432" s="75"/>
      <c r="AV432" s="76"/>
      <c r="AW432" s="90"/>
      <c r="AX432" s="75"/>
      <c r="AY432" s="75"/>
      <c r="AZ432" s="75"/>
      <c r="BA432" s="76"/>
      <c r="BB432" s="90"/>
      <c r="BC432" s="75"/>
      <c r="BD432" s="75"/>
      <c r="BE432" s="75"/>
      <c r="BF432" s="75"/>
      <c r="BG432" s="75"/>
      <c r="BH432" s="76"/>
      <c r="BI432" s="90"/>
      <c r="BJ432" s="75"/>
      <c r="BK432" s="75"/>
      <c r="BL432" s="75"/>
      <c r="BM432" s="75"/>
      <c r="BN432" s="76"/>
      <c r="BO432" s="90"/>
      <c r="BP432" s="75"/>
      <c r="BQ432" s="75"/>
      <c r="BR432" s="75"/>
      <c r="BS432" s="76"/>
      <c r="BT432" s="90"/>
      <c r="BU432" s="75"/>
      <c r="BV432" s="75"/>
      <c r="BW432" s="75"/>
      <c r="BX432" s="75"/>
      <c r="BY432" s="76"/>
      <c r="BZ432" s="90"/>
      <c r="CA432" s="75"/>
      <c r="CB432" s="75"/>
      <c r="CC432" s="76"/>
      <c r="CD432" s="90"/>
      <c r="CE432" s="75"/>
      <c r="CF432" s="75"/>
      <c r="CG432" s="75"/>
      <c r="CH432" s="76"/>
      <c r="CI432" s="90"/>
      <c r="CJ432" s="75"/>
      <c r="CK432" s="75"/>
      <c r="CL432" s="76"/>
      <c r="CM432" s="90"/>
      <c r="CN432" s="75"/>
      <c r="CO432" s="75"/>
      <c r="CP432" s="76"/>
      <c r="CQ432" s="90"/>
      <c r="CR432" s="75"/>
      <c r="CS432" s="75"/>
      <c r="CT432" s="75"/>
      <c r="CU432" s="76"/>
      <c r="CV432" s="90"/>
      <c r="CW432" s="75"/>
      <c r="CX432" s="76"/>
      <c r="CY432" s="56"/>
      <c r="CZ432" s="56"/>
      <c r="DA432" s="56"/>
      <c r="DB432" s="56"/>
      <c r="DC432" s="56"/>
      <c r="DD432" s="56"/>
      <c r="DE432" s="13"/>
    </row>
    <row r="433" spans="1:109" ht="15" customHeight="1" x14ac:dyDescent="0.25">
      <c r="A433" s="6"/>
      <c r="B433" s="56"/>
      <c r="C433" s="91" t="s">
        <v>35</v>
      </c>
      <c r="D433" s="75"/>
      <c r="E433" s="76"/>
      <c r="F433" s="90">
        <v>7</v>
      </c>
      <c r="G433" s="75"/>
      <c r="H433" s="75"/>
      <c r="I433" s="75"/>
      <c r="J433" s="75"/>
      <c r="K433" s="76"/>
      <c r="L433" s="90">
        <v>1</v>
      </c>
      <c r="M433" s="75"/>
      <c r="N433" s="75"/>
      <c r="O433" s="76"/>
      <c r="P433" s="90">
        <v>2</v>
      </c>
      <c r="Q433" s="75"/>
      <c r="R433" s="75"/>
      <c r="S433" s="75"/>
      <c r="T433" s="76"/>
      <c r="U433" s="90"/>
      <c r="V433" s="75"/>
      <c r="W433" s="75"/>
      <c r="X433" s="75"/>
      <c r="Y433" s="75"/>
      <c r="Z433" s="75"/>
      <c r="AA433" s="76"/>
      <c r="AB433" s="90">
        <v>2</v>
      </c>
      <c r="AC433" s="75"/>
      <c r="AD433" s="75"/>
      <c r="AE433" s="75"/>
      <c r="AF433" s="75"/>
      <c r="AG433" s="76"/>
      <c r="AH433" s="90"/>
      <c r="AI433" s="75"/>
      <c r="AJ433" s="75"/>
      <c r="AK433" s="75"/>
      <c r="AL433" s="75"/>
      <c r="AM433" s="75"/>
      <c r="AN433" s="75"/>
      <c r="AO433" s="75"/>
      <c r="AP433" s="76"/>
      <c r="AQ433" s="56"/>
      <c r="AR433" s="56"/>
      <c r="AS433" s="56"/>
      <c r="AT433" s="91" t="s">
        <v>35</v>
      </c>
      <c r="AU433" s="75"/>
      <c r="AV433" s="76"/>
      <c r="AW433" s="90">
        <v>2</v>
      </c>
      <c r="AX433" s="75"/>
      <c r="AY433" s="75"/>
      <c r="AZ433" s="75"/>
      <c r="BA433" s="76"/>
      <c r="BB433" s="90">
        <v>1</v>
      </c>
      <c r="BC433" s="75"/>
      <c r="BD433" s="75"/>
      <c r="BE433" s="75"/>
      <c r="BF433" s="75"/>
      <c r="BG433" s="75"/>
      <c r="BH433" s="76"/>
      <c r="BI433" s="90"/>
      <c r="BJ433" s="75"/>
      <c r="BK433" s="75"/>
      <c r="BL433" s="75"/>
      <c r="BM433" s="75"/>
      <c r="BN433" s="76"/>
      <c r="BO433" s="90"/>
      <c r="BP433" s="75"/>
      <c r="BQ433" s="75"/>
      <c r="BR433" s="75"/>
      <c r="BS433" s="76"/>
      <c r="BT433" s="90"/>
      <c r="BU433" s="75"/>
      <c r="BV433" s="75"/>
      <c r="BW433" s="75"/>
      <c r="BX433" s="75"/>
      <c r="BY433" s="76"/>
      <c r="BZ433" s="90"/>
      <c r="CA433" s="75"/>
      <c r="CB433" s="75"/>
      <c r="CC433" s="76"/>
      <c r="CD433" s="90">
        <v>4</v>
      </c>
      <c r="CE433" s="75"/>
      <c r="CF433" s="75"/>
      <c r="CG433" s="75"/>
      <c r="CH433" s="76"/>
      <c r="CI433" s="90">
        <v>4</v>
      </c>
      <c r="CJ433" s="75"/>
      <c r="CK433" s="75"/>
      <c r="CL433" s="76"/>
      <c r="CM433" s="90"/>
      <c r="CN433" s="75"/>
      <c r="CO433" s="75"/>
      <c r="CP433" s="76"/>
      <c r="CQ433" s="90"/>
      <c r="CR433" s="75"/>
      <c r="CS433" s="75"/>
      <c r="CT433" s="75"/>
      <c r="CU433" s="76"/>
      <c r="CV433" s="90">
        <v>4</v>
      </c>
      <c r="CW433" s="75"/>
      <c r="CX433" s="76"/>
      <c r="CY433" s="56"/>
      <c r="CZ433" s="56"/>
      <c r="DA433" s="56"/>
      <c r="DB433" s="56"/>
      <c r="DC433" s="56"/>
      <c r="DD433" s="56"/>
      <c r="DE433" s="13"/>
    </row>
    <row r="434" spans="1:109" ht="15" customHeight="1" x14ac:dyDescent="0.25">
      <c r="A434" s="6"/>
      <c r="B434" s="56"/>
      <c r="C434" s="91" t="s">
        <v>36</v>
      </c>
      <c r="D434" s="75"/>
      <c r="E434" s="76"/>
      <c r="F434" s="90">
        <v>6</v>
      </c>
      <c r="G434" s="75"/>
      <c r="H434" s="75"/>
      <c r="I434" s="75"/>
      <c r="J434" s="75"/>
      <c r="K434" s="76"/>
      <c r="L434" s="90"/>
      <c r="M434" s="75"/>
      <c r="N434" s="75"/>
      <c r="O434" s="76"/>
      <c r="P434" s="90">
        <v>3</v>
      </c>
      <c r="Q434" s="75"/>
      <c r="R434" s="75"/>
      <c r="S434" s="75"/>
      <c r="T434" s="76"/>
      <c r="U434" s="90"/>
      <c r="V434" s="75"/>
      <c r="W434" s="75"/>
      <c r="X434" s="75"/>
      <c r="Y434" s="75"/>
      <c r="Z434" s="75"/>
      <c r="AA434" s="76"/>
      <c r="AB434" s="90">
        <v>3</v>
      </c>
      <c r="AC434" s="75"/>
      <c r="AD434" s="75"/>
      <c r="AE434" s="75"/>
      <c r="AF434" s="75"/>
      <c r="AG434" s="76"/>
      <c r="AH434" s="90"/>
      <c r="AI434" s="75"/>
      <c r="AJ434" s="75"/>
      <c r="AK434" s="75"/>
      <c r="AL434" s="75"/>
      <c r="AM434" s="75"/>
      <c r="AN434" s="75"/>
      <c r="AO434" s="75"/>
      <c r="AP434" s="76"/>
      <c r="AQ434" s="56"/>
      <c r="AR434" s="56"/>
      <c r="AS434" s="56"/>
      <c r="AT434" s="91" t="s">
        <v>36</v>
      </c>
      <c r="AU434" s="75"/>
      <c r="AV434" s="76"/>
      <c r="AW434" s="90">
        <v>2</v>
      </c>
      <c r="AX434" s="75"/>
      <c r="AY434" s="75"/>
      <c r="AZ434" s="75"/>
      <c r="BA434" s="76"/>
      <c r="BB434" s="90"/>
      <c r="BC434" s="75"/>
      <c r="BD434" s="75"/>
      <c r="BE434" s="75"/>
      <c r="BF434" s="75"/>
      <c r="BG434" s="75"/>
      <c r="BH434" s="76"/>
      <c r="BI434" s="90"/>
      <c r="BJ434" s="75"/>
      <c r="BK434" s="75"/>
      <c r="BL434" s="75"/>
      <c r="BM434" s="75"/>
      <c r="BN434" s="76"/>
      <c r="BO434" s="90"/>
      <c r="BP434" s="75"/>
      <c r="BQ434" s="75"/>
      <c r="BR434" s="75"/>
      <c r="BS434" s="76"/>
      <c r="BT434" s="90"/>
      <c r="BU434" s="75"/>
      <c r="BV434" s="75"/>
      <c r="BW434" s="75"/>
      <c r="BX434" s="75"/>
      <c r="BY434" s="76"/>
      <c r="BZ434" s="90"/>
      <c r="CA434" s="75"/>
      <c r="CB434" s="75"/>
      <c r="CC434" s="76"/>
      <c r="CD434" s="90">
        <v>4</v>
      </c>
      <c r="CE434" s="75"/>
      <c r="CF434" s="75"/>
      <c r="CG434" s="75"/>
      <c r="CH434" s="76"/>
      <c r="CI434" s="90">
        <v>4</v>
      </c>
      <c r="CJ434" s="75"/>
      <c r="CK434" s="75"/>
      <c r="CL434" s="76"/>
      <c r="CM434" s="90">
        <v>3</v>
      </c>
      <c r="CN434" s="75"/>
      <c r="CO434" s="75"/>
      <c r="CP434" s="76"/>
      <c r="CQ434" s="90"/>
      <c r="CR434" s="75"/>
      <c r="CS434" s="75"/>
      <c r="CT434" s="75"/>
      <c r="CU434" s="76"/>
      <c r="CV434" s="90">
        <v>4</v>
      </c>
      <c r="CW434" s="75"/>
      <c r="CX434" s="76"/>
      <c r="CY434" s="56"/>
      <c r="CZ434" s="56"/>
      <c r="DA434" s="56"/>
      <c r="DB434" s="56"/>
      <c r="DC434" s="56"/>
      <c r="DD434" s="56"/>
      <c r="DE434" s="13"/>
    </row>
    <row r="435" spans="1:109" ht="15" customHeight="1" x14ac:dyDescent="0.25">
      <c r="A435" s="6"/>
      <c r="B435" s="56"/>
      <c r="C435" s="93" t="s">
        <v>37</v>
      </c>
      <c r="D435" s="75"/>
      <c r="E435" s="76"/>
      <c r="F435" s="92">
        <v>13</v>
      </c>
      <c r="G435" s="75"/>
      <c r="H435" s="75"/>
      <c r="I435" s="75"/>
      <c r="J435" s="75"/>
      <c r="K435" s="76"/>
      <c r="L435" s="92">
        <v>1</v>
      </c>
      <c r="M435" s="75"/>
      <c r="N435" s="75"/>
      <c r="O435" s="76"/>
      <c r="P435" s="92">
        <v>5</v>
      </c>
      <c r="Q435" s="75"/>
      <c r="R435" s="75"/>
      <c r="S435" s="75"/>
      <c r="T435" s="76"/>
      <c r="U435" s="92"/>
      <c r="V435" s="75"/>
      <c r="W435" s="75"/>
      <c r="X435" s="75"/>
      <c r="Y435" s="75"/>
      <c r="Z435" s="75"/>
      <c r="AA435" s="76"/>
      <c r="AB435" s="92">
        <v>5</v>
      </c>
      <c r="AC435" s="75"/>
      <c r="AD435" s="75"/>
      <c r="AE435" s="75"/>
      <c r="AF435" s="75"/>
      <c r="AG435" s="76"/>
      <c r="AH435" s="92"/>
      <c r="AI435" s="75"/>
      <c r="AJ435" s="75"/>
      <c r="AK435" s="75"/>
      <c r="AL435" s="75"/>
      <c r="AM435" s="75"/>
      <c r="AN435" s="75"/>
      <c r="AO435" s="75"/>
      <c r="AP435" s="76"/>
      <c r="AQ435" s="56"/>
      <c r="AR435" s="56"/>
      <c r="AS435" s="56"/>
      <c r="AT435" s="93" t="s">
        <v>37</v>
      </c>
      <c r="AU435" s="75"/>
      <c r="AV435" s="76"/>
      <c r="AW435" s="92">
        <v>4</v>
      </c>
      <c r="AX435" s="75"/>
      <c r="AY435" s="75"/>
      <c r="AZ435" s="75"/>
      <c r="BA435" s="76"/>
      <c r="BB435" s="92">
        <v>1</v>
      </c>
      <c r="BC435" s="75"/>
      <c r="BD435" s="75"/>
      <c r="BE435" s="75"/>
      <c r="BF435" s="75"/>
      <c r="BG435" s="75"/>
      <c r="BH435" s="76"/>
      <c r="BI435" s="92"/>
      <c r="BJ435" s="75"/>
      <c r="BK435" s="75"/>
      <c r="BL435" s="75"/>
      <c r="BM435" s="75"/>
      <c r="BN435" s="76"/>
      <c r="BO435" s="92"/>
      <c r="BP435" s="75"/>
      <c r="BQ435" s="75"/>
      <c r="BR435" s="75"/>
      <c r="BS435" s="76"/>
      <c r="BT435" s="92"/>
      <c r="BU435" s="75"/>
      <c r="BV435" s="75"/>
      <c r="BW435" s="75"/>
      <c r="BX435" s="75"/>
      <c r="BY435" s="76"/>
      <c r="BZ435" s="92"/>
      <c r="CA435" s="75"/>
      <c r="CB435" s="75"/>
      <c r="CC435" s="76"/>
      <c r="CD435" s="92">
        <v>8</v>
      </c>
      <c r="CE435" s="75"/>
      <c r="CF435" s="75"/>
      <c r="CG435" s="75"/>
      <c r="CH435" s="76"/>
      <c r="CI435" s="92">
        <v>8</v>
      </c>
      <c r="CJ435" s="75"/>
      <c r="CK435" s="75"/>
      <c r="CL435" s="76"/>
      <c r="CM435" s="92">
        <v>3</v>
      </c>
      <c r="CN435" s="75"/>
      <c r="CO435" s="75"/>
      <c r="CP435" s="76"/>
      <c r="CQ435" s="92"/>
      <c r="CR435" s="75"/>
      <c r="CS435" s="75"/>
      <c r="CT435" s="75"/>
      <c r="CU435" s="76"/>
      <c r="CV435" s="92">
        <v>8</v>
      </c>
      <c r="CW435" s="75"/>
      <c r="CX435" s="76"/>
      <c r="CY435" s="56"/>
      <c r="CZ435" s="56"/>
      <c r="DA435" s="56"/>
      <c r="DB435" s="56"/>
      <c r="DC435" s="56"/>
      <c r="DD435" s="56"/>
      <c r="DE435" s="13"/>
    </row>
    <row r="436" spans="1:109" ht="15" customHeight="1" x14ac:dyDescent="0.25">
      <c r="A436" s="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  <c r="CC436" s="56"/>
      <c r="CD436" s="56"/>
      <c r="CE436" s="56"/>
      <c r="CF436" s="56"/>
      <c r="CG436" s="56"/>
      <c r="CH436" s="56"/>
      <c r="CI436" s="56"/>
      <c r="CJ436" s="56"/>
      <c r="CK436" s="56"/>
      <c r="CL436" s="56"/>
      <c r="CM436" s="56"/>
      <c r="CN436" s="56"/>
      <c r="CO436" s="56"/>
      <c r="CP436" s="56"/>
      <c r="CQ436" s="56"/>
      <c r="CR436" s="56"/>
      <c r="CS436" s="56"/>
      <c r="CT436" s="56"/>
      <c r="CU436" s="56"/>
      <c r="CV436" s="56"/>
      <c r="CW436" s="56"/>
      <c r="CX436" s="56"/>
      <c r="CY436" s="56"/>
      <c r="CZ436" s="56"/>
      <c r="DA436" s="56"/>
      <c r="DB436" s="56"/>
      <c r="DC436" s="56"/>
      <c r="DD436" s="56"/>
      <c r="DE436" s="13"/>
    </row>
    <row r="437" spans="1:109" ht="15" customHeight="1" x14ac:dyDescent="0.25">
      <c r="A437" s="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  <c r="AQ437" s="56"/>
      <c r="AR437" s="56"/>
      <c r="AS437" s="56"/>
      <c r="AT437" s="56"/>
      <c r="AU437" s="56"/>
      <c r="AV437" s="56"/>
      <c r="AW437" s="56"/>
      <c r="AX437" s="56"/>
      <c r="AY437" s="56"/>
      <c r="AZ437" s="56"/>
      <c r="BA437" s="56"/>
      <c r="BB437" s="56"/>
      <c r="BC437" s="56"/>
      <c r="BD437" s="56"/>
      <c r="BE437" s="56"/>
      <c r="BF437" s="56"/>
      <c r="BG437" s="56"/>
      <c r="BH437" s="56"/>
      <c r="BI437" s="56"/>
      <c r="BJ437" s="56"/>
      <c r="BK437" s="56"/>
      <c r="BL437" s="56"/>
      <c r="BM437" s="56"/>
      <c r="BN437" s="56"/>
      <c r="BO437" s="56"/>
      <c r="BP437" s="56"/>
      <c r="BQ437" s="56"/>
      <c r="BR437" s="56"/>
      <c r="BS437" s="56"/>
      <c r="BT437" s="56"/>
      <c r="BU437" s="56"/>
      <c r="BV437" s="56"/>
      <c r="BW437" s="56"/>
      <c r="BX437" s="56"/>
      <c r="BY437" s="56"/>
      <c r="BZ437" s="56"/>
      <c r="CA437" s="56"/>
      <c r="CB437" s="56"/>
      <c r="CC437" s="56"/>
      <c r="CD437" s="56"/>
      <c r="CE437" s="56"/>
      <c r="CF437" s="56"/>
      <c r="CG437" s="56"/>
      <c r="CH437" s="56"/>
      <c r="CI437" s="56"/>
      <c r="CJ437" s="56"/>
      <c r="CK437" s="56"/>
      <c r="CL437" s="56"/>
      <c r="CM437" s="56"/>
      <c r="CN437" s="56"/>
      <c r="CO437" s="56"/>
      <c r="CP437" s="56"/>
      <c r="CQ437" s="56"/>
      <c r="CR437" s="56"/>
      <c r="CS437" s="56"/>
      <c r="CT437" s="56"/>
      <c r="CU437" s="56"/>
      <c r="CV437" s="56"/>
      <c r="CW437" s="56"/>
      <c r="CX437" s="56"/>
      <c r="CY437" s="56"/>
      <c r="CZ437" s="56"/>
      <c r="DA437" s="56"/>
      <c r="DB437" s="56"/>
      <c r="DC437" s="56"/>
      <c r="DD437" s="56"/>
      <c r="DE437" s="13"/>
    </row>
    <row r="438" spans="1:109" ht="15" customHeight="1" x14ac:dyDescent="0.25">
      <c r="A438" s="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  <c r="AQ438" s="56"/>
      <c r="AR438" s="56"/>
      <c r="AS438" s="56"/>
      <c r="AT438" s="56"/>
      <c r="AU438" s="56"/>
      <c r="AV438" s="56"/>
      <c r="AW438" s="56"/>
      <c r="AX438" s="56"/>
      <c r="AY438" s="56"/>
      <c r="AZ438" s="56"/>
      <c r="BA438" s="56"/>
      <c r="BB438" s="56"/>
      <c r="BC438" s="56"/>
      <c r="BD438" s="56"/>
      <c r="BE438" s="56"/>
      <c r="BF438" s="56"/>
      <c r="BG438" s="56"/>
      <c r="BH438" s="56"/>
      <c r="BI438" s="56"/>
      <c r="BJ438" s="56"/>
      <c r="BK438" s="56"/>
      <c r="BL438" s="56"/>
      <c r="BM438" s="56"/>
      <c r="BN438" s="56"/>
      <c r="BO438" s="56"/>
      <c r="BP438" s="56"/>
      <c r="BQ438" s="56"/>
      <c r="BR438" s="56"/>
      <c r="BS438" s="56"/>
      <c r="BT438" s="56"/>
      <c r="BU438" s="56"/>
      <c r="BV438" s="56"/>
      <c r="BW438" s="56"/>
      <c r="BX438" s="56"/>
      <c r="BY438" s="56"/>
      <c r="BZ438" s="56"/>
      <c r="CA438" s="56"/>
      <c r="CB438" s="56"/>
      <c r="CC438" s="56"/>
      <c r="CD438" s="56"/>
      <c r="CE438" s="56"/>
      <c r="CF438" s="56"/>
      <c r="CG438" s="56"/>
      <c r="CH438" s="56"/>
      <c r="CI438" s="56"/>
      <c r="CJ438" s="56"/>
      <c r="CK438" s="56"/>
      <c r="CL438" s="56"/>
      <c r="CM438" s="56"/>
      <c r="CN438" s="56"/>
      <c r="CO438" s="56"/>
      <c r="CP438" s="56"/>
      <c r="CQ438" s="56"/>
      <c r="CR438" s="56"/>
      <c r="CS438" s="56"/>
      <c r="CT438" s="56"/>
      <c r="CU438" s="56"/>
      <c r="CV438" s="56"/>
      <c r="CW438" s="56"/>
      <c r="CX438" s="56"/>
      <c r="CY438" s="56"/>
      <c r="CZ438" s="56"/>
      <c r="DA438" s="56"/>
      <c r="DB438" s="56"/>
      <c r="DC438" s="56"/>
      <c r="DD438" s="56"/>
      <c r="DE438" s="13"/>
    </row>
    <row r="439" spans="1:109" ht="15" customHeight="1" x14ac:dyDescent="0.25">
      <c r="A439" s="6"/>
      <c r="B439" s="56"/>
      <c r="C439" s="56"/>
      <c r="D439" s="82" t="s">
        <v>61</v>
      </c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AN439" s="56"/>
      <c r="AO439" s="56"/>
      <c r="AP439" s="56"/>
      <c r="AQ439" s="56"/>
      <c r="AR439" s="56"/>
      <c r="AS439" s="56"/>
      <c r="AT439" s="56"/>
      <c r="AU439" s="56"/>
      <c r="AV439" s="56"/>
      <c r="AW439" s="56"/>
      <c r="AX439" s="56"/>
      <c r="AY439" s="56"/>
      <c r="AZ439" s="56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82" t="s">
        <v>62</v>
      </c>
      <c r="BM439" s="79"/>
      <c r="BN439" s="79"/>
      <c r="BO439" s="79"/>
      <c r="BP439" s="79"/>
      <c r="BQ439" s="79"/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56"/>
      <c r="CK439" s="56"/>
      <c r="CL439" s="56"/>
      <c r="CM439" s="56"/>
      <c r="CN439" s="56"/>
      <c r="CO439" s="56"/>
      <c r="CP439" s="56"/>
      <c r="CQ439" s="56"/>
      <c r="CR439" s="56"/>
      <c r="CS439" s="56"/>
      <c r="CT439" s="56"/>
      <c r="CU439" s="56"/>
      <c r="CV439" s="56"/>
      <c r="CW439" s="56"/>
      <c r="CX439" s="56"/>
      <c r="CY439" s="56"/>
      <c r="CZ439" s="56"/>
      <c r="DA439" s="56"/>
      <c r="DB439" s="56"/>
      <c r="DC439" s="56"/>
      <c r="DD439" s="56"/>
      <c r="DE439" s="13"/>
    </row>
    <row r="440" spans="1:109" ht="15" customHeight="1" x14ac:dyDescent="0.25">
      <c r="A440" s="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/>
      <c r="AW440" s="56"/>
      <c r="AX440" s="56"/>
      <c r="AY440" s="56"/>
      <c r="AZ440" s="56"/>
      <c r="BA440" s="56"/>
      <c r="BB440" s="56"/>
      <c r="BC440" s="56"/>
      <c r="BD440" s="56"/>
      <c r="BE440" s="56"/>
      <c r="BF440" s="56"/>
      <c r="BG440" s="56"/>
      <c r="BH440" s="56"/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56"/>
      <c r="CA440" s="56"/>
      <c r="CB440" s="56"/>
      <c r="CC440" s="56"/>
      <c r="CD440" s="56"/>
      <c r="CE440" s="56"/>
      <c r="CF440" s="56"/>
      <c r="CG440" s="56"/>
      <c r="CH440" s="56"/>
      <c r="CI440" s="56"/>
      <c r="CJ440" s="56"/>
      <c r="CK440" s="56"/>
      <c r="CL440" s="56"/>
      <c r="CM440" s="56"/>
      <c r="CN440" s="56"/>
      <c r="CO440" s="56"/>
      <c r="CP440" s="56"/>
      <c r="CQ440" s="56"/>
      <c r="CR440" s="56"/>
      <c r="CS440" s="56"/>
      <c r="CT440" s="56"/>
      <c r="CU440" s="56"/>
      <c r="CV440" s="56"/>
      <c r="CW440" s="56"/>
      <c r="CX440" s="56"/>
      <c r="CY440" s="56"/>
      <c r="CZ440" s="56"/>
      <c r="DA440" s="56"/>
      <c r="DB440" s="56"/>
      <c r="DC440" s="56"/>
      <c r="DD440" s="56"/>
      <c r="DE440" s="13"/>
    </row>
    <row r="441" spans="1:109" ht="15" customHeight="1" x14ac:dyDescent="0.25">
      <c r="A441" s="6"/>
      <c r="B441" s="95" t="s">
        <v>63</v>
      </c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6"/>
      <c r="Z441" s="95" t="s">
        <v>37</v>
      </c>
      <c r="AA441" s="75"/>
      <c r="AB441" s="75"/>
      <c r="AC441" s="75"/>
      <c r="AD441" s="75"/>
      <c r="AE441" s="75"/>
      <c r="AF441" s="76"/>
      <c r="AG441" s="95" t="s">
        <v>33</v>
      </c>
      <c r="AH441" s="75"/>
      <c r="AI441" s="75"/>
      <c r="AJ441" s="75"/>
      <c r="AK441" s="75"/>
      <c r="AL441" s="75"/>
      <c r="AM441" s="76"/>
      <c r="AN441" s="56"/>
      <c r="AO441" s="95" t="s">
        <v>34</v>
      </c>
      <c r="AP441" s="75"/>
      <c r="AQ441" s="75"/>
      <c r="AR441" s="75"/>
      <c r="AS441" s="75"/>
      <c r="AT441" s="75"/>
      <c r="AU441" s="76"/>
      <c r="AV441" s="95" t="s">
        <v>35</v>
      </c>
      <c r="AW441" s="75"/>
      <c r="AX441" s="75"/>
      <c r="AY441" s="75"/>
      <c r="AZ441" s="76"/>
      <c r="BA441" s="95" t="s">
        <v>36</v>
      </c>
      <c r="BB441" s="75"/>
      <c r="BC441" s="75"/>
      <c r="BD441" s="75"/>
      <c r="BE441" s="76"/>
      <c r="BF441" s="56"/>
      <c r="BG441" s="56"/>
      <c r="BH441" s="56"/>
      <c r="BI441" s="56"/>
      <c r="BJ441" s="56"/>
      <c r="BK441" s="56"/>
      <c r="BL441" s="94" t="s">
        <v>64</v>
      </c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6"/>
      <c r="CE441" s="95" t="s">
        <v>31</v>
      </c>
      <c r="CF441" s="75"/>
      <c r="CG441" s="75"/>
      <c r="CH441" s="75"/>
      <c r="CI441" s="76"/>
      <c r="CJ441" s="56"/>
      <c r="CK441" s="56"/>
      <c r="CL441" s="56"/>
      <c r="CM441" s="56"/>
      <c r="CN441" s="56"/>
      <c r="CO441" s="56"/>
      <c r="CP441" s="56"/>
      <c r="CQ441" s="56"/>
      <c r="CR441" s="56"/>
      <c r="CS441" s="56"/>
      <c r="CT441" s="56"/>
      <c r="CU441" s="56"/>
      <c r="CV441" s="56"/>
      <c r="CW441" s="56"/>
      <c r="CX441" s="56"/>
      <c r="CY441" s="56"/>
      <c r="CZ441" s="56"/>
      <c r="DA441" s="56"/>
      <c r="DB441" s="56"/>
      <c r="DC441" s="56"/>
      <c r="DD441" s="56"/>
      <c r="DE441" s="13"/>
    </row>
    <row r="442" spans="1:109" ht="15" customHeight="1" x14ac:dyDescent="0.25">
      <c r="A442" s="6"/>
      <c r="B442" s="96" t="s">
        <v>65</v>
      </c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6"/>
      <c r="Z442" s="97">
        <v>4</v>
      </c>
      <c r="AA442" s="75"/>
      <c r="AB442" s="75"/>
      <c r="AC442" s="75"/>
      <c r="AD442" s="75"/>
      <c r="AE442" s="75"/>
      <c r="AF442" s="76"/>
      <c r="AG442" s="97"/>
      <c r="AH442" s="75"/>
      <c r="AI442" s="75"/>
      <c r="AJ442" s="75"/>
      <c r="AK442" s="75"/>
      <c r="AL442" s="75"/>
      <c r="AM442" s="76"/>
      <c r="AN442" s="56"/>
      <c r="AO442" s="97"/>
      <c r="AP442" s="75"/>
      <c r="AQ442" s="75"/>
      <c r="AR442" s="75"/>
      <c r="AS442" s="75"/>
      <c r="AT442" s="75"/>
      <c r="AU442" s="76"/>
      <c r="AV442" s="97"/>
      <c r="AW442" s="75"/>
      <c r="AX442" s="75"/>
      <c r="AY442" s="75"/>
      <c r="AZ442" s="76"/>
      <c r="BA442" s="97">
        <v>1</v>
      </c>
      <c r="BB442" s="75"/>
      <c r="BC442" s="75"/>
      <c r="BD442" s="75"/>
      <c r="BE442" s="76"/>
      <c r="BF442" s="56"/>
      <c r="BG442" s="56"/>
      <c r="BH442" s="56"/>
      <c r="BI442" s="56"/>
      <c r="BJ442" s="56"/>
      <c r="BK442" s="56"/>
      <c r="BL442" s="98" t="s">
        <v>66</v>
      </c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6"/>
      <c r="CE442" s="99"/>
      <c r="CF442" s="75"/>
      <c r="CG442" s="75"/>
      <c r="CH442" s="75"/>
      <c r="CI442" s="76"/>
      <c r="CJ442" s="56"/>
      <c r="CK442" s="56"/>
      <c r="CL442" s="56"/>
      <c r="CM442" s="56"/>
      <c r="CN442" s="56"/>
      <c r="CO442" s="56"/>
      <c r="CP442" s="56"/>
      <c r="CQ442" s="56"/>
      <c r="CR442" s="56"/>
      <c r="CS442" s="56"/>
      <c r="CT442" s="56"/>
      <c r="CU442" s="56"/>
      <c r="CV442" s="56"/>
      <c r="CW442" s="56"/>
      <c r="CX442" s="56"/>
      <c r="CY442" s="56"/>
      <c r="CZ442" s="56"/>
      <c r="DA442" s="56"/>
      <c r="DB442" s="56"/>
      <c r="DC442" s="56"/>
      <c r="DD442" s="56"/>
      <c r="DE442" s="13"/>
    </row>
    <row r="443" spans="1:109" ht="15" customHeight="1" x14ac:dyDescent="0.25">
      <c r="A443" s="6"/>
      <c r="B443" s="96" t="s">
        <v>67</v>
      </c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6"/>
      <c r="Z443" s="97">
        <v>15</v>
      </c>
      <c r="AA443" s="75"/>
      <c r="AB443" s="75"/>
      <c r="AC443" s="75"/>
      <c r="AD443" s="75"/>
      <c r="AE443" s="75"/>
      <c r="AF443" s="76"/>
      <c r="AG443" s="97"/>
      <c r="AH443" s="75"/>
      <c r="AI443" s="75"/>
      <c r="AJ443" s="75"/>
      <c r="AK443" s="75"/>
      <c r="AL443" s="75"/>
      <c r="AM443" s="76"/>
      <c r="AN443" s="56"/>
      <c r="AO443" s="97">
        <v>1</v>
      </c>
      <c r="AP443" s="75"/>
      <c r="AQ443" s="75"/>
      <c r="AR443" s="75"/>
      <c r="AS443" s="75"/>
      <c r="AT443" s="75"/>
      <c r="AU443" s="76"/>
      <c r="AV443" s="97"/>
      <c r="AW443" s="75"/>
      <c r="AX443" s="75"/>
      <c r="AY443" s="75"/>
      <c r="AZ443" s="76"/>
      <c r="BA443" s="97">
        <v>3</v>
      </c>
      <c r="BB443" s="75"/>
      <c r="BC443" s="75"/>
      <c r="BD443" s="75"/>
      <c r="BE443" s="76"/>
      <c r="BF443" s="56"/>
      <c r="BG443" s="56"/>
      <c r="BH443" s="56"/>
      <c r="BI443" s="56"/>
      <c r="BJ443" s="56"/>
      <c r="BK443" s="56"/>
      <c r="BL443" s="98" t="s">
        <v>68</v>
      </c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6"/>
      <c r="CE443" s="99"/>
      <c r="CF443" s="75"/>
      <c r="CG443" s="75"/>
      <c r="CH443" s="75"/>
      <c r="CI443" s="76"/>
      <c r="CJ443" s="56"/>
      <c r="CK443" s="56"/>
      <c r="CL443" s="56"/>
      <c r="CM443" s="56"/>
      <c r="CN443" s="56"/>
      <c r="CO443" s="56"/>
      <c r="CP443" s="56"/>
      <c r="CQ443" s="56"/>
      <c r="CR443" s="56"/>
      <c r="CS443" s="56"/>
      <c r="CT443" s="56"/>
      <c r="CU443" s="56"/>
      <c r="CV443" s="56"/>
      <c r="CW443" s="56"/>
      <c r="CX443" s="56"/>
      <c r="CY443" s="56"/>
      <c r="CZ443" s="56"/>
      <c r="DA443" s="56"/>
      <c r="DB443" s="56"/>
      <c r="DC443" s="56"/>
      <c r="DD443" s="56"/>
      <c r="DE443" s="13"/>
    </row>
    <row r="444" spans="1:109" ht="15" customHeight="1" x14ac:dyDescent="0.25">
      <c r="A444" s="6"/>
      <c r="B444" s="96" t="s">
        <v>69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6"/>
      <c r="Z444" s="97">
        <v>2</v>
      </c>
      <c r="AA444" s="75"/>
      <c r="AB444" s="75"/>
      <c r="AC444" s="75"/>
      <c r="AD444" s="75"/>
      <c r="AE444" s="75"/>
      <c r="AF444" s="76"/>
      <c r="AG444" s="97"/>
      <c r="AH444" s="75"/>
      <c r="AI444" s="75"/>
      <c r="AJ444" s="75"/>
      <c r="AK444" s="75"/>
      <c r="AL444" s="75"/>
      <c r="AM444" s="76"/>
      <c r="AN444" s="56"/>
      <c r="AO444" s="97"/>
      <c r="AP444" s="75"/>
      <c r="AQ444" s="75"/>
      <c r="AR444" s="75"/>
      <c r="AS444" s="75"/>
      <c r="AT444" s="75"/>
      <c r="AU444" s="76"/>
      <c r="AV444" s="97"/>
      <c r="AW444" s="75"/>
      <c r="AX444" s="75"/>
      <c r="AY444" s="75"/>
      <c r="AZ444" s="76"/>
      <c r="BA444" s="97"/>
      <c r="BB444" s="75"/>
      <c r="BC444" s="75"/>
      <c r="BD444" s="75"/>
      <c r="BE444" s="76"/>
      <c r="BF444" s="56"/>
      <c r="BG444" s="56"/>
      <c r="BH444" s="56"/>
      <c r="BI444" s="56"/>
      <c r="BJ444" s="56"/>
      <c r="BK444" s="56"/>
      <c r="BL444" s="98" t="s">
        <v>70</v>
      </c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6"/>
      <c r="CE444" s="99"/>
      <c r="CF444" s="75"/>
      <c r="CG444" s="75"/>
      <c r="CH444" s="75"/>
      <c r="CI444" s="76"/>
      <c r="CJ444" s="56"/>
      <c r="CK444" s="56"/>
      <c r="CL444" s="56"/>
      <c r="CM444" s="56"/>
      <c r="CN444" s="56"/>
      <c r="CO444" s="56"/>
      <c r="CP444" s="56"/>
      <c r="CQ444" s="56"/>
      <c r="CR444" s="56"/>
      <c r="CS444" s="56"/>
      <c r="CT444" s="56"/>
      <c r="CU444" s="56"/>
      <c r="CV444" s="56"/>
      <c r="CW444" s="56"/>
      <c r="CX444" s="56"/>
      <c r="CY444" s="56"/>
      <c r="CZ444" s="56"/>
      <c r="DA444" s="56"/>
      <c r="DB444" s="56"/>
      <c r="DC444" s="56"/>
      <c r="DD444" s="56"/>
      <c r="DE444" s="13"/>
    </row>
    <row r="445" spans="1:109" ht="15" customHeight="1" x14ac:dyDescent="0.25">
      <c r="A445" s="6"/>
      <c r="B445" s="96" t="s">
        <v>71</v>
      </c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6"/>
      <c r="Z445" s="97">
        <v>2</v>
      </c>
      <c r="AA445" s="75"/>
      <c r="AB445" s="75"/>
      <c r="AC445" s="75"/>
      <c r="AD445" s="75"/>
      <c r="AE445" s="75"/>
      <c r="AF445" s="76"/>
      <c r="AG445" s="97"/>
      <c r="AH445" s="75"/>
      <c r="AI445" s="75"/>
      <c r="AJ445" s="75"/>
      <c r="AK445" s="75"/>
      <c r="AL445" s="75"/>
      <c r="AM445" s="76"/>
      <c r="AN445" s="56"/>
      <c r="AO445" s="97"/>
      <c r="AP445" s="75"/>
      <c r="AQ445" s="75"/>
      <c r="AR445" s="75"/>
      <c r="AS445" s="75"/>
      <c r="AT445" s="75"/>
      <c r="AU445" s="76"/>
      <c r="AV445" s="97">
        <v>1</v>
      </c>
      <c r="AW445" s="75"/>
      <c r="AX445" s="75"/>
      <c r="AY445" s="75"/>
      <c r="AZ445" s="76"/>
      <c r="BA445" s="97"/>
      <c r="BB445" s="75"/>
      <c r="BC445" s="75"/>
      <c r="BD445" s="75"/>
      <c r="BE445" s="76"/>
      <c r="BF445" s="56"/>
      <c r="BG445" s="56"/>
      <c r="BH445" s="56"/>
      <c r="BI445" s="56"/>
      <c r="BJ445" s="56"/>
      <c r="BK445" s="56"/>
      <c r="BL445" s="98" t="s">
        <v>72</v>
      </c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6"/>
      <c r="CE445" s="99"/>
      <c r="CF445" s="75"/>
      <c r="CG445" s="75"/>
      <c r="CH445" s="75"/>
      <c r="CI445" s="76"/>
      <c r="CJ445" s="56"/>
      <c r="CK445" s="56"/>
      <c r="CL445" s="56"/>
      <c r="CM445" s="56"/>
      <c r="CN445" s="56"/>
      <c r="CO445" s="56"/>
      <c r="CP445" s="56"/>
      <c r="CQ445" s="56"/>
      <c r="CR445" s="56"/>
      <c r="CS445" s="56"/>
      <c r="CT445" s="56"/>
      <c r="CU445" s="56"/>
      <c r="CV445" s="56"/>
      <c r="CW445" s="56"/>
      <c r="CX445" s="56"/>
      <c r="CY445" s="56"/>
      <c r="CZ445" s="56"/>
      <c r="DA445" s="56"/>
      <c r="DB445" s="56"/>
      <c r="DC445" s="56"/>
      <c r="DD445" s="56"/>
      <c r="DE445" s="13"/>
    </row>
    <row r="446" spans="1:109" ht="15" customHeight="1" x14ac:dyDescent="0.25">
      <c r="A446" s="6"/>
      <c r="B446" s="96" t="s">
        <v>73</v>
      </c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6"/>
      <c r="Z446" s="97">
        <v>2</v>
      </c>
      <c r="AA446" s="75"/>
      <c r="AB446" s="75"/>
      <c r="AC446" s="75"/>
      <c r="AD446" s="75"/>
      <c r="AE446" s="75"/>
      <c r="AF446" s="76"/>
      <c r="AG446" s="97"/>
      <c r="AH446" s="75"/>
      <c r="AI446" s="75"/>
      <c r="AJ446" s="75"/>
      <c r="AK446" s="75"/>
      <c r="AL446" s="75"/>
      <c r="AM446" s="76"/>
      <c r="AN446" s="56"/>
      <c r="AO446" s="97">
        <v>2</v>
      </c>
      <c r="AP446" s="75"/>
      <c r="AQ446" s="75"/>
      <c r="AR446" s="75"/>
      <c r="AS446" s="75"/>
      <c r="AT446" s="75"/>
      <c r="AU446" s="76"/>
      <c r="AV446" s="97">
        <v>3</v>
      </c>
      <c r="AW446" s="75"/>
      <c r="AX446" s="75"/>
      <c r="AY446" s="75"/>
      <c r="AZ446" s="76"/>
      <c r="BA446" s="97">
        <v>3</v>
      </c>
      <c r="BB446" s="75"/>
      <c r="BC446" s="75"/>
      <c r="BD446" s="75"/>
      <c r="BE446" s="76"/>
      <c r="BF446" s="56"/>
      <c r="BG446" s="56"/>
      <c r="BH446" s="56"/>
      <c r="BI446" s="56"/>
      <c r="BJ446" s="56"/>
      <c r="BK446" s="56"/>
      <c r="BL446" s="98" t="s">
        <v>74</v>
      </c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6"/>
      <c r="CE446" s="99"/>
      <c r="CF446" s="75"/>
      <c r="CG446" s="75"/>
      <c r="CH446" s="75"/>
      <c r="CI446" s="76"/>
      <c r="CJ446" s="56"/>
      <c r="CK446" s="56"/>
      <c r="CL446" s="56"/>
      <c r="CM446" s="56"/>
      <c r="CN446" s="56"/>
      <c r="CO446" s="56"/>
      <c r="CP446" s="56"/>
      <c r="CQ446" s="56"/>
      <c r="CR446" s="56"/>
      <c r="CS446" s="56"/>
      <c r="CT446" s="56"/>
      <c r="CU446" s="56"/>
      <c r="CV446" s="56"/>
      <c r="CW446" s="56"/>
      <c r="CX446" s="56"/>
      <c r="CY446" s="56"/>
      <c r="CZ446" s="56"/>
      <c r="DA446" s="56"/>
      <c r="DB446" s="56"/>
      <c r="DC446" s="56"/>
      <c r="DD446" s="56"/>
      <c r="DE446" s="13"/>
    </row>
    <row r="447" spans="1:109" ht="15" customHeight="1" x14ac:dyDescent="0.25">
      <c r="A447" s="6"/>
      <c r="B447" s="96" t="s">
        <v>75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6"/>
      <c r="Z447" s="97">
        <v>4</v>
      </c>
      <c r="AA447" s="75"/>
      <c r="AB447" s="75"/>
      <c r="AC447" s="75"/>
      <c r="AD447" s="75"/>
      <c r="AE447" s="75"/>
      <c r="AF447" s="76"/>
      <c r="AG447" s="97"/>
      <c r="AH447" s="75"/>
      <c r="AI447" s="75"/>
      <c r="AJ447" s="75"/>
      <c r="AK447" s="75"/>
      <c r="AL447" s="75"/>
      <c r="AM447" s="76"/>
      <c r="AN447" s="56"/>
      <c r="AO447" s="97"/>
      <c r="AP447" s="75"/>
      <c r="AQ447" s="75"/>
      <c r="AR447" s="75"/>
      <c r="AS447" s="75"/>
      <c r="AT447" s="75"/>
      <c r="AU447" s="76"/>
      <c r="AV447" s="97"/>
      <c r="AW447" s="75"/>
      <c r="AX447" s="75"/>
      <c r="AY447" s="75"/>
      <c r="AZ447" s="76"/>
      <c r="BA447" s="97"/>
      <c r="BB447" s="75"/>
      <c r="BC447" s="75"/>
      <c r="BD447" s="75"/>
      <c r="BE447" s="76"/>
      <c r="BF447" s="56"/>
      <c r="BG447" s="56"/>
      <c r="BH447" s="56"/>
      <c r="BI447" s="56"/>
      <c r="BJ447" s="56"/>
      <c r="BK447" s="56"/>
      <c r="BL447" s="98" t="s">
        <v>76</v>
      </c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6"/>
      <c r="CE447" s="99"/>
      <c r="CF447" s="75"/>
      <c r="CG447" s="75"/>
      <c r="CH447" s="75"/>
      <c r="CI447" s="76"/>
      <c r="CJ447" s="56"/>
      <c r="CK447" s="56"/>
      <c r="CL447" s="56"/>
      <c r="CM447" s="56"/>
      <c r="CN447" s="56"/>
      <c r="CO447" s="56"/>
      <c r="CP447" s="56"/>
      <c r="CQ447" s="56"/>
      <c r="CR447" s="56"/>
      <c r="CS447" s="56"/>
      <c r="CT447" s="56"/>
      <c r="CU447" s="56"/>
      <c r="CV447" s="56"/>
      <c r="CW447" s="56"/>
      <c r="CX447" s="56"/>
      <c r="CY447" s="56"/>
      <c r="CZ447" s="56"/>
      <c r="DA447" s="56"/>
      <c r="DB447" s="56"/>
      <c r="DC447" s="56"/>
      <c r="DD447" s="56"/>
      <c r="DE447" s="13"/>
    </row>
    <row r="448" spans="1:109" ht="15" customHeight="1" x14ac:dyDescent="0.25">
      <c r="A448" s="6"/>
      <c r="B448" s="96" t="s">
        <v>77</v>
      </c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6"/>
      <c r="Z448" s="97">
        <v>2</v>
      </c>
      <c r="AA448" s="75"/>
      <c r="AB448" s="75"/>
      <c r="AC448" s="75"/>
      <c r="AD448" s="75"/>
      <c r="AE448" s="75"/>
      <c r="AF448" s="76"/>
      <c r="AG448" s="97"/>
      <c r="AH448" s="75"/>
      <c r="AI448" s="75"/>
      <c r="AJ448" s="75"/>
      <c r="AK448" s="75"/>
      <c r="AL448" s="75"/>
      <c r="AM448" s="76"/>
      <c r="AN448" s="56"/>
      <c r="AO448" s="97"/>
      <c r="AP448" s="75"/>
      <c r="AQ448" s="75"/>
      <c r="AR448" s="75"/>
      <c r="AS448" s="75"/>
      <c r="AT448" s="75"/>
      <c r="AU448" s="76"/>
      <c r="AV448" s="97"/>
      <c r="AW448" s="75"/>
      <c r="AX448" s="75"/>
      <c r="AY448" s="75"/>
      <c r="AZ448" s="76"/>
      <c r="BA448" s="97"/>
      <c r="BB448" s="75"/>
      <c r="BC448" s="75"/>
      <c r="BD448" s="75"/>
      <c r="BE448" s="76"/>
      <c r="BF448" s="56"/>
      <c r="BG448" s="56"/>
      <c r="BH448" s="56"/>
      <c r="BI448" s="56"/>
      <c r="BJ448" s="56"/>
      <c r="BK448" s="56"/>
      <c r="BL448" s="98" t="s">
        <v>78</v>
      </c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6"/>
      <c r="CE448" s="99"/>
      <c r="CF448" s="75"/>
      <c r="CG448" s="75"/>
      <c r="CH448" s="75"/>
      <c r="CI448" s="76"/>
      <c r="CJ448" s="56"/>
      <c r="CK448" s="56"/>
      <c r="CL448" s="56"/>
      <c r="CM448" s="56"/>
      <c r="CN448" s="56"/>
      <c r="CO448" s="56"/>
      <c r="CP448" s="56"/>
      <c r="CQ448" s="56"/>
      <c r="CR448" s="56"/>
      <c r="CS448" s="56"/>
      <c r="CT448" s="56"/>
      <c r="CU448" s="56"/>
      <c r="CV448" s="56"/>
      <c r="CW448" s="56"/>
      <c r="CX448" s="56"/>
      <c r="CY448" s="56"/>
      <c r="CZ448" s="56"/>
      <c r="DA448" s="56"/>
      <c r="DB448" s="56"/>
      <c r="DC448" s="56"/>
      <c r="DD448" s="56"/>
      <c r="DE448" s="13"/>
    </row>
    <row r="449" spans="1:109" ht="15" customHeight="1" x14ac:dyDescent="0.25">
      <c r="A449" s="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  <c r="AQ449" s="56"/>
      <c r="AR449" s="56"/>
      <c r="AS449" s="56"/>
      <c r="AT449" s="56"/>
      <c r="AU449" s="56"/>
      <c r="AV449" s="56"/>
      <c r="AW449" s="56"/>
      <c r="AX449" s="56"/>
      <c r="AY449" s="56"/>
      <c r="AZ449" s="56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  <c r="BQ449" s="56"/>
      <c r="BR449" s="56"/>
      <c r="BS449" s="56"/>
      <c r="BT449" s="56"/>
      <c r="BU449" s="56"/>
      <c r="BV449" s="56"/>
      <c r="BW449" s="56"/>
      <c r="BX449" s="56"/>
      <c r="BY449" s="56"/>
      <c r="BZ449" s="56"/>
      <c r="CA449" s="56"/>
      <c r="CB449" s="56"/>
      <c r="CC449" s="56"/>
      <c r="CD449" s="56"/>
      <c r="CE449" s="56"/>
      <c r="CF449" s="56"/>
      <c r="CG449" s="56"/>
      <c r="CH449" s="56"/>
      <c r="CI449" s="56"/>
      <c r="CJ449" s="56"/>
      <c r="CK449" s="56"/>
      <c r="CL449" s="56"/>
      <c r="CM449" s="56"/>
      <c r="CN449" s="56"/>
      <c r="CO449" s="56"/>
      <c r="CP449" s="56"/>
      <c r="CQ449" s="56"/>
      <c r="CR449" s="56"/>
      <c r="CS449" s="56"/>
      <c r="CT449" s="56"/>
      <c r="CU449" s="56"/>
      <c r="CV449" s="56"/>
      <c r="CW449" s="56"/>
      <c r="CX449" s="56"/>
      <c r="CY449" s="56"/>
      <c r="CZ449" s="56"/>
      <c r="DA449" s="56"/>
      <c r="DB449" s="56"/>
      <c r="DC449" s="56"/>
      <c r="DD449" s="56"/>
      <c r="DE449" s="13"/>
    </row>
    <row r="450" spans="1:109" ht="15" customHeight="1" x14ac:dyDescent="0.25">
      <c r="A450" s="6"/>
      <c r="B450" s="96" t="s">
        <v>79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6"/>
      <c r="Z450" s="97">
        <v>3</v>
      </c>
      <c r="AA450" s="75"/>
      <c r="AB450" s="75"/>
      <c r="AC450" s="75"/>
      <c r="AD450" s="75"/>
      <c r="AE450" s="75"/>
      <c r="AF450" s="76"/>
      <c r="AG450" s="97"/>
      <c r="AH450" s="75"/>
      <c r="AI450" s="75"/>
      <c r="AJ450" s="75"/>
      <c r="AK450" s="75"/>
      <c r="AL450" s="75"/>
      <c r="AM450" s="76"/>
      <c r="AN450" s="56"/>
      <c r="AO450" s="97"/>
      <c r="AP450" s="75"/>
      <c r="AQ450" s="75"/>
      <c r="AR450" s="75"/>
      <c r="AS450" s="75"/>
      <c r="AT450" s="75"/>
      <c r="AU450" s="76"/>
      <c r="AV450" s="97"/>
      <c r="AW450" s="75"/>
      <c r="AX450" s="75"/>
      <c r="AY450" s="75"/>
      <c r="AZ450" s="76"/>
      <c r="BA450" s="97">
        <v>1</v>
      </c>
      <c r="BB450" s="75"/>
      <c r="BC450" s="75"/>
      <c r="BD450" s="75"/>
      <c r="BE450" s="7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6"/>
      <c r="CS450" s="56"/>
      <c r="CT450" s="56"/>
      <c r="CU450" s="56"/>
      <c r="CV450" s="56"/>
      <c r="CW450" s="56"/>
      <c r="CX450" s="56"/>
      <c r="CY450" s="56"/>
      <c r="CZ450" s="56"/>
      <c r="DA450" s="56"/>
      <c r="DB450" s="56"/>
      <c r="DC450" s="56"/>
      <c r="DD450" s="56"/>
      <c r="DE450" s="13"/>
    </row>
    <row r="451" spans="1:109" ht="15" customHeight="1" x14ac:dyDescent="0.25">
      <c r="A451" s="6"/>
      <c r="B451" s="96" t="s">
        <v>80</v>
      </c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6"/>
      <c r="Z451" s="97">
        <v>1</v>
      </c>
      <c r="AA451" s="75"/>
      <c r="AB451" s="75"/>
      <c r="AC451" s="75"/>
      <c r="AD451" s="75"/>
      <c r="AE451" s="75"/>
      <c r="AF451" s="76"/>
      <c r="AG451" s="97"/>
      <c r="AH451" s="75"/>
      <c r="AI451" s="75"/>
      <c r="AJ451" s="75"/>
      <c r="AK451" s="75"/>
      <c r="AL451" s="75"/>
      <c r="AM451" s="76"/>
      <c r="AN451" s="56"/>
      <c r="AO451" s="97"/>
      <c r="AP451" s="75"/>
      <c r="AQ451" s="75"/>
      <c r="AR451" s="75"/>
      <c r="AS451" s="75"/>
      <c r="AT451" s="75"/>
      <c r="AU451" s="76"/>
      <c r="AV451" s="97"/>
      <c r="AW451" s="75"/>
      <c r="AX451" s="75"/>
      <c r="AY451" s="75"/>
      <c r="AZ451" s="76"/>
      <c r="BA451" s="97"/>
      <c r="BB451" s="75"/>
      <c r="BC451" s="75"/>
      <c r="BD451" s="75"/>
      <c r="BE451" s="7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56"/>
      <c r="BZ451" s="56"/>
      <c r="CA451" s="56"/>
      <c r="CB451" s="56"/>
      <c r="CC451" s="56"/>
      <c r="CD451" s="56"/>
      <c r="CE451" s="56"/>
      <c r="CF451" s="56"/>
      <c r="CG451" s="56"/>
      <c r="CH451" s="56"/>
      <c r="CI451" s="56"/>
      <c r="CJ451" s="56"/>
      <c r="CK451" s="56"/>
      <c r="CL451" s="56"/>
      <c r="CM451" s="56"/>
      <c r="CN451" s="56"/>
      <c r="CO451" s="56"/>
      <c r="CP451" s="56"/>
      <c r="CQ451" s="56"/>
      <c r="CR451" s="56"/>
      <c r="CS451" s="56"/>
      <c r="CT451" s="56"/>
      <c r="CU451" s="56"/>
      <c r="CV451" s="56"/>
      <c r="CW451" s="56"/>
      <c r="CX451" s="56"/>
      <c r="CY451" s="56"/>
      <c r="CZ451" s="56"/>
      <c r="DA451" s="56"/>
      <c r="DB451" s="56"/>
      <c r="DC451" s="56"/>
      <c r="DD451" s="56"/>
      <c r="DE451" s="13"/>
    </row>
    <row r="452" spans="1:109" ht="15" customHeight="1" x14ac:dyDescent="0.25">
      <c r="A452" s="6"/>
      <c r="B452" s="96" t="s">
        <v>81</v>
      </c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6"/>
      <c r="Z452" s="97">
        <v>1</v>
      </c>
      <c r="AA452" s="75"/>
      <c r="AB452" s="75"/>
      <c r="AC452" s="75"/>
      <c r="AD452" s="75"/>
      <c r="AE452" s="75"/>
      <c r="AF452" s="76"/>
      <c r="AG452" s="97"/>
      <c r="AH452" s="75"/>
      <c r="AI452" s="75"/>
      <c r="AJ452" s="75"/>
      <c r="AK452" s="75"/>
      <c r="AL452" s="75"/>
      <c r="AM452" s="76"/>
      <c r="AN452" s="56"/>
      <c r="AO452" s="97"/>
      <c r="AP452" s="75"/>
      <c r="AQ452" s="75"/>
      <c r="AR452" s="75"/>
      <c r="AS452" s="75"/>
      <c r="AT452" s="75"/>
      <c r="AU452" s="76"/>
      <c r="AV452" s="97">
        <v>1</v>
      </c>
      <c r="AW452" s="75"/>
      <c r="AX452" s="75"/>
      <c r="AY452" s="75"/>
      <c r="AZ452" s="76"/>
      <c r="BA452" s="97">
        <v>1</v>
      </c>
      <c r="BB452" s="75"/>
      <c r="BC452" s="75"/>
      <c r="BD452" s="75"/>
      <c r="BE452" s="7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  <c r="BQ452" s="56"/>
      <c r="BR452" s="56"/>
      <c r="BS452" s="56"/>
      <c r="BT452" s="56"/>
      <c r="BU452" s="56"/>
      <c r="BV452" s="56"/>
      <c r="BW452" s="56"/>
      <c r="BX452" s="56"/>
      <c r="BY452" s="56"/>
      <c r="BZ452" s="56"/>
      <c r="CA452" s="56"/>
      <c r="CB452" s="56"/>
      <c r="CC452" s="56"/>
      <c r="CD452" s="56"/>
      <c r="CE452" s="56"/>
      <c r="CF452" s="56"/>
      <c r="CG452" s="56"/>
      <c r="CH452" s="56"/>
      <c r="CI452" s="56"/>
      <c r="CJ452" s="56"/>
      <c r="CK452" s="56"/>
      <c r="CL452" s="56"/>
      <c r="CM452" s="56"/>
      <c r="CN452" s="56"/>
      <c r="CO452" s="56"/>
      <c r="CP452" s="56"/>
      <c r="CQ452" s="56"/>
      <c r="CR452" s="56"/>
      <c r="CS452" s="56"/>
      <c r="CT452" s="56"/>
      <c r="CU452" s="56"/>
      <c r="CV452" s="56"/>
      <c r="CW452" s="56"/>
      <c r="CX452" s="56"/>
      <c r="CY452" s="56"/>
      <c r="CZ452" s="56"/>
      <c r="DA452" s="56"/>
      <c r="DB452" s="56"/>
      <c r="DC452" s="56"/>
      <c r="DD452" s="56"/>
      <c r="DE452" s="13"/>
    </row>
    <row r="453" spans="1:109" ht="15" customHeight="1" x14ac:dyDescent="0.25">
      <c r="A453" s="6"/>
      <c r="B453" s="96" t="s">
        <v>82</v>
      </c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6"/>
      <c r="Z453" s="97"/>
      <c r="AA453" s="75"/>
      <c r="AB453" s="75"/>
      <c r="AC453" s="75"/>
      <c r="AD453" s="75"/>
      <c r="AE453" s="75"/>
      <c r="AF453" s="76"/>
      <c r="AG453" s="97"/>
      <c r="AH453" s="75"/>
      <c r="AI453" s="75"/>
      <c r="AJ453" s="75"/>
      <c r="AK453" s="75"/>
      <c r="AL453" s="75"/>
      <c r="AM453" s="76"/>
      <c r="AN453" s="56"/>
      <c r="AO453" s="97"/>
      <c r="AP453" s="75"/>
      <c r="AQ453" s="75"/>
      <c r="AR453" s="75"/>
      <c r="AS453" s="75"/>
      <c r="AT453" s="75"/>
      <c r="AU453" s="76"/>
      <c r="AV453" s="97"/>
      <c r="AW453" s="75"/>
      <c r="AX453" s="75"/>
      <c r="AY453" s="75"/>
      <c r="AZ453" s="76"/>
      <c r="BA453" s="97"/>
      <c r="BB453" s="75"/>
      <c r="BC453" s="75"/>
      <c r="BD453" s="75"/>
      <c r="BE453" s="7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  <c r="BQ453" s="56"/>
      <c r="BR453" s="56"/>
      <c r="BS453" s="56"/>
      <c r="BT453" s="56"/>
      <c r="BU453" s="56"/>
      <c r="BV453" s="56"/>
      <c r="BW453" s="56"/>
      <c r="BX453" s="56"/>
      <c r="BY453" s="56"/>
      <c r="BZ453" s="56"/>
      <c r="CA453" s="56"/>
      <c r="CB453" s="56"/>
      <c r="CC453" s="56"/>
      <c r="CD453" s="56"/>
      <c r="CE453" s="56"/>
      <c r="CF453" s="56"/>
      <c r="CG453" s="56"/>
      <c r="CH453" s="56"/>
      <c r="CI453" s="56"/>
      <c r="CJ453" s="56"/>
      <c r="CK453" s="56"/>
      <c r="CL453" s="56"/>
      <c r="CM453" s="56"/>
      <c r="CN453" s="56"/>
      <c r="CO453" s="56"/>
      <c r="CP453" s="56"/>
      <c r="CQ453" s="56"/>
      <c r="CR453" s="56"/>
      <c r="CS453" s="56"/>
      <c r="CT453" s="56"/>
      <c r="CU453" s="56"/>
      <c r="CV453" s="56"/>
      <c r="CW453" s="56"/>
      <c r="CX453" s="56"/>
      <c r="CY453" s="56"/>
      <c r="CZ453" s="56"/>
      <c r="DA453" s="56"/>
      <c r="DB453" s="56"/>
      <c r="DC453" s="56"/>
      <c r="DD453" s="56"/>
      <c r="DE453" s="13"/>
    </row>
    <row r="454" spans="1:109" ht="15" customHeight="1" x14ac:dyDescent="0.25">
      <c r="A454" s="6"/>
      <c r="B454" s="96" t="s">
        <v>83</v>
      </c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6"/>
      <c r="Z454" s="97"/>
      <c r="AA454" s="75"/>
      <c r="AB454" s="75"/>
      <c r="AC454" s="75"/>
      <c r="AD454" s="75"/>
      <c r="AE454" s="75"/>
      <c r="AF454" s="76"/>
      <c r="AG454" s="97"/>
      <c r="AH454" s="75"/>
      <c r="AI454" s="75"/>
      <c r="AJ454" s="75"/>
      <c r="AK454" s="75"/>
      <c r="AL454" s="75"/>
      <c r="AM454" s="76"/>
      <c r="AN454" s="56"/>
      <c r="AO454" s="97"/>
      <c r="AP454" s="75"/>
      <c r="AQ454" s="75"/>
      <c r="AR454" s="75"/>
      <c r="AS454" s="75"/>
      <c r="AT454" s="75"/>
      <c r="AU454" s="76"/>
      <c r="AV454" s="97"/>
      <c r="AW454" s="75"/>
      <c r="AX454" s="75"/>
      <c r="AY454" s="75"/>
      <c r="AZ454" s="76"/>
      <c r="BA454" s="97"/>
      <c r="BB454" s="75"/>
      <c r="BC454" s="75"/>
      <c r="BD454" s="75"/>
      <c r="BE454" s="76"/>
      <c r="BF454" s="56"/>
      <c r="BG454" s="56"/>
      <c r="BH454" s="56"/>
      <c r="BI454" s="56"/>
      <c r="BJ454" s="56"/>
      <c r="BK454" s="56"/>
      <c r="BL454" s="56"/>
      <c r="BM454" s="56"/>
      <c r="BN454" s="56"/>
      <c r="BO454" s="56"/>
      <c r="BP454" s="56"/>
      <c r="BQ454" s="56"/>
      <c r="BR454" s="56"/>
      <c r="BS454" s="56"/>
      <c r="BT454" s="56"/>
      <c r="BU454" s="56"/>
      <c r="BV454" s="56"/>
      <c r="BW454" s="56"/>
      <c r="BX454" s="56"/>
      <c r="BY454" s="56"/>
      <c r="BZ454" s="56"/>
      <c r="CA454" s="56"/>
      <c r="CB454" s="56"/>
      <c r="CC454" s="56"/>
      <c r="CD454" s="56"/>
      <c r="CE454" s="56"/>
      <c r="CF454" s="56"/>
      <c r="CG454" s="56"/>
      <c r="CH454" s="56"/>
      <c r="CI454" s="56"/>
      <c r="CJ454" s="56"/>
      <c r="CK454" s="56"/>
      <c r="CL454" s="56"/>
      <c r="CM454" s="56"/>
      <c r="CN454" s="56"/>
      <c r="CO454" s="56"/>
      <c r="CP454" s="56"/>
      <c r="CQ454" s="56"/>
      <c r="CR454" s="56"/>
      <c r="CS454" s="56"/>
      <c r="CT454" s="56"/>
      <c r="CU454" s="56"/>
      <c r="CV454" s="56"/>
      <c r="CW454" s="56"/>
      <c r="CX454" s="56"/>
      <c r="CY454" s="56"/>
      <c r="CZ454" s="56"/>
      <c r="DA454" s="56"/>
      <c r="DB454" s="56"/>
      <c r="DC454" s="56"/>
      <c r="DD454" s="56"/>
      <c r="DE454" s="13"/>
    </row>
    <row r="455" spans="1:109" ht="15" customHeight="1" x14ac:dyDescent="0.25">
      <c r="A455" s="6"/>
      <c r="B455" s="96" t="s">
        <v>84</v>
      </c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6"/>
      <c r="Z455" s="97"/>
      <c r="AA455" s="75"/>
      <c r="AB455" s="75"/>
      <c r="AC455" s="75"/>
      <c r="AD455" s="75"/>
      <c r="AE455" s="75"/>
      <c r="AF455" s="76"/>
      <c r="AG455" s="97"/>
      <c r="AH455" s="75"/>
      <c r="AI455" s="75"/>
      <c r="AJ455" s="75"/>
      <c r="AK455" s="75"/>
      <c r="AL455" s="75"/>
      <c r="AM455" s="76"/>
      <c r="AN455" s="56"/>
      <c r="AO455" s="97"/>
      <c r="AP455" s="75"/>
      <c r="AQ455" s="75"/>
      <c r="AR455" s="75"/>
      <c r="AS455" s="75"/>
      <c r="AT455" s="75"/>
      <c r="AU455" s="76"/>
      <c r="AV455" s="97"/>
      <c r="AW455" s="75"/>
      <c r="AX455" s="75"/>
      <c r="AY455" s="75"/>
      <c r="AZ455" s="76"/>
      <c r="BA455" s="97"/>
      <c r="BB455" s="75"/>
      <c r="BC455" s="75"/>
      <c r="BD455" s="75"/>
      <c r="BE455" s="76"/>
      <c r="BF455" s="56"/>
      <c r="BG455" s="56"/>
      <c r="BH455" s="56"/>
      <c r="BI455" s="56"/>
      <c r="BJ455" s="56"/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  <c r="BZ455" s="56"/>
      <c r="CA455" s="56"/>
      <c r="CB455" s="56"/>
      <c r="CC455" s="56"/>
      <c r="CD455" s="56"/>
      <c r="CE455" s="56"/>
      <c r="CF455" s="56"/>
      <c r="CG455" s="56"/>
      <c r="CH455" s="56"/>
      <c r="CI455" s="56"/>
      <c r="CJ455" s="56"/>
      <c r="CK455" s="56"/>
      <c r="CL455" s="56"/>
      <c r="CM455" s="56"/>
      <c r="CN455" s="56"/>
      <c r="CO455" s="56"/>
      <c r="CP455" s="56"/>
      <c r="CQ455" s="56"/>
      <c r="CR455" s="56"/>
      <c r="CS455" s="56"/>
      <c r="CT455" s="56"/>
      <c r="CU455" s="56"/>
      <c r="CV455" s="56"/>
      <c r="CW455" s="56"/>
      <c r="CX455" s="56"/>
      <c r="CY455" s="56"/>
      <c r="CZ455" s="56"/>
      <c r="DA455" s="56"/>
      <c r="DB455" s="56"/>
      <c r="DC455" s="56"/>
      <c r="DD455" s="56"/>
      <c r="DE455" s="13"/>
    </row>
    <row r="456" spans="1:109" ht="15" customHeight="1" x14ac:dyDescent="0.25">
      <c r="A456" s="6"/>
      <c r="B456" s="96" t="s">
        <v>85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6"/>
      <c r="Z456" s="97"/>
      <c r="AA456" s="75"/>
      <c r="AB456" s="75"/>
      <c r="AC456" s="75"/>
      <c r="AD456" s="75"/>
      <c r="AE456" s="75"/>
      <c r="AF456" s="76"/>
      <c r="AG456" s="97"/>
      <c r="AH456" s="75"/>
      <c r="AI456" s="75"/>
      <c r="AJ456" s="75"/>
      <c r="AK456" s="75"/>
      <c r="AL456" s="75"/>
      <c r="AM456" s="76"/>
      <c r="AN456" s="56"/>
      <c r="AO456" s="97"/>
      <c r="AP456" s="75"/>
      <c r="AQ456" s="75"/>
      <c r="AR456" s="75"/>
      <c r="AS456" s="75"/>
      <c r="AT456" s="75"/>
      <c r="AU456" s="76"/>
      <c r="AV456" s="97"/>
      <c r="AW456" s="75"/>
      <c r="AX456" s="75"/>
      <c r="AY456" s="75"/>
      <c r="AZ456" s="76"/>
      <c r="BA456" s="97"/>
      <c r="BB456" s="75"/>
      <c r="BC456" s="75"/>
      <c r="BD456" s="75"/>
      <c r="BE456" s="76"/>
      <c r="BF456" s="56"/>
      <c r="BG456" s="56"/>
      <c r="BH456" s="56"/>
      <c r="BI456" s="56"/>
      <c r="BJ456" s="56"/>
      <c r="BK456" s="56"/>
      <c r="BL456" s="56"/>
      <c r="BM456" s="56"/>
      <c r="BN456" s="56"/>
      <c r="BO456" s="56"/>
      <c r="BP456" s="56"/>
      <c r="BQ456" s="56"/>
      <c r="BR456" s="56"/>
      <c r="BS456" s="56"/>
      <c r="BT456" s="56"/>
      <c r="BU456" s="56"/>
      <c r="BV456" s="56"/>
      <c r="BW456" s="56"/>
      <c r="BX456" s="56"/>
      <c r="BY456" s="56"/>
      <c r="BZ456" s="56"/>
      <c r="CA456" s="56"/>
      <c r="CB456" s="56"/>
      <c r="CC456" s="56"/>
      <c r="CD456" s="56"/>
      <c r="CE456" s="56"/>
      <c r="CF456" s="56"/>
      <c r="CG456" s="56"/>
      <c r="CH456" s="56"/>
      <c r="CI456" s="56"/>
      <c r="CJ456" s="56"/>
      <c r="CK456" s="56"/>
      <c r="CL456" s="56"/>
      <c r="CM456" s="56"/>
      <c r="CN456" s="56"/>
      <c r="CO456" s="56"/>
      <c r="CP456" s="56"/>
      <c r="CQ456" s="56"/>
      <c r="CR456" s="56"/>
      <c r="CS456" s="56"/>
      <c r="CT456" s="56"/>
      <c r="CU456" s="56"/>
      <c r="CV456" s="56"/>
      <c r="CW456" s="56"/>
      <c r="CX456" s="56"/>
      <c r="CY456" s="56"/>
      <c r="CZ456" s="56"/>
      <c r="DA456" s="56"/>
      <c r="DB456" s="56"/>
      <c r="DC456" s="56"/>
      <c r="DD456" s="56"/>
      <c r="DE456" s="13"/>
    </row>
    <row r="457" spans="1:109" ht="15" customHeight="1" x14ac:dyDescent="0.25">
      <c r="A457" s="6"/>
      <c r="B457" s="96" t="s">
        <v>86</v>
      </c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6"/>
      <c r="Z457" s="97"/>
      <c r="AA457" s="75"/>
      <c r="AB457" s="75"/>
      <c r="AC457" s="75"/>
      <c r="AD457" s="75"/>
      <c r="AE457" s="75"/>
      <c r="AF457" s="76"/>
      <c r="AG457" s="97"/>
      <c r="AH457" s="75"/>
      <c r="AI457" s="75"/>
      <c r="AJ457" s="75"/>
      <c r="AK457" s="75"/>
      <c r="AL457" s="75"/>
      <c r="AM457" s="76"/>
      <c r="AN457" s="56"/>
      <c r="AO457" s="97"/>
      <c r="AP457" s="75"/>
      <c r="AQ457" s="75"/>
      <c r="AR457" s="75"/>
      <c r="AS457" s="75"/>
      <c r="AT457" s="75"/>
      <c r="AU457" s="76"/>
      <c r="AV457" s="97"/>
      <c r="AW457" s="75"/>
      <c r="AX457" s="75"/>
      <c r="AY457" s="75"/>
      <c r="AZ457" s="76"/>
      <c r="BA457" s="97"/>
      <c r="BB457" s="75"/>
      <c r="BC457" s="75"/>
      <c r="BD457" s="75"/>
      <c r="BE457" s="76"/>
      <c r="BF457" s="56"/>
      <c r="BG457" s="56"/>
      <c r="BH457" s="56"/>
      <c r="BI457" s="56"/>
      <c r="BJ457" s="56"/>
      <c r="BK457" s="56"/>
      <c r="BL457" s="56"/>
      <c r="BM457" s="56"/>
      <c r="BN457" s="56"/>
      <c r="BO457" s="56"/>
      <c r="BP457" s="56"/>
      <c r="BQ457" s="56"/>
      <c r="BR457" s="56"/>
      <c r="BS457" s="56"/>
      <c r="BT457" s="56"/>
      <c r="BU457" s="56"/>
      <c r="BV457" s="56"/>
      <c r="BW457" s="56"/>
      <c r="BX457" s="56"/>
      <c r="BY457" s="56"/>
      <c r="BZ457" s="56"/>
      <c r="CA457" s="56"/>
      <c r="CB457" s="56"/>
      <c r="CC457" s="56"/>
      <c r="CD457" s="56"/>
      <c r="CE457" s="56"/>
      <c r="CF457" s="56"/>
      <c r="CG457" s="56"/>
      <c r="CH457" s="56"/>
      <c r="CI457" s="56"/>
      <c r="CJ457" s="56"/>
      <c r="CK457" s="56"/>
      <c r="CL457" s="56"/>
      <c r="CM457" s="56"/>
      <c r="CN457" s="56"/>
      <c r="CO457" s="56"/>
      <c r="CP457" s="56"/>
      <c r="CQ457" s="56"/>
      <c r="CR457" s="56"/>
      <c r="CS457" s="56"/>
      <c r="CT457" s="56"/>
      <c r="CU457" s="56"/>
      <c r="CV457" s="56"/>
      <c r="CW457" s="56"/>
      <c r="CX457" s="56"/>
      <c r="CY457" s="56"/>
      <c r="CZ457" s="56"/>
      <c r="DA457" s="56"/>
      <c r="DB457" s="56"/>
      <c r="DC457" s="56"/>
      <c r="DD457" s="56"/>
      <c r="DE457" s="13"/>
    </row>
    <row r="458" spans="1:109" ht="15" customHeight="1" x14ac:dyDescent="0.25">
      <c r="A458" s="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  <c r="AQ458" s="56"/>
      <c r="AR458" s="56"/>
      <c r="AS458" s="56"/>
      <c r="AT458" s="56"/>
      <c r="AU458" s="56"/>
      <c r="AV458" s="56"/>
      <c r="AW458" s="56"/>
      <c r="AX458" s="56"/>
      <c r="AY458" s="56"/>
      <c r="AZ458" s="56"/>
      <c r="BA458" s="56"/>
      <c r="BB458" s="56"/>
      <c r="BC458" s="56"/>
      <c r="BD458" s="56"/>
      <c r="BE458" s="56"/>
      <c r="BF458" s="56"/>
      <c r="BG458" s="56"/>
      <c r="BH458" s="56"/>
      <c r="BI458" s="56"/>
      <c r="BJ458" s="56"/>
      <c r="BK458" s="56"/>
      <c r="BL458" s="56"/>
      <c r="BM458" s="56"/>
      <c r="BN458" s="56"/>
      <c r="BO458" s="56"/>
      <c r="BP458" s="56"/>
      <c r="BQ458" s="56"/>
      <c r="BR458" s="56"/>
      <c r="BS458" s="56"/>
      <c r="BT458" s="56"/>
      <c r="BU458" s="56"/>
      <c r="BV458" s="56"/>
      <c r="BW458" s="56"/>
      <c r="BX458" s="56"/>
      <c r="BY458" s="56"/>
      <c r="BZ458" s="56"/>
      <c r="CA458" s="56"/>
      <c r="CB458" s="56"/>
      <c r="CC458" s="56"/>
      <c r="CD458" s="56"/>
      <c r="CE458" s="56"/>
      <c r="CF458" s="56"/>
      <c r="CG458" s="56"/>
      <c r="CH458" s="56"/>
      <c r="CI458" s="56"/>
      <c r="CJ458" s="56"/>
      <c r="CK458" s="56"/>
      <c r="CL458" s="56"/>
      <c r="CM458" s="56"/>
      <c r="CN458" s="56"/>
      <c r="CO458" s="56"/>
      <c r="CP458" s="56"/>
      <c r="CQ458" s="56"/>
      <c r="CR458" s="56"/>
      <c r="CS458" s="56"/>
      <c r="CT458" s="56"/>
      <c r="CU458" s="56"/>
      <c r="CV458" s="56"/>
      <c r="CW458" s="56"/>
      <c r="CX458" s="56"/>
      <c r="CY458" s="56"/>
      <c r="CZ458" s="56"/>
      <c r="DA458" s="56"/>
      <c r="DB458" s="56"/>
      <c r="DC458" s="56"/>
      <c r="DD458" s="56"/>
      <c r="DE458" s="13"/>
    </row>
    <row r="459" spans="1:109" ht="15" customHeight="1" x14ac:dyDescent="0.25">
      <c r="A459" s="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  <c r="AQ459" s="56"/>
      <c r="AR459" s="56"/>
      <c r="AS459" s="56"/>
      <c r="AT459" s="56"/>
      <c r="AU459" s="56"/>
      <c r="AV459" s="56"/>
      <c r="AW459" s="56"/>
      <c r="AX459" s="56"/>
      <c r="AY459" s="56"/>
      <c r="AZ459" s="56"/>
      <c r="BA459" s="56"/>
      <c r="BB459" s="56"/>
      <c r="BC459" s="56"/>
      <c r="BD459" s="56"/>
      <c r="BE459" s="56"/>
      <c r="BF459" s="56"/>
      <c r="BG459" s="56"/>
      <c r="BH459" s="56"/>
      <c r="BI459" s="56"/>
      <c r="BJ459" s="56"/>
      <c r="BK459" s="56"/>
      <c r="BL459" s="56"/>
      <c r="BM459" s="56"/>
      <c r="BN459" s="56"/>
      <c r="BO459" s="56"/>
      <c r="BP459" s="56"/>
      <c r="BQ459" s="56"/>
      <c r="BR459" s="56"/>
      <c r="BS459" s="56"/>
      <c r="BT459" s="56"/>
      <c r="BU459" s="56"/>
      <c r="BV459" s="56"/>
      <c r="BW459" s="56"/>
      <c r="BX459" s="56"/>
      <c r="BY459" s="56"/>
      <c r="BZ459" s="56"/>
      <c r="CA459" s="56"/>
      <c r="CB459" s="56"/>
      <c r="CC459" s="56"/>
      <c r="CD459" s="56"/>
      <c r="CE459" s="56"/>
      <c r="CF459" s="56"/>
      <c r="CG459" s="56"/>
      <c r="CH459" s="56"/>
      <c r="CI459" s="56"/>
      <c r="CJ459" s="56"/>
      <c r="CK459" s="56"/>
      <c r="CL459" s="56"/>
      <c r="CM459" s="56"/>
      <c r="CN459" s="56"/>
      <c r="CO459" s="56"/>
      <c r="CP459" s="56"/>
      <c r="CQ459" s="56"/>
      <c r="CR459" s="56"/>
      <c r="CS459" s="56"/>
      <c r="CT459" s="56"/>
      <c r="CU459" s="56"/>
      <c r="CV459" s="56"/>
      <c r="CW459" s="56"/>
      <c r="CX459" s="56"/>
      <c r="CY459" s="56"/>
      <c r="CZ459" s="56"/>
      <c r="DA459" s="56"/>
      <c r="DB459" s="56"/>
      <c r="DC459" s="56"/>
      <c r="DD459" s="56"/>
      <c r="DE459" s="13"/>
    </row>
    <row r="460" spans="1:109" ht="15" customHeight="1" x14ac:dyDescent="0.25">
      <c r="A460" s="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/>
      <c r="AY460" s="56"/>
      <c r="AZ460" s="56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6"/>
      <c r="CS460" s="56"/>
      <c r="CT460" s="56"/>
      <c r="CU460" s="56"/>
      <c r="CV460" s="56"/>
      <c r="CW460" s="56"/>
      <c r="CX460" s="56"/>
      <c r="CY460" s="56"/>
      <c r="CZ460" s="56"/>
      <c r="DA460" s="56"/>
      <c r="DB460" s="56"/>
      <c r="DC460" s="56"/>
      <c r="DD460" s="56"/>
      <c r="DE460" s="13"/>
    </row>
    <row r="461" spans="1:109" ht="15" customHeight="1" x14ac:dyDescent="0.25">
      <c r="A461" s="101" t="s">
        <v>87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  <c r="AQ461" s="56"/>
      <c r="AR461" s="56"/>
      <c r="AS461" s="56"/>
      <c r="AT461" s="56"/>
      <c r="AU461" s="56"/>
      <c r="AV461" s="56"/>
      <c r="AW461" s="56"/>
      <c r="AX461" s="56"/>
      <c r="AY461" s="56"/>
      <c r="AZ461" s="56"/>
      <c r="BA461" s="56"/>
      <c r="BB461" s="56"/>
      <c r="BC461" s="56"/>
      <c r="BD461" s="56"/>
      <c r="BE461" s="82" t="s">
        <v>88</v>
      </c>
      <c r="BF461" s="79"/>
      <c r="BG461" s="79"/>
      <c r="BH461" s="79"/>
      <c r="BI461" s="79"/>
      <c r="BJ461" s="79"/>
      <c r="BK461" s="79"/>
      <c r="BL461" s="79"/>
      <c r="BM461" s="79"/>
      <c r="BN461" s="79"/>
      <c r="BO461" s="79"/>
      <c r="BP461" s="79"/>
      <c r="BQ461" s="79"/>
      <c r="BR461" s="79"/>
      <c r="BS461" s="79"/>
      <c r="BT461" s="79"/>
      <c r="BU461" s="79"/>
      <c r="BV461" s="56"/>
      <c r="BW461" s="56"/>
      <c r="BX461" s="56"/>
      <c r="BY461" s="56"/>
      <c r="BZ461" s="56"/>
      <c r="CA461" s="56"/>
      <c r="CB461" s="56"/>
      <c r="CC461" s="56"/>
      <c r="CD461" s="56"/>
      <c r="CE461" s="56"/>
      <c r="CF461" s="82" t="s">
        <v>89</v>
      </c>
      <c r="CG461" s="79"/>
      <c r="CH461" s="79"/>
      <c r="CI461" s="79"/>
      <c r="CJ461" s="79"/>
      <c r="CK461" s="79"/>
      <c r="CL461" s="79"/>
      <c r="CM461" s="79"/>
      <c r="CN461" s="79"/>
      <c r="CO461" s="79"/>
      <c r="CP461" s="79"/>
      <c r="CQ461" s="79"/>
      <c r="CR461" s="79"/>
      <c r="CS461" s="79"/>
      <c r="CT461" s="79"/>
      <c r="CU461" s="56"/>
      <c r="CV461" s="56"/>
      <c r="CW461" s="56"/>
      <c r="CX461" s="56"/>
      <c r="CY461" s="56"/>
      <c r="CZ461" s="56"/>
      <c r="DA461" s="56"/>
      <c r="DB461" s="56"/>
      <c r="DC461" s="56"/>
      <c r="DD461" s="56"/>
      <c r="DE461" s="13"/>
    </row>
    <row r="462" spans="1:109" ht="15" customHeight="1" x14ac:dyDescent="0.25">
      <c r="A462" s="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  <c r="AQ462" s="56"/>
      <c r="AR462" s="56"/>
      <c r="AS462" s="56"/>
      <c r="AT462" s="56"/>
      <c r="AU462" s="56"/>
      <c r="AV462" s="56"/>
      <c r="AW462" s="56"/>
      <c r="AX462" s="56"/>
      <c r="AY462" s="56"/>
      <c r="AZ462" s="56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  <c r="BQ462" s="56"/>
      <c r="BR462" s="56"/>
      <c r="BS462" s="56"/>
      <c r="BT462" s="56"/>
      <c r="BU462" s="56"/>
      <c r="BV462" s="56"/>
      <c r="BW462" s="56"/>
      <c r="BX462" s="56"/>
      <c r="BY462" s="56"/>
      <c r="BZ462" s="56"/>
      <c r="CA462" s="56"/>
      <c r="CB462" s="56"/>
      <c r="CC462" s="56"/>
      <c r="CD462" s="56"/>
      <c r="CE462" s="56"/>
      <c r="CF462" s="56"/>
      <c r="CG462" s="56"/>
      <c r="CH462" s="56"/>
      <c r="CI462" s="56"/>
      <c r="CJ462" s="56"/>
      <c r="CK462" s="56"/>
      <c r="CL462" s="56"/>
      <c r="CM462" s="56"/>
      <c r="CN462" s="56"/>
      <c r="CO462" s="56"/>
      <c r="CP462" s="56"/>
      <c r="CQ462" s="56"/>
      <c r="CR462" s="56"/>
      <c r="CS462" s="56"/>
      <c r="CT462" s="56"/>
      <c r="CU462" s="56"/>
      <c r="CV462" s="56"/>
      <c r="CW462" s="56"/>
      <c r="CX462" s="56"/>
      <c r="CY462" s="56"/>
      <c r="CZ462" s="56"/>
      <c r="DA462" s="56"/>
      <c r="DB462" s="56"/>
      <c r="DC462" s="56"/>
      <c r="DD462" s="56"/>
      <c r="DE462" s="13"/>
    </row>
    <row r="463" spans="1:109" ht="15" customHeight="1" x14ac:dyDescent="0.25">
      <c r="A463" s="102" t="s">
        <v>2</v>
      </c>
      <c r="B463" s="83"/>
      <c r="C463" s="83"/>
      <c r="D463" s="84"/>
      <c r="E463" s="78" t="s">
        <v>90</v>
      </c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6"/>
      <c r="V463" s="78" t="s">
        <v>91</v>
      </c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6"/>
      <c r="AI463" s="78" t="s">
        <v>92</v>
      </c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6"/>
      <c r="AX463" s="56"/>
      <c r="AY463" s="56"/>
      <c r="AZ463" s="56"/>
      <c r="BA463" s="56"/>
      <c r="BB463" s="56"/>
      <c r="BC463" s="56"/>
      <c r="BD463" s="56"/>
      <c r="BE463" s="78" t="s">
        <v>2</v>
      </c>
      <c r="BF463" s="83"/>
      <c r="BG463" s="83"/>
      <c r="BH463" s="83"/>
      <c r="BI463" s="83"/>
      <c r="BJ463" s="84"/>
      <c r="BK463" s="78" t="s">
        <v>93</v>
      </c>
      <c r="BL463" s="83"/>
      <c r="BM463" s="83"/>
      <c r="BN463" s="83"/>
      <c r="BO463" s="84"/>
      <c r="BP463" s="78" t="s">
        <v>94</v>
      </c>
      <c r="BQ463" s="83"/>
      <c r="BR463" s="83"/>
      <c r="BS463" s="83"/>
      <c r="BT463" s="84"/>
      <c r="BU463" s="78" t="s">
        <v>95</v>
      </c>
      <c r="BV463" s="83"/>
      <c r="BW463" s="83"/>
      <c r="BX463" s="83"/>
      <c r="BY463" s="83"/>
      <c r="BZ463" s="84"/>
      <c r="CA463" s="56"/>
      <c r="CB463" s="56"/>
      <c r="CC463" s="56"/>
      <c r="CD463" s="56"/>
      <c r="CE463" s="56"/>
      <c r="CF463" s="100" t="s">
        <v>96</v>
      </c>
      <c r="CG463" s="75"/>
      <c r="CH463" s="75"/>
      <c r="CI463" s="75"/>
      <c r="CJ463" s="75"/>
      <c r="CK463" s="75"/>
      <c r="CL463" s="75"/>
      <c r="CM463" s="75"/>
      <c r="CN463" s="75"/>
      <c r="CO463" s="76"/>
      <c r="CP463" s="99">
        <v>11</v>
      </c>
      <c r="CQ463" s="75"/>
      <c r="CR463" s="75"/>
      <c r="CS463" s="76"/>
      <c r="CT463" s="56"/>
      <c r="CU463" s="56"/>
      <c r="CV463" s="56"/>
      <c r="CW463" s="56"/>
      <c r="CX463" s="56"/>
      <c r="CY463" s="56"/>
      <c r="CZ463" s="56"/>
      <c r="DA463" s="56"/>
      <c r="DB463" s="56"/>
      <c r="DC463" s="56"/>
      <c r="DD463" s="56"/>
      <c r="DE463" s="13"/>
    </row>
    <row r="464" spans="1:109" ht="15" customHeight="1" x14ac:dyDescent="0.25">
      <c r="A464" s="103"/>
      <c r="B464" s="79"/>
      <c r="C464" s="79"/>
      <c r="D464" s="86"/>
      <c r="E464" s="74" t="s">
        <v>13</v>
      </c>
      <c r="F464" s="75"/>
      <c r="G464" s="75"/>
      <c r="H464" s="75"/>
      <c r="I464" s="75"/>
      <c r="J464" s="76"/>
      <c r="K464" s="74" t="s">
        <v>97</v>
      </c>
      <c r="L464" s="75"/>
      <c r="M464" s="75"/>
      <c r="N464" s="75"/>
      <c r="O464" s="75"/>
      <c r="P464" s="75"/>
      <c r="Q464" s="75"/>
      <c r="R464" s="75"/>
      <c r="S464" s="75"/>
      <c r="T464" s="75"/>
      <c r="U464" s="76"/>
      <c r="V464" s="74" t="s">
        <v>98</v>
      </c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6"/>
      <c r="AI464" s="74" t="s">
        <v>98</v>
      </c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6"/>
      <c r="AX464" s="56"/>
      <c r="AY464" s="56"/>
      <c r="AZ464" s="56"/>
      <c r="BA464" s="56"/>
      <c r="BB464" s="56"/>
      <c r="BC464" s="56"/>
      <c r="BD464" s="56"/>
      <c r="BE464" s="85"/>
      <c r="BF464" s="79"/>
      <c r="BG464" s="79"/>
      <c r="BH464" s="79"/>
      <c r="BI464" s="79"/>
      <c r="BJ464" s="86"/>
      <c r="BK464" s="85"/>
      <c r="BL464" s="79"/>
      <c r="BM464" s="79"/>
      <c r="BN464" s="79"/>
      <c r="BO464" s="86"/>
      <c r="BP464" s="85"/>
      <c r="BQ464" s="79"/>
      <c r="BR464" s="79"/>
      <c r="BS464" s="79"/>
      <c r="BT464" s="86"/>
      <c r="BU464" s="85"/>
      <c r="BV464" s="79"/>
      <c r="BW464" s="79"/>
      <c r="BX464" s="79"/>
      <c r="BY464" s="79"/>
      <c r="BZ464" s="86"/>
      <c r="CA464" s="56"/>
      <c r="CB464" s="56"/>
      <c r="CC464" s="56"/>
      <c r="CD464" s="56"/>
      <c r="CE464" s="56"/>
      <c r="CF464" s="100" t="s">
        <v>99</v>
      </c>
      <c r="CG464" s="75"/>
      <c r="CH464" s="75"/>
      <c r="CI464" s="75"/>
      <c r="CJ464" s="75"/>
      <c r="CK464" s="75"/>
      <c r="CL464" s="75"/>
      <c r="CM464" s="75"/>
      <c r="CN464" s="75"/>
      <c r="CO464" s="76"/>
      <c r="CP464" s="99">
        <v>13</v>
      </c>
      <c r="CQ464" s="75"/>
      <c r="CR464" s="75"/>
      <c r="CS464" s="76"/>
      <c r="CT464" s="56"/>
      <c r="CU464" s="56"/>
      <c r="CV464" s="56"/>
      <c r="CW464" s="56"/>
      <c r="CX464" s="56"/>
      <c r="CY464" s="56"/>
      <c r="CZ464" s="56"/>
      <c r="DA464" s="56"/>
      <c r="DB464" s="56"/>
      <c r="DC464" s="56"/>
      <c r="DD464" s="56"/>
      <c r="DE464" s="13"/>
    </row>
    <row r="465" spans="1:109" ht="15" customHeight="1" x14ac:dyDescent="0.25">
      <c r="A465" s="104"/>
      <c r="B465" s="88"/>
      <c r="C465" s="88"/>
      <c r="D465" s="89"/>
      <c r="E465" s="78" t="s">
        <v>98</v>
      </c>
      <c r="F465" s="75"/>
      <c r="G465" s="75"/>
      <c r="H465" s="75"/>
      <c r="I465" s="75"/>
      <c r="J465" s="76"/>
      <c r="K465" s="78" t="s">
        <v>3</v>
      </c>
      <c r="L465" s="75"/>
      <c r="M465" s="75"/>
      <c r="N465" s="75"/>
      <c r="O465" s="76"/>
      <c r="P465" s="56"/>
      <c r="Q465" s="78" t="s">
        <v>100</v>
      </c>
      <c r="R465" s="75"/>
      <c r="S465" s="75"/>
      <c r="T465" s="75"/>
      <c r="U465" s="76"/>
      <c r="V465" s="78" t="s">
        <v>101</v>
      </c>
      <c r="W465" s="75"/>
      <c r="X465" s="75"/>
      <c r="Y465" s="75"/>
      <c r="Z465" s="75"/>
      <c r="AA465" s="75"/>
      <c r="AB465" s="76"/>
      <c r="AC465" s="78" t="s">
        <v>102</v>
      </c>
      <c r="AD465" s="75"/>
      <c r="AE465" s="75"/>
      <c r="AF465" s="75"/>
      <c r="AG465" s="75"/>
      <c r="AH465" s="76"/>
      <c r="AI465" s="78" t="s">
        <v>103</v>
      </c>
      <c r="AJ465" s="75"/>
      <c r="AK465" s="75"/>
      <c r="AL465" s="75"/>
      <c r="AM465" s="75"/>
      <c r="AN465" s="75"/>
      <c r="AO465" s="75"/>
      <c r="AP465" s="75"/>
      <c r="AQ465" s="76"/>
      <c r="AR465" s="78" t="s">
        <v>104</v>
      </c>
      <c r="AS465" s="75"/>
      <c r="AT465" s="75"/>
      <c r="AU465" s="75"/>
      <c r="AV465" s="75"/>
      <c r="AW465" s="76"/>
      <c r="AX465" s="56"/>
      <c r="AY465" s="56"/>
      <c r="AZ465" s="56"/>
      <c r="BA465" s="56"/>
      <c r="BB465" s="56"/>
      <c r="BC465" s="56"/>
      <c r="BD465" s="56"/>
      <c r="BE465" s="87"/>
      <c r="BF465" s="88"/>
      <c r="BG465" s="88"/>
      <c r="BH465" s="88"/>
      <c r="BI465" s="88"/>
      <c r="BJ465" s="89"/>
      <c r="BK465" s="87"/>
      <c r="BL465" s="88"/>
      <c r="BM465" s="88"/>
      <c r="BN465" s="88"/>
      <c r="BO465" s="89"/>
      <c r="BP465" s="87"/>
      <c r="BQ465" s="88"/>
      <c r="BR465" s="88"/>
      <c r="BS465" s="88"/>
      <c r="BT465" s="89"/>
      <c r="BU465" s="87"/>
      <c r="BV465" s="88"/>
      <c r="BW465" s="88"/>
      <c r="BX465" s="88"/>
      <c r="BY465" s="88"/>
      <c r="BZ465" s="89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6"/>
      <c r="CS465" s="56"/>
      <c r="CT465" s="56"/>
      <c r="CU465" s="56"/>
      <c r="CV465" s="56"/>
      <c r="CW465" s="56"/>
      <c r="CX465" s="56"/>
      <c r="CY465" s="56"/>
      <c r="CZ465" s="56"/>
      <c r="DA465" s="56"/>
      <c r="DB465" s="56"/>
      <c r="DC465" s="56"/>
      <c r="DD465" s="56"/>
      <c r="DE465" s="13"/>
    </row>
    <row r="466" spans="1:109" ht="15" customHeight="1" x14ac:dyDescent="0.25">
      <c r="A466" s="105" t="s">
        <v>33</v>
      </c>
      <c r="B466" s="75"/>
      <c r="C466" s="75"/>
      <c r="D466" s="76"/>
      <c r="E466" s="99"/>
      <c r="F466" s="75"/>
      <c r="G466" s="75"/>
      <c r="H466" s="75"/>
      <c r="I466" s="75"/>
      <c r="J466" s="76"/>
      <c r="K466" s="99"/>
      <c r="L466" s="75"/>
      <c r="M466" s="75"/>
      <c r="N466" s="75"/>
      <c r="O466" s="76"/>
      <c r="P466" s="56"/>
      <c r="Q466" s="99"/>
      <c r="R466" s="75"/>
      <c r="S466" s="75"/>
      <c r="T466" s="75"/>
      <c r="U466" s="76"/>
      <c r="V466" s="99"/>
      <c r="W466" s="75"/>
      <c r="X466" s="75"/>
      <c r="Y466" s="75"/>
      <c r="Z466" s="75"/>
      <c r="AA466" s="75"/>
      <c r="AB466" s="76"/>
      <c r="AC466" s="99"/>
      <c r="AD466" s="75"/>
      <c r="AE466" s="75"/>
      <c r="AF466" s="75"/>
      <c r="AG466" s="75"/>
      <c r="AH466" s="76"/>
      <c r="AI466" s="99"/>
      <c r="AJ466" s="75"/>
      <c r="AK466" s="75"/>
      <c r="AL466" s="75"/>
      <c r="AM466" s="75"/>
      <c r="AN466" s="75"/>
      <c r="AO466" s="75"/>
      <c r="AP466" s="75"/>
      <c r="AQ466" s="76"/>
      <c r="AR466" s="99"/>
      <c r="AS466" s="75"/>
      <c r="AT466" s="75"/>
      <c r="AU466" s="75"/>
      <c r="AV466" s="75"/>
      <c r="AW466" s="76"/>
      <c r="AX466" s="56"/>
      <c r="AY466" s="56"/>
      <c r="AZ466" s="56"/>
      <c r="BA466" s="56"/>
      <c r="BB466" s="56"/>
      <c r="BC466" s="56"/>
      <c r="BD466" s="56"/>
      <c r="BE466" s="91" t="s">
        <v>33</v>
      </c>
      <c r="BF466" s="75"/>
      <c r="BG466" s="75"/>
      <c r="BH466" s="75"/>
      <c r="BI466" s="75"/>
      <c r="BJ466" s="76"/>
      <c r="BK466" s="99"/>
      <c r="BL466" s="75"/>
      <c r="BM466" s="75"/>
      <c r="BN466" s="75"/>
      <c r="BO466" s="76"/>
      <c r="BP466" s="99"/>
      <c r="BQ466" s="75"/>
      <c r="BR466" s="75"/>
      <c r="BS466" s="75"/>
      <c r="BT466" s="76"/>
      <c r="BU466" s="99"/>
      <c r="BV466" s="75"/>
      <c r="BW466" s="75"/>
      <c r="BX466" s="75"/>
      <c r="BY466" s="75"/>
      <c r="BZ466" s="76"/>
      <c r="CA466" s="56"/>
      <c r="CB466" s="56"/>
      <c r="CC466" s="56"/>
      <c r="CD466" s="56"/>
      <c r="CE466" s="56"/>
      <c r="CF466" s="56"/>
      <c r="CG466" s="56"/>
      <c r="CH466" s="56"/>
      <c r="CI466" s="56"/>
      <c r="CJ466" s="56"/>
      <c r="CK466" s="56"/>
      <c r="CL466" s="56"/>
      <c r="CM466" s="56"/>
      <c r="CN466" s="56"/>
      <c r="CO466" s="56"/>
      <c r="CP466" s="56"/>
      <c r="CQ466" s="56"/>
      <c r="CR466" s="56"/>
      <c r="CS466" s="56"/>
      <c r="CT466" s="56"/>
      <c r="CU466" s="56"/>
      <c r="CV466" s="56"/>
      <c r="CW466" s="56"/>
      <c r="CX466" s="56"/>
      <c r="CY466" s="56"/>
      <c r="CZ466" s="56"/>
      <c r="DA466" s="56"/>
      <c r="DB466" s="56"/>
      <c r="DC466" s="56"/>
      <c r="DD466" s="56"/>
      <c r="DE466" s="13"/>
    </row>
    <row r="467" spans="1:109" ht="15" customHeight="1" x14ac:dyDescent="0.25">
      <c r="A467" s="105" t="s">
        <v>34</v>
      </c>
      <c r="B467" s="75"/>
      <c r="C467" s="75"/>
      <c r="D467" s="76"/>
      <c r="E467" s="99"/>
      <c r="F467" s="75"/>
      <c r="G467" s="75"/>
      <c r="H467" s="75"/>
      <c r="I467" s="75"/>
      <c r="J467" s="76"/>
      <c r="K467" s="99"/>
      <c r="L467" s="75"/>
      <c r="M467" s="75"/>
      <c r="N467" s="75"/>
      <c r="O467" s="76"/>
      <c r="P467" s="56"/>
      <c r="Q467" s="99"/>
      <c r="R467" s="75"/>
      <c r="S467" s="75"/>
      <c r="T467" s="75"/>
      <c r="U467" s="76"/>
      <c r="V467" s="99"/>
      <c r="W467" s="75"/>
      <c r="X467" s="75"/>
      <c r="Y467" s="75"/>
      <c r="Z467" s="75"/>
      <c r="AA467" s="75"/>
      <c r="AB467" s="76"/>
      <c r="AC467" s="99"/>
      <c r="AD467" s="75"/>
      <c r="AE467" s="75"/>
      <c r="AF467" s="75"/>
      <c r="AG467" s="75"/>
      <c r="AH467" s="76"/>
      <c r="AI467" s="99"/>
      <c r="AJ467" s="75"/>
      <c r="AK467" s="75"/>
      <c r="AL467" s="75"/>
      <c r="AM467" s="75"/>
      <c r="AN467" s="75"/>
      <c r="AO467" s="75"/>
      <c r="AP467" s="75"/>
      <c r="AQ467" s="76"/>
      <c r="AR467" s="99"/>
      <c r="AS467" s="75"/>
      <c r="AT467" s="75"/>
      <c r="AU467" s="75"/>
      <c r="AV467" s="75"/>
      <c r="AW467" s="76"/>
      <c r="AX467" s="56"/>
      <c r="AY467" s="56"/>
      <c r="AZ467" s="56"/>
      <c r="BA467" s="56"/>
      <c r="BB467" s="56"/>
      <c r="BC467" s="56"/>
      <c r="BD467" s="56"/>
      <c r="BE467" s="91" t="s">
        <v>34</v>
      </c>
      <c r="BF467" s="75"/>
      <c r="BG467" s="75"/>
      <c r="BH467" s="75"/>
      <c r="BI467" s="75"/>
      <c r="BJ467" s="76"/>
      <c r="BK467" s="99"/>
      <c r="BL467" s="75"/>
      <c r="BM467" s="75"/>
      <c r="BN467" s="75"/>
      <c r="BO467" s="76"/>
      <c r="BP467" s="99"/>
      <c r="BQ467" s="75"/>
      <c r="BR467" s="75"/>
      <c r="BS467" s="75"/>
      <c r="BT467" s="76"/>
      <c r="BU467" s="99"/>
      <c r="BV467" s="75"/>
      <c r="BW467" s="75"/>
      <c r="BX467" s="75"/>
      <c r="BY467" s="75"/>
      <c r="BZ467" s="76"/>
      <c r="CA467" s="56"/>
      <c r="CB467" s="56"/>
      <c r="CC467" s="56"/>
      <c r="CD467" s="56"/>
      <c r="CE467" s="56"/>
      <c r="CF467" s="56"/>
      <c r="CG467" s="56"/>
      <c r="CH467" s="56"/>
      <c r="CI467" s="56"/>
      <c r="CJ467" s="56"/>
      <c r="CK467" s="56"/>
      <c r="CL467" s="56"/>
      <c r="CM467" s="56"/>
      <c r="CN467" s="56"/>
      <c r="CO467" s="56"/>
      <c r="CP467" s="56"/>
      <c r="CQ467" s="56"/>
      <c r="CR467" s="56"/>
      <c r="CS467" s="56"/>
      <c r="CT467" s="56"/>
      <c r="CU467" s="56"/>
      <c r="CV467" s="56"/>
      <c r="CW467" s="56"/>
      <c r="CX467" s="56"/>
      <c r="CY467" s="56"/>
      <c r="CZ467" s="56"/>
      <c r="DA467" s="56"/>
      <c r="DB467" s="56"/>
      <c r="DC467" s="56"/>
      <c r="DD467" s="56"/>
      <c r="DE467" s="13"/>
    </row>
    <row r="468" spans="1:109" ht="15" customHeight="1" x14ac:dyDescent="0.25">
      <c r="A468" s="105" t="s">
        <v>35</v>
      </c>
      <c r="B468" s="75"/>
      <c r="C468" s="75"/>
      <c r="D468" s="76"/>
      <c r="E468" s="99">
        <v>5</v>
      </c>
      <c r="F468" s="75"/>
      <c r="G468" s="75"/>
      <c r="H468" s="75"/>
      <c r="I468" s="75"/>
      <c r="J468" s="76"/>
      <c r="K468" s="99">
        <v>5</v>
      </c>
      <c r="L468" s="75"/>
      <c r="M468" s="75"/>
      <c r="N468" s="75"/>
      <c r="O468" s="76"/>
      <c r="P468" s="56"/>
      <c r="Q468" s="99">
        <v>4</v>
      </c>
      <c r="R468" s="75"/>
      <c r="S468" s="75"/>
      <c r="T468" s="75"/>
      <c r="U468" s="76"/>
      <c r="V468" s="99">
        <v>3</v>
      </c>
      <c r="W468" s="75"/>
      <c r="X468" s="75"/>
      <c r="Y468" s="75"/>
      <c r="Z468" s="75"/>
      <c r="AA468" s="75"/>
      <c r="AB468" s="76"/>
      <c r="AC468" s="99">
        <v>4</v>
      </c>
      <c r="AD468" s="75"/>
      <c r="AE468" s="75"/>
      <c r="AF468" s="75"/>
      <c r="AG468" s="75"/>
      <c r="AH468" s="76"/>
      <c r="AI468" s="99">
        <v>6</v>
      </c>
      <c r="AJ468" s="75"/>
      <c r="AK468" s="75"/>
      <c r="AL468" s="75"/>
      <c r="AM468" s="75"/>
      <c r="AN468" s="75"/>
      <c r="AO468" s="75"/>
      <c r="AP468" s="75"/>
      <c r="AQ468" s="76"/>
      <c r="AR468" s="99">
        <v>2</v>
      </c>
      <c r="AS468" s="75"/>
      <c r="AT468" s="75"/>
      <c r="AU468" s="75"/>
      <c r="AV468" s="75"/>
      <c r="AW468" s="76"/>
      <c r="AX468" s="56"/>
      <c r="AY468" s="56"/>
      <c r="AZ468" s="56"/>
      <c r="BA468" s="56"/>
      <c r="BB468" s="56"/>
      <c r="BC468" s="56"/>
      <c r="BD468" s="56"/>
      <c r="BE468" s="91" t="s">
        <v>35</v>
      </c>
      <c r="BF468" s="75"/>
      <c r="BG468" s="75"/>
      <c r="BH468" s="75"/>
      <c r="BI468" s="75"/>
      <c r="BJ468" s="76"/>
      <c r="BK468" s="99">
        <v>4</v>
      </c>
      <c r="BL468" s="75"/>
      <c r="BM468" s="75"/>
      <c r="BN468" s="75"/>
      <c r="BO468" s="76"/>
      <c r="BP468" s="99">
        <v>1</v>
      </c>
      <c r="BQ468" s="75"/>
      <c r="BR468" s="75"/>
      <c r="BS468" s="75"/>
      <c r="BT468" s="76"/>
      <c r="BU468" s="99"/>
      <c r="BV468" s="75"/>
      <c r="BW468" s="75"/>
      <c r="BX468" s="75"/>
      <c r="BY468" s="75"/>
      <c r="BZ468" s="76"/>
      <c r="CA468" s="56"/>
      <c r="CB468" s="56"/>
      <c r="CC468" s="56"/>
      <c r="CD468" s="56"/>
      <c r="CE468" s="56"/>
      <c r="CF468" s="56"/>
      <c r="CG468" s="56"/>
      <c r="CH468" s="56"/>
      <c r="CI468" s="56"/>
      <c r="CJ468" s="56"/>
      <c r="CK468" s="56"/>
      <c r="CL468" s="56"/>
      <c r="CM468" s="56"/>
      <c r="CN468" s="56"/>
      <c r="CO468" s="56"/>
      <c r="CP468" s="56"/>
      <c r="CQ468" s="56"/>
      <c r="CR468" s="56"/>
      <c r="CS468" s="56"/>
      <c r="CT468" s="56"/>
      <c r="CU468" s="56"/>
      <c r="CV468" s="56"/>
      <c r="CW468" s="56"/>
      <c r="CX468" s="56"/>
      <c r="CY468" s="56"/>
      <c r="CZ468" s="56"/>
      <c r="DA468" s="56"/>
      <c r="DB468" s="56"/>
      <c r="DC468" s="56"/>
      <c r="DD468" s="56"/>
      <c r="DE468" s="13"/>
    </row>
    <row r="469" spans="1:109" ht="15" customHeight="1" x14ac:dyDescent="0.25">
      <c r="A469" s="105" t="s">
        <v>36</v>
      </c>
      <c r="B469" s="75"/>
      <c r="C469" s="75"/>
      <c r="D469" s="76"/>
      <c r="E469" s="99">
        <v>5</v>
      </c>
      <c r="F469" s="75"/>
      <c r="G469" s="75"/>
      <c r="H469" s="75"/>
      <c r="I469" s="75"/>
      <c r="J469" s="76"/>
      <c r="K469" s="99">
        <v>5</v>
      </c>
      <c r="L469" s="75"/>
      <c r="M469" s="75"/>
      <c r="N469" s="75"/>
      <c r="O469" s="76"/>
      <c r="P469" s="56"/>
      <c r="Q469" s="99">
        <v>5</v>
      </c>
      <c r="R469" s="75"/>
      <c r="S469" s="75"/>
      <c r="T469" s="75"/>
      <c r="U469" s="76"/>
      <c r="V469" s="99">
        <v>4</v>
      </c>
      <c r="W469" s="75"/>
      <c r="X469" s="75"/>
      <c r="Y469" s="75"/>
      <c r="Z469" s="75"/>
      <c r="AA469" s="75"/>
      <c r="AB469" s="76"/>
      <c r="AC469" s="99"/>
      <c r="AD469" s="75"/>
      <c r="AE469" s="75"/>
      <c r="AF469" s="75"/>
      <c r="AG469" s="75"/>
      <c r="AH469" s="76"/>
      <c r="AI469" s="99">
        <v>1</v>
      </c>
      <c r="AJ469" s="75"/>
      <c r="AK469" s="75"/>
      <c r="AL469" s="75"/>
      <c r="AM469" s="75"/>
      <c r="AN469" s="75"/>
      <c r="AO469" s="75"/>
      <c r="AP469" s="75"/>
      <c r="AQ469" s="76"/>
      <c r="AR469" s="99">
        <v>2</v>
      </c>
      <c r="AS469" s="75"/>
      <c r="AT469" s="75"/>
      <c r="AU469" s="75"/>
      <c r="AV469" s="75"/>
      <c r="AW469" s="76"/>
      <c r="AX469" s="56"/>
      <c r="AY469" s="56"/>
      <c r="AZ469" s="56"/>
      <c r="BA469" s="56"/>
      <c r="BB469" s="56"/>
      <c r="BC469" s="56"/>
      <c r="BD469" s="56"/>
      <c r="BE469" s="91" t="s">
        <v>36</v>
      </c>
      <c r="BF469" s="75"/>
      <c r="BG469" s="75"/>
      <c r="BH469" s="75"/>
      <c r="BI469" s="75"/>
      <c r="BJ469" s="76"/>
      <c r="BK469" s="99">
        <v>5</v>
      </c>
      <c r="BL469" s="75"/>
      <c r="BM469" s="75"/>
      <c r="BN469" s="75"/>
      <c r="BO469" s="76"/>
      <c r="BP469" s="99">
        <v>2</v>
      </c>
      <c r="BQ469" s="75"/>
      <c r="BR469" s="75"/>
      <c r="BS469" s="75"/>
      <c r="BT469" s="76"/>
      <c r="BU469" s="99"/>
      <c r="BV469" s="75"/>
      <c r="BW469" s="75"/>
      <c r="BX469" s="75"/>
      <c r="BY469" s="75"/>
      <c r="BZ469" s="76"/>
      <c r="CA469" s="56"/>
      <c r="CB469" s="56"/>
      <c r="CC469" s="56"/>
      <c r="CD469" s="56"/>
      <c r="CE469" s="56"/>
      <c r="CF469" s="56"/>
      <c r="CG469" s="56"/>
      <c r="CH469" s="56"/>
      <c r="CI469" s="56"/>
      <c r="CJ469" s="56"/>
      <c r="CK469" s="56"/>
      <c r="CL469" s="56"/>
      <c r="CM469" s="56"/>
      <c r="CN469" s="56"/>
      <c r="CO469" s="56"/>
      <c r="CP469" s="56"/>
      <c r="CQ469" s="56"/>
      <c r="CR469" s="56"/>
      <c r="CS469" s="56"/>
      <c r="CT469" s="56"/>
      <c r="CU469" s="56"/>
      <c r="CV469" s="56"/>
      <c r="CW469" s="56"/>
      <c r="CX469" s="56"/>
      <c r="CY469" s="56"/>
      <c r="CZ469" s="56"/>
      <c r="DA469" s="56"/>
      <c r="DB469" s="56"/>
      <c r="DC469" s="56"/>
      <c r="DD469" s="56"/>
      <c r="DE469" s="13"/>
    </row>
    <row r="470" spans="1:109" ht="15" customHeight="1" x14ac:dyDescent="0.25">
      <c r="A470" s="108" t="s">
        <v>37</v>
      </c>
      <c r="B470" s="75"/>
      <c r="C470" s="75"/>
      <c r="D470" s="76"/>
      <c r="E470" s="106">
        <v>10</v>
      </c>
      <c r="F470" s="75"/>
      <c r="G470" s="75"/>
      <c r="H470" s="75"/>
      <c r="I470" s="75"/>
      <c r="J470" s="76"/>
      <c r="K470" s="106">
        <v>10</v>
      </c>
      <c r="L470" s="75"/>
      <c r="M470" s="75"/>
      <c r="N470" s="75"/>
      <c r="O470" s="76"/>
      <c r="P470" s="56"/>
      <c r="Q470" s="106">
        <v>9</v>
      </c>
      <c r="R470" s="75"/>
      <c r="S470" s="75"/>
      <c r="T470" s="75"/>
      <c r="U470" s="76"/>
      <c r="V470" s="106">
        <v>7</v>
      </c>
      <c r="W470" s="75"/>
      <c r="X470" s="75"/>
      <c r="Y470" s="75"/>
      <c r="Z470" s="75"/>
      <c r="AA470" s="75"/>
      <c r="AB470" s="76"/>
      <c r="AC470" s="106">
        <v>4</v>
      </c>
      <c r="AD470" s="75"/>
      <c r="AE470" s="75"/>
      <c r="AF470" s="75"/>
      <c r="AG470" s="75"/>
      <c r="AH470" s="76"/>
      <c r="AI470" s="106">
        <v>7</v>
      </c>
      <c r="AJ470" s="75"/>
      <c r="AK470" s="75"/>
      <c r="AL470" s="75"/>
      <c r="AM470" s="75"/>
      <c r="AN470" s="75"/>
      <c r="AO470" s="75"/>
      <c r="AP470" s="75"/>
      <c r="AQ470" s="76"/>
      <c r="AR470" s="106">
        <v>4</v>
      </c>
      <c r="AS470" s="75"/>
      <c r="AT470" s="75"/>
      <c r="AU470" s="75"/>
      <c r="AV470" s="75"/>
      <c r="AW470" s="76"/>
      <c r="AX470" s="56"/>
      <c r="AY470" s="56"/>
      <c r="AZ470" s="56"/>
      <c r="BA470" s="56"/>
      <c r="BB470" s="56"/>
      <c r="BC470" s="56"/>
      <c r="BD470" s="56"/>
      <c r="BE470" s="107" t="s">
        <v>37</v>
      </c>
      <c r="BF470" s="75"/>
      <c r="BG470" s="75"/>
      <c r="BH470" s="75"/>
      <c r="BI470" s="75"/>
      <c r="BJ470" s="76"/>
      <c r="BK470" s="106">
        <v>9</v>
      </c>
      <c r="BL470" s="75"/>
      <c r="BM470" s="75"/>
      <c r="BN470" s="75"/>
      <c r="BO470" s="76"/>
      <c r="BP470" s="106">
        <v>3</v>
      </c>
      <c r="BQ470" s="75"/>
      <c r="BR470" s="75"/>
      <c r="BS470" s="75"/>
      <c r="BT470" s="76"/>
      <c r="BU470" s="106"/>
      <c r="BV470" s="75"/>
      <c r="BW470" s="75"/>
      <c r="BX470" s="75"/>
      <c r="BY470" s="75"/>
      <c r="BZ470" s="7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6"/>
      <c r="CS470" s="56"/>
      <c r="CT470" s="56"/>
      <c r="CU470" s="56"/>
      <c r="CV470" s="56"/>
      <c r="CW470" s="56"/>
      <c r="CX470" s="56"/>
      <c r="CY470" s="56"/>
      <c r="CZ470" s="56"/>
      <c r="DA470" s="56"/>
      <c r="DB470" s="56"/>
      <c r="DC470" s="56"/>
      <c r="DD470" s="56"/>
      <c r="DE470" s="13"/>
    </row>
    <row r="471" spans="1:109" ht="15" customHeight="1" x14ac:dyDescent="0.25">
      <c r="A471" s="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  <c r="AQ471" s="56"/>
      <c r="AR471" s="56"/>
      <c r="AS471" s="56"/>
      <c r="AT471" s="56"/>
      <c r="AU471" s="56"/>
      <c r="AV471" s="56"/>
      <c r="AW471" s="56"/>
      <c r="AX471" s="56"/>
      <c r="AY471" s="56"/>
      <c r="AZ471" s="56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  <c r="BQ471" s="56"/>
      <c r="BR471" s="56"/>
      <c r="BS471" s="56"/>
      <c r="BT471" s="56"/>
      <c r="BU471" s="56"/>
      <c r="BV471" s="56"/>
      <c r="BW471" s="56"/>
      <c r="BX471" s="56"/>
      <c r="BY471" s="56"/>
      <c r="BZ471" s="56"/>
      <c r="CA471" s="56"/>
      <c r="CB471" s="56"/>
      <c r="CC471" s="56"/>
      <c r="CD471" s="56"/>
      <c r="CE471" s="56"/>
      <c r="CF471" s="56"/>
      <c r="CG471" s="56"/>
      <c r="CH471" s="56"/>
      <c r="CI471" s="56"/>
      <c r="CJ471" s="56"/>
      <c r="CK471" s="56"/>
      <c r="CL471" s="56"/>
      <c r="CM471" s="56"/>
      <c r="CN471" s="56"/>
      <c r="CO471" s="56"/>
      <c r="CP471" s="56"/>
      <c r="CQ471" s="56"/>
      <c r="CR471" s="56"/>
      <c r="CS471" s="56"/>
      <c r="CT471" s="56"/>
      <c r="CU471" s="56"/>
      <c r="CV471" s="56"/>
      <c r="CW471" s="56"/>
      <c r="CX471" s="56"/>
      <c r="CY471" s="56"/>
      <c r="CZ471" s="56"/>
      <c r="DA471" s="56"/>
      <c r="DB471" s="56"/>
      <c r="DC471" s="56"/>
      <c r="DD471" s="56"/>
      <c r="DE471" s="13"/>
    </row>
    <row r="472" spans="1:109" ht="15" customHeight="1" x14ac:dyDescent="0.25">
      <c r="A472" s="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  <c r="AQ472" s="56"/>
      <c r="AR472" s="56"/>
      <c r="AS472" s="56"/>
      <c r="AT472" s="56"/>
      <c r="AU472" s="56"/>
      <c r="AV472" s="56"/>
      <c r="AW472" s="56"/>
      <c r="AX472" s="56"/>
      <c r="AY472" s="56"/>
      <c r="AZ472" s="56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  <c r="BQ472" s="56"/>
      <c r="BR472" s="56"/>
      <c r="BS472" s="56"/>
      <c r="BT472" s="56"/>
      <c r="BU472" s="56"/>
      <c r="BV472" s="56"/>
      <c r="BW472" s="56"/>
      <c r="BX472" s="56"/>
      <c r="BY472" s="56"/>
      <c r="BZ472" s="56"/>
      <c r="CA472" s="56"/>
      <c r="CB472" s="56"/>
      <c r="CC472" s="56"/>
      <c r="CD472" s="56"/>
      <c r="CE472" s="56"/>
      <c r="CF472" s="56"/>
      <c r="CG472" s="56"/>
      <c r="CH472" s="56"/>
      <c r="CI472" s="56"/>
      <c r="CJ472" s="56"/>
      <c r="CK472" s="56"/>
      <c r="CL472" s="56"/>
      <c r="CM472" s="56"/>
      <c r="CN472" s="56"/>
      <c r="CO472" s="56"/>
      <c r="CP472" s="56"/>
      <c r="CQ472" s="56"/>
      <c r="CR472" s="56"/>
      <c r="CS472" s="56"/>
      <c r="CT472" s="56"/>
      <c r="CU472" s="56"/>
      <c r="CV472" s="56"/>
      <c r="CW472" s="56"/>
      <c r="CX472" s="56"/>
      <c r="CY472" s="56"/>
      <c r="CZ472" s="56"/>
      <c r="DA472" s="56"/>
      <c r="DB472" s="56"/>
      <c r="DC472" s="56"/>
      <c r="DD472" s="56"/>
      <c r="DE472" s="13"/>
    </row>
    <row r="473" spans="1:109" ht="15" customHeight="1" x14ac:dyDescent="0.25">
      <c r="A473" s="101" t="s">
        <v>105</v>
      </c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  <c r="AQ473" s="56"/>
      <c r="AR473" s="56"/>
      <c r="AS473" s="56"/>
      <c r="AT473" s="56"/>
      <c r="AU473" s="56"/>
      <c r="AV473" s="56"/>
      <c r="AW473" s="56"/>
      <c r="AX473" s="56"/>
      <c r="AY473" s="56"/>
      <c r="AZ473" s="56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  <c r="BQ473" s="56"/>
      <c r="BR473" s="56"/>
      <c r="BS473" s="56"/>
      <c r="BT473" s="56"/>
      <c r="BU473" s="56"/>
      <c r="BV473" s="56"/>
      <c r="BW473" s="56"/>
      <c r="BX473" s="56"/>
      <c r="BY473" s="56"/>
      <c r="BZ473" s="56"/>
      <c r="CA473" s="56"/>
      <c r="CB473" s="56"/>
      <c r="CC473" s="56"/>
      <c r="CD473" s="56"/>
      <c r="CE473" s="56"/>
      <c r="CF473" s="56"/>
      <c r="CG473" s="56"/>
      <c r="CH473" s="56"/>
      <c r="CI473" s="56"/>
      <c r="CJ473" s="56"/>
      <c r="CK473" s="56"/>
      <c r="CL473" s="56"/>
      <c r="CM473" s="56"/>
      <c r="CN473" s="56"/>
      <c r="CO473" s="56"/>
      <c r="CP473" s="56"/>
      <c r="CQ473" s="56"/>
      <c r="CR473" s="56"/>
      <c r="CS473" s="56"/>
      <c r="CT473" s="56"/>
      <c r="CU473" s="56"/>
      <c r="CV473" s="56"/>
      <c r="CW473" s="56"/>
      <c r="CX473" s="56"/>
      <c r="CY473" s="56"/>
      <c r="CZ473" s="56"/>
      <c r="DA473" s="56"/>
      <c r="DB473" s="56"/>
      <c r="DC473" s="56"/>
      <c r="DD473" s="56"/>
      <c r="DE473" s="13"/>
    </row>
    <row r="474" spans="1:109" ht="15" customHeight="1" x14ac:dyDescent="0.25">
      <c r="A474" s="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  <c r="AQ474" s="56"/>
      <c r="AR474" s="56"/>
      <c r="AS474" s="56"/>
      <c r="AT474" s="56"/>
      <c r="AU474" s="56"/>
      <c r="AV474" s="56"/>
      <c r="AW474" s="56"/>
      <c r="AX474" s="56"/>
      <c r="AY474" s="56"/>
      <c r="AZ474" s="56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  <c r="BQ474" s="56"/>
      <c r="BR474" s="56"/>
      <c r="BS474" s="56"/>
      <c r="BT474" s="56"/>
      <c r="BU474" s="56"/>
      <c r="BV474" s="56"/>
      <c r="BW474" s="56"/>
      <c r="BX474" s="56"/>
      <c r="BY474" s="56"/>
      <c r="BZ474" s="56"/>
      <c r="CA474" s="56"/>
      <c r="CB474" s="56"/>
      <c r="CC474" s="56"/>
      <c r="CD474" s="56"/>
      <c r="CE474" s="56"/>
      <c r="CF474" s="56"/>
      <c r="CG474" s="56"/>
      <c r="CH474" s="56"/>
      <c r="CI474" s="56"/>
      <c r="CJ474" s="56"/>
      <c r="CK474" s="56"/>
      <c r="CL474" s="56"/>
      <c r="CM474" s="56"/>
      <c r="CN474" s="56"/>
      <c r="CO474" s="56"/>
      <c r="CP474" s="56"/>
      <c r="CQ474" s="56"/>
      <c r="CR474" s="56"/>
      <c r="CS474" s="56"/>
      <c r="CT474" s="56"/>
      <c r="CU474" s="56"/>
      <c r="CV474" s="56"/>
      <c r="CW474" s="56"/>
      <c r="CX474" s="56"/>
      <c r="CY474" s="56"/>
      <c r="CZ474" s="56"/>
      <c r="DA474" s="56"/>
      <c r="DB474" s="56"/>
      <c r="DC474" s="56"/>
      <c r="DD474" s="56"/>
      <c r="DE474" s="13"/>
    </row>
    <row r="475" spans="1:109" ht="15" customHeight="1" x14ac:dyDescent="0.25">
      <c r="A475" s="6"/>
      <c r="B475" s="56"/>
      <c r="C475" s="78" t="s">
        <v>2</v>
      </c>
      <c r="D475" s="83"/>
      <c r="E475" s="84"/>
      <c r="F475" s="78" t="s">
        <v>106</v>
      </c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  <c r="CM475" s="75"/>
      <c r="CN475" s="75"/>
      <c r="CO475" s="75"/>
      <c r="CP475" s="75"/>
      <c r="CQ475" s="76"/>
      <c r="CR475" s="56"/>
      <c r="CS475" s="56"/>
      <c r="CT475" s="56"/>
      <c r="CU475" s="56"/>
      <c r="CV475" s="56"/>
      <c r="CW475" s="56"/>
      <c r="CX475" s="56"/>
      <c r="CY475" s="56"/>
      <c r="CZ475" s="56"/>
      <c r="DA475" s="56"/>
      <c r="DB475" s="56"/>
      <c r="DC475" s="56"/>
      <c r="DD475" s="56"/>
      <c r="DE475" s="13"/>
    </row>
    <row r="476" spans="1:109" ht="15" customHeight="1" x14ac:dyDescent="0.25">
      <c r="A476" s="6"/>
      <c r="B476" s="56"/>
      <c r="C476" s="85"/>
      <c r="D476" s="79"/>
      <c r="E476" s="86"/>
      <c r="F476" s="78" t="s">
        <v>107</v>
      </c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6"/>
      <c r="CB476" s="78" t="s">
        <v>108</v>
      </c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  <c r="CM476" s="75"/>
      <c r="CN476" s="75"/>
      <c r="CO476" s="75"/>
      <c r="CP476" s="75"/>
      <c r="CQ476" s="76"/>
      <c r="CR476" s="56"/>
      <c r="CS476" s="56"/>
      <c r="CT476" s="56"/>
      <c r="CU476" s="56"/>
      <c r="CV476" s="56"/>
      <c r="CW476" s="56"/>
      <c r="CX476" s="56"/>
      <c r="CY476" s="56"/>
      <c r="CZ476" s="56"/>
      <c r="DA476" s="56"/>
      <c r="DB476" s="56"/>
      <c r="DC476" s="56"/>
      <c r="DD476" s="56"/>
      <c r="DE476" s="13"/>
    </row>
    <row r="477" spans="1:109" ht="15" customHeight="1" x14ac:dyDescent="0.25">
      <c r="A477" s="6"/>
      <c r="B477" s="56"/>
      <c r="C477" s="85"/>
      <c r="D477" s="79"/>
      <c r="E477" s="86"/>
      <c r="F477" s="74" t="s">
        <v>109</v>
      </c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6"/>
      <c r="AS477" s="74" t="s">
        <v>110</v>
      </c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6"/>
      <c r="CB477" s="74" t="s">
        <v>14</v>
      </c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  <c r="CM477" s="75"/>
      <c r="CN477" s="75"/>
      <c r="CO477" s="75"/>
      <c r="CP477" s="75"/>
      <c r="CQ477" s="76"/>
      <c r="CR477" s="56"/>
      <c r="CS477" s="56"/>
      <c r="CT477" s="56"/>
      <c r="CU477" s="56"/>
      <c r="CV477" s="56"/>
      <c r="CW477" s="56"/>
      <c r="CX477" s="56"/>
      <c r="CY477" s="56"/>
      <c r="CZ477" s="56"/>
      <c r="DA477" s="56"/>
      <c r="DB477" s="56"/>
      <c r="DC477" s="56"/>
      <c r="DD477" s="56"/>
      <c r="DE477" s="13"/>
    </row>
    <row r="478" spans="1:109" ht="15" customHeight="1" x14ac:dyDescent="0.25">
      <c r="A478" s="6"/>
      <c r="B478" s="56"/>
      <c r="C478" s="85"/>
      <c r="D478" s="79"/>
      <c r="E478" s="86"/>
      <c r="F478" s="74" t="s">
        <v>111</v>
      </c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6"/>
      <c r="W478" s="74" t="s">
        <v>112</v>
      </c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6"/>
      <c r="AS478" s="74" t="s">
        <v>111</v>
      </c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6"/>
      <c r="BM478" s="74" t="s">
        <v>112</v>
      </c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6"/>
      <c r="CB478" s="74" t="s">
        <v>113</v>
      </c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  <c r="CM478" s="75"/>
      <c r="CN478" s="75"/>
      <c r="CO478" s="75"/>
      <c r="CP478" s="75"/>
      <c r="CQ478" s="76"/>
      <c r="CR478" s="56"/>
      <c r="CS478" s="56"/>
      <c r="CT478" s="56"/>
      <c r="CU478" s="56"/>
      <c r="CV478" s="56"/>
      <c r="CW478" s="56"/>
      <c r="CX478" s="56"/>
      <c r="CY478" s="56"/>
      <c r="CZ478" s="56"/>
      <c r="DA478" s="56"/>
      <c r="DB478" s="56"/>
      <c r="DC478" s="56"/>
      <c r="DD478" s="56"/>
      <c r="DE478" s="13"/>
    </row>
    <row r="479" spans="1:109" ht="15" customHeight="1" x14ac:dyDescent="0.25">
      <c r="A479" s="6"/>
      <c r="B479" s="56"/>
      <c r="C479" s="87"/>
      <c r="D479" s="88"/>
      <c r="E479" s="89"/>
      <c r="F479" s="74" t="s">
        <v>18</v>
      </c>
      <c r="G479" s="76"/>
      <c r="H479" s="74" t="s">
        <v>19</v>
      </c>
      <c r="I479" s="75"/>
      <c r="J479" s="75"/>
      <c r="K479" s="75"/>
      <c r="L479" s="76"/>
      <c r="M479" s="74" t="s">
        <v>20</v>
      </c>
      <c r="N479" s="75"/>
      <c r="O479" s="75"/>
      <c r="P479" s="75"/>
      <c r="Q479" s="76"/>
      <c r="R479" s="74" t="s">
        <v>114</v>
      </c>
      <c r="S479" s="75"/>
      <c r="T479" s="75"/>
      <c r="U479" s="75"/>
      <c r="V479" s="76"/>
      <c r="W479" s="74" t="s">
        <v>19</v>
      </c>
      <c r="X479" s="75"/>
      <c r="Y479" s="75"/>
      <c r="Z479" s="75"/>
      <c r="AA479" s="75"/>
      <c r="AB479" s="75"/>
      <c r="AC479" s="76"/>
      <c r="AD479" s="74" t="s">
        <v>20</v>
      </c>
      <c r="AE479" s="75"/>
      <c r="AF479" s="75"/>
      <c r="AG479" s="75"/>
      <c r="AH479" s="75"/>
      <c r="AI479" s="76"/>
      <c r="AJ479" s="74" t="s">
        <v>114</v>
      </c>
      <c r="AK479" s="75"/>
      <c r="AL479" s="75"/>
      <c r="AM479" s="75"/>
      <c r="AN479" s="75"/>
      <c r="AO479" s="75"/>
      <c r="AP479" s="75"/>
      <c r="AQ479" s="75"/>
      <c r="AR479" s="76"/>
      <c r="AS479" s="74" t="s">
        <v>18</v>
      </c>
      <c r="AT479" s="75"/>
      <c r="AU479" s="75"/>
      <c r="AV479" s="75"/>
      <c r="AW479" s="75"/>
      <c r="AX479" s="76"/>
      <c r="AY479" s="74" t="s">
        <v>19</v>
      </c>
      <c r="AZ479" s="75"/>
      <c r="BA479" s="75"/>
      <c r="BB479" s="76"/>
      <c r="BC479" s="74" t="s">
        <v>20</v>
      </c>
      <c r="BD479" s="75"/>
      <c r="BE479" s="75"/>
      <c r="BF479" s="75"/>
      <c r="BG479" s="76"/>
      <c r="BH479" s="74" t="s">
        <v>24</v>
      </c>
      <c r="BI479" s="75"/>
      <c r="BJ479" s="75"/>
      <c r="BK479" s="75"/>
      <c r="BL479" s="76"/>
      <c r="BM479" s="74" t="s">
        <v>19</v>
      </c>
      <c r="BN479" s="75"/>
      <c r="BO479" s="75"/>
      <c r="BP479" s="76"/>
      <c r="BQ479" s="74" t="s">
        <v>20</v>
      </c>
      <c r="BR479" s="75"/>
      <c r="BS479" s="75"/>
      <c r="BT479" s="75"/>
      <c r="BU479" s="75"/>
      <c r="BV479" s="75"/>
      <c r="BW479" s="76"/>
      <c r="BX479" s="74" t="s">
        <v>24</v>
      </c>
      <c r="BY479" s="75"/>
      <c r="BZ479" s="75"/>
      <c r="CA479" s="76"/>
      <c r="CB479" s="74" t="s">
        <v>18</v>
      </c>
      <c r="CC479" s="75"/>
      <c r="CD479" s="75"/>
      <c r="CE479" s="75"/>
      <c r="CF479" s="76"/>
      <c r="CG479" s="74" t="s">
        <v>19</v>
      </c>
      <c r="CH479" s="75"/>
      <c r="CI479" s="75"/>
      <c r="CJ479" s="76"/>
      <c r="CK479" s="74" t="s">
        <v>20</v>
      </c>
      <c r="CL479" s="75"/>
      <c r="CM479" s="76"/>
      <c r="CN479" s="74" t="s">
        <v>114</v>
      </c>
      <c r="CO479" s="75"/>
      <c r="CP479" s="75"/>
      <c r="CQ479" s="76"/>
      <c r="CR479" s="56"/>
      <c r="CS479" s="56"/>
      <c r="CT479" s="56"/>
      <c r="CU479" s="56"/>
      <c r="CV479" s="56"/>
      <c r="CW479" s="56"/>
      <c r="CX479" s="56"/>
      <c r="CY479" s="56"/>
      <c r="CZ479" s="56"/>
      <c r="DA479" s="56"/>
      <c r="DB479" s="56"/>
      <c r="DC479" s="56"/>
      <c r="DD479" s="56"/>
      <c r="DE479" s="13"/>
    </row>
    <row r="480" spans="1:109" ht="15" customHeight="1" x14ac:dyDescent="0.25">
      <c r="A480" s="6"/>
      <c r="B480" s="56"/>
      <c r="C480" s="91" t="s">
        <v>33</v>
      </c>
      <c r="D480" s="75"/>
      <c r="E480" s="76"/>
      <c r="F480" s="99"/>
      <c r="G480" s="76"/>
      <c r="H480" s="99"/>
      <c r="I480" s="75"/>
      <c r="J480" s="75"/>
      <c r="K480" s="75"/>
      <c r="L480" s="76"/>
      <c r="M480" s="99"/>
      <c r="N480" s="75"/>
      <c r="O480" s="75"/>
      <c r="P480" s="75"/>
      <c r="Q480" s="76"/>
      <c r="R480" s="99"/>
      <c r="S480" s="75"/>
      <c r="T480" s="75"/>
      <c r="U480" s="75"/>
      <c r="V480" s="76"/>
      <c r="W480" s="99"/>
      <c r="X480" s="75"/>
      <c r="Y480" s="75"/>
      <c r="Z480" s="75"/>
      <c r="AA480" s="75"/>
      <c r="AB480" s="75"/>
      <c r="AC480" s="76"/>
      <c r="AD480" s="99"/>
      <c r="AE480" s="75"/>
      <c r="AF480" s="75"/>
      <c r="AG480" s="75"/>
      <c r="AH480" s="75"/>
      <c r="AI480" s="76"/>
      <c r="AJ480" s="99"/>
      <c r="AK480" s="75"/>
      <c r="AL480" s="75"/>
      <c r="AM480" s="75"/>
      <c r="AN480" s="75"/>
      <c r="AO480" s="75"/>
      <c r="AP480" s="75"/>
      <c r="AQ480" s="75"/>
      <c r="AR480" s="76"/>
      <c r="AS480" s="99"/>
      <c r="AT480" s="75"/>
      <c r="AU480" s="75"/>
      <c r="AV480" s="75"/>
      <c r="AW480" s="75"/>
      <c r="AX480" s="76"/>
      <c r="AY480" s="99"/>
      <c r="AZ480" s="75"/>
      <c r="BA480" s="75"/>
      <c r="BB480" s="76"/>
      <c r="BC480" s="99"/>
      <c r="BD480" s="75"/>
      <c r="BE480" s="75"/>
      <c r="BF480" s="75"/>
      <c r="BG480" s="76"/>
      <c r="BH480" s="99"/>
      <c r="BI480" s="75"/>
      <c r="BJ480" s="75"/>
      <c r="BK480" s="75"/>
      <c r="BL480" s="76"/>
      <c r="BM480" s="99"/>
      <c r="BN480" s="75"/>
      <c r="BO480" s="75"/>
      <c r="BP480" s="76"/>
      <c r="BQ480" s="99"/>
      <c r="BR480" s="75"/>
      <c r="BS480" s="75"/>
      <c r="BT480" s="75"/>
      <c r="BU480" s="75"/>
      <c r="BV480" s="75"/>
      <c r="BW480" s="76"/>
      <c r="BX480" s="99"/>
      <c r="BY480" s="75"/>
      <c r="BZ480" s="75"/>
      <c r="CA480" s="76"/>
      <c r="CB480" s="99"/>
      <c r="CC480" s="75"/>
      <c r="CD480" s="75"/>
      <c r="CE480" s="75"/>
      <c r="CF480" s="76"/>
      <c r="CG480" s="99"/>
      <c r="CH480" s="75"/>
      <c r="CI480" s="75"/>
      <c r="CJ480" s="76"/>
      <c r="CK480" s="99"/>
      <c r="CL480" s="75"/>
      <c r="CM480" s="76"/>
      <c r="CN480" s="99"/>
      <c r="CO480" s="75"/>
      <c r="CP480" s="75"/>
      <c r="CQ480" s="76"/>
      <c r="CR480" s="56"/>
      <c r="CS480" s="56"/>
      <c r="CT480" s="56"/>
      <c r="CU480" s="56"/>
      <c r="CV480" s="56"/>
      <c r="CW480" s="56"/>
      <c r="CX480" s="56"/>
      <c r="CY480" s="56"/>
      <c r="CZ480" s="56"/>
      <c r="DA480" s="56"/>
      <c r="DB480" s="56"/>
      <c r="DC480" s="56"/>
      <c r="DD480" s="56"/>
      <c r="DE480" s="13"/>
    </row>
    <row r="481" spans="1:109" ht="15" customHeight="1" x14ac:dyDescent="0.25">
      <c r="A481" s="6"/>
      <c r="B481" s="56"/>
      <c r="C481" s="91" t="s">
        <v>34</v>
      </c>
      <c r="D481" s="75"/>
      <c r="E481" s="76"/>
      <c r="F481" s="99"/>
      <c r="G481" s="76"/>
      <c r="H481" s="99"/>
      <c r="I481" s="75"/>
      <c r="J481" s="75"/>
      <c r="K481" s="75"/>
      <c r="L481" s="76"/>
      <c r="M481" s="99"/>
      <c r="N481" s="75"/>
      <c r="O481" s="75"/>
      <c r="P481" s="75"/>
      <c r="Q481" s="76"/>
      <c r="R481" s="99"/>
      <c r="S481" s="75"/>
      <c r="T481" s="75"/>
      <c r="U481" s="75"/>
      <c r="V481" s="76"/>
      <c r="W481" s="99"/>
      <c r="X481" s="75"/>
      <c r="Y481" s="75"/>
      <c r="Z481" s="75"/>
      <c r="AA481" s="75"/>
      <c r="AB481" s="75"/>
      <c r="AC481" s="76"/>
      <c r="AD481" s="99"/>
      <c r="AE481" s="75"/>
      <c r="AF481" s="75"/>
      <c r="AG481" s="75"/>
      <c r="AH481" s="75"/>
      <c r="AI481" s="76"/>
      <c r="AJ481" s="99"/>
      <c r="AK481" s="75"/>
      <c r="AL481" s="75"/>
      <c r="AM481" s="75"/>
      <c r="AN481" s="75"/>
      <c r="AO481" s="75"/>
      <c r="AP481" s="75"/>
      <c r="AQ481" s="75"/>
      <c r="AR481" s="76"/>
      <c r="AS481" s="99"/>
      <c r="AT481" s="75"/>
      <c r="AU481" s="75"/>
      <c r="AV481" s="75"/>
      <c r="AW481" s="75"/>
      <c r="AX481" s="76"/>
      <c r="AY481" s="99"/>
      <c r="AZ481" s="75"/>
      <c r="BA481" s="75"/>
      <c r="BB481" s="76"/>
      <c r="BC481" s="99"/>
      <c r="BD481" s="75"/>
      <c r="BE481" s="75"/>
      <c r="BF481" s="75"/>
      <c r="BG481" s="76"/>
      <c r="BH481" s="99"/>
      <c r="BI481" s="75"/>
      <c r="BJ481" s="75"/>
      <c r="BK481" s="75"/>
      <c r="BL481" s="76"/>
      <c r="BM481" s="99"/>
      <c r="BN481" s="75"/>
      <c r="BO481" s="75"/>
      <c r="BP481" s="76"/>
      <c r="BQ481" s="99"/>
      <c r="BR481" s="75"/>
      <c r="BS481" s="75"/>
      <c r="BT481" s="75"/>
      <c r="BU481" s="75"/>
      <c r="BV481" s="75"/>
      <c r="BW481" s="76"/>
      <c r="BX481" s="99"/>
      <c r="BY481" s="75"/>
      <c r="BZ481" s="75"/>
      <c r="CA481" s="76"/>
      <c r="CB481" s="99"/>
      <c r="CC481" s="75"/>
      <c r="CD481" s="75"/>
      <c r="CE481" s="75"/>
      <c r="CF481" s="76"/>
      <c r="CG481" s="99"/>
      <c r="CH481" s="75"/>
      <c r="CI481" s="75"/>
      <c r="CJ481" s="76"/>
      <c r="CK481" s="99"/>
      <c r="CL481" s="75"/>
      <c r="CM481" s="76"/>
      <c r="CN481" s="99"/>
      <c r="CO481" s="75"/>
      <c r="CP481" s="75"/>
      <c r="CQ481" s="76"/>
      <c r="CR481" s="56"/>
      <c r="CS481" s="56"/>
      <c r="CT481" s="56"/>
      <c r="CU481" s="56"/>
      <c r="CV481" s="56"/>
      <c r="CW481" s="56"/>
      <c r="CX481" s="56"/>
      <c r="CY481" s="56"/>
      <c r="CZ481" s="56"/>
      <c r="DA481" s="56"/>
      <c r="DB481" s="56"/>
      <c r="DC481" s="56"/>
      <c r="DD481" s="56"/>
      <c r="DE481" s="13"/>
    </row>
    <row r="482" spans="1:109" ht="15" customHeight="1" x14ac:dyDescent="0.25">
      <c r="A482" s="6"/>
      <c r="B482" s="56"/>
      <c r="C482" s="91" t="s">
        <v>35</v>
      </c>
      <c r="D482" s="75"/>
      <c r="E482" s="76"/>
      <c r="F482" s="99">
        <v>3</v>
      </c>
      <c r="G482" s="76"/>
      <c r="H482" s="99">
        <v>1</v>
      </c>
      <c r="I482" s="75"/>
      <c r="J482" s="75"/>
      <c r="K482" s="75"/>
      <c r="L482" s="76"/>
      <c r="M482" s="99"/>
      <c r="N482" s="75"/>
      <c r="O482" s="75"/>
      <c r="P482" s="75"/>
      <c r="Q482" s="76"/>
      <c r="R482" s="99"/>
      <c r="S482" s="75"/>
      <c r="T482" s="75"/>
      <c r="U482" s="75"/>
      <c r="V482" s="76"/>
      <c r="W482" s="99"/>
      <c r="X482" s="75"/>
      <c r="Y482" s="75"/>
      <c r="Z482" s="75"/>
      <c r="AA482" s="75"/>
      <c r="AB482" s="75"/>
      <c r="AC482" s="76"/>
      <c r="AD482" s="99">
        <v>2</v>
      </c>
      <c r="AE482" s="75"/>
      <c r="AF482" s="75"/>
      <c r="AG482" s="75"/>
      <c r="AH482" s="75"/>
      <c r="AI482" s="76"/>
      <c r="AJ482" s="99"/>
      <c r="AK482" s="75"/>
      <c r="AL482" s="75"/>
      <c r="AM482" s="75"/>
      <c r="AN482" s="75"/>
      <c r="AO482" s="75"/>
      <c r="AP482" s="75"/>
      <c r="AQ482" s="75"/>
      <c r="AR482" s="76"/>
      <c r="AS482" s="99">
        <v>3</v>
      </c>
      <c r="AT482" s="75"/>
      <c r="AU482" s="75"/>
      <c r="AV482" s="75"/>
      <c r="AW482" s="75"/>
      <c r="AX482" s="76"/>
      <c r="AY482" s="99">
        <v>1</v>
      </c>
      <c r="AZ482" s="75"/>
      <c r="BA482" s="75"/>
      <c r="BB482" s="76"/>
      <c r="BC482" s="99"/>
      <c r="BD482" s="75"/>
      <c r="BE482" s="75"/>
      <c r="BF482" s="75"/>
      <c r="BG482" s="76"/>
      <c r="BH482" s="99"/>
      <c r="BI482" s="75"/>
      <c r="BJ482" s="75"/>
      <c r="BK482" s="75"/>
      <c r="BL482" s="76"/>
      <c r="BM482" s="99"/>
      <c r="BN482" s="75"/>
      <c r="BO482" s="75"/>
      <c r="BP482" s="76"/>
      <c r="BQ482" s="99"/>
      <c r="BR482" s="75"/>
      <c r="BS482" s="75"/>
      <c r="BT482" s="75"/>
      <c r="BU482" s="75"/>
      <c r="BV482" s="75"/>
      <c r="BW482" s="76"/>
      <c r="BX482" s="99"/>
      <c r="BY482" s="75"/>
      <c r="BZ482" s="75"/>
      <c r="CA482" s="76"/>
      <c r="CB482" s="99">
        <v>2</v>
      </c>
      <c r="CC482" s="75"/>
      <c r="CD482" s="75"/>
      <c r="CE482" s="75"/>
      <c r="CF482" s="76"/>
      <c r="CG482" s="99">
        <v>1</v>
      </c>
      <c r="CH482" s="75"/>
      <c r="CI482" s="75"/>
      <c r="CJ482" s="76"/>
      <c r="CK482" s="99"/>
      <c r="CL482" s="75"/>
      <c r="CM482" s="76"/>
      <c r="CN482" s="99"/>
      <c r="CO482" s="75"/>
      <c r="CP482" s="75"/>
      <c r="CQ482" s="76"/>
      <c r="CR482" s="56"/>
      <c r="CS482" s="56"/>
      <c r="CT482" s="56"/>
      <c r="CU482" s="56"/>
      <c r="CV482" s="56"/>
      <c r="CW482" s="56"/>
      <c r="CX482" s="56"/>
      <c r="CY482" s="56"/>
      <c r="CZ482" s="56"/>
      <c r="DA482" s="56"/>
      <c r="DB482" s="56"/>
      <c r="DC482" s="56"/>
      <c r="DD482" s="56"/>
      <c r="DE482" s="13"/>
    </row>
    <row r="483" spans="1:109" ht="15" customHeight="1" x14ac:dyDescent="0.25">
      <c r="A483" s="6"/>
      <c r="B483" s="56"/>
      <c r="C483" s="91" t="s">
        <v>36</v>
      </c>
      <c r="D483" s="75"/>
      <c r="E483" s="76"/>
      <c r="F483" s="99">
        <v>4</v>
      </c>
      <c r="G483" s="76"/>
      <c r="H483" s="99"/>
      <c r="I483" s="75"/>
      <c r="J483" s="75"/>
      <c r="K483" s="75"/>
      <c r="L483" s="76"/>
      <c r="M483" s="99"/>
      <c r="N483" s="75"/>
      <c r="O483" s="75"/>
      <c r="P483" s="75"/>
      <c r="Q483" s="76"/>
      <c r="R483" s="99"/>
      <c r="S483" s="75"/>
      <c r="T483" s="75"/>
      <c r="U483" s="75"/>
      <c r="V483" s="76"/>
      <c r="W483" s="99"/>
      <c r="X483" s="75"/>
      <c r="Y483" s="75"/>
      <c r="Z483" s="75"/>
      <c r="AA483" s="75"/>
      <c r="AB483" s="75"/>
      <c r="AC483" s="76"/>
      <c r="AD483" s="99"/>
      <c r="AE483" s="75"/>
      <c r="AF483" s="75"/>
      <c r="AG483" s="75"/>
      <c r="AH483" s="75"/>
      <c r="AI483" s="76"/>
      <c r="AJ483" s="99"/>
      <c r="AK483" s="75"/>
      <c r="AL483" s="75"/>
      <c r="AM483" s="75"/>
      <c r="AN483" s="75"/>
      <c r="AO483" s="75"/>
      <c r="AP483" s="75"/>
      <c r="AQ483" s="75"/>
      <c r="AR483" s="76"/>
      <c r="AS483" s="99">
        <v>4</v>
      </c>
      <c r="AT483" s="75"/>
      <c r="AU483" s="75"/>
      <c r="AV483" s="75"/>
      <c r="AW483" s="75"/>
      <c r="AX483" s="76"/>
      <c r="AY483" s="99"/>
      <c r="AZ483" s="75"/>
      <c r="BA483" s="75"/>
      <c r="BB483" s="76"/>
      <c r="BC483" s="99"/>
      <c r="BD483" s="75"/>
      <c r="BE483" s="75"/>
      <c r="BF483" s="75"/>
      <c r="BG483" s="76"/>
      <c r="BH483" s="99"/>
      <c r="BI483" s="75"/>
      <c r="BJ483" s="75"/>
      <c r="BK483" s="75"/>
      <c r="BL483" s="76"/>
      <c r="BM483" s="99"/>
      <c r="BN483" s="75"/>
      <c r="BO483" s="75"/>
      <c r="BP483" s="76"/>
      <c r="BQ483" s="99"/>
      <c r="BR483" s="75"/>
      <c r="BS483" s="75"/>
      <c r="BT483" s="75"/>
      <c r="BU483" s="75"/>
      <c r="BV483" s="75"/>
      <c r="BW483" s="76"/>
      <c r="BX483" s="99"/>
      <c r="BY483" s="75"/>
      <c r="BZ483" s="75"/>
      <c r="CA483" s="76"/>
      <c r="CB483" s="99">
        <v>4</v>
      </c>
      <c r="CC483" s="75"/>
      <c r="CD483" s="75"/>
      <c r="CE483" s="75"/>
      <c r="CF483" s="76"/>
      <c r="CG483" s="99"/>
      <c r="CH483" s="75"/>
      <c r="CI483" s="75"/>
      <c r="CJ483" s="76"/>
      <c r="CK483" s="99"/>
      <c r="CL483" s="75"/>
      <c r="CM483" s="76"/>
      <c r="CN483" s="99"/>
      <c r="CO483" s="75"/>
      <c r="CP483" s="75"/>
      <c r="CQ483" s="76"/>
      <c r="CR483" s="56"/>
      <c r="CS483" s="56"/>
      <c r="CT483" s="56"/>
      <c r="CU483" s="56"/>
      <c r="CV483" s="56"/>
      <c r="CW483" s="56"/>
      <c r="CX483" s="56"/>
      <c r="CY483" s="56"/>
      <c r="CZ483" s="56"/>
      <c r="DA483" s="56"/>
      <c r="DB483" s="56"/>
      <c r="DC483" s="56"/>
      <c r="DD483" s="56"/>
      <c r="DE483" s="13"/>
    </row>
    <row r="484" spans="1:109" ht="15" customHeight="1" x14ac:dyDescent="0.25">
      <c r="A484" s="6"/>
      <c r="B484" s="56"/>
      <c r="C484" s="93" t="s">
        <v>37</v>
      </c>
      <c r="D484" s="75"/>
      <c r="E484" s="76"/>
      <c r="F484" s="106">
        <v>7</v>
      </c>
      <c r="G484" s="76"/>
      <c r="H484" s="106">
        <v>1</v>
      </c>
      <c r="I484" s="75"/>
      <c r="J484" s="75"/>
      <c r="K484" s="75"/>
      <c r="L484" s="76"/>
      <c r="M484" s="106"/>
      <c r="N484" s="75"/>
      <c r="O484" s="75"/>
      <c r="P484" s="75"/>
      <c r="Q484" s="76"/>
      <c r="R484" s="106"/>
      <c r="S484" s="75"/>
      <c r="T484" s="75"/>
      <c r="U484" s="75"/>
      <c r="V484" s="76"/>
      <c r="W484" s="106"/>
      <c r="X484" s="75"/>
      <c r="Y484" s="75"/>
      <c r="Z484" s="75"/>
      <c r="AA484" s="75"/>
      <c r="AB484" s="75"/>
      <c r="AC484" s="76"/>
      <c r="AD484" s="106">
        <v>2</v>
      </c>
      <c r="AE484" s="75"/>
      <c r="AF484" s="75"/>
      <c r="AG484" s="75"/>
      <c r="AH484" s="75"/>
      <c r="AI484" s="76"/>
      <c r="AJ484" s="106"/>
      <c r="AK484" s="75"/>
      <c r="AL484" s="75"/>
      <c r="AM484" s="75"/>
      <c r="AN484" s="75"/>
      <c r="AO484" s="75"/>
      <c r="AP484" s="75"/>
      <c r="AQ484" s="75"/>
      <c r="AR484" s="76"/>
      <c r="AS484" s="106">
        <v>7</v>
      </c>
      <c r="AT484" s="75"/>
      <c r="AU484" s="75"/>
      <c r="AV484" s="75"/>
      <c r="AW484" s="75"/>
      <c r="AX484" s="76"/>
      <c r="AY484" s="106">
        <v>1</v>
      </c>
      <c r="AZ484" s="75"/>
      <c r="BA484" s="75"/>
      <c r="BB484" s="76"/>
      <c r="BC484" s="106"/>
      <c r="BD484" s="75"/>
      <c r="BE484" s="75"/>
      <c r="BF484" s="75"/>
      <c r="BG484" s="76"/>
      <c r="BH484" s="106"/>
      <c r="BI484" s="75"/>
      <c r="BJ484" s="75"/>
      <c r="BK484" s="75"/>
      <c r="BL484" s="76"/>
      <c r="BM484" s="106"/>
      <c r="BN484" s="75"/>
      <c r="BO484" s="75"/>
      <c r="BP484" s="76"/>
      <c r="BQ484" s="106"/>
      <c r="BR484" s="75"/>
      <c r="BS484" s="75"/>
      <c r="BT484" s="75"/>
      <c r="BU484" s="75"/>
      <c r="BV484" s="75"/>
      <c r="BW484" s="76"/>
      <c r="BX484" s="106"/>
      <c r="BY484" s="75"/>
      <c r="BZ484" s="75"/>
      <c r="CA484" s="76"/>
      <c r="CB484" s="106">
        <v>6</v>
      </c>
      <c r="CC484" s="75"/>
      <c r="CD484" s="75"/>
      <c r="CE484" s="75"/>
      <c r="CF484" s="76"/>
      <c r="CG484" s="106">
        <v>1</v>
      </c>
      <c r="CH484" s="75"/>
      <c r="CI484" s="75"/>
      <c r="CJ484" s="76"/>
      <c r="CK484" s="106"/>
      <c r="CL484" s="75"/>
      <c r="CM484" s="76"/>
      <c r="CN484" s="106"/>
      <c r="CO484" s="75"/>
      <c r="CP484" s="75"/>
      <c r="CQ484" s="76"/>
      <c r="CR484" s="56"/>
      <c r="CS484" s="56"/>
      <c r="CT484" s="56"/>
      <c r="CU484" s="56"/>
      <c r="CV484" s="56"/>
      <c r="CW484" s="56"/>
      <c r="CX484" s="56"/>
      <c r="CY484" s="56"/>
      <c r="CZ484" s="56"/>
      <c r="DA484" s="56"/>
      <c r="DB484" s="56"/>
      <c r="DC484" s="56"/>
      <c r="DD484" s="56"/>
      <c r="DE484" s="13"/>
    </row>
    <row r="485" spans="1:109" ht="15" customHeight="1" x14ac:dyDescent="0.25">
      <c r="A485" s="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/>
      <c r="BB485" s="56"/>
      <c r="BC485" s="56"/>
      <c r="BD485" s="56"/>
      <c r="BE485" s="56"/>
      <c r="BF485" s="56"/>
      <c r="BG485" s="56"/>
      <c r="BH485" s="56"/>
      <c r="BI485" s="56"/>
      <c r="BJ485" s="56"/>
      <c r="BK485" s="56"/>
      <c r="BL485" s="56"/>
      <c r="BM485" s="56"/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56"/>
      <c r="BZ485" s="56"/>
      <c r="CA485" s="56"/>
      <c r="CB485" s="56"/>
      <c r="CC485" s="56"/>
      <c r="CD485" s="56"/>
      <c r="CE485" s="56"/>
      <c r="CF485" s="56"/>
      <c r="CG485" s="56"/>
      <c r="CH485" s="56"/>
      <c r="CI485" s="56"/>
      <c r="CJ485" s="56"/>
      <c r="CK485" s="56"/>
      <c r="CL485" s="56"/>
      <c r="CM485" s="56"/>
      <c r="CN485" s="56"/>
      <c r="CO485" s="56"/>
      <c r="CP485" s="56"/>
      <c r="CQ485" s="56"/>
      <c r="CR485" s="56"/>
      <c r="CS485" s="56"/>
      <c r="CT485" s="56"/>
      <c r="CU485" s="56"/>
      <c r="CV485" s="56"/>
      <c r="CW485" s="56"/>
      <c r="CX485" s="56"/>
      <c r="CY485" s="56"/>
      <c r="CZ485" s="56"/>
      <c r="DA485" s="56"/>
      <c r="DB485" s="56"/>
      <c r="DC485" s="56"/>
      <c r="DD485" s="56"/>
      <c r="DE485" s="13"/>
    </row>
    <row r="486" spans="1:109" ht="15" customHeight="1" x14ac:dyDescent="0.25">
      <c r="A486" s="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  <c r="AQ486" s="56"/>
      <c r="AR486" s="56"/>
      <c r="AS486" s="56"/>
      <c r="AT486" s="56"/>
      <c r="AU486" s="56"/>
      <c r="AV486" s="56"/>
      <c r="AW486" s="56"/>
      <c r="AX486" s="56"/>
      <c r="AY486" s="56"/>
      <c r="AZ486" s="56"/>
      <c r="BA486" s="56"/>
      <c r="BB486" s="56"/>
      <c r="BC486" s="56"/>
      <c r="BD486" s="56"/>
      <c r="BE486" s="56"/>
      <c r="BF486" s="56"/>
      <c r="BG486" s="56"/>
      <c r="BH486" s="56"/>
      <c r="BI486" s="56"/>
      <c r="BJ486" s="56"/>
      <c r="BK486" s="56"/>
      <c r="BL486" s="56"/>
      <c r="BM486" s="56"/>
      <c r="BN486" s="56"/>
      <c r="BO486" s="56"/>
      <c r="BP486" s="56"/>
      <c r="BQ486" s="56"/>
      <c r="BR486" s="56"/>
      <c r="BS486" s="56"/>
      <c r="BT486" s="56"/>
      <c r="BU486" s="56"/>
      <c r="BV486" s="56"/>
      <c r="BW486" s="56"/>
      <c r="BX486" s="56"/>
      <c r="BY486" s="56"/>
      <c r="BZ486" s="56"/>
      <c r="CA486" s="56"/>
      <c r="CB486" s="56"/>
      <c r="CC486" s="56"/>
      <c r="CD486" s="56"/>
      <c r="CE486" s="56"/>
      <c r="CF486" s="56"/>
      <c r="CG486" s="56"/>
      <c r="CH486" s="56"/>
      <c r="CI486" s="56"/>
      <c r="CJ486" s="56"/>
      <c r="CK486" s="56"/>
      <c r="CL486" s="56"/>
      <c r="CM486" s="56"/>
      <c r="CN486" s="56"/>
      <c r="CO486" s="56"/>
      <c r="CP486" s="56"/>
      <c r="CQ486" s="56"/>
      <c r="CR486" s="56"/>
      <c r="CS486" s="56"/>
      <c r="CT486" s="56"/>
      <c r="CU486" s="56"/>
      <c r="CV486" s="56"/>
      <c r="CW486" s="56"/>
      <c r="CX486" s="56"/>
      <c r="CY486" s="56"/>
      <c r="CZ486" s="56"/>
      <c r="DA486" s="56"/>
      <c r="DB486" s="56"/>
      <c r="DC486" s="56"/>
      <c r="DD486" s="56"/>
      <c r="DE486" s="13"/>
    </row>
    <row r="487" spans="1:109" ht="15" customHeight="1" x14ac:dyDescent="0.25">
      <c r="A487" s="102" t="s">
        <v>2</v>
      </c>
      <c r="B487" s="83"/>
      <c r="C487" s="83"/>
      <c r="D487" s="84"/>
      <c r="E487" s="78" t="s">
        <v>106</v>
      </c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  <c r="CM487" s="75"/>
      <c r="CN487" s="75"/>
      <c r="CO487" s="75"/>
      <c r="CP487" s="75"/>
      <c r="CQ487" s="75"/>
      <c r="CR487" s="75"/>
      <c r="CS487" s="75"/>
      <c r="CT487" s="75"/>
      <c r="CU487" s="75"/>
      <c r="CV487" s="75"/>
      <c r="CW487" s="75"/>
      <c r="CX487" s="75"/>
      <c r="CY487" s="75"/>
      <c r="CZ487" s="76"/>
      <c r="DA487" s="56"/>
      <c r="DB487" s="56"/>
      <c r="DC487" s="56"/>
      <c r="DD487" s="56"/>
      <c r="DE487" s="13"/>
    </row>
    <row r="488" spans="1:109" ht="15" customHeight="1" x14ac:dyDescent="0.25">
      <c r="A488" s="103"/>
      <c r="B488" s="79"/>
      <c r="C488" s="79"/>
      <c r="D488" s="86"/>
      <c r="E488" s="78" t="s">
        <v>109</v>
      </c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6"/>
      <c r="BN488" s="78" t="s">
        <v>110</v>
      </c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  <c r="CM488" s="75"/>
      <c r="CN488" s="75"/>
      <c r="CO488" s="75"/>
      <c r="CP488" s="75"/>
      <c r="CQ488" s="75"/>
      <c r="CR488" s="75"/>
      <c r="CS488" s="75"/>
      <c r="CT488" s="75"/>
      <c r="CU488" s="75"/>
      <c r="CV488" s="75"/>
      <c r="CW488" s="75"/>
      <c r="CX488" s="75"/>
      <c r="CY488" s="75"/>
      <c r="CZ488" s="76"/>
      <c r="DA488" s="56"/>
      <c r="DB488" s="56"/>
      <c r="DC488" s="56"/>
      <c r="DD488" s="56"/>
      <c r="DE488" s="13"/>
    </row>
    <row r="489" spans="1:109" ht="15" customHeight="1" x14ac:dyDescent="0.25">
      <c r="A489" s="103"/>
      <c r="B489" s="79"/>
      <c r="C489" s="79"/>
      <c r="D489" s="86"/>
      <c r="E489" s="74" t="s">
        <v>113</v>
      </c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6"/>
      <c r="X489" s="56"/>
      <c r="Y489" s="74" t="s">
        <v>115</v>
      </c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6"/>
      <c r="AU489" s="74" t="s">
        <v>116</v>
      </c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6"/>
      <c r="BN489" s="74" t="s">
        <v>117</v>
      </c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6"/>
      <c r="CH489" s="74" t="s">
        <v>115</v>
      </c>
      <c r="CI489" s="75"/>
      <c r="CJ489" s="75"/>
      <c r="CK489" s="75"/>
      <c r="CL489" s="75"/>
      <c r="CM489" s="75"/>
      <c r="CN489" s="75"/>
      <c r="CO489" s="75"/>
      <c r="CP489" s="75"/>
      <c r="CQ489" s="75"/>
      <c r="CR489" s="76"/>
      <c r="CS489" s="74" t="s">
        <v>118</v>
      </c>
      <c r="CT489" s="75"/>
      <c r="CU489" s="75"/>
      <c r="CV489" s="75"/>
      <c r="CW489" s="75"/>
      <c r="CX489" s="75"/>
      <c r="CY489" s="75"/>
      <c r="CZ489" s="76"/>
      <c r="DA489" s="56"/>
      <c r="DB489" s="56"/>
      <c r="DC489" s="56"/>
      <c r="DD489" s="56"/>
      <c r="DE489" s="13"/>
    </row>
    <row r="490" spans="1:109" ht="15" customHeight="1" x14ac:dyDescent="0.25">
      <c r="A490" s="104"/>
      <c r="B490" s="88"/>
      <c r="C490" s="88"/>
      <c r="D490" s="89"/>
      <c r="E490" s="74" t="s">
        <v>18</v>
      </c>
      <c r="F490" s="75"/>
      <c r="G490" s="76"/>
      <c r="H490" s="56"/>
      <c r="I490" s="74" t="s">
        <v>19</v>
      </c>
      <c r="J490" s="75"/>
      <c r="K490" s="75"/>
      <c r="L490" s="75"/>
      <c r="M490" s="76"/>
      <c r="N490" s="74" t="s">
        <v>20</v>
      </c>
      <c r="O490" s="75"/>
      <c r="P490" s="75"/>
      <c r="Q490" s="75"/>
      <c r="R490" s="76"/>
      <c r="S490" s="74" t="s">
        <v>114</v>
      </c>
      <c r="T490" s="75"/>
      <c r="U490" s="75"/>
      <c r="V490" s="75"/>
      <c r="W490" s="76"/>
      <c r="X490" s="56"/>
      <c r="Y490" s="74" t="s">
        <v>19</v>
      </c>
      <c r="Z490" s="75"/>
      <c r="AA490" s="75"/>
      <c r="AB490" s="75"/>
      <c r="AC490" s="75"/>
      <c r="AD490" s="76"/>
      <c r="AE490" s="74" t="s">
        <v>20</v>
      </c>
      <c r="AF490" s="75"/>
      <c r="AG490" s="75"/>
      <c r="AH490" s="75"/>
      <c r="AI490" s="75"/>
      <c r="AJ490" s="76"/>
      <c r="AK490" s="74" t="s">
        <v>114</v>
      </c>
      <c r="AL490" s="75"/>
      <c r="AM490" s="75"/>
      <c r="AN490" s="75"/>
      <c r="AO490" s="75"/>
      <c r="AP490" s="75"/>
      <c r="AQ490" s="75"/>
      <c r="AR490" s="75"/>
      <c r="AS490" s="75"/>
      <c r="AT490" s="76"/>
      <c r="AU490" s="74" t="s">
        <v>18</v>
      </c>
      <c r="AV490" s="75"/>
      <c r="AW490" s="75"/>
      <c r="AX490" s="75"/>
      <c r="AY490" s="76"/>
      <c r="AZ490" s="74" t="s">
        <v>19</v>
      </c>
      <c r="BA490" s="75"/>
      <c r="BB490" s="75"/>
      <c r="BC490" s="76"/>
      <c r="BD490" s="74" t="s">
        <v>20</v>
      </c>
      <c r="BE490" s="75"/>
      <c r="BF490" s="75"/>
      <c r="BG490" s="75"/>
      <c r="BH490" s="75"/>
      <c r="BI490" s="76"/>
      <c r="BJ490" s="74" t="s">
        <v>114</v>
      </c>
      <c r="BK490" s="75"/>
      <c r="BL490" s="75"/>
      <c r="BM490" s="76"/>
      <c r="BN490" s="74" t="s">
        <v>18</v>
      </c>
      <c r="BO490" s="75"/>
      <c r="BP490" s="75"/>
      <c r="BQ490" s="76"/>
      <c r="BR490" s="74" t="s">
        <v>19</v>
      </c>
      <c r="BS490" s="75"/>
      <c r="BT490" s="75"/>
      <c r="BU490" s="75"/>
      <c r="BV490" s="75"/>
      <c r="BW490" s="75"/>
      <c r="BX490" s="76"/>
      <c r="BY490" s="74" t="s">
        <v>20</v>
      </c>
      <c r="BZ490" s="75"/>
      <c r="CA490" s="75"/>
      <c r="CB490" s="76"/>
      <c r="CC490" s="74" t="s">
        <v>114</v>
      </c>
      <c r="CD490" s="75"/>
      <c r="CE490" s="75"/>
      <c r="CF490" s="75"/>
      <c r="CG490" s="76"/>
      <c r="CH490" s="74" t="s">
        <v>19</v>
      </c>
      <c r="CI490" s="75"/>
      <c r="CJ490" s="75"/>
      <c r="CK490" s="76"/>
      <c r="CL490" s="74" t="s">
        <v>20</v>
      </c>
      <c r="CM490" s="75"/>
      <c r="CN490" s="76"/>
      <c r="CO490" s="74" t="s">
        <v>114</v>
      </c>
      <c r="CP490" s="75"/>
      <c r="CQ490" s="75"/>
      <c r="CR490" s="76"/>
      <c r="CS490" s="74" t="s">
        <v>31</v>
      </c>
      <c r="CT490" s="75"/>
      <c r="CU490" s="75"/>
      <c r="CV490" s="75"/>
      <c r="CW490" s="76"/>
      <c r="CX490" s="74" t="s">
        <v>114</v>
      </c>
      <c r="CY490" s="75"/>
      <c r="CZ490" s="76"/>
      <c r="DA490" s="56"/>
      <c r="DB490" s="56"/>
      <c r="DC490" s="56"/>
      <c r="DD490" s="56"/>
      <c r="DE490" s="13"/>
    </row>
    <row r="491" spans="1:109" ht="15" customHeight="1" x14ac:dyDescent="0.25">
      <c r="A491" s="105" t="s">
        <v>33</v>
      </c>
      <c r="B491" s="75"/>
      <c r="C491" s="75"/>
      <c r="D491" s="76"/>
      <c r="E491" s="99"/>
      <c r="F491" s="75"/>
      <c r="G491" s="76"/>
      <c r="H491" s="56"/>
      <c r="I491" s="99"/>
      <c r="J491" s="75"/>
      <c r="K491" s="75"/>
      <c r="L491" s="75"/>
      <c r="M491" s="76"/>
      <c r="N491" s="99"/>
      <c r="O491" s="75"/>
      <c r="P491" s="75"/>
      <c r="Q491" s="75"/>
      <c r="R491" s="76"/>
      <c r="S491" s="99"/>
      <c r="T491" s="75"/>
      <c r="U491" s="75"/>
      <c r="V491" s="75"/>
      <c r="W491" s="76"/>
      <c r="X491" s="56"/>
      <c r="Y491" s="99"/>
      <c r="Z491" s="75"/>
      <c r="AA491" s="75"/>
      <c r="AB491" s="75"/>
      <c r="AC491" s="75"/>
      <c r="AD491" s="76"/>
      <c r="AE491" s="99"/>
      <c r="AF491" s="75"/>
      <c r="AG491" s="75"/>
      <c r="AH491" s="75"/>
      <c r="AI491" s="75"/>
      <c r="AJ491" s="76"/>
      <c r="AK491" s="99"/>
      <c r="AL491" s="75"/>
      <c r="AM491" s="75"/>
      <c r="AN491" s="75"/>
      <c r="AO491" s="75"/>
      <c r="AP491" s="75"/>
      <c r="AQ491" s="75"/>
      <c r="AR491" s="75"/>
      <c r="AS491" s="75"/>
      <c r="AT491" s="76"/>
      <c r="AU491" s="99"/>
      <c r="AV491" s="75"/>
      <c r="AW491" s="75"/>
      <c r="AX491" s="75"/>
      <c r="AY491" s="76"/>
      <c r="AZ491" s="99"/>
      <c r="BA491" s="75"/>
      <c r="BB491" s="75"/>
      <c r="BC491" s="76"/>
      <c r="BD491" s="99"/>
      <c r="BE491" s="75"/>
      <c r="BF491" s="75"/>
      <c r="BG491" s="75"/>
      <c r="BH491" s="75"/>
      <c r="BI491" s="76"/>
      <c r="BJ491" s="99"/>
      <c r="BK491" s="75"/>
      <c r="BL491" s="75"/>
      <c r="BM491" s="76"/>
      <c r="BN491" s="99"/>
      <c r="BO491" s="75"/>
      <c r="BP491" s="75"/>
      <c r="BQ491" s="76"/>
      <c r="BR491" s="99"/>
      <c r="BS491" s="75"/>
      <c r="BT491" s="75"/>
      <c r="BU491" s="75"/>
      <c r="BV491" s="75"/>
      <c r="BW491" s="75"/>
      <c r="BX491" s="76"/>
      <c r="BY491" s="99"/>
      <c r="BZ491" s="75"/>
      <c r="CA491" s="75"/>
      <c r="CB491" s="76"/>
      <c r="CC491" s="99"/>
      <c r="CD491" s="75"/>
      <c r="CE491" s="75"/>
      <c r="CF491" s="75"/>
      <c r="CG491" s="76"/>
      <c r="CH491" s="99"/>
      <c r="CI491" s="75"/>
      <c r="CJ491" s="75"/>
      <c r="CK491" s="76"/>
      <c r="CL491" s="99"/>
      <c r="CM491" s="75"/>
      <c r="CN491" s="76"/>
      <c r="CO491" s="99"/>
      <c r="CP491" s="75"/>
      <c r="CQ491" s="75"/>
      <c r="CR491" s="76"/>
      <c r="CS491" s="99"/>
      <c r="CT491" s="75"/>
      <c r="CU491" s="75"/>
      <c r="CV491" s="75"/>
      <c r="CW491" s="76"/>
      <c r="CX491" s="99"/>
      <c r="CY491" s="75"/>
      <c r="CZ491" s="76"/>
      <c r="DA491" s="56"/>
      <c r="DB491" s="56"/>
      <c r="DC491" s="56"/>
      <c r="DD491" s="56"/>
      <c r="DE491" s="13"/>
    </row>
    <row r="492" spans="1:109" ht="15" customHeight="1" x14ac:dyDescent="0.25">
      <c r="A492" s="105" t="s">
        <v>34</v>
      </c>
      <c r="B492" s="75"/>
      <c r="C492" s="75"/>
      <c r="D492" s="76"/>
      <c r="E492" s="99"/>
      <c r="F492" s="75"/>
      <c r="G492" s="76"/>
      <c r="H492" s="56"/>
      <c r="I492" s="99"/>
      <c r="J492" s="75"/>
      <c r="K492" s="75"/>
      <c r="L492" s="75"/>
      <c r="M492" s="76"/>
      <c r="N492" s="99"/>
      <c r="O492" s="75"/>
      <c r="P492" s="75"/>
      <c r="Q492" s="75"/>
      <c r="R492" s="76"/>
      <c r="S492" s="99"/>
      <c r="T492" s="75"/>
      <c r="U492" s="75"/>
      <c r="V492" s="75"/>
      <c r="W492" s="76"/>
      <c r="X492" s="56"/>
      <c r="Y492" s="99"/>
      <c r="Z492" s="75"/>
      <c r="AA492" s="75"/>
      <c r="AB492" s="75"/>
      <c r="AC492" s="75"/>
      <c r="AD492" s="76"/>
      <c r="AE492" s="99"/>
      <c r="AF492" s="75"/>
      <c r="AG492" s="75"/>
      <c r="AH492" s="75"/>
      <c r="AI492" s="75"/>
      <c r="AJ492" s="76"/>
      <c r="AK492" s="99"/>
      <c r="AL492" s="75"/>
      <c r="AM492" s="75"/>
      <c r="AN492" s="75"/>
      <c r="AO492" s="75"/>
      <c r="AP492" s="75"/>
      <c r="AQ492" s="75"/>
      <c r="AR492" s="75"/>
      <c r="AS492" s="75"/>
      <c r="AT492" s="76"/>
      <c r="AU492" s="99"/>
      <c r="AV492" s="75"/>
      <c r="AW492" s="75"/>
      <c r="AX492" s="75"/>
      <c r="AY492" s="76"/>
      <c r="AZ492" s="99"/>
      <c r="BA492" s="75"/>
      <c r="BB492" s="75"/>
      <c r="BC492" s="76"/>
      <c r="BD492" s="99"/>
      <c r="BE492" s="75"/>
      <c r="BF492" s="75"/>
      <c r="BG492" s="75"/>
      <c r="BH492" s="75"/>
      <c r="BI492" s="76"/>
      <c r="BJ492" s="99"/>
      <c r="BK492" s="75"/>
      <c r="BL492" s="75"/>
      <c r="BM492" s="76"/>
      <c r="BN492" s="99"/>
      <c r="BO492" s="75"/>
      <c r="BP492" s="75"/>
      <c r="BQ492" s="76"/>
      <c r="BR492" s="99"/>
      <c r="BS492" s="75"/>
      <c r="BT492" s="75"/>
      <c r="BU492" s="75"/>
      <c r="BV492" s="75"/>
      <c r="BW492" s="75"/>
      <c r="BX492" s="76"/>
      <c r="BY492" s="99">
        <v>1</v>
      </c>
      <c r="BZ492" s="75"/>
      <c r="CA492" s="75"/>
      <c r="CB492" s="76"/>
      <c r="CC492" s="99">
        <v>1</v>
      </c>
      <c r="CD492" s="75"/>
      <c r="CE492" s="75"/>
      <c r="CF492" s="75"/>
      <c r="CG492" s="76"/>
      <c r="CH492" s="99"/>
      <c r="CI492" s="75"/>
      <c r="CJ492" s="75"/>
      <c r="CK492" s="76"/>
      <c r="CL492" s="99"/>
      <c r="CM492" s="75"/>
      <c r="CN492" s="76"/>
      <c r="CO492" s="99"/>
      <c r="CP492" s="75"/>
      <c r="CQ492" s="75"/>
      <c r="CR492" s="76"/>
      <c r="CS492" s="99"/>
      <c r="CT492" s="75"/>
      <c r="CU492" s="75"/>
      <c r="CV492" s="75"/>
      <c r="CW492" s="76"/>
      <c r="CX492" s="99"/>
      <c r="CY492" s="75"/>
      <c r="CZ492" s="76"/>
      <c r="DA492" s="56"/>
      <c r="DB492" s="56"/>
      <c r="DC492" s="56"/>
      <c r="DD492" s="56"/>
      <c r="DE492" s="13"/>
    </row>
    <row r="493" spans="1:109" ht="15" customHeight="1" x14ac:dyDescent="0.25">
      <c r="A493" s="105" t="s">
        <v>35</v>
      </c>
      <c r="B493" s="75"/>
      <c r="C493" s="75"/>
      <c r="D493" s="76"/>
      <c r="E493" s="99"/>
      <c r="F493" s="75"/>
      <c r="G493" s="76"/>
      <c r="H493" s="56"/>
      <c r="I493" s="99"/>
      <c r="J493" s="75"/>
      <c r="K493" s="75"/>
      <c r="L493" s="75"/>
      <c r="M493" s="76"/>
      <c r="N493" s="99"/>
      <c r="O493" s="75"/>
      <c r="P493" s="75"/>
      <c r="Q493" s="75"/>
      <c r="R493" s="76"/>
      <c r="S493" s="99"/>
      <c r="T493" s="75"/>
      <c r="U493" s="75"/>
      <c r="V493" s="75"/>
      <c r="W493" s="76"/>
      <c r="X493" s="56"/>
      <c r="Y493" s="99"/>
      <c r="Z493" s="75"/>
      <c r="AA493" s="75"/>
      <c r="AB493" s="75"/>
      <c r="AC493" s="75"/>
      <c r="AD493" s="76"/>
      <c r="AE493" s="99"/>
      <c r="AF493" s="75"/>
      <c r="AG493" s="75"/>
      <c r="AH493" s="75"/>
      <c r="AI493" s="75"/>
      <c r="AJ493" s="76"/>
      <c r="AK493" s="99"/>
      <c r="AL493" s="75"/>
      <c r="AM493" s="75"/>
      <c r="AN493" s="75"/>
      <c r="AO493" s="75"/>
      <c r="AP493" s="75"/>
      <c r="AQ493" s="75"/>
      <c r="AR493" s="75"/>
      <c r="AS493" s="75"/>
      <c r="AT493" s="76"/>
      <c r="AU493" s="99"/>
      <c r="AV493" s="75"/>
      <c r="AW493" s="75"/>
      <c r="AX493" s="75"/>
      <c r="AY493" s="76"/>
      <c r="AZ493" s="99"/>
      <c r="BA493" s="75"/>
      <c r="BB493" s="75"/>
      <c r="BC493" s="76"/>
      <c r="BD493" s="99"/>
      <c r="BE493" s="75"/>
      <c r="BF493" s="75"/>
      <c r="BG493" s="75"/>
      <c r="BH493" s="75"/>
      <c r="BI493" s="76"/>
      <c r="BJ493" s="99"/>
      <c r="BK493" s="75"/>
      <c r="BL493" s="75"/>
      <c r="BM493" s="76"/>
      <c r="BN493" s="99"/>
      <c r="BO493" s="75"/>
      <c r="BP493" s="75"/>
      <c r="BQ493" s="76"/>
      <c r="BR493" s="99"/>
      <c r="BS493" s="75"/>
      <c r="BT493" s="75"/>
      <c r="BU493" s="75"/>
      <c r="BV493" s="75"/>
      <c r="BW493" s="75"/>
      <c r="BX493" s="76"/>
      <c r="BY493" s="99"/>
      <c r="BZ493" s="75"/>
      <c r="CA493" s="75"/>
      <c r="CB493" s="76"/>
      <c r="CC493" s="99"/>
      <c r="CD493" s="75"/>
      <c r="CE493" s="75"/>
      <c r="CF493" s="75"/>
      <c r="CG493" s="76"/>
      <c r="CH493" s="99"/>
      <c r="CI493" s="75"/>
      <c r="CJ493" s="75"/>
      <c r="CK493" s="76"/>
      <c r="CL493" s="99"/>
      <c r="CM493" s="75"/>
      <c r="CN493" s="76"/>
      <c r="CO493" s="99"/>
      <c r="CP493" s="75"/>
      <c r="CQ493" s="75"/>
      <c r="CR493" s="76"/>
      <c r="CS493" s="99"/>
      <c r="CT493" s="75"/>
      <c r="CU493" s="75"/>
      <c r="CV493" s="75"/>
      <c r="CW493" s="76"/>
      <c r="CX493" s="99"/>
      <c r="CY493" s="75"/>
      <c r="CZ493" s="76"/>
      <c r="DA493" s="56"/>
      <c r="DB493" s="56"/>
      <c r="DC493" s="56"/>
      <c r="DD493" s="56"/>
      <c r="DE493" s="13"/>
    </row>
    <row r="494" spans="1:109" ht="15" customHeight="1" x14ac:dyDescent="0.25">
      <c r="A494" s="105" t="s">
        <v>36</v>
      </c>
      <c r="B494" s="75"/>
      <c r="C494" s="75"/>
      <c r="D494" s="76"/>
      <c r="E494" s="99"/>
      <c r="F494" s="75"/>
      <c r="G494" s="76"/>
      <c r="H494" s="56"/>
      <c r="I494" s="99"/>
      <c r="J494" s="75"/>
      <c r="K494" s="75"/>
      <c r="L494" s="75"/>
      <c r="M494" s="76"/>
      <c r="N494" s="99"/>
      <c r="O494" s="75"/>
      <c r="P494" s="75"/>
      <c r="Q494" s="75"/>
      <c r="R494" s="76"/>
      <c r="S494" s="99"/>
      <c r="T494" s="75"/>
      <c r="U494" s="75"/>
      <c r="V494" s="75"/>
      <c r="W494" s="76"/>
      <c r="X494" s="56"/>
      <c r="Y494" s="99"/>
      <c r="Z494" s="75"/>
      <c r="AA494" s="75"/>
      <c r="AB494" s="75"/>
      <c r="AC494" s="75"/>
      <c r="AD494" s="76"/>
      <c r="AE494" s="99"/>
      <c r="AF494" s="75"/>
      <c r="AG494" s="75"/>
      <c r="AH494" s="75"/>
      <c r="AI494" s="75"/>
      <c r="AJ494" s="76"/>
      <c r="AK494" s="99"/>
      <c r="AL494" s="75"/>
      <c r="AM494" s="75"/>
      <c r="AN494" s="75"/>
      <c r="AO494" s="75"/>
      <c r="AP494" s="75"/>
      <c r="AQ494" s="75"/>
      <c r="AR494" s="75"/>
      <c r="AS494" s="75"/>
      <c r="AT494" s="76"/>
      <c r="AU494" s="99"/>
      <c r="AV494" s="75"/>
      <c r="AW494" s="75"/>
      <c r="AX494" s="75"/>
      <c r="AY494" s="76"/>
      <c r="AZ494" s="99"/>
      <c r="BA494" s="75"/>
      <c r="BB494" s="75"/>
      <c r="BC494" s="76"/>
      <c r="BD494" s="99"/>
      <c r="BE494" s="75"/>
      <c r="BF494" s="75"/>
      <c r="BG494" s="75"/>
      <c r="BH494" s="75"/>
      <c r="BI494" s="76"/>
      <c r="BJ494" s="99"/>
      <c r="BK494" s="75"/>
      <c r="BL494" s="75"/>
      <c r="BM494" s="76"/>
      <c r="BN494" s="99"/>
      <c r="BO494" s="75"/>
      <c r="BP494" s="75"/>
      <c r="BQ494" s="76"/>
      <c r="BR494" s="99"/>
      <c r="BS494" s="75"/>
      <c r="BT494" s="75"/>
      <c r="BU494" s="75"/>
      <c r="BV494" s="75"/>
      <c r="BW494" s="75"/>
      <c r="BX494" s="76"/>
      <c r="BY494" s="99"/>
      <c r="BZ494" s="75"/>
      <c r="CA494" s="75"/>
      <c r="CB494" s="76"/>
      <c r="CC494" s="99"/>
      <c r="CD494" s="75"/>
      <c r="CE494" s="75"/>
      <c r="CF494" s="75"/>
      <c r="CG494" s="76"/>
      <c r="CH494" s="99"/>
      <c r="CI494" s="75"/>
      <c r="CJ494" s="75"/>
      <c r="CK494" s="76"/>
      <c r="CL494" s="99"/>
      <c r="CM494" s="75"/>
      <c r="CN494" s="76"/>
      <c r="CO494" s="99"/>
      <c r="CP494" s="75"/>
      <c r="CQ494" s="75"/>
      <c r="CR494" s="76"/>
      <c r="CS494" s="99"/>
      <c r="CT494" s="75"/>
      <c r="CU494" s="75"/>
      <c r="CV494" s="75"/>
      <c r="CW494" s="76"/>
      <c r="CX494" s="99"/>
      <c r="CY494" s="75"/>
      <c r="CZ494" s="76"/>
      <c r="DA494" s="56"/>
      <c r="DB494" s="56"/>
      <c r="DC494" s="56"/>
      <c r="DD494" s="56"/>
      <c r="DE494" s="13"/>
    </row>
    <row r="495" spans="1:109" ht="15" customHeight="1" x14ac:dyDescent="0.25">
      <c r="A495" s="108" t="s">
        <v>37</v>
      </c>
      <c r="B495" s="75"/>
      <c r="C495" s="75"/>
      <c r="D495" s="76"/>
      <c r="E495" s="106"/>
      <c r="F495" s="75"/>
      <c r="G495" s="76"/>
      <c r="H495" s="56"/>
      <c r="I495" s="106"/>
      <c r="J495" s="75"/>
      <c r="K495" s="75"/>
      <c r="L495" s="75"/>
      <c r="M495" s="76"/>
      <c r="N495" s="106"/>
      <c r="O495" s="75"/>
      <c r="P495" s="75"/>
      <c r="Q495" s="75"/>
      <c r="R495" s="76"/>
      <c r="S495" s="106"/>
      <c r="T495" s="75"/>
      <c r="U495" s="75"/>
      <c r="V495" s="75"/>
      <c r="W495" s="76"/>
      <c r="X495" s="56"/>
      <c r="Y495" s="106"/>
      <c r="Z495" s="75"/>
      <c r="AA495" s="75"/>
      <c r="AB495" s="75"/>
      <c r="AC495" s="75"/>
      <c r="AD495" s="76"/>
      <c r="AE495" s="106"/>
      <c r="AF495" s="75"/>
      <c r="AG495" s="75"/>
      <c r="AH495" s="75"/>
      <c r="AI495" s="75"/>
      <c r="AJ495" s="76"/>
      <c r="AK495" s="106"/>
      <c r="AL495" s="75"/>
      <c r="AM495" s="75"/>
      <c r="AN495" s="75"/>
      <c r="AO495" s="75"/>
      <c r="AP495" s="75"/>
      <c r="AQ495" s="75"/>
      <c r="AR495" s="75"/>
      <c r="AS495" s="75"/>
      <c r="AT495" s="76"/>
      <c r="AU495" s="106"/>
      <c r="AV495" s="75"/>
      <c r="AW495" s="75"/>
      <c r="AX495" s="75"/>
      <c r="AY495" s="76"/>
      <c r="AZ495" s="106"/>
      <c r="BA495" s="75"/>
      <c r="BB495" s="75"/>
      <c r="BC495" s="76"/>
      <c r="BD495" s="106"/>
      <c r="BE495" s="75"/>
      <c r="BF495" s="75"/>
      <c r="BG495" s="75"/>
      <c r="BH495" s="75"/>
      <c r="BI495" s="76"/>
      <c r="BJ495" s="106"/>
      <c r="BK495" s="75"/>
      <c r="BL495" s="75"/>
      <c r="BM495" s="76"/>
      <c r="BN495" s="106"/>
      <c r="BO495" s="75"/>
      <c r="BP495" s="75"/>
      <c r="BQ495" s="76"/>
      <c r="BR495" s="106"/>
      <c r="BS495" s="75"/>
      <c r="BT495" s="75"/>
      <c r="BU495" s="75"/>
      <c r="BV495" s="75"/>
      <c r="BW495" s="75"/>
      <c r="BX495" s="76"/>
      <c r="BY495" s="106">
        <v>1</v>
      </c>
      <c r="BZ495" s="75"/>
      <c r="CA495" s="75"/>
      <c r="CB495" s="76"/>
      <c r="CC495" s="106">
        <v>1</v>
      </c>
      <c r="CD495" s="75"/>
      <c r="CE495" s="75"/>
      <c r="CF495" s="75"/>
      <c r="CG495" s="76"/>
      <c r="CH495" s="106"/>
      <c r="CI495" s="75"/>
      <c r="CJ495" s="75"/>
      <c r="CK495" s="76"/>
      <c r="CL495" s="106"/>
      <c r="CM495" s="75"/>
      <c r="CN495" s="76"/>
      <c r="CO495" s="106"/>
      <c r="CP495" s="75"/>
      <c r="CQ495" s="75"/>
      <c r="CR495" s="76"/>
      <c r="CS495" s="106"/>
      <c r="CT495" s="75"/>
      <c r="CU495" s="75"/>
      <c r="CV495" s="75"/>
      <c r="CW495" s="76"/>
      <c r="CX495" s="106"/>
      <c r="CY495" s="75"/>
      <c r="CZ495" s="76"/>
      <c r="DA495" s="56"/>
      <c r="DB495" s="56"/>
      <c r="DC495" s="56"/>
      <c r="DD495" s="56"/>
      <c r="DE495" s="13"/>
    </row>
    <row r="496" spans="1:109" ht="15" customHeight="1" x14ac:dyDescent="0.25">
      <c r="A496" s="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  <c r="AQ496" s="56"/>
      <c r="AR496" s="56"/>
      <c r="AS496" s="56"/>
      <c r="AT496" s="56"/>
      <c r="AU496" s="56"/>
      <c r="AV496" s="56"/>
      <c r="AW496" s="56"/>
      <c r="AX496" s="56"/>
      <c r="AY496" s="56"/>
      <c r="AZ496" s="56"/>
      <c r="BA496" s="56"/>
      <c r="BB496" s="56"/>
      <c r="BC496" s="56"/>
      <c r="BD496" s="56"/>
      <c r="BE496" s="56"/>
      <c r="BF496" s="56"/>
      <c r="BG496" s="56"/>
      <c r="BH496" s="56"/>
      <c r="BI496" s="56"/>
      <c r="BJ496" s="56"/>
      <c r="BK496" s="56"/>
      <c r="BL496" s="56"/>
      <c r="BM496" s="56"/>
      <c r="BN496" s="56"/>
      <c r="BO496" s="56"/>
      <c r="BP496" s="56"/>
      <c r="BQ496" s="56"/>
      <c r="BR496" s="56"/>
      <c r="BS496" s="56"/>
      <c r="BT496" s="56"/>
      <c r="BU496" s="56"/>
      <c r="BV496" s="56"/>
      <c r="BW496" s="56"/>
      <c r="BX496" s="56"/>
      <c r="BY496" s="56"/>
      <c r="BZ496" s="56"/>
      <c r="CA496" s="56"/>
      <c r="CB496" s="56"/>
      <c r="CC496" s="56"/>
      <c r="CD496" s="56"/>
      <c r="CE496" s="56"/>
      <c r="CF496" s="56"/>
      <c r="CG496" s="56"/>
      <c r="CH496" s="56"/>
      <c r="CI496" s="56"/>
      <c r="CJ496" s="56"/>
      <c r="CK496" s="56"/>
      <c r="CL496" s="56"/>
      <c r="CM496" s="56"/>
      <c r="CN496" s="56"/>
      <c r="CO496" s="56"/>
      <c r="CP496" s="56"/>
      <c r="CQ496" s="56"/>
      <c r="CR496" s="56"/>
      <c r="CS496" s="56"/>
      <c r="CT496" s="56"/>
      <c r="CU496" s="56"/>
      <c r="CV496" s="56"/>
      <c r="CW496" s="56"/>
      <c r="CX496" s="56"/>
      <c r="CY496" s="56"/>
      <c r="CZ496" s="56"/>
      <c r="DA496" s="56"/>
      <c r="DB496" s="56"/>
      <c r="DC496" s="56"/>
      <c r="DD496" s="56"/>
      <c r="DE496" s="13"/>
    </row>
    <row r="497" spans="1:109" ht="15" customHeight="1" x14ac:dyDescent="0.25">
      <c r="A497" s="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  <c r="AQ497" s="56"/>
      <c r="AR497" s="56"/>
      <c r="AS497" s="56"/>
      <c r="AT497" s="56"/>
      <c r="AU497" s="56"/>
      <c r="AV497" s="56"/>
      <c r="AW497" s="56"/>
      <c r="AX497" s="56"/>
      <c r="AY497" s="56"/>
      <c r="AZ497" s="56"/>
      <c r="BA497" s="56"/>
      <c r="BB497" s="56"/>
      <c r="BC497" s="56"/>
      <c r="BD497" s="56"/>
      <c r="BE497" s="56"/>
      <c r="BF497" s="56"/>
      <c r="BG497" s="56"/>
      <c r="BH497" s="56"/>
      <c r="BI497" s="56"/>
      <c r="BJ497" s="56"/>
      <c r="BK497" s="56"/>
      <c r="BL497" s="56"/>
      <c r="BM497" s="56"/>
      <c r="BN497" s="56"/>
      <c r="BO497" s="56"/>
      <c r="BP497" s="56"/>
      <c r="BQ497" s="56"/>
      <c r="BR497" s="56"/>
      <c r="BS497" s="56"/>
      <c r="BT497" s="56"/>
      <c r="BU497" s="56"/>
      <c r="BV497" s="56"/>
      <c r="BW497" s="56"/>
      <c r="BX497" s="56"/>
      <c r="BY497" s="56"/>
      <c r="BZ497" s="56"/>
      <c r="CA497" s="56"/>
      <c r="CB497" s="56"/>
      <c r="CC497" s="56"/>
      <c r="CD497" s="56"/>
      <c r="CE497" s="56"/>
      <c r="CF497" s="56"/>
      <c r="CG497" s="56"/>
      <c r="CH497" s="56"/>
      <c r="CI497" s="56"/>
      <c r="CJ497" s="56"/>
      <c r="CK497" s="56"/>
      <c r="CL497" s="56"/>
      <c r="CM497" s="56"/>
      <c r="CN497" s="56"/>
      <c r="CO497" s="56"/>
      <c r="CP497" s="56"/>
      <c r="CQ497" s="56"/>
      <c r="CR497" s="56"/>
      <c r="CS497" s="56"/>
      <c r="CT497" s="56"/>
      <c r="CU497" s="56"/>
      <c r="CV497" s="56"/>
      <c r="CW497" s="56"/>
      <c r="CX497" s="56"/>
      <c r="CY497" s="56"/>
      <c r="CZ497" s="56"/>
      <c r="DA497" s="56"/>
      <c r="DB497" s="56"/>
      <c r="DC497" s="56"/>
      <c r="DD497" s="56"/>
      <c r="DE497" s="13"/>
    </row>
    <row r="498" spans="1:109" ht="15" customHeight="1" x14ac:dyDescent="0.25">
      <c r="A498" s="6"/>
      <c r="B498" s="56"/>
      <c r="C498" s="56"/>
      <c r="D498" s="78" t="s">
        <v>2</v>
      </c>
      <c r="E498" s="84"/>
      <c r="F498" s="56"/>
      <c r="G498" s="78" t="s">
        <v>119</v>
      </c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6"/>
      <c r="AL498" s="56"/>
      <c r="AM498" s="56"/>
      <c r="AN498" s="56"/>
      <c r="AO498" s="56"/>
      <c r="AP498" s="109" t="s">
        <v>120</v>
      </c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6"/>
      <c r="BS498" s="99"/>
      <c r="BT498" s="75"/>
      <c r="BU498" s="75"/>
      <c r="BV498" s="76"/>
      <c r="BW498" s="56"/>
      <c r="BX498" s="56"/>
      <c r="BY498" s="56"/>
      <c r="BZ498" s="56"/>
      <c r="CA498" s="56"/>
      <c r="CB498" s="56"/>
      <c r="CC498" s="56"/>
      <c r="CD498" s="56"/>
      <c r="CE498" s="56"/>
      <c r="CF498" s="56"/>
      <c r="CG498" s="56"/>
      <c r="CH498" s="56"/>
      <c r="CI498" s="56"/>
      <c r="CJ498" s="56"/>
      <c r="CK498" s="56"/>
      <c r="CL498" s="56"/>
      <c r="CM498" s="56"/>
      <c r="CN498" s="56"/>
      <c r="CO498" s="56"/>
      <c r="CP498" s="56"/>
      <c r="CQ498" s="56"/>
      <c r="CR498" s="56"/>
      <c r="CS498" s="56"/>
      <c r="CT498" s="56"/>
      <c r="CU498" s="56"/>
      <c r="CV498" s="56"/>
      <c r="CW498" s="56"/>
      <c r="CX498" s="56"/>
      <c r="CY498" s="56"/>
      <c r="CZ498" s="56"/>
      <c r="DA498" s="56"/>
      <c r="DB498" s="56"/>
      <c r="DC498" s="56"/>
      <c r="DD498" s="56"/>
      <c r="DE498" s="13"/>
    </row>
    <row r="499" spans="1:109" ht="15" customHeight="1" x14ac:dyDescent="0.25">
      <c r="A499" s="6"/>
      <c r="B499" s="56"/>
      <c r="C499" s="56"/>
      <c r="D499" s="85"/>
      <c r="E499" s="86"/>
      <c r="F499" s="56"/>
      <c r="G499" s="74" t="s">
        <v>109</v>
      </c>
      <c r="H499" s="75"/>
      <c r="I499" s="75"/>
      <c r="J499" s="75"/>
      <c r="K499" s="75"/>
      <c r="L499" s="75"/>
      <c r="M499" s="75"/>
      <c r="N499" s="76"/>
      <c r="O499" s="74" t="s">
        <v>110</v>
      </c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6"/>
      <c r="AL499" s="56"/>
      <c r="AM499" s="56"/>
      <c r="AN499" s="56"/>
      <c r="AO499" s="56"/>
      <c r="AP499" s="109" t="s">
        <v>121</v>
      </c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6"/>
      <c r="BS499" s="99"/>
      <c r="BT499" s="75"/>
      <c r="BU499" s="75"/>
      <c r="BV499" s="76"/>
      <c r="BW499" s="56"/>
      <c r="BX499" s="56"/>
      <c r="BY499" s="56"/>
      <c r="BZ499" s="56"/>
      <c r="CA499" s="56"/>
      <c r="CB499" s="56"/>
      <c r="CC499" s="56"/>
      <c r="CD499" s="56"/>
      <c r="CE499" s="56"/>
      <c r="CF499" s="56"/>
      <c r="CG499" s="56"/>
      <c r="CH499" s="56"/>
      <c r="CI499" s="56"/>
      <c r="CJ499" s="56"/>
      <c r="CK499" s="56"/>
      <c r="CL499" s="56"/>
      <c r="CM499" s="56"/>
      <c r="CN499" s="56"/>
      <c r="CO499" s="56"/>
      <c r="CP499" s="56"/>
      <c r="CQ499" s="56"/>
      <c r="CR499" s="56"/>
      <c r="CS499" s="56"/>
      <c r="CT499" s="56"/>
      <c r="CU499" s="56"/>
      <c r="CV499" s="56"/>
      <c r="CW499" s="56"/>
      <c r="CX499" s="56"/>
      <c r="CY499" s="56"/>
      <c r="CZ499" s="56"/>
      <c r="DA499" s="56"/>
      <c r="DB499" s="56"/>
      <c r="DC499" s="56"/>
      <c r="DD499" s="56"/>
      <c r="DE499" s="13"/>
    </row>
    <row r="500" spans="1:109" ht="15" customHeight="1" x14ac:dyDescent="0.25">
      <c r="A500" s="6"/>
      <c r="B500" s="56"/>
      <c r="C500" s="56"/>
      <c r="D500" s="87"/>
      <c r="E500" s="89"/>
      <c r="F500" s="56"/>
      <c r="G500" s="77" t="s">
        <v>122</v>
      </c>
      <c r="H500" s="75"/>
      <c r="I500" s="76"/>
      <c r="J500" s="77" t="s">
        <v>123</v>
      </c>
      <c r="K500" s="75"/>
      <c r="L500" s="75"/>
      <c r="M500" s="75"/>
      <c r="N500" s="76"/>
      <c r="O500" s="77" t="s">
        <v>124</v>
      </c>
      <c r="P500" s="75"/>
      <c r="Q500" s="75"/>
      <c r="R500" s="75"/>
      <c r="S500" s="76"/>
      <c r="T500" s="77" t="s">
        <v>24</v>
      </c>
      <c r="U500" s="75"/>
      <c r="V500" s="75"/>
      <c r="W500" s="75"/>
      <c r="X500" s="75"/>
      <c r="Y500" s="75"/>
      <c r="Z500" s="76"/>
      <c r="AA500" s="77" t="s">
        <v>125</v>
      </c>
      <c r="AB500" s="75"/>
      <c r="AC500" s="75"/>
      <c r="AD500" s="75"/>
      <c r="AE500" s="76"/>
      <c r="AF500" s="77" t="s">
        <v>126</v>
      </c>
      <c r="AG500" s="75"/>
      <c r="AH500" s="75"/>
      <c r="AI500" s="75"/>
      <c r="AJ500" s="75"/>
      <c r="AK500" s="7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/>
      <c r="BC500" s="56"/>
      <c r="BD500" s="56"/>
      <c r="BE500" s="56"/>
      <c r="BF500" s="56"/>
      <c r="BG500" s="56"/>
      <c r="BH500" s="56"/>
      <c r="BI500" s="56"/>
      <c r="BJ500" s="56"/>
      <c r="BK500" s="56"/>
      <c r="BL500" s="56"/>
      <c r="BM500" s="56"/>
      <c r="BN500" s="56"/>
      <c r="BO500" s="56"/>
      <c r="BP500" s="56"/>
      <c r="BQ500" s="56"/>
      <c r="BR500" s="56"/>
      <c r="BS500" s="56"/>
      <c r="BT500" s="56"/>
      <c r="BU500" s="56"/>
      <c r="BV500" s="56"/>
      <c r="BW500" s="56"/>
      <c r="BX500" s="56"/>
      <c r="BY500" s="56"/>
      <c r="BZ500" s="56"/>
      <c r="CA500" s="56"/>
      <c r="CB500" s="56"/>
      <c r="CC500" s="56"/>
      <c r="CD500" s="56"/>
      <c r="CE500" s="56"/>
      <c r="CF500" s="56"/>
      <c r="CG500" s="56"/>
      <c r="CH500" s="56"/>
      <c r="CI500" s="56"/>
      <c r="CJ500" s="56"/>
      <c r="CK500" s="56"/>
      <c r="CL500" s="56"/>
      <c r="CM500" s="56"/>
      <c r="CN500" s="56"/>
      <c r="CO500" s="56"/>
      <c r="CP500" s="56"/>
      <c r="CQ500" s="56"/>
      <c r="CR500" s="56"/>
      <c r="CS500" s="56"/>
      <c r="CT500" s="56"/>
      <c r="CU500" s="56"/>
      <c r="CV500" s="56"/>
      <c r="CW500" s="56"/>
      <c r="CX500" s="56"/>
      <c r="CY500" s="56"/>
      <c r="CZ500" s="56"/>
      <c r="DA500" s="56"/>
      <c r="DB500" s="56"/>
      <c r="DC500" s="56"/>
      <c r="DD500" s="56"/>
      <c r="DE500" s="13"/>
    </row>
    <row r="501" spans="1:109" ht="15" customHeight="1" x14ac:dyDescent="0.25">
      <c r="A501" s="6"/>
      <c r="B501" s="56"/>
      <c r="C501" s="56"/>
      <c r="D501" s="91" t="s">
        <v>33</v>
      </c>
      <c r="E501" s="76"/>
      <c r="F501" s="56"/>
      <c r="G501" s="99"/>
      <c r="H501" s="75"/>
      <c r="I501" s="76"/>
      <c r="J501" s="99"/>
      <c r="K501" s="75"/>
      <c r="L501" s="75"/>
      <c r="M501" s="75"/>
      <c r="N501" s="76"/>
      <c r="O501" s="99"/>
      <c r="P501" s="75"/>
      <c r="Q501" s="75"/>
      <c r="R501" s="75"/>
      <c r="S501" s="76"/>
      <c r="T501" s="99"/>
      <c r="U501" s="75"/>
      <c r="V501" s="75"/>
      <c r="W501" s="75"/>
      <c r="X501" s="75"/>
      <c r="Y501" s="75"/>
      <c r="Z501" s="76"/>
      <c r="AA501" s="99"/>
      <c r="AB501" s="75"/>
      <c r="AC501" s="75"/>
      <c r="AD501" s="75"/>
      <c r="AE501" s="76"/>
      <c r="AF501" s="99"/>
      <c r="AG501" s="75"/>
      <c r="AH501" s="75"/>
      <c r="AI501" s="75"/>
      <c r="AJ501" s="75"/>
      <c r="AK501" s="76"/>
      <c r="AL501" s="56"/>
      <c r="AM501" s="56"/>
      <c r="AN501" s="56"/>
      <c r="AO501" s="56"/>
      <c r="AP501" s="56"/>
      <c r="AQ501" s="56"/>
      <c r="AR501" s="56"/>
      <c r="AS501" s="56"/>
      <c r="AT501" s="56"/>
      <c r="AU501" s="56"/>
      <c r="AV501" s="56"/>
      <c r="AW501" s="56"/>
      <c r="AX501" s="56"/>
      <c r="AY501" s="56"/>
      <c r="AZ501" s="56"/>
      <c r="BA501" s="56"/>
      <c r="BB501" s="56"/>
      <c r="BC501" s="56"/>
      <c r="BD501" s="56"/>
      <c r="BE501" s="56"/>
      <c r="BF501" s="56"/>
      <c r="BG501" s="56"/>
      <c r="BH501" s="56"/>
      <c r="BI501" s="56"/>
      <c r="BJ501" s="56"/>
      <c r="BK501" s="56"/>
      <c r="BL501" s="56"/>
      <c r="BM501" s="56"/>
      <c r="BN501" s="56"/>
      <c r="BO501" s="56"/>
      <c r="BP501" s="56"/>
      <c r="BQ501" s="56"/>
      <c r="BR501" s="56"/>
      <c r="BS501" s="56"/>
      <c r="BT501" s="56"/>
      <c r="BU501" s="56"/>
      <c r="BV501" s="56"/>
      <c r="BW501" s="56"/>
      <c r="BX501" s="56"/>
      <c r="BY501" s="56"/>
      <c r="BZ501" s="56"/>
      <c r="CA501" s="56"/>
      <c r="CB501" s="56"/>
      <c r="CC501" s="56"/>
      <c r="CD501" s="56"/>
      <c r="CE501" s="56"/>
      <c r="CF501" s="56"/>
      <c r="CG501" s="56"/>
      <c r="CH501" s="56"/>
      <c r="CI501" s="56"/>
      <c r="CJ501" s="56"/>
      <c r="CK501" s="56"/>
      <c r="CL501" s="56"/>
      <c r="CM501" s="56"/>
      <c r="CN501" s="56"/>
      <c r="CO501" s="56"/>
      <c r="CP501" s="56"/>
      <c r="CQ501" s="56"/>
      <c r="CR501" s="56"/>
      <c r="CS501" s="56"/>
      <c r="CT501" s="56"/>
      <c r="CU501" s="56"/>
      <c r="CV501" s="56"/>
      <c r="CW501" s="56"/>
      <c r="CX501" s="56"/>
      <c r="CY501" s="56"/>
      <c r="CZ501" s="56"/>
      <c r="DA501" s="56"/>
      <c r="DB501" s="56"/>
      <c r="DC501" s="56"/>
      <c r="DD501" s="56"/>
      <c r="DE501" s="13"/>
    </row>
    <row r="502" spans="1:109" ht="15" customHeight="1" x14ac:dyDescent="0.25">
      <c r="A502" s="6"/>
      <c r="B502" s="56"/>
      <c r="C502" s="56"/>
      <c r="D502" s="91" t="s">
        <v>34</v>
      </c>
      <c r="E502" s="76"/>
      <c r="F502" s="56"/>
      <c r="G502" s="99"/>
      <c r="H502" s="75"/>
      <c r="I502" s="76"/>
      <c r="J502" s="99"/>
      <c r="K502" s="75"/>
      <c r="L502" s="75"/>
      <c r="M502" s="75"/>
      <c r="N502" s="76"/>
      <c r="O502" s="99"/>
      <c r="P502" s="75"/>
      <c r="Q502" s="75"/>
      <c r="R502" s="75"/>
      <c r="S502" s="76"/>
      <c r="T502" s="99"/>
      <c r="U502" s="75"/>
      <c r="V502" s="75"/>
      <c r="W502" s="75"/>
      <c r="X502" s="75"/>
      <c r="Y502" s="75"/>
      <c r="Z502" s="76"/>
      <c r="AA502" s="99"/>
      <c r="AB502" s="75"/>
      <c r="AC502" s="75"/>
      <c r="AD502" s="75"/>
      <c r="AE502" s="76"/>
      <c r="AF502" s="99"/>
      <c r="AG502" s="75"/>
      <c r="AH502" s="75"/>
      <c r="AI502" s="75"/>
      <c r="AJ502" s="75"/>
      <c r="AK502" s="76"/>
      <c r="AL502" s="56"/>
      <c r="AM502" s="56"/>
      <c r="AN502" s="56"/>
      <c r="AO502" s="56"/>
      <c r="AP502" s="56"/>
      <c r="AQ502" s="56"/>
      <c r="AR502" s="56"/>
      <c r="AS502" s="56"/>
      <c r="AT502" s="56"/>
      <c r="AU502" s="56"/>
      <c r="AV502" s="56"/>
      <c r="AW502" s="56"/>
      <c r="AX502" s="56"/>
      <c r="AY502" s="56"/>
      <c r="AZ502" s="56"/>
      <c r="BA502" s="56"/>
      <c r="BB502" s="56"/>
      <c r="BC502" s="56"/>
      <c r="BD502" s="56"/>
      <c r="BE502" s="56"/>
      <c r="BF502" s="56"/>
      <c r="BG502" s="56"/>
      <c r="BH502" s="56"/>
      <c r="BI502" s="56"/>
      <c r="BJ502" s="56"/>
      <c r="BK502" s="56"/>
      <c r="BL502" s="56"/>
      <c r="BM502" s="56"/>
      <c r="BN502" s="56"/>
      <c r="BO502" s="56"/>
      <c r="BP502" s="56"/>
      <c r="BQ502" s="56"/>
      <c r="BR502" s="56"/>
      <c r="BS502" s="56"/>
      <c r="BT502" s="56"/>
      <c r="BU502" s="56"/>
      <c r="BV502" s="56"/>
      <c r="BW502" s="56"/>
      <c r="BX502" s="56"/>
      <c r="BY502" s="56"/>
      <c r="BZ502" s="56"/>
      <c r="CA502" s="56"/>
      <c r="CB502" s="56"/>
      <c r="CC502" s="56"/>
      <c r="CD502" s="56"/>
      <c r="CE502" s="56"/>
      <c r="CF502" s="56"/>
      <c r="CG502" s="56"/>
      <c r="CH502" s="56"/>
      <c r="CI502" s="56"/>
      <c r="CJ502" s="56"/>
      <c r="CK502" s="56"/>
      <c r="CL502" s="56"/>
      <c r="CM502" s="56"/>
      <c r="CN502" s="56"/>
      <c r="CO502" s="56"/>
      <c r="CP502" s="56"/>
      <c r="CQ502" s="56"/>
      <c r="CR502" s="56"/>
      <c r="CS502" s="56"/>
      <c r="CT502" s="56"/>
      <c r="CU502" s="56"/>
      <c r="CV502" s="56"/>
      <c r="CW502" s="56"/>
      <c r="CX502" s="56"/>
      <c r="CY502" s="56"/>
      <c r="CZ502" s="56"/>
      <c r="DA502" s="56"/>
      <c r="DB502" s="56"/>
      <c r="DC502" s="56"/>
      <c r="DD502" s="56"/>
      <c r="DE502" s="13"/>
    </row>
    <row r="503" spans="1:109" ht="15" customHeight="1" x14ac:dyDescent="0.25">
      <c r="A503" s="6"/>
      <c r="B503" s="56"/>
      <c r="C503" s="56"/>
      <c r="D503" s="91" t="s">
        <v>35</v>
      </c>
      <c r="E503" s="76"/>
      <c r="F503" s="56"/>
      <c r="G503" s="99"/>
      <c r="H503" s="75"/>
      <c r="I503" s="76"/>
      <c r="J503" s="99"/>
      <c r="K503" s="75"/>
      <c r="L503" s="75"/>
      <c r="M503" s="75"/>
      <c r="N503" s="76"/>
      <c r="O503" s="99"/>
      <c r="P503" s="75"/>
      <c r="Q503" s="75"/>
      <c r="R503" s="75"/>
      <c r="S503" s="76"/>
      <c r="T503" s="99"/>
      <c r="U503" s="75"/>
      <c r="V503" s="75"/>
      <c r="W503" s="75"/>
      <c r="X503" s="75"/>
      <c r="Y503" s="75"/>
      <c r="Z503" s="76"/>
      <c r="AA503" s="99"/>
      <c r="AB503" s="75"/>
      <c r="AC503" s="75"/>
      <c r="AD503" s="75"/>
      <c r="AE503" s="76"/>
      <c r="AF503" s="99"/>
      <c r="AG503" s="75"/>
      <c r="AH503" s="75"/>
      <c r="AI503" s="75"/>
      <c r="AJ503" s="75"/>
      <c r="AK503" s="76"/>
      <c r="AL503" s="56"/>
      <c r="AM503" s="56"/>
      <c r="AN503" s="56"/>
      <c r="AO503" s="56"/>
      <c r="AP503" s="56"/>
      <c r="AQ503" s="56"/>
      <c r="AR503" s="56"/>
      <c r="AS503" s="56"/>
      <c r="AT503" s="56"/>
      <c r="AU503" s="56"/>
      <c r="AV503" s="56"/>
      <c r="AW503" s="56"/>
      <c r="AX503" s="56"/>
      <c r="AY503" s="56"/>
      <c r="AZ503" s="56"/>
      <c r="BA503" s="56"/>
      <c r="BB503" s="56"/>
      <c r="BC503" s="56"/>
      <c r="BD503" s="56"/>
      <c r="BE503" s="56"/>
      <c r="BF503" s="56"/>
      <c r="BG503" s="56"/>
      <c r="BH503" s="56"/>
      <c r="BI503" s="56"/>
      <c r="BJ503" s="56"/>
      <c r="BK503" s="56"/>
      <c r="BL503" s="56"/>
      <c r="BM503" s="56"/>
      <c r="BN503" s="56"/>
      <c r="BO503" s="56"/>
      <c r="BP503" s="56"/>
      <c r="BQ503" s="56"/>
      <c r="BR503" s="56"/>
      <c r="BS503" s="56"/>
      <c r="BT503" s="56"/>
      <c r="BU503" s="56"/>
      <c r="BV503" s="56"/>
      <c r="BW503" s="56"/>
      <c r="BX503" s="56"/>
      <c r="BY503" s="56"/>
      <c r="BZ503" s="56"/>
      <c r="CA503" s="56"/>
      <c r="CB503" s="56"/>
      <c r="CC503" s="56"/>
      <c r="CD503" s="56"/>
      <c r="CE503" s="56"/>
      <c r="CF503" s="56"/>
      <c r="CG503" s="56"/>
      <c r="CH503" s="56"/>
      <c r="CI503" s="56"/>
      <c r="CJ503" s="56"/>
      <c r="CK503" s="56"/>
      <c r="CL503" s="56"/>
      <c r="CM503" s="56"/>
      <c r="CN503" s="56"/>
      <c r="CO503" s="56"/>
      <c r="CP503" s="56"/>
      <c r="CQ503" s="56"/>
      <c r="CR503" s="56"/>
      <c r="CS503" s="56"/>
      <c r="CT503" s="56"/>
      <c r="CU503" s="56"/>
      <c r="CV503" s="56"/>
      <c r="CW503" s="56"/>
      <c r="CX503" s="56"/>
      <c r="CY503" s="56"/>
      <c r="CZ503" s="56"/>
      <c r="DA503" s="56"/>
      <c r="DB503" s="56"/>
      <c r="DC503" s="56"/>
      <c r="DD503" s="56"/>
      <c r="DE503" s="13"/>
    </row>
    <row r="504" spans="1:109" ht="15" customHeight="1" x14ac:dyDescent="0.25">
      <c r="A504" s="6"/>
      <c r="B504" s="56"/>
      <c r="C504" s="56"/>
      <c r="D504" s="91" t="s">
        <v>36</v>
      </c>
      <c r="E504" s="76"/>
      <c r="F504" s="56"/>
      <c r="G504" s="99"/>
      <c r="H504" s="75"/>
      <c r="I504" s="76"/>
      <c r="J504" s="99"/>
      <c r="K504" s="75"/>
      <c r="L504" s="75"/>
      <c r="M504" s="75"/>
      <c r="N504" s="76"/>
      <c r="O504" s="99"/>
      <c r="P504" s="75"/>
      <c r="Q504" s="75"/>
      <c r="R504" s="75"/>
      <c r="S504" s="76"/>
      <c r="T504" s="99"/>
      <c r="U504" s="75"/>
      <c r="V504" s="75"/>
      <c r="W504" s="75"/>
      <c r="X504" s="75"/>
      <c r="Y504" s="75"/>
      <c r="Z504" s="76"/>
      <c r="AA504" s="99"/>
      <c r="AB504" s="75"/>
      <c r="AC504" s="75"/>
      <c r="AD504" s="75"/>
      <c r="AE504" s="76"/>
      <c r="AF504" s="99"/>
      <c r="AG504" s="75"/>
      <c r="AH504" s="75"/>
      <c r="AI504" s="75"/>
      <c r="AJ504" s="75"/>
      <c r="AK504" s="76"/>
      <c r="AL504" s="56"/>
      <c r="AM504" s="56"/>
      <c r="AN504" s="56"/>
      <c r="AO504" s="56"/>
      <c r="AP504" s="56"/>
      <c r="AQ504" s="56"/>
      <c r="AR504" s="56"/>
      <c r="AS504" s="56"/>
      <c r="AT504" s="56"/>
      <c r="AU504" s="56"/>
      <c r="AV504" s="56"/>
      <c r="AW504" s="56"/>
      <c r="AX504" s="56"/>
      <c r="AY504" s="56"/>
      <c r="AZ504" s="56"/>
      <c r="BA504" s="56"/>
      <c r="BB504" s="56"/>
      <c r="BC504" s="56"/>
      <c r="BD504" s="56"/>
      <c r="BE504" s="56"/>
      <c r="BF504" s="56"/>
      <c r="BG504" s="56"/>
      <c r="BH504" s="56"/>
      <c r="BI504" s="56"/>
      <c r="BJ504" s="56"/>
      <c r="BK504" s="56"/>
      <c r="BL504" s="56"/>
      <c r="BM504" s="56"/>
      <c r="BN504" s="56"/>
      <c r="BO504" s="56"/>
      <c r="BP504" s="56"/>
      <c r="BQ504" s="56"/>
      <c r="BR504" s="56"/>
      <c r="BS504" s="56"/>
      <c r="BT504" s="56"/>
      <c r="BU504" s="56"/>
      <c r="BV504" s="56"/>
      <c r="BW504" s="56"/>
      <c r="BX504" s="56"/>
      <c r="BY504" s="56"/>
      <c r="BZ504" s="56"/>
      <c r="CA504" s="56"/>
      <c r="CB504" s="56"/>
      <c r="CC504" s="56"/>
      <c r="CD504" s="56"/>
      <c r="CE504" s="56"/>
      <c r="CF504" s="56"/>
      <c r="CG504" s="56"/>
      <c r="CH504" s="56"/>
      <c r="CI504" s="56"/>
      <c r="CJ504" s="56"/>
      <c r="CK504" s="56"/>
      <c r="CL504" s="56"/>
      <c r="CM504" s="56"/>
      <c r="CN504" s="56"/>
      <c r="CO504" s="56"/>
      <c r="CP504" s="56"/>
      <c r="CQ504" s="56"/>
      <c r="CR504" s="56"/>
      <c r="CS504" s="56"/>
      <c r="CT504" s="56"/>
      <c r="CU504" s="56"/>
      <c r="CV504" s="56"/>
      <c r="CW504" s="56"/>
      <c r="CX504" s="56"/>
      <c r="CY504" s="56"/>
      <c r="CZ504" s="56"/>
      <c r="DA504" s="56"/>
      <c r="DB504" s="56"/>
      <c r="DC504" s="56"/>
      <c r="DD504" s="56"/>
      <c r="DE504" s="13"/>
    </row>
    <row r="505" spans="1:109" ht="15" customHeight="1" x14ac:dyDescent="0.25">
      <c r="A505" s="15"/>
      <c r="B505" s="16"/>
      <c r="C505" s="16"/>
      <c r="D505" s="129" t="s">
        <v>37</v>
      </c>
      <c r="E505" s="128"/>
      <c r="F505" s="16"/>
      <c r="G505" s="126"/>
      <c r="H505" s="127"/>
      <c r="I505" s="128"/>
      <c r="J505" s="126"/>
      <c r="K505" s="127"/>
      <c r="L505" s="127"/>
      <c r="M505" s="127"/>
      <c r="N505" s="128"/>
      <c r="O505" s="126"/>
      <c r="P505" s="127"/>
      <c r="Q505" s="127"/>
      <c r="R505" s="127"/>
      <c r="S505" s="128"/>
      <c r="T505" s="126"/>
      <c r="U505" s="127"/>
      <c r="V505" s="127"/>
      <c r="W505" s="127"/>
      <c r="X505" s="127"/>
      <c r="Y505" s="127"/>
      <c r="Z505" s="128"/>
      <c r="AA505" s="126"/>
      <c r="AB505" s="127"/>
      <c r="AC505" s="127"/>
      <c r="AD505" s="127"/>
      <c r="AE505" s="128"/>
      <c r="AF505" s="126"/>
      <c r="AG505" s="127"/>
      <c r="AH505" s="127"/>
      <c r="AI505" s="127"/>
      <c r="AJ505" s="127"/>
      <c r="AK505" s="128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 x14ac:dyDescent="0.25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23"/>
    </row>
    <row r="507" spans="1:109" ht="15" customHeight="1" x14ac:dyDescent="0.25">
      <c r="A507" s="6"/>
      <c r="B507" s="57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9"/>
      <c r="AJ507" s="79"/>
      <c r="AK507" s="79"/>
      <c r="AL507" s="79"/>
      <c r="AM507" s="79"/>
      <c r="AN507" s="79"/>
      <c r="AO507" s="79"/>
      <c r="AP507" s="79"/>
      <c r="AQ507" s="79"/>
      <c r="AR507" s="79"/>
      <c r="AS507" s="79"/>
      <c r="AT507" s="79"/>
      <c r="AU507" s="79"/>
      <c r="AV507" s="79"/>
      <c r="AW507" s="79"/>
      <c r="AX507" s="79"/>
      <c r="AY507" s="79"/>
      <c r="AZ507" s="79"/>
      <c r="BA507" s="79"/>
      <c r="BB507" s="79"/>
      <c r="BC507" s="79"/>
      <c r="BD507" s="79"/>
      <c r="BE507" s="79"/>
      <c r="BF507" s="79"/>
      <c r="BG507" s="79"/>
      <c r="BH507" s="79"/>
      <c r="BI507" s="79"/>
      <c r="BJ507" s="79"/>
      <c r="BK507" s="79"/>
      <c r="BL507" s="79"/>
      <c r="BM507" s="79"/>
      <c r="BN507" s="79"/>
      <c r="BO507" s="79"/>
      <c r="BP507" s="79"/>
      <c r="BQ507" s="79"/>
      <c r="BR507" s="79"/>
      <c r="BS507" s="79"/>
      <c r="BT507" s="79"/>
      <c r="BU507" s="79"/>
      <c r="BV507" s="79"/>
      <c r="BW507" s="79"/>
      <c r="BX507" s="79"/>
      <c r="BY507" s="79"/>
      <c r="BZ507" s="79"/>
      <c r="CA507" s="79"/>
      <c r="CB507" s="79"/>
      <c r="CC507" s="79"/>
      <c r="CD507" s="79"/>
      <c r="CE507" s="79"/>
      <c r="CF507" s="79"/>
      <c r="CG507" s="79"/>
      <c r="CH507" s="79"/>
      <c r="CI507" s="79"/>
      <c r="CJ507" s="79"/>
      <c r="CK507" s="79"/>
      <c r="CL507" s="79"/>
      <c r="CM507" s="79"/>
      <c r="CN507" s="79"/>
      <c r="CO507" s="79"/>
      <c r="CP507" s="79"/>
      <c r="CQ507" s="79"/>
      <c r="CR507" s="79"/>
      <c r="CS507" s="79"/>
      <c r="CT507" s="79"/>
      <c r="CU507" s="79"/>
      <c r="CV507" s="79"/>
      <c r="CW507" s="79"/>
      <c r="CX507" s="79"/>
      <c r="CY507" s="79"/>
      <c r="CZ507" s="79"/>
      <c r="DA507" s="79"/>
      <c r="DB507" s="79"/>
      <c r="DC507" s="57"/>
      <c r="DD507" s="57"/>
      <c r="DE507" s="13"/>
    </row>
    <row r="508" spans="1:109" ht="15" customHeight="1" x14ac:dyDescent="0.25">
      <c r="A508" s="6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57"/>
      <c r="AN508" s="57"/>
      <c r="AO508" s="57"/>
      <c r="AP508" s="57"/>
      <c r="AQ508" s="57"/>
      <c r="AR508" s="57"/>
      <c r="AS508" s="57"/>
      <c r="AT508" s="57"/>
      <c r="AU508" s="57"/>
      <c r="AV508" s="57"/>
      <c r="AW508" s="57"/>
      <c r="AX508" s="57"/>
      <c r="AY508" s="57"/>
      <c r="AZ508" s="57"/>
      <c r="BA508" s="57"/>
      <c r="BB508" s="57"/>
      <c r="BC508" s="57"/>
      <c r="BD508" s="57"/>
      <c r="BE508" s="57"/>
      <c r="BF508" s="57"/>
      <c r="BG508" s="57"/>
      <c r="BH508" s="57"/>
      <c r="BI508" s="57"/>
      <c r="BJ508" s="57"/>
      <c r="BK508" s="57"/>
      <c r="BL508" s="57"/>
      <c r="BM508" s="57"/>
      <c r="BN508" s="57"/>
      <c r="BO508" s="57"/>
      <c r="BP508" s="57"/>
      <c r="BQ508" s="57"/>
      <c r="BR508" s="57"/>
      <c r="BS508" s="57"/>
      <c r="BT508" s="57"/>
      <c r="BU508" s="57"/>
      <c r="BV508" s="57"/>
      <c r="BW508" s="57"/>
      <c r="BX508" s="57"/>
      <c r="BY508" s="57"/>
      <c r="BZ508" s="57"/>
      <c r="CA508" s="57"/>
      <c r="CB508" s="57"/>
      <c r="CC508" s="57"/>
      <c r="CD508" s="57"/>
      <c r="CE508" s="57"/>
      <c r="CF508" s="57"/>
      <c r="CG508" s="57"/>
      <c r="CH508" s="57"/>
      <c r="CI508" s="57"/>
      <c r="CJ508" s="57"/>
      <c r="CK508" s="57"/>
      <c r="CL508" s="57"/>
      <c r="CM508" s="57"/>
      <c r="CN508" s="57"/>
      <c r="CO508" s="57"/>
      <c r="CP508" s="57"/>
      <c r="CQ508" s="57"/>
      <c r="CR508" s="57"/>
      <c r="CS508" s="57"/>
      <c r="CT508" s="57"/>
      <c r="CU508" s="57"/>
      <c r="CV508" s="57"/>
      <c r="CW508" s="57"/>
      <c r="CX508" s="57"/>
      <c r="CY508" s="57"/>
      <c r="CZ508" s="57"/>
      <c r="DA508" s="57"/>
      <c r="DB508" s="57"/>
      <c r="DC508" s="57"/>
      <c r="DD508" s="57"/>
      <c r="DE508" s="13"/>
    </row>
    <row r="509" spans="1:109" ht="15" customHeight="1" x14ac:dyDescent="0.25">
      <c r="A509" s="6"/>
      <c r="B509" s="57"/>
      <c r="C509" s="80" t="s">
        <v>0</v>
      </c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  <c r="AI509" s="79"/>
      <c r="AJ509" s="79"/>
      <c r="AK509" s="79"/>
      <c r="AL509" s="79"/>
      <c r="AM509" s="79"/>
      <c r="AN509" s="79"/>
      <c r="AO509" s="79"/>
      <c r="AP509" s="79"/>
      <c r="AQ509" s="79"/>
      <c r="AR509" s="79"/>
      <c r="AS509" s="79"/>
      <c r="AT509" s="79"/>
      <c r="AU509" s="79"/>
      <c r="AV509" s="79"/>
      <c r="AW509" s="79"/>
      <c r="AX509" s="79"/>
      <c r="AY509" s="79"/>
      <c r="AZ509" s="79"/>
      <c r="BA509" s="79"/>
      <c r="BB509" s="79"/>
      <c r="BC509" s="79"/>
      <c r="BD509" s="79"/>
      <c r="BE509" s="79"/>
      <c r="BF509" s="79"/>
      <c r="BG509" s="79"/>
      <c r="BH509" s="79"/>
      <c r="BI509" s="79"/>
      <c r="BJ509" s="79"/>
      <c r="BK509" s="79"/>
      <c r="BL509" s="79"/>
      <c r="BM509" s="79"/>
      <c r="BN509" s="79"/>
      <c r="BO509" s="79"/>
      <c r="BP509" s="79"/>
      <c r="BQ509" s="79"/>
      <c r="BR509" s="79"/>
      <c r="BS509" s="79"/>
      <c r="BT509" s="79"/>
      <c r="BU509" s="79"/>
      <c r="BV509" s="79"/>
      <c r="BW509" s="79"/>
      <c r="BX509" s="79"/>
      <c r="BY509" s="79"/>
      <c r="BZ509" s="79"/>
      <c r="CA509" s="79"/>
      <c r="CB509" s="79"/>
      <c r="CC509" s="79"/>
      <c r="CD509" s="79"/>
      <c r="CE509" s="79"/>
      <c r="CF509" s="79"/>
      <c r="CG509" s="79"/>
      <c r="CH509" s="79"/>
      <c r="CI509" s="79"/>
      <c r="CJ509" s="79"/>
      <c r="CK509" s="79"/>
      <c r="CL509" s="79"/>
      <c r="CM509" s="79"/>
      <c r="CN509" s="79"/>
      <c r="CO509" s="79"/>
      <c r="CP509" s="79"/>
      <c r="CQ509" s="79"/>
      <c r="CR509" s="79"/>
      <c r="CS509" s="79"/>
      <c r="CT509" s="79"/>
      <c r="CU509" s="79"/>
      <c r="CV509" s="79"/>
      <c r="CW509" s="79"/>
      <c r="CX509" s="79"/>
      <c r="CY509" s="79"/>
      <c r="CZ509" s="79"/>
      <c r="DA509" s="79"/>
      <c r="DB509" s="79"/>
      <c r="DC509" s="57"/>
      <c r="DD509" s="57"/>
      <c r="DE509" s="13"/>
    </row>
    <row r="510" spans="1:109" ht="15" customHeight="1" x14ac:dyDescent="0.25">
      <c r="A510" s="6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57"/>
      <c r="AN510" s="57"/>
      <c r="AO510" s="57"/>
      <c r="AP510" s="57"/>
      <c r="AQ510" s="57"/>
      <c r="AR510" s="57"/>
      <c r="AS510" s="57"/>
      <c r="AT510" s="57"/>
      <c r="AU510" s="57"/>
      <c r="AV510" s="57"/>
      <c r="AW510" s="57"/>
      <c r="AX510" s="57"/>
      <c r="AY510" s="57"/>
      <c r="AZ510" s="57"/>
      <c r="BA510" s="57"/>
      <c r="BB510" s="57"/>
      <c r="BC510" s="57"/>
      <c r="BD510" s="57"/>
      <c r="BE510" s="57"/>
      <c r="BF510" s="57"/>
      <c r="BG510" s="57"/>
      <c r="BH510" s="57"/>
      <c r="BI510" s="57"/>
      <c r="BJ510" s="57"/>
      <c r="BK510" s="57"/>
      <c r="BL510" s="57"/>
      <c r="BM510" s="57"/>
      <c r="BN510" s="57"/>
      <c r="BO510" s="57"/>
      <c r="BP510" s="57"/>
      <c r="BQ510" s="57"/>
      <c r="BR510" s="57"/>
      <c r="BS510" s="57"/>
      <c r="BT510" s="57"/>
      <c r="BU510" s="57"/>
      <c r="BV510" s="57"/>
      <c r="BW510" s="57"/>
      <c r="BX510" s="57"/>
      <c r="BY510" s="57"/>
      <c r="BZ510" s="57"/>
      <c r="CA510" s="57"/>
      <c r="CB510" s="57"/>
      <c r="CC510" s="57"/>
      <c r="CD510" s="57"/>
      <c r="CE510" s="57"/>
      <c r="CF510" s="57"/>
      <c r="CG510" s="57"/>
      <c r="CH510" s="57"/>
      <c r="CI510" s="57"/>
      <c r="CJ510" s="57"/>
      <c r="CK510" s="57"/>
      <c r="CL510" s="57"/>
      <c r="CM510" s="57"/>
      <c r="CN510" s="57"/>
      <c r="CO510" s="57"/>
      <c r="CP510" s="57"/>
      <c r="CQ510" s="57"/>
      <c r="CR510" s="57"/>
      <c r="CS510" s="57"/>
      <c r="CT510" s="57"/>
      <c r="CU510" s="57"/>
      <c r="CV510" s="57"/>
      <c r="CW510" s="57"/>
      <c r="CX510" s="57"/>
      <c r="CY510" s="57"/>
      <c r="CZ510" s="57"/>
      <c r="DA510" s="57"/>
      <c r="DB510" s="57"/>
      <c r="DC510" s="57"/>
      <c r="DD510" s="57"/>
      <c r="DE510" s="13"/>
    </row>
    <row r="511" spans="1:109" ht="15" customHeight="1" x14ac:dyDescent="0.25">
      <c r="A511" s="6"/>
      <c r="B511" s="57"/>
      <c r="C511" s="57"/>
      <c r="D511" s="81" t="s">
        <v>155</v>
      </c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  <c r="AI511" s="79"/>
      <c r="AJ511" s="79"/>
      <c r="AK511" s="79"/>
      <c r="AL511" s="79"/>
      <c r="AM511" s="79"/>
      <c r="AN511" s="79"/>
      <c r="AO511" s="79"/>
      <c r="AP511" s="79"/>
      <c r="AQ511" s="79"/>
      <c r="AR511" s="79"/>
      <c r="AS511" s="79"/>
      <c r="AT511" s="79"/>
      <c r="AU511" s="79"/>
      <c r="AV511" s="79"/>
      <c r="AW511" s="79"/>
      <c r="AX511" s="79"/>
      <c r="AY511" s="79"/>
      <c r="AZ511" s="79"/>
      <c r="BA511" s="79"/>
      <c r="BB511" s="79"/>
      <c r="BC511" s="79"/>
      <c r="BD511" s="79"/>
      <c r="BE511" s="79"/>
      <c r="BF511" s="79"/>
      <c r="BG511" s="79"/>
      <c r="BH511" s="79"/>
      <c r="BI511" s="79"/>
      <c r="BJ511" s="79"/>
      <c r="BK511" s="79"/>
      <c r="BL511" s="79"/>
      <c r="BM511" s="79"/>
      <c r="BN511" s="79"/>
      <c r="BO511" s="79"/>
      <c r="BP511" s="79"/>
      <c r="BQ511" s="79"/>
      <c r="BR511" s="79"/>
      <c r="BS511" s="79"/>
      <c r="BT511" s="79"/>
      <c r="BU511" s="79"/>
      <c r="BV511" s="79"/>
      <c r="BW511" s="79"/>
      <c r="BX511" s="79"/>
      <c r="BY511" s="79"/>
      <c r="BZ511" s="79"/>
      <c r="CA511" s="79"/>
      <c r="CB511" s="79"/>
      <c r="CC511" s="79"/>
      <c r="CD511" s="79"/>
      <c r="CE511" s="79"/>
      <c r="CF511" s="79"/>
      <c r="CG511" s="79"/>
      <c r="CH511" s="79"/>
      <c r="CI511" s="79"/>
      <c r="CJ511" s="79"/>
      <c r="CK511" s="79"/>
      <c r="CL511" s="79"/>
      <c r="CM511" s="79"/>
      <c r="CN511" s="79"/>
      <c r="CO511" s="79"/>
      <c r="CP511" s="79"/>
      <c r="CQ511" s="79"/>
      <c r="CR511" s="79"/>
      <c r="CS511" s="79"/>
      <c r="CT511" s="79"/>
      <c r="CU511" s="79"/>
      <c r="CV511" s="79"/>
      <c r="CW511" s="79"/>
      <c r="CX511" s="79"/>
      <c r="CY511" s="79"/>
      <c r="CZ511" s="79"/>
      <c r="DA511" s="79"/>
      <c r="DB511" s="79"/>
      <c r="DC511" s="57"/>
      <c r="DD511" s="57"/>
      <c r="DE511" s="13"/>
    </row>
    <row r="512" spans="1:109" ht="15" customHeight="1" x14ac:dyDescent="0.25">
      <c r="A512" s="6"/>
      <c r="B512" s="57"/>
      <c r="C512" s="57"/>
      <c r="D512" s="81" t="s">
        <v>150</v>
      </c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  <c r="AI512" s="79"/>
      <c r="AJ512" s="79"/>
      <c r="AK512" s="79"/>
      <c r="AL512" s="79"/>
      <c r="AM512" s="79"/>
      <c r="AN512" s="79"/>
      <c r="AO512" s="79"/>
      <c r="AP512" s="79"/>
      <c r="AQ512" s="79"/>
      <c r="AR512" s="79"/>
      <c r="AS512" s="79"/>
      <c r="AT512" s="79"/>
      <c r="AU512" s="79"/>
      <c r="AV512" s="79"/>
      <c r="AW512" s="79"/>
      <c r="AX512" s="79"/>
      <c r="AY512" s="79"/>
      <c r="AZ512" s="79"/>
      <c r="BA512" s="79"/>
      <c r="BB512" s="79"/>
      <c r="BC512" s="79"/>
      <c r="BD512" s="79"/>
      <c r="BE512" s="79"/>
      <c r="BF512" s="79"/>
      <c r="BG512" s="79"/>
      <c r="BH512" s="79"/>
      <c r="BI512" s="79"/>
      <c r="BJ512" s="79"/>
      <c r="BK512" s="79"/>
      <c r="BL512" s="79"/>
      <c r="BM512" s="79"/>
      <c r="BN512" s="79"/>
      <c r="BO512" s="79"/>
      <c r="BP512" s="79"/>
      <c r="BQ512" s="79"/>
      <c r="BR512" s="79"/>
      <c r="BS512" s="79"/>
      <c r="BT512" s="79"/>
      <c r="BU512" s="79"/>
      <c r="BV512" s="79"/>
      <c r="BW512" s="79"/>
      <c r="BX512" s="79"/>
      <c r="BY512" s="79"/>
      <c r="BZ512" s="79"/>
      <c r="CA512" s="79"/>
      <c r="CB512" s="79"/>
      <c r="CC512" s="79"/>
      <c r="CD512" s="79"/>
      <c r="CE512" s="79"/>
      <c r="CF512" s="79"/>
      <c r="CG512" s="79"/>
      <c r="CH512" s="79"/>
      <c r="CI512" s="79"/>
      <c r="CJ512" s="79"/>
      <c r="CK512" s="79"/>
      <c r="CL512" s="79"/>
      <c r="CM512" s="79"/>
      <c r="CN512" s="79"/>
      <c r="CO512" s="79"/>
      <c r="CP512" s="79"/>
      <c r="CQ512" s="79"/>
      <c r="CR512" s="79"/>
      <c r="CS512" s="79"/>
      <c r="CT512" s="79"/>
      <c r="CU512" s="79"/>
      <c r="CV512" s="79"/>
      <c r="CW512" s="79"/>
      <c r="CX512" s="79"/>
      <c r="CY512" s="79"/>
      <c r="CZ512" s="79"/>
      <c r="DA512" s="79"/>
      <c r="DB512" s="79"/>
      <c r="DC512" s="57"/>
      <c r="DD512" s="57"/>
      <c r="DE512" s="13"/>
    </row>
    <row r="513" spans="1:109" ht="15" customHeight="1" x14ac:dyDescent="0.25">
      <c r="A513" s="6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57"/>
      <c r="AN513" s="57"/>
      <c r="AO513" s="57"/>
      <c r="AP513" s="57"/>
      <c r="AQ513" s="57"/>
      <c r="AR513" s="57"/>
      <c r="AS513" s="57"/>
      <c r="AT513" s="57"/>
      <c r="AU513" s="57"/>
      <c r="AV513" s="57"/>
      <c r="AW513" s="57"/>
      <c r="AX513" s="57"/>
      <c r="AY513" s="57"/>
      <c r="AZ513" s="57"/>
      <c r="BA513" s="57"/>
      <c r="BB513" s="57"/>
      <c r="BC513" s="57"/>
      <c r="BD513" s="57"/>
      <c r="BE513" s="57"/>
      <c r="BF513" s="57"/>
      <c r="BG513" s="57"/>
      <c r="BH513" s="57"/>
      <c r="BI513" s="57"/>
      <c r="BJ513" s="57"/>
      <c r="BK513" s="57"/>
      <c r="BL513" s="57"/>
      <c r="BM513" s="57"/>
      <c r="BN513" s="57"/>
      <c r="BO513" s="57"/>
      <c r="BP513" s="57"/>
      <c r="BQ513" s="57"/>
      <c r="BR513" s="57"/>
      <c r="BS513" s="57"/>
      <c r="BT513" s="57"/>
      <c r="BU513" s="57"/>
      <c r="BV513" s="57"/>
      <c r="BW513" s="57"/>
      <c r="BX513" s="57"/>
      <c r="BY513" s="57"/>
      <c r="BZ513" s="57"/>
      <c r="CA513" s="57"/>
      <c r="CB513" s="57"/>
      <c r="CC513" s="57"/>
      <c r="CD513" s="57"/>
      <c r="CE513" s="57"/>
      <c r="CF513" s="57"/>
      <c r="CG513" s="57"/>
      <c r="CH513" s="57"/>
      <c r="CI513" s="57"/>
      <c r="CJ513" s="57"/>
      <c r="CK513" s="57"/>
      <c r="CL513" s="57"/>
      <c r="CM513" s="57"/>
      <c r="CN513" s="57"/>
      <c r="CO513" s="57"/>
      <c r="CP513" s="57"/>
      <c r="CQ513" s="57"/>
      <c r="CR513" s="57"/>
      <c r="CS513" s="57"/>
      <c r="CT513" s="57"/>
      <c r="CU513" s="57"/>
      <c r="CV513" s="57"/>
      <c r="CW513" s="57"/>
      <c r="CX513" s="57"/>
      <c r="CY513" s="57"/>
      <c r="CZ513" s="57"/>
      <c r="DA513" s="57"/>
      <c r="DB513" s="57"/>
      <c r="DC513" s="57"/>
      <c r="DD513" s="57"/>
      <c r="DE513" s="13"/>
    </row>
    <row r="514" spans="1:109" ht="15" customHeight="1" x14ac:dyDescent="0.25">
      <c r="A514" s="6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57"/>
      <c r="AN514" s="57"/>
      <c r="AO514" s="57"/>
      <c r="AP514" s="57"/>
      <c r="AQ514" s="57"/>
      <c r="AR514" s="57"/>
      <c r="AS514" s="57"/>
      <c r="AT514" s="57"/>
      <c r="AU514" s="57"/>
      <c r="AV514" s="57"/>
      <c r="AW514" s="57"/>
      <c r="AX514" s="57"/>
      <c r="AY514" s="57"/>
      <c r="AZ514" s="57"/>
      <c r="BA514" s="57"/>
      <c r="BB514" s="57"/>
      <c r="BC514" s="57"/>
      <c r="BD514" s="57"/>
      <c r="BE514" s="57"/>
      <c r="BF514" s="57"/>
      <c r="BG514" s="57"/>
      <c r="BH514" s="57"/>
      <c r="BI514" s="57"/>
      <c r="BJ514" s="57"/>
      <c r="BK514" s="57"/>
      <c r="BL514" s="57"/>
      <c r="BM514" s="57"/>
      <c r="BN514" s="57"/>
      <c r="BO514" s="57"/>
      <c r="BP514" s="57"/>
      <c r="BQ514" s="57"/>
      <c r="BR514" s="57"/>
      <c r="BS514" s="57"/>
      <c r="BT514" s="57"/>
      <c r="BU514" s="57"/>
      <c r="BV514" s="57"/>
      <c r="BW514" s="57"/>
      <c r="BX514" s="57"/>
      <c r="BY514" s="57"/>
      <c r="BZ514" s="57"/>
      <c r="CA514" s="57"/>
      <c r="CB514" s="57"/>
      <c r="CC514" s="57"/>
      <c r="CD514" s="57"/>
      <c r="CE514" s="57"/>
      <c r="CF514" s="57"/>
      <c r="CG514" s="57"/>
      <c r="CH514" s="57"/>
      <c r="CI514" s="57"/>
      <c r="CJ514" s="57"/>
      <c r="CK514" s="57"/>
      <c r="CL514" s="57"/>
      <c r="CM514" s="57"/>
      <c r="CN514" s="57"/>
      <c r="CO514" s="57"/>
      <c r="CP514" s="57"/>
      <c r="CQ514" s="57"/>
      <c r="CR514" s="57"/>
      <c r="CS514" s="57"/>
      <c r="CT514" s="57"/>
      <c r="CU514" s="57"/>
      <c r="CV514" s="57"/>
      <c r="CW514" s="57"/>
      <c r="CX514" s="57"/>
      <c r="CY514" s="57"/>
      <c r="CZ514" s="57"/>
      <c r="DA514" s="57"/>
      <c r="DB514" s="57"/>
      <c r="DC514" s="57"/>
      <c r="DD514" s="57"/>
      <c r="DE514" s="13"/>
    </row>
    <row r="515" spans="1:109" ht="15" customHeight="1" x14ac:dyDescent="0.25">
      <c r="A515" s="6"/>
      <c r="B515" s="57"/>
      <c r="C515" s="57"/>
      <c r="D515" s="82" t="s">
        <v>1</v>
      </c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  <c r="AI515" s="79"/>
      <c r="AJ515" s="79"/>
      <c r="AK515" s="79"/>
      <c r="AL515" s="79"/>
      <c r="AM515" s="79"/>
      <c r="AN515" s="79"/>
      <c r="AO515" s="79"/>
      <c r="AP515" s="79"/>
      <c r="AQ515" s="79"/>
      <c r="AR515" s="79"/>
      <c r="AS515" s="79"/>
      <c r="AT515" s="79"/>
      <c r="AU515" s="79"/>
      <c r="AV515" s="79"/>
      <c r="AW515" s="79"/>
      <c r="AX515" s="79"/>
      <c r="AY515" s="79"/>
      <c r="AZ515" s="79"/>
      <c r="BA515" s="79"/>
      <c r="BB515" s="79"/>
      <c r="BC515" s="79"/>
      <c r="BD515" s="79"/>
      <c r="BE515" s="79"/>
      <c r="BF515" s="79"/>
      <c r="BG515" s="79"/>
      <c r="BH515" s="79"/>
      <c r="BI515" s="79"/>
      <c r="BJ515" s="79"/>
      <c r="BK515" s="79"/>
      <c r="BL515" s="79"/>
      <c r="BM515" s="79"/>
      <c r="BN515" s="79"/>
      <c r="BO515" s="79"/>
      <c r="BP515" s="79"/>
      <c r="BQ515" s="79"/>
      <c r="BR515" s="79"/>
      <c r="BS515" s="79"/>
      <c r="BT515" s="79"/>
      <c r="BU515" s="79"/>
      <c r="BV515" s="79"/>
      <c r="BW515" s="79"/>
      <c r="BX515" s="79"/>
      <c r="BY515" s="79"/>
      <c r="BZ515" s="79"/>
      <c r="CA515" s="79"/>
      <c r="CB515" s="79"/>
      <c r="CC515" s="79"/>
      <c r="CD515" s="79"/>
      <c r="CE515" s="79"/>
      <c r="CF515" s="79"/>
      <c r="CG515" s="79"/>
      <c r="CH515" s="79"/>
      <c r="CI515" s="79"/>
      <c r="CJ515" s="79"/>
      <c r="CK515" s="79"/>
      <c r="CL515" s="79"/>
      <c r="CM515" s="79"/>
      <c r="CN515" s="79"/>
      <c r="CO515" s="79"/>
      <c r="CP515" s="79"/>
      <c r="CQ515" s="79"/>
      <c r="CR515" s="79"/>
      <c r="CS515" s="79"/>
      <c r="CT515" s="79"/>
      <c r="CU515" s="79"/>
      <c r="CV515" s="79"/>
      <c r="CW515" s="79"/>
      <c r="CX515" s="79"/>
      <c r="CY515" s="79"/>
      <c r="CZ515" s="79"/>
      <c r="DA515" s="79"/>
      <c r="DB515" s="79"/>
      <c r="DC515" s="57"/>
      <c r="DD515" s="57"/>
      <c r="DE515" s="13"/>
    </row>
    <row r="516" spans="1:109" ht="15" customHeight="1" x14ac:dyDescent="0.25">
      <c r="A516" s="6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57"/>
      <c r="AN516" s="57"/>
      <c r="AO516" s="57"/>
      <c r="AP516" s="57"/>
      <c r="AQ516" s="57"/>
      <c r="AR516" s="57"/>
      <c r="AS516" s="57"/>
      <c r="AT516" s="57"/>
      <c r="AU516" s="57"/>
      <c r="AV516" s="57"/>
      <c r="AW516" s="57"/>
      <c r="AX516" s="57"/>
      <c r="AY516" s="57"/>
      <c r="AZ516" s="57"/>
      <c r="BA516" s="57"/>
      <c r="BB516" s="57"/>
      <c r="BC516" s="57"/>
      <c r="BD516" s="57"/>
      <c r="BE516" s="57"/>
      <c r="BF516" s="57"/>
      <c r="BG516" s="57"/>
      <c r="BH516" s="57"/>
      <c r="BI516" s="57"/>
      <c r="BJ516" s="57"/>
      <c r="BK516" s="57"/>
      <c r="BL516" s="57"/>
      <c r="BM516" s="57"/>
      <c r="BN516" s="57"/>
      <c r="BO516" s="57"/>
      <c r="BP516" s="57"/>
      <c r="BQ516" s="57"/>
      <c r="BR516" s="57"/>
      <c r="BS516" s="57"/>
      <c r="BT516" s="57"/>
      <c r="BU516" s="57"/>
      <c r="BV516" s="57"/>
      <c r="BW516" s="57"/>
      <c r="BX516" s="57"/>
      <c r="BY516" s="57"/>
      <c r="BZ516" s="57"/>
      <c r="CA516" s="57"/>
      <c r="CB516" s="57"/>
      <c r="CC516" s="57"/>
      <c r="CD516" s="57"/>
      <c r="CE516" s="57"/>
      <c r="CF516" s="57"/>
      <c r="CG516" s="57"/>
      <c r="CH516" s="57"/>
      <c r="CI516" s="57"/>
      <c r="CJ516" s="57"/>
      <c r="CK516" s="57"/>
      <c r="CL516" s="57"/>
      <c r="CM516" s="57"/>
      <c r="CN516" s="57"/>
      <c r="CO516" s="57"/>
      <c r="CP516" s="57"/>
      <c r="CQ516" s="57"/>
      <c r="CR516" s="57"/>
      <c r="CS516" s="57"/>
      <c r="CT516" s="57"/>
      <c r="CU516" s="57"/>
      <c r="CV516" s="57"/>
      <c r="CW516" s="57"/>
      <c r="CX516" s="57"/>
      <c r="CY516" s="57"/>
      <c r="CZ516" s="57"/>
      <c r="DA516" s="57"/>
      <c r="DB516" s="57"/>
      <c r="DC516" s="57"/>
      <c r="DD516" s="57"/>
      <c r="DE516" s="13"/>
    </row>
    <row r="517" spans="1:109" ht="15" customHeight="1" x14ac:dyDescent="0.25">
      <c r="A517" s="6"/>
      <c r="B517" s="57"/>
      <c r="C517" s="78" t="s">
        <v>2</v>
      </c>
      <c r="D517" s="83"/>
      <c r="E517" s="84"/>
      <c r="F517" s="78" t="s">
        <v>3</v>
      </c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6"/>
      <c r="AD517" s="78" t="s">
        <v>4</v>
      </c>
      <c r="AE517" s="75"/>
      <c r="AF517" s="75"/>
      <c r="AG517" s="75"/>
      <c r="AH517" s="75"/>
      <c r="AI517" s="75"/>
      <c r="AJ517" s="75"/>
      <c r="AK517" s="75"/>
      <c r="AL517" s="75"/>
      <c r="AM517" s="75"/>
      <c r="AN517" s="75"/>
      <c r="AO517" s="75"/>
      <c r="AP517" s="75"/>
      <c r="AQ517" s="75"/>
      <c r="AR517" s="76"/>
      <c r="AS517" s="78" t="s">
        <v>5</v>
      </c>
      <c r="AT517" s="75"/>
      <c r="AU517" s="75"/>
      <c r="AV517" s="75"/>
      <c r="AW517" s="75"/>
      <c r="AX517" s="75"/>
      <c r="AY517" s="75"/>
      <c r="AZ517" s="75"/>
      <c r="BA517" s="75"/>
      <c r="BB517" s="76"/>
      <c r="BC517" s="78" t="s">
        <v>6</v>
      </c>
      <c r="BD517" s="75"/>
      <c r="BE517" s="75"/>
      <c r="BF517" s="75"/>
      <c r="BG517" s="76"/>
      <c r="BH517" s="78" t="s">
        <v>7</v>
      </c>
      <c r="BI517" s="75"/>
      <c r="BJ517" s="75"/>
      <c r="BK517" s="75"/>
      <c r="BL517" s="75"/>
      <c r="BM517" s="75"/>
      <c r="BN517" s="75"/>
      <c r="BO517" s="75"/>
      <c r="BP517" s="75"/>
      <c r="BQ517" s="75"/>
      <c r="BR517" s="75"/>
      <c r="BS517" s="75"/>
      <c r="BT517" s="75"/>
      <c r="BU517" s="75"/>
      <c r="BV517" s="75"/>
      <c r="BW517" s="76"/>
      <c r="BX517" s="78" t="s">
        <v>8</v>
      </c>
      <c r="BY517" s="75"/>
      <c r="BZ517" s="75"/>
      <c r="CA517" s="75"/>
      <c r="CB517" s="75"/>
      <c r="CC517" s="75"/>
      <c r="CD517" s="75"/>
      <c r="CE517" s="75"/>
      <c r="CF517" s="76"/>
      <c r="CG517" s="78" t="s">
        <v>9</v>
      </c>
      <c r="CH517" s="75"/>
      <c r="CI517" s="75"/>
      <c r="CJ517" s="75"/>
      <c r="CK517" s="75"/>
      <c r="CL517" s="75"/>
      <c r="CM517" s="76"/>
      <c r="CN517" s="78" t="s">
        <v>10</v>
      </c>
      <c r="CO517" s="75"/>
      <c r="CP517" s="75"/>
      <c r="CQ517" s="76"/>
      <c r="CR517" s="78" t="s">
        <v>11</v>
      </c>
      <c r="CS517" s="75"/>
      <c r="CT517" s="75"/>
      <c r="CU517" s="75"/>
      <c r="CV517" s="75"/>
      <c r="CW517" s="75"/>
      <c r="CX517" s="75"/>
      <c r="CY517" s="75"/>
      <c r="CZ517" s="75"/>
      <c r="DA517" s="75"/>
      <c r="DB517" s="75"/>
      <c r="DC517" s="75"/>
      <c r="DD517" s="76"/>
      <c r="DE517" s="24" t="s">
        <v>12</v>
      </c>
    </row>
    <row r="518" spans="1:109" ht="15" customHeight="1" x14ac:dyDescent="0.25">
      <c r="A518" s="6"/>
      <c r="B518" s="57"/>
      <c r="C518" s="85"/>
      <c r="D518" s="79"/>
      <c r="E518" s="86"/>
      <c r="F518" s="74" t="s">
        <v>13</v>
      </c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6"/>
      <c r="R518" s="74" t="s">
        <v>14</v>
      </c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6"/>
      <c r="AD518" s="74" t="s">
        <v>14</v>
      </c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5"/>
      <c r="AQ518" s="75"/>
      <c r="AR518" s="76"/>
      <c r="AS518" s="74" t="s">
        <v>14</v>
      </c>
      <c r="AT518" s="75"/>
      <c r="AU518" s="75"/>
      <c r="AV518" s="75"/>
      <c r="AW518" s="75"/>
      <c r="AX518" s="75"/>
      <c r="AY518" s="75"/>
      <c r="AZ518" s="75"/>
      <c r="BA518" s="75"/>
      <c r="BB518" s="76"/>
      <c r="BC518" s="74" t="s">
        <v>14</v>
      </c>
      <c r="BD518" s="75"/>
      <c r="BE518" s="75"/>
      <c r="BF518" s="75"/>
      <c r="BG518" s="76"/>
      <c r="BH518" s="74" t="s">
        <v>14</v>
      </c>
      <c r="BI518" s="75"/>
      <c r="BJ518" s="75"/>
      <c r="BK518" s="75"/>
      <c r="BL518" s="75"/>
      <c r="BM518" s="75"/>
      <c r="BN518" s="75"/>
      <c r="BO518" s="75"/>
      <c r="BP518" s="75"/>
      <c r="BQ518" s="75"/>
      <c r="BR518" s="75"/>
      <c r="BS518" s="75"/>
      <c r="BT518" s="75"/>
      <c r="BU518" s="75"/>
      <c r="BV518" s="75"/>
      <c r="BW518" s="76"/>
      <c r="BX518" s="74" t="s">
        <v>14</v>
      </c>
      <c r="BY518" s="75"/>
      <c r="BZ518" s="75"/>
      <c r="CA518" s="75"/>
      <c r="CB518" s="75"/>
      <c r="CC518" s="75"/>
      <c r="CD518" s="75"/>
      <c r="CE518" s="75"/>
      <c r="CF518" s="76"/>
      <c r="CG518" s="74" t="s">
        <v>14</v>
      </c>
      <c r="CH518" s="75"/>
      <c r="CI518" s="75"/>
      <c r="CJ518" s="75"/>
      <c r="CK518" s="75"/>
      <c r="CL518" s="75"/>
      <c r="CM518" s="76"/>
      <c r="CN518" s="74" t="s">
        <v>14</v>
      </c>
      <c r="CO518" s="75"/>
      <c r="CP518" s="75"/>
      <c r="CQ518" s="76"/>
      <c r="CR518" s="74" t="s">
        <v>15</v>
      </c>
      <c r="CS518" s="75"/>
      <c r="CT518" s="75"/>
      <c r="CU518" s="75"/>
      <c r="CV518" s="76"/>
      <c r="CW518" s="74" t="s">
        <v>16</v>
      </c>
      <c r="CX518" s="75"/>
      <c r="CY518" s="76"/>
      <c r="CZ518" s="74" t="s">
        <v>17</v>
      </c>
      <c r="DA518" s="75"/>
      <c r="DB518" s="75"/>
      <c r="DC518" s="75"/>
      <c r="DD518" s="76"/>
      <c r="DE518" s="25" t="s">
        <v>14</v>
      </c>
    </row>
    <row r="519" spans="1:109" ht="15" customHeight="1" x14ac:dyDescent="0.25">
      <c r="A519" s="6"/>
      <c r="B519" s="57"/>
      <c r="C519" s="87"/>
      <c r="D519" s="88"/>
      <c r="E519" s="89"/>
      <c r="F519" s="77" t="s">
        <v>18</v>
      </c>
      <c r="G519" s="76"/>
      <c r="H519" s="77" t="s">
        <v>19</v>
      </c>
      <c r="I519" s="75"/>
      <c r="J519" s="75"/>
      <c r="K519" s="75"/>
      <c r="L519" s="76"/>
      <c r="M519" s="77" t="s">
        <v>20</v>
      </c>
      <c r="N519" s="75"/>
      <c r="O519" s="75"/>
      <c r="P519" s="75"/>
      <c r="Q519" s="76"/>
      <c r="R519" s="77" t="s">
        <v>21</v>
      </c>
      <c r="S519" s="75"/>
      <c r="T519" s="75"/>
      <c r="U519" s="75"/>
      <c r="V519" s="76"/>
      <c r="W519" s="77" t="s">
        <v>22</v>
      </c>
      <c r="X519" s="75"/>
      <c r="Y519" s="75"/>
      <c r="Z519" s="75"/>
      <c r="AA519" s="75"/>
      <c r="AB519" s="75"/>
      <c r="AC519" s="76"/>
      <c r="AD519" s="77" t="s">
        <v>23</v>
      </c>
      <c r="AE519" s="75"/>
      <c r="AF519" s="75"/>
      <c r="AG519" s="75"/>
      <c r="AH519" s="75"/>
      <c r="AI519" s="76"/>
      <c r="AJ519" s="77" t="s">
        <v>24</v>
      </c>
      <c r="AK519" s="75"/>
      <c r="AL519" s="75"/>
      <c r="AM519" s="75"/>
      <c r="AN519" s="75"/>
      <c r="AO519" s="75"/>
      <c r="AP519" s="75"/>
      <c r="AQ519" s="75"/>
      <c r="AR519" s="76"/>
      <c r="AS519" s="77" t="s">
        <v>25</v>
      </c>
      <c r="AT519" s="75"/>
      <c r="AU519" s="75"/>
      <c r="AV519" s="75"/>
      <c r="AW519" s="75"/>
      <c r="AX519" s="76"/>
      <c r="AY519" s="77" t="s">
        <v>26</v>
      </c>
      <c r="AZ519" s="75"/>
      <c r="BA519" s="75"/>
      <c r="BB519" s="76"/>
      <c r="BC519" s="77" t="s">
        <v>27</v>
      </c>
      <c r="BD519" s="75"/>
      <c r="BE519" s="75"/>
      <c r="BF519" s="75"/>
      <c r="BG519" s="76"/>
      <c r="BH519" s="77" t="s">
        <v>28</v>
      </c>
      <c r="BI519" s="75"/>
      <c r="BJ519" s="75"/>
      <c r="BK519" s="75"/>
      <c r="BL519" s="76"/>
      <c r="BM519" s="77" t="s">
        <v>29</v>
      </c>
      <c r="BN519" s="75"/>
      <c r="BO519" s="75"/>
      <c r="BP519" s="76"/>
      <c r="BQ519" s="77" t="s">
        <v>30</v>
      </c>
      <c r="BR519" s="75"/>
      <c r="BS519" s="75"/>
      <c r="BT519" s="75"/>
      <c r="BU519" s="75"/>
      <c r="BV519" s="75"/>
      <c r="BW519" s="76"/>
      <c r="BX519" s="77" t="s">
        <v>31</v>
      </c>
      <c r="BY519" s="75"/>
      <c r="BZ519" s="75"/>
      <c r="CA519" s="76"/>
      <c r="CB519" s="77" t="s">
        <v>24</v>
      </c>
      <c r="CC519" s="75"/>
      <c r="CD519" s="75"/>
      <c r="CE519" s="75"/>
      <c r="CF519" s="76"/>
      <c r="CG519" s="77" t="s">
        <v>31</v>
      </c>
      <c r="CH519" s="75"/>
      <c r="CI519" s="75"/>
      <c r="CJ519" s="76"/>
      <c r="CK519" s="77" t="s">
        <v>24</v>
      </c>
      <c r="CL519" s="75"/>
      <c r="CM519" s="76"/>
      <c r="CN519" s="77" t="s">
        <v>14</v>
      </c>
      <c r="CO519" s="75"/>
      <c r="CP519" s="75"/>
      <c r="CQ519" s="76"/>
      <c r="CR519" s="77" t="s">
        <v>32</v>
      </c>
      <c r="CS519" s="75"/>
      <c r="CT519" s="75"/>
      <c r="CU519" s="75"/>
      <c r="CV519" s="76"/>
      <c r="CW519" s="77" t="s">
        <v>32</v>
      </c>
      <c r="CX519" s="75"/>
      <c r="CY519" s="76"/>
      <c r="CZ519" s="77" t="s">
        <v>32</v>
      </c>
      <c r="DA519" s="75"/>
      <c r="DB519" s="75"/>
      <c r="DC519" s="75"/>
      <c r="DD519" s="76"/>
      <c r="DE519" s="26" t="s">
        <v>32</v>
      </c>
    </row>
    <row r="520" spans="1:109" ht="15" customHeight="1" x14ac:dyDescent="0.25">
      <c r="A520" s="6"/>
      <c r="B520" s="57"/>
      <c r="C520" s="91" t="s">
        <v>33</v>
      </c>
      <c r="D520" s="75"/>
      <c r="E520" s="76"/>
      <c r="F520" s="90"/>
      <c r="G520" s="76"/>
      <c r="H520" s="90"/>
      <c r="I520" s="75"/>
      <c r="J520" s="75"/>
      <c r="K520" s="75"/>
      <c r="L520" s="76"/>
      <c r="M520" s="90"/>
      <c r="N520" s="75"/>
      <c r="O520" s="75"/>
      <c r="P520" s="75"/>
      <c r="Q520" s="76"/>
      <c r="R520" s="90"/>
      <c r="S520" s="75"/>
      <c r="T520" s="75"/>
      <c r="U520" s="75"/>
      <c r="V520" s="76"/>
      <c r="W520" s="90"/>
      <c r="X520" s="75"/>
      <c r="Y520" s="75"/>
      <c r="Z520" s="75"/>
      <c r="AA520" s="75"/>
      <c r="AB520" s="75"/>
      <c r="AC520" s="76"/>
      <c r="AD520" s="90"/>
      <c r="AE520" s="75"/>
      <c r="AF520" s="75"/>
      <c r="AG520" s="75"/>
      <c r="AH520" s="75"/>
      <c r="AI520" s="76"/>
      <c r="AJ520" s="90"/>
      <c r="AK520" s="75"/>
      <c r="AL520" s="75"/>
      <c r="AM520" s="75"/>
      <c r="AN520" s="75"/>
      <c r="AO520" s="75"/>
      <c r="AP520" s="75"/>
      <c r="AQ520" s="75"/>
      <c r="AR520" s="76"/>
      <c r="AS520" s="90"/>
      <c r="AT520" s="75"/>
      <c r="AU520" s="75"/>
      <c r="AV520" s="75"/>
      <c r="AW520" s="75"/>
      <c r="AX520" s="76"/>
      <c r="AY520" s="90"/>
      <c r="AZ520" s="75"/>
      <c r="BA520" s="75"/>
      <c r="BB520" s="76"/>
      <c r="BC520" s="90"/>
      <c r="BD520" s="75"/>
      <c r="BE520" s="75"/>
      <c r="BF520" s="75"/>
      <c r="BG520" s="76"/>
      <c r="BH520" s="90"/>
      <c r="BI520" s="75"/>
      <c r="BJ520" s="75"/>
      <c r="BK520" s="75"/>
      <c r="BL520" s="76"/>
      <c r="BM520" s="90"/>
      <c r="BN520" s="75"/>
      <c r="BO520" s="75"/>
      <c r="BP520" s="76"/>
      <c r="BQ520" s="90"/>
      <c r="BR520" s="75"/>
      <c r="BS520" s="75"/>
      <c r="BT520" s="75"/>
      <c r="BU520" s="75"/>
      <c r="BV520" s="75"/>
      <c r="BW520" s="76"/>
      <c r="BX520" s="90"/>
      <c r="BY520" s="75"/>
      <c r="BZ520" s="75"/>
      <c r="CA520" s="76"/>
      <c r="CB520" s="90"/>
      <c r="CC520" s="75"/>
      <c r="CD520" s="75"/>
      <c r="CE520" s="75"/>
      <c r="CF520" s="76"/>
      <c r="CG520" s="90"/>
      <c r="CH520" s="75"/>
      <c r="CI520" s="75"/>
      <c r="CJ520" s="76"/>
      <c r="CK520" s="90"/>
      <c r="CL520" s="75"/>
      <c r="CM520" s="76"/>
      <c r="CN520" s="90"/>
      <c r="CO520" s="75"/>
      <c r="CP520" s="75"/>
      <c r="CQ520" s="76"/>
      <c r="CR520" s="90"/>
      <c r="CS520" s="75"/>
      <c r="CT520" s="75"/>
      <c r="CU520" s="75"/>
      <c r="CV520" s="76"/>
      <c r="CW520" s="90"/>
      <c r="CX520" s="75"/>
      <c r="CY520" s="76"/>
      <c r="CZ520" s="90"/>
      <c r="DA520" s="75"/>
      <c r="DB520" s="75"/>
      <c r="DC520" s="75"/>
      <c r="DD520" s="76"/>
      <c r="DE520" s="27"/>
    </row>
    <row r="521" spans="1:109" ht="15" customHeight="1" x14ac:dyDescent="0.25">
      <c r="A521" s="6"/>
      <c r="B521" s="57"/>
      <c r="C521" s="91" t="s">
        <v>34</v>
      </c>
      <c r="D521" s="75"/>
      <c r="E521" s="76"/>
      <c r="F521" s="90"/>
      <c r="G521" s="76"/>
      <c r="H521" s="90"/>
      <c r="I521" s="75"/>
      <c r="J521" s="75"/>
      <c r="K521" s="75"/>
      <c r="L521" s="76"/>
      <c r="M521" s="90"/>
      <c r="N521" s="75"/>
      <c r="O521" s="75"/>
      <c r="P521" s="75"/>
      <c r="Q521" s="76"/>
      <c r="R521" s="90">
        <v>1</v>
      </c>
      <c r="S521" s="75"/>
      <c r="T521" s="75"/>
      <c r="U521" s="75"/>
      <c r="V521" s="76"/>
      <c r="W521" s="90"/>
      <c r="X521" s="75"/>
      <c r="Y521" s="75"/>
      <c r="Z521" s="75"/>
      <c r="AA521" s="75"/>
      <c r="AB521" s="75"/>
      <c r="AC521" s="76"/>
      <c r="AD521" s="90"/>
      <c r="AE521" s="75"/>
      <c r="AF521" s="75"/>
      <c r="AG521" s="75"/>
      <c r="AH521" s="75"/>
      <c r="AI521" s="76"/>
      <c r="AJ521" s="90"/>
      <c r="AK521" s="75"/>
      <c r="AL521" s="75"/>
      <c r="AM521" s="75"/>
      <c r="AN521" s="75"/>
      <c r="AO521" s="75"/>
      <c r="AP521" s="75"/>
      <c r="AQ521" s="75"/>
      <c r="AR521" s="76"/>
      <c r="AS521" s="90"/>
      <c r="AT521" s="75"/>
      <c r="AU521" s="75"/>
      <c r="AV521" s="75"/>
      <c r="AW521" s="75"/>
      <c r="AX521" s="76"/>
      <c r="AY521" s="90"/>
      <c r="AZ521" s="75"/>
      <c r="BA521" s="75"/>
      <c r="BB521" s="76"/>
      <c r="BC521" s="90"/>
      <c r="BD521" s="75"/>
      <c r="BE521" s="75"/>
      <c r="BF521" s="75"/>
      <c r="BG521" s="76"/>
      <c r="BH521" s="90"/>
      <c r="BI521" s="75"/>
      <c r="BJ521" s="75"/>
      <c r="BK521" s="75"/>
      <c r="BL521" s="76"/>
      <c r="BM521" s="90"/>
      <c r="BN521" s="75"/>
      <c r="BO521" s="75"/>
      <c r="BP521" s="76"/>
      <c r="BQ521" s="90"/>
      <c r="BR521" s="75"/>
      <c r="BS521" s="75"/>
      <c r="BT521" s="75"/>
      <c r="BU521" s="75"/>
      <c r="BV521" s="75"/>
      <c r="BW521" s="76"/>
      <c r="BX521" s="90">
        <v>1</v>
      </c>
      <c r="BY521" s="75"/>
      <c r="BZ521" s="75"/>
      <c r="CA521" s="76"/>
      <c r="CB521" s="90"/>
      <c r="CC521" s="75"/>
      <c r="CD521" s="75"/>
      <c r="CE521" s="75"/>
      <c r="CF521" s="76"/>
      <c r="CG521" s="90">
        <v>1</v>
      </c>
      <c r="CH521" s="75"/>
      <c r="CI521" s="75"/>
      <c r="CJ521" s="76"/>
      <c r="CK521" s="90"/>
      <c r="CL521" s="75"/>
      <c r="CM521" s="76"/>
      <c r="CN521" s="90"/>
      <c r="CO521" s="75"/>
      <c r="CP521" s="75"/>
      <c r="CQ521" s="76"/>
      <c r="CR521" s="90"/>
      <c r="CS521" s="75"/>
      <c r="CT521" s="75"/>
      <c r="CU521" s="75"/>
      <c r="CV521" s="76"/>
      <c r="CW521" s="90"/>
      <c r="CX521" s="75"/>
      <c r="CY521" s="76"/>
      <c r="CZ521" s="90"/>
      <c r="DA521" s="75"/>
      <c r="DB521" s="75"/>
      <c r="DC521" s="75"/>
      <c r="DD521" s="76"/>
      <c r="DE521" s="27"/>
    </row>
    <row r="522" spans="1:109" ht="15" customHeight="1" x14ac:dyDescent="0.25">
      <c r="A522" s="6"/>
      <c r="B522" s="57"/>
      <c r="C522" s="91" t="s">
        <v>35</v>
      </c>
      <c r="D522" s="75"/>
      <c r="E522" s="76"/>
      <c r="F522" s="90">
        <v>5</v>
      </c>
      <c r="G522" s="76"/>
      <c r="H522" s="90">
        <v>2</v>
      </c>
      <c r="I522" s="75"/>
      <c r="J522" s="75"/>
      <c r="K522" s="75"/>
      <c r="L522" s="76"/>
      <c r="M522" s="90">
        <v>1</v>
      </c>
      <c r="N522" s="75"/>
      <c r="O522" s="75"/>
      <c r="P522" s="75"/>
      <c r="Q522" s="76"/>
      <c r="R522" s="90">
        <v>66</v>
      </c>
      <c r="S522" s="75"/>
      <c r="T522" s="75"/>
      <c r="U522" s="75"/>
      <c r="V522" s="76"/>
      <c r="W522" s="90">
        <v>4</v>
      </c>
      <c r="X522" s="75"/>
      <c r="Y522" s="75"/>
      <c r="Z522" s="75"/>
      <c r="AA522" s="75"/>
      <c r="AB522" s="75"/>
      <c r="AC522" s="76"/>
      <c r="AD522" s="90"/>
      <c r="AE522" s="75"/>
      <c r="AF522" s="75"/>
      <c r="AG522" s="75"/>
      <c r="AH522" s="75"/>
      <c r="AI522" s="76"/>
      <c r="AJ522" s="90"/>
      <c r="AK522" s="75"/>
      <c r="AL522" s="75"/>
      <c r="AM522" s="75"/>
      <c r="AN522" s="75"/>
      <c r="AO522" s="75"/>
      <c r="AP522" s="75"/>
      <c r="AQ522" s="75"/>
      <c r="AR522" s="76"/>
      <c r="AS522" s="90">
        <v>8</v>
      </c>
      <c r="AT522" s="75"/>
      <c r="AU522" s="75"/>
      <c r="AV522" s="75"/>
      <c r="AW522" s="75"/>
      <c r="AX522" s="76"/>
      <c r="AY522" s="90">
        <v>3</v>
      </c>
      <c r="AZ522" s="75"/>
      <c r="BA522" s="75"/>
      <c r="BB522" s="76"/>
      <c r="BC522" s="90">
        <v>7</v>
      </c>
      <c r="BD522" s="75"/>
      <c r="BE522" s="75"/>
      <c r="BF522" s="75"/>
      <c r="BG522" s="76"/>
      <c r="BH522" s="90"/>
      <c r="BI522" s="75"/>
      <c r="BJ522" s="75"/>
      <c r="BK522" s="75"/>
      <c r="BL522" s="76"/>
      <c r="BM522" s="90"/>
      <c r="BN522" s="75"/>
      <c r="BO522" s="75"/>
      <c r="BP522" s="76"/>
      <c r="BQ522" s="90"/>
      <c r="BR522" s="75"/>
      <c r="BS522" s="75"/>
      <c r="BT522" s="75"/>
      <c r="BU522" s="75"/>
      <c r="BV522" s="75"/>
      <c r="BW522" s="76"/>
      <c r="BX522" s="90">
        <v>56</v>
      </c>
      <c r="BY522" s="75"/>
      <c r="BZ522" s="75"/>
      <c r="CA522" s="76"/>
      <c r="CB522" s="90">
        <v>2</v>
      </c>
      <c r="CC522" s="75"/>
      <c r="CD522" s="75"/>
      <c r="CE522" s="75"/>
      <c r="CF522" s="76"/>
      <c r="CG522" s="90">
        <v>45</v>
      </c>
      <c r="CH522" s="75"/>
      <c r="CI522" s="75"/>
      <c r="CJ522" s="76"/>
      <c r="CK522" s="90"/>
      <c r="CL522" s="75"/>
      <c r="CM522" s="76"/>
      <c r="CN522" s="90">
        <v>3</v>
      </c>
      <c r="CO522" s="75"/>
      <c r="CP522" s="75"/>
      <c r="CQ522" s="76"/>
      <c r="CR522" s="90"/>
      <c r="CS522" s="75"/>
      <c r="CT522" s="75"/>
      <c r="CU522" s="75"/>
      <c r="CV522" s="76"/>
      <c r="CW522" s="90"/>
      <c r="CX522" s="75"/>
      <c r="CY522" s="76"/>
      <c r="CZ522" s="90"/>
      <c r="DA522" s="75"/>
      <c r="DB522" s="75"/>
      <c r="DC522" s="75"/>
      <c r="DD522" s="76"/>
      <c r="DE522" s="27"/>
    </row>
    <row r="523" spans="1:109" ht="15" customHeight="1" x14ac:dyDescent="0.25">
      <c r="A523" s="6"/>
      <c r="B523" s="57"/>
      <c r="C523" s="91" t="s">
        <v>36</v>
      </c>
      <c r="D523" s="75"/>
      <c r="E523" s="76"/>
      <c r="F523" s="90">
        <v>5</v>
      </c>
      <c r="G523" s="76"/>
      <c r="H523" s="90">
        <v>2</v>
      </c>
      <c r="I523" s="75"/>
      <c r="J523" s="75"/>
      <c r="K523" s="75"/>
      <c r="L523" s="76"/>
      <c r="M523" s="90"/>
      <c r="N523" s="75"/>
      <c r="O523" s="75"/>
      <c r="P523" s="75"/>
      <c r="Q523" s="76"/>
      <c r="R523" s="90">
        <v>36</v>
      </c>
      <c r="S523" s="75"/>
      <c r="T523" s="75"/>
      <c r="U523" s="75"/>
      <c r="V523" s="76"/>
      <c r="W523" s="90">
        <v>3</v>
      </c>
      <c r="X523" s="75"/>
      <c r="Y523" s="75"/>
      <c r="Z523" s="75"/>
      <c r="AA523" s="75"/>
      <c r="AB523" s="75"/>
      <c r="AC523" s="76"/>
      <c r="AD523" s="90"/>
      <c r="AE523" s="75"/>
      <c r="AF523" s="75"/>
      <c r="AG523" s="75"/>
      <c r="AH523" s="75"/>
      <c r="AI523" s="76"/>
      <c r="AJ523" s="90"/>
      <c r="AK523" s="75"/>
      <c r="AL523" s="75"/>
      <c r="AM523" s="75"/>
      <c r="AN523" s="75"/>
      <c r="AO523" s="75"/>
      <c r="AP523" s="75"/>
      <c r="AQ523" s="75"/>
      <c r="AR523" s="76"/>
      <c r="AS523" s="90">
        <v>7</v>
      </c>
      <c r="AT523" s="75"/>
      <c r="AU523" s="75"/>
      <c r="AV523" s="75"/>
      <c r="AW523" s="75"/>
      <c r="AX523" s="76"/>
      <c r="AY523" s="90"/>
      <c r="AZ523" s="75"/>
      <c r="BA523" s="75"/>
      <c r="BB523" s="76"/>
      <c r="BC523" s="90">
        <v>7</v>
      </c>
      <c r="BD523" s="75"/>
      <c r="BE523" s="75"/>
      <c r="BF523" s="75"/>
      <c r="BG523" s="76"/>
      <c r="BH523" s="90"/>
      <c r="BI523" s="75"/>
      <c r="BJ523" s="75"/>
      <c r="BK523" s="75"/>
      <c r="BL523" s="76"/>
      <c r="BM523" s="90"/>
      <c r="BN523" s="75"/>
      <c r="BO523" s="75"/>
      <c r="BP523" s="76"/>
      <c r="BQ523" s="90"/>
      <c r="BR523" s="75"/>
      <c r="BS523" s="75"/>
      <c r="BT523" s="75"/>
      <c r="BU523" s="75"/>
      <c r="BV523" s="75"/>
      <c r="BW523" s="76"/>
      <c r="BX523" s="90">
        <v>32</v>
      </c>
      <c r="BY523" s="75"/>
      <c r="BZ523" s="75"/>
      <c r="CA523" s="76"/>
      <c r="CB523" s="90"/>
      <c r="CC523" s="75"/>
      <c r="CD523" s="75"/>
      <c r="CE523" s="75"/>
      <c r="CF523" s="76"/>
      <c r="CG523" s="90">
        <v>21</v>
      </c>
      <c r="CH523" s="75"/>
      <c r="CI523" s="75"/>
      <c r="CJ523" s="76"/>
      <c r="CK523" s="90"/>
      <c r="CL523" s="75"/>
      <c r="CM523" s="76"/>
      <c r="CN523" s="90">
        <v>2</v>
      </c>
      <c r="CO523" s="75"/>
      <c r="CP523" s="75"/>
      <c r="CQ523" s="76"/>
      <c r="CR523" s="90"/>
      <c r="CS523" s="75"/>
      <c r="CT523" s="75"/>
      <c r="CU523" s="75"/>
      <c r="CV523" s="76"/>
      <c r="CW523" s="90"/>
      <c r="CX523" s="75"/>
      <c r="CY523" s="76"/>
      <c r="CZ523" s="90"/>
      <c r="DA523" s="75"/>
      <c r="DB523" s="75"/>
      <c r="DC523" s="75"/>
      <c r="DD523" s="76"/>
      <c r="DE523" s="27"/>
    </row>
    <row r="524" spans="1:109" ht="15" customHeight="1" x14ac:dyDescent="0.25">
      <c r="A524" s="6"/>
      <c r="B524" s="57"/>
      <c r="C524" s="93" t="s">
        <v>37</v>
      </c>
      <c r="D524" s="75"/>
      <c r="E524" s="76"/>
      <c r="F524" s="92">
        <v>10</v>
      </c>
      <c r="G524" s="76"/>
      <c r="H524" s="92">
        <v>4</v>
      </c>
      <c r="I524" s="75"/>
      <c r="J524" s="75"/>
      <c r="K524" s="75"/>
      <c r="L524" s="76"/>
      <c r="M524" s="92">
        <v>1</v>
      </c>
      <c r="N524" s="75"/>
      <c r="O524" s="75"/>
      <c r="P524" s="75"/>
      <c r="Q524" s="76"/>
      <c r="R524" s="92">
        <v>103</v>
      </c>
      <c r="S524" s="75"/>
      <c r="T524" s="75"/>
      <c r="U524" s="75"/>
      <c r="V524" s="76"/>
      <c r="W524" s="92">
        <v>7</v>
      </c>
      <c r="X524" s="75"/>
      <c r="Y524" s="75"/>
      <c r="Z524" s="75"/>
      <c r="AA524" s="75"/>
      <c r="AB524" s="75"/>
      <c r="AC524" s="76"/>
      <c r="AD524" s="92"/>
      <c r="AE524" s="75"/>
      <c r="AF524" s="75"/>
      <c r="AG524" s="75"/>
      <c r="AH524" s="75"/>
      <c r="AI524" s="76"/>
      <c r="AJ524" s="92"/>
      <c r="AK524" s="75"/>
      <c r="AL524" s="75"/>
      <c r="AM524" s="75"/>
      <c r="AN524" s="75"/>
      <c r="AO524" s="75"/>
      <c r="AP524" s="75"/>
      <c r="AQ524" s="75"/>
      <c r="AR524" s="76"/>
      <c r="AS524" s="92">
        <v>15</v>
      </c>
      <c r="AT524" s="75"/>
      <c r="AU524" s="75"/>
      <c r="AV524" s="75"/>
      <c r="AW524" s="75"/>
      <c r="AX524" s="76"/>
      <c r="AY524" s="92">
        <v>3</v>
      </c>
      <c r="AZ524" s="75"/>
      <c r="BA524" s="75"/>
      <c r="BB524" s="76"/>
      <c r="BC524" s="92">
        <v>14</v>
      </c>
      <c r="BD524" s="75"/>
      <c r="BE524" s="75"/>
      <c r="BF524" s="75"/>
      <c r="BG524" s="76"/>
      <c r="BH524" s="92"/>
      <c r="BI524" s="75"/>
      <c r="BJ524" s="75"/>
      <c r="BK524" s="75"/>
      <c r="BL524" s="76"/>
      <c r="BM524" s="92"/>
      <c r="BN524" s="75"/>
      <c r="BO524" s="75"/>
      <c r="BP524" s="76"/>
      <c r="BQ524" s="92"/>
      <c r="BR524" s="75"/>
      <c r="BS524" s="75"/>
      <c r="BT524" s="75"/>
      <c r="BU524" s="75"/>
      <c r="BV524" s="75"/>
      <c r="BW524" s="76"/>
      <c r="BX524" s="92">
        <v>89</v>
      </c>
      <c r="BY524" s="75"/>
      <c r="BZ524" s="75"/>
      <c r="CA524" s="76"/>
      <c r="CB524" s="92">
        <v>2</v>
      </c>
      <c r="CC524" s="75"/>
      <c r="CD524" s="75"/>
      <c r="CE524" s="75"/>
      <c r="CF524" s="76"/>
      <c r="CG524" s="92">
        <v>67</v>
      </c>
      <c r="CH524" s="75"/>
      <c r="CI524" s="75"/>
      <c r="CJ524" s="76"/>
      <c r="CK524" s="92"/>
      <c r="CL524" s="75"/>
      <c r="CM524" s="76"/>
      <c r="CN524" s="92">
        <v>5</v>
      </c>
      <c r="CO524" s="75"/>
      <c r="CP524" s="75"/>
      <c r="CQ524" s="76"/>
      <c r="CR524" s="92"/>
      <c r="CS524" s="75"/>
      <c r="CT524" s="75"/>
      <c r="CU524" s="75"/>
      <c r="CV524" s="76"/>
      <c r="CW524" s="92"/>
      <c r="CX524" s="75"/>
      <c r="CY524" s="76"/>
      <c r="CZ524" s="92"/>
      <c r="DA524" s="75"/>
      <c r="DB524" s="75"/>
      <c r="DC524" s="75"/>
      <c r="DD524" s="76"/>
      <c r="DE524" s="28"/>
    </row>
    <row r="525" spans="1:109" ht="15" customHeight="1" x14ac:dyDescent="0.25">
      <c r="A525" s="6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57"/>
      <c r="AN525" s="57"/>
      <c r="AO525" s="57"/>
      <c r="AP525" s="57"/>
      <c r="AQ525" s="57"/>
      <c r="AR525" s="57"/>
      <c r="AS525" s="57"/>
      <c r="AT525" s="57"/>
      <c r="AU525" s="57"/>
      <c r="AV525" s="57"/>
      <c r="AW525" s="57"/>
      <c r="AX525" s="57"/>
      <c r="AY525" s="57"/>
      <c r="AZ525" s="57"/>
      <c r="BA525" s="57"/>
      <c r="BB525" s="57"/>
      <c r="BC525" s="57"/>
      <c r="BD525" s="57"/>
      <c r="BE525" s="57"/>
      <c r="BF525" s="57"/>
      <c r="BG525" s="57"/>
      <c r="BH525" s="57"/>
      <c r="BI525" s="57"/>
      <c r="BJ525" s="57"/>
      <c r="BK525" s="57"/>
      <c r="BL525" s="57"/>
      <c r="BM525" s="57"/>
      <c r="BN525" s="57"/>
      <c r="BO525" s="57"/>
      <c r="BP525" s="57"/>
      <c r="BQ525" s="57"/>
      <c r="BR525" s="57"/>
      <c r="BS525" s="57"/>
      <c r="BT525" s="57"/>
      <c r="BU525" s="57"/>
      <c r="BV525" s="57"/>
      <c r="BW525" s="57"/>
      <c r="BX525" s="57"/>
      <c r="BY525" s="57"/>
      <c r="BZ525" s="57"/>
      <c r="CA525" s="57"/>
      <c r="CB525" s="57"/>
      <c r="CC525" s="57"/>
      <c r="CD525" s="57"/>
      <c r="CE525" s="57"/>
      <c r="CF525" s="57"/>
      <c r="CG525" s="57"/>
      <c r="CH525" s="57"/>
      <c r="CI525" s="57"/>
      <c r="CJ525" s="57"/>
      <c r="CK525" s="57"/>
      <c r="CL525" s="57"/>
      <c r="CM525" s="57"/>
      <c r="CN525" s="57"/>
      <c r="CO525" s="57"/>
      <c r="CP525" s="57"/>
      <c r="CQ525" s="57"/>
      <c r="CR525" s="57"/>
      <c r="CS525" s="57"/>
      <c r="CT525" s="57"/>
      <c r="CU525" s="57"/>
      <c r="CV525" s="57"/>
      <c r="CW525" s="57"/>
      <c r="CX525" s="57"/>
      <c r="CY525" s="57"/>
      <c r="CZ525" s="57"/>
      <c r="DA525" s="57"/>
      <c r="DB525" s="57"/>
      <c r="DC525" s="57"/>
      <c r="DD525" s="57"/>
      <c r="DE525" s="13"/>
    </row>
    <row r="526" spans="1:109" ht="15" customHeight="1" x14ac:dyDescent="0.25">
      <c r="A526" s="6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57"/>
      <c r="AN526" s="57"/>
      <c r="AO526" s="57"/>
      <c r="AP526" s="57"/>
      <c r="AQ526" s="57"/>
      <c r="AR526" s="57"/>
      <c r="AS526" s="57"/>
      <c r="AT526" s="57"/>
      <c r="AU526" s="57"/>
      <c r="AV526" s="57"/>
      <c r="AW526" s="57"/>
      <c r="AX526" s="57"/>
      <c r="AY526" s="57"/>
      <c r="AZ526" s="57"/>
      <c r="BA526" s="57"/>
      <c r="BB526" s="57"/>
      <c r="BC526" s="57"/>
      <c r="BD526" s="57"/>
      <c r="BE526" s="57"/>
      <c r="BF526" s="57"/>
      <c r="BG526" s="57"/>
      <c r="BH526" s="57"/>
      <c r="BI526" s="57"/>
      <c r="BJ526" s="57"/>
      <c r="BK526" s="57"/>
      <c r="BL526" s="57"/>
      <c r="BM526" s="57"/>
      <c r="BN526" s="57"/>
      <c r="BO526" s="57"/>
      <c r="BP526" s="57"/>
      <c r="BQ526" s="57"/>
      <c r="BR526" s="57"/>
      <c r="BS526" s="57"/>
      <c r="BT526" s="57"/>
      <c r="BU526" s="57"/>
      <c r="BV526" s="57"/>
      <c r="BW526" s="57"/>
      <c r="BX526" s="57"/>
      <c r="BY526" s="57"/>
      <c r="BZ526" s="57"/>
      <c r="CA526" s="57"/>
      <c r="CB526" s="57"/>
      <c r="CC526" s="57"/>
      <c r="CD526" s="57"/>
      <c r="CE526" s="57"/>
      <c r="CF526" s="57"/>
      <c r="CG526" s="57"/>
      <c r="CH526" s="57"/>
      <c r="CI526" s="57"/>
      <c r="CJ526" s="57"/>
      <c r="CK526" s="57"/>
      <c r="CL526" s="57"/>
      <c r="CM526" s="57"/>
      <c r="CN526" s="57"/>
      <c r="CO526" s="57"/>
      <c r="CP526" s="57"/>
      <c r="CQ526" s="57"/>
      <c r="CR526" s="57"/>
      <c r="CS526" s="57"/>
      <c r="CT526" s="57"/>
      <c r="CU526" s="57"/>
      <c r="CV526" s="57"/>
      <c r="CW526" s="57"/>
      <c r="CX526" s="57"/>
      <c r="CY526" s="57"/>
      <c r="CZ526" s="57"/>
      <c r="DA526" s="57"/>
      <c r="DB526" s="57"/>
      <c r="DC526" s="57"/>
      <c r="DD526" s="57"/>
      <c r="DE526" s="13"/>
    </row>
    <row r="527" spans="1:109" ht="15" customHeight="1" x14ac:dyDescent="0.25">
      <c r="A527" s="6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  <c r="AQ527" s="57"/>
      <c r="AR527" s="57"/>
      <c r="AS527" s="57"/>
      <c r="AT527" s="57"/>
      <c r="AU527" s="57"/>
      <c r="AV527" s="57"/>
      <c r="AW527" s="57"/>
      <c r="AX527" s="57"/>
      <c r="AY527" s="57"/>
      <c r="AZ527" s="57"/>
      <c r="BA527" s="57"/>
      <c r="BB527" s="57"/>
      <c r="BC527" s="57"/>
      <c r="BD527" s="57"/>
      <c r="BE527" s="57"/>
      <c r="BF527" s="57"/>
      <c r="BG527" s="57"/>
      <c r="BH527" s="57"/>
      <c r="BI527" s="57"/>
      <c r="BJ527" s="57"/>
      <c r="BK527" s="57"/>
      <c r="BL527" s="57"/>
      <c r="BM527" s="57"/>
      <c r="BN527" s="57"/>
      <c r="BO527" s="57"/>
      <c r="BP527" s="57"/>
      <c r="BQ527" s="57"/>
      <c r="BR527" s="57"/>
      <c r="BS527" s="57"/>
      <c r="BT527" s="57"/>
      <c r="BU527" s="57"/>
      <c r="BV527" s="57"/>
      <c r="BW527" s="57"/>
      <c r="BX527" s="57"/>
      <c r="BY527" s="57"/>
      <c r="BZ527" s="57"/>
      <c r="CA527" s="57"/>
      <c r="CB527" s="57"/>
      <c r="CC527" s="57"/>
      <c r="CD527" s="57"/>
      <c r="CE527" s="57"/>
      <c r="CF527" s="57"/>
      <c r="CG527" s="57"/>
      <c r="CH527" s="57"/>
      <c r="CI527" s="57"/>
      <c r="CJ527" s="57"/>
      <c r="CK527" s="57"/>
      <c r="CL527" s="57"/>
      <c r="CM527" s="57"/>
      <c r="CN527" s="57"/>
      <c r="CO527" s="57"/>
      <c r="CP527" s="57"/>
      <c r="CQ527" s="57"/>
      <c r="CR527" s="57"/>
      <c r="CS527" s="57"/>
      <c r="CT527" s="57"/>
      <c r="CU527" s="57"/>
      <c r="CV527" s="57"/>
      <c r="CW527" s="57"/>
      <c r="CX527" s="57"/>
      <c r="CY527" s="57"/>
      <c r="CZ527" s="57"/>
      <c r="DA527" s="57"/>
      <c r="DB527" s="57"/>
      <c r="DC527" s="57"/>
      <c r="DD527" s="57"/>
      <c r="DE527" s="13"/>
    </row>
    <row r="528" spans="1:109" ht="15" customHeight="1" x14ac:dyDescent="0.25">
      <c r="A528" s="6"/>
      <c r="B528" s="57"/>
      <c r="C528" s="78" t="s">
        <v>2</v>
      </c>
      <c r="D528" s="83"/>
      <c r="E528" s="84"/>
      <c r="F528" s="78" t="s">
        <v>38</v>
      </c>
      <c r="G528" s="75"/>
      <c r="H528" s="75"/>
      <c r="I528" s="75"/>
      <c r="J528" s="75"/>
      <c r="K528" s="75"/>
      <c r="L528" s="75"/>
      <c r="M528" s="75"/>
      <c r="N528" s="75"/>
      <c r="O528" s="76"/>
      <c r="P528" s="78" t="s">
        <v>39</v>
      </c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6"/>
      <c r="AB528" s="78" t="s">
        <v>40</v>
      </c>
      <c r="AC528" s="75"/>
      <c r="AD528" s="75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6"/>
      <c r="AQ528" s="57"/>
      <c r="AR528" s="57"/>
      <c r="AS528" s="57"/>
      <c r="AT528" s="78" t="s">
        <v>2</v>
      </c>
      <c r="AU528" s="83"/>
      <c r="AV528" s="84"/>
      <c r="AW528" s="78" t="s">
        <v>3</v>
      </c>
      <c r="AX528" s="75"/>
      <c r="AY528" s="75"/>
      <c r="AZ528" s="75"/>
      <c r="BA528" s="75"/>
      <c r="BB528" s="75"/>
      <c r="BC528" s="75"/>
      <c r="BD528" s="75"/>
      <c r="BE528" s="75"/>
      <c r="BF528" s="75"/>
      <c r="BG528" s="75"/>
      <c r="BH528" s="75"/>
      <c r="BI528" s="75"/>
      <c r="BJ528" s="75"/>
      <c r="BK528" s="75"/>
      <c r="BL528" s="75"/>
      <c r="BM528" s="75"/>
      <c r="BN528" s="75"/>
      <c r="BO528" s="75"/>
      <c r="BP528" s="75"/>
      <c r="BQ528" s="75"/>
      <c r="BR528" s="75"/>
      <c r="BS528" s="75"/>
      <c r="BT528" s="75"/>
      <c r="BU528" s="75"/>
      <c r="BV528" s="75"/>
      <c r="BW528" s="75"/>
      <c r="BX528" s="75"/>
      <c r="BY528" s="75"/>
      <c r="BZ528" s="75"/>
      <c r="CA528" s="75"/>
      <c r="CB528" s="75"/>
      <c r="CC528" s="75"/>
      <c r="CD528" s="75"/>
      <c r="CE528" s="75"/>
      <c r="CF528" s="75"/>
      <c r="CG528" s="75"/>
      <c r="CH528" s="76"/>
      <c r="CI528" s="78" t="s">
        <v>41</v>
      </c>
      <c r="CJ528" s="75"/>
      <c r="CK528" s="75"/>
      <c r="CL528" s="75"/>
      <c r="CM528" s="75"/>
      <c r="CN528" s="75"/>
      <c r="CO528" s="75"/>
      <c r="CP528" s="75"/>
      <c r="CQ528" s="75"/>
      <c r="CR528" s="75"/>
      <c r="CS528" s="75"/>
      <c r="CT528" s="75"/>
      <c r="CU528" s="75"/>
      <c r="CV528" s="75"/>
      <c r="CW528" s="75"/>
      <c r="CX528" s="76"/>
      <c r="CY528" s="57"/>
      <c r="CZ528" s="57"/>
      <c r="DA528" s="57"/>
      <c r="DB528" s="57"/>
      <c r="DC528" s="57"/>
      <c r="DD528" s="57"/>
      <c r="DE528" s="13"/>
    </row>
    <row r="529" spans="1:109" ht="15" customHeight="1" x14ac:dyDescent="0.25">
      <c r="A529" s="6"/>
      <c r="B529" s="57"/>
      <c r="C529" s="85"/>
      <c r="D529" s="79"/>
      <c r="E529" s="86"/>
      <c r="F529" s="74" t="s">
        <v>14</v>
      </c>
      <c r="G529" s="75"/>
      <c r="H529" s="75"/>
      <c r="I529" s="75"/>
      <c r="J529" s="75"/>
      <c r="K529" s="75"/>
      <c r="L529" s="75"/>
      <c r="M529" s="75"/>
      <c r="N529" s="75"/>
      <c r="O529" s="76"/>
      <c r="P529" s="74" t="s">
        <v>14</v>
      </c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6"/>
      <c r="AB529" s="74" t="s">
        <v>14</v>
      </c>
      <c r="AC529" s="75"/>
      <c r="AD529" s="75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6"/>
      <c r="AQ529" s="57"/>
      <c r="AR529" s="57"/>
      <c r="AS529" s="57"/>
      <c r="AT529" s="85"/>
      <c r="AU529" s="79"/>
      <c r="AV529" s="86"/>
      <c r="AW529" s="74" t="s">
        <v>42</v>
      </c>
      <c r="AX529" s="83"/>
      <c r="AY529" s="83"/>
      <c r="AZ529" s="83"/>
      <c r="BA529" s="83"/>
      <c r="BB529" s="83"/>
      <c r="BC529" s="83"/>
      <c r="BD529" s="83"/>
      <c r="BE529" s="83"/>
      <c r="BF529" s="83"/>
      <c r="BG529" s="83"/>
      <c r="BH529" s="83"/>
      <c r="BI529" s="83"/>
      <c r="BJ529" s="83"/>
      <c r="BK529" s="83"/>
      <c r="BL529" s="83"/>
      <c r="BM529" s="83"/>
      <c r="BN529" s="83"/>
      <c r="BO529" s="83"/>
      <c r="BP529" s="83"/>
      <c r="BQ529" s="83"/>
      <c r="BR529" s="83"/>
      <c r="BS529" s="84"/>
      <c r="BT529" s="74" t="s">
        <v>43</v>
      </c>
      <c r="BU529" s="83"/>
      <c r="BV529" s="83"/>
      <c r="BW529" s="83"/>
      <c r="BX529" s="83"/>
      <c r="BY529" s="83"/>
      <c r="BZ529" s="83"/>
      <c r="CA529" s="83"/>
      <c r="CB529" s="83"/>
      <c r="CC529" s="84"/>
      <c r="CD529" s="74" t="s">
        <v>44</v>
      </c>
      <c r="CE529" s="83"/>
      <c r="CF529" s="83"/>
      <c r="CG529" s="83"/>
      <c r="CH529" s="84"/>
      <c r="CI529" s="74" t="s">
        <v>14</v>
      </c>
      <c r="CJ529" s="83"/>
      <c r="CK529" s="83"/>
      <c r="CL529" s="83"/>
      <c r="CM529" s="83"/>
      <c r="CN529" s="83"/>
      <c r="CO529" s="83"/>
      <c r="CP529" s="83"/>
      <c r="CQ529" s="83"/>
      <c r="CR529" s="83"/>
      <c r="CS529" s="83"/>
      <c r="CT529" s="83"/>
      <c r="CU529" s="83"/>
      <c r="CV529" s="83"/>
      <c r="CW529" s="83"/>
      <c r="CX529" s="84"/>
      <c r="CY529" s="57"/>
      <c r="CZ529" s="57"/>
      <c r="DA529" s="57"/>
      <c r="DB529" s="57"/>
      <c r="DC529" s="57"/>
      <c r="DD529" s="57"/>
      <c r="DE529" s="13"/>
    </row>
    <row r="530" spans="1:109" ht="15" customHeight="1" x14ac:dyDescent="0.25">
      <c r="A530" s="6"/>
      <c r="B530" s="57"/>
      <c r="C530" s="85"/>
      <c r="D530" s="79"/>
      <c r="E530" s="86"/>
      <c r="F530" s="77" t="s">
        <v>45</v>
      </c>
      <c r="G530" s="83"/>
      <c r="H530" s="83"/>
      <c r="I530" s="83"/>
      <c r="J530" s="83"/>
      <c r="K530" s="84"/>
      <c r="L530" s="77" t="s">
        <v>46</v>
      </c>
      <c r="M530" s="83"/>
      <c r="N530" s="83"/>
      <c r="O530" s="84"/>
      <c r="P530" s="77" t="s">
        <v>13</v>
      </c>
      <c r="Q530" s="83"/>
      <c r="R530" s="83"/>
      <c r="S530" s="83"/>
      <c r="T530" s="84"/>
      <c r="U530" s="77" t="s">
        <v>47</v>
      </c>
      <c r="V530" s="83"/>
      <c r="W530" s="83"/>
      <c r="X530" s="83"/>
      <c r="Y530" s="83"/>
      <c r="Z530" s="83"/>
      <c r="AA530" s="84"/>
      <c r="AB530" s="77" t="s">
        <v>48</v>
      </c>
      <c r="AC530" s="83"/>
      <c r="AD530" s="83"/>
      <c r="AE530" s="83"/>
      <c r="AF530" s="83"/>
      <c r="AG530" s="84"/>
      <c r="AH530" s="77" t="s">
        <v>49</v>
      </c>
      <c r="AI530" s="83"/>
      <c r="AJ530" s="83"/>
      <c r="AK530" s="83"/>
      <c r="AL530" s="83"/>
      <c r="AM530" s="83"/>
      <c r="AN530" s="83"/>
      <c r="AO530" s="83"/>
      <c r="AP530" s="84"/>
      <c r="AQ530" s="57"/>
      <c r="AR530" s="57"/>
      <c r="AS530" s="57"/>
      <c r="AT530" s="85"/>
      <c r="AU530" s="79"/>
      <c r="AV530" s="86"/>
      <c r="AW530" s="87"/>
      <c r="AX530" s="88"/>
      <c r="AY530" s="88"/>
      <c r="AZ530" s="88"/>
      <c r="BA530" s="88"/>
      <c r="BB530" s="88"/>
      <c r="BC530" s="88"/>
      <c r="BD530" s="88"/>
      <c r="BE530" s="88"/>
      <c r="BF530" s="88"/>
      <c r="BG530" s="88"/>
      <c r="BH530" s="88"/>
      <c r="BI530" s="88"/>
      <c r="BJ530" s="88"/>
      <c r="BK530" s="88"/>
      <c r="BL530" s="88"/>
      <c r="BM530" s="88"/>
      <c r="BN530" s="88"/>
      <c r="BO530" s="88"/>
      <c r="BP530" s="88"/>
      <c r="BQ530" s="88"/>
      <c r="BR530" s="88"/>
      <c r="BS530" s="89"/>
      <c r="BT530" s="87"/>
      <c r="BU530" s="88"/>
      <c r="BV530" s="88"/>
      <c r="BW530" s="88"/>
      <c r="BX530" s="88"/>
      <c r="BY530" s="88"/>
      <c r="BZ530" s="88"/>
      <c r="CA530" s="88"/>
      <c r="CB530" s="88"/>
      <c r="CC530" s="89"/>
      <c r="CD530" s="87"/>
      <c r="CE530" s="88"/>
      <c r="CF530" s="88"/>
      <c r="CG530" s="88"/>
      <c r="CH530" s="89"/>
      <c r="CI530" s="87"/>
      <c r="CJ530" s="88"/>
      <c r="CK530" s="88"/>
      <c r="CL530" s="88"/>
      <c r="CM530" s="88"/>
      <c r="CN530" s="88"/>
      <c r="CO530" s="88"/>
      <c r="CP530" s="88"/>
      <c r="CQ530" s="88"/>
      <c r="CR530" s="88"/>
      <c r="CS530" s="88"/>
      <c r="CT530" s="88"/>
      <c r="CU530" s="88"/>
      <c r="CV530" s="88"/>
      <c r="CW530" s="88"/>
      <c r="CX530" s="89"/>
      <c r="CY530" s="57"/>
      <c r="CZ530" s="57"/>
      <c r="DA530" s="57"/>
      <c r="DB530" s="57"/>
      <c r="DC530" s="57"/>
      <c r="DD530" s="57"/>
      <c r="DE530" s="13"/>
    </row>
    <row r="531" spans="1:109" ht="15" customHeight="1" x14ac:dyDescent="0.25">
      <c r="A531" s="6"/>
      <c r="B531" s="57"/>
      <c r="C531" s="87"/>
      <c r="D531" s="88"/>
      <c r="E531" s="89"/>
      <c r="F531" s="87"/>
      <c r="G531" s="88"/>
      <c r="H531" s="88"/>
      <c r="I531" s="88"/>
      <c r="J531" s="88"/>
      <c r="K531" s="89"/>
      <c r="L531" s="87"/>
      <c r="M531" s="88"/>
      <c r="N531" s="88"/>
      <c r="O531" s="89"/>
      <c r="P531" s="87"/>
      <c r="Q531" s="88"/>
      <c r="R531" s="88"/>
      <c r="S531" s="88"/>
      <c r="T531" s="89"/>
      <c r="U531" s="87"/>
      <c r="V531" s="88"/>
      <c r="W531" s="88"/>
      <c r="X531" s="88"/>
      <c r="Y531" s="88"/>
      <c r="Z531" s="88"/>
      <c r="AA531" s="89"/>
      <c r="AB531" s="87"/>
      <c r="AC531" s="88"/>
      <c r="AD531" s="88"/>
      <c r="AE531" s="88"/>
      <c r="AF531" s="88"/>
      <c r="AG531" s="89"/>
      <c r="AH531" s="87"/>
      <c r="AI531" s="88"/>
      <c r="AJ531" s="88"/>
      <c r="AK531" s="88"/>
      <c r="AL531" s="88"/>
      <c r="AM531" s="88"/>
      <c r="AN531" s="88"/>
      <c r="AO531" s="88"/>
      <c r="AP531" s="89"/>
      <c r="AQ531" s="57"/>
      <c r="AR531" s="57"/>
      <c r="AS531" s="57"/>
      <c r="AT531" s="87"/>
      <c r="AU531" s="88"/>
      <c r="AV531" s="89"/>
      <c r="AW531" s="77" t="s">
        <v>50</v>
      </c>
      <c r="AX531" s="75"/>
      <c r="AY531" s="75"/>
      <c r="AZ531" s="75"/>
      <c r="BA531" s="76"/>
      <c r="BB531" s="77" t="s">
        <v>51</v>
      </c>
      <c r="BC531" s="75"/>
      <c r="BD531" s="75"/>
      <c r="BE531" s="75"/>
      <c r="BF531" s="75"/>
      <c r="BG531" s="75"/>
      <c r="BH531" s="76"/>
      <c r="BI531" s="77" t="s">
        <v>52</v>
      </c>
      <c r="BJ531" s="75"/>
      <c r="BK531" s="75"/>
      <c r="BL531" s="75"/>
      <c r="BM531" s="75"/>
      <c r="BN531" s="76"/>
      <c r="BO531" s="77" t="s">
        <v>53</v>
      </c>
      <c r="BP531" s="75"/>
      <c r="BQ531" s="75"/>
      <c r="BR531" s="75"/>
      <c r="BS531" s="76"/>
      <c r="BT531" s="77" t="s">
        <v>54</v>
      </c>
      <c r="BU531" s="75"/>
      <c r="BV531" s="75"/>
      <c r="BW531" s="75"/>
      <c r="BX531" s="75"/>
      <c r="BY531" s="76"/>
      <c r="BZ531" s="77" t="s">
        <v>55</v>
      </c>
      <c r="CA531" s="75"/>
      <c r="CB531" s="75"/>
      <c r="CC531" s="76"/>
      <c r="CD531" s="77" t="s">
        <v>56</v>
      </c>
      <c r="CE531" s="75"/>
      <c r="CF531" s="75"/>
      <c r="CG531" s="75"/>
      <c r="CH531" s="76"/>
      <c r="CI531" s="77" t="s">
        <v>57</v>
      </c>
      <c r="CJ531" s="75"/>
      <c r="CK531" s="75"/>
      <c r="CL531" s="76"/>
      <c r="CM531" s="77" t="s">
        <v>58</v>
      </c>
      <c r="CN531" s="75"/>
      <c r="CO531" s="75"/>
      <c r="CP531" s="76"/>
      <c r="CQ531" s="77" t="s">
        <v>59</v>
      </c>
      <c r="CR531" s="75"/>
      <c r="CS531" s="75"/>
      <c r="CT531" s="75"/>
      <c r="CU531" s="76"/>
      <c r="CV531" s="77" t="s">
        <v>60</v>
      </c>
      <c r="CW531" s="75"/>
      <c r="CX531" s="76"/>
      <c r="CY531" s="57"/>
      <c r="CZ531" s="57"/>
      <c r="DA531" s="57"/>
      <c r="DB531" s="57"/>
      <c r="DC531" s="57"/>
      <c r="DD531" s="57"/>
      <c r="DE531" s="13"/>
    </row>
    <row r="532" spans="1:109" ht="15" customHeight="1" x14ac:dyDescent="0.25">
      <c r="A532" s="6"/>
      <c r="B532" s="57"/>
      <c r="C532" s="91" t="s">
        <v>33</v>
      </c>
      <c r="D532" s="75"/>
      <c r="E532" s="76"/>
      <c r="F532" s="90"/>
      <c r="G532" s="75"/>
      <c r="H532" s="75"/>
      <c r="I532" s="75"/>
      <c r="J532" s="75"/>
      <c r="K532" s="76"/>
      <c r="L532" s="90"/>
      <c r="M532" s="75"/>
      <c r="N532" s="75"/>
      <c r="O532" s="76"/>
      <c r="P532" s="90"/>
      <c r="Q532" s="75"/>
      <c r="R532" s="75"/>
      <c r="S532" s="75"/>
      <c r="T532" s="76"/>
      <c r="U532" s="90"/>
      <c r="V532" s="75"/>
      <c r="W532" s="75"/>
      <c r="X532" s="75"/>
      <c r="Y532" s="75"/>
      <c r="Z532" s="75"/>
      <c r="AA532" s="76"/>
      <c r="AB532" s="90"/>
      <c r="AC532" s="75"/>
      <c r="AD532" s="75"/>
      <c r="AE532" s="75"/>
      <c r="AF532" s="75"/>
      <c r="AG532" s="76"/>
      <c r="AH532" s="90"/>
      <c r="AI532" s="75"/>
      <c r="AJ532" s="75"/>
      <c r="AK532" s="75"/>
      <c r="AL532" s="75"/>
      <c r="AM532" s="75"/>
      <c r="AN532" s="75"/>
      <c r="AO532" s="75"/>
      <c r="AP532" s="76"/>
      <c r="AQ532" s="57"/>
      <c r="AR532" s="57"/>
      <c r="AS532" s="57"/>
      <c r="AT532" s="91" t="s">
        <v>33</v>
      </c>
      <c r="AU532" s="75"/>
      <c r="AV532" s="76"/>
      <c r="AW532" s="90"/>
      <c r="AX532" s="75"/>
      <c r="AY532" s="75"/>
      <c r="AZ532" s="75"/>
      <c r="BA532" s="76"/>
      <c r="BB532" s="90"/>
      <c r="BC532" s="75"/>
      <c r="BD532" s="75"/>
      <c r="BE532" s="75"/>
      <c r="BF532" s="75"/>
      <c r="BG532" s="75"/>
      <c r="BH532" s="76"/>
      <c r="BI532" s="90"/>
      <c r="BJ532" s="75"/>
      <c r="BK532" s="75"/>
      <c r="BL532" s="75"/>
      <c r="BM532" s="75"/>
      <c r="BN532" s="76"/>
      <c r="BO532" s="90"/>
      <c r="BP532" s="75"/>
      <c r="BQ532" s="75"/>
      <c r="BR532" s="75"/>
      <c r="BS532" s="76"/>
      <c r="BT532" s="90"/>
      <c r="BU532" s="75"/>
      <c r="BV532" s="75"/>
      <c r="BW532" s="75"/>
      <c r="BX532" s="75"/>
      <c r="BY532" s="76"/>
      <c r="BZ532" s="90"/>
      <c r="CA532" s="75"/>
      <c r="CB532" s="75"/>
      <c r="CC532" s="76"/>
      <c r="CD532" s="90"/>
      <c r="CE532" s="75"/>
      <c r="CF532" s="75"/>
      <c r="CG532" s="75"/>
      <c r="CH532" s="76"/>
      <c r="CI532" s="90"/>
      <c r="CJ532" s="75"/>
      <c r="CK532" s="75"/>
      <c r="CL532" s="76"/>
      <c r="CM532" s="90"/>
      <c r="CN532" s="75"/>
      <c r="CO532" s="75"/>
      <c r="CP532" s="76"/>
      <c r="CQ532" s="90"/>
      <c r="CR532" s="75"/>
      <c r="CS532" s="75"/>
      <c r="CT532" s="75"/>
      <c r="CU532" s="76"/>
      <c r="CV532" s="90"/>
      <c r="CW532" s="75"/>
      <c r="CX532" s="76"/>
      <c r="CY532" s="57"/>
      <c r="CZ532" s="57"/>
      <c r="DA532" s="57"/>
      <c r="DB532" s="57"/>
      <c r="DC532" s="57"/>
      <c r="DD532" s="57"/>
      <c r="DE532" s="13"/>
    </row>
    <row r="533" spans="1:109" ht="15" customHeight="1" x14ac:dyDescent="0.25">
      <c r="A533" s="6"/>
      <c r="B533" s="57"/>
      <c r="C533" s="91" t="s">
        <v>34</v>
      </c>
      <c r="D533" s="75"/>
      <c r="E533" s="76"/>
      <c r="F533" s="90"/>
      <c r="G533" s="75"/>
      <c r="H533" s="75"/>
      <c r="I533" s="75"/>
      <c r="J533" s="75"/>
      <c r="K533" s="76"/>
      <c r="L533" s="90"/>
      <c r="M533" s="75"/>
      <c r="N533" s="75"/>
      <c r="O533" s="76"/>
      <c r="P533" s="90"/>
      <c r="Q533" s="75"/>
      <c r="R533" s="75"/>
      <c r="S533" s="75"/>
      <c r="T533" s="76"/>
      <c r="U533" s="90"/>
      <c r="V533" s="75"/>
      <c r="W533" s="75"/>
      <c r="X533" s="75"/>
      <c r="Y533" s="75"/>
      <c r="Z533" s="75"/>
      <c r="AA533" s="76"/>
      <c r="AB533" s="90"/>
      <c r="AC533" s="75"/>
      <c r="AD533" s="75"/>
      <c r="AE533" s="75"/>
      <c r="AF533" s="75"/>
      <c r="AG533" s="76"/>
      <c r="AH533" s="90"/>
      <c r="AI533" s="75"/>
      <c r="AJ533" s="75"/>
      <c r="AK533" s="75"/>
      <c r="AL533" s="75"/>
      <c r="AM533" s="75"/>
      <c r="AN533" s="75"/>
      <c r="AO533" s="75"/>
      <c r="AP533" s="76"/>
      <c r="AQ533" s="57"/>
      <c r="AR533" s="57"/>
      <c r="AS533" s="57"/>
      <c r="AT533" s="91" t="s">
        <v>34</v>
      </c>
      <c r="AU533" s="75"/>
      <c r="AV533" s="76"/>
      <c r="AW533" s="90"/>
      <c r="AX533" s="75"/>
      <c r="AY533" s="75"/>
      <c r="AZ533" s="75"/>
      <c r="BA533" s="76"/>
      <c r="BB533" s="90"/>
      <c r="BC533" s="75"/>
      <c r="BD533" s="75"/>
      <c r="BE533" s="75"/>
      <c r="BF533" s="75"/>
      <c r="BG533" s="75"/>
      <c r="BH533" s="76"/>
      <c r="BI533" s="90"/>
      <c r="BJ533" s="75"/>
      <c r="BK533" s="75"/>
      <c r="BL533" s="75"/>
      <c r="BM533" s="75"/>
      <c r="BN533" s="76"/>
      <c r="BO533" s="90"/>
      <c r="BP533" s="75"/>
      <c r="BQ533" s="75"/>
      <c r="BR533" s="75"/>
      <c r="BS533" s="76"/>
      <c r="BT533" s="90"/>
      <c r="BU533" s="75"/>
      <c r="BV533" s="75"/>
      <c r="BW533" s="75"/>
      <c r="BX533" s="75"/>
      <c r="BY533" s="76"/>
      <c r="BZ533" s="90"/>
      <c r="CA533" s="75"/>
      <c r="CB533" s="75"/>
      <c r="CC533" s="76"/>
      <c r="CD533" s="90"/>
      <c r="CE533" s="75"/>
      <c r="CF533" s="75"/>
      <c r="CG533" s="75"/>
      <c r="CH533" s="76"/>
      <c r="CI533" s="90"/>
      <c r="CJ533" s="75"/>
      <c r="CK533" s="75"/>
      <c r="CL533" s="76"/>
      <c r="CM533" s="90"/>
      <c r="CN533" s="75"/>
      <c r="CO533" s="75"/>
      <c r="CP533" s="76"/>
      <c r="CQ533" s="90"/>
      <c r="CR533" s="75"/>
      <c r="CS533" s="75"/>
      <c r="CT533" s="75"/>
      <c r="CU533" s="76"/>
      <c r="CV533" s="90"/>
      <c r="CW533" s="75"/>
      <c r="CX533" s="76"/>
      <c r="CY533" s="57"/>
      <c r="CZ533" s="57"/>
      <c r="DA533" s="57"/>
      <c r="DB533" s="57"/>
      <c r="DC533" s="57"/>
      <c r="DD533" s="57"/>
      <c r="DE533" s="13"/>
    </row>
    <row r="534" spans="1:109" ht="15" customHeight="1" x14ac:dyDescent="0.25">
      <c r="A534" s="6"/>
      <c r="B534" s="57"/>
      <c r="C534" s="91" t="s">
        <v>35</v>
      </c>
      <c r="D534" s="75"/>
      <c r="E534" s="76"/>
      <c r="F534" s="90"/>
      <c r="G534" s="75"/>
      <c r="H534" s="75"/>
      <c r="I534" s="75"/>
      <c r="J534" s="75"/>
      <c r="K534" s="76"/>
      <c r="L534" s="90"/>
      <c r="M534" s="75"/>
      <c r="N534" s="75"/>
      <c r="O534" s="76"/>
      <c r="P534" s="90"/>
      <c r="Q534" s="75"/>
      <c r="R534" s="75"/>
      <c r="S534" s="75"/>
      <c r="T534" s="76"/>
      <c r="U534" s="90"/>
      <c r="V534" s="75"/>
      <c r="W534" s="75"/>
      <c r="X534" s="75"/>
      <c r="Y534" s="75"/>
      <c r="Z534" s="75"/>
      <c r="AA534" s="76"/>
      <c r="AB534" s="90"/>
      <c r="AC534" s="75"/>
      <c r="AD534" s="75"/>
      <c r="AE534" s="75"/>
      <c r="AF534" s="75"/>
      <c r="AG534" s="76"/>
      <c r="AH534" s="90"/>
      <c r="AI534" s="75"/>
      <c r="AJ534" s="75"/>
      <c r="AK534" s="75"/>
      <c r="AL534" s="75"/>
      <c r="AM534" s="75"/>
      <c r="AN534" s="75"/>
      <c r="AO534" s="75"/>
      <c r="AP534" s="76"/>
      <c r="AQ534" s="57"/>
      <c r="AR534" s="57"/>
      <c r="AS534" s="57"/>
      <c r="AT534" s="91" t="s">
        <v>35</v>
      </c>
      <c r="AU534" s="75"/>
      <c r="AV534" s="76"/>
      <c r="AW534" s="90">
        <v>1</v>
      </c>
      <c r="AX534" s="75"/>
      <c r="AY534" s="75"/>
      <c r="AZ534" s="75"/>
      <c r="BA534" s="76"/>
      <c r="BB534" s="90">
        <v>1</v>
      </c>
      <c r="BC534" s="75"/>
      <c r="BD534" s="75"/>
      <c r="BE534" s="75"/>
      <c r="BF534" s="75"/>
      <c r="BG534" s="75"/>
      <c r="BH534" s="76"/>
      <c r="BI534" s="90"/>
      <c r="BJ534" s="75"/>
      <c r="BK534" s="75"/>
      <c r="BL534" s="75"/>
      <c r="BM534" s="75"/>
      <c r="BN534" s="76"/>
      <c r="BO534" s="90"/>
      <c r="BP534" s="75"/>
      <c r="BQ534" s="75"/>
      <c r="BR534" s="75"/>
      <c r="BS534" s="76"/>
      <c r="BT534" s="90">
        <v>1</v>
      </c>
      <c r="BU534" s="75"/>
      <c r="BV534" s="75"/>
      <c r="BW534" s="75"/>
      <c r="BX534" s="75"/>
      <c r="BY534" s="76"/>
      <c r="BZ534" s="90"/>
      <c r="CA534" s="75"/>
      <c r="CB534" s="75"/>
      <c r="CC534" s="76"/>
      <c r="CD534" s="90">
        <v>8</v>
      </c>
      <c r="CE534" s="75"/>
      <c r="CF534" s="75"/>
      <c r="CG534" s="75"/>
      <c r="CH534" s="76"/>
      <c r="CI534" s="90">
        <v>8</v>
      </c>
      <c r="CJ534" s="75"/>
      <c r="CK534" s="75"/>
      <c r="CL534" s="76"/>
      <c r="CM534" s="90">
        <v>2</v>
      </c>
      <c r="CN534" s="75"/>
      <c r="CO534" s="75"/>
      <c r="CP534" s="76"/>
      <c r="CQ534" s="90">
        <v>1</v>
      </c>
      <c r="CR534" s="75"/>
      <c r="CS534" s="75"/>
      <c r="CT534" s="75"/>
      <c r="CU534" s="76"/>
      <c r="CV534" s="90">
        <v>5</v>
      </c>
      <c r="CW534" s="75"/>
      <c r="CX534" s="76"/>
      <c r="CY534" s="57"/>
      <c r="CZ534" s="57"/>
      <c r="DA534" s="57"/>
      <c r="DB534" s="57"/>
      <c r="DC534" s="57"/>
      <c r="DD534" s="57"/>
      <c r="DE534" s="13"/>
    </row>
    <row r="535" spans="1:109" ht="15" customHeight="1" x14ac:dyDescent="0.25">
      <c r="A535" s="6"/>
      <c r="B535" s="57"/>
      <c r="C535" s="91" t="s">
        <v>36</v>
      </c>
      <c r="D535" s="75"/>
      <c r="E535" s="76"/>
      <c r="F535" s="90"/>
      <c r="G535" s="75"/>
      <c r="H535" s="75"/>
      <c r="I535" s="75"/>
      <c r="J535" s="75"/>
      <c r="K535" s="76"/>
      <c r="L535" s="90"/>
      <c r="M535" s="75"/>
      <c r="N535" s="75"/>
      <c r="O535" s="76"/>
      <c r="P535" s="90"/>
      <c r="Q535" s="75"/>
      <c r="R535" s="75"/>
      <c r="S535" s="75"/>
      <c r="T535" s="76"/>
      <c r="U535" s="90"/>
      <c r="V535" s="75"/>
      <c r="W535" s="75"/>
      <c r="X535" s="75"/>
      <c r="Y535" s="75"/>
      <c r="Z535" s="75"/>
      <c r="AA535" s="76"/>
      <c r="AB535" s="90"/>
      <c r="AC535" s="75"/>
      <c r="AD535" s="75"/>
      <c r="AE535" s="75"/>
      <c r="AF535" s="75"/>
      <c r="AG535" s="76"/>
      <c r="AH535" s="90"/>
      <c r="AI535" s="75"/>
      <c r="AJ535" s="75"/>
      <c r="AK535" s="75"/>
      <c r="AL535" s="75"/>
      <c r="AM535" s="75"/>
      <c r="AN535" s="75"/>
      <c r="AO535" s="75"/>
      <c r="AP535" s="76"/>
      <c r="AQ535" s="57"/>
      <c r="AR535" s="57"/>
      <c r="AS535" s="57"/>
      <c r="AT535" s="91" t="s">
        <v>36</v>
      </c>
      <c r="AU535" s="75"/>
      <c r="AV535" s="76"/>
      <c r="AW535" s="90">
        <v>1</v>
      </c>
      <c r="AX535" s="75"/>
      <c r="AY535" s="75"/>
      <c r="AZ535" s="75"/>
      <c r="BA535" s="76"/>
      <c r="BB535" s="90">
        <v>1</v>
      </c>
      <c r="BC535" s="75"/>
      <c r="BD535" s="75"/>
      <c r="BE535" s="75"/>
      <c r="BF535" s="75"/>
      <c r="BG535" s="75"/>
      <c r="BH535" s="76"/>
      <c r="BI535" s="90"/>
      <c r="BJ535" s="75"/>
      <c r="BK535" s="75"/>
      <c r="BL535" s="75"/>
      <c r="BM535" s="75"/>
      <c r="BN535" s="76"/>
      <c r="BO535" s="90"/>
      <c r="BP535" s="75"/>
      <c r="BQ535" s="75"/>
      <c r="BR535" s="75"/>
      <c r="BS535" s="76"/>
      <c r="BT535" s="90">
        <v>2</v>
      </c>
      <c r="BU535" s="75"/>
      <c r="BV535" s="75"/>
      <c r="BW535" s="75"/>
      <c r="BX535" s="75"/>
      <c r="BY535" s="76"/>
      <c r="BZ535" s="90"/>
      <c r="CA535" s="75"/>
      <c r="CB535" s="75"/>
      <c r="CC535" s="76"/>
      <c r="CD535" s="90">
        <v>6</v>
      </c>
      <c r="CE535" s="75"/>
      <c r="CF535" s="75"/>
      <c r="CG535" s="75"/>
      <c r="CH535" s="76"/>
      <c r="CI535" s="90">
        <v>7</v>
      </c>
      <c r="CJ535" s="75"/>
      <c r="CK535" s="75"/>
      <c r="CL535" s="76"/>
      <c r="CM535" s="90">
        <v>1</v>
      </c>
      <c r="CN535" s="75"/>
      <c r="CO535" s="75"/>
      <c r="CP535" s="76"/>
      <c r="CQ535" s="90"/>
      <c r="CR535" s="75"/>
      <c r="CS535" s="75"/>
      <c r="CT535" s="75"/>
      <c r="CU535" s="76"/>
      <c r="CV535" s="90">
        <v>4</v>
      </c>
      <c r="CW535" s="75"/>
      <c r="CX535" s="76"/>
      <c r="CY535" s="57"/>
      <c r="CZ535" s="57"/>
      <c r="DA535" s="57"/>
      <c r="DB535" s="57"/>
      <c r="DC535" s="57"/>
      <c r="DD535" s="57"/>
      <c r="DE535" s="13"/>
    </row>
    <row r="536" spans="1:109" ht="15" customHeight="1" x14ac:dyDescent="0.25">
      <c r="A536" s="6"/>
      <c r="B536" s="57"/>
      <c r="C536" s="93" t="s">
        <v>37</v>
      </c>
      <c r="D536" s="75"/>
      <c r="E536" s="76"/>
      <c r="F536" s="92"/>
      <c r="G536" s="75"/>
      <c r="H536" s="75"/>
      <c r="I536" s="75"/>
      <c r="J536" s="75"/>
      <c r="K536" s="76"/>
      <c r="L536" s="92"/>
      <c r="M536" s="75"/>
      <c r="N536" s="75"/>
      <c r="O536" s="76"/>
      <c r="P536" s="92"/>
      <c r="Q536" s="75"/>
      <c r="R536" s="75"/>
      <c r="S536" s="75"/>
      <c r="T536" s="76"/>
      <c r="U536" s="92"/>
      <c r="V536" s="75"/>
      <c r="W536" s="75"/>
      <c r="X536" s="75"/>
      <c r="Y536" s="75"/>
      <c r="Z536" s="75"/>
      <c r="AA536" s="76"/>
      <c r="AB536" s="92"/>
      <c r="AC536" s="75"/>
      <c r="AD536" s="75"/>
      <c r="AE536" s="75"/>
      <c r="AF536" s="75"/>
      <c r="AG536" s="76"/>
      <c r="AH536" s="92"/>
      <c r="AI536" s="75"/>
      <c r="AJ536" s="75"/>
      <c r="AK536" s="75"/>
      <c r="AL536" s="75"/>
      <c r="AM536" s="75"/>
      <c r="AN536" s="75"/>
      <c r="AO536" s="75"/>
      <c r="AP536" s="76"/>
      <c r="AQ536" s="57"/>
      <c r="AR536" s="57"/>
      <c r="AS536" s="57"/>
      <c r="AT536" s="93" t="s">
        <v>37</v>
      </c>
      <c r="AU536" s="75"/>
      <c r="AV536" s="76"/>
      <c r="AW536" s="92">
        <v>2</v>
      </c>
      <c r="AX536" s="75"/>
      <c r="AY536" s="75"/>
      <c r="AZ536" s="75"/>
      <c r="BA536" s="76"/>
      <c r="BB536" s="92">
        <v>2</v>
      </c>
      <c r="BC536" s="75"/>
      <c r="BD536" s="75"/>
      <c r="BE536" s="75"/>
      <c r="BF536" s="75"/>
      <c r="BG536" s="75"/>
      <c r="BH536" s="76"/>
      <c r="BI536" s="92"/>
      <c r="BJ536" s="75"/>
      <c r="BK536" s="75"/>
      <c r="BL536" s="75"/>
      <c r="BM536" s="75"/>
      <c r="BN536" s="76"/>
      <c r="BO536" s="92"/>
      <c r="BP536" s="75"/>
      <c r="BQ536" s="75"/>
      <c r="BR536" s="75"/>
      <c r="BS536" s="76"/>
      <c r="BT536" s="92">
        <v>3</v>
      </c>
      <c r="BU536" s="75"/>
      <c r="BV536" s="75"/>
      <c r="BW536" s="75"/>
      <c r="BX536" s="75"/>
      <c r="BY536" s="76"/>
      <c r="BZ536" s="92"/>
      <c r="CA536" s="75"/>
      <c r="CB536" s="75"/>
      <c r="CC536" s="76"/>
      <c r="CD536" s="92">
        <v>14</v>
      </c>
      <c r="CE536" s="75"/>
      <c r="CF536" s="75"/>
      <c r="CG536" s="75"/>
      <c r="CH536" s="76"/>
      <c r="CI536" s="92">
        <v>15</v>
      </c>
      <c r="CJ536" s="75"/>
      <c r="CK536" s="75"/>
      <c r="CL536" s="76"/>
      <c r="CM536" s="92">
        <v>3</v>
      </c>
      <c r="CN536" s="75"/>
      <c r="CO536" s="75"/>
      <c r="CP536" s="76"/>
      <c r="CQ536" s="92">
        <v>1</v>
      </c>
      <c r="CR536" s="75"/>
      <c r="CS536" s="75"/>
      <c r="CT536" s="75"/>
      <c r="CU536" s="76"/>
      <c r="CV536" s="92">
        <v>9</v>
      </c>
      <c r="CW536" s="75"/>
      <c r="CX536" s="76"/>
      <c r="CY536" s="57"/>
      <c r="CZ536" s="57"/>
      <c r="DA536" s="57"/>
      <c r="DB536" s="57"/>
      <c r="DC536" s="57"/>
      <c r="DD536" s="57"/>
      <c r="DE536" s="13"/>
    </row>
    <row r="537" spans="1:109" ht="15" customHeight="1" x14ac:dyDescent="0.25">
      <c r="A537" s="6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57"/>
      <c r="AN537" s="57"/>
      <c r="AO537" s="57"/>
      <c r="AP537" s="57"/>
      <c r="AQ537" s="57"/>
      <c r="AR537" s="57"/>
      <c r="AS537" s="57"/>
      <c r="AT537" s="57"/>
      <c r="AU537" s="57"/>
      <c r="AV537" s="57"/>
      <c r="AW537" s="57"/>
      <c r="AX537" s="57"/>
      <c r="AY537" s="57"/>
      <c r="AZ537" s="57"/>
      <c r="BA537" s="57"/>
      <c r="BB537" s="57"/>
      <c r="BC537" s="57"/>
      <c r="BD537" s="57"/>
      <c r="BE537" s="57"/>
      <c r="BF537" s="57"/>
      <c r="BG537" s="57"/>
      <c r="BH537" s="57"/>
      <c r="BI537" s="57"/>
      <c r="BJ537" s="57"/>
      <c r="BK537" s="57"/>
      <c r="BL537" s="57"/>
      <c r="BM537" s="57"/>
      <c r="BN537" s="57"/>
      <c r="BO537" s="57"/>
      <c r="BP537" s="57"/>
      <c r="BQ537" s="57"/>
      <c r="BR537" s="57"/>
      <c r="BS537" s="57"/>
      <c r="BT537" s="57"/>
      <c r="BU537" s="57"/>
      <c r="BV537" s="57"/>
      <c r="BW537" s="57"/>
      <c r="BX537" s="57"/>
      <c r="BY537" s="57"/>
      <c r="BZ537" s="57"/>
      <c r="CA537" s="57"/>
      <c r="CB537" s="57"/>
      <c r="CC537" s="57"/>
      <c r="CD537" s="57"/>
      <c r="CE537" s="57"/>
      <c r="CF537" s="57"/>
      <c r="CG537" s="57"/>
      <c r="CH537" s="57"/>
      <c r="CI537" s="57"/>
      <c r="CJ537" s="57"/>
      <c r="CK537" s="57"/>
      <c r="CL537" s="57"/>
      <c r="CM537" s="57"/>
      <c r="CN537" s="57"/>
      <c r="CO537" s="57"/>
      <c r="CP537" s="57"/>
      <c r="CQ537" s="57"/>
      <c r="CR537" s="57"/>
      <c r="CS537" s="57"/>
      <c r="CT537" s="57"/>
      <c r="CU537" s="57"/>
      <c r="CV537" s="57"/>
      <c r="CW537" s="57"/>
      <c r="CX537" s="57"/>
      <c r="CY537" s="57"/>
      <c r="CZ537" s="57"/>
      <c r="DA537" s="57"/>
      <c r="DB537" s="57"/>
      <c r="DC537" s="57"/>
      <c r="DD537" s="57"/>
      <c r="DE537" s="13"/>
    </row>
    <row r="538" spans="1:109" ht="15" customHeight="1" x14ac:dyDescent="0.25">
      <c r="A538" s="6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57"/>
      <c r="AN538" s="57"/>
      <c r="AO538" s="57"/>
      <c r="AP538" s="57"/>
      <c r="AQ538" s="57"/>
      <c r="AR538" s="57"/>
      <c r="AS538" s="57"/>
      <c r="AT538" s="57"/>
      <c r="AU538" s="57"/>
      <c r="AV538" s="57"/>
      <c r="AW538" s="57"/>
      <c r="AX538" s="57"/>
      <c r="AY538" s="57"/>
      <c r="AZ538" s="57"/>
      <c r="BA538" s="57"/>
      <c r="BB538" s="57"/>
      <c r="BC538" s="57"/>
      <c r="BD538" s="57"/>
      <c r="BE538" s="57"/>
      <c r="BF538" s="57"/>
      <c r="BG538" s="57"/>
      <c r="BH538" s="57"/>
      <c r="BI538" s="57"/>
      <c r="BJ538" s="57"/>
      <c r="BK538" s="57"/>
      <c r="BL538" s="57"/>
      <c r="BM538" s="57"/>
      <c r="BN538" s="57"/>
      <c r="BO538" s="57"/>
      <c r="BP538" s="57"/>
      <c r="BQ538" s="57"/>
      <c r="BR538" s="57"/>
      <c r="BS538" s="57"/>
      <c r="BT538" s="57"/>
      <c r="BU538" s="57"/>
      <c r="BV538" s="57"/>
      <c r="BW538" s="57"/>
      <c r="BX538" s="57"/>
      <c r="BY538" s="57"/>
      <c r="BZ538" s="57"/>
      <c r="CA538" s="57"/>
      <c r="CB538" s="57"/>
      <c r="CC538" s="57"/>
      <c r="CD538" s="57"/>
      <c r="CE538" s="57"/>
      <c r="CF538" s="57"/>
      <c r="CG538" s="57"/>
      <c r="CH538" s="57"/>
      <c r="CI538" s="57"/>
      <c r="CJ538" s="57"/>
      <c r="CK538" s="57"/>
      <c r="CL538" s="57"/>
      <c r="CM538" s="57"/>
      <c r="CN538" s="57"/>
      <c r="CO538" s="57"/>
      <c r="CP538" s="57"/>
      <c r="CQ538" s="57"/>
      <c r="CR538" s="57"/>
      <c r="CS538" s="57"/>
      <c r="CT538" s="57"/>
      <c r="CU538" s="57"/>
      <c r="CV538" s="57"/>
      <c r="CW538" s="57"/>
      <c r="CX538" s="57"/>
      <c r="CY538" s="57"/>
      <c r="CZ538" s="57"/>
      <c r="DA538" s="57"/>
      <c r="DB538" s="57"/>
      <c r="DC538" s="57"/>
      <c r="DD538" s="57"/>
      <c r="DE538" s="13"/>
    </row>
    <row r="539" spans="1:109" ht="15" customHeight="1" x14ac:dyDescent="0.25">
      <c r="A539" s="6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57"/>
      <c r="AN539" s="57"/>
      <c r="AO539" s="57"/>
      <c r="AP539" s="57"/>
      <c r="AQ539" s="57"/>
      <c r="AR539" s="57"/>
      <c r="AS539" s="57"/>
      <c r="AT539" s="57"/>
      <c r="AU539" s="57"/>
      <c r="AV539" s="57"/>
      <c r="AW539" s="57"/>
      <c r="AX539" s="57"/>
      <c r="AY539" s="57"/>
      <c r="AZ539" s="57"/>
      <c r="BA539" s="57"/>
      <c r="BB539" s="57"/>
      <c r="BC539" s="57"/>
      <c r="BD539" s="57"/>
      <c r="BE539" s="57"/>
      <c r="BF539" s="57"/>
      <c r="BG539" s="57"/>
      <c r="BH539" s="57"/>
      <c r="BI539" s="57"/>
      <c r="BJ539" s="57"/>
      <c r="BK539" s="57"/>
      <c r="BL539" s="57"/>
      <c r="BM539" s="57"/>
      <c r="BN539" s="57"/>
      <c r="BO539" s="57"/>
      <c r="BP539" s="57"/>
      <c r="BQ539" s="57"/>
      <c r="BR539" s="57"/>
      <c r="BS539" s="57"/>
      <c r="BT539" s="57"/>
      <c r="BU539" s="57"/>
      <c r="BV539" s="57"/>
      <c r="BW539" s="57"/>
      <c r="BX539" s="57"/>
      <c r="BY539" s="57"/>
      <c r="BZ539" s="57"/>
      <c r="CA539" s="57"/>
      <c r="CB539" s="57"/>
      <c r="CC539" s="57"/>
      <c r="CD539" s="57"/>
      <c r="CE539" s="57"/>
      <c r="CF539" s="57"/>
      <c r="CG539" s="57"/>
      <c r="CH539" s="57"/>
      <c r="CI539" s="57"/>
      <c r="CJ539" s="57"/>
      <c r="CK539" s="57"/>
      <c r="CL539" s="57"/>
      <c r="CM539" s="57"/>
      <c r="CN539" s="57"/>
      <c r="CO539" s="57"/>
      <c r="CP539" s="57"/>
      <c r="CQ539" s="57"/>
      <c r="CR539" s="57"/>
      <c r="CS539" s="57"/>
      <c r="CT539" s="57"/>
      <c r="CU539" s="57"/>
      <c r="CV539" s="57"/>
      <c r="CW539" s="57"/>
      <c r="CX539" s="57"/>
      <c r="CY539" s="57"/>
      <c r="CZ539" s="57"/>
      <c r="DA539" s="57"/>
      <c r="DB539" s="57"/>
      <c r="DC539" s="57"/>
      <c r="DD539" s="57"/>
      <c r="DE539" s="13"/>
    </row>
    <row r="540" spans="1:109" ht="15" customHeight="1" x14ac:dyDescent="0.25">
      <c r="A540" s="6"/>
      <c r="B540" s="57"/>
      <c r="C540" s="57"/>
      <c r="D540" s="82" t="s">
        <v>61</v>
      </c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  <c r="AE540" s="79"/>
      <c r="AF540" s="79"/>
      <c r="AG540" s="79"/>
      <c r="AH540" s="79"/>
      <c r="AI540" s="79"/>
      <c r="AJ540" s="79"/>
      <c r="AK540" s="79"/>
      <c r="AL540" s="79"/>
      <c r="AM540" s="79"/>
      <c r="AN540" s="57"/>
      <c r="AO540" s="57"/>
      <c r="AP540" s="57"/>
      <c r="AQ540" s="57"/>
      <c r="AR540" s="57"/>
      <c r="AS540" s="57"/>
      <c r="AT540" s="57"/>
      <c r="AU540" s="57"/>
      <c r="AV540" s="57"/>
      <c r="AW540" s="57"/>
      <c r="AX540" s="57"/>
      <c r="AY540" s="57"/>
      <c r="AZ540" s="57"/>
      <c r="BA540" s="57"/>
      <c r="BB540" s="57"/>
      <c r="BC540" s="57"/>
      <c r="BD540" s="57"/>
      <c r="BE540" s="57"/>
      <c r="BF540" s="57"/>
      <c r="BG540" s="57"/>
      <c r="BH540" s="57"/>
      <c r="BI540" s="57"/>
      <c r="BJ540" s="57"/>
      <c r="BK540" s="57"/>
      <c r="BL540" s="82" t="s">
        <v>62</v>
      </c>
      <c r="BM540" s="79"/>
      <c r="BN540" s="79"/>
      <c r="BO540" s="79"/>
      <c r="BP540" s="79"/>
      <c r="BQ540" s="79"/>
      <c r="BR540" s="79"/>
      <c r="BS540" s="79"/>
      <c r="BT540" s="79"/>
      <c r="BU540" s="79"/>
      <c r="BV540" s="79"/>
      <c r="BW540" s="79"/>
      <c r="BX540" s="79"/>
      <c r="BY540" s="79"/>
      <c r="BZ540" s="79"/>
      <c r="CA540" s="79"/>
      <c r="CB540" s="79"/>
      <c r="CC540" s="79"/>
      <c r="CD540" s="79"/>
      <c r="CE540" s="79"/>
      <c r="CF540" s="79"/>
      <c r="CG540" s="79"/>
      <c r="CH540" s="79"/>
      <c r="CI540" s="79"/>
      <c r="CJ540" s="57"/>
      <c r="CK540" s="57"/>
      <c r="CL540" s="57"/>
      <c r="CM540" s="57"/>
      <c r="CN540" s="57"/>
      <c r="CO540" s="57"/>
      <c r="CP540" s="57"/>
      <c r="CQ540" s="57"/>
      <c r="CR540" s="57"/>
      <c r="CS540" s="57"/>
      <c r="CT540" s="57"/>
      <c r="CU540" s="57"/>
      <c r="CV540" s="57"/>
      <c r="CW540" s="57"/>
      <c r="CX540" s="57"/>
      <c r="CY540" s="57"/>
      <c r="CZ540" s="57"/>
      <c r="DA540" s="57"/>
      <c r="DB540" s="57"/>
      <c r="DC540" s="57"/>
      <c r="DD540" s="57"/>
      <c r="DE540" s="13"/>
    </row>
    <row r="541" spans="1:109" ht="15" customHeight="1" x14ac:dyDescent="0.25">
      <c r="A541" s="6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57"/>
      <c r="AN541" s="57"/>
      <c r="AO541" s="57"/>
      <c r="AP541" s="57"/>
      <c r="AQ541" s="57"/>
      <c r="AR541" s="57"/>
      <c r="AS541" s="57"/>
      <c r="AT541" s="57"/>
      <c r="AU541" s="57"/>
      <c r="AV541" s="57"/>
      <c r="AW541" s="57"/>
      <c r="AX541" s="57"/>
      <c r="AY541" s="57"/>
      <c r="AZ541" s="57"/>
      <c r="BA541" s="57"/>
      <c r="BB541" s="57"/>
      <c r="BC541" s="57"/>
      <c r="BD541" s="57"/>
      <c r="BE541" s="57"/>
      <c r="BF541" s="57"/>
      <c r="BG541" s="57"/>
      <c r="BH541" s="57"/>
      <c r="BI541" s="57"/>
      <c r="BJ541" s="57"/>
      <c r="BK541" s="57"/>
      <c r="BL541" s="57"/>
      <c r="BM541" s="57"/>
      <c r="BN541" s="57"/>
      <c r="BO541" s="57"/>
      <c r="BP541" s="57"/>
      <c r="BQ541" s="57"/>
      <c r="BR541" s="57"/>
      <c r="BS541" s="57"/>
      <c r="BT541" s="57"/>
      <c r="BU541" s="57"/>
      <c r="BV541" s="57"/>
      <c r="BW541" s="57"/>
      <c r="BX541" s="57"/>
      <c r="BY541" s="57"/>
      <c r="BZ541" s="57"/>
      <c r="CA541" s="57"/>
      <c r="CB541" s="57"/>
      <c r="CC541" s="57"/>
      <c r="CD541" s="57"/>
      <c r="CE541" s="57"/>
      <c r="CF541" s="57"/>
      <c r="CG541" s="57"/>
      <c r="CH541" s="57"/>
      <c r="CI541" s="57"/>
      <c r="CJ541" s="57"/>
      <c r="CK541" s="57"/>
      <c r="CL541" s="57"/>
      <c r="CM541" s="57"/>
      <c r="CN541" s="57"/>
      <c r="CO541" s="57"/>
      <c r="CP541" s="57"/>
      <c r="CQ541" s="57"/>
      <c r="CR541" s="57"/>
      <c r="CS541" s="57"/>
      <c r="CT541" s="57"/>
      <c r="CU541" s="57"/>
      <c r="CV541" s="57"/>
      <c r="CW541" s="57"/>
      <c r="CX541" s="57"/>
      <c r="CY541" s="57"/>
      <c r="CZ541" s="57"/>
      <c r="DA541" s="57"/>
      <c r="DB541" s="57"/>
      <c r="DC541" s="57"/>
      <c r="DD541" s="57"/>
      <c r="DE541" s="13"/>
    </row>
    <row r="542" spans="1:109" ht="15" customHeight="1" x14ac:dyDescent="0.25">
      <c r="A542" s="6"/>
      <c r="B542" s="95" t="s">
        <v>63</v>
      </c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6"/>
      <c r="Z542" s="95" t="s">
        <v>37</v>
      </c>
      <c r="AA542" s="75"/>
      <c r="AB542" s="75"/>
      <c r="AC542" s="75"/>
      <c r="AD542" s="75"/>
      <c r="AE542" s="75"/>
      <c r="AF542" s="76"/>
      <c r="AG542" s="95" t="s">
        <v>33</v>
      </c>
      <c r="AH542" s="75"/>
      <c r="AI542" s="75"/>
      <c r="AJ542" s="75"/>
      <c r="AK542" s="75"/>
      <c r="AL542" s="75"/>
      <c r="AM542" s="76"/>
      <c r="AN542" s="57"/>
      <c r="AO542" s="95" t="s">
        <v>34</v>
      </c>
      <c r="AP542" s="75"/>
      <c r="AQ542" s="75"/>
      <c r="AR542" s="75"/>
      <c r="AS542" s="75"/>
      <c r="AT542" s="75"/>
      <c r="AU542" s="76"/>
      <c r="AV542" s="95" t="s">
        <v>35</v>
      </c>
      <c r="AW542" s="75"/>
      <c r="AX542" s="75"/>
      <c r="AY542" s="75"/>
      <c r="AZ542" s="76"/>
      <c r="BA542" s="95" t="s">
        <v>36</v>
      </c>
      <c r="BB542" s="75"/>
      <c r="BC542" s="75"/>
      <c r="BD542" s="75"/>
      <c r="BE542" s="76"/>
      <c r="BF542" s="57"/>
      <c r="BG542" s="57"/>
      <c r="BH542" s="57"/>
      <c r="BI542" s="57"/>
      <c r="BJ542" s="57"/>
      <c r="BK542" s="57"/>
      <c r="BL542" s="94" t="s">
        <v>64</v>
      </c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6"/>
      <c r="CE542" s="95" t="s">
        <v>31</v>
      </c>
      <c r="CF542" s="75"/>
      <c r="CG542" s="75"/>
      <c r="CH542" s="75"/>
      <c r="CI542" s="76"/>
      <c r="CJ542" s="57"/>
      <c r="CK542" s="57"/>
      <c r="CL542" s="57"/>
      <c r="CM542" s="57"/>
      <c r="CN542" s="57"/>
      <c r="CO542" s="57"/>
      <c r="CP542" s="57"/>
      <c r="CQ542" s="57"/>
      <c r="CR542" s="57"/>
      <c r="CS542" s="57"/>
      <c r="CT542" s="57"/>
      <c r="CU542" s="57"/>
      <c r="CV542" s="57"/>
      <c r="CW542" s="57"/>
      <c r="CX542" s="57"/>
      <c r="CY542" s="57"/>
      <c r="CZ542" s="57"/>
      <c r="DA542" s="57"/>
      <c r="DB542" s="57"/>
      <c r="DC542" s="57"/>
      <c r="DD542" s="57"/>
      <c r="DE542" s="13"/>
    </row>
    <row r="543" spans="1:109" ht="15" customHeight="1" x14ac:dyDescent="0.25">
      <c r="A543" s="6"/>
      <c r="B543" s="96" t="s">
        <v>65</v>
      </c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6"/>
      <c r="Z543" s="97">
        <v>12</v>
      </c>
      <c r="AA543" s="75"/>
      <c r="AB543" s="75"/>
      <c r="AC543" s="75"/>
      <c r="AD543" s="75"/>
      <c r="AE543" s="75"/>
      <c r="AF543" s="76"/>
      <c r="AG543" s="97"/>
      <c r="AH543" s="75"/>
      <c r="AI543" s="75"/>
      <c r="AJ543" s="75"/>
      <c r="AK543" s="75"/>
      <c r="AL543" s="75"/>
      <c r="AM543" s="76"/>
      <c r="AN543" s="57"/>
      <c r="AO543" s="97"/>
      <c r="AP543" s="75"/>
      <c r="AQ543" s="75"/>
      <c r="AR543" s="75"/>
      <c r="AS543" s="75"/>
      <c r="AT543" s="75"/>
      <c r="AU543" s="76"/>
      <c r="AV543" s="97"/>
      <c r="AW543" s="75"/>
      <c r="AX543" s="75"/>
      <c r="AY543" s="75"/>
      <c r="AZ543" s="76"/>
      <c r="BA543" s="97"/>
      <c r="BB543" s="75"/>
      <c r="BC543" s="75"/>
      <c r="BD543" s="75"/>
      <c r="BE543" s="76"/>
      <c r="BF543" s="57"/>
      <c r="BG543" s="57"/>
      <c r="BH543" s="57"/>
      <c r="BI543" s="57"/>
      <c r="BJ543" s="57"/>
      <c r="BK543" s="57"/>
      <c r="BL543" s="98" t="s">
        <v>66</v>
      </c>
      <c r="BM543" s="75"/>
      <c r="BN543" s="75"/>
      <c r="BO543" s="75"/>
      <c r="BP543" s="75"/>
      <c r="BQ543" s="75"/>
      <c r="BR543" s="75"/>
      <c r="BS543" s="75"/>
      <c r="BT543" s="75"/>
      <c r="BU543" s="75"/>
      <c r="BV543" s="75"/>
      <c r="BW543" s="75"/>
      <c r="BX543" s="75"/>
      <c r="BY543" s="75"/>
      <c r="BZ543" s="75"/>
      <c r="CA543" s="75"/>
      <c r="CB543" s="75"/>
      <c r="CC543" s="75"/>
      <c r="CD543" s="76"/>
      <c r="CE543" s="99"/>
      <c r="CF543" s="75"/>
      <c r="CG543" s="75"/>
      <c r="CH543" s="75"/>
      <c r="CI543" s="76"/>
      <c r="CJ543" s="57"/>
      <c r="CK543" s="57"/>
      <c r="CL543" s="57"/>
      <c r="CM543" s="57"/>
      <c r="CN543" s="57"/>
      <c r="CO543" s="57"/>
      <c r="CP543" s="57"/>
      <c r="CQ543" s="57"/>
      <c r="CR543" s="57"/>
      <c r="CS543" s="57"/>
      <c r="CT543" s="57"/>
      <c r="CU543" s="57"/>
      <c r="CV543" s="57"/>
      <c r="CW543" s="57"/>
      <c r="CX543" s="57"/>
      <c r="CY543" s="57"/>
      <c r="CZ543" s="57"/>
      <c r="DA543" s="57"/>
      <c r="DB543" s="57"/>
      <c r="DC543" s="57"/>
      <c r="DD543" s="57"/>
      <c r="DE543" s="13"/>
    </row>
    <row r="544" spans="1:109" ht="15" customHeight="1" x14ac:dyDescent="0.25">
      <c r="A544" s="6"/>
      <c r="B544" s="96" t="s">
        <v>67</v>
      </c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6"/>
      <c r="Z544" s="97">
        <v>28</v>
      </c>
      <c r="AA544" s="75"/>
      <c r="AB544" s="75"/>
      <c r="AC544" s="75"/>
      <c r="AD544" s="75"/>
      <c r="AE544" s="75"/>
      <c r="AF544" s="76"/>
      <c r="AG544" s="97"/>
      <c r="AH544" s="75"/>
      <c r="AI544" s="75"/>
      <c r="AJ544" s="75"/>
      <c r="AK544" s="75"/>
      <c r="AL544" s="75"/>
      <c r="AM544" s="76"/>
      <c r="AN544" s="57"/>
      <c r="AO544" s="97"/>
      <c r="AP544" s="75"/>
      <c r="AQ544" s="75"/>
      <c r="AR544" s="75"/>
      <c r="AS544" s="75"/>
      <c r="AT544" s="75"/>
      <c r="AU544" s="76"/>
      <c r="AV544" s="97"/>
      <c r="AW544" s="75"/>
      <c r="AX544" s="75"/>
      <c r="AY544" s="75"/>
      <c r="AZ544" s="76"/>
      <c r="BA544" s="97"/>
      <c r="BB544" s="75"/>
      <c r="BC544" s="75"/>
      <c r="BD544" s="75"/>
      <c r="BE544" s="76"/>
      <c r="BF544" s="57"/>
      <c r="BG544" s="57"/>
      <c r="BH544" s="57"/>
      <c r="BI544" s="57"/>
      <c r="BJ544" s="57"/>
      <c r="BK544" s="57"/>
      <c r="BL544" s="98" t="s">
        <v>68</v>
      </c>
      <c r="BM544" s="75"/>
      <c r="BN544" s="75"/>
      <c r="BO544" s="75"/>
      <c r="BP544" s="75"/>
      <c r="BQ544" s="75"/>
      <c r="BR544" s="75"/>
      <c r="BS544" s="75"/>
      <c r="BT544" s="75"/>
      <c r="BU544" s="75"/>
      <c r="BV544" s="75"/>
      <c r="BW544" s="75"/>
      <c r="BX544" s="75"/>
      <c r="BY544" s="75"/>
      <c r="BZ544" s="75"/>
      <c r="CA544" s="75"/>
      <c r="CB544" s="75"/>
      <c r="CC544" s="75"/>
      <c r="CD544" s="76"/>
      <c r="CE544" s="99"/>
      <c r="CF544" s="75"/>
      <c r="CG544" s="75"/>
      <c r="CH544" s="75"/>
      <c r="CI544" s="76"/>
      <c r="CJ544" s="57"/>
      <c r="CK544" s="57"/>
      <c r="CL544" s="57"/>
      <c r="CM544" s="57"/>
      <c r="CN544" s="57"/>
      <c r="CO544" s="57"/>
      <c r="CP544" s="57"/>
      <c r="CQ544" s="57"/>
      <c r="CR544" s="57"/>
      <c r="CS544" s="57"/>
      <c r="CT544" s="57"/>
      <c r="CU544" s="57"/>
      <c r="CV544" s="57"/>
      <c r="CW544" s="57"/>
      <c r="CX544" s="57"/>
      <c r="CY544" s="57"/>
      <c r="CZ544" s="57"/>
      <c r="DA544" s="57"/>
      <c r="DB544" s="57"/>
      <c r="DC544" s="57"/>
      <c r="DD544" s="57"/>
      <c r="DE544" s="13"/>
    </row>
    <row r="545" spans="1:109" ht="15" customHeight="1" x14ac:dyDescent="0.25">
      <c r="A545" s="6"/>
      <c r="B545" s="96" t="s">
        <v>69</v>
      </c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6"/>
      <c r="Z545" s="97"/>
      <c r="AA545" s="75"/>
      <c r="AB545" s="75"/>
      <c r="AC545" s="75"/>
      <c r="AD545" s="75"/>
      <c r="AE545" s="75"/>
      <c r="AF545" s="76"/>
      <c r="AG545" s="97"/>
      <c r="AH545" s="75"/>
      <c r="AI545" s="75"/>
      <c r="AJ545" s="75"/>
      <c r="AK545" s="75"/>
      <c r="AL545" s="75"/>
      <c r="AM545" s="76"/>
      <c r="AN545" s="57"/>
      <c r="AO545" s="97"/>
      <c r="AP545" s="75"/>
      <c r="AQ545" s="75"/>
      <c r="AR545" s="75"/>
      <c r="AS545" s="75"/>
      <c r="AT545" s="75"/>
      <c r="AU545" s="76"/>
      <c r="AV545" s="97"/>
      <c r="AW545" s="75"/>
      <c r="AX545" s="75"/>
      <c r="AY545" s="75"/>
      <c r="AZ545" s="76"/>
      <c r="BA545" s="97"/>
      <c r="BB545" s="75"/>
      <c r="BC545" s="75"/>
      <c r="BD545" s="75"/>
      <c r="BE545" s="76"/>
      <c r="BF545" s="57"/>
      <c r="BG545" s="57"/>
      <c r="BH545" s="57"/>
      <c r="BI545" s="57"/>
      <c r="BJ545" s="57"/>
      <c r="BK545" s="57"/>
      <c r="BL545" s="98" t="s">
        <v>70</v>
      </c>
      <c r="BM545" s="75"/>
      <c r="BN545" s="75"/>
      <c r="BO545" s="75"/>
      <c r="BP545" s="75"/>
      <c r="BQ545" s="75"/>
      <c r="BR545" s="75"/>
      <c r="BS545" s="75"/>
      <c r="BT545" s="75"/>
      <c r="BU545" s="75"/>
      <c r="BV545" s="75"/>
      <c r="BW545" s="75"/>
      <c r="BX545" s="75"/>
      <c r="BY545" s="75"/>
      <c r="BZ545" s="75"/>
      <c r="CA545" s="75"/>
      <c r="CB545" s="75"/>
      <c r="CC545" s="75"/>
      <c r="CD545" s="76"/>
      <c r="CE545" s="99"/>
      <c r="CF545" s="75"/>
      <c r="CG545" s="75"/>
      <c r="CH545" s="75"/>
      <c r="CI545" s="76"/>
      <c r="CJ545" s="57"/>
      <c r="CK545" s="57"/>
      <c r="CL545" s="57"/>
      <c r="CM545" s="57"/>
      <c r="CN545" s="57"/>
      <c r="CO545" s="57"/>
      <c r="CP545" s="57"/>
      <c r="CQ545" s="57"/>
      <c r="CR545" s="57"/>
      <c r="CS545" s="57"/>
      <c r="CT545" s="57"/>
      <c r="CU545" s="57"/>
      <c r="CV545" s="57"/>
      <c r="CW545" s="57"/>
      <c r="CX545" s="57"/>
      <c r="CY545" s="57"/>
      <c r="CZ545" s="57"/>
      <c r="DA545" s="57"/>
      <c r="DB545" s="57"/>
      <c r="DC545" s="57"/>
      <c r="DD545" s="57"/>
      <c r="DE545" s="13"/>
    </row>
    <row r="546" spans="1:109" ht="15" customHeight="1" x14ac:dyDescent="0.25">
      <c r="A546" s="6"/>
      <c r="B546" s="96" t="s">
        <v>71</v>
      </c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6"/>
      <c r="Z546" s="97">
        <v>2</v>
      </c>
      <c r="AA546" s="75"/>
      <c r="AB546" s="75"/>
      <c r="AC546" s="75"/>
      <c r="AD546" s="75"/>
      <c r="AE546" s="75"/>
      <c r="AF546" s="76"/>
      <c r="AG546" s="97"/>
      <c r="AH546" s="75"/>
      <c r="AI546" s="75"/>
      <c r="AJ546" s="75"/>
      <c r="AK546" s="75"/>
      <c r="AL546" s="75"/>
      <c r="AM546" s="76"/>
      <c r="AN546" s="57"/>
      <c r="AO546" s="97"/>
      <c r="AP546" s="75"/>
      <c r="AQ546" s="75"/>
      <c r="AR546" s="75"/>
      <c r="AS546" s="75"/>
      <c r="AT546" s="75"/>
      <c r="AU546" s="76"/>
      <c r="AV546" s="97"/>
      <c r="AW546" s="75"/>
      <c r="AX546" s="75"/>
      <c r="AY546" s="75"/>
      <c r="AZ546" s="76"/>
      <c r="BA546" s="97"/>
      <c r="BB546" s="75"/>
      <c r="BC546" s="75"/>
      <c r="BD546" s="75"/>
      <c r="BE546" s="76"/>
      <c r="BF546" s="57"/>
      <c r="BG546" s="57"/>
      <c r="BH546" s="57"/>
      <c r="BI546" s="57"/>
      <c r="BJ546" s="57"/>
      <c r="BK546" s="57"/>
      <c r="BL546" s="98" t="s">
        <v>72</v>
      </c>
      <c r="BM546" s="75"/>
      <c r="BN546" s="75"/>
      <c r="BO546" s="75"/>
      <c r="BP546" s="75"/>
      <c r="BQ546" s="75"/>
      <c r="BR546" s="75"/>
      <c r="BS546" s="75"/>
      <c r="BT546" s="75"/>
      <c r="BU546" s="75"/>
      <c r="BV546" s="75"/>
      <c r="BW546" s="75"/>
      <c r="BX546" s="75"/>
      <c r="BY546" s="75"/>
      <c r="BZ546" s="75"/>
      <c r="CA546" s="75"/>
      <c r="CB546" s="75"/>
      <c r="CC546" s="75"/>
      <c r="CD546" s="76"/>
      <c r="CE546" s="99"/>
      <c r="CF546" s="75"/>
      <c r="CG546" s="75"/>
      <c r="CH546" s="75"/>
      <c r="CI546" s="76"/>
      <c r="CJ546" s="57"/>
      <c r="CK546" s="57"/>
      <c r="CL546" s="57"/>
      <c r="CM546" s="57"/>
      <c r="CN546" s="57"/>
      <c r="CO546" s="57"/>
      <c r="CP546" s="57"/>
      <c r="CQ546" s="57"/>
      <c r="CR546" s="57"/>
      <c r="CS546" s="57"/>
      <c r="CT546" s="57"/>
      <c r="CU546" s="57"/>
      <c r="CV546" s="57"/>
      <c r="CW546" s="57"/>
      <c r="CX546" s="57"/>
      <c r="CY546" s="57"/>
      <c r="CZ546" s="57"/>
      <c r="DA546" s="57"/>
      <c r="DB546" s="57"/>
      <c r="DC546" s="57"/>
      <c r="DD546" s="57"/>
      <c r="DE546" s="13"/>
    </row>
    <row r="547" spans="1:109" ht="15" customHeight="1" x14ac:dyDescent="0.25">
      <c r="A547" s="6"/>
      <c r="B547" s="96" t="s">
        <v>73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6"/>
      <c r="Z547" s="97">
        <v>4</v>
      </c>
      <c r="AA547" s="75"/>
      <c r="AB547" s="75"/>
      <c r="AC547" s="75"/>
      <c r="AD547" s="75"/>
      <c r="AE547" s="75"/>
      <c r="AF547" s="76"/>
      <c r="AG547" s="97"/>
      <c r="AH547" s="75"/>
      <c r="AI547" s="75"/>
      <c r="AJ547" s="75"/>
      <c r="AK547" s="75"/>
      <c r="AL547" s="75"/>
      <c r="AM547" s="76"/>
      <c r="AN547" s="57"/>
      <c r="AO547" s="97"/>
      <c r="AP547" s="75"/>
      <c r="AQ547" s="75"/>
      <c r="AR547" s="75"/>
      <c r="AS547" s="75"/>
      <c r="AT547" s="75"/>
      <c r="AU547" s="76"/>
      <c r="AV547" s="97"/>
      <c r="AW547" s="75"/>
      <c r="AX547" s="75"/>
      <c r="AY547" s="75"/>
      <c r="AZ547" s="76"/>
      <c r="BA547" s="97"/>
      <c r="BB547" s="75"/>
      <c r="BC547" s="75"/>
      <c r="BD547" s="75"/>
      <c r="BE547" s="76"/>
      <c r="BF547" s="57"/>
      <c r="BG547" s="57"/>
      <c r="BH547" s="57"/>
      <c r="BI547" s="57"/>
      <c r="BJ547" s="57"/>
      <c r="BK547" s="57"/>
      <c r="BL547" s="98" t="s">
        <v>74</v>
      </c>
      <c r="BM547" s="75"/>
      <c r="BN547" s="75"/>
      <c r="BO547" s="75"/>
      <c r="BP547" s="75"/>
      <c r="BQ547" s="75"/>
      <c r="BR547" s="75"/>
      <c r="BS547" s="75"/>
      <c r="BT547" s="75"/>
      <c r="BU547" s="75"/>
      <c r="BV547" s="75"/>
      <c r="BW547" s="75"/>
      <c r="BX547" s="75"/>
      <c r="BY547" s="75"/>
      <c r="BZ547" s="75"/>
      <c r="CA547" s="75"/>
      <c r="CB547" s="75"/>
      <c r="CC547" s="75"/>
      <c r="CD547" s="76"/>
      <c r="CE547" s="99"/>
      <c r="CF547" s="75"/>
      <c r="CG547" s="75"/>
      <c r="CH547" s="75"/>
      <c r="CI547" s="76"/>
      <c r="CJ547" s="57"/>
      <c r="CK547" s="57"/>
      <c r="CL547" s="57"/>
      <c r="CM547" s="57"/>
      <c r="CN547" s="57"/>
      <c r="CO547" s="57"/>
      <c r="CP547" s="57"/>
      <c r="CQ547" s="57"/>
      <c r="CR547" s="57"/>
      <c r="CS547" s="57"/>
      <c r="CT547" s="57"/>
      <c r="CU547" s="57"/>
      <c r="CV547" s="57"/>
      <c r="CW547" s="57"/>
      <c r="CX547" s="57"/>
      <c r="CY547" s="57"/>
      <c r="CZ547" s="57"/>
      <c r="DA547" s="57"/>
      <c r="DB547" s="57"/>
      <c r="DC547" s="57"/>
      <c r="DD547" s="57"/>
      <c r="DE547" s="13"/>
    </row>
    <row r="548" spans="1:109" ht="15" customHeight="1" x14ac:dyDescent="0.25">
      <c r="A548" s="6"/>
      <c r="B548" s="96" t="s">
        <v>75</v>
      </c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6"/>
      <c r="Z548" s="97">
        <v>7</v>
      </c>
      <c r="AA548" s="75"/>
      <c r="AB548" s="75"/>
      <c r="AC548" s="75"/>
      <c r="AD548" s="75"/>
      <c r="AE548" s="75"/>
      <c r="AF548" s="76"/>
      <c r="AG548" s="97"/>
      <c r="AH548" s="75"/>
      <c r="AI548" s="75"/>
      <c r="AJ548" s="75"/>
      <c r="AK548" s="75"/>
      <c r="AL548" s="75"/>
      <c r="AM548" s="76"/>
      <c r="AN548" s="57"/>
      <c r="AO548" s="97"/>
      <c r="AP548" s="75"/>
      <c r="AQ548" s="75"/>
      <c r="AR548" s="75"/>
      <c r="AS548" s="75"/>
      <c r="AT548" s="75"/>
      <c r="AU548" s="76"/>
      <c r="AV548" s="97"/>
      <c r="AW548" s="75"/>
      <c r="AX548" s="75"/>
      <c r="AY548" s="75"/>
      <c r="AZ548" s="76"/>
      <c r="BA548" s="97"/>
      <c r="BB548" s="75"/>
      <c r="BC548" s="75"/>
      <c r="BD548" s="75"/>
      <c r="BE548" s="76"/>
      <c r="BF548" s="57"/>
      <c r="BG548" s="57"/>
      <c r="BH548" s="57"/>
      <c r="BI548" s="57"/>
      <c r="BJ548" s="57"/>
      <c r="BK548" s="57"/>
      <c r="BL548" s="98" t="s">
        <v>76</v>
      </c>
      <c r="BM548" s="75"/>
      <c r="BN548" s="75"/>
      <c r="BO548" s="75"/>
      <c r="BP548" s="75"/>
      <c r="BQ548" s="75"/>
      <c r="BR548" s="75"/>
      <c r="BS548" s="75"/>
      <c r="BT548" s="75"/>
      <c r="BU548" s="75"/>
      <c r="BV548" s="75"/>
      <c r="BW548" s="75"/>
      <c r="BX548" s="75"/>
      <c r="BY548" s="75"/>
      <c r="BZ548" s="75"/>
      <c r="CA548" s="75"/>
      <c r="CB548" s="75"/>
      <c r="CC548" s="75"/>
      <c r="CD548" s="76"/>
      <c r="CE548" s="99"/>
      <c r="CF548" s="75"/>
      <c r="CG548" s="75"/>
      <c r="CH548" s="75"/>
      <c r="CI548" s="76"/>
      <c r="CJ548" s="57"/>
      <c r="CK548" s="57"/>
      <c r="CL548" s="57"/>
      <c r="CM548" s="57"/>
      <c r="CN548" s="57"/>
      <c r="CO548" s="57"/>
      <c r="CP548" s="57"/>
      <c r="CQ548" s="57"/>
      <c r="CR548" s="57"/>
      <c r="CS548" s="57"/>
      <c r="CT548" s="57"/>
      <c r="CU548" s="57"/>
      <c r="CV548" s="57"/>
      <c r="CW548" s="57"/>
      <c r="CX548" s="57"/>
      <c r="CY548" s="57"/>
      <c r="CZ548" s="57"/>
      <c r="DA548" s="57"/>
      <c r="DB548" s="57"/>
      <c r="DC548" s="57"/>
      <c r="DD548" s="57"/>
      <c r="DE548" s="13"/>
    </row>
    <row r="549" spans="1:109" ht="15" customHeight="1" x14ac:dyDescent="0.25">
      <c r="A549" s="6"/>
      <c r="B549" s="96" t="s">
        <v>77</v>
      </c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6"/>
      <c r="Z549" s="97"/>
      <c r="AA549" s="75"/>
      <c r="AB549" s="75"/>
      <c r="AC549" s="75"/>
      <c r="AD549" s="75"/>
      <c r="AE549" s="75"/>
      <c r="AF549" s="76"/>
      <c r="AG549" s="97"/>
      <c r="AH549" s="75"/>
      <c r="AI549" s="75"/>
      <c r="AJ549" s="75"/>
      <c r="AK549" s="75"/>
      <c r="AL549" s="75"/>
      <c r="AM549" s="76"/>
      <c r="AN549" s="57"/>
      <c r="AO549" s="97"/>
      <c r="AP549" s="75"/>
      <c r="AQ549" s="75"/>
      <c r="AR549" s="75"/>
      <c r="AS549" s="75"/>
      <c r="AT549" s="75"/>
      <c r="AU549" s="76"/>
      <c r="AV549" s="97"/>
      <c r="AW549" s="75"/>
      <c r="AX549" s="75"/>
      <c r="AY549" s="75"/>
      <c r="AZ549" s="76"/>
      <c r="BA549" s="97"/>
      <c r="BB549" s="75"/>
      <c r="BC549" s="75"/>
      <c r="BD549" s="75"/>
      <c r="BE549" s="76"/>
      <c r="BF549" s="57"/>
      <c r="BG549" s="57"/>
      <c r="BH549" s="57"/>
      <c r="BI549" s="57"/>
      <c r="BJ549" s="57"/>
      <c r="BK549" s="57"/>
      <c r="BL549" s="98" t="s">
        <v>78</v>
      </c>
      <c r="BM549" s="75"/>
      <c r="BN549" s="75"/>
      <c r="BO549" s="75"/>
      <c r="BP549" s="75"/>
      <c r="BQ549" s="75"/>
      <c r="BR549" s="75"/>
      <c r="BS549" s="75"/>
      <c r="BT549" s="75"/>
      <c r="BU549" s="75"/>
      <c r="BV549" s="75"/>
      <c r="BW549" s="75"/>
      <c r="BX549" s="75"/>
      <c r="BY549" s="75"/>
      <c r="BZ549" s="75"/>
      <c r="CA549" s="75"/>
      <c r="CB549" s="75"/>
      <c r="CC549" s="75"/>
      <c r="CD549" s="76"/>
      <c r="CE549" s="99"/>
      <c r="CF549" s="75"/>
      <c r="CG549" s="75"/>
      <c r="CH549" s="75"/>
      <c r="CI549" s="76"/>
      <c r="CJ549" s="57"/>
      <c r="CK549" s="57"/>
      <c r="CL549" s="57"/>
      <c r="CM549" s="57"/>
      <c r="CN549" s="57"/>
      <c r="CO549" s="57"/>
      <c r="CP549" s="57"/>
      <c r="CQ549" s="57"/>
      <c r="CR549" s="57"/>
      <c r="CS549" s="57"/>
      <c r="CT549" s="57"/>
      <c r="CU549" s="57"/>
      <c r="CV549" s="57"/>
      <c r="CW549" s="57"/>
      <c r="CX549" s="57"/>
      <c r="CY549" s="57"/>
      <c r="CZ549" s="57"/>
      <c r="DA549" s="57"/>
      <c r="DB549" s="57"/>
      <c r="DC549" s="57"/>
      <c r="DD549" s="57"/>
      <c r="DE549" s="13"/>
    </row>
    <row r="550" spans="1:109" ht="15" customHeight="1" x14ac:dyDescent="0.25">
      <c r="A550" s="6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57"/>
      <c r="AN550" s="57"/>
      <c r="AO550" s="57"/>
      <c r="AP550" s="57"/>
      <c r="AQ550" s="57"/>
      <c r="AR550" s="57"/>
      <c r="AS550" s="57"/>
      <c r="AT550" s="57"/>
      <c r="AU550" s="57"/>
      <c r="AV550" s="57"/>
      <c r="AW550" s="57"/>
      <c r="AX550" s="57"/>
      <c r="AY550" s="57"/>
      <c r="AZ550" s="57"/>
      <c r="BA550" s="57"/>
      <c r="BB550" s="57"/>
      <c r="BC550" s="57"/>
      <c r="BD550" s="57"/>
      <c r="BE550" s="57"/>
      <c r="BF550" s="57"/>
      <c r="BG550" s="57"/>
      <c r="BH550" s="57"/>
      <c r="BI550" s="57"/>
      <c r="BJ550" s="57"/>
      <c r="BK550" s="57"/>
      <c r="BL550" s="57"/>
      <c r="BM550" s="57"/>
      <c r="BN550" s="57"/>
      <c r="BO550" s="57"/>
      <c r="BP550" s="57"/>
      <c r="BQ550" s="57"/>
      <c r="BR550" s="57"/>
      <c r="BS550" s="57"/>
      <c r="BT550" s="57"/>
      <c r="BU550" s="57"/>
      <c r="BV550" s="57"/>
      <c r="BW550" s="57"/>
      <c r="BX550" s="57"/>
      <c r="BY550" s="57"/>
      <c r="BZ550" s="57"/>
      <c r="CA550" s="57"/>
      <c r="CB550" s="57"/>
      <c r="CC550" s="57"/>
      <c r="CD550" s="57"/>
      <c r="CE550" s="57"/>
      <c r="CF550" s="57"/>
      <c r="CG550" s="57"/>
      <c r="CH550" s="57"/>
      <c r="CI550" s="57"/>
      <c r="CJ550" s="57"/>
      <c r="CK550" s="57"/>
      <c r="CL550" s="57"/>
      <c r="CM550" s="57"/>
      <c r="CN550" s="57"/>
      <c r="CO550" s="57"/>
      <c r="CP550" s="57"/>
      <c r="CQ550" s="57"/>
      <c r="CR550" s="57"/>
      <c r="CS550" s="57"/>
      <c r="CT550" s="57"/>
      <c r="CU550" s="57"/>
      <c r="CV550" s="57"/>
      <c r="CW550" s="57"/>
      <c r="CX550" s="57"/>
      <c r="CY550" s="57"/>
      <c r="CZ550" s="57"/>
      <c r="DA550" s="57"/>
      <c r="DB550" s="57"/>
      <c r="DC550" s="57"/>
      <c r="DD550" s="57"/>
      <c r="DE550" s="13"/>
    </row>
    <row r="551" spans="1:109" ht="15" customHeight="1" x14ac:dyDescent="0.25">
      <c r="A551" s="6"/>
      <c r="B551" s="96" t="s">
        <v>79</v>
      </c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6"/>
      <c r="Z551" s="97">
        <v>5</v>
      </c>
      <c r="AA551" s="75"/>
      <c r="AB551" s="75"/>
      <c r="AC551" s="75"/>
      <c r="AD551" s="75"/>
      <c r="AE551" s="75"/>
      <c r="AF551" s="76"/>
      <c r="AG551" s="97"/>
      <c r="AH551" s="75"/>
      <c r="AI551" s="75"/>
      <c r="AJ551" s="75"/>
      <c r="AK551" s="75"/>
      <c r="AL551" s="75"/>
      <c r="AM551" s="76"/>
      <c r="AN551" s="57"/>
      <c r="AO551" s="97"/>
      <c r="AP551" s="75"/>
      <c r="AQ551" s="75"/>
      <c r="AR551" s="75"/>
      <c r="AS551" s="75"/>
      <c r="AT551" s="75"/>
      <c r="AU551" s="76"/>
      <c r="AV551" s="97"/>
      <c r="AW551" s="75"/>
      <c r="AX551" s="75"/>
      <c r="AY551" s="75"/>
      <c r="AZ551" s="76"/>
      <c r="BA551" s="97"/>
      <c r="BB551" s="75"/>
      <c r="BC551" s="75"/>
      <c r="BD551" s="75"/>
      <c r="BE551" s="76"/>
      <c r="BF551" s="57"/>
      <c r="BG551" s="57"/>
      <c r="BH551" s="57"/>
      <c r="BI551" s="57"/>
      <c r="BJ551" s="57"/>
      <c r="BK551" s="57"/>
      <c r="BL551" s="57"/>
      <c r="BM551" s="57"/>
      <c r="BN551" s="57"/>
      <c r="BO551" s="57"/>
      <c r="BP551" s="57"/>
      <c r="BQ551" s="57"/>
      <c r="BR551" s="57"/>
      <c r="BS551" s="57"/>
      <c r="BT551" s="57"/>
      <c r="BU551" s="57"/>
      <c r="BV551" s="57"/>
      <c r="BW551" s="57"/>
      <c r="BX551" s="57"/>
      <c r="BY551" s="57"/>
      <c r="BZ551" s="57"/>
      <c r="CA551" s="57"/>
      <c r="CB551" s="57"/>
      <c r="CC551" s="57"/>
      <c r="CD551" s="57"/>
      <c r="CE551" s="57"/>
      <c r="CF551" s="57"/>
      <c r="CG551" s="57"/>
      <c r="CH551" s="57"/>
      <c r="CI551" s="57"/>
      <c r="CJ551" s="57"/>
      <c r="CK551" s="57"/>
      <c r="CL551" s="57"/>
      <c r="CM551" s="57"/>
      <c r="CN551" s="57"/>
      <c r="CO551" s="57"/>
      <c r="CP551" s="57"/>
      <c r="CQ551" s="57"/>
      <c r="CR551" s="57"/>
      <c r="CS551" s="57"/>
      <c r="CT551" s="57"/>
      <c r="CU551" s="57"/>
      <c r="CV551" s="57"/>
      <c r="CW551" s="57"/>
      <c r="CX551" s="57"/>
      <c r="CY551" s="57"/>
      <c r="CZ551" s="57"/>
      <c r="DA551" s="57"/>
      <c r="DB551" s="57"/>
      <c r="DC551" s="57"/>
      <c r="DD551" s="57"/>
      <c r="DE551" s="13"/>
    </row>
    <row r="552" spans="1:109" ht="15" customHeight="1" x14ac:dyDescent="0.25">
      <c r="A552" s="6"/>
      <c r="B552" s="96" t="s">
        <v>80</v>
      </c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6"/>
      <c r="Z552" s="97"/>
      <c r="AA552" s="75"/>
      <c r="AB552" s="75"/>
      <c r="AC552" s="75"/>
      <c r="AD552" s="75"/>
      <c r="AE552" s="75"/>
      <c r="AF552" s="76"/>
      <c r="AG552" s="97"/>
      <c r="AH552" s="75"/>
      <c r="AI552" s="75"/>
      <c r="AJ552" s="75"/>
      <c r="AK552" s="75"/>
      <c r="AL552" s="75"/>
      <c r="AM552" s="76"/>
      <c r="AN552" s="57"/>
      <c r="AO552" s="97"/>
      <c r="AP552" s="75"/>
      <c r="AQ552" s="75"/>
      <c r="AR552" s="75"/>
      <c r="AS552" s="75"/>
      <c r="AT552" s="75"/>
      <c r="AU552" s="76"/>
      <c r="AV552" s="97"/>
      <c r="AW552" s="75"/>
      <c r="AX552" s="75"/>
      <c r="AY552" s="75"/>
      <c r="AZ552" s="76"/>
      <c r="BA552" s="97"/>
      <c r="BB552" s="75"/>
      <c r="BC552" s="75"/>
      <c r="BD552" s="75"/>
      <c r="BE552" s="76"/>
      <c r="BF552" s="57"/>
      <c r="BG552" s="57"/>
      <c r="BH552" s="57"/>
      <c r="BI552" s="57"/>
      <c r="BJ552" s="57"/>
      <c r="BK552" s="57"/>
      <c r="BL552" s="57"/>
      <c r="BM552" s="57"/>
      <c r="BN552" s="57"/>
      <c r="BO552" s="57"/>
      <c r="BP552" s="57"/>
      <c r="BQ552" s="57"/>
      <c r="BR552" s="57"/>
      <c r="BS552" s="57"/>
      <c r="BT552" s="57"/>
      <c r="BU552" s="57"/>
      <c r="BV552" s="57"/>
      <c r="BW552" s="57"/>
      <c r="BX552" s="57"/>
      <c r="BY552" s="57"/>
      <c r="BZ552" s="57"/>
      <c r="CA552" s="57"/>
      <c r="CB552" s="57"/>
      <c r="CC552" s="57"/>
      <c r="CD552" s="57"/>
      <c r="CE552" s="57"/>
      <c r="CF552" s="57"/>
      <c r="CG552" s="57"/>
      <c r="CH552" s="57"/>
      <c r="CI552" s="57"/>
      <c r="CJ552" s="57"/>
      <c r="CK552" s="57"/>
      <c r="CL552" s="57"/>
      <c r="CM552" s="57"/>
      <c r="CN552" s="57"/>
      <c r="CO552" s="57"/>
      <c r="CP552" s="57"/>
      <c r="CQ552" s="57"/>
      <c r="CR552" s="57"/>
      <c r="CS552" s="57"/>
      <c r="CT552" s="57"/>
      <c r="CU552" s="57"/>
      <c r="CV552" s="57"/>
      <c r="CW552" s="57"/>
      <c r="CX552" s="57"/>
      <c r="CY552" s="57"/>
      <c r="CZ552" s="57"/>
      <c r="DA552" s="57"/>
      <c r="DB552" s="57"/>
      <c r="DC552" s="57"/>
      <c r="DD552" s="57"/>
      <c r="DE552" s="13"/>
    </row>
    <row r="553" spans="1:109" ht="15" customHeight="1" x14ac:dyDescent="0.25">
      <c r="A553" s="6"/>
      <c r="B553" s="96" t="s">
        <v>81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6"/>
      <c r="Z553" s="97">
        <v>12</v>
      </c>
      <c r="AA553" s="75"/>
      <c r="AB553" s="75"/>
      <c r="AC553" s="75"/>
      <c r="AD553" s="75"/>
      <c r="AE553" s="75"/>
      <c r="AF553" s="76"/>
      <c r="AG553" s="97"/>
      <c r="AH553" s="75"/>
      <c r="AI553" s="75"/>
      <c r="AJ553" s="75"/>
      <c r="AK553" s="75"/>
      <c r="AL553" s="75"/>
      <c r="AM553" s="76"/>
      <c r="AN553" s="57"/>
      <c r="AO553" s="97"/>
      <c r="AP553" s="75"/>
      <c r="AQ553" s="75"/>
      <c r="AR553" s="75"/>
      <c r="AS553" s="75"/>
      <c r="AT553" s="75"/>
      <c r="AU553" s="76"/>
      <c r="AV553" s="97"/>
      <c r="AW553" s="75"/>
      <c r="AX553" s="75"/>
      <c r="AY553" s="75"/>
      <c r="AZ553" s="76"/>
      <c r="BA553" s="97"/>
      <c r="BB553" s="75"/>
      <c r="BC553" s="75"/>
      <c r="BD553" s="75"/>
      <c r="BE553" s="76"/>
      <c r="BF553" s="57"/>
      <c r="BG553" s="57"/>
      <c r="BH553" s="57"/>
      <c r="BI553" s="57"/>
      <c r="BJ553" s="57"/>
      <c r="BK553" s="57"/>
      <c r="BL553" s="57"/>
      <c r="BM553" s="57"/>
      <c r="BN553" s="57"/>
      <c r="BO553" s="57"/>
      <c r="BP553" s="57"/>
      <c r="BQ553" s="57"/>
      <c r="BR553" s="57"/>
      <c r="BS553" s="57"/>
      <c r="BT553" s="57"/>
      <c r="BU553" s="57"/>
      <c r="BV553" s="57"/>
      <c r="BW553" s="57"/>
      <c r="BX553" s="57"/>
      <c r="BY553" s="57"/>
      <c r="BZ553" s="57"/>
      <c r="CA553" s="57"/>
      <c r="CB553" s="57"/>
      <c r="CC553" s="57"/>
      <c r="CD553" s="57"/>
      <c r="CE553" s="57"/>
      <c r="CF553" s="57"/>
      <c r="CG553" s="57"/>
      <c r="CH553" s="57"/>
      <c r="CI553" s="57"/>
      <c r="CJ553" s="57"/>
      <c r="CK553" s="57"/>
      <c r="CL553" s="57"/>
      <c r="CM553" s="57"/>
      <c r="CN553" s="57"/>
      <c r="CO553" s="57"/>
      <c r="CP553" s="57"/>
      <c r="CQ553" s="57"/>
      <c r="CR553" s="57"/>
      <c r="CS553" s="57"/>
      <c r="CT553" s="57"/>
      <c r="CU553" s="57"/>
      <c r="CV553" s="57"/>
      <c r="CW553" s="57"/>
      <c r="CX553" s="57"/>
      <c r="CY553" s="57"/>
      <c r="CZ553" s="57"/>
      <c r="DA553" s="57"/>
      <c r="DB553" s="57"/>
      <c r="DC553" s="57"/>
      <c r="DD553" s="57"/>
      <c r="DE553" s="13"/>
    </row>
    <row r="554" spans="1:109" ht="15" customHeight="1" x14ac:dyDescent="0.25">
      <c r="A554" s="6"/>
      <c r="B554" s="96" t="s">
        <v>82</v>
      </c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6"/>
      <c r="Z554" s="97"/>
      <c r="AA554" s="75"/>
      <c r="AB554" s="75"/>
      <c r="AC554" s="75"/>
      <c r="AD554" s="75"/>
      <c r="AE554" s="75"/>
      <c r="AF554" s="76"/>
      <c r="AG554" s="97"/>
      <c r="AH554" s="75"/>
      <c r="AI554" s="75"/>
      <c r="AJ554" s="75"/>
      <c r="AK554" s="75"/>
      <c r="AL554" s="75"/>
      <c r="AM554" s="76"/>
      <c r="AN554" s="57"/>
      <c r="AO554" s="97"/>
      <c r="AP554" s="75"/>
      <c r="AQ554" s="75"/>
      <c r="AR554" s="75"/>
      <c r="AS554" s="75"/>
      <c r="AT554" s="75"/>
      <c r="AU554" s="76"/>
      <c r="AV554" s="97"/>
      <c r="AW554" s="75"/>
      <c r="AX554" s="75"/>
      <c r="AY554" s="75"/>
      <c r="AZ554" s="76"/>
      <c r="BA554" s="97"/>
      <c r="BB554" s="75"/>
      <c r="BC554" s="75"/>
      <c r="BD554" s="75"/>
      <c r="BE554" s="76"/>
      <c r="BF554" s="57"/>
      <c r="BG554" s="57"/>
      <c r="BH554" s="57"/>
      <c r="BI554" s="57"/>
      <c r="BJ554" s="57"/>
      <c r="BK554" s="57"/>
      <c r="BL554" s="57"/>
      <c r="BM554" s="57"/>
      <c r="BN554" s="57"/>
      <c r="BO554" s="57"/>
      <c r="BP554" s="57"/>
      <c r="BQ554" s="57"/>
      <c r="BR554" s="57"/>
      <c r="BS554" s="57"/>
      <c r="BT554" s="57"/>
      <c r="BU554" s="57"/>
      <c r="BV554" s="57"/>
      <c r="BW554" s="57"/>
      <c r="BX554" s="57"/>
      <c r="BY554" s="57"/>
      <c r="BZ554" s="57"/>
      <c r="CA554" s="57"/>
      <c r="CB554" s="57"/>
      <c r="CC554" s="57"/>
      <c r="CD554" s="57"/>
      <c r="CE554" s="57"/>
      <c r="CF554" s="57"/>
      <c r="CG554" s="57"/>
      <c r="CH554" s="57"/>
      <c r="CI554" s="57"/>
      <c r="CJ554" s="57"/>
      <c r="CK554" s="57"/>
      <c r="CL554" s="57"/>
      <c r="CM554" s="57"/>
      <c r="CN554" s="57"/>
      <c r="CO554" s="57"/>
      <c r="CP554" s="57"/>
      <c r="CQ554" s="57"/>
      <c r="CR554" s="57"/>
      <c r="CS554" s="57"/>
      <c r="CT554" s="57"/>
      <c r="CU554" s="57"/>
      <c r="CV554" s="57"/>
      <c r="CW554" s="57"/>
      <c r="CX554" s="57"/>
      <c r="CY554" s="57"/>
      <c r="CZ554" s="57"/>
      <c r="DA554" s="57"/>
      <c r="DB554" s="57"/>
      <c r="DC554" s="57"/>
      <c r="DD554" s="57"/>
      <c r="DE554" s="13"/>
    </row>
    <row r="555" spans="1:109" ht="15" customHeight="1" x14ac:dyDescent="0.25">
      <c r="A555" s="6"/>
      <c r="B555" s="96" t="s">
        <v>83</v>
      </c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6"/>
      <c r="Z555" s="97"/>
      <c r="AA555" s="75"/>
      <c r="AB555" s="75"/>
      <c r="AC555" s="75"/>
      <c r="AD555" s="75"/>
      <c r="AE555" s="75"/>
      <c r="AF555" s="76"/>
      <c r="AG555" s="97"/>
      <c r="AH555" s="75"/>
      <c r="AI555" s="75"/>
      <c r="AJ555" s="75"/>
      <c r="AK555" s="75"/>
      <c r="AL555" s="75"/>
      <c r="AM555" s="76"/>
      <c r="AN555" s="57"/>
      <c r="AO555" s="97"/>
      <c r="AP555" s="75"/>
      <c r="AQ555" s="75"/>
      <c r="AR555" s="75"/>
      <c r="AS555" s="75"/>
      <c r="AT555" s="75"/>
      <c r="AU555" s="76"/>
      <c r="AV555" s="97"/>
      <c r="AW555" s="75"/>
      <c r="AX555" s="75"/>
      <c r="AY555" s="75"/>
      <c r="AZ555" s="76"/>
      <c r="BA555" s="97"/>
      <c r="BB555" s="75"/>
      <c r="BC555" s="75"/>
      <c r="BD555" s="75"/>
      <c r="BE555" s="76"/>
      <c r="BF555" s="57"/>
      <c r="BG555" s="57"/>
      <c r="BH555" s="57"/>
      <c r="BI555" s="57"/>
      <c r="BJ555" s="57"/>
      <c r="BK555" s="57"/>
      <c r="BL555" s="57"/>
      <c r="BM555" s="57"/>
      <c r="BN555" s="57"/>
      <c r="BO555" s="57"/>
      <c r="BP555" s="57"/>
      <c r="BQ555" s="57"/>
      <c r="BR555" s="57"/>
      <c r="BS555" s="57"/>
      <c r="BT555" s="57"/>
      <c r="BU555" s="57"/>
      <c r="BV555" s="57"/>
      <c r="BW555" s="57"/>
      <c r="BX555" s="57"/>
      <c r="BY555" s="57"/>
      <c r="BZ555" s="57"/>
      <c r="CA555" s="57"/>
      <c r="CB555" s="57"/>
      <c r="CC555" s="57"/>
      <c r="CD555" s="57"/>
      <c r="CE555" s="57"/>
      <c r="CF555" s="57"/>
      <c r="CG555" s="57"/>
      <c r="CH555" s="57"/>
      <c r="CI555" s="57"/>
      <c r="CJ555" s="57"/>
      <c r="CK555" s="57"/>
      <c r="CL555" s="57"/>
      <c r="CM555" s="57"/>
      <c r="CN555" s="57"/>
      <c r="CO555" s="57"/>
      <c r="CP555" s="57"/>
      <c r="CQ555" s="57"/>
      <c r="CR555" s="57"/>
      <c r="CS555" s="57"/>
      <c r="CT555" s="57"/>
      <c r="CU555" s="57"/>
      <c r="CV555" s="57"/>
      <c r="CW555" s="57"/>
      <c r="CX555" s="57"/>
      <c r="CY555" s="57"/>
      <c r="CZ555" s="57"/>
      <c r="DA555" s="57"/>
      <c r="DB555" s="57"/>
      <c r="DC555" s="57"/>
      <c r="DD555" s="57"/>
      <c r="DE555" s="13"/>
    </row>
    <row r="556" spans="1:109" ht="15" customHeight="1" x14ac:dyDescent="0.25">
      <c r="A556" s="6"/>
      <c r="B556" s="96" t="s">
        <v>84</v>
      </c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6"/>
      <c r="Z556" s="97"/>
      <c r="AA556" s="75"/>
      <c r="AB556" s="75"/>
      <c r="AC556" s="75"/>
      <c r="AD556" s="75"/>
      <c r="AE556" s="75"/>
      <c r="AF556" s="76"/>
      <c r="AG556" s="97"/>
      <c r="AH556" s="75"/>
      <c r="AI556" s="75"/>
      <c r="AJ556" s="75"/>
      <c r="AK556" s="75"/>
      <c r="AL556" s="75"/>
      <c r="AM556" s="76"/>
      <c r="AN556" s="57"/>
      <c r="AO556" s="97"/>
      <c r="AP556" s="75"/>
      <c r="AQ556" s="75"/>
      <c r="AR556" s="75"/>
      <c r="AS556" s="75"/>
      <c r="AT556" s="75"/>
      <c r="AU556" s="76"/>
      <c r="AV556" s="97"/>
      <c r="AW556" s="75"/>
      <c r="AX556" s="75"/>
      <c r="AY556" s="75"/>
      <c r="AZ556" s="76"/>
      <c r="BA556" s="97"/>
      <c r="BB556" s="75"/>
      <c r="BC556" s="75"/>
      <c r="BD556" s="75"/>
      <c r="BE556" s="76"/>
      <c r="BF556" s="57"/>
      <c r="BG556" s="57"/>
      <c r="BH556" s="57"/>
      <c r="BI556" s="57"/>
      <c r="BJ556" s="57"/>
      <c r="BK556" s="57"/>
      <c r="BL556" s="57"/>
      <c r="BM556" s="57"/>
      <c r="BN556" s="57"/>
      <c r="BO556" s="57"/>
      <c r="BP556" s="57"/>
      <c r="BQ556" s="57"/>
      <c r="BR556" s="57"/>
      <c r="BS556" s="57"/>
      <c r="BT556" s="57"/>
      <c r="BU556" s="57"/>
      <c r="BV556" s="57"/>
      <c r="BW556" s="57"/>
      <c r="BX556" s="57"/>
      <c r="BY556" s="57"/>
      <c r="BZ556" s="57"/>
      <c r="CA556" s="57"/>
      <c r="CB556" s="57"/>
      <c r="CC556" s="57"/>
      <c r="CD556" s="57"/>
      <c r="CE556" s="57"/>
      <c r="CF556" s="57"/>
      <c r="CG556" s="57"/>
      <c r="CH556" s="57"/>
      <c r="CI556" s="57"/>
      <c r="CJ556" s="57"/>
      <c r="CK556" s="57"/>
      <c r="CL556" s="57"/>
      <c r="CM556" s="57"/>
      <c r="CN556" s="57"/>
      <c r="CO556" s="57"/>
      <c r="CP556" s="57"/>
      <c r="CQ556" s="57"/>
      <c r="CR556" s="57"/>
      <c r="CS556" s="57"/>
      <c r="CT556" s="57"/>
      <c r="CU556" s="57"/>
      <c r="CV556" s="57"/>
      <c r="CW556" s="57"/>
      <c r="CX556" s="57"/>
      <c r="CY556" s="57"/>
      <c r="CZ556" s="57"/>
      <c r="DA556" s="57"/>
      <c r="DB556" s="57"/>
      <c r="DC556" s="57"/>
      <c r="DD556" s="57"/>
      <c r="DE556" s="13"/>
    </row>
    <row r="557" spans="1:109" ht="15" customHeight="1" x14ac:dyDescent="0.25">
      <c r="A557" s="6"/>
      <c r="B557" s="96" t="s">
        <v>85</v>
      </c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6"/>
      <c r="Z557" s="97"/>
      <c r="AA557" s="75"/>
      <c r="AB557" s="75"/>
      <c r="AC557" s="75"/>
      <c r="AD557" s="75"/>
      <c r="AE557" s="75"/>
      <c r="AF557" s="76"/>
      <c r="AG557" s="97"/>
      <c r="AH557" s="75"/>
      <c r="AI557" s="75"/>
      <c r="AJ557" s="75"/>
      <c r="AK557" s="75"/>
      <c r="AL557" s="75"/>
      <c r="AM557" s="76"/>
      <c r="AN557" s="57"/>
      <c r="AO557" s="97"/>
      <c r="AP557" s="75"/>
      <c r="AQ557" s="75"/>
      <c r="AR557" s="75"/>
      <c r="AS557" s="75"/>
      <c r="AT557" s="75"/>
      <c r="AU557" s="76"/>
      <c r="AV557" s="97"/>
      <c r="AW557" s="75"/>
      <c r="AX557" s="75"/>
      <c r="AY557" s="75"/>
      <c r="AZ557" s="76"/>
      <c r="BA557" s="97"/>
      <c r="BB557" s="75"/>
      <c r="BC557" s="75"/>
      <c r="BD557" s="75"/>
      <c r="BE557" s="76"/>
      <c r="BF557" s="57"/>
      <c r="BG557" s="57"/>
      <c r="BH557" s="57"/>
      <c r="BI557" s="57"/>
      <c r="BJ557" s="57"/>
      <c r="BK557" s="57"/>
      <c r="BL557" s="57"/>
      <c r="BM557" s="57"/>
      <c r="BN557" s="57"/>
      <c r="BO557" s="57"/>
      <c r="BP557" s="57"/>
      <c r="BQ557" s="57"/>
      <c r="BR557" s="57"/>
      <c r="BS557" s="57"/>
      <c r="BT557" s="57"/>
      <c r="BU557" s="57"/>
      <c r="BV557" s="57"/>
      <c r="BW557" s="57"/>
      <c r="BX557" s="57"/>
      <c r="BY557" s="57"/>
      <c r="BZ557" s="57"/>
      <c r="CA557" s="57"/>
      <c r="CB557" s="57"/>
      <c r="CC557" s="57"/>
      <c r="CD557" s="57"/>
      <c r="CE557" s="57"/>
      <c r="CF557" s="57"/>
      <c r="CG557" s="57"/>
      <c r="CH557" s="57"/>
      <c r="CI557" s="57"/>
      <c r="CJ557" s="57"/>
      <c r="CK557" s="57"/>
      <c r="CL557" s="57"/>
      <c r="CM557" s="57"/>
      <c r="CN557" s="57"/>
      <c r="CO557" s="57"/>
      <c r="CP557" s="57"/>
      <c r="CQ557" s="57"/>
      <c r="CR557" s="57"/>
      <c r="CS557" s="57"/>
      <c r="CT557" s="57"/>
      <c r="CU557" s="57"/>
      <c r="CV557" s="57"/>
      <c r="CW557" s="57"/>
      <c r="CX557" s="57"/>
      <c r="CY557" s="57"/>
      <c r="CZ557" s="57"/>
      <c r="DA557" s="57"/>
      <c r="DB557" s="57"/>
      <c r="DC557" s="57"/>
      <c r="DD557" s="57"/>
      <c r="DE557" s="13"/>
    </row>
    <row r="558" spans="1:109" ht="15" customHeight="1" x14ac:dyDescent="0.25">
      <c r="A558" s="6"/>
      <c r="B558" s="96" t="s">
        <v>86</v>
      </c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6"/>
      <c r="Z558" s="97">
        <v>1</v>
      </c>
      <c r="AA558" s="75"/>
      <c r="AB558" s="75"/>
      <c r="AC558" s="75"/>
      <c r="AD558" s="75"/>
      <c r="AE558" s="75"/>
      <c r="AF558" s="76"/>
      <c r="AG558" s="97"/>
      <c r="AH558" s="75"/>
      <c r="AI558" s="75"/>
      <c r="AJ558" s="75"/>
      <c r="AK558" s="75"/>
      <c r="AL558" s="75"/>
      <c r="AM558" s="76"/>
      <c r="AN558" s="57"/>
      <c r="AO558" s="97"/>
      <c r="AP558" s="75"/>
      <c r="AQ558" s="75"/>
      <c r="AR558" s="75"/>
      <c r="AS558" s="75"/>
      <c r="AT558" s="75"/>
      <c r="AU558" s="76"/>
      <c r="AV558" s="97"/>
      <c r="AW558" s="75"/>
      <c r="AX558" s="75"/>
      <c r="AY558" s="75"/>
      <c r="AZ558" s="76"/>
      <c r="BA558" s="97"/>
      <c r="BB558" s="75"/>
      <c r="BC558" s="75"/>
      <c r="BD558" s="75"/>
      <c r="BE558" s="76"/>
      <c r="BF558" s="57"/>
      <c r="BG558" s="57"/>
      <c r="BH558" s="57"/>
      <c r="BI558" s="57"/>
      <c r="BJ558" s="57"/>
      <c r="BK558" s="57"/>
      <c r="BL558" s="57"/>
      <c r="BM558" s="57"/>
      <c r="BN558" s="57"/>
      <c r="BO558" s="57"/>
      <c r="BP558" s="57"/>
      <c r="BQ558" s="57"/>
      <c r="BR558" s="57"/>
      <c r="BS558" s="57"/>
      <c r="BT558" s="57"/>
      <c r="BU558" s="57"/>
      <c r="BV558" s="57"/>
      <c r="BW558" s="57"/>
      <c r="BX558" s="57"/>
      <c r="BY558" s="57"/>
      <c r="BZ558" s="57"/>
      <c r="CA558" s="57"/>
      <c r="CB558" s="57"/>
      <c r="CC558" s="57"/>
      <c r="CD558" s="57"/>
      <c r="CE558" s="57"/>
      <c r="CF558" s="57"/>
      <c r="CG558" s="57"/>
      <c r="CH558" s="57"/>
      <c r="CI558" s="57"/>
      <c r="CJ558" s="57"/>
      <c r="CK558" s="57"/>
      <c r="CL558" s="57"/>
      <c r="CM558" s="57"/>
      <c r="CN558" s="57"/>
      <c r="CO558" s="57"/>
      <c r="CP558" s="57"/>
      <c r="CQ558" s="57"/>
      <c r="CR558" s="57"/>
      <c r="CS558" s="57"/>
      <c r="CT558" s="57"/>
      <c r="CU558" s="57"/>
      <c r="CV558" s="57"/>
      <c r="CW558" s="57"/>
      <c r="CX558" s="57"/>
      <c r="CY558" s="57"/>
      <c r="CZ558" s="57"/>
      <c r="DA558" s="57"/>
      <c r="DB558" s="57"/>
      <c r="DC558" s="57"/>
      <c r="DD558" s="57"/>
      <c r="DE558" s="13"/>
    </row>
    <row r="559" spans="1:109" ht="15" customHeight="1" x14ac:dyDescent="0.25">
      <c r="A559" s="6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57"/>
      <c r="AN559" s="57"/>
      <c r="AO559" s="57"/>
      <c r="AP559" s="57"/>
      <c r="AQ559" s="57"/>
      <c r="AR559" s="57"/>
      <c r="AS559" s="57"/>
      <c r="AT559" s="57"/>
      <c r="AU559" s="57"/>
      <c r="AV559" s="57"/>
      <c r="AW559" s="57"/>
      <c r="AX559" s="57"/>
      <c r="AY559" s="57"/>
      <c r="AZ559" s="57"/>
      <c r="BA559" s="57"/>
      <c r="BB559" s="57"/>
      <c r="BC559" s="57"/>
      <c r="BD559" s="57"/>
      <c r="BE559" s="57"/>
      <c r="BF559" s="57"/>
      <c r="BG559" s="57"/>
      <c r="BH559" s="57"/>
      <c r="BI559" s="57"/>
      <c r="BJ559" s="57"/>
      <c r="BK559" s="57"/>
      <c r="BL559" s="57"/>
      <c r="BM559" s="57"/>
      <c r="BN559" s="57"/>
      <c r="BO559" s="57"/>
      <c r="BP559" s="57"/>
      <c r="BQ559" s="57"/>
      <c r="BR559" s="57"/>
      <c r="BS559" s="57"/>
      <c r="BT559" s="57"/>
      <c r="BU559" s="57"/>
      <c r="BV559" s="57"/>
      <c r="BW559" s="57"/>
      <c r="BX559" s="57"/>
      <c r="BY559" s="57"/>
      <c r="BZ559" s="57"/>
      <c r="CA559" s="57"/>
      <c r="CB559" s="57"/>
      <c r="CC559" s="57"/>
      <c r="CD559" s="57"/>
      <c r="CE559" s="57"/>
      <c r="CF559" s="57"/>
      <c r="CG559" s="57"/>
      <c r="CH559" s="57"/>
      <c r="CI559" s="57"/>
      <c r="CJ559" s="57"/>
      <c r="CK559" s="57"/>
      <c r="CL559" s="57"/>
      <c r="CM559" s="57"/>
      <c r="CN559" s="57"/>
      <c r="CO559" s="57"/>
      <c r="CP559" s="57"/>
      <c r="CQ559" s="57"/>
      <c r="CR559" s="57"/>
      <c r="CS559" s="57"/>
      <c r="CT559" s="57"/>
      <c r="CU559" s="57"/>
      <c r="CV559" s="57"/>
      <c r="CW559" s="57"/>
      <c r="CX559" s="57"/>
      <c r="CY559" s="57"/>
      <c r="CZ559" s="57"/>
      <c r="DA559" s="57"/>
      <c r="DB559" s="57"/>
      <c r="DC559" s="57"/>
      <c r="DD559" s="57"/>
      <c r="DE559" s="13"/>
    </row>
    <row r="560" spans="1:109" ht="15" customHeight="1" x14ac:dyDescent="0.25">
      <c r="A560" s="6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57"/>
      <c r="AN560" s="57"/>
      <c r="AO560" s="57"/>
      <c r="AP560" s="57"/>
      <c r="AQ560" s="57"/>
      <c r="AR560" s="57"/>
      <c r="AS560" s="57"/>
      <c r="AT560" s="57"/>
      <c r="AU560" s="57"/>
      <c r="AV560" s="57"/>
      <c r="AW560" s="57"/>
      <c r="AX560" s="57"/>
      <c r="AY560" s="57"/>
      <c r="AZ560" s="57"/>
      <c r="BA560" s="57"/>
      <c r="BB560" s="57"/>
      <c r="BC560" s="57"/>
      <c r="BD560" s="57"/>
      <c r="BE560" s="57"/>
      <c r="BF560" s="57"/>
      <c r="BG560" s="57"/>
      <c r="BH560" s="57"/>
      <c r="BI560" s="57"/>
      <c r="BJ560" s="57"/>
      <c r="BK560" s="57"/>
      <c r="BL560" s="57"/>
      <c r="BM560" s="57"/>
      <c r="BN560" s="57"/>
      <c r="BO560" s="57"/>
      <c r="BP560" s="57"/>
      <c r="BQ560" s="57"/>
      <c r="BR560" s="57"/>
      <c r="BS560" s="57"/>
      <c r="BT560" s="57"/>
      <c r="BU560" s="57"/>
      <c r="BV560" s="57"/>
      <c r="BW560" s="57"/>
      <c r="BX560" s="57"/>
      <c r="BY560" s="57"/>
      <c r="BZ560" s="57"/>
      <c r="CA560" s="57"/>
      <c r="CB560" s="57"/>
      <c r="CC560" s="57"/>
      <c r="CD560" s="57"/>
      <c r="CE560" s="57"/>
      <c r="CF560" s="57"/>
      <c r="CG560" s="57"/>
      <c r="CH560" s="57"/>
      <c r="CI560" s="57"/>
      <c r="CJ560" s="57"/>
      <c r="CK560" s="57"/>
      <c r="CL560" s="57"/>
      <c r="CM560" s="57"/>
      <c r="CN560" s="57"/>
      <c r="CO560" s="57"/>
      <c r="CP560" s="57"/>
      <c r="CQ560" s="57"/>
      <c r="CR560" s="57"/>
      <c r="CS560" s="57"/>
      <c r="CT560" s="57"/>
      <c r="CU560" s="57"/>
      <c r="CV560" s="57"/>
      <c r="CW560" s="57"/>
      <c r="CX560" s="57"/>
      <c r="CY560" s="57"/>
      <c r="CZ560" s="57"/>
      <c r="DA560" s="57"/>
      <c r="DB560" s="57"/>
      <c r="DC560" s="57"/>
      <c r="DD560" s="57"/>
      <c r="DE560" s="13"/>
    </row>
    <row r="561" spans="1:109" ht="15" customHeight="1" x14ac:dyDescent="0.25">
      <c r="A561" s="6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57"/>
      <c r="AN561" s="57"/>
      <c r="AO561" s="57"/>
      <c r="AP561" s="57"/>
      <c r="AQ561" s="57"/>
      <c r="AR561" s="57"/>
      <c r="AS561" s="57"/>
      <c r="AT561" s="57"/>
      <c r="AU561" s="57"/>
      <c r="AV561" s="57"/>
      <c r="AW561" s="57"/>
      <c r="AX561" s="57"/>
      <c r="AY561" s="57"/>
      <c r="AZ561" s="57"/>
      <c r="BA561" s="57"/>
      <c r="BB561" s="57"/>
      <c r="BC561" s="57"/>
      <c r="BD561" s="57"/>
      <c r="BE561" s="57"/>
      <c r="BF561" s="57"/>
      <c r="BG561" s="57"/>
      <c r="BH561" s="57"/>
      <c r="BI561" s="57"/>
      <c r="BJ561" s="57"/>
      <c r="BK561" s="57"/>
      <c r="BL561" s="57"/>
      <c r="BM561" s="57"/>
      <c r="BN561" s="57"/>
      <c r="BO561" s="57"/>
      <c r="BP561" s="57"/>
      <c r="BQ561" s="57"/>
      <c r="BR561" s="57"/>
      <c r="BS561" s="57"/>
      <c r="BT561" s="57"/>
      <c r="BU561" s="57"/>
      <c r="BV561" s="57"/>
      <c r="BW561" s="57"/>
      <c r="BX561" s="57"/>
      <c r="BY561" s="57"/>
      <c r="BZ561" s="57"/>
      <c r="CA561" s="57"/>
      <c r="CB561" s="57"/>
      <c r="CC561" s="57"/>
      <c r="CD561" s="57"/>
      <c r="CE561" s="57"/>
      <c r="CF561" s="57"/>
      <c r="CG561" s="57"/>
      <c r="CH561" s="57"/>
      <c r="CI561" s="57"/>
      <c r="CJ561" s="57"/>
      <c r="CK561" s="57"/>
      <c r="CL561" s="57"/>
      <c r="CM561" s="57"/>
      <c r="CN561" s="57"/>
      <c r="CO561" s="57"/>
      <c r="CP561" s="57"/>
      <c r="CQ561" s="57"/>
      <c r="CR561" s="57"/>
      <c r="CS561" s="57"/>
      <c r="CT561" s="57"/>
      <c r="CU561" s="57"/>
      <c r="CV561" s="57"/>
      <c r="CW561" s="57"/>
      <c r="CX561" s="57"/>
      <c r="CY561" s="57"/>
      <c r="CZ561" s="57"/>
      <c r="DA561" s="57"/>
      <c r="DB561" s="57"/>
      <c r="DC561" s="57"/>
      <c r="DD561" s="57"/>
      <c r="DE561" s="13"/>
    </row>
    <row r="562" spans="1:109" ht="15" customHeight="1" x14ac:dyDescent="0.25">
      <c r="A562" s="101" t="s">
        <v>87</v>
      </c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  <c r="AQ562" s="57"/>
      <c r="AR562" s="57"/>
      <c r="AS562" s="57"/>
      <c r="AT562" s="57"/>
      <c r="AU562" s="57"/>
      <c r="AV562" s="57"/>
      <c r="AW562" s="57"/>
      <c r="AX562" s="57"/>
      <c r="AY562" s="57"/>
      <c r="AZ562" s="57"/>
      <c r="BA562" s="57"/>
      <c r="BB562" s="57"/>
      <c r="BC562" s="57"/>
      <c r="BD562" s="57"/>
      <c r="BE562" s="82" t="s">
        <v>88</v>
      </c>
      <c r="BF562" s="79"/>
      <c r="BG562" s="79"/>
      <c r="BH562" s="79"/>
      <c r="BI562" s="79"/>
      <c r="BJ562" s="79"/>
      <c r="BK562" s="79"/>
      <c r="BL562" s="79"/>
      <c r="BM562" s="79"/>
      <c r="BN562" s="79"/>
      <c r="BO562" s="79"/>
      <c r="BP562" s="79"/>
      <c r="BQ562" s="79"/>
      <c r="BR562" s="79"/>
      <c r="BS562" s="79"/>
      <c r="BT562" s="79"/>
      <c r="BU562" s="79"/>
      <c r="BV562" s="57"/>
      <c r="BW562" s="57"/>
      <c r="BX562" s="57"/>
      <c r="BY562" s="57"/>
      <c r="BZ562" s="57"/>
      <c r="CA562" s="57"/>
      <c r="CB562" s="57"/>
      <c r="CC562" s="57"/>
      <c r="CD562" s="57"/>
      <c r="CE562" s="57"/>
      <c r="CF562" s="82" t="s">
        <v>89</v>
      </c>
      <c r="CG562" s="79"/>
      <c r="CH562" s="79"/>
      <c r="CI562" s="79"/>
      <c r="CJ562" s="79"/>
      <c r="CK562" s="79"/>
      <c r="CL562" s="79"/>
      <c r="CM562" s="79"/>
      <c r="CN562" s="79"/>
      <c r="CO562" s="79"/>
      <c r="CP562" s="79"/>
      <c r="CQ562" s="79"/>
      <c r="CR562" s="79"/>
      <c r="CS562" s="79"/>
      <c r="CT562" s="79"/>
      <c r="CU562" s="57"/>
      <c r="CV562" s="57"/>
      <c r="CW562" s="57"/>
      <c r="CX562" s="57"/>
      <c r="CY562" s="57"/>
      <c r="CZ562" s="57"/>
      <c r="DA562" s="57"/>
      <c r="DB562" s="57"/>
      <c r="DC562" s="57"/>
      <c r="DD562" s="57"/>
      <c r="DE562" s="13"/>
    </row>
    <row r="563" spans="1:109" ht="15" customHeight="1" x14ac:dyDescent="0.25">
      <c r="A563" s="6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57"/>
      <c r="AN563" s="57"/>
      <c r="AO563" s="57"/>
      <c r="AP563" s="57"/>
      <c r="AQ563" s="57"/>
      <c r="AR563" s="57"/>
      <c r="AS563" s="57"/>
      <c r="AT563" s="57"/>
      <c r="AU563" s="57"/>
      <c r="AV563" s="57"/>
      <c r="AW563" s="57"/>
      <c r="AX563" s="57"/>
      <c r="AY563" s="57"/>
      <c r="AZ563" s="57"/>
      <c r="BA563" s="57"/>
      <c r="BB563" s="57"/>
      <c r="BC563" s="57"/>
      <c r="BD563" s="57"/>
      <c r="BE563" s="57"/>
      <c r="BF563" s="57"/>
      <c r="BG563" s="57"/>
      <c r="BH563" s="57"/>
      <c r="BI563" s="57"/>
      <c r="BJ563" s="57"/>
      <c r="BK563" s="57"/>
      <c r="BL563" s="57"/>
      <c r="BM563" s="57"/>
      <c r="BN563" s="57"/>
      <c r="BO563" s="57"/>
      <c r="BP563" s="57"/>
      <c r="BQ563" s="57"/>
      <c r="BR563" s="57"/>
      <c r="BS563" s="57"/>
      <c r="BT563" s="57"/>
      <c r="BU563" s="57"/>
      <c r="BV563" s="57"/>
      <c r="BW563" s="57"/>
      <c r="BX563" s="57"/>
      <c r="BY563" s="57"/>
      <c r="BZ563" s="57"/>
      <c r="CA563" s="57"/>
      <c r="CB563" s="57"/>
      <c r="CC563" s="57"/>
      <c r="CD563" s="57"/>
      <c r="CE563" s="57"/>
      <c r="CF563" s="57"/>
      <c r="CG563" s="57"/>
      <c r="CH563" s="57"/>
      <c r="CI563" s="57"/>
      <c r="CJ563" s="57"/>
      <c r="CK563" s="57"/>
      <c r="CL563" s="57"/>
      <c r="CM563" s="57"/>
      <c r="CN563" s="57"/>
      <c r="CO563" s="57"/>
      <c r="CP563" s="57"/>
      <c r="CQ563" s="57"/>
      <c r="CR563" s="57"/>
      <c r="CS563" s="57"/>
      <c r="CT563" s="57"/>
      <c r="CU563" s="57"/>
      <c r="CV563" s="57"/>
      <c r="CW563" s="57"/>
      <c r="CX563" s="57"/>
      <c r="CY563" s="57"/>
      <c r="CZ563" s="57"/>
      <c r="DA563" s="57"/>
      <c r="DB563" s="57"/>
      <c r="DC563" s="57"/>
      <c r="DD563" s="57"/>
      <c r="DE563" s="13"/>
    </row>
    <row r="564" spans="1:109" ht="15" customHeight="1" x14ac:dyDescent="0.25">
      <c r="A564" s="102" t="s">
        <v>2</v>
      </c>
      <c r="B564" s="83"/>
      <c r="C564" s="83"/>
      <c r="D564" s="84"/>
      <c r="E564" s="78" t="s">
        <v>90</v>
      </c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6"/>
      <c r="V564" s="78" t="s">
        <v>91</v>
      </c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6"/>
      <c r="AI564" s="78" t="s">
        <v>92</v>
      </c>
      <c r="AJ564" s="75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6"/>
      <c r="AX564" s="57"/>
      <c r="AY564" s="57"/>
      <c r="AZ564" s="57"/>
      <c r="BA564" s="57"/>
      <c r="BB564" s="57"/>
      <c r="BC564" s="57"/>
      <c r="BD564" s="57"/>
      <c r="BE564" s="78" t="s">
        <v>2</v>
      </c>
      <c r="BF564" s="83"/>
      <c r="BG564" s="83"/>
      <c r="BH564" s="83"/>
      <c r="BI564" s="83"/>
      <c r="BJ564" s="84"/>
      <c r="BK564" s="78" t="s">
        <v>93</v>
      </c>
      <c r="BL564" s="83"/>
      <c r="BM564" s="83"/>
      <c r="BN564" s="83"/>
      <c r="BO564" s="84"/>
      <c r="BP564" s="78" t="s">
        <v>94</v>
      </c>
      <c r="BQ564" s="83"/>
      <c r="BR564" s="83"/>
      <c r="BS564" s="83"/>
      <c r="BT564" s="84"/>
      <c r="BU564" s="78" t="s">
        <v>95</v>
      </c>
      <c r="BV564" s="83"/>
      <c r="BW564" s="83"/>
      <c r="BX564" s="83"/>
      <c r="BY564" s="83"/>
      <c r="BZ564" s="84"/>
      <c r="CA564" s="57"/>
      <c r="CB564" s="57"/>
      <c r="CC564" s="57"/>
      <c r="CD564" s="57"/>
      <c r="CE564" s="57"/>
      <c r="CF564" s="100" t="s">
        <v>96</v>
      </c>
      <c r="CG564" s="75"/>
      <c r="CH564" s="75"/>
      <c r="CI564" s="75"/>
      <c r="CJ564" s="75"/>
      <c r="CK564" s="75"/>
      <c r="CL564" s="75"/>
      <c r="CM564" s="75"/>
      <c r="CN564" s="75"/>
      <c r="CO564" s="76"/>
      <c r="CP564" s="99">
        <v>11</v>
      </c>
      <c r="CQ564" s="75"/>
      <c r="CR564" s="75"/>
      <c r="CS564" s="76"/>
      <c r="CT564" s="57"/>
      <c r="CU564" s="57"/>
      <c r="CV564" s="57"/>
      <c r="CW564" s="57"/>
      <c r="CX564" s="57"/>
      <c r="CY564" s="57"/>
      <c r="CZ564" s="57"/>
      <c r="DA564" s="57"/>
      <c r="DB564" s="57"/>
      <c r="DC564" s="57"/>
      <c r="DD564" s="57"/>
      <c r="DE564" s="13"/>
    </row>
    <row r="565" spans="1:109" ht="15" customHeight="1" x14ac:dyDescent="0.25">
      <c r="A565" s="103"/>
      <c r="B565" s="79"/>
      <c r="C565" s="79"/>
      <c r="D565" s="86"/>
      <c r="E565" s="74" t="s">
        <v>13</v>
      </c>
      <c r="F565" s="75"/>
      <c r="G565" s="75"/>
      <c r="H565" s="75"/>
      <c r="I565" s="75"/>
      <c r="J565" s="76"/>
      <c r="K565" s="74" t="s">
        <v>97</v>
      </c>
      <c r="L565" s="75"/>
      <c r="M565" s="75"/>
      <c r="N565" s="75"/>
      <c r="O565" s="75"/>
      <c r="P565" s="75"/>
      <c r="Q565" s="75"/>
      <c r="R565" s="75"/>
      <c r="S565" s="75"/>
      <c r="T565" s="75"/>
      <c r="U565" s="76"/>
      <c r="V565" s="74" t="s">
        <v>98</v>
      </c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6"/>
      <c r="AI565" s="74" t="s">
        <v>98</v>
      </c>
      <c r="AJ565" s="75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6"/>
      <c r="AX565" s="57"/>
      <c r="AY565" s="57"/>
      <c r="AZ565" s="57"/>
      <c r="BA565" s="57"/>
      <c r="BB565" s="57"/>
      <c r="BC565" s="57"/>
      <c r="BD565" s="57"/>
      <c r="BE565" s="85"/>
      <c r="BF565" s="79"/>
      <c r="BG565" s="79"/>
      <c r="BH565" s="79"/>
      <c r="BI565" s="79"/>
      <c r="BJ565" s="86"/>
      <c r="BK565" s="85"/>
      <c r="BL565" s="79"/>
      <c r="BM565" s="79"/>
      <c r="BN565" s="79"/>
      <c r="BO565" s="86"/>
      <c r="BP565" s="85"/>
      <c r="BQ565" s="79"/>
      <c r="BR565" s="79"/>
      <c r="BS565" s="79"/>
      <c r="BT565" s="86"/>
      <c r="BU565" s="85"/>
      <c r="BV565" s="79"/>
      <c r="BW565" s="79"/>
      <c r="BX565" s="79"/>
      <c r="BY565" s="79"/>
      <c r="BZ565" s="86"/>
      <c r="CA565" s="57"/>
      <c r="CB565" s="57"/>
      <c r="CC565" s="57"/>
      <c r="CD565" s="57"/>
      <c r="CE565" s="57"/>
      <c r="CF565" s="100" t="s">
        <v>99</v>
      </c>
      <c r="CG565" s="75"/>
      <c r="CH565" s="75"/>
      <c r="CI565" s="75"/>
      <c r="CJ565" s="75"/>
      <c r="CK565" s="75"/>
      <c r="CL565" s="75"/>
      <c r="CM565" s="75"/>
      <c r="CN565" s="75"/>
      <c r="CO565" s="76"/>
      <c r="CP565" s="99">
        <v>4</v>
      </c>
      <c r="CQ565" s="75"/>
      <c r="CR565" s="75"/>
      <c r="CS565" s="76"/>
      <c r="CT565" s="57"/>
      <c r="CU565" s="57"/>
      <c r="CV565" s="57"/>
      <c r="CW565" s="57"/>
      <c r="CX565" s="57"/>
      <c r="CY565" s="57"/>
      <c r="CZ565" s="57"/>
      <c r="DA565" s="57"/>
      <c r="DB565" s="57"/>
      <c r="DC565" s="57"/>
      <c r="DD565" s="57"/>
      <c r="DE565" s="13"/>
    </row>
    <row r="566" spans="1:109" ht="15" customHeight="1" x14ac:dyDescent="0.25">
      <c r="A566" s="104"/>
      <c r="B566" s="88"/>
      <c r="C566" s="88"/>
      <c r="D566" s="89"/>
      <c r="E566" s="78" t="s">
        <v>98</v>
      </c>
      <c r="F566" s="75"/>
      <c r="G566" s="75"/>
      <c r="H566" s="75"/>
      <c r="I566" s="75"/>
      <c r="J566" s="76"/>
      <c r="K566" s="78" t="s">
        <v>3</v>
      </c>
      <c r="L566" s="75"/>
      <c r="M566" s="75"/>
      <c r="N566" s="75"/>
      <c r="O566" s="76"/>
      <c r="P566" s="57"/>
      <c r="Q566" s="78" t="s">
        <v>100</v>
      </c>
      <c r="R566" s="75"/>
      <c r="S566" s="75"/>
      <c r="T566" s="75"/>
      <c r="U566" s="76"/>
      <c r="V566" s="78" t="s">
        <v>101</v>
      </c>
      <c r="W566" s="75"/>
      <c r="X566" s="75"/>
      <c r="Y566" s="75"/>
      <c r="Z566" s="75"/>
      <c r="AA566" s="75"/>
      <c r="AB566" s="76"/>
      <c r="AC566" s="78" t="s">
        <v>102</v>
      </c>
      <c r="AD566" s="75"/>
      <c r="AE566" s="75"/>
      <c r="AF566" s="75"/>
      <c r="AG566" s="75"/>
      <c r="AH566" s="76"/>
      <c r="AI566" s="78" t="s">
        <v>103</v>
      </c>
      <c r="AJ566" s="75"/>
      <c r="AK566" s="75"/>
      <c r="AL566" s="75"/>
      <c r="AM566" s="75"/>
      <c r="AN566" s="75"/>
      <c r="AO566" s="75"/>
      <c r="AP566" s="75"/>
      <c r="AQ566" s="76"/>
      <c r="AR566" s="78" t="s">
        <v>104</v>
      </c>
      <c r="AS566" s="75"/>
      <c r="AT566" s="75"/>
      <c r="AU566" s="75"/>
      <c r="AV566" s="75"/>
      <c r="AW566" s="76"/>
      <c r="AX566" s="57"/>
      <c r="AY566" s="57"/>
      <c r="AZ566" s="57"/>
      <c r="BA566" s="57"/>
      <c r="BB566" s="57"/>
      <c r="BC566" s="57"/>
      <c r="BD566" s="57"/>
      <c r="BE566" s="87"/>
      <c r="BF566" s="88"/>
      <c r="BG566" s="88"/>
      <c r="BH566" s="88"/>
      <c r="BI566" s="88"/>
      <c r="BJ566" s="89"/>
      <c r="BK566" s="87"/>
      <c r="BL566" s="88"/>
      <c r="BM566" s="88"/>
      <c r="BN566" s="88"/>
      <c r="BO566" s="89"/>
      <c r="BP566" s="87"/>
      <c r="BQ566" s="88"/>
      <c r="BR566" s="88"/>
      <c r="BS566" s="88"/>
      <c r="BT566" s="89"/>
      <c r="BU566" s="87"/>
      <c r="BV566" s="88"/>
      <c r="BW566" s="88"/>
      <c r="BX566" s="88"/>
      <c r="BY566" s="88"/>
      <c r="BZ566" s="89"/>
      <c r="CA566" s="57"/>
      <c r="CB566" s="57"/>
      <c r="CC566" s="57"/>
      <c r="CD566" s="57"/>
      <c r="CE566" s="57"/>
      <c r="CF566" s="57"/>
      <c r="CG566" s="57"/>
      <c r="CH566" s="57"/>
      <c r="CI566" s="57"/>
      <c r="CJ566" s="57"/>
      <c r="CK566" s="57"/>
      <c r="CL566" s="57"/>
      <c r="CM566" s="57"/>
      <c r="CN566" s="57"/>
      <c r="CO566" s="57"/>
      <c r="CP566" s="57"/>
      <c r="CQ566" s="57"/>
      <c r="CR566" s="57"/>
      <c r="CS566" s="57"/>
      <c r="CT566" s="57"/>
      <c r="CU566" s="57"/>
      <c r="CV566" s="57"/>
      <c r="CW566" s="57"/>
      <c r="CX566" s="57"/>
      <c r="CY566" s="57"/>
      <c r="CZ566" s="57"/>
      <c r="DA566" s="57"/>
      <c r="DB566" s="57"/>
      <c r="DC566" s="57"/>
      <c r="DD566" s="57"/>
      <c r="DE566" s="13"/>
    </row>
    <row r="567" spans="1:109" ht="15" customHeight="1" x14ac:dyDescent="0.25">
      <c r="A567" s="105" t="s">
        <v>33</v>
      </c>
      <c r="B567" s="75"/>
      <c r="C567" s="75"/>
      <c r="D567" s="76"/>
      <c r="E567" s="99"/>
      <c r="F567" s="75"/>
      <c r="G567" s="75"/>
      <c r="H567" s="75"/>
      <c r="I567" s="75"/>
      <c r="J567" s="76"/>
      <c r="K567" s="99"/>
      <c r="L567" s="75"/>
      <c r="M567" s="75"/>
      <c r="N567" s="75"/>
      <c r="O567" s="76"/>
      <c r="P567" s="57"/>
      <c r="Q567" s="99"/>
      <c r="R567" s="75"/>
      <c r="S567" s="75"/>
      <c r="T567" s="75"/>
      <c r="U567" s="76"/>
      <c r="V567" s="99"/>
      <c r="W567" s="75"/>
      <c r="X567" s="75"/>
      <c r="Y567" s="75"/>
      <c r="Z567" s="75"/>
      <c r="AA567" s="75"/>
      <c r="AB567" s="76"/>
      <c r="AC567" s="99"/>
      <c r="AD567" s="75"/>
      <c r="AE567" s="75"/>
      <c r="AF567" s="75"/>
      <c r="AG567" s="75"/>
      <c r="AH567" s="76"/>
      <c r="AI567" s="99"/>
      <c r="AJ567" s="75"/>
      <c r="AK567" s="75"/>
      <c r="AL567" s="75"/>
      <c r="AM567" s="75"/>
      <c r="AN567" s="75"/>
      <c r="AO567" s="75"/>
      <c r="AP567" s="75"/>
      <c r="AQ567" s="76"/>
      <c r="AR567" s="99"/>
      <c r="AS567" s="75"/>
      <c r="AT567" s="75"/>
      <c r="AU567" s="75"/>
      <c r="AV567" s="75"/>
      <c r="AW567" s="76"/>
      <c r="AX567" s="57"/>
      <c r="AY567" s="57"/>
      <c r="AZ567" s="57"/>
      <c r="BA567" s="57"/>
      <c r="BB567" s="57"/>
      <c r="BC567" s="57"/>
      <c r="BD567" s="57"/>
      <c r="BE567" s="91" t="s">
        <v>33</v>
      </c>
      <c r="BF567" s="75"/>
      <c r="BG567" s="75"/>
      <c r="BH567" s="75"/>
      <c r="BI567" s="75"/>
      <c r="BJ567" s="76"/>
      <c r="BK567" s="99"/>
      <c r="BL567" s="75"/>
      <c r="BM567" s="75"/>
      <c r="BN567" s="75"/>
      <c r="BO567" s="76"/>
      <c r="BP567" s="99"/>
      <c r="BQ567" s="75"/>
      <c r="BR567" s="75"/>
      <c r="BS567" s="75"/>
      <c r="BT567" s="76"/>
      <c r="BU567" s="99"/>
      <c r="BV567" s="75"/>
      <c r="BW567" s="75"/>
      <c r="BX567" s="75"/>
      <c r="BY567" s="75"/>
      <c r="BZ567" s="76"/>
      <c r="CA567" s="57"/>
      <c r="CB567" s="57"/>
      <c r="CC567" s="57"/>
      <c r="CD567" s="57"/>
      <c r="CE567" s="57"/>
      <c r="CF567" s="57"/>
      <c r="CG567" s="57"/>
      <c r="CH567" s="57"/>
      <c r="CI567" s="57"/>
      <c r="CJ567" s="57"/>
      <c r="CK567" s="57"/>
      <c r="CL567" s="57"/>
      <c r="CM567" s="57"/>
      <c r="CN567" s="57"/>
      <c r="CO567" s="57"/>
      <c r="CP567" s="57"/>
      <c r="CQ567" s="57"/>
      <c r="CR567" s="57"/>
      <c r="CS567" s="57"/>
      <c r="CT567" s="57"/>
      <c r="CU567" s="57"/>
      <c r="CV567" s="57"/>
      <c r="CW567" s="57"/>
      <c r="CX567" s="57"/>
      <c r="CY567" s="57"/>
      <c r="CZ567" s="57"/>
      <c r="DA567" s="57"/>
      <c r="DB567" s="57"/>
      <c r="DC567" s="57"/>
      <c r="DD567" s="57"/>
      <c r="DE567" s="13"/>
    </row>
    <row r="568" spans="1:109" ht="15" customHeight="1" x14ac:dyDescent="0.25">
      <c r="A568" s="105" t="s">
        <v>34</v>
      </c>
      <c r="B568" s="75"/>
      <c r="C568" s="75"/>
      <c r="D568" s="76"/>
      <c r="E568" s="99"/>
      <c r="F568" s="75"/>
      <c r="G568" s="75"/>
      <c r="H568" s="75"/>
      <c r="I568" s="75"/>
      <c r="J568" s="76"/>
      <c r="K568" s="99"/>
      <c r="L568" s="75"/>
      <c r="M568" s="75"/>
      <c r="N568" s="75"/>
      <c r="O568" s="76"/>
      <c r="P568" s="57"/>
      <c r="Q568" s="99"/>
      <c r="R568" s="75"/>
      <c r="S568" s="75"/>
      <c r="T568" s="75"/>
      <c r="U568" s="76"/>
      <c r="V568" s="99"/>
      <c r="W568" s="75"/>
      <c r="X568" s="75"/>
      <c r="Y568" s="75"/>
      <c r="Z568" s="75"/>
      <c r="AA568" s="75"/>
      <c r="AB568" s="76"/>
      <c r="AC568" s="99"/>
      <c r="AD568" s="75"/>
      <c r="AE568" s="75"/>
      <c r="AF568" s="75"/>
      <c r="AG568" s="75"/>
      <c r="AH568" s="76"/>
      <c r="AI568" s="99"/>
      <c r="AJ568" s="75"/>
      <c r="AK568" s="75"/>
      <c r="AL568" s="75"/>
      <c r="AM568" s="75"/>
      <c r="AN568" s="75"/>
      <c r="AO568" s="75"/>
      <c r="AP568" s="75"/>
      <c r="AQ568" s="76"/>
      <c r="AR568" s="99"/>
      <c r="AS568" s="75"/>
      <c r="AT568" s="75"/>
      <c r="AU568" s="75"/>
      <c r="AV568" s="75"/>
      <c r="AW568" s="76"/>
      <c r="AX568" s="57"/>
      <c r="AY568" s="57"/>
      <c r="AZ568" s="57"/>
      <c r="BA568" s="57"/>
      <c r="BB568" s="57"/>
      <c r="BC568" s="57"/>
      <c r="BD568" s="57"/>
      <c r="BE568" s="91" t="s">
        <v>34</v>
      </c>
      <c r="BF568" s="75"/>
      <c r="BG568" s="75"/>
      <c r="BH568" s="75"/>
      <c r="BI568" s="75"/>
      <c r="BJ568" s="76"/>
      <c r="BK568" s="99"/>
      <c r="BL568" s="75"/>
      <c r="BM568" s="75"/>
      <c r="BN568" s="75"/>
      <c r="BO568" s="76"/>
      <c r="BP568" s="99"/>
      <c r="BQ568" s="75"/>
      <c r="BR568" s="75"/>
      <c r="BS568" s="75"/>
      <c r="BT568" s="76"/>
      <c r="BU568" s="99"/>
      <c r="BV568" s="75"/>
      <c r="BW568" s="75"/>
      <c r="BX568" s="75"/>
      <c r="BY568" s="75"/>
      <c r="BZ568" s="76"/>
      <c r="CA568" s="57"/>
      <c r="CB568" s="57"/>
      <c r="CC568" s="57"/>
      <c r="CD568" s="57"/>
      <c r="CE568" s="57"/>
      <c r="CF568" s="57"/>
      <c r="CG568" s="57"/>
      <c r="CH568" s="57"/>
      <c r="CI568" s="57"/>
      <c r="CJ568" s="57"/>
      <c r="CK568" s="57"/>
      <c r="CL568" s="57"/>
      <c r="CM568" s="57"/>
      <c r="CN568" s="57"/>
      <c r="CO568" s="57"/>
      <c r="CP568" s="57"/>
      <c r="CQ568" s="57"/>
      <c r="CR568" s="57"/>
      <c r="CS568" s="57"/>
      <c r="CT568" s="57"/>
      <c r="CU568" s="57"/>
      <c r="CV568" s="57"/>
      <c r="CW568" s="57"/>
      <c r="CX568" s="57"/>
      <c r="CY568" s="57"/>
      <c r="CZ568" s="57"/>
      <c r="DA568" s="57"/>
      <c r="DB568" s="57"/>
      <c r="DC568" s="57"/>
      <c r="DD568" s="57"/>
      <c r="DE568" s="13"/>
    </row>
    <row r="569" spans="1:109" ht="15" customHeight="1" x14ac:dyDescent="0.25">
      <c r="A569" s="105" t="s">
        <v>35</v>
      </c>
      <c r="B569" s="75"/>
      <c r="C569" s="75"/>
      <c r="D569" s="76"/>
      <c r="E569" s="99">
        <v>8</v>
      </c>
      <c r="F569" s="75"/>
      <c r="G569" s="75"/>
      <c r="H569" s="75"/>
      <c r="I569" s="75"/>
      <c r="J569" s="76"/>
      <c r="K569" s="99">
        <v>2</v>
      </c>
      <c r="L569" s="75"/>
      <c r="M569" s="75"/>
      <c r="N569" s="75"/>
      <c r="O569" s="76"/>
      <c r="P569" s="57"/>
      <c r="Q569" s="99">
        <v>5</v>
      </c>
      <c r="R569" s="75"/>
      <c r="S569" s="75"/>
      <c r="T569" s="75"/>
      <c r="U569" s="76"/>
      <c r="V569" s="99">
        <v>5</v>
      </c>
      <c r="W569" s="75"/>
      <c r="X569" s="75"/>
      <c r="Y569" s="75"/>
      <c r="Z569" s="75"/>
      <c r="AA569" s="75"/>
      <c r="AB569" s="76"/>
      <c r="AC569" s="99">
        <v>1</v>
      </c>
      <c r="AD569" s="75"/>
      <c r="AE569" s="75"/>
      <c r="AF569" s="75"/>
      <c r="AG569" s="75"/>
      <c r="AH569" s="76"/>
      <c r="AI569" s="99">
        <v>9</v>
      </c>
      <c r="AJ569" s="75"/>
      <c r="AK569" s="75"/>
      <c r="AL569" s="75"/>
      <c r="AM569" s="75"/>
      <c r="AN569" s="75"/>
      <c r="AO569" s="75"/>
      <c r="AP569" s="75"/>
      <c r="AQ569" s="76"/>
      <c r="AR569" s="99">
        <v>1</v>
      </c>
      <c r="AS569" s="75"/>
      <c r="AT569" s="75"/>
      <c r="AU569" s="75"/>
      <c r="AV569" s="75"/>
      <c r="AW569" s="76"/>
      <c r="AX569" s="57"/>
      <c r="AY569" s="57"/>
      <c r="AZ569" s="57"/>
      <c r="BA569" s="57"/>
      <c r="BB569" s="57"/>
      <c r="BC569" s="57"/>
      <c r="BD569" s="57"/>
      <c r="BE569" s="91" t="s">
        <v>35</v>
      </c>
      <c r="BF569" s="75"/>
      <c r="BG569" s="75"/>
      <c r="BH569" s="75"/>
      <c r="BI569" s="75"/>
      <c r="BJ569" s="76"/>
      <c r="BK569" s="99">
        <v>5</v>
      </c>
      <c r="BL569" s="75"/>
      <c r="BM569" s="75"/>
      <c r="BN569" s="75"/>
      <c r="BO569" s="76"/>
      <c r="BP569" s="99">
        <v>8</v>
      </c>
      <c r="BQ569" s="75"/>
      <c r="BR569" s="75"/>
      <c r="BS569" s="75"/>
      <c r="BT569" s="76"/>
      <c r="BU569" s="99"/>
      <c r="BV569" s="75"/>
      <c r="BW569" s="75"/>
      <c r="BX569" s="75"/>
      <c r="BY569" s="75"/>
      <c r="BZ569" s="76"/>
      <c r="CA569" s="57"/>
      <c r="CB569" s="57"/>
      <c r="CC569" s="57"/>
      <c r="CD569" s="57"/>
      <c r="CE569" s="57"/>
      <c r="CF569" s="57"/>
      <c r="CG569" s="57"/>
      <c r="CH569" s="57"/>
      <c r="CI569" s="57"/>
      <c r="CJ569" s="57"/>
      <c r="CK569" s="57"/>
      <c r="CL569" s="57"/>
      <c r="CM569" s="57"/>
      <c r="CN569" s="57"/>
      <c r="CO569" s="57"/>
      <c r="CP569" s="57"/>
      <c r="CQ569" s="57"/>
      <c r="CR569" s="57"/>
      <c r="CS569" s="57"/>
      <c r="CT569" s="57"/>
      <c r="CU569" s="57"/>
      <c r="CV569" s="57"/>
      <c r="CW569" s="57"/>
      <c r="CX569" s="57"/>
      <c r="CY569" s="57"/>
      <c r="CZ569" s="57"/>
      <c r="DA569" s="57"/>
      <c r="DB569" s="57"/>
      <c r="DC569" s="57"/>
      <c r="DD569" s="57"/>
      <c r="DE569" s="13"/>
    </row>
    <row r="570" spans="1:109" ht="15" customHeight="1" x14ac:dyDescent="0.25">
      <c r="A570" s="105" t="s">
        <v>36</v>
      </c>
      <c r="B570" s="75"/>
      <c r="C570" s="75"/>
      <c r="D570" s="76"/>
      <c r="E570" s="99">
        <v>4</v>
      </c>
      <c r="F570" s="75"/>
      <c r="G570" s="75"/>
      <c r="H570" s="75"/>
      <c r="I570" s="75"/>
      <c r="J570" s="76"/>
      <c r="K570" s="99"/>
      <c r="L570" s="75"/>
      <c r="M570" s="75"/>
      <c r="N570" s="75"/>
      <c r="O570" s="76"/>
      <c r="P570" s="57"/>
      <c r="Q570" s="99">
        <v>4</v>
      </c>
      <c r="R570" s="75"/>
      <c r="S570" s="75"/>
      <c r="T570" s="75"/>
      <c r="U570" s="76"/>
      <c r="V570" s="99">
        <v>5</v>
      </c>
      <c r="W570" s="75"/>
      <c r="X570" s="75"/>
      <c r="Y570" s="75"/>
      <c r="Z570" s="75"/>
      <c r="AA570" s="75"/>
      <c r="AB570" s="76"/>
      <c r="AC570" s="99">
        <v>1</v>
      </c>
      <c r="AD570" s="75"/>
      <c r="AE570" s="75"/>
      <c r="AF570" s="75"/>
      <c r="AG570" s="75"/>
      <c r="AH570" s="76"/>
      <c r="AI570" s="99">
        <v>4</v>
      </c>
      <c r="AJ570" s="75"/>
      <c r="AK570" s="75"/>
      <c r="AL570" s="75"/>
      <c r="AM570" s="75"/>
      <c r="AN570" s="75"/>
      <c r="AO570" s="75"/>
      <c r="AP570" s="75"/>
      <c r="AQ570" s="76"/>
      <c r="AR570" s="99">
        <v>2</v>
      </c>
      <c r="AS570" s="75"/>
      <c r="AT570" s="75"/>
      <c r="AU570" s="75"/>
      <c r="AV570" s="75"/>
      <c r="AW570" s="76"/>
      <c r="AX570" s="57"/>
      <c r="AY570" s="57"/>
      <c r="AZ570" s="57"/>
      <c r="BA570" s="57"/>
      <c r="BB570" s="57"/>
      <c r="BC570" s="57"/>
      <c r="BD570" s="57"/>
      <c r="BE570" s="91" t="s">
        <v>36</v>
      </c>
      <c r="BF570" s="75"/>
      <c r="BG570" s="75"/>
      <c r="BH570" s="75"/>
      <c r="BI570" s="75"/>
      <c r="BJ570" s="76"/>
      <c r="BK570" s="99">
        <v>4</v>
      </c>
      <c r="BL570" s="75"/>
      <c r="BM570" s="75"/>
      <c r="BN570" s="75"/>
      <c r="BO570" s="76"/>
      <c r="BP570" s="99">
        <v>5</v>
      </c>
      <c r="BQ570" s="75"/>
      <c r="BR570" s="75"/>
      <c r="BS570" s="75"/>
      <c r="BT570" s="76"/>
      <c r="BU570" s="99">
        <v>3</v>
      </c>
      <c r="BV570" s="75"/>
      <c r="BW570" s="75"/>
      <c r="BX570" s="75"/>
      <c r="BY570" s="75"/>
      <c r="BZ570" s="76"/>
      <c r="CA570" s="57"/>
      <c r="CB570" s="57"/>
      <c r="CC570" s="57"/>
      <c r="CD570" s="57"/>
      <c r="CE570" s="57"/>
      <c r="CF570" s="57"/>
      <c r="CG570" s="57"/>
      <c r="CH570" s="57"/>
      <c r="CI570" s="57"/>
      <c r="CJ570" s="57"/>
      <c r="CK570" s="57"/>
      <c r="CL570" s="57"/>
      <c r="CM570" s="57"/>
      <c r="CN570" s="57"/>
      <c r="CO570" s="57"/>
      <c r="CP570" s="57"/>
      <c r="CQ570" s="57"/>
      <c r="CR570" s="57"/>
      <c r="CS570" s="57"/>
      <c r="CT570" s="57"/>
      <c r="CU570" s="57"/>
      <c r="CV570" s="57"/>
      <c r="CW570" s="57"/>
      <c r="CX570" s="57"/>
      <c r="CY570" s="57"/>
      <c r="CZ570" s="57"/>
      <c r="DA570" s="57"/>
      <c r="DB570" s="57"/>
      <c r="DC570" s="57"/>
      <c r="DD570" s="57"/>
      <c r="DE570" s="13"/>
    </row>
    <row r="571" spans="1:109" ht="15" customHeight="1" x14ac:dyDescent="0.25">
      <c r="A571" s="108" t="s">
        <v>37</v>
      </c>
      <c r="B571" s="75"/>
      <c r="C571" s="75"/>
      <c r="D571" s="76"/>
      <c r="E571" s="106">
        <v>12</v>
      </c>
      <c r="F571" s="75"/>
      <c r="G571" s="75"/>
      <c r="H571" s="75"/>
      <c r="I571" s="75"/>
      <c r="J571" s="76"/>
      <c r="K571" s="106">
        <v>2</v>
      </c>
      <c r="L571" s="75"/>
      <c r="M571" s="75"/>
      <c r="N571" s="75"/>
      <c r="O571" s="76"/>
      <c r="P571" s="57"/>
      <c r="Q571" s="106">
        <v>9</v>
      </c>
      <c r="R571" s="75"/>
      <c r="S571" s="75"/>
      <c r="T571" s="75"/>
      <c r="U571" s="76"/>
      <c r="V571" s="106">
        <v>10</v>
      </c>
      <c r="W571" s="75"/>
      <c r="X571" s="75"/>
      <c r="Y571" s="75"/>
      <c r="Z571" s="75"/>
      <c r="AA571" s="75"/>
      <c r="AB571" s="76"/>
      <c r="AC571" s="106">
        <v>2</v>
      </c>
      <c r="AD571" s="75"/>
      <c r="AE571" s="75"/>
      <c r="AF571" s="75"/>
      <c r="AG571" s="75"/>
      <c r="AH571" s="76"/>
      <c r="AI571" s="106">
        <v>13</v>
      </c>
      <c r="AJ571" s="75"/>
      <c r="AK571" s="75"/>
      <c r="AL571" s="75"/>
      <c r="AM571" s="75"/>
      <c r="AN571" s="75"/>
      <c r="AO571" s="75"/>
      <c r="AP571" s="75"/>
      <c r="AQ571" s="76"/>
      <c r="AR571" s="106">
        <v>3</v>
      </c>
      <c r="AS571" s="75"/>
      <c r="AT571" s="75"/>
      <c r="AU571" s="75"/>
      <c r="AV571" s="75"/>
      <c r="AW571" s="76"/>
      <c r="AX571" s="57"/>
      <c r="AY571" s="57"/>
      <c r="AZ571" s="57"/>
      <c r="BA571" s="57"/>
      <c r="BB571" s="57"/>
      <c r="BC571" s="57"/>
      <c r="BD571" s="57"/>
      <c r="BE571" s="107" t="s">
        <v>37</v>
      </c>
      <c r="BF571" s="75"/>
      <c r="BG571" s="75"/>
      <c r="BH571" s="75"/>
      <c r="BI571" s="75"/>
      <c r="BJ571" s="76"/>
      <c r="BK571" s="106">
        <v>9</v>
      </c>
      <c r="BL571" s="75"/>
      <c r="BM571" s="75"/>
      <c r="BN571" s="75"/>
      <c r="BO571" s="76"/>
      <c r="BP571" s="106">
        <v>13</v>
      </c>
      <c r="BQ571" s="75"/>
      <c r="BR571" s="75"/>
      <c r="BS571" s="75"/>
      <c r="BT571" s="76"/>
      <c r="BU571" s="106">
        <v>3</v>
      </c>
      <c r="BV571" s="75"/>
      <c r="BW571" s="75"/>
      <c r="BX571" s="75"/>
      <c r="BY571" s="75"/>
      <c r="BZ571" s="76"/>
      <c r="CA571" s="57"/>
      <c r="CB571" s="57"/>
      <c r="CC571" s="57"/>
      <c r="CD571" s="57"/>
      <c r="CE571" s="57"/>
      <c r="CF571" s="57"/>
      <c r="CG571" s="57"/>
      <c r="CH571" s="57"/>
      <c r="CI571" s="57"/>
      <c r="CJ571" s="57"/>
      <c r="CK571" s="57"/>
      <c r="CL571" s="57"/>
      <c r="CM571" s="57"/>
      <c r="CN571" s="57"/>
      <c r="CO571" s="57"/>
      <c r="CP571" s="57"/>
      <c r="CQ571" s="57"/>
      <c r="CR571" s="57"/>
      <c r="CS571" s="57"/>
      <c r="CT571" s="57"/>
      <c r="CU571" s="57"/>
      <c r="CV571" s="57"/>
      <c r="CW571" s="57"/>
      <c r="CX571" s="57"/>
      <c r="CY571" s="57"/>
      <c r="CZ571" s="57"/>
      <c r="DA571" s="57"/>
      <c r="DB571" s="57"/>
      <c r="DC571" s="57"/>
      <c r="DD571" s="57"/>
      <c r="DE571" s="13"/>
    </row>
    <row r="572" spans="1:109" ht="15" customHeight="1" x14ac:dyDescent="0.25">
      <c r="A572" s="6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57"/>
      <c r="AN572" s="57"/>
      <c r="AO572" s="57"/>
      <c r="AP572" s="57"/>
      <c r="AQ572" s="57"/>
      <c r="AR572" s="57"/>
      <c r="AS572" s="57"/>
      <c r="AT572" s="57"/>
      <c r="AU572" s="57"/>
      <c r="AV572" s="57"/>
      <c r="AW572" s="57"/>
      <c r="AX572" s="57"/>
      <c r="AY572" s="57"/>
      <c r="AZ572" s="57"/>
      <c r="BA572" s="57"/>
      <c r="BB572" s="57"/>
      <c r="BC572" s="57"/>
      <c r="BD572" s="57"/>
      <c r="BE572" s="57"/>
      <c r="BF572" s="57"/>
      <c r="BG572" s="57"/>
      <c r="BH572" s="57"/>
      <c r="BI572" s="57"/>
      <c r="BJ572" s="57"/>
      <c r="BK572" s="57"/>
      <c r="BL572" s="57"/>
      <c r="BM572" s="57"/>
      <c r="BN572" s="57"/>
      <c r="BO572" s="57"/>
      <c r="BP572" s="57"/>
      <c r="BQ572" s="57"/>
      <c r="BR572" s="57"/>
      <c r="BS572" s="57"/>
      <c r="BT572" s="57"/>
      <c r="BU572" s="57"/>
      <c r="BV572" s="57"/>
      <c r="BW572" s="57"/>
      <c r="BX572" s="57"/>
      <c r="BY572" s="57"/>
      <c r="BZ572" s="57"/>
      <c r="CA572" s="57"/>
      <c r="CB572" s="57"/>
      <c r="CC572" s="57"/>
      <c r="CD572" s="57"/>
      <c r="CE572" s="57"/>
      <c r="CF572" s="57"/>
      <c r="CG572" s="57"/>
      <c r="CH572" s="57"/>
      <c r="CI572" s="57"/>
      <c r="CJ572" s="57"/>
      <c r="CK572" s="57"/>
      <c r="CL572" s="57"/>
      <c r="CM572" s="57"/>
      <c r="CN572" s="57"/>
      <c r="CO572" s="57"/>
      <c r="CP572" s="57"/>
      <c r="CQ572" s="57"/>
      <c r="CR572" s="57"/>
      <c r="CS572" s="57"/>
      <c r="CT572" s="57"/>
      <c r="CU572" s="57"/>
      <c r="CV572" s="57"/>
      <c r="CW572" s="57"/>
      <c r="CX572" s="57"/>
      <c r="CY572" s="57"/>
      <c r="CZ572" s="57"/>
      <c r="DA572" s="57"/>
      <c r="DB572" s="57"/>
      <c r="DC572" s="57"/>
      <c r="DD572" s="57"/>
      <c r="DE572" s="13"/>
    </row>
    <row r="573" spans="1:109" ht="15" customHeight="1" x14ac:dyDescent="0.25">
      <c r="A573" s="6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57"/>
      <c r="AN573" s="57"/>
      <c r="AO573" s="57"/>
      <c r="AP573" s="57"/>
      <c r="AQ573" s="57"/>
      <c r="AR573" s="57"/>
      <c r="AS573" s="57"/>
      <c r="AT573" s="57"/>
      <c r="AU573" s="57"/>
      <c r="AV573" s="57"/>
      <c r="AW573" s="57"/>
      <c r="AX573" s="57"/>
      <c r="AY573" s="57"/>
      <c r="AZ573" s="57"/>
      <c r="BA573" s="57"/>
      <c r="BB573" s="57"/>
      <c r="BC573" s="57"/>
      <c r="BD573" s="57"/>
      <c r="BE573" s="57"/>
      <c r="BF573" s="57"/>
      <c r="BG573" s="57"/>
      <c r="BH573" s="57"/>
      <c r="BI573" s="57"/>
      <c r="BJ573" s="57"/>
      <c r="BK573" s="57"/>
      <c r="BL573" s="57"/>
      <c r="BM573" s="57"/>
      <c r="BN573" s="57"/>
      <c r="BO573" s="57"/>
      <c r="BP573" s="57"/>
      <c r="BQ573" s="57"/>
      <c r="BR573" s="57"/>
      <c r="BS573" s="57"/>
      <c r="BT573" s="57"/>
      <c r="BU573" s="57"/>
      <c r="BV573" s="57"/>
      <c r="BW573" s="57"/>
      <c r="BX573" s="57"/>
      <c r="BY573" s="57"/>
      <c r="BZ573" s="57"/>
      <c r="CA573" s="57"/>
      <c r="CB573" s="57"/>
      <c r="CC573" s="57"/>
      <c r="CD573" s="57"/>
      <c r="CE573" s="57"/>
      <c r="CF573" s="57"/>
      <c r="CG573" s="57"/>
      <c r="CH573" s="57"/>
      <c r="CI573" s="57"/>
      <c r="CJ573" s="57"/>
      <c r="CK573" s="57"/>
      <c r="CL573" s="57"/>
      <c r="CM573" s="57"/>
      <c r="CN573" s="57"/>
      <c r="CO573" s="57"/>
      <c r="CP573" s="57"/>
      <c r="CQ573" s="57"/>
      <c r="CR573" s="57"/>
      <c r="CS573" s="57"/>
      <c r="CT573" s="57"/>
      <c r="CU573" s="57"/>
      <c r="CV573" s="57"/>
      <c r="CW573" s="57"/>
      <c r="CX573" s="57"/>
      <c r="CY573" s="57"/>
      <c r="CZ573" s="57"/>
      <c r="DA573" s="57"/>
      <c r="DB573" s="57"/>
      <c r="DC573" s="57"/>
      <c r="DD573" s="57"/>
      <c r="DE573" s="13"/>
    </row>
    <row r="574" spans="1:109" ht="15" customHeight="1" x14ac:dyDescent="0.25">
      <c r="A574" s="101" t="s">
        <v>105</v>
      </c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57"/>
      <c r="AN574" s="57"/>
      <c r="AO574" s="57"/>
      <c r="AP574" s="57"/>
      <c r="AQ574" s="57"/>
      <c r="AR574" s="57"/>
      <c r="AS574" s="57"/>
      <c r="AT574" s="57"/>
      <c r="AU574" s="57"/>
      <c r="AV574" s="57"/>
      <c r="AW574" s="57"/>
      <c r="AX574" s="57"/>
      <c r="AY574" s="57"/>
      <c r="AZ574" s="57"/>
      <c r="BA574" s="57"/>
      <c r="BB574" s="57"/>
      <c r="BC574" s="57"/>
      <c r="BD574" s="57"/>
      <c r="BE574" s="57"/>
      <c r="BF574" s="57"/>
      <c r="BG574" s="57"/>
      <c r="BH574" s="57"/>
      <c r="BI574" s="57"/>
      <c r="BJ574" s="57"/>
      <c r="BK574" s="57"/>
      <c r="BL574" s="57"/>
      <c r="BM574" s="57"/>
      <c r="BN574" s="57"/>
      <c r="BO574" s="57"/>
      <c r="BP574" s="57"/>
      <c r="BQ574" s="57"/>
      <c r="BR574" s="57"/>
      <c r="BS574" s="57"/>
      <c r="BT574" s="57"/>
      <c r="BU574" s="57"/>
      <c r="BV574" s="57"/>
      <c r="BW574" s="57"/>
      <c r="BX574" s="57"/>
      <c r="BY574" s="57"/>
      <c r="BZ574" s="57"/>
      <c r="CA574" s="57"/>
      <c r="CB574" s="57"/>
      <c r="CC574" s="57"/>
      <c r="CD574" s="57"/>
      <c r="CE574" s="57"/>
      <c r="CF574" s="57"/>
      <c r="CG574" s="57"/>
      <c r="CH574" s="57"/>
      <c r="CI574" s="57"/>
      <c r="CJ574" s="57"/>
      <c r="CK574" s="57"/>
      <c r="CL574" s="57"/>
      <c r="CM574" s="57"/>
      <c r="CN574" s="57"/>
      <c r="CO574" s="57"/>
      <c r="CP574" s="57"/>
      <c r="CQ574" s="57"/>
      <c r="CR574" s="57"/>
      <c r="CS574" s="57"/>
      <c r="CT574" s="57"/>
      <c r="CU574" s="57"/>
      <c r="CV574" s="57"/>
      <c r="CW574" s="57"/>
      <c r="CX574" s="57"/>
      <c r="CY574" s="57"/>
      <c r="CZ574" s="57"/>
      <c r="DA574" s="57"/>
      <c r="DB574" s="57"/>
      <c r="DC574" s="57"/>
      <c r="DD574" s="57"/>
      <c r="DE574" s="13"/>
    </row>
    <row r="575" spans="1:109" ht="15" customHeight="1" x14ac:dyDescent="0.25">
      <c r="A575" s="6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57"/>
      <c r="AN575" s="57"/>
      <c r="AO575" s="57"/>
      <c r="AP575" s="57"/>
      <c r="AQ575" s="57"/>
      <c r="AR575" s="57"/>
      <c r="AS575" s="57"/>
      <c r="AT575" s="57"/>
      <c r="AU575" s="57"/>
      <c r="AV575" s="57"/>
      <c r="AW575" s="57"/>
      <c r="AX575" s="57"/>
      <c r="AY575" s="57"/>
      <c r="AZ575" s="57"/>
      <c r="BA575" s="57"/>
      <c r="BB575" s="57"/>
      <c r="BC575" s="57"/>
      <c r="BD575" s="57"/>
      <c r="BE575" s="57"/>
      <c r="BF575" s="57"/>
      <c r="BG575" s="57"/>
      <c r="BH575" s="57"/>
      <c r="BI575" s="57"/>
      <c r="BJ575" s="57"/>
      <c r="BK575" s="57"/>
      <c r="BL575" s="57"/>
      <c r="BM575" s="57"/>
      <c r="BN575" s="57"/>
      <c r="BO575" s="57"/>
      <c r="BP575" s="57"/>
      <c r="BQ575" s="57"/>
      <c r="BR575" s="57"/>
      <c r="BS575" s="57"/>
      <c r="BT575" s="57"/>
      <c r="BU575" s="57"/>
      <c r="BV575" s="57"/>
      <c r="BW575" s="57"/>
      <c r="BX575" s="57"/>
      <c r="BY575" s="57"/>
      <c r="BZ575" s="57"/>
      <c r="CA575" s="57"/>
      <c r="CB575" s="57"/>
      <c r="CC575" s="57"/>
      <c r="CD575" s="57"/>
      <c r="CE575" s="57"/>
      <c r="CF575" s="57"/>
      <c r="CG575" s="57"/>
      <c r="CH575" s="57"/>
      <c r="CI575" s="57"/>
      <c r="CJ575" s="57"/>
      <c r="CK575" s="57"/>
      <c r="CL575" s="57"/>
      <c r="CM575" s="57"/>
      <c r="CN575" s="57"/>
      <c r="CO575" s="57"/>
      <c r="CP575" s="57"/>
      <c r="CQ575" s="57"/>
      <c r="CR575" s="57"/>
      <c r="CS575" s="57"/>
      <c r="CT575" s="57"/>
      <c r="CU575" s="57"/>
      <c r="CV575" s="57"/>
      <c r="CW575" s="57"/>
      <c r="CX575" s="57"/>
      <c r="CY575" s="57"/>
      <c r="CZ575" s="57"/>
      <c r="DA575" s="57"/>
      <c r="DB575" s="57"/>
      <c r="DC575" s="57"/>
      <c r="DD575" s="57"/>
      <c r="DE575" s="13"/>
    </row>
    <row r="576" spans="1:109" ht="15" customHeight="1" x14ac:dyDescent="0.25">
      <c r="A576" s="6"/>
      <c r="B576" s="57"/>
      <c r="C576" s="78" t="s">
        <v>2</v>
      </c>
      <c r="D576" s="83"/>
      <c r="E576" s="84"/>
      <c r="F576" s="78" t="s">
        <v>106</v>
      </c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5"/>
      <c r="BN576" s="75"/>
      <c r="BO576" s="75"/>
      <c r="BP576" s="75"/>
      <c r="BQ576" s="75"/>
      <c r="BR576" s="75"/>
      <c r="BS576" s="75"/>
      <c r="BT576" s="75"/>
      <c r="BU576" s="75"/>
      <c r="BV576" s="75"/>
      <c r="BW576" s="75"/>
      <c r="BX576" s="75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  <c r="CM576" s="75"/>
      <c r="CN576" s="75"/>
      <c r="CO576" s="75"/>
      <c r="CP576" s="75"/>
      <c r="CQ576" s="76"/>
      <c r="CR576" s="57"/>
      <c r="CS576" s="57"/>
      <c r="CT576" s="57"/>
      <c r="CU576" s="57"/>
      <c r="CV576" s="57"/>
      <c r="CW576" s="57"/>
      <c r="CX576" s="57"/>
      <c r="CY576" s="57"/>
      <c r="CZ576" s="57"/>
      <c r="DA576" s="57"/>
      <c r="DB576" s="57"/>
      <c r="DC576" s="57"/>
      <c r="DD576" s="57"/>
      <c r="DE576" s="13"/>
    </row>
    <row r="577" spans="1:109" ht="15" customHeight="1" x14ac:dyDescent="0.25">
      <c r="A577" s="6"/>
      <c r="B577" s="57"/>
      <c r="C577" s="85"/>
      <c r="D577" s="79"/>
      <c r="E577" s="86"/>
      <c r="F577" s="78" t="s">
        <v>107</v>
      </c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5"/>
      <c r="BN577" s="75"/>
      <c r="BO577" s="75"/>
      <c r="BP577" s="75"/>
      <c r="BQ577" s="75"/>
      <c r="BR577" s="75"/>
      <c r="BS577" s="75"/>
      <c r="BT577" s="75"/>
      <c r="BU577" s="75"/>
      <c r="BV577" s="75"/>
      <c r="BW577" s="75"/>
      <c r="BX577" s="75"/>
      <c r="BY577" s="75"/>
      <c r="BZ577" s="75"/>
      <c r="CA577" s="76"/>
      <c r="CB577" s="78" t="s">
        <v>108</v>
      </c>
      <c r="CC577" s="75"/>
      <c r="CD577" s="75"/>
      <c r="CE577" s="75"/>
      <c r="CF577" s="75"/>
      <c r="CG577" s="75"/>
      <c r="CH577" s="75"/>
      <c r="CI577" s="75"/>
      <c r="CJ577" s="75"/>
      <c r="CK577" s="75"/>
      <c r="CL577" s="75"/>
      <c r="CM577" s="75"/>
      <c r="CN577" s="75"/>
      <c r="CO577" s="75"/>
      <c r="CP577" s="75"/>
      <c r="CQ577" s="76"/>
      <c r="CR577" s="57"/>
      <c r="CS577" s="57"/>
      <c r="CT577" s="57"/>
      <c r="CU577" s="57"/>
      <c r="CV577" s="57"/>
      <c r="CW577" s="57"/>
      <c r="CX577" s="57"/>
      <c r="CY577" s="57"/>
      <c r="CZ577" s="57"/>
      <c r="DA577" s="57"/>
      <c r="DB577" s="57"/>
      <c r="DC577" s="57"/>
      <c r="DD577" s="57"/>
      <c r="DE577" s="13"/>
    </row>
    <row r="578" spans="1:109" ht="15" customHeight="1" x14ac:dyDescent="0.25">
      <c r="A578" s="6"/>
      <c r="B578" s="57"/>
      <c r="C578" s="85"/>
      <c r="D578" s="79"/>
      <c r="E578" s="86"/>
      <c r="F578" s="74" t="s">
        <v>109</v>
      </c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  <c r="AQ578" s="75"/>
      <c r="AR578" s="76"/>
      <c r="AS578" s="74" t="s">
        <v>110</v>
      </c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5"/>
      <c r="BN578" s="75"/>
      <c r="BO578" s="75"/>
      <c r="BP578" s="75"/>
      <c r="BQ578" s="75"/>
      <c r="BR578" s="75"/>
      <c r="BS578" s="75"/>
      <c r="BT578" s="75"/>
      <c r="BU578" s="75"/>
      <c r="BV578" s="75"/>
      <c r="BW578" s="75"/>
      <c r="BX578" s="75"/>
      <c r="BY578" s="75"/>
      <c r="BZ578" s="75"/>
      <c r="CA578" s="76"/>
      <c r="CB578" s="74" t="s">
        <v>14</v>
      </c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  <c r="CM578" s="75"/>
      <c r="CN578" s="75"/>
      <c r="CO578" s="75"/>
      <c r="CP578" s="75"/>
      <c r="CQ578" s="76"/>
      <c r="CR578" s="57"/>
      <c r="CS578" s="57"/>
      <c r="CT578" s="57"/>
      <c r="CU578" s="57"/>
      <c r="CV578" s="57"/>
      <c r="CW578" s="57"/>
      <c r="CX578" s="57"/>
      <c r="CY578" s="57"/>
      <c r="CZ578" s="57"/>
      <c r="DA578" s="57"/>
      <c r="DB578" s="57"/>
      <c r="DC578" s="57"/>
      <c r="DD578" s="57"/>
      <c r="DE578" s="13"/>
    </row>
    <row r="579" spans="1:109" ht="15" customHeight="1" x14ac:dyDescent="0.25">
      <c r="A579" s="6"/>
      <c r="B579" s="57"/>
      <c r="C579" s="85"/>
      <c r="D579" s="79"/>
      <c r="E579" s="86"/>
      <c r="F579" s="74" t="s">
        <v>111</v>
      </c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6"/>
      <c r="W579" s="74" t="s">
        <v>112</v>
      </c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  <c r="AQ579" s="75"/>
      <c r="AR579" s="76"/>
      <c r="AS579" s="74" t="s">
        <v>111</v>
      </c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6"/>
      <c r="BM579" s="74" t="s">
        <v>112</v>
      </c>
      <c r="BN579" s="75"/>
      <c r="BO579" s="75"/>
      <c r="BP579" s="75"/>
      <c r="BQ579" s="75"/>
      <c r="BR579" s="75"/>
      <c r="BS579" s="75"/>
      <c r="BT579" s="75"/>
      <c r="BU579" s="75"/>
      <c r="BV579" s="75"/>
      <c r="BW579" s="75"/>
      <c r="BX579" s="75"/>
      <c r="BY579" s="75"/>
      <c r="BZ579" s="75"/>
      <c r="CA579" s="76"/>
      <c r="CB579" s="74" t="s">
        <v>113</v>
      </c>
      <c r="CC579" s="75"/>
      <c r="CD579" s="75"/>
      <c r="CE579" s="75"/>
      <c r="CF579" s="75"/>
      <c r="CG579" s="75"/>
      <c r="CH579" s="75"/>
      <c r="CI579" s="75"/>
      <c r="CJ579" s="75"/>
      <c r="CK579" s="75"/>
      <c r="CL579" s="75"/>
      <c r="CM579" s="75"/>
      <c r="CN579" s="75"/>
      <c r="CO579" s="75"/>
      <c r="CP579" s="75"/>
      <c r="CQ579" s="76"/>
      <c r="CR579" s="57"/>
      <c r="CS579" s="57"/>
      <c r="CT579" s="57"/>
      <c r="CU579" s="57"/>
      <c r="CV579" s="57"/>
      <c r="CW579" s="57"/>
      <c r="CX579" s="57"/>
      <c r="CY579" s="57"/>
      <c r="CZ579" s="57"/>
      <c r="DA579" s="57"/>
      <c r="DB579" s="57"/>
      <c r="DC579" s="57"/>
      <c r="DD579" s="57"/>
      <c r="DE579" s="13"/>
    </row>
    <row r="580" spans="1:109" ht="15" customHeight="1" x14ac:dyDescent="0.25">
      <c r="A580" s="6"/>
      <c r="B580" s="57"/>
      <c r="C580" s="87"/>
      <c r="D580" s="88"/>
      <c r="E580" s="89"/>
      <c r="F580" s="74" t="s">
        <v>18</v>
      </c>
      <c r="G580" s="76"/>
      <c r="H580" s="74" t="s">
        <v>19</v>
      </c>
      <c r="I580" s="75"/>
      <c r="J580" s="75"/>
      <c r="K580" s="75"/>
      <c r="L580" s="76"/>
      <c r="M580" s="74" t="s">
        <v>20</v>
      </c>
      <c r="N580" s="75"/>
      <c r="O580" s="75"/>
      <c r="P580" s="75"/>
      <c r="Q580" s="76"/>
      <c r="R580" s="74" t="s">
        <v>114</v>
      </c>
      <c r="S580" s="75"/>
      <c r="T580" s="75"/>
      <c r="U580" s="75"/>
      <c r="V580" s="76"/>
      <c r="W580" s="74" t="s">
        <v>19</v>
      </c>
      <c r="X580" s="75"/>
      <c r="Y580" s="75"/>
      <c r="Z580" s="75"/>
      <c r="AA580" s="75"/>
      <c r="AB580" s="75"/>
      <c r="AC580" s="76"/>
      <c r="AD580" s="74" t="s">
        <v>20</v>
      </c>
      <c r="AE580" s="75"/>
      <c r="AF580" s="75"/>
      <c r="AG580" s="75"/>
      <c r="AH580" s="75"/>
      <c r="AI580" s="76"/>
      <c r="AJ580" s="74" t="s">
        <v>114</v>
      </c>
      <c r="AK580" s="75"/>
      <c r="AL580" s="75"/>
      <c r="AM580" s="75"/>
      <c r="AN580" s="75"/>
      <c r="AO580" s="75"/>
      <c r="AP580" s="75"/>
      <c r="AQ580" s="75"/>
      <c r="AR580" s="76"/>
      <c r="AS580" s="74" t="s">
        <v>18</v>
      </c>
      <c r="AT580" s="75"/>
      <c r="AU580" s="75"/>
      <c r="AV580" s="75"/>
      <c r="AW580" s="75"/>
      <c r="AX580" s="76"/>
      <c r="AY580" s="74" t="s">
        <v>19</v>
      </c>
      <c r="AZ580" s="75"/>
      <c r="BA580" s="75"/>
      <c r="BB580" s="76"/>
      <c r="BC580" s="74" t="s">
        <v>20</v>
      </c>
      <c r="BD580" s="75"/>
      <c r="BE580" s="75"/>
      <c r="BF580" s="75"/>
      <c r="BG580" s="76"/>
      <c r="BH580" s="74" t="s">
        <v>24</v>
      </c>
      <c r="BI580" s="75"/>
      <c r="BJ580" s="75"/>
      <c r="BK580" s="75"/>
      <c r="BL580" s="76"/>
      <c r="BM580" s="74" t="s">
        <v>19</v>
      </c>
      <c r="BN580" s="75"/>
      <c r="BO580" s="75"/>
      <c r="BP580" s="76"/>
      <c r="BQ580" s="74" t="s">
        <v>20</v>
      </c>
      <c r="BR580" s="75"/>
      <c r="BS580" s="75"/>
      <c r="BT580" s="75"/>
      <c r="BU580" s="75"/>
      <c r="BV580" s="75"/>
      <c r="BW580" s="76"/>
      <c r="BX580" s="74" t="s">
        <v>24</v>
      </c>
      <c r="BY580" s="75"/>
      <c r="BZ580" s="75"/>
      <c r="CA580" s="76"/>
      <c r="CB580" s="74" t="s">
        <v>18</v>
      </c>
      <c r="CC580" s="75"/>
      <c r="CD580" s="75"/>
      <c r="CE580" s="75"/>
      <c r="CF580" s="76"/>
      <c r="CG580" s="74" t="s">
        <v>19</v>
      </c>
      <c r="CH580" s="75"/>
      <c r="CI580" s="75"/>
      <c r="CJ580" s="76"/>
      <c r="CK580" s="74" t="s">
        <v>20</v>
      </c>
      <c r="CL580" s="75"/>
      <c r="CM580" s="76"/>
      <c r="CN580" s="74" t="s">
        <v>114</v>
      </c>
      <c r="CO580" s="75"/>
      <c r="CP580" s="75"/>
      <c r="CQ580" s="76"/>
      <c r="CR580" s="57"/>
      <c r="CS580" s="57"/>
      <c r="CT580" s="57"/>
      <c r="CU580" s="57"/>
      <c r="CV580" s="57"/>
      <c r="CW580" s="57"/>
      <c r="CX580" s="57"/>
      <c r="CY580" s="57"/>
      <c r="CZ580" s="57"/>
      <c r="DA580" s="57"/>
      <c r="DB580" s="57"/>
      <c r="DC580" s="57"/>
      <c r="DD580" s="57"/>
      <c r="DE580" s="13"/>
    </row>
    <row r="581" spans="1:109" ht="15" customHeight="1" x14ac:dyDescent="0.25">
      <c r="A581" s="6"/>
      <c r="B581" s="57"/>
      <c r="C581" s="91" t="s">
        <v>33</v>
      </c>
      <c r="D581" s="75"/>
      <c r="E581" s="76"/>
      <c r="F581" s="99"/>
      <c r="G581" s="76"/>
      <c r="H581" s="99"/>
      <c r="I581" s="75"/>
      <c r="J581" s="75"/>
      <c r="K581" s="75"/>
      <c r="L581" s="76"/>
      <c r="M581" s="99"/>
      <c r="N581" s="75"/>
      <c r="O581" s="75"/>
      <c r="P581" s="75"/>
      <c r="Q581" s="76"/>
      <c r="R581" s="99"/>
      <c r="S581" s="75"/>
      <c r="T581" s="75"/>
      <c r="U581" s="75"/>
      <c r="V581" s="76"/>
      <c r="W581" s="99"/>
      <c r="X581" s="75"/>
      <c r="Y581" s="75"/>
      <c r="Z581" s="75"/>
      <c r="AA581" s="75"/>
      <c r="AB581" s="75"/>
      <c r="AC581" s="76"/>
      <c r="AD581" s="99"/>
      <c r="AE581" s="75"/>
      <c r="AF581" s="75"/>
      <c r="AG581" s="75"/>
      <c r="AH581" s="75"/>
      <c r="AI581" s="76"/>
      <c r="AJ581" s="99"/>
      <c r="AK581" s="75"/>
      <c r="AL581" s="75"/>
      <c r="AM581" s="75"/>
      <c r="AN581" s="75"/>
      <c r="AO581" s="75"/>
      <c r="AP581" s="75"/>
      <c r="AQ581" s="75"/>
      <c r="AR581" s="76"/>
      <c r="AS581" s="99"/>
      <c r="AT581" s="75"/>
      <c r="AU581" s="75"/>
      <c r="AV581" s="75"/>
      <c r="AW581" s="75"/>
      <c r="AX581" s="76"/>
      <c r="AY581" s="99"/>
      <c r="AZ581" s="75"/>
      <c r="BA581" s="75"/>
      <c r="BB581" s="76"/>
      <c r="BC581" s="99"/>
      <c r="BD581" s="75"/>
      <c r="BE581" s="75"/>
      <c r="BF581" s="75"/>
      <c r="BG581" s="76"/>
      <c r="BH581" s="99"/>
      <c r="BI581" s="75"/>
      <c r="BJ581" s="75"/>
      <c r="BK581" s="75"/>
      <c r="BL581" s="76"/>
      <c r="BM581" s="99"/>
      <c r="BN581" s="75"/>
      <c r="BO581" s="75"/>
      <c r="BP581" s="76"/>
      <c r="BQ581" s="99"/>
      <c r="BR581" s="75"/>
      <c r="BS581" s="75"/>
      <c r="BT581" s="75"/>
      <c r="BU581" s="75"/>
      <c r="BV581" s="75"/>
      <c r="BW581" s="76"/>
      <c r="BX581" s="99"/>
      <c r="BY581" s="75"/>
      <c r="BZ581" s="75"/>
      <c r="CA581" s="76"/>
      <c r="CB581" s="99"/>
      <c r="CC581" s="75"/>
      <c r="CD581" s="75"/>
      <c r="CE581" s="75"/>
      <c r="CF581" s="76"/>
      <c r="CG581" s="99"/>
      <c r="CH581" s="75"/>
      <c r="CI581" s="75"/>
      <c r="CJ581" s="76"/>
      <c r="CK581" s="99"/>
      <c r="CL581" s="75"/>
      <c r="CM581" s="76"/>
      <c r="CN581" s="99"/>
      <c r="CO581" s="75"/>
      <c r="CP581" s="75"/>
      <c r="CQ581" s="76"/>
      <c r="CR581" s="57"/>
      <c r="CS581" s="57"/>
      <c r="CT581" s="57"/>
      <c r="CU581" s="57"/>
      <c r="CV581" s="57"/>
      <c r="CW581" s="57"/>
      <c r="CX581" s="57"/>
      <c r="CY581" s="57"/>
      <c r="CZ581" s="57"/>
      <c r="DA581" s="57"/>
      <c r="DB581" s="57"/>
      <c r="DC581" s="57"/>
      <c r="DD581" s="57"/>
      <c r="DE581" s="13"/>
    </row>
    <row r="582" spans="1:109" ht="15" customHeight="1" x14ac:dyDescent="0.25">
      <c r="A582" s="6"/>
      <c r="B582" s="57"/>
      <c r="C582" s="91" t="s">
        <v>34</v>
      </c>
      <c r="D582" s="75"/>
      <c r="E582" s="76"/>
      <c r="F582" s="99"/>
      <c r="G582" s="76"/>
      <c r="H582" s="99"/>
      <c r="I582" s="75"/>
      <c r="J582" s="75"/>
      <c r="K582" s="75"/>
      <c r="L582" s="76"/>
      <c r="M582" s="99"/>
      <c r="N582" s="75"/>
      <c r="O582" s="75"/>
      <c r="P582" s="75"/>
      <c r="Q582" s="76"/>
      <c r="R582" s="99"/>
      <c r="S582" s="75"/>
      <c r="T582" s="75"/>
      <c r="U582" s="75"/>
      <c r="V582" s="76"/>
      <c r="W582" s="99"/>
      <c r="X582" s="75"/>
      <c r="Y582" s="75"/>
      <c r="Z582" s="75"/>
      <c r="AA582" s="75"/>
      <c r="AB582" s="75"/>
      <c r="AC582" s="76"/>
      <c r="AD582" s="99"/>
      <c r="AE582" s="75"/>
      <c r="AF582" s="75"/>
      <c r="AG582" s="75"/>
      <c r="AH582" s="75"/>
      <c r="AI582" s="76"/>
      <c r="AJ582" s="99"/>
      <c r="AK582" s="75"/>
      <c r="AL582" s="75"/>
      <c r="AM582" s="75"/>
      <c r="AN582" s="75"/>
      <c r="AO582" s="75"/>
      <c r="AP582" s="75"/>
      <c r="AQ582" s="75"/>
      <c r="AR582" s="76"/>
      <c r="AS582" s="99"/>
      <c r="AT582" s="75"/>
      <c r="AU582" s="75"/>
      <c r="AV582" s="75"/>
      <c r="AW582" s="75"/>
      <c r="AX582" s="76"/>
      <c r="AY582" s="99"/>
      <c r="AZ582" s="75"/>
      <c r="BA582" s="75"/>
      <c r="BB582" s="76"/>
      <c r="BC582" s="99"/>
      <c r="BD582" s="75"/>
      <c r="BE582" s="75"/>
      <c r="BF582" s="75"/>
      <c r="BG582" s="76"/>
      <c r="BH582" s="99"/>
      <c r="BI582" s="75"/>
      <c r="BJ582" s="75"/>
      <c r="BK582" s="75"/>
      <c r="BL582" s="76"/>
      <c r="BM582" s="99"/>
      <c r="BN582" s="75"/>
      <c r="BO582" s="75"/>
      <c r="BP582" s="76"/>
      <c r="BQ582" s="99"/>
      <c r="BR582" s="75"/>
      <c r="BS582" s="75"/>
      <c r="BT582" s="75"/>
      <c r="BU582" s="75"/>
      <c r="BV582" s="75"/>
      <c r="BW582" s="76"/>
      <c r="BX582" s="99"/>
      <c r="BY582" s="75"/>
      <c r="BZ582" s="75"/>
      <c r="CA582" s="76"/>
      <c r="CB582" s="99"/>
      <c r="CC582" s="75"/>
      <c r="CD582" s="75"/>
      <c r="CE582" s="75"/>
      <c r="CF582" s="76"/>
      <c r="CG582" s="99"/>
      <c r="CH582" s="75"/>
      <c r="CI582" s="75"/>
      <c r="CJ582" s="76"/>
      <c r="CK582" s="99"/>
      <c r="CL582" s="75"/>
      <c r="CM582" s="76"/>
      <c r="CN582" s="99"/>
      <c r="CO582" s="75"/>
      <c r="CP582" s="75"/>
      <c r="CQ582" s="76"/>
      <c r="CR582" s="57"/>
      <c r="CS582" s="57"/>
      <c r="CT582" s="57"/>
      <c r="CU582" s="57"/>
      <c r="CV582" s="57"/>
      <c r="CW582" s="57"/>
      <c r="CX582" s="57"/>
      <c r="CY582" s="57"/>
      <c r="CZ582" s="57"/>
      <c r="DA582" s="57"/>
      <c r="DB582" s="57"/>
      <c r="DC582" s="57"/>
      <c r="DD582" s="57"/>
      <c r="DE582" s="13"/>
    </row>
    <row r="583" spans="1:109" ht="15" customHeight="1" x14ac:dyDescent="0.25">
      <c r="A583" s="6"/>
      <c r="B583" s="57"/>
      <c r="C583" s="91" t="s">
        <v>35</v>
      </c>
      <c r="D583" s="75"/>
      <c r="E583" s="76"/>
      <c r="F583" s="99">
        <v>5</v>
      </c>
      <c r="G583" s="76"/>
      <c r="H583" s="99">
        <v>2</v>
      </c>
      <c r="I583" s="75"/>
      <c r="J583" s="75"/>
      <c r="K583" s="75"/>
      <c r="L583" s="76"/>
      <c r="M583" s="99">
        <v>1</v>
      </c>
      <c r="N583" s="75"/>
      <c r="O583" s="75"/>
      <c r="P583" s="75"/>
      <c r="Q583" s="76"/>
      <c r="R583" s="99"/>
      <c r="S583" s="75"/>
      <c r="T583" s="75"/>
      <c r="U583" s="75"/>
      <c r="V583" s="76"/>
      <c r="W583" s="99"/>
      <c r="X583" s="75"/>
      <c r="Y583" s="75"/>
      <c r="Z583" s="75"/>
      <c r="AA583" s="75"/>
      <c r="AB583" s="75"/>
      <c r="AC583" s="76"/>
      <c r="AD583" s="99"/>
      <c r="AE583" s="75"/>
      <c r="AF583" s="75"/>
      <c r="AG583" s="75"/>
      <c r="AH583" s="75"/>
      <c r="AI583" s="76"/>
      <c r="AJ583" s="99"/>
      <c r="AK583" s="75"/>
      <c r="AL583" s="75"/>
      <c r="AM583" s="75"/>
      <c r="AN583" s="75"/>
      <c r="AO583" s="75"/>
      <c r="AP583" s="75"/>
      <c r="AQ583" s="75"/>
      <c r="AR583" s="76"/>
      <c r="AS583" s="99">
        <v>5</v>
      </c>
      <c r="AT583" s="75"/>
      <c r="AU583" s="75"/>
      <c r="AV583" s="75"/>
      <c r="AW583" s="75"/>
      <c r="AX583" s="76"/>
      <c r="AY583" s="99">
        <v>2</v>
      </c>
      <c r="AZ583" s="75"/>
      <c r="BA583" s="75"/>
      <c r="BB583" s="76"/>
      <c r="BC583" s="99">
        <v>1</v>
      </c>
      <c r="BD583" s="75"/>
      <c r="BE583" s="75"/>
      <c r="BF583" s="75"/>
      <c r="BG583" s="76"/>
      <c r="BH583" s="99"/>
      <c r="BI583" s="75"/>
      <c r="BJ583" s="75"/>
      <c r="BK583" s="75"/>
      <c r="BL583" s="76"/>
      <c r="BM583" s="99"/>
      <c r="BN583" s="75"/>
      <c r="BO583" s="75"/>
      <c r="BP583" s="76"/>
      <c r="BQ583" s="99"/>
      <c r="BR583" s="75"/>
      <c r="BS583" s="75"/>
      <c r="BT583" s="75"/>
      <c r="BU583" s="75"/>
      <c r="BV583" s="75"/>
      <c r="BW583" s="76"/>
      <c r="BX583" s="99"/>
      <c r="BY583" s="75"/>
      <c r="BZ583" s="75"/>
      <c r="CA583" s="76"/>
      <c r="CB583" s="99">
        <v>4</v>
      </c>
      <c r="CC583" s="75"/>
      <c r="CD583" s="75"/>
      <c r="CE583" s="75"/>
      <c r="CF583" s="76"/>
      <c r="CG583" s="99">
        <v>1</v>
      </c>
      <c r="CH583" s="75"/>
      <c r="CI583" s="75"/>
      <c r="CJ583" s="76"/>
      <c r="CK583" s="99">
        <v>1</v>
      </c>
      <c r="CL583" s="75"/>
      <c r="CM583" s="76"/>
      <c r="CN583" s="99"/>
      <c r="CO583" s="75"/>
      <c r="CP583" s="75"/>
      <c r="CQ583" s="76"/>
      <c r="CR583" s="57"/>
      <c r="CS583" s="57"/>
      <c r="CT583" s="57"/>
      <c r="CU583" s="57"/>
      <c r="CV583" s="57"/>
      <c r="CW583" s="57"/>
      <c r="CX583" s="57"/>
      <c r="CY583" s="57"/>
      <c r="CZ583" s="57"/>
      <c r="DA583" s="57"/>
      <c r="DB583" s="57"/>
      <c r="DC583" s="57"/>
      <c r="DD583" s="57"/>
      <c r="DE583" s="13"/>
    </row>
    <row r="584" spans="1:109" ht="15" customHeight="1" x14ac:dyDescent="0.25">
      <c r="A584" s="6"/>
      <c r="B584" s="57"/>
      <c r="C584" s="91" t="s">
        <v>36</v>
      </c>
      <c r="D584" s="75"/>
      <c r="E584" s="76"/>
      <c r="F584" s="99">
        <v>5</v>
      </c>
      <c r="G584" s="76"/>
      <c r="H584" s="99">
        <v>2</v>
      </c>
      <c r="I584" s="75"/>
      <c r="J584" s="75"/>
      <c r="K584" s="75"/>
      <c r="L584" s="76"/>
      <c r="M584" s="99"/>
      <c r="N584" s="75"/>
      <c r="O584" s="75"/>
      <c r="P584" s="75"/>
      <c r="Q584" s="76"/>
      <c r="R584" s="99"/>
      <c r="S584" s="75"/>
      <c r="T584" s="75"/>
      <c r="U584" s="75"/>
      <c r="V584" s="76"/>
      <c r="W584" s="99"/>
      <c r="X584" s="75"/>
      <c r="Y584" s="75"/>
      <c r="Z584" s="75"/>
      <c r="AA584" s="75"/>
      <c r="AB584" s="75"/>
      <c r="AC584" s="76"/>
      <c r="AD584" s="99"/>
      <c r="AE584" s="75"/>
      <c r="AF584" s="75"/>
      <c r="AG584" s="75"/>
      <c r="AH584" s="75"/>
      <c r="AI584" s="76"/>
      <c r="AJ584" s="99"/>
      <c r="AK584" s="75"/>
      <c r="AL584" s="75"/>
      <c r="AM584" s="75"/>
      <c r="AN584" s="75"/>
      <c r="AO584" s="75"/>
      <c r="AP584" s="75"/>
      <c r="AQ584" s="75"/>
      <c r="AR584" s="76"/>
      <c r="AS584" s="99">
        <v>5</v>
      </c>
      <c r="AT584" s="75"/>
      <c r="AU584" s="75"/>
      <c r="AV584" s="75"/>
      <c r="AW584" s="75"/>
      <c r="AX584" s="76"/>
      <c r="AY584" s="99">
        <v>2</v>
      </c>
      <c r="AZ584" s="75"/>
      <c r="BA584" s="75"/>
      <c r="BB584" s="76"/>
      <c r="BC584" s="99"/>
      <c r="BD584" s="75"/>
      <c r="BE584" s="75"/>
      <c r="BF584" s="75"/>
      <c r="BG584" s="76"/>
      <c r="BH584" s="99"/>
      <c r="BI584" s="75"/>
      <c r="BJ584" s="75"/>
      <c r="BK584" s="75"/>
      <c r="BL584" s="76"/>
      <c r="BM584" s="99"/>
      <c r="BN584" s="75"/>
      <c r="BO584" s="75"/>
      <c r="BP584" s="76"/>
      <c r="BQ584" s="99"/>
      <c r="BR584" s="75"/>
      <c r="BS584" s="75"/>
      <c r="BT584" s="75"/>
      <c r="BU584" s="75"/>
      <c r="BV584" s="75"/>
      <c r="BW584" s="76"/>
      <c r="BX584" s="99"/>
      <c r="BY584" s="75"/>
      <c r="BZ584" s="75"/>
      <c r="CA584" s="76"/>
      <c r="CB584" s="99">
        <v>5</v>
      </c>
      <c r="CC584" s="75"/>
      <c r="CD584" s="75"/>
      <c r="CE584" s="75"/>
      <c r="CF584" s="76"/>
      <c r="CG584" s="99">
        <v>2</v>
      </c>
      <c r="CH584" s="75"/>
      <c r="CI584" s="75"/>
      <c r="CJ584" s="76"/>
      <c r="CK584" s="99"/>
      <c r="CL584" s="75"/>
      <c r="CM584" s="76"/>
      <c r="CN584" s="99"/>
      <c r="CO584" s="75"/>
      <c r="CP584" s="75"/>
      <c r="CQ584" s="76"/>
      <c r="CR584" s="57"/>
      <c r="CS584" s="57"/>
      <c r="CT584" s="57"/>
      <c r="CU584" s="57"/>
      <c r="CV584" s="57"/>
      <c r="CW584" s="57"/>
      <c r="CX584" s="57"/>
      <c r="CY584" s="57"/>
      <c r="CZ584" s="57"/>
      <c r="DA584" s="57"/>
      <c r="DB584" s="57"/>
      <c r="DC584" s="57"/>
      <c r="DD584" s="57"/>
      <c r="DE584" s="13"/>
    </row>
    <row r="585" spans="1:109" ht="15" customHeight="1" x14ac:dyDescent="0.25">
      <c r="A585" s="6"/>
      <c r="B585" s="57"/>
      <c r="C585" s="93" t="s">
        <v>37</v>
      </c>
      <c r="D585" s="75"/>
      <c r="E585" s="76"/>
      <c r="F585" s="106">
        <v>10</v>
      </c>
      <c r="G585" s="76"/>
      <c r="H585" s="106">
        <v>4</v>
      </c>
      <c r="I585" s="75"/>
      <c r="J585" s="75"/>
      <c r="K585" s="75"/>
      <c r="L585" s="76"/>
      <c r="M585" s="106">
        <v>1</v>
      </c>
      <c r="N585" s="75"/>
      <c r="O585" s="75"/>
      <c r="P585" s="75"/>
      <c r="Q585" s="76"/>
      <c r="R585" s="106"/>
      <c r="S585" s="75"/>
      <c r="T585" s="75"/>
      <c r="U585" s="75"/>
      <c r="V585" s="76"/>
      <c r="W585" s="106"/>
      <c r="X585" s="75"/>
      <c r="Y585" s="75"/>
      <c r="Z585" s="75"/>
      <c r="AA585" s="75"/>
      <c r="AB585" s="75"/>
      <c r="AC585" s="76"/>
      <c r="AD585" s="106"/>
      <c r="AE585" s="75"/>
      <c r="AF585" s="75"/>
      <c r="AG585" s="75"/>
      <c r="AH585" s="75"/>
      <c r="AI585" s="76"/>
      <c r="AJ585" s="106"/>
      <c r="AK585" s="75"/>
      <c r="AL585" s="75"/>
      <c r="AM585" s="75"/>
      <c r="AN585" s="75"/>
      <c r="AO585" s="75"/>
      <c r="AP585" s="75"/>
      <c r="AQ585" s="75"/>
      <c r="AR585" s="76"/>
      <c r="AS585" s="106">
        <v>10</v>
      </c>
      <c r="AT585" s="75"/>
      <c r="AU585" s="75"/>
      <c r="AV585" s="75"/>
      <c r="AW585" s="75"/>
      <c r="AX585" s="76"/>
      <c r="AY585" s="106">
        <v>4</v>
      </c>
      <c r="AZ585" s="75"/>
      <c r="BA585" s="75"/>
      <c r="BB585" s="76"/>
      <c r="BC585" s="106">
        <v>1</v>
      </c>
      <c r="BD585" s="75"/>
      <c r="BE585" s="75"/>
      <c r="BF585" s="75"/>
      <c r="BG585" s="76"/>
      <c r="BH585" s="106"/>
      <c r="BI585" s="75"/>
      <c r="BJ585" s="75"/>
      <c r="BK585" s="75"/>
      <c r="BL585" s="76"/>
      <c r="BM585" s="106"/>
      <c r="BN585" s="75"/>
      <c r="BO585" s="75"/>
      <c r="BP585" s="76"/>
      <c r="BQ585" s="106"/>
      <c r="BR585" s="75"/>
      <c r="BS585" s="75"/>
      <c r="BT585" s="75"/>
      <c r="BU585" s="75"/>
      <c r="BV585" s="75"/>
      <c r="BW585" s="76"/>
      <c r="BX585" s="106"/>
      <c r="BY585" s="75"/>
      <c r="BZ585" s="75"/>
      <c r="CA585" s="76"/>
      <c r="CB585" s="106">
        <v>9</v>
      </c>
      <c r="CC585" s="75"/>
      <c r="CD585" s="75"/>
      <c r="CE585" s="75"/>
      <c r="CF585" s="76"/>
      <c r="CG585" s="106">
        <v>3</v>
      </c>
      <c r="CH585" s="75"/>
      <c r="CI585" s="75"/>
      <c r="CJ585" s="76"/>
      <c r="CK585" s="106">
        <v>1</v>
      </c>
      <c r="CL585" s="75"/>
      <c r="CM585" s="76"/>
      <c r="CN585" s="106"/>
      <c r="CO585" s="75"/>
      <c r="CP585" s="75"/>
      <c r="CQ585" s="76"/>
      <c r="CR585" s="57"/>
      <c r="CS585" s="57"/>
      <c r="CT585" s="57"/>
      <c r="CU585" s="57"/>
      <c r="CV585" s="57"/>
      <c r="CW585" s="57"/>
      <c r="CX585" s="57"/>
      <c r="CY585" s="57"/>
      <c r="CZ585" s="57"/>
      <c r="DA585" s="57"/>
      <c r="DB585" s="57"/>
      <c r="DC585" s="57"/>
      <c r="DD585" s="57"/>
      <c r="DE585" s="13"/>
    </row>
    <row r="586" spans="1:109" ht="15" customHeight="1" x14ac:dyDescent="0.25">
      <c r="A586" s="6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57"/>
      <c r="AN586" s="57"/>
      <c r="AO586" s="57"/>
      <c r="AP586" s="57"/>
      <c r="AQ586" s="57"/>
      <c r="AR586" s="57"/>
      <c r="AS586" s="57"/>
      <c r="AT586" s="57"/>
      <c r="AU586" s="57"/>
      <c r="AV586" s="57"/>
      <c r="AW586" s="57"/>
      <c r="AX586" s="57"/>
      <c r="AY586" s="57"/>
      <c r="AZ586" s="57"/>
      <c r="BA586" s="57"/>
      <c r="BB586" s="57"/>
      <c r="BC586" s="57"/>
      <c r="BD586" s="57"/>
      <c r="BE586" s="57"/>
      <c r="BF586" s="57"/>
      <c r="BG586" s="57"/>
      <c r="BH586" s="57"/>
      <c r="BI586" s="57"/>
      <c r="BJ586" s="57"/>
      <c r="BK586" s="57"/>
      <c r="BL586" s="57"/>
      <c r="BM586" s="57"/>
      <c r="BN586" s="57"/>
      <c r="BO586" s="57"/>
      <c r="BP586" s="57"/>
      <c r="BQ586" s="57"/>
      <c r="BR586" s="57"/>
      <c r="BS586" s="57"/>
      <c r="BT586" s="57"/>
      <c r="BU586" s="57"/>
      <c r="BV586" s="57"/>
      <c r="BW586" s="57"/>
      <c r="BX586" s="57"/>
      <c r="BY586" s="57"/>
      <c r="BZ586" s="57"/>
      <c r="CA586" s="57"/>
      <c r="CB586" s="57"/>
      <c r="CC586" s="57"/>
      <c r="CD586" s="57"/>
      <c r="CE586" s="57"/>
      <c r="CF586" s="57"/>
      <c r="CG586" s="57"/>
      <c r="CH586" s="57"/>
      <c r="CI586" s="57"/>
      <c r="CJ586" s="57"/>
      <c r="CK586" s="57"/>
      <c r="CL586" s="57"/>
      <c r="CM586" s="57"/>
      <c r="CN586" s="57"/>
      <c r="CO586" s="57"/>
      <c r="CP586" s="57"/>
      <c r="CQ586" s="57"/>
      <c r="CR586" s="57"/>
      <c r="CS586" s="57"/>
      <c r="CT586" s="57"/>
      <c r="CU586" s="57"/>
      <c r="CV586" s="57"/>
      <c r="CW586" s="57"/>
      <c r="CX586" s="57"/>
      <c r="CY586" s="57"/>
      <c r="CZ586" s="57"/>
      <c r="DA586" s="57"/>
      <c r="DB586" s="57"/>
      <c r="DC586" s="57"/>
      <c r="DD586" s="57"/>
      <c r="DE586" s="13"/>
    </row>
    <row r="587" spans="1:109" ht="15" customHeight="1" x14ac:dyDescent="0.25">
      <c r="A587" s="6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57"/>
      <c r="AN587" s="57"/>
      <c r="AO587" s="57"/>
      <c r="AP587" s="57"/>
      <c r="AQ587" s="57"/>
      <c r="AR587" s="57"/>
      <c r="AS587" s="57"/>
      <c r="AT587" s="57"/>
      <c r="AU587" s="57"/>
      <c r="AV587" s="57"/>
      <c r="AW587" s="57"/>
      <c r="AX587" s="57"/>
      <c r="AY587" s="57"/>
      <c r="AZ587" s="57"/>
      <c r="BA587" s="57"/>
      <c r="BB587" s="57"/>
      <c r="BC587" s="57"/>
      <c r="BD587" s="57"/>
      <c r="BE587" s="57"/>
      <c r="BF587" s="57"/>
      <c r="BG587" s="57"/>
      <c r="BH587" s="57"/>
      <c r="BI587" s="57"/>
      <c r="BJ587" s="57"/>
      <c r="BK587" s="57"/>
      <c r="BL587" s="57"/>
      <c r="BM587" s="57"/>
      <c r="BN587" s="57"/>
      <c r="BO587" s="57"/>
      <c r="BP587" s="57"/>
      <c r="BQ587" s="57"/>
      <c r="BR587" s="57"/>
      <c r="BS587" s="57"/>
      <c r="BT587" s="57"/>
      <c r="BU587" s="57"/>
      <c r="BV587" s="57"/>
      <c r="BW587" s="57"/>
      <c r="BX587" s="57"/>
      <c r="BY587" s="57"/>
      <c r="BZ587" s="57"/>
      <c r="CA587" s="57"/>
      <c r="CB587" s="57"/>
      <c r="CC587" s="57"/>
      <c r="CD587" s="57"/>
      <c r="CE587" s="57"/>
      <c r="CF587" s="57"/>
      <c r="CG587" s="57"/>
      <c r="CH587" s="57"/>
      <c r="CI587" s="57"/>
      <c r="CJ587" s="57"/>
      <c r="CK587" s="57"/>
      <c r="CL587" s="57"/>
      <c r="CM587" s="57"/>
      <c r="CN587" s="57"/>
      <c r="CO587" s="57"/>
      <c r="CP587" s="57"/>
      <c r="CQ587" s="57"/>
      <c r="CR587" s="57"/>
      <c r="CS587" s="57"/>
      <c r="CT587" s="57"/>
      <c r="CU587" s="57"/>
      <c r="CV587" s="57"/>
      <c r="CW587" s="57"/>
      <c r="CX587" s="57"/>
      <c r="CY587" s="57"/>
      <c r="CZ587" s="57"/>
      <c r="DA587" s="57"/>
      <c r="DB587" s="57"/>
      <c r="DC587" s="57"/>
      <c r="DD587" s="57"/>
      <c r="DE587" s="13"/>
    </row>
    <row r="588" spans="1:109" ht="15" customHeight="1" x14ac:dyDescent="0.25">
      <c r="A588" s="102" t="s">
        <v>2</v>
      </c>
      <c r="B588" s="83"/>
      <c r="C588" s="83"/>
      <c r="D588" s="84"/>
      <c r="E588" s="78" t="s">
        <v>106</v>
      </c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  <c r="AJ588" s="75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  <c r="BC588" s="75"/>
      <c r="BD588" s="75"/>
      <c r="BE588" s="75"/>
      <c r="BF588" s="75"/>
      <c r="BG588" s="75"/>
      <c r="BH588" s="75"/>
      <c r="BI588" s="75"/>
      <c r="BJ588" s="75"/>
      <c r="BK588" s="75"/>
      <c r="BL588" s="75"/>
      <c r="BM588" s="75"/>
      <c r="BN588" s="75"/>
      <c r="BO588" s="75"/>
      <c r="BP588" s="75"/>
      <c r="BQ588" s="75"/>
      <c r="BR588" s="75"/>
      <c r="BS588" s="75"/>
      <c r="BT588" s="75"/>
      <c r="BU588" s="75"/>
      <c r="BV588" s="75"/>
      <c r="BW588" s="75"/>
      <c r="BX588" s="75"/>
      <c r="BY588" s="75"/>
      <c r="BZ588" s="75"/>
      <c r="CA588" s="75"/>
      <c r="CB588" s="75"/>
      <c r="CC588" s="75"/>
      <c r="CD588" s="75"/>
      <c r="CE588" s="75"/>
      <c r="CF588" s="75"/>
      <c r="CG588" s="75"/>
      <c r="CH588" s="75"/>
      <c r="CI588" s="75"/>
      <c r="CJ588" s="75"/>
      <c r="CK588" s="75"/>
      <c r="CL588" s="75"/>
      <c r="CM588" s="75"/>
      <c r="CN588" s="75"/>
      <c r="CO588" s="75"/>
      <c r="CP588" s="75"/>
      <c r="CQ588" s="75"/>
      <c r="CR588" s="75"/>
      <c r="CS588" s="75"/>
      <c r="CT588" s="75"/>
      <c r="CU588" s="75"/>
      <c r="CV588" s="75"/>
      <c r="CW588" s="75"/>
      <c r="CX588" s="75"/>
      <c r="CY588" s="75"/>
      <c r="CZ588" s="76"/>
      <c r="DA588" s="57"/>
      <c r="DB588" s="57"/>
      <c r="DC588" s="57"/>
      <c r="DD588" s="57"/>
      <c r="DE588" s="13"/>
    </row>
    <row r="589" spans="1:109" ht="15" customHeight="1" x14ac:dyDescent="0.25">
      <c r="A589" s="103"/>
      <c r="B589" s="79"/>
      <c r="C589" s="79"/>
      <c r="D589" s="86"/>
      <c r="E589" s="78" t="s">
        <v>109</v>
      </c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6"/>
      <c r="BN589" s="78" t="s">
        <v>110</v>
      </c>
      <c r="BO589" s="75"/>
      <c r="BP589" s="75"/>
      <c r="BQ589" s="75"/>
      <c r="BR589" s="75"/>
      <c r="BS589" s="75"/>
      <c r="BT589" s="75"/>
      <c r="BU589" s="75"/>
      <c r="BV589" s="75"/>
      <c r="BW589" s="75"/>
      <c r="BX589" s="75"/>
      <c r="BY589" s="75"/>
      <c r="BZ589" s="75"/>
      <c r="CA589" s="75"/>
      <c r="CB589" s="75"/>
      <c r="CC589" s="75"/>
      <c r="CD589" s="75"/>
      <c r="CE589" s="75"/>
      <c r="CF589" s="75"/>
      <c r="CG589" s="75"/>
      <c r="CH589" s="75"/>
      <c r="CI589" s="75"/>
      <c r="CJ589" s="75"/>
      <c r="CK589" s="75"/>
      <c r="CL589" s="75"/>
      <c r="CM589" s="75"/>
      <c r="CN589" s="75"/>
      <c r="CO589" s="75"/>
      <c r="CP589" s="75"/>
      <c r="CQ589" s="75"/>
      <c r="CR589" s="75"/>
      <c r="CS589" s="75"/>
      <c r="CT589" s="75"/>
      <c r="CU589" s="75"/>
      <c r="CV589" s="75"/>
      <c r="CW589" s="75"/>
      <c r="CX589" s="75"/>
      <c r="CY589" s="75"/>
      <c r="CZ589" s="76"/>
      <c r="DA589" s="57"/>
      <c r="DB589" s="57"/>
      <c r="DC589" s="57"/>
      <c r="DD589" s="57"/>
      <c r="DE589" s="13"/>
    </row>
    <row r="590" spans="1:109" ht="15" customHeight="1" x14ac:dyDescent="0.25">
      <c r="A590" s="103"/>
      <c r="B590" s="79"/>
      <c r="C590" s="79"/>
      <c r="D590" s="86"/>
      <c r="E590" s="74" t="s">
        <v>113</v>
      </c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6"/>
      <c r="X590" s="57"/>
      <c r="Y590" s="74" t="s">
        <v>115</v>
      </c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  <c r="AQ590" s="75"/>
      <c r="AR590" s="75"/>
      <c r="AS590" s="75"/>
      <c r="AT590" s="76"/>
      <c r="AU590" s="74" t="s">
        <v>116</v>
      </c>
      <c r="AV590" s="75"/>
      <c r="AW590" s="75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6"/>
      <c r="BN590" s="74" t="s">
        <v>117</v>
      </c>
      <c r="BO590" s="75"/>
      <c r="BP590" s="75"/>
      <c r="BQ590" s="75"/>
      <c r="BR590" s="75"/>
      <c r="BS590" s="75"/>
      <c r="BT590" s="75"/>
      <c r="BU590" s="75"/>
      <c r="BV590" s="75"/>
      <c r="BW590" s="75"/>
      <c r="BX590" s="75"/>
      <c r="BY590" s="75"/>
      <c r="BZ590" s="75"/>
      <c r="CA590" s="75"/>
      <c r="CB590" s="75"/>
      <c r="CC590" s="75"/>
      <c r="CD590" s="75"/>
      <c r="CE590" s="75"/>
      <c r="CF590" s="75"/>
      <c r="CG590" s="76"/>
      <c r="CH590" s="74" t="s">
        <v>115</v>
      </c>
      <c r="CI590" s="75"/>
      <c r="CJ590" s="75"/>
      <c r="CK590" s="75"/>
      <c r="CL590" s="75"/>
      <c r="CM590" s="75"/>
      <c r="CN590" s="75"/>
      <c r="CO590" s="75"/>
      <c r="CP590" s="75"/>
      <c r="CQ590" s="75"/>
      <c r="CR590" s="76"/>
      <c r="CS590" s="74" t="s">
        <v>118</v>
      </c>
      <c r="CT590" s="75"/>
      <c r="CU590" s="75"/>
      <c r="CV590" s="75"/>
      <c r="CW590" s="75"/>
      <c r="CX590" s="75"/>
      <c r="CY590" s="75"/>
      <c r="CZ590" s="76"/>
      <c r="DA590" s="57"/>
      <c r="DB590" s="57"/>
      <c r="DC590" s="57"/>
      <c r="DD590" s="57"/>
      <c r="DE590" s="13"/>
    </row>
    <row r="591" spans="1:109" ht="15" customHeight="1" x14ac:dyDescent="0.25">
      <c r="A591" s="104"/>
      <c r="B591" s="88"/>
      <c r="C591" s="88"/>
      <c r="D591" s="89"/>
      <c r="E591" s="74" t="s">
        <v>18</v>
      </c>
      <c r="F591" s="75"/>
      <c r="G591" s="76"/>
      <c r="H591" s="57"/>
      <c r="I591" s="74" t="s">
        <v>19</v>
      </c>
      <c r="J591" s="75"/>
      <c r="K591" s="75"/>
      <c r="L591" s="75"/>
      <c r="M591" s="76"/>
      <c r="N591" s="74" t="s">
        <v>20</v>
      </c>
      <c r="O591" s="75"/>
      <c r="P591" s="75"/>
      <c r="Q591" s="75"/>
      <c r="R591" s="76"/>
      <c r="S591" s="74" t="s">
        <v>114</v>
      </c>
      <c r="T591" s="75"/>
      <c r="U591" s="75"/>
      <c r="V591" s="75"/>
      <c r="W591" s="76"/>
      <c r="X591" s="57"/>
      <c r="Y591" s="74" t="s">
        <v>19</v>
      </c>
      <c r="Z591" s="75"/>
      <c r="AA591" s="75"/>
      <c r="AB591" s="75"/>
      <c r="AC591" s="75"/>
      <c r="AD591" s="76"/>
      <c r="AE591" s="74" t="s">
        <v>20</v>
      </c>
      <c r="AF591" s="75"/>
      <c r="AG591" s="75"/>
      <c r="AH591" s="75"/>
      <c r="AI591" s="75"/>
      <c r="AJ591" s="76"/>
      <c r="AK591" s="74" t="s">
        <v>114</v>
      </c>
      <c r="AL591" s="75"/>
      <c r="AM591" s="75"/>
      <c r="AN591" s="75"/>
      <c r="AO591" s="75"/>
      <c r="AP591" s="75"/>
      <c r="AQ591" s="75"/>
      <c r="AR591" s="75"/>
      <c r="AS591" s="75"/>
      <c r="AT591" s="76"/>
      <c r="AU591" s="74" t="s">
        <v>18</v>
      </c>
      <c r="AV591" s="75"/>
      <c r="AW591" s="75"/>
      <c r="AX591" s="75"/>
      <c r="AY591" s="76"/>
      <c r="AZ591" s="74" t="s">
        <v>19</v>
      </c>
      <c r="BA591" s="75"/>
      <c r="BB591" s="75"/>
      <c r="BC591" s="76"/>
      <c r="BD591" s="74" t="s">
        <v>20</v>
      </c>
      <c r="BE591" s="75"/>
      <c r="BF591" s="75"/>
      <c r="BG591" s="75"/>
      <c r="BH591" s="75"/>
      <c r="BI591" s="76"/>
      <c r="BJ591" s="74" t="s">
        <v>114</v>
      </c>
      <c r="BK591" s="75"/>
      <c r="BL591" s="75"/>
      <c r="BM591" s="76"/>
      <c r="BN591" s="74" t="s">
        <v>18</v>
      </c>
      <c r="BO591" s="75"/>
      <c r="BP591" s="75"/>
      <c r="BQ591" s="76"/>
      <c r="BR591" s="74" t="s">
        <v>19</v>
      </c>
      <c r="BS591" s="75"/>
      <c r="BT591" s="75"/>
      <c r="BU591" s="75"/>
      <c r="BV591" s="75"/>
      <c r="BW591" s="75"/>
      <c r="BX591" s="76"/>
      <c r="BY591" s="74" t="s">
        <v>20</v>
      </c>
      <c r="BZ591" s="75"/>
      <c r="CA591" s="75"/>
      <c r="CB591" s="76"/>
      <c r="CC591" s="74" t="s">
        <v>114</v>
      </c>
      <c r="CD591" s="75"/>
      <c r="CE591" s="75"/>
      <c r="CF591" s="75"/>
      <c r="CG591" s="76"/>
      <c r="CH591" s="74" t="s">
        <v>19</v>
      </c>
      <c r="CI591" s="75"/>
      <c r="CJ591" s="75"/>
      <c r="CK591" s="76"/>
      <c r="CL591" s="74" t="s">
        <v>20</v>
      </c>
      <c r="CM591" s="75"/>
      <c r="CN591" s="76"/>
      <c r="CO591" s="74" t="s">
        <v>114</v>
      </c>
      <c r="CP591" s="75"/>
      <c r="CQ591" s="75"/>
      <c r="CR591" s="76"/>
      <c r="CS591" s="74" t="s">
        <v>31</v>
      </c>
      <c r="CT591" s="75"/>
      <c r="CU591" s="75"/>
      <c r="CV591" s="75"/>
      <c r="CW591" s="76"/>
      <c r="CX591" s="74" t="s">
        <v>114</v>
      </c>
      <c r="CY591" s="75"/>
      <c r="CZ591" s="76"/>
      <c r="DA591" s="57"/>
      <c r="DB591" s="57"/>
      <c r="DC591" s="57"/>
      <c r="DD591" s="57"/>
      <c r="DE591" s="13"/>
    </row>
    <row r="592" spans="1:109" ht="15" customHeight="1" x14ac:dyDescent="0.25">
      <c r="A592" s="105" t="s">
        <v>33</v>
      </c>
      <c r="B592" s="75"/>
      <c r="C592" s="75"/>
      <c r="D592" s="76"/>
      <c r="E592" s="99"/>
      <c r="F592" s="75"/>
      <c r="G592" s="76"/>
      <c r="H592" s="57"/>
      <c r="I592" s="99"/>
      <c r="J592" s="75"/>
      <c r="K592" s="75"/>
      <c r="L592" s="75"/>
      <c r="M592" s="76"/>
      <c r="N592" s="99"/>
      <c r="O592" s="75"/>
      <c r="P592" s="75"/>
      <c r="Q592" s="75"/>
      <c r="R592" s="76"/>
      <c r="S592" s="99"/>
      <c r="T592" s="75"/>
      <c r="U592" s="75"/>
      <c r="V592" s="75"/>
      <c r="W592" s="76"/>
      <c r="X592" s="57"/>
      <c r="Y592" s="99"/>
      <c r="Z592" s="75"/>
      <c r="AA592" s="75"/>
      <c r="AB592" s="75"/>
      <c r="AC592" s="75"/>
      <c r="AD592" s="76"/>
      <c r="AE592" s="99"/>
      <c r="AF592" s="75"/>
      <c r="AG592" s="75"/>
      <c r="AH592" s="75"/>
      <c r="AI592" s="75"/>
      <c r="AJ592" s="76"/>
      <c r="AK592" s="99"/>
      <c r="AL592" s="75"/>
      <c r="AM592" s="75"/>
      <c r="AN592" s="75"/>
      <c r="AO592" s="75"/>
      <c r="AP592" s="75"/>
      <c r="AQ592" s="75"/>
      <c r="AR592" s="75"/>
      <c r="AS592" s="75"/>
      <c r="AT592" s="76"/>
      <c r="AU592" s="99"/>
      <c r="AV592" s="75"/>
      <c r="AW592" s="75"/>
      <c r="AX592" s="75"/>
      <c r="AY592" s="76"/>
      <c r="AZ592" s="99"/>
      <c r="BA592" s="75"/>
      <c r="BB592" s="75"/>
      <c r="BC592" s="76"/>
      <c r="BD592" s="99"/>
      <c r="BE592" s="75"/>
      <c r="BF592" s="75"/>
      <c r="BG592" s="75"/>
      <c r="BH592" s="75"/>
      <c r="BI592" s="76"/>
      <c r="BJ592" s="99"/>
      <c r="BK592" s="75"/>
      <c r="BL592" s="75"/>
      <c r="BM592" s="76"/>
      <c r="BN592" s="99"/>
      <c r="BO592" s="75"/>
      <c r="BP592" s="75"/>
      <c r="BQ592" s="76"/>
      <c r="BR592" s="99"/>
      <c r="BS592" s="75"/>
      <c r="BT592" s="75"/>
      <c r="BU592" s="75"/>
      <c r="BV592" s="75"/>
      <c r="BW592" s="75"/>
      <c r="BX592" s="76"/>
      <c r="BY592" s="99"/>
      <c r="BZ592" s="75"/>
      <c r="CA592" s="75"/>
      <c r="CB592" s="76"/>
      <c r="CC592" s="99"/>
      <c r="CD592" s="75"/>
      <c r="CE592" s="75"/>
      <c r="CF592" s="75"/>
      <c r="CG592" s="76"/>
      <c r="CH592" s="99"/>
      <c r="CI592" s="75"/>
      <c r="CJ592" s="75"/>
      <c r="CK592" s="76"/>
      <c r="CL592" s="99"/>
      <c r="CM592" s="75"/>
      <c r="CN592" s="76"/>
      <c r="CO592" s="99"/>
      <c r="CP592" s="75"/>
      <c r="CQ592" s="75"/>
      <c r="CR592" s="76"/>
      <c r="CS592" s="99"/>
      <c r="CT592" s="75"/>
      <c r="CU592" s="75"/>
      <c r="CV592" s="75"/>
      <c r="CW592" s="76"/>
      <c r="CX592" s="99"/>
      <c r="CY592" s="75"/>
      <c r="CZ592" s="76"/>
      <c r="DA592" s="57"/>
      <c r="DB592" s="57"/>
      <c r="DC592" s="57"/>
      <c r="DD592" s="57"/>
      <c r="DE592" s="13"/>
    </row>
    <row r="593" spans="1:109" ht="15" customHeight="1" x14ac:dyDescent="0.25">
      <c r="A593" s="105" t="s">
        <v>34</v>
      </c>
      <c r="B593" s="75"/>
      <c r="C593" s="75"/>
      <c r="D593" s="76"/>
      <c r="E593" s="99"/>
      <c r="F593" s="75"/>
      <c r="G593" s="76"/>
      <c r="H593" s="57"/>
      <c r="I593" s="99"/>
      <c r="J593" s="75"/>
      <c r="K593" s="75"/>
      <c r="L593" s="75"/>
      <c r="M593" s="76"/>
      <c r="N593" s="99"/>
      <c r="O593" s="75"/>
      <c r="P593" s="75"/>
      <c r="Q593" s="75"/>
      <c r="R593" s="76"/>
      <c r="S593" s="99"/>
      <c r="T593" s="75"/>
      <c r="U593" s="75"/>
      <c r="V593" s="75"/>
      <c r="W593" s="76"/>
      <c r="X593" s="57"/>
      <c r="Y593" s="99"/>
      <c r="Z593" s="75"/>
      <c r="AA593" s="75"/>
      <c r="AB593" s="75"/>
      <c r="AC593" s="75"/>
      <c r="AD593" s="76"/>
      <c r="AE593" s="99"/>
      <c r="AF593" s="75"/>
      <c r="AG593" s="75"/>
      <c r="AH593" s="75"/>
      <c r="AI593" s="75"/>
      <c r="AJ593" s="76"/>
      <c r="AK593" s="99"/>
      <c r="AL593" s="75"/>
      <c r="AM593" s="75"/>
      <c r="AN593" s="75"/>
      <c r="AO593" s="75"/>
      <c r="AP593" s="75"/>
      <c r="AQ593" s="75"/>
      <c r="AR593" s="75"/>
      <c r="AS593" s="75"/>
      <c r="AT593" s="76"/>
      <c r="AU593" s="99"/>
      <c r="AV593" s="75"/>
      <c r="AW593" s="75"/>
      <c r="AX593" s="75"/>
      <c r="AY593" s="76"/>
      <c r="AZ593" s="99"/>
      <c r="BA593" s="75"/>
      <c r="BB593" s="75"/>
      <c r="BC593" s="76"/>
      <c r="BD593" s="99"/>
      <c r="BE593" s="75"/>
      <c r="BF593" s="75"/>
      <c r="BG593" s="75"/>
      <c r="BH593" s="75"/>
      <c r="BI593" s="76"/>
      <c r="BJ593" s="99"/>
      <c r="BK593" s="75"/>
      <c r="BL593" s="75"/>
      <c r="BM593" s="76"/>
      <c r="BN593" s="99"/>
      <c r="BO593" s="75"/>
      <c r="BP593" s="75"/>
      <c r="BQ593" s="76"/>
      <c r="BR593" s="99"/>
      <c r="BS593" s="75"/>
      <c r="BT593" s="75"/>
      <c r="BU593" s="75"/>
      <c r="BV593" s="75"/>
      <c r="BW593" s="75"/>
      <c r="BX593" s="76"/>
      <c r="BY593" s="99"/>
      <c r="BZ593" s="75"/>
      <c r="CA593" s="75"/>
      <c r="CB593" s="76"/>
      <c r="CC593" s="99"/>
      <c r="CD593" s="75"/>
      <c r="CE593" s="75"/>
      <c r="CF593" s="75"/>
      <c r="CG593" s="76"/>
      <c r="CH593" s="99"/>
      <c r="CI593" s="75"/>
      <c r="CJ593" s="75"/>
      <c r="CK593" s="76"/>
      <c r="CL593" s="99"/>
      <c r="CM593" s="75"/>
      <c r="CN593" s="76"/>
      <c r="CO593" s="99"/>
      <c r="CP593" s="75"/>
      <c r="CQ593" s="75"/>
      <c r="CR593" s="76"/>
      <c r="CS593" s="99"/>
      <c r="CT593" s="75"/>
      <c r="CU593" s="75"/>
      <c r="CV593" s="75"/>
      <c r="CW593" s="76"/>
      <c r="CX593" s="99"/>
      <c r="CY593" s="75"/>
      <c r="CZ593" s="76"/>
      <c r="DA593" s="57"/>
      <c r="DB593" s="57"/>
      <c r="DC593" s="57"/>
      <c r="DD593" s="57"/>
      <c r="DE593" s="13"/>
    </row>
    <row r="594" spans="1:109" ht="15" customHeight="1" x14ac:dyDescent="0.25">
      <c r="A594" s="105" t="s">
        <v>35</v>
      </c>
      <c r="B594" s="75"/>
      <c r="C594" s="75"/>
      <c r="D594" s="76"/>
      <c r="E594" s="99"/>
      <c r="F594" s="75"/>
      <c r="G594" s="76"/>
      <c r="H594" s="57"/>
      <c r="I594" s="99"/>
      <c r="J594" s="75"/>
      <c r="K594" s="75"/>
      <c r="L594" s="75"/>
      <c r="M594" s="76"/>
      <c r="N594" s="99"/>
      <c r="O594" s="75"/>
      <c r="P594" s="75"/>
      <c r="Q594" s="75"/>
      <c r="R594" s="76"/>
      <c r="S594" s="99"/>
      <c r="T594" s="75"/>
      <c r="U594" s="75"/>
      <c r="V594" s="75"/>
      <c r="W594" s="76"/>
      <c r="X594" s="57"/>
      <c r="Y594" s="99"/>
      <c r="Z594" s="75"/>
      <c r="AA594" s="75"/>
      <c r="AB594" s="75"/>
      <c r="AC594" s="75"/>
      <c r="AD594" s="76"/>
      <c r="AE594" s="99"/>
      <c r="AF594" s="75"/>
      <c r="AG594" s="75"/>
      <c r="AH594" s="75"/>
      <c r="AI594" s="75"/>
      <c r="AJ594" s="76"/>
      <c r="AK594" s="99"/>
      <c r="AL594" s="75"/>
      <c r="AM594" s="75"/>
      <c r="AN594" s="75"/>
      <c r="AO594" s="75"/>
      <c r="AP594" s="75"/>
      <c r="AQ594" s="75"/>
      <c r="AR594" s="75"/>
      <c r="AS594" s="75"/>
      <c r="AT594" s="76"/>
      <c r="AU594" s="99"/>
      <c r="AV594" s="75"/>
      <c r="AW594" s="75"/>
      <c r="AX594" s="75"/>
      <c r="AY594" s="76"/>
      <c r="AZ594" s="99"/>
      <c r="BA594" s="75"/>
      <c r="BB594" s="75"/>
      <c r="BC594" s="76"/>
      <c r="BD594" s="99"/>
      <c r="BE594" s="75"/>
      <c r="BF594" s="75"/>
      <c r="BG594" s="75"/>
      <c r="BH594" s="75"/>
      <c r="BI594" s="76"/>
      <c r="BJ594" s="99"/>
      <c r="BK594" s="75"/>
      <c r="BL594" s="75"/>
      <c r="BM594" s="76"/>
      <c r="BN594" s="99"/>
      <c r="BO594" s="75"/>
      <c r="BP594" s="75"/>
      <c r="BQ594" s="76"/>
      <c r="BR594" s="99"/>
      <c r="BS594" s="75"/>
      <c r="BT594" s="75"/>
      <c r="BU594" s="75"/>
      <c r="BV594" s="75"/>
      <c r="BW594" s="75"/>
      <c r="BX594" s="76"/>
      <c r="BY594" s="99"/>
      <c r="BZ594" s="75"/>
      <c r="CA594" s="75"/>
      <c r="CB594" s="76"/>
      <c r="CC594" s="99"/>
      <c r="CD594" s="75"/>
      <c r="CE594" s="75"/>
      <c r="CF594" s="75"/>
      <c r="CG594" s="76"/>
      <c r="CH594" s="99"/>
      <c r="CI594" s="75"/>
      <c r="CJ594" s="75"/>
      <c r="CK594" s="76"/>
      <c r="CL594" s="99"/>
      <c r="CM594" s="75"/>
      <c r="CN594" s="76"/>
      <c r="CO594" s="99"/>
      <c r="CP594" s="75"/>
      <c r="CQ594" s="75"/>
      <c r="CR594" s="76"/>
      <c r="CS594" s="99"/>
      <c r="CT594" s="75"/>
      <c r="CU594" s="75"/>
      <c r="CV594" s="75"/>
      <c r="CW594" s="76"/>
      <c r="CX594" s="99"/>
      <c r="CY594" s="75"/>
      <c r="CZ594" s="76"/>
      <c r="DA594" s="57"/>
      <c r="DB594" s="57"/>
      <c r="DC594" s="57"/>
      <c r="DD594" s="57"/>
      <c r="DE594" s="13"/>
    </row>
    <row r="595" spans="1:109" ht="15" customHeight="1" x14ac:dyDescent="0.25">
      <c r="A595" s="105" t="s">
        <v>36</v>
      </c>
      <c r="B595" s="75"/>
      <c r="C595" s="75"/>
      <c r="D595" s="76"/>
      <c r="E595" s="99"/>
      <c r="F595" s="75"/>
      <c r="G595" s="76"/>
      <c r="H595" s="57"/>
      <c r="I595" s="99"/>
      <c r="J595" s="75"/>
      <c r="K595" s="75"/>
      <c r="L595" s="75"/>
      <c r="M595" s="76"/>
      <c r="N595" s="99"/>
      <c r="O595" s="75"/>
      <c r="P595" s="75"/>
      <c r="Q595" s="75"/>
      <c r="R595" s="76"/>
      <c r="S595" s="99"/>
      <c r="T595" s="75"/>
      <c r="U595" s="75"/>
      <c r="V595" s="75"/>
      <c r="W595" s="76"/>
      <c r="X595" s="57"/>
      <c r="Y595" s="99"/>
      <c r="Z595" s="75"/>
      <c r="AA595" s="75"/>
      <c r="AB595" s="75"/>
      <c r="AC595" s="75"/>
      <c r="AD595" s="76"/>
      <c r="AE595" s="99"/>
      <c r="AF595" s="75"/>
      <c r="AG595" s="75"/>
      <c r="AH595" s="75"/>
      <c r="AI595" s="75"/>
      <c r="AJ595" s="76"/>
      <c r="AK595" s="99"/>
      <c r="AL595" s="75"/>
      <c r="AM595" s="75"/>
      <c r="AN595" s="75"/>
      <c r="AO595" s="75"/>
      <c r="AP595" s="75"/>
      <c r="AQ595" s="75"/>
      <c r="AR595" s="75"/>
      <c r="AS595" s="75"/>
      <c r="AT595" s="76"/>
      <c r="AU595" s="99"/>
      <c r="AV595" s="75"/>
      <c r="AW595" s="75"/>
      <c r="AX595" s="75"/>
      <c r="AY595" s="76"/>
      <c r="AZ595" s="99"/>
      <c r="BA595" s="75"/>
      <c r="BB595" s="75"/>
      <c r="BC595" s="76"/>
      <c r="BD595" s="99"/>
      <c r="BE595" s="75"/>
      <c r="BF595" s="75"/>
      <c r="BG595" s="75"/>
      <c r="BH595" s="75"/>
      <c r="BI595" s="76"/>
      <c r="BJ595" s="99"/>
      <c r="BK595" s="75"/>
      <c r="BL595" s="75"/>
      <c r="BM595" s="76"/>
      <c r="BN595" s="99"/>
      <c r="BO595" s="75"/>
      <c r="BP595" s="75"/>
      <c r="BQ595" s="76"/>
      <c r="BR595" s="99"/>
      <c r="BS595" s="75"/>
      <c r="BT595" s="75"/>
      <c r="BU595" s="75"/>
      <c r="BV595" s="75"/>
      <c r="BW595" s="75"/>
      <c r="BX595" s="76"/>
      <c r="BY595" s="99"/>
      <c r="BZ595" s="75"/>
      <c r="CA595" s="75"/>
      <c r="CB595" s="76"/>
      <c r="CC595" s="99"/>
      <c r="CD595" s="75"/>
      <c r="CE595" s="75"/>
      <c r="CF595" s="75"/>
      <c r="CG595" s="76"/>
      <c r="CH595" s="99"/>
      <c r="CI595" s="75"/>
      <c r="CJ595" s="75"/>
      <c r="CK595" s="76"/>
      <c r="CL595" s="99"/>
      <c r="CM595" s="75"/>
      <c r="CN595" s="76"/>
      <c r="CO595" s="99"/>
      <c r="CP595" s="75"/>
      <c r="CQ595" s="75"/>
      <c r="CR595" s="76"/>
      <c r="CS595" s="99"/>
      <c r="CT595" s="75"/>
      <c r="CU595" s="75"/>
      <c r="CV595" s="75"/>
      <c r="CW595" s="76"/>
      <c r="CX595" s="99"/>
      <c r="CY595" s="75"/>
      <c r="CZ595" s="76"/>
      <c r="DA595" s="57"/>
      <c r="DB595" s="57"/>
      <c r="DC595" s="57"/>
      <c r="DD595" s="57"/>
      <c r="DE595" s="13"/>
    </row>
    <row r="596" spans="1:109" ht="15" customHeight="1" x14ac:dyDescent="0.25">
      <c r="A596" s="108" t="s">
        <v>37</v>
      </c>
      <c r="B596" s="75"/>
      <c r="C596" s="75"/>
      <c r="D596" s="76"/>
      <c r="E596" s="106"/>
      <c r="F596" s="75"/>
      <c r="G596" s="76"/>
      <c r="H596" s="57"/>
      <c r="I596" s="106"/>
      <c r="J596" s="75"/>
      <c r="K596" s="75"/>
      <c r="L596" s="75"/>
      <c r="M596" s="76"/>
      <c r="N596" s="106"/>
      <c r="O596" s="75"/>
      <c r="P596" s="75"/>
      <c r="Q596" s="75"/>
      <c r="R596" s="76"/>
      <c r="S596" s="106"/>
      <c r="T596" s="75"/>
      <c r="U596" s="75"/>
      <c r="V596" s="75"/>
      <c r="W596" s="76"/>
      <c r="X596" s="57"/>
      <c r="Y596" s="106"/>
      <c r="Z596" s="75"/>
      <c r="AA596" s="75"/>
      <c r="AB596" s="75"/>
      <c r="AC596" s="75"/>
      <c r="AD596" s="76"/>
      <c r="AE596" s="106"/>
      <c r="AF596" s="75"/>
      <c r="AG596" s="75"/>
      <c r="AH596" s="75"/>
      <c r="AI596" s="75"/>
      <c r="AJ596" s="76"/>
      <c r="AK596" s="106"/>
      <c r="AL596" s="75"/>
      <c r="AM596" s="75"/>
      <c r="AN596" s="75"/>
      <c r="AO596" s="75"/>
      <c r="AP596" s="75"/>
      <c r="AQ596" s="75"/>
      <c r="AR596" s="75"/>
      <c r="AS596" s="75"/>
      <c r="AT596" s="76"/>
      <c r="AU596" s="106"/>
      <c r="AV596" s="75"/>
      <c r="AW596" s="75"/>
      <c r="AX596" s="75"/>
      <c r="AY596" s="76"/>
      <c r="AZ596" s="106"/>
      <c r="BA596" s="75"/>
      <c r="BB596" s="75"/>
      <c r="BC596" s="76"/>
      <c r="BD596" s="106"/>
      <c r="BE596" s="75"/>
      <c r="BF596" s="75"/>
      <c r="BG596" s="75"/>
      <c r="BH596" s="75"/>
      <c r="BI596" s="76"/>
      <c r="BJ596" s="106"/>
      <c r="BK596" s="75"/>
      <c r="BL596" s="75"/>
      <c r="BM596" s="76"/>
      <c r="BN596" s="106"/>
      <c r="BO596" s="75"/>
      <c r="BP596" s="75"/>
      <c r="BQ596" s="76"/>
      <c r="BR596" s="106"/>
      <c r="BS596" s="75"/>
      <c r="BT596" s="75"/>
      <c r="BU596" s="75"/>
      <c r="BV596" s="75"/>
      <c r="BW596" s="75"/>
      <c r="BX596" s="76"/>
      <c r="BY596" s="106"/>
      <c r="BZ596" s="75"/>
      <c r="CA596" s="75"/>
      <c r="CB596" s="76"/>
      <c r="CC596" s="106"/>
      <c r="CD596" s="75"/>
      <c r="CE596" s="75"/>
      <c r="CF596" s="75"/>
      <c r="CG596" s="76"/>
      <c r="CH596" s="106"/>
      <c r="CI596" s="75"/>
      <c r="CJ596" s="75"/>
      <c r="CK596" s="76"/>
      <c r="CL596" s="106"/>
      <c r="CM596" s="75"/>
      <c r="CN596" s="76"/>
      <c r="CO596" s="106"/>
      <c r="CP596" s="75"/>
      <c r="CQ596" s="75"/>
      <c r="CR596" s="76"/>
      <c r="CS596" s="106"/>
      <c r="CT596" s="75"/>
      <c r="CU596" s="75"/>
      <c r="CV596" s="75"/>
      <c r="CW596" s="76"/>
      <c r="CX596" s="106"/>
      <c r="CY596" s="75"/>
      <c r="CZ596" s="76"/>
      <c r="DA596" s="57"/>
      <c r="DB596" s="57"/>
      <c r="DC596" s="57"/>
      <c r="DD596" s="57"/>
      <c r="DE596" s="13"/>
    </row>
    <row r="597" spans="1:109" ht="15" customHeight="1" x14ac:dyDescent="0.25">
      <c r="A597" s="6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  <c r="AQ597" s="57"/>
      <c r="AR597" s="57"/>
      <c r="AS597" s="57"/>
      <c r="AT597" s="57"/>
      <c r="AU597" s="57"/>
      <c r="AV597" s="57"/>
      <c r="AW597" s="57"/>
      <c r="AX597" s="57"/>
      <c r="AY597" s="57"/>
      <c r="AZ597" s="57"/>
      <c r="BA597" s="57"/>
      <c r="BB597" s="57"/>
      <c r="BC597" s="57"/>
      <c r="BD597" s="57"/>
      <c r="BE597" s="57"/>
      <c r="BF597" s="57"/>
      <c r="BG597" s="57"/>
      <c r="BH597" s="57"/>
      <c r="BI597" s="57"/>
      <c r="BJ597" s="57"/>
      <c r="BK597" s="57"/>
      <c r="BL597" s="57"/>
      <c r="BM597" s="57"/>
      <c r="BN597" s="57"/>
      <c r="BO597" s="57"/>
      <c r="BP597" s="57"/>
      <c r="BQ597" s="57"/>
      <c r="BR597" s="57"/>
      <c r="BS597" s="57"/>
      <c r="BT597" s="57"/>
      <c r="BU597" s="57"/>
      <c r="BV597" s="57"/>
      <c r="BW597" s="57"/>
      <c r="BX597" s="57"/>
      <c r="BY597" s="57"/>
      <c r="BZ597" s="57"/>
      <c r="CA597" s="57"/>
      <c r="CB597" s="57"/>
      <c r="CC597" s="57"/>
      <c r="CD597" s="57"/>
      <c r="CE597" s="57"/>
      <c r="CF597" s="57"/>
      <c r="CG597" s="57"/>
      <c r="CH597" s="57"/>
      <c r="CI597" s="57"/>
      <c r="CJ597" s="57"/>
      <c r="CK597" s="57"/>
      <c r="CL597" s="57"/>
      <c r="CM597" s="57"/>
      <c r="CN597" s="57"/>
      <c r="CO597" s="57"/>
      <c r="CP597" s="57"/>
      <c r="CQ597" s="57"/>
      <c r="CR597" s="57"/>
      <c r="CS597" s="57"/>
      <c r="CT597" s="57"/>
      <c r="CU597" s="57"/>
      <c r="CV597" s="57"/>
      <c r="CW597" s="57"/>
      <c r="CX597" s="57"/>
      <c r="CY597" s="57"/>
      <c r="CZ597" s="57"/>
      <c r="DA597" s="57"/>
      <c r="DB597" s="57"/>
      <c r="DC597" s="57"/>
      <c r="DD597" s="57"/>
      <c r="DE597" s="13"/>
    </row>
    <row r="598" spans="1:109" ht="15" customHeight="1" x14ac:dyDescent="0.25">
      <c r="A598" s="6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57"/>
      <c r="AN598" s="57"/>
      <c r="AO598" s="57"/>
      <c r="AP598" s="57"/>
      <c r="AQ598" s="57"/>
      <c r="AR598" s="57"/>
      <c r="AS598" s="57"/>
      <c r="AT598" s="57"/>
      <c r="AU598" s="57"/>
      <c r="AV598" s="57"/>
      <c r="AW598" s="57"/>
      <c r="AX598" s="57"/>
      <c r="AY598" s="57"/>
      <c r="AZ598" s="57"/>
      <c r="BA598" s="57"/>
      <c r="BB598" s="57"/>
      <c r="BC598" s="57"/>
      <c r="BD598" s="57"/>
      <c r="BE598" s="57"/>
      <c r="BF598" s="57"/>
      <c r="BG598" s="57"/>
      <c r="BH598" s="57"/>
      <c r="BI598" s="57"/>
      <c r="BJ598" s="57"/>
      <c r="BK598" s="57"/>
      <c r="BL598" s="57"/>
      <c r="BM598" s="57"/>
      <c r="BN598" s="57"/>
      <c r="BO598" s="57"/>
      <c r="BP598" s="57"/>
      <c r="BQ598" s="57"/>
      <c r="BR598" s="57"/>
      <c r="BS598" s="57"/>
      <c r="BT598" s="57"/>
      <c r="BU598" s="57"/>
      <c r="BV598" s="57"/>
      <c r="BW598" s="57"/>
      <c r="BX598" s="57"/>
      <c r="BY598" s="57"/>
      <c r="BZ598" s="57"/>
      <c r="CA598" s="57"/>
      <c r="CB598" s="57"/>
      <c r="CC598" s="57"/>
      <c r="CD598" s="57"/>
      <c r="CE598" s="57"/>
      <c r="CF598" s="57"/>
      <c r="CG598" s="57"/>
      <c r="CH598" s="57"/>
      <c r="CI598" s="57"/>
      <c r="CJ598" s="57"/>
      <c r="CK598" s="57"/>
      <c r="CL598" s="57"/>
      <c r="CM598" s="57"/>
      <c r="CN598" s="57"/>
      <c r="CO598" s="57"/>
      <c r="CP598" s="57"/>
      <c r="CQ598" s="57"/>
      <c r="CR598" s="57"/>
      <c r="CS598" s="57"/>
      <c r="CT598" s="57"/>
      <c r="CU598" s="57"/>
      <c r="CV598" s="57"/>
      <c r="CW598" s="57"/>
      <c r="CX598" s="57"/>
      <c r="CY598" s="57"/>
      <c r="CZ598" s="57"/>
      <c r="DA598" s="57"/>
      <c r="DB598" s="57"/>
      <c r="DC598" s="57"/>
      <c r="DD598" s="57"/>
      <c r="DE598" s="13"/>
    </row>
    <row r="599" spans="1:109" ht="15" customHeight="1" x14ac:dyDescent="0.25">
      <c r="A599" s="6"/>
      <c r="B599" s="57"/>
      <c r="C599" s="57"/>
      <c r="D599" s="78" t="s">
        <v>2</v>
      </c>
      <c r="E599" s="84"/>
      <c r="F599" s="57"/>
      <c r="G599" s="78" t="s">
        <v>119</v>
      </c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  <c r="AJ599" s="75"/>
      <c r="AK599" s="76"/>
      <c r="AL599" s="57"/>
      <c r="AM599" s="57"/>
      <c r="AN599" s="57"/>
      <c r="AO599" s="57"/>
      <c r="AP599" s="109" t="s">
        <v>120</v>
      </c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  <c r="BE599" s="75"/>
      <c r="BF599" s="75"/>
      <c r="BG599" s="75"/>
      <c r="BH599" s="75"/>
      <c r="BI599" s="75"/>
      <c r="BJ599" s="75"/>
      <c r="BK599" s="75"/>
      <c r="BL599" s="75"/>
      <c r="BM599" s="75"/>
      <c r="BN599" s="75"/>
      <c r="BO599" s="75"/>
      <c r="BP599" s="75"/>
      <c r="BQ599" s="75"/>
      <c r="BR599" s="76"/>
      <c r="BS599" s="99"/>
      <c r="BT599" s="75"/>
      <c r="BU599" s="75"/>
      <c r="BV599" s="76"/>
      <c r="BW599" s="57"/>
      <c r="BX599" s="57"/>
      <c r="BY599" s="57"/>
      <c r="BZ599" s="57"/>
      <c r="CA599" s="57"/>
      <c r="CB599" s="57"/>
      <c r="CC599" s="57"/>
      <c r="CD599" s="57"/>
      <c r="CE599" s="57"/>
      <c r="CF599" s="57"/>
      <c r="CG599" s="57"/>
      <c r="CH599" s="57"/>
      <c r="CI599" s="57"/>
      <c r="CJ599" s="57"/>
      <c r="CK599" s="57"/>
      <c r="CL599" s="57"/>
      <c r="CM599" s="57"/>
      <c r="CN599" s="57"/>
      <c r="CO599" s="57"/>
      <c r="CP599" s="57"/>
      <c r="CQ599" s="57"/>
      <c r="CR599" s="57"/>
      <c r="CS599" s="57"/>
      <c r="CT599" s="57"/>
      <c r="CU599" s="57"/>
      <c r="CV599" s="57"/>
      <c r="CW599" s="57"/>
      <c r="CX599" s="57"/>
      <c r="CY599" s="57"/>
      <c r="CZ599" s="57"/>
      <c r="DA599" s="57"/>
      <c r="DB599" s="57"/>
      <c r="DC599" s="57"/>
      <c r="DD599" s="57"/>
      <c r="DE599" s="13"/>
    </row>
    <row r="600" spans="1:109" ht="15" customHeight="1" x14ac:dyDescent="0.25">
      <c r="A600" s="6"/>
      <c r="B600" s="57"/>
      <c r="C600" s="57"/>
      <c r="D600" s="85"/>
      <c r="E600" s="86"/>
      <c r="F600" s="57"/>
      <c r="G600" s="74" t="s">
        <v>109</v>
      </c>
      <c r="H600" s="75"/>
      <c r="I600" s="75"/>
      <c r="J600" s="75"/>
      <c r="K600" s="75"/>
      <c r="L600" s="75"/>
      <c r="M600" s="75"/>
      <c r="N600" s="76"/>
      <c r="O600" s="74" t="s">
        <v>110</v>
      </c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  <c r="AJ600" s="75"/>
      <c r="AK600" s="76"/>
      <c r="AL600" s="57"/>
      <c r="AM600" s="57"/>
      <c r="AN600" s="57"/>
      <c r="AO600" s="57"/>
      <c r="AP600" s="109" t="s">
        <v>121</v>
      </c>
      <c r="AQ600" s="75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  <c r="BC600" s="75"/>
      <c r="BD600" s="75"/>
      <c r="BE600" s="75"/>
      <c r="BF600" s="75"/>
      <c r="BG600" s="75"/>
      <c r="BH600" s="75"/>
      <c r="BI600" s="75"/>
      <c r="BJ600" s="75"/>
      <c r="BK600" s="75"/>
      <c r="BL600" s="75"/>
      <c r="BM600" s="75"/>
      <c r="BN600" s="75"/>
      <c r="BO600" s="75"/>
      <c r="BP600" s="75"/>
      <c r="BQ600" s="75"/>
      <c r="BR600" s="76"/>
      <c r="BS600" s="99"/>
      <c r="BT600" s="75"/>
      <c r="BU600" s="75"/>
      <c r="BV600" s="76"/>
      <c r="BW600" s="57"/>
      <c r="BX600" s="57"/>
      <c r="BY600" s="57"/>
      <c r="BZ600" s="57"/>
      <c r="CA600" s="57"/>
      <c r="CB600" s="57"/>
      <c r="CC600" s="57"/>
      <c r="CD600" s="57"/>
      <c r="CE600" s="57"/>
      <c r="CF600" s="57"/>
      <c r="CG600" s="57"/>
      <c r="CH600" s="57"/>
      <c r="CI600" s="57"/>
      <c r="CJ600" s="57"/>
      <c r="CK600" s="57"/>
      <c r="CL600" s="57"/>
      <c r="CM600" s="57"/>
      <c r="CN600" s="57"/>
      <c r="CO600" s="57"/>
      <c r="CP600" s="57"/>
      <c r="CQ600" s="57"/>
      <c r="CR600" s="57"/>
      <c r="CS600" s="57"/>
      <c r="CT600" s="57"/>
      <c r="CU600" s="57"/>
      <c r="CV600" s="57"/>
      <c r="CW600" s="57"/>
      <c r="CX600" s="57"/>
      <c r="CY600" s="57"/>
      <c r="CZ600" s="57"/>
      <c r="DA600" s="57"/>
      <c r="DB600" s="57"/>
      <c r="DC600" s="57"/>
      <c r="DD600" s="57"/>
      <c r="DE600" s="13"/>
    </row>
    <row r="601" spans="1:109" ht="15" customHeight="1" x14ac:dyDescent="0.25">
      <c r="A601" s="6"/>
      <c r="B601" s="57"/>
      <c r="C601" s="57"/>
      <c r="D601" s="87"/>
      <c r="E601" s="89"/>
      <c r="F601" s="57"/>
      <c r="G601" s="77" t="s">
        <v>122</v>
      </c>
      <c r="H601" s="75"/>
      <c r="I601" s="76"/>
      <c r="J601" s="77" t="s">
        <v>123</v>
      </c>
      <c r="K601" s="75"/>
      <c r="L601" s="75"/>
      <c r="M601" s="75"/>
      <c r="N601" s="76"/>
      <c r="O601" s="77" t="s">
        <v>124</v>
      </c>
      <c r="P601" s="75"/>
      <c r="Q601" s="75"/>
      <c r="R601" s="75"/>
      <c r="S601" s="76"/>
      <c r="T601" s="77" t="s">
        <v>24</v>
      </c>
      <c r="U601" s="75"/>
      <c r="V601" s="75"/>
      <c r="W601" s="75"/>
      <c r="X601" s="75"/>
      <c r="Y601" s="75"/>
      <c r="Z601" s="76"/>
      <c r="AA601" s="77" t="s">
        <v>125</v>
      </c>
      <c r="AB601" s="75"/>
      <c r="AC601" s="75"/>
      <c r="AD601" s="75"/>
      <c r="AE601" s="76"/>
      <c r="AF601" s="77" t="s">
        <v>126</v>
      </c>
      <c r="AG601" s="75"/>
      <c r="AH601" s="75"/>
      <c r="AI601" s="75"/>
      <c r="AJ601" s="75"/>
      <c r="AK601" s="76"/>
      <c r="AL601" s="57"/>
      <c r="AM601" s="57"/>
      <c r="AN601" s="57"/>
      <c r="AO601" s="57"/>
      <c r="AP601" s="57"/>
      <c r="AQ601" s="57"/>
      <c r="AR601" s="57"/>
      <c r="AS601" s="57"/>
      <c r="AT601" s="57"/>
      <c r="AU601" s="57"/>
      <c r="AV601" s="57"/>
      <c r="AW601" s="57"/>
      <c r="AX601" s="57"/>
      <c r="AY601" s="57"/>
      <c r="AZ601" s="57"/>
      <c r="BA601" s="57"/>
      <c r="BB601" s="57"/>
      <c r="BC601" s="57"/>
      <c r="BD601" s="57"/>
      <c r="BE601" s="57"/>
      <c r="BF601" s="57"/>
      <c r="BG601" s="57"/>
      <c r="BH601" s="57"/>
      <c r="BI601" s="57"/>
      <c r="BJ601" s="57"/>
      <c r="BK601" s="57"/>
      <c r="BL601" s="57"/>
      <c r="BM601" s="57"/>
      <c r="BN601" s="57"/>
      <c r="BO601" s="57"/>
      <c r="BP601" s="57"/>
      <c r="BQ601" s="57"/>
      <c r="BR601" s="57"/>
      <c r="BS601" s="57"/>
      <c r="BT601" s="57"/>
      <c r="BU601" s="57"/>
      <c r="BV601" s="57"/>
      <c r="BW601" s="57"/>
      <c r="BX601" s="57"/>
      <c r="BY601" s="57"/>
      <c r="BZ601" s="57"/>
      <c r="CA601" s="57"/>
      <c r="CB601" s="57"/>
      <c r="CC601" s="57"/>
      <c r="CD601" s="57"/>
      <c r="CE601" s="57"/>
      <c r="CF601" s="57"/>
      <c r="CG601" s="57"/>
      <c r="CH601" s="57"/>
      <c r="CI601" s="57"/>
      <c r="CJ601" s="57"/>
      <c r="CK601" s="57"/>
      <c r="CL601" s="57"/>
      <c r="CM601" s="57"/>
      <c r="CN601" s="57"/>
      <c r="CO601" s="57"/>
      <c r="CP601" s="57"/>
      <c r="CQ601" s="57"/>
      <c r="CR601" s="57"/>
      <c r="CS601" s="57"/>
      <c r="CT601" s="57"/>
      <c r="CU601" s="57"/>
      <c r="CV601" s="57"/>
      <c r="CW601" s="57"/>
      <c r="CX601" s="57"/>
      <c r="CY601" s="57"/>
      <c r="CZ601" s="57"/>
      <c r="DA601" s="57"/>
      <c r="DB601" s="57"/>
      <c r="DC601" s="57"/>
      <c r="DD601" s="57"/>
      <c r="DE601" s="13"/>
    </row>
    <row r="602" spans="1:109" ht="15" customHeight="1" x14ac:dyDescent="0.25">
      <c r="A602" s="6"/>
      <c r="B602" s="57"/>
      <c r="C602" s="57"/>
      <c r="D602" s="91" t="s">
        <v>33</v>
      </c>
      <c r="E602" s="76"/>
      <c r="F602" s="57"/>
      <c r="G602" s="99"/>
      <c r="H602" s="75"/>
      <c r="I602" s="76"/>
      <c r="J602" s="99"/>
      <c r="K602" s="75"/>
      <c r="L602" s="75"/>
      <c r="M602" s="75"/>
      <c r="N602" s="76"/>
      <c r="O602" s="99"/>
      <c r="P602" s="75"/>
      <c r="Q602" s="75"/>
      <c r="R602" s="75"/>
      <c r="S602" s="76"/>
      <c r="T602" s="99"/>
      <c r="U602" s="75"/>
      <c r="V602" s="75"/>
      <c r="W602" s="75"/>
      <c r="X602" s="75"/>
      <c r="Y602" s="75"/>
      <c r="Z602" s="76"/>
      <c r="AA602" s="99"/>
      <c r="AB602" s="75"/>
      <c r="AC602" s="75"/>
      <c r="AD602" s="75"/>
      <c r="AE602" s="76"/>
      <c r="AF602" s="99"/>
      <c r="AG602" s="75"/>
      <c r="AH602" s="75"/>
      <c r="AI602" s="75"/>
      <c r="AJ602" s="75"/>
      <c r="AK602" s="76"/>
      <c r="AL602" s="57"/>
      <c r="AM602" s="57"/>
      <c r="AN602" s="57"/>
      <c r="AO602" s="57"/>
      <c r="AP602" s="57"/>
      <c r="AQ602" s="57"/>
      <c r="AR602" s="57"/>
      <c r="AS602" s="57"/>
      <c r="AT602" s="57"/>
      <c r="AU602" s="57"/>
      <c r="AV602" s="57"/>
      <c r="AW602" s="57"/>
      <c r="AX602" s="57"/>
      <c r="AY602" s="57"/>
      <c r="AZ602" s="57"/>
      <c r="BA602" s="57"/>
      <c r="BB602" s="57"/>
      <c r="BC602" s="57"/>
      <c r="BD602" s="57"/>
      <c r="BE602" s="57"/>
      <c r="BF602" s="57"/>
      <c r="BG602" s="57"/>
      <c r="BH602" s="57"/>
      <c r="BI602" s="57"/>
      <c r="BJ602" s="57"/>
      <c r="BK602" s="57"/>
      <c r="BL602" s="57"/>
      <c r="BM602" s="57"/>
      <c r="BN602" s="57"/>
      <c r="BO602" s="57"/>
      <c r="BP602" s="57"/>
      <c r="BQ602" s="57"/>
      <c r="BR602" s="57"/>
      <c r="BS602" s="57"/>
      <c r="BT602" s="57"/>
      <c r="BU602" s="57"/>
      <c r="BV602" s="57"/>
      <c r="BW602" s="57"/>
      <c r="BX602" s="57"/>
      <c r="BY602" s="57"/>
      <c r="BZ602" s="57"/>
      <c r="CA602" s="57"/>
      <c r="CB602" s="57"/>
      <c r="CC602" s="57"/>
      <c r="CD602" s="57"/>
      <c r="CE602" s="57"/>
      <c r="CF602" s="57"/>
      <c r="CG602" s="57"/>
      <c r="CH602" s="57"/>
      <c r="CI602" s="57"/>
      <c r="CJ602" s="57"/>
      <c r="CK602" s="57"/>
      <c r="CL602" s="57"/>
      <c r="CM602" s="57"/>
      <c r="CN602" s="57"/>
      <c r="CO602" s="57"/>
      <c r="CP602" s="57"/>
      <c r="CQ602" s="57"/>
      <c r="CR602" s="57"/>
      <c r="CS602" s="57"/>
      <c r="CT602" s="57"/>
      <c r="CU602" s="57"/>
      <c r="CV602" s="57"/>
      <c r="CW602" s="57"/>
      <c r="CX602" s="57"/>
      <c r="CY602" s="57"/>
      <c r="CZ602" s="57"/>
      <c r="DA602" s="57"/>
      <c r="DB602" s="57"/>
      <c r="DC602" s="57"/>
      <c r="DD602" s="57"/>
      <c r="DE602" s="13"/>
    </row>
    <row r="603" spans="1:109" ht="15" customHeight="1" x14ac:dyDescent="0.25">
      <c r="A603" s="6"/>
      <c r="B603" s="57"/>
      <c r="C603" s="57"/>
      <c r="D603" s="91" t="s">
        <v>34</v>
      </c>
      <c r="E603" s="76"/>
      <c r="F603" s="57"/>
      <c r="G603" s="99"/>
      <c r="H603" s="75"/>
      <c r="I603" s="76"/>
      <c r="J603" s="99"/>
      <c r="K603" s="75"/>
      <c r="L603" s="75"/>
      <c r="M603" s="75"/>
      <c r="N603" s="76"/>
      <c r="O603" s="99"/>
      <c r="P603" s="75"/>
      <c r="Q603" s="75"/>
      <c r="R603" s="75"/>
      <c r="S603" s="76"/>
      <c r="T603" s="99"/>
      <c r="U603" s="75"/>
      <c r="V603" s="75"/>
      <c r="W603" s="75"/>
      <c r="X603" s="75"/>
      <c r="Y603" s="75"/>
      <c r="Z603" s="76"/>
      <c r="AA603" s="99"/>
      <c r="AB603" s="75"/>
      <c r="AC603" s="75"/>
      <c r="AD603" s="75"/>
      <c r="AE603" s="76"/>
      <c r="AF603" s="99"/>
      <c r="AG603" s="75"/>
      <c r="AH603" s="75"/>
      <c r="AI603" s="75"/>
      <c r="AJ603" s="75"/>
      <c r="AK603" s="76"/>
      <c r="AL603" s="57"/>
      <c r="AM603" s="57"/>
      <c r="AN603" s="57"/>
      <c r="AO603" s="57"/>
      <c r="AP603" s="57"/>
      <c r="AQ603" s="57"/>
      <c r="AR603" s="57"/>
      <c r="AS603" s="57"/>
      <c r="AT603" s="57"/>
      <c r="AU603" s="57"/>
      <c r="AV603" s="57"/>
      <c r="AW603" s="57"/>
      <c r="AX603" s="57"/>
      <c r="AY603" s="57"/>
      <c r="AZ603" s="57"/>
      <c r="BA603" s="57"/>
      <c r="BB603" s="57"/>
      <c r="BC603" s="57"/>
      <c r="BD603" s="57"/>
      <c r="BE603" s="57"/>
      <c r="BF603" s="57"/>
      <c r="BG603" s="57"/>
      <c r="BH603" s="57"/>
      <c r="BI603" s="57"/>
      <c r="BJ603" s="57"/>
      <c r="BK603" s="57"/>
      <c r="BL603" s="57"/>
      <c r="BM603" s="57"/>
      <c r="BN603" s="57"/>
      <c r="BO603" s="57"/>
      <c r="BP603" s="57"/>
      <c r="BQ603" s="57"/>
      <c r="BR603" s="57"/>
      <c r="BS603" s="57"/>
      <c r="BT603" s="57"/>
      <c r="BU603" s="57"/>
      <c r="BV603" s="57"/>
      <c r="BW603" s="57"/>
      <c r="BX603" s="57"/>
      <c r="BY603" s="57"/>
      <c r="BZ603" s="57"/>
      <c r="CA603" s="57"/>
      <c r="CB603" s="57"/>
      <c r="CC603" s="57"/>
      <c r="CD603" s="57"/>
      <c r="CE603" s="57"/>
      <c r="CF603" s="57"/>
      <c r="CG603" s="57"/>
      <c r="CH603" s="57"/>
      <c r="CI603" s="57"/>
      <c r="CJ603" s="57"/>
      <c r="CK603" s="57"/>
      <c r="CL603" s="57"/>
      <c r="CM603" s="57"/>
      <c r="CN603" s="57"/>
      <c r="CO603" s="57"/>
      <c r="CP603" s="57"/>
      <c r="CQ603" s="57"/>
      <c r="CR603" s="57"/>
      <c r="CS603" s="57"/>
      <c r="CT603" s="57"/>
      <c r="CU603" s="57"/>
      <c r="CV603" s="57"/>
      <c r="CW603" s="57"/>
      <c r="CX603" s="57"/>
      <c r="CY603" s="57"/>
      <c r="CZ603" s="57"/>
      <c r="DA603" s="57"/>
      <c r="DB603" s="57"/>
      <c r="DC603" s="57"/>
      <c r="DD603" s="57"/>
      <c r="DE603" s="13"/>
    </row>
    <row r="604" spans="1:109" ht="15" customHeight="1" x14ac:dyDescent="0.25">
      <c r="A604" s="6"/>
      <c r="B604" s="57"/>
      <c r="C604" s="57"/>
      <c r="D604" s="91" t="s">
        <v>35</v>
      </c>
      <c r="E604" s="76"/>
      <c r="F604" s="57"/>
      <c r="G604" s="99"/>
      <c r="H604" s="75"/>
      <c r="I604" s="76"/>
      <c r="J604" s="99"/>
      <c r="K604" s="75"/>
      <c r="L604" s="75"/>
      <c r="M604" s="75"/>
      <c r="N604" s="76"/>
      <c r="O604" s="99"/>
      <c r="P604" s="75"/>
      <c r="Q604" s="75"/>
      <c r="R604" s="75"/>
      <c r="S604" s="76"/>
      <c r="T604" s="99"/>
      <c r="U604" s="75"/>
      <c r="V604" s="75"/>
      <c r="W604" s="75"/>
      <c r="X604" s="75"/>
      <c r="Y604" s="75"/>
      <c r="Z604" s="76"/>
      <c r="AA604" s="99"/>
      <c r="AB604" s="75"/>
      <c r="AC604" s="75"/>
      <c r="AD604" s="75"/>
      <c r="AE604" s="76"/>
      <c r="AF604" s="99"/>
      <c r="AG604" s="75"/>
      <c r="AH604" s="75"/>
      <c r="AI604" s="75"/>
      <c r="AJ604" s="75"/>
      <c r="AK604" s="76"/>
      <c r="AL604" s="57"/>
      <c r="AM604" s="57"/>
      <c r="AN604" s="57"/>
      <c r="AO604" s="57"/>
      <c r="AP604" s="57"/>
      <c r="AQ604" s="57"/>
      <c r="AR604" s="57"/>
      <c r="AS604" s="57"/>
      <c r="AT604" s="57"/>
      <c r="AU604" s="57"/>
      <c r="AV604" s="57"/>
      <c r="AW604" s="57"/>
      <c r="AX604" s="57"/>
      <c r="AY604" s="57"/>
      <c r="AZ604" s="57"/>
      <c r="BA604" s="57"/>
      <c r="BB604" s="57"/>
      <c r="BC604" s="57"/>
      <c r="BD604" s="57"/>
      <c r="BE604" s="57"/>
      <c r="BF604" s="57"/>
      <c r="BG604" s="57"/>
      <c r="BH604" s="57"/>
      <c r="BI604" s="57"/>
      <c r="BJ604" s="57"/>
      <c r="BK604" s="57"/>
      <c r="BL604" s="57"/>
      <c r="BM604" s="57"/>
      <c r="BN604" s="57"/>
      <c r="BO604" s="57"/>
      <c r="BP604" s="57"/>
      <c r="BQ604" s="57"/>
      <c r="BR604" s="57"/>
      <c r="BS604" s="57"/>
      <c r="BT604" s="57"/>
      <c r="BU604" s="57"/>
      <c r="BV604" s="57"/>
      <c r="BW604" s="57"/>
      <c r="BX604" s="57"/>
      <c r="BY604" s="57"/>
      <c r="BZ604" s="57"/>
      <c r="CA604" s="57"/>
      <c r="CB604" s="57"/>
      <c r="CC604" s="57"/>
      <c r="CD604" s="57"/>
      <c r="CE604" s="57"/>
      <c r="CF604" s="57"/>
      <c r="CG604" s="57"/>
      <c r="CH604" s="57"/>
      <c r="CI604" s="57"/>
      <c r="CJ604" s="57"/>
      <c r="CK604" s="57"/>
      <c r="CL604" s="57"/>
      <c r="CM604" s="57"/>
      <c r="CN604" s="57"/>
      <c r="CO604" s="57"/>
      <c r="CP604" s="57"/>
      <c r="CQ604" s="57"/>
      <c r="CR604" s="57"/>
      <c r="CS604" s="57"/>
      <c r="CT604" s="57"/>
      <c r="CU604" s="57"/>
      <c r="CV604" s="57"/>
      <c r="CW604" s="57"/>
      <c r="CX604" s="57"/>
      <c r="CY604" s="57"/>
      <c r="CZ604" s="57"/>
      <c r="DA604" s="57"/>
      <c r="DB604" s="57"/>
      <c r="DC604" s="57"/>
      <c r="DD604" s="57"/>
      <c r="DE604" s="13"/>
    </row>
    <row r="605" spans="1:109" ht="15" customHeight="1" x14ac:dyDescent="0.25">
      <c r="A605" s="6"/>
      <c r="B605" s="57"/>
      <c r="C605" s="57"/>
      <c r="D605" s="91" t="s">
        <v>36</v>
      </c>
      <c r="E605" s="76"/>
      <c r="F605" s="57"/>
      <c r="G605" s="99"/>
      <c r="H605" s="75"/>
      <c r="I605" s="76"/>
      <c r="J605" s="99"/>
      <c r="K605" s="75"/>
      <c r="L605" s="75"/>
      <c r="M605" s="75"/>
      <c r="N605" s="76"/>
      <c r="O605" s="99"/>
      <c r="P605" s="75"/>
      <c r="Q605" s="75"/>
      <c r="R605" s="75"/>
      <c r="S605" s="76"/>
      <c r="T605" s="99"/>
      <c r="U605" s="75"/>
      <c r="V605" s="75"/>
      <c r="W605" s="75"/>
      <c r="X605" s="75"/>
      <c r="Y605" s="75"/>
      <c r="Z605" s="76"/>
      <c r="AA605" s="99"/>
      <c r="AB605" s="75"/>
      <c r="AC605" s="75"/>
      <c r="AD605" s="75"/>
      <c r="AE605" s="76"/>
      <c r="AF605" s="99"/>
      <c r="AG605" s="75"/>
      <c r="AH605" s="75"/>
      <c r="AI605" s="75"/>
      <c r="AJ605" s="75"/>
      <c r="AK605" s="76"/>
      <c r="AL605" s="57"/>
      <c r="AM605" s="57"/>
      <c r="AN605" s="57"/>
      <c r="AO605" s="57"/>
      <c r="AP605" s="57"/>
      <c r="AQ605" s="57"/>
      <c r="AR605" s="57"/>
      <c r="AS605" s="57"/>
      <c r="AT605" s="57"/>
      <c r="AU605" s="57"/>
      <c r="AV605" s="57"/>
      <c r="AW605" s="57"/>
      <c r="AX605" s="57"/>
      <c r="AY605" s="57"/>
      <c r="AZ605" s="57"/>
      <c r="BA605" s="57"/>
      <c r="BB605" s="57"/>
      <c r="BC605" s="57"/>
      <c r="BD605" s="57"/>
      <c r="BE605" s="57"/>
      <c r="BF605" s="57"/>
      <c r="BG605" s="57"/>
      <c r="BH605" s="57"/>
      <c r="BI605" s="57"/>
      <c r="BJ605" s="57"/>
      <c r="BK605" s="57"/>
      <c r="BL605" s="57"/>
      <c r="BM605" s="57"/>
      <c r="BN605" s="57"/>
      <c r="BO605" s="57"/>
      <c r="BP605" s="57"/>
      <c r="BQ605" s="57"/>
      <c r="BR605" s="57"/>
      <c r="BS605" s="57"/>
      <c r="BT605" s="57"/>
      <c r="BU605" s="57"/>
      <c r="BV605" s="57"/>
      <c r="BW605" s="57"/>
      <c r="BX605" s="57"/>
      <c r="BY605" s="57"/>
      <c r="BZ605" s="57"/>
      <c r="CA605" s="57"/>
      <c r="CB605" s="57"/>
      <c r="CC605" s="57"/>
      <c r="CD605" s="57"/>
      <c r="CE605" s="57"/>
      <c r="CF605" s="57"/>
      <c r="CG605" s="57"/>
      <c r="CH605" s="57"/>
      <c r="CI605" s="57"/>
      <c r="CJ605" s="57"/>
      <c r="CK605" s="57"/>
      <c r="CL605" s="57"/>
      <c r="CM605" s="57"/>
      <c r="CN605" s="57"/>
      <c r="CO605" s="57"/>
      <c r="CP605" s="57"/>
      <c r="CQ605" s="57"/>
      <c r="CR605" s="57"/>
      <c r="CS605" s="57"/>
      <c r="CT605" s="57"/>
      <c r="CU605" s="57"/>
      <c r="CV605" s="57"/>
      <c r="CW605" s="57"/>
      <c r="CX605" s="57"/>
      <c r="CY605" s="57"/>
      <c r="CZ605" s="57"/>
      <c r="DA605" s="57"/>
      <c r="DB605" s="57"/>
      <c r="DC605" s="57"/>
      <c r="DD605" s="57"/>
      <c r="DE605" s="13"/>
    </row>
    <row r="606" spans="1:109" ht="15" customHeight="1" x14ac:dyDescent="0.25">
      <c r="A606" s="15"/>
      <c r="B606" s="16"/>
      <c r="C606" s="16"/>
      <c r="D606" s="129" t="s">
        <v>37</v>
      </c>
      <c r="E606" s="128"/>
      <c r="F606" s="16"/>
      <c r="G606" s="126"/>
      <c r="H606" s="127"/>
      <c r="I606" s="128"/>
      <c r="J606" s="126"/>
      <c r="K606" s="127"/>
      <c r="L606" s="127"/>
      <c r="M606" s="127"/>
      <c r="N606" s="128"/>
      <c r="O606" s="126"/>
      <c r="P606" s="127"/>
      <c r="Q606" s="127"/>
      <c r="R606" s="127"/>
      <c r="S606" s="128"/>
      <c r="T606" s="126"/>
      <c r="U606" s="127"/>
      <c r="V606" s="127"/>
      <c r="W606" s="127"/>
      <c r="X606" s="127"/>
      <c r="Y606" s="127"/>
      <c r="Z606" s="128"/>
      <c r="AA606" s="126"/>
      <c r="AB606" s="127"/>
      <c r="AC606" s="127"/>
      <c r="AD606" s="127"/>
      <c r="AE606" s="128"/>
      <c r="AF606" s="126"/>
      <c r="AG606" s="127"/>
      <c r="AH606" s="127"/>
      <c r="AI606" s="127"/>
      <c r="AJ606" s="127"/>
      <c r="AK606" s="128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8"/>
    </row>
    <row r="607" spans="1:109" ht="15" customHeight="1" x14ac:dyDescent="0.25">
      <c r="A607" s="59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  <c r="AL607" s="60"/>
      <c r="AM607" s="60"/>
      <c r="AN607" s="60"/>
      <c r="AO607" s="60"/>
      <c r="AP607" s="60"/>
      <c r="AQ607" s="60"/>
      <c r="AR607" s="60"/>
      <c r="AS607" s="60"/>
      <c r="AT607" s="60"/>
      <c r="AU607" s="60"/>
      <c r="AV607" s="60"/>
      <c r="AW607" s="60"/>
      <c r="AX607" s="60"/>
      <c r="AY607" s="60"/>
      <c r="AZ607" s="60"/>
      <c r="BA607" s="60"/>
      <c r="BB607" s="60"/>
      <c r="BC607" s="60"/>
      <c r="BD607" s="60"/>
      <c r="BE607" s="60"/>
      <c r="BF607" s="60"/>
      <c r="BG607" s="60"/>
      <c r="BH607" s="60"/>
      <c r="BI607" s="60"/>
      <c r="BJ607" s="60"/>
      <c r="BK607" s="60"/>
      <c r="BL607" s="60"/>
      <c r="BM607" s="60"/>
      <c r="BN607" s="60"/>
      <c r="BO607" s="60"/>
      <c r="BP607" s="60"/>
      <c r="BQ607" s="60"/>
      <c r="BR607" s="60"/>
      <c r="BS607" s="60"/>
      <c r="BT607" s="60"/>
      <c r="BU607" s="60"/>
      <c r="BV607" s="60"/>
      <c r="BW607" s="60"/>
      <c r="BX607" s="60"/>
      <c r="BY607" s="60"/>
      <c r="BZ607" s="60"/>
      <c r="CA607" s="60"/>
      <c r="CB607" s="60"/>
      <c r="CC607" s="60"/>
      <c r="CD607" s="60"/>
      <c r="CE607" s="60"/>
      <c r="CF607" s="60"/>
      <c r="CG607" s="60"/>
      <c r="CH607" s="60"/>
      <c r="CI607" s="60"/>
      <c r="CJ607" s="60"/>
      <c r="CK607" s="60"/>
      <c r="CL607" s="60"/>
      <c r="CM607" s="60"/>
      <c r="CN607" s="60"/>
      <c r="CO607" s="60"/>
      <c r="CP607" s="60"/>
      <c r="CQ607" s="60"/>
      <c r="CR607" s="60"/>
      <c r="CS607" s="60"/>
      <c r="CT607" s="60"/>
      <c r="CU607" s="60"/>
      <c r="CV607" s="60"/>
      <c r="CW607" s="60"/>
      <c r="CX607" s="60"/>
      <c r="CY607" s="60"/>
      <c r="CZ607" s="60"/>
      <c r="DA607" s="60"/>
      <c r="DB607" s="60"/>
      <c r="DC607" s="60"/>
      <c r="DD607" s="60"/>
      <c r="DE607" s="61"/>
    </row>
    <row r="608" spans="1:109" ht="15" customHeight="1" x14ac:dyDescent="0.25">
      <c r="A608" s="62"/>
      <c r="B608" s="72"/>
      <c r="C608" s="180"/>
      <c r="D608" s="180"/>
      <c r="E608" s="180"/>
      <c r="F608" s="180"/>
      <c r="G608" s="180"/>
      <c r="H608" s="180"/>
      <c r="I608" s="180"/>
      <c r="J608" s="180"/>
      <c r="K608" s="180"/>
      <c r="L608" s="180"/>
      <c r="M608" s="180"/>
      <c r="N608" s="180"/>
      <c r="O608" s="180"/>
      <c r="P608" s="180"/>
      <c r="Q608" s="180"/>
      <c r="R608" s="180"/>
      <c r="S608" s="180"/>
      <c r="T608" s="180"/>
      <c r="U608" s="180"/>
      <c r="V608" s="180"/>
      <c r="W608" s="180"/>
      <c r="X608" s="180"/>
      <c r="Y608" s="180"/>
      <c r="Z608" s="180"/>
      <c r="AA608" s="180"/>
      <c r="AB608" s="180"/>
      <c r="AC608" s="180"/>
      <c r="AD608" s="180"/>
      <c r="AE608" s="180"/>
      <c r="AF608" s="180"/>
      <c r="AG608" s="180"/>
      <c r="AH608" s="180"/>
      <c r="AI608" s="180"/>
      <c r="AJ608" s="180"/>
      <c r="AK608" s="180"/>
      <c r="AL608" s="180"/>
      <c r="AM608" s="180"/>
      <c r="AN608" s="180"/>
      <c r="AO608" s="180"/>
      <c r="AP608" s="180"/>
      <c r="AQ608" s="180"/>
      <c r="AR608" s="180"/>
      <c r="AS608" s="180"/>
      <c r="AT608" s="180"/>
      <c r="AU608" s="180"/>
      <c r="AV608" s="180"/>
      <c r="AW608" s="180"/>
      <c r="AX608" s="180"/>
      <c r="AY608" s="180"/>
      <c r="AZ608" s="180"/>
      <c r="BA608" s="180"/>
      <c r="BB608" s="180"/>
      <c r="BC608" s="180"/>
      <c r="BD608" s="180"/>
      <c r="BE608" s="180"/>
      <c r="BF608" s="180"/>
      <c r="BG608" s="180"/>
      <c r="BH608" s="180"/>
      <c r="BI608" s="180"/>
      <c r="BJ608" s="180"/>
      <c r="BK608" s="180"/>
      <c r="BL608" s="180"/>
      <c r="BM608" s="180"/>
      <c r="BN608" s="180"/>
      <c r="BO608" s="180"/>
      <c r="BP608" s="180"/>
      <c r="BQ608" s="180"/>
      <c r="BR608" s="180"/>
      <c r="BS608" s="180"/>
      <c r="BT608" s="180"/>
      <c r="BU608" s="180"/>
      <c r="BV608" s="180"/>
      <c r="BW608" s="180"/>
      <c r="BX608" s="180"/>
      <c r="BY608" s="180"/>
      <c r="BZ608" s="180"/>
      <c r="CA608" s="180"/>
      <c r="CB608" s="180"/>
      <c r="CC608" s="180"/>
      <c r="CD608" s="180"/>
      <c r="CE608" s="180"/>
      <c r="CF608" s="180"/>
      <c r="CG608" s="180"/>
      <c r="CH608" s="180"/>
      <c r="CI608" s="180"/>
      <c r="CJ608" s="180"/>
      <c r="CK608" s="180"/>
      <c r="CL608" s="180"/>
      <c r="CM608" s="180"/>
      <c r="CN608" s="180"/>
      <c r="CO608" s="180"/>
      <c r="CP608" s="180"/>
      <c r="CQ608" s="180"/>
      <c r="CR608" s="180"/>
      <c r="CS608" s="180"/>
      <c r="CT608" s="180"/>
      <c r="CU608" s="180"/>
      <c r="CV608" s="180"/>
      <c r="CW608" s="180"/>
      <c r="CX608" s="180"/>
      <c r="CY608" s="180"/>
      <c r="CZ608" s="180"/>
      <c r="DA608" s="180"/>
      <c r="DB608" s="180"/>
      <c r="DC608" s="72"/>
      <c r="DD608" s="72"/>
      <c r="DE608" s="63"/>
    </row>
    <row r="609" spans="1:109" ht="15" customHeight="1" x14ac:dyDescent="0.25">
      <c r="A609" s="6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  <c r="AL609" s="72"/>
      <c r="AM609" s="72"/>
      <c r="AN609" s="72"/>
      <c r="AO609" s="72"/>
      <c r="AP609" s="72"/>
      <c r="AQ609" s="72"/>
      <c r="AR609" s="72"/>
      <c r="AS609" s="72"/>
      <c r="AT609" s="72"/>
      <c r="AU609" s="72"/>
      <c r="AV609" s="72"/>
      <c r="AW609" s="72"/>
      <c r="AX609" s="72"/>
      <c r="AY609" s="72"/>
      <c r="AZ609" s="72"/>
      <c r="BA609" s="72"/>
      <c r="BB609" s="72"/>
      <c r="BC609" s="72"/>
      <c r="BD609" s="72"/>
      <c r="BE609" s="72"/>
      <c r="BF609" s="72"/>
      <c r="BG609" s="72"/>
      <c r="BH609" s="72"/>
      <c r="BI609" s="72"/>
      <c r="BJ609" s="72"/>
      <c r="BK609" s="72"/>
      <c r="BL609" s="72"/>
      <c r="BM609" s="72"/>
      <c r="BN609" s="72"/>
      <c r="BO609" s="72"/>
      <c r="BP609" s="72"/>
      <c r="BQ609" s="72"/>
      <c r="BR609" s="72"/>
      <c r="BS609" s="72"/>
      <c r="BT609" s="72"/>
      <c r="BU609" s="72"/>
      <c r="BV609" s="72"/>
      <c r="BW609" s="72"/>
      <c r="BX609" s="72"/>
      <c r="BY609" s="72"/>
      <c r="BZ609" s="72"/>
      <c r="CA609" s="72"/>
      <c r="CB609" s="72"/>
      <c r="CC609" s="72"/>
      <c r="CD609" s="72"/>
      <c r="CE609" s="72"/>
      <c r="CF609" s="72"/>
      <c r="CG609" s="72"/>
      <c r="CH609" s="72"/>
      <c r="CI609" s="72"/>
      <c r="CJ609" s="72"/>
      <c r="CK609" s="72"/>
      <c r="CL609" s="72"/>
      <c r="CM609" s="72"/>
      <c r="CN609" s="72"/>
      <c r="CO609" s="72"/>
      <c r="CP609" s="72"/>
      <c r="CQ609" s="72"/>
      <c r="CR609" s="72"/>
      <c r="CS609" s="72"/>
      <c r="CT609" s="72"/>
      <c r="CU609" s="72"/>
      <c r="CV609" s="72"/>
      <c r="CW609" s="72"/>
      <c r="CX609" s="72"/>
      <c r="CY609" s="72"/>
      <c r="CZ609" s="72"/>
      <c r="DA609" s="72"/>
      <c r="DB609" s="72"/>
      <c r="DC609" s="72"/>
      <c r="DD609" s="72"/>
      <c r="DE609" s="63"/>
    </row>
    <row r="610" spans="1:109" ht="15" customHeight="1" x14ac:dyDescent="0.25">
      <c r="A610" s="62"/>
      <c r="B610" s="72"/>
      <c r="C610" s="186" t="s">
        <v>0</v>
      </c>
      <c r="D610" s="180"/>
      <c r="E610" s="180"/>
      <c r="F610" s="180"/>
      <c r="G610" s="180"/>
      <c r="H610" s="180"/>
      <c r="I610" s="180"/>
      <c r="J610" s="180"/>
      <c r="K610" s="180"/>
      <c r="L610" s="180"/>
      <c r="M610" s="180"/>
      <c r="N610" s="180"/>
      <c r="O610" s="180"/>
      <c r="P610" s="180"/>
      <c r="Q610" s="180"/>
      <c r="R610" s="180"/>
      <c r="S610" s="180"/>
      <c r="T610" s="180"/>
      <c r="U610" s="180"/>
      <c r="V610" s="180"/>
      <c r="W610" s="180"/>
      <c r="X610" s="180"/>
      <c r="Y610" s="180"/>
      <c r="Z610" s="180"/>
      <c r="AA610" s="180"/>
      <c r="AB610" s="180"/>
      <c r="AC610" s="180"/>
      <c r="AD610" s="180"/>
      <c r="AE610" s="180"/>
      <c r="AF610" s="180"/>
      <c r="AG610" s="180"/>
      <c r="AH610" s="180"/>
      <c r="AI610" s="180"/>
      <c r="AJ610" s="180"/>
      <c r="AK610" s="180"/>
      <c r="AL610" s="180"/>
      <c r="AM610" s="180"/>
      <c r="AN610" s="180"/>
      <c r="AO610" s="180"/>
      <c r="AP610" s="180"/>
      <c r="AQ610" s="180"/>
      <c r="AR610" s="180"/>
      <c r="AS610" s="180"/>
      <c r="AT610" s="180"/>
      <c r="AU610" s="180"/>
      <c r="AV610" s="180"/>
      <c r="AW610" s="180"/>
      <c r="AX610" s="180"/>
      <c r="AY610" s="180"/>
      <c r="AZ610" s="180"/>
      <c r="BA610" s="180"/>
      <c r="BB610" s="180"/>
      <c r="BC610" s="180"/>
      <c r="BD610" s="180"/>
      <c r="BE610" s="180"/>
      <c r="BF610" s="180"/>
      <c r="BG610" s="180"/>
      <c r="BH610" s="180"/>
      <c r="BI610" s="180"/>
      <c r="BJ610" s="180"/>
      <c r="BK610" s="180"/>
      <c r="BL610" s="180"/>
      <c r="BM610" s="180"/>
      <c r="BN610" s="180"/>
      <c r="BO610" s="180"/>
      <c r="BP610" s="180"/>
      <c r="BQ610" s="180"/>
      <c r="BR610" s="180"/>
      <c r="BS610" s="180"/>
      <c r="BT610" s="180"/>
      <c r="BU610" s="180"/>
      <c r="BV610" s="180"/>
      <c r="BW610" s="180"/>
      <c r="BX610" s="180"/>
      <c r="BY610" s="180"/>
      <c r="BZ610" s="180"/>
      <c r="CA610" s="180"/>
      <c r="CB610" s="180"/>
      <c r="CC610" s="180"/>
      <c r="CD610" s="180"/>
      <c r="CE610" s="180"/>
      <c r="CF610" s="180"/>
      <c r="CG610" s="180"/>
      <c r="CH610" s="180"/>
      <c r="CI610" s="180"/>
      <c r="CJ610" s="180"/>
      <c r="CK610" s="180"/>
      <c r="CL610" s="180"/>
      <c r="CM610" s="180"/>
      <c r="CN610" s="180"/>
      <c r="CO610" s="180"/>
      <c r="CP610" s="180"/>
      <c r="CQ610" s="180"/>
      <c r="CR610" s="180"/>
      <c r="CS610" s="180"/>
      <c r="CT610" s="180"/>
      <c r="CU610" s="180"/>
      <c r="CV610" s="180"/>
      <c r="CW610" s="180"/>
      <c r="CX610" s="180"/>
      <c r="CY610" s="180"/>
      <c r="CZ610" s="180"/>
      <c r="DA610" s="180"/>
      <c r="DB610" s="180"/>
      <c r="DC610" s="72"/>
      <c r="DD610" s="72"/>
      <c r="DE610" s="63"/>
    </row>
    <row r="611" spans="1:109" ht="15" customHeight="1" x14ac:dyDescent="0.25">
      <c r="A611" s="6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  <c r="AL611" s="72"/>
      <c r="AM611" s="72"/>
      <c r="AN611" s="72"/>
      <c r="AO611" s="72"/>
      <c r="AP611" s="72"/>
      <c r="AQ611" s="72"/>
      <c r="AR611" s="72"/>
      <c r="AS611" s="72"/>
      <c r="AT611" s="72"/>
      <c r="AU611" s="72"/>
      <c r="AV611" s="72"/>
      <c r="AW611" s="72"/>
      <c r="AX611" s="72"/>
      <c r="AY611" s="72"/>
      <c r="AZ611" s="72"/>
      <c r="BA611" s="72"/>
      <c r="BB611" s="72"/>
      <c r="BC611" s="72"/>
      <c r="BD611" s="72"/>
      <c r="BE611" s="72"/>
      <c r="BF611" s="72"/>
      <c r="BG611" s="72"/>
      <c r="BH611" s="72"/>
      <c r="BI611" s="72"/>
      <c r="BJ611" s="72"/>
      <c r="BK611" s="72"/>
      <c r="BL611" s="72"/>
      <c r="BM611" s="72"/>
      <c r="BN611" s="72"/>
      <c r="BO611" s="72"/>
      <c r="BP611" s="72"/>
      <c r="BQ611" s="72"/>
      <c r="BR611" s="72"/>
      <c r="BS611" s="72"/>
      <c r="BT611" s="72"/>
      <c r="BU611" s="72"/>
      <c r="BV611" s="72"/>
      <c r="BW611" s="72"/>
      <c r="BX611" s="72"/>
      <c r="BY611" s="72"/>
      <c r="BZ611" s="72"/>
      <c r="CA611" s="72"/>
      <c r="CB611" s="72"/>
      <c r="CC611" s="72"/>
      <c r="CD611" s="72"/>
      <c r="CE611" s="72"/>
      <c r="CF611" s="72"/>
      <c r="CG611" s="72"/>
      <c r="CH611" s="72"/>
      <c r="CI611" s="72"/>
      <c r="CJ611" s="72"/>
      <c r="CK611" s="72"/>
      <c r="CL611" s="72"/>
      <c r="CM611" s="72"/>
      <c r="CN611" s="72"/>
      <c r="CO611" s="72"/>
      <c r="CP611" s="72"/>
      <c r="CQ611" s="72"/>
      <c r="CR611" s="72"/>
      <c r="CS611" s="72"/>
      <c r="CT611" s="72"/>
      <c r="CU611" s="72"/>
      <c r="CV611" s="72"/>
      <c r="CW611" s="72"/>
      <c r="CX611" s="72"/>
      <c r="CY611" s="72"/>
      <c r="CZ611" s="72"/>
      <c r="DA611" s="72"/>
      <c r="DB611" s="72"/>
      <c r="DC611" s="72"/>
      <c r="DD611" s="72"/>
      <c r="DE611" s="63"/>
    </row>
    <row r="612" spans="1:109" ht="15" customHeight="1" x14ac:dyDescent="0.25">
      <c r="A612" s="62"/>
      <c r="B612" s="72"/>
      <c r="C612" s="72"/>
      <c r="D612" s="187" t="s">
        <v>156</v>
      </c>
      <c r="E612" s="180"/>
      <c r="F612" s="180"/>
      <c r="G612" s="180"/>
      <c r="H612" s="180"/>
      <c r="I612" s="180"/>
      <c r="J612" s="180"/>
      <c r="K612" s="180"/>
      <c r="L612" s="180"/>
      <c r="M612" s="180"/>
      <c r="N612" s="180"/>
      <c r="O612" s="180"/>
      <c r="P612" s="180"/>
      <c r="Q612" s="180"/>
      <c r="R612" s="180"/>
      <c r="S612" s="180"/>
      <c r="T612" s="180"/>
      <c r="U612" s="180"/>
      <c r="V612" s="180"/>
      <c r="W612" s="180"/>
      <c r="X612" s="180"/>
      <c r="Y612" s="180"/>
      <c r="Z612" s="180"/>
      <c r="AA612" s="180"/>
      <c r="AB612" s="180"/>
      <c r="AC612" s="180"/>
      <c r="AD612" s="180"/>
      <c r="AE612" s="180"/>
      <c r="AF612" s="180"/>
      <c r="AG612" s="180"/>
      <c r="AH612" s="180"/>
      <c r="AI612" s="180"/>
      <c r="AJ612" s="180"/>
      <c r="AK612" s="180"/>
      <c r="AL612" s="180"/>
      <c r="AM612" s="180"/>
      <c r="AN612" s="180"/>
      <c r="AO612" s="180"/>
      <c r="AP612" s="180"/>
      <c r="AQ612" s="180"/>
      <c r="AR612" s="180"/>
      <c r="AS612" s="180"/>
      <c r="AT612" s="180"/>
      <c r="AU612" s="180"/>
      <c r="AV612" s="180"/>
      <c r="AW612" s="180"/>
      <c r="AX612" s="180"/>
      <c r="AY612" s="180"/>
      <c r="AZ612" s="180"/>
      <c r="BA612" s="180"/>
      <c r="BB612" s="180"/>
      <c r="BC612" s="180"/>
      <c r="BD612" s="180"/>
      <c r="BE612" s="180"/>
      <c r="BF612" s="180"/>
      <c r="BG612" s="180"/>
      <c r="BH612" s="180"/>
      <c r="BI612" s="180"/>
      <c r="BJ612" s="180"/>
      <c r="BK612" s="180"/>
      <c r="BL612" s="180"/>
      <c r="BM612" s="180"/>
      <c r="BN612" s="180"/>
      <c r="BO612" s="180"/>
      <c r="BP612" s="180"/>
      <c r="BQ612" s="180"/>
      <c r="BR612" s="180"/>
      <c r="BS612" s="180"/>
      <c r="BT612" s="180"/>
      <c r="BU612" s="180"/>
      <c r="BV612" s="180"/>
      <c r="BW612" s="180"/>
      <c r="BX612" s="180"/>
      <c r="BY612" s="180"/>
      <c r="BZ612" s="180"/>
      <c r="CA612" s="180"/>
      <c r="CB612" s="180"/>
      <c r="CC612" s="180"/>
      <c r="CD612" s="180"/>
      <c r="CE612" s="180"/>
      <c r="CF612" s="180"/>
      <c r="CG612" s="180"/>
      <c r="CH612" s="180"/>
      <c r="CI612" s="180"/>
      <c r="CJ612" s="180"/>
      <c r="CK612" s="180"/>
      <c r="CL612" s="180"/>
      <c r="CM612" s="180"/>
      <c r="CN612" s="180"/>
      <c r="CO612" s="180"/>
      <c r="CP612" s="180"/>
      <c r="CQ612" s="180"/>
      <c r="CR612" s="180"/>
      <c r="CS612" s="180"/>
      <c r="CT612" s="180"/>
      <c r="CU612" s="180"/>
      <c r="CV612" s="180"/>
      <c r="CW612" s="180"/>
      <c r="CX612" s="180"/>
      <c r="CY612" s="180"/>
      <c r="CZ612" s="180"/>
      <c r="DA612" s="180"/>
      <c r="DB612" s="180"/>
      <c r="DC612" s="72"/>
      <c r="DD612" s="72"/>
      <c r="DE612" s="63"/>
    </row>
    <row r="613" spans="1:109" ht="15" customHeight="1" x14ac:dyDescent="0.25">
      <c r="A613" s="62"/>
      <c r="B613" s="72"/>
      <c r="C613" s="72"/>
      <c r="D613" s="187" t="s">
        <v>150</v>
      </c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  <c r="P613" s="180"/>
      <c r="Q613" s="180"/>
      <c r="R613" s="180"/>
      <c r="S613" s="180"/>
      <c r="T613" s="180"/>
      <c r="U613" s="180"/>
      <c r="V613" s="180"/>
      <c r="W613" s="180"/>
      <c r="X613" s="180"/>
      <c r="Y613" s="180"/>
      <c r="Z613" s="180"/>
      <c r="AA613" s="180"/>
      <c r="AB613" s="180"/>
      <c r="AC613" s="180"/>
      <c r="AD613" s="180"/>
      <c r="AE613" s="180"/>
      <c r="AF613" s="180"/>
      <c r="AG613" s="180"/>
      <c r="AH613" s="180"/>
      <c r="AI613" s="180"/>
      <c r="AJ613" s="180"/>
      <c r="AK613" s="180"/>
      <c r="AL613" s="180"/>
      <c r="AM613" s="180"/>
      <c r="AN613" s="180"/>
      <c r="AO613" s="180"/>
      <c r="AP613" s="180"/>
      <c r="AQ613" s="180"/>
      <c r="AR613" s="180"/>
      <c r="AS613" s="180"/>
      <c r="AT613" s="180"/>
      <c r="AU613" s="180"/>
      <c r="AV613" s="180"/>
      <c r="AW613" s="180"/>
      <c r="AX613" s="180"/>
      <c r="AY613" s="180"/>
      <c r="AZ613" s="180"/>
      <c r="BA613" s="180"/>
      <c r="BB613" s="180"/>
      <c r="BC613" s="180"/>
      <c r="BD613" s="180"/>
      <c r="BE613" s="180"/>
      <c r="BF613" s="180"/>
      <c r="BG613" s="180"/>
      <c r="BH613" s="180"/>
      <c r="BI613" s="180"/>
      <c r="BJ613" s="180"/>
      <c r="BK613" s="180"/>
      <c r="BL613" s="180"/>
      <c r="BM613" s="180"/>
      <c r="BN613" s="180"/>
      <c r="BO613" s="180"/>
      <c r="BP613" s="180"/>
      <c r="BQ613" s="180"/>
      <c r="BR613" s="180"/>
      <c r="BS613" s="180"/>
      <c r="BT613" s="180"/>
      <c r="BU613" s="180"/>
      <c r="BV613" s="180"/>
      <c r="BW613" s="180"/>
      <c r="BX613" s="180"/>
      <c r="BY613" s="180"/>
      <c r="BZ613" s="180"/>
      <c r="CA613" s="180"/>
      <c r="CB613" s="180"/>
      <c r="CC613" s="180"/>
      <c r="CD613" s="180"/>
      <c r="CE613" s="180"/>
      <c r="CF613" s="180"/>
      <c r="CG613" s="180"/>
      <c r="CH613" s="180"/>
      <c r="CI613" s="180"/>
      <c r="CJ613" s="180"/>
      <c r="CK613" s="180"/>
      <c r="CL613" s="180"/>
      <c r="CM613" s="180"/>
      <c r="CN613" s="180"/>
      <c r="CO613" s="180"/>
      <c r="CP613" s="180"/>
      <c r="CQ613" s="180"/>
      <c r="CR613" s="180"/>
      <c r="CS613" s="180"/>
      <c r="CT613" s="180"/>
      <c r="CU613" s="180"/>
      <c r="CV613" s="180"/>
      <c r="CW613" s="180"/>
      <c r="CX613" s="180"/>
      <c r="CY613" s="180"/>
      <c r="CZ613" s="180"/>
      <c r="DA613" s="180"/>
      <c r="DB613" s="180"/>
      <c r="DC613" s="72"/>
      <c r="DD613" s="72"/>
      <c r="DE613" s="63"/>
    </row>
    <row r="614" spans="1:109" ht="15" customHeight="1" x14ac:dyDescent="0.25">
      <c r="A614" s="6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  <c r="AL614" s="72"/>
      <c r="AM614" s="72"/>
      <c r="AN614" s="72"/>
      <c r="AO614" s="72"/>
      <c r="AP614" s="72"/>
      <c r="AQ614" s="72"/>
      <c r="AR614" s="72"/>
      <c r="AS614" s="72"/>
      <c r="AT614" s="72"/>
      <c r="AU614" s="72"/>
      <c r="AV614" s="72"/>
      <c r="AW614" s="72"/>
      <c r="AX614" s="72"/>
      <c r="AY614" s="72"/>
      <c r="AZ614" s="72"/>
      <c r="BA614" s="72"/>
      <c r="BB614" s="72"/>
      <c r="BC614" s="72"/>
      <c r="BD614" s="72"/>
      <c r="BE614" s="72"/>
      <c r="BF614" s="72"/>
      <c r="BG614" s="72"/>
      <c r="BH614" s="72"/>
      <c r="BI614" s="72"/>
      <c r="BJ614" s="72"/>
      <c r="BK614" s="72"/>
      <c r="BL614" s="72"/>
      <c r="BM614" s="72"/>
      <c r="BN614" s="72"/>
      <c r="BO614" s="72"/>
      <c r="BP614" s="72"/>
      <c r="BQ614" s="72"/>
      <c r="BR614" s="72"/>
      <c r="BS614" s="72"/>
      <c r="BT614" s="72"/>
      <c r="BU614" s="72"/>
      <c r="BV614" s="72"/>
      <c r="BW614" s="72"/>
      <c r="BX614" s="72"/>
      <c r="BY614" s="72"/>
      <c r="BZ614" s="72"/>
      <c r="CA614" s="72"/>
      <c r="CB614" s="72"/>
      <c r="CC614" s="72"/>
      <c r="CD614" s="72"/>
      <c r="CE614" s="72"/>
      <c r="CF614" s="72"/>
      <c r="CG614" s="72"/>
      <c r="CH614" s="72"/>
      <c r="CI614" s="72"/>
      <c r="CJ614" s="72"/>
      <c r="CK614" s="72"/>
      <c r="CL614" s="72"/>
      <c r="CM614" s="72"/>
      <c r="CN614" s="72"/>
      <c r="CO614" s="72"/>
      <c r="CP614" s="72"/>
      <c r="CQ614" s="72"/>
      <c r="CR614" s="72"/>
      <c r="CS614" s="72"/>
      <c r="CT614" s="72"/>
      <c r="CU614" s="72"/>
      <c r="CV614" s="72"/>
      <c r="CW614" s="72"/>
      <c r="CX614" s="72"/>
      <c r="CY614" s="72"/>
      <c r="CZ614" s="72"/>
      <c r="DA614" s="72"/>
      <c r="DB614" s="72"/>
      <c r="DC614" s="72"/>
      <c r="DD614" s="72"/>
      <c r="DE614" s="63"/>
    </row>
    <row r="615" spans="1:109" ht="15" customHeight="1" x14ac:dyDescent="0.25">
      <c r="A615" s="6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  <c r="AL615" s="72"/>
      <c r="AM615" s="72"/>
      <c r="AN615" s="72"/>
      <c r="AO615" s="72"/>
      <c r="AP615" s="72"/>
      <c r="AQ615" s="72"/>
      <c r="AR615" s="72"/>
      <c r="AS615" s="72"/>
      <c r="AT615" s="72"/>
      <c r="AU615" s="72"/>
      <c r="AV615" s="72"/>
      <c r="AW615" s="72"/>
      <c r="AX615" s="72"/>
      <c r="AY615" s="72"/>
      <c r="AZ615" s="72"/>
      <c r="BA615" s="72"/>
      <c r="BB615" s="72"/>
      <c r="BC615" s="72"/>
      <c r="BD615" s="72"/>
      <c r="BE615" s="72"/>
      <c r="BF615" s="72"/>
      <c r="BG615" s="72"/>
      <c r="BH615" s="72"/>
      <c r="BI615" s="72"/>
      <c r="BJ615" s="72"/>
      <c r="BK615" s="72"/>
      <c r="BL615" s="72"/>
      <c r="BM615" s="72"/>
      <c r="BN615" s="72"/>
      <c r="BO615" s="72"/>
      <c r="BP615" s="72"/>
      <c r="BQ615" s="72"/>
      <c r="BR615" s="72"/>
      <c r="BS615" s="72"/>
      <c r="BT615" s="72"/>
      <c r="BU615" s="72"/>
      <c r="BV615" s="72"/>
      <c r="BW615" s="72"/>
      <c r="BX615" s="72"/>
      <c r="BY615" s="72"/>
      <c r="BZ615" s="72"/>
      <c r="CA615" s="72"/>
      <c r="CB615" s="72"/>
      <c r="CC615" s="72"/>
      <c r="CD615" s="72"/>
      <c r="CE615" s="72"/>
      <c r="CF615" s="72"/>
      <c r="CG615" s="72"/>
      <c r="CH615" s="72"/>
      <c r="CI615" s="72"/>
      <c r="CJ615" s="72"/>
      <c r="CK615" s="72"/>
      <c r="CL615" s="72"/>
      <c r="CM615" s="72"/>
      <c r="CN615" s="72"/>
      <c r="CO615" s="72"/>
      <c r="CP615" s="72"/>
      <c r="CQ615" s="72"/>
      <c r="CR615" s="72"/>
      <c r="CS615" s="72"/>
      <c r="CT615" s="72"/>
      <c r="CU615" s="72"/>
      <c r="CV615" s="72"/>
      <c r="CW615" s="72"/>
      <c r="CX615" s="72"/>
      <c r="CY615" s="72"/>
      <c r="CZ615" s="72"/>
      <c r="DA615" s="72"/>
      <c r="DB615" s="72"/>
      <c r="DC615" s="72"/>
      <c r="DD615" s="72"/>
      <c r="DE615" s="63"/>
    </row>
    <row r="616" spans="1:109" ht="15" customHeight="1" x14ac:dyDescent="0.25">
      <c r="A616" s="62"/>
      <c r="B616" s="72"/>
      <c r="C616" s="72"/>
      <c r="D616" s="188" t="s">
        <v>1</v>
      </c>
      <c r="E616" s="180"/>
      <c r="F616" s="180"/>
      <c r="G616" s="180"/>
      <c r="H616" s="180"/>
      <c r="I616" s="180"/>
      <c r="J616" s="180"/>
      <c r="K616" s="180"/>
      <c r="L616" s="180"/>
      <c r="M616" s="180"/>
      <c r="N616" s="180"/>
      <c r="O616" s="180"/>
      <c r="P616" s="180"/>
      <c r="Q616" s="180"/>
      <c r="R616" s="180"/>
      <c r="S616" s="180"/>
      <c r="T616" s="180"/>
      <c r="U616" s="180"/>
      <c r="V616" s="180"/>
      <c r="W616" s="180"/>
      <c r="X616" s="180"/>
      <c r="Y616" s="180"/>
      <c r="Z616" s="180"/>
      <c r="AA616" s="180"/>
      <c r="AB616" s="180"/>
      <c r="AC616" s="180"/>
      <c r="AD616" s="180"/>
      <c r="AE616" s="180"/>
      <c r="AF616" s="180"/>
      <c r="AG616" s="180"/>
      <c r="AH616" s="180"/>
      <c r="AI616" s="180"/>
      <c r="AJ616" s="180"/>
      <c r="AK616" s="180"/>
      <c r="AL616" s="180"/>
      <c r="AM616" s="180"/>
      <c r="AN616" s="180"/>
      <c r="AO616" s="180"/>
      <c r="AP616" s="180"/>
      <c r="AQ616" s="180"/>
      <c r="AR616" s="180"/>
      <c r="AS616" s="180"/>
      <c r="AT616" s="180"/>
      <c r="AU616" s="180"/>
      <c r="AV616" s="180"/>
      <c r="AW616" s="180"/>
      <c r="AX616" s="180"/>
      <c r="AY616" s="180"/>
      <c r="AZ616" s="180"/>
      <c r="BA616" s="180"/>
      <c r="BB616" s="180"/>
      <c r="BC616" s="180"/>
      <c r="BD616" s="180"/>
      <c r="BE616" s="180"/>
      <c r="BF616" s="180"/>
      <c r="BG616" s="180"/>
      <c r="BH616" s="180"/>
      <c r="BI616" s="180"/>
      <c r="BJ616" s="180"/>
      <c r="BK616" s="180"/>
      <c r="BL616" s="180"/>
      <c r="BM616" s="180"/>
      <c r="BN616" s="180"/>
      <c r="BO616" s="180"/>
      <c r="BP616" s="180"/>
      <c r="BQ616" s="180"/>
      <c r="BR616" s="180"/>
      <c r="BS616" s="180"/>
      <c r="BT616" s="180"/>
      <c r="BU616" s="180"/>
      <c r="BV616" s="180"/>
      <c r="BW616" s="180"/>
      <c r="BX616" s="180"/>
      <c r="BY616" s="180"/>
      <c r="BZ616" s="180"/>
      <c r="CA616" s="180"/>
      <c r="CB616" s="180"/>
      <c r="CC616" s="180"/>
      <c r="CD616" s="180"/>
      <c r="CE616" s="180"/>
      <c r="CF616" s="180"/>
      <c r="CG616" s="180"/>
      <c r="CH616" s="180"/>
      <c r="CI616" s="180"/>
      <c r="CJ616" s="180"/>
      <c r="CK616" s="180"/>
      <c r="CL616" s="180"/>
      <c r="CM616" s="180"/>
      <c r="CN616" s="180"/>
      <c r="CO616" s="180"/>
      <c r="CP616" s="180"/>
      <c r="CQ616" s="180"/>
      <c r="CR616" s="180"/>
      <c r="CS616" s="180"/>
      <c r="CT616" s="180"/>
      <c r="CU616" s="180"/>
      <c r="CV616" s="180"/>
      <c r="CW616" s="180"/>
      <c r="CX616" s="180"/>
      <c r="CY616" s="180"/>
      <c r="CZ616" s="180"/>
      <c r="DA616" s="180"/>
      <c r="DB616" s="180"/>
      <c r="DC616" s="72"/>
      <c r="DD616" s="72"/>
      <c r="DE616" s="63"/>
    </row>
    <row r="617" spans="1:109" ht="15" customHeight="1" x14ac:dyDescent="0.25">
      <c r="A617" s="6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/>
      <c r="BO617" s="72"/>
      <c r="BP617" s="72"/>
      <c r="BQ617" s="72"/>
      <c r="BR617" s="72"/>
      <c r="BS617" s="72"/>
      <c r="BT617" s="72"/>
      <c r="BU617" s="72"/>
      <c r="BV617" s="72"/>
      <c r="BW617" s="72"/>
      <c r="BX617" s="72"/>
      <c r="BY617" s="72"/>
      <c r="BZ617" s="72"/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72"/>
      <c r="CL617" s="72"/>
      <c r="CM617" s="72"/>
      <c r="CN617" s="72"/>
      <c r="CO617" s="72"/>
      <c r="CP617" s="72"/>
      <c r="CQ617" s="72"/>
      <c r="CR617" s="72"/>
      <c r="CS617" s="72"/>
      <c r="CT617" s="72"/>
      <c r="CU617" s="72"/>
      <c r="CV617" s="72"/>
      <c r="CW617" s="72"/>
      <c r="CX617" s="72"/>
      <c r="CY617" s="72"/>
      <c r="CZ617" s="72"/>
      <c r="DA617" s="72"/>
      <c r="DB617" s="72"/>
      <c r="DC617" s="72"/>
      <c r="DD617" s="72"/>
      <c r="DE617" s="63"/>
    </row>
    <row r="618" spans="1:109" ht="15" customHeight="1" x14ac:dyDescent="0.25">
      <c r="A618" s="62"/>
      <c r="B618" s="72"/>
      <c r="C618" s="176" t="s">
        <v>2</v>
      </c>
      <c r="D618" s="177"/>
      <c r="E618" s="178"/>
      <c r="F618" s="176" t="s">
        <v>3</v>
      </c>
      <c r="G618" s="174"/>
      <c r="H618" s="174"/>
      <c r="I618" s="174"/>
      <c r="J618" s="174"/>
      <c r="K618" s="174"/>
      <c r="L618" s="174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  <c r="Z618" s="174"/>
      <c r="AA618" s="174"/>
      <c r="AB618" s="174"/>
      <c r="AC618" s="175"/>
      <c r="AD618" s="176" t="s">
        <v>4</v>
      </c>
      <c r="AE618" s="174"/>
      <c r="AF618" s="174"/>
      <c r="AG618" s="174"/>
      <c r="AH618" s="174"/>
      <c r="AI618" s="174"/>
      <c r="AJ618" s="174"/>
      <c r="AK618" s="174"/>
      <c r="AL618" s="174"/>
      <c r="AM618" s="174"/>
      <c r="AN618" s="174"/>
      <c r="AO618" s="174"/>
      <c r="AP618" s="174"/>
      <c r="AQ618" s="174"/>
      <c r="AR618" s="175"/>
      <c r="AS618" s="176" t="s">
        <v>5</v>
      </c>
      <c r="AT618" s="174"/>
      <c r="AU618" s="174"/>
      <c r="AV618" s="174"/>
      <c r="AW618" s="174"/>
      <c r="AX618" s="174"/>
      <c r="AY618" s="174"/>
      <c r="AZ618" s="174"/>
      <c r="BA618" s="174"/>
      <c r="BB618" s="175"/>
      <c r="BC618" s="176" t="s">
        <v>6</v>
      </c>
      <c r="BD618" s="174"/>
      <c r="BE618" s="174"/>
      <c r="BF618" s="174"/>
      <c r="BG618" s="175"/>
      <c r="BH618" s="176" t="s">
        <v>7</v>
      </c>
      <c r="BI618" s="174"/>
      <c r="BJ618" s="174"/>
      <c r="BK618" s="174"/>
      <c r="BL618" s="174"/>
      <c r="BM618" s="174"/>
      <c r="BN618" s="174"/>
      <c r="BO618" s="174"/>
      <c r="BP618" s="174"/>
      <c r="BQ618" s="174"/>
      <c r="BR618" s="174"/>
      <c r="BS618" s="174"/>
      <c r="BT618" s="174"/>
      <c r="BU618" s="174"/>
      <c r="BV618" s="174"/>
      <c r="BW618" s="175"/>
      <c r="BX618" s="176" t="s">
        <v>8</v>
      </c>
      <c r="BY618" s="174"/>
      <c r="BZ618" s="174"/>
      <c r="CA618" s="174"/>
      <c r="CB618" s="174"/>
      <c r="CC618" s="174"/>
      <c r="CD618" s="174"/>
      <c r="CE618" s="174"/>
      <c r="CF618" s="175"/>
      <c r="CG618" s="176" t="s">
        <v>9</v>
      </c>
      <c r="CH618" s="174"/>
      <c r="CI618" s="174"/>
      <c r="CJ618" s="174"/>
      <c r="CK618" s="174"/>
      <c r="CL618" s="174"/>
      <c r="CM618" s="175"/>
      <c r="CN618" s="176" t="s">
        <v>10</v>
      </c>
      <c r="CO618" s="174"/>
      <c r="CP618" s="174"/>
      <c r="CQ618" s="175"/>
      <c r="CR618" s="176" t="s">
        <v>11</v>
      </c>
      <c r="CS618" s="174"/>
      <c r="CT618" s="174"/>
      <c r="CU618" s="174"/>
      <c r="CV618" s="174"/>
      <c r="CW618" s="174"/>
      <c r="CX618" s="174"/>
      <c r="CY618" s="174"/>
      <c r="CZ618" s="174"/>
      <c r="DA618" s="174"/>
      <c r="DB618" s="174"/>
      <c r="DC618" s="174"/>
      <c r="DD618" s="175"/>
      <c r="DE618" s="64" t="s">
        <v>12</v>
      </c>
    </row>
    <row r="619" spans="1:109" ht="15" customHeight="1" x14ac:dyDescent="0.25">
      <c r="A619" s="62"/>
      <c r="B619" s="72"/>
      <c r="C619" s="179"/>
      <c r="D619" s="180"/>
      <c r="E619" s="181"/>
      <c r="F619" s="173" t="s">
        <v>13</v>
      </c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5"/>
      <c r="R619" s="173" t="s">
        <v>14</v>
      </c>
      <c r="S619" s="174"/>
      <c r="T619" s="174"/>
      <c r="U619" s="174"/>
      <c r="V619" s="174"/>
      <c r="W619" s="174"/>
      <c r="X619" s="174"/>
      <c r="Y619" s="174"/>
      <c r="Z619" s="174"/>
      <c r="AA619" s="174"/>
      <c r="AB619" s="174"/>
      <c r="AC619" s="175"/>
      <c r="AD619" s="173" t="s">
        <v>14</v>
      </c>
      <c r="AE619" s="174"/>
      <c r="AF619" s="174"/>
      <c r="AG619" s="174"/>
      <c r="AH619" s="174"/>
      <c r="AI619" s="174"/>
      <c r="AJ619" s="174"/>
      <c r="AK619" s="174"/>
      <c r="AL619" s="174"/>
      <c r="AM619" s="174"/>
      <c r="AN619" s="174"/>
      <c r="AO619" s="174"/>
      <c r="AP619" s="174"/>
      <c r="AQ619" s="174"/>
      <c r="AR619" s="175"/>
      <c r="AS619" s="173" t="s">
        <v>14</v>
      </c>
      <c r="AT619" s="174"/>
      <c r="AU619" s="174"/>
      <c r="AV619" s="174"/>
      <c r="AW619" s="174"/>
      <c r="AX619" s="174"/>
      <c r="AY619" s="174"/>
      <c r="AZ619" s="174"/>
      <c r="BA619" s="174"/>
      <c r="BB619" s="175"/>
      <c r="BC619" s="173" t="s">
        <v>14</v>
      </c>
      <c r="BD619" s="174"/>
      <c r="BE619" s="174"/>
      <c r="BF619" s="174"/>
      <c r="BG619" s="175"/>
      <c r="BH619" s="173" t="s">
        <v>14</v>
      </c>
      <c r="BI619" s="174"/>
      <c r="BJ619" s="174"/>
      <c r="BK619" s="174"/>
      <c r="BL619" s="174"/>
      <c r="BM619" s="174"/>
      <c r="BN619" s="174"/>
      <c r="BO619" s="174"/>
      <c r="BP619" s="174"/>
      <c r="BQ619" s="174"/>
      <c r="BR619" s="174"/>
      <c r="BS619" s="174"/>
      <c r="BT619" s="174"/>
      <c r="BU619" s="174"/>
      <c r="BV619" s="174"/>
      <c r="BW619" s="175"/>
      <c r="BX619" s="173" t="s">
        <v>14</v>
      </c>
      <c r="BY619" s="174"/>
      <c r="BZ619" s="174"/>
      <c r="CA619" s="174"/>
      <c r="CB619" s="174"/>
      <c r="CC619" s="174"/>
      <c r="CD619" s="174"/>
      <c r="CE619" s="174"/>
      <c r="CF619" s="175"/>
      <c r="CG619" s="173" t="s">
        <v>14</v>
      </c>
      <c r="CH619" s="174"/>
      <c r="CI619" s="174"/>
      <c r="CJ619" s="174"/>
      <c r="CK619" s="174"/>
      <c r="CL619" s="174"/>
      <c r="CM619" s="175"/>
      <c r="CN619" s="173" t="s">
        <v>14</v>
      </c>
      <c r="CO619" s="174"/>
      <c r="CP619" s="174"/>
      <c r="CQ619" s="175"/>
      <c r="CR619" s="173" t="s">
        <v>15</v>
      </c>
      <c r="CS619" s="174"/>
      <c r="CT619" s="174"/>
      <c r="CU619" s="174"/>
      <c r="CV619" s="175"/>
      <c r="CW619" s="173" t="s">
        <v>16</v>
      </c>
      <c r="CX619" s="174"/>
      <c r="CY619" s="175"/>
      <c r="CZ619" s="173" t="s">
        <v>17</v>
      </c>
      <c r="DA619" s="174"/>
      <c r="DB619" s="174"/>
      <c r="DC619" s="174"/>
      <c r="DD619" s="175"/>
      <c r="DE619" s="65" t="s">
        <v>14</v>
      </c>
    </row>
    <row r="620" spans="1:109" ht="15" customHeight="1" x14ac:dyDescent="0.25">
      <c r="A620" s="62"/>
      <c r="B620" s="72"/>
      <c r="C620" s="182"/>
      <c r="D620" s="183"/>
      <c r="E620" s="184"/>
      <c r="F620" s="185" t="s">
        <v>18</v>
      </c>
      <c r="G620" s="175"/>
      <c r="H620" s="185" t="s">
        <v>19</v>
      </c>
      <c r="I620" s="174"/>
      <c r="J620" s="174"/>
      <c r="K620" s="174"/>
      <c r="L620" s="175"/>
      <c r="M620" s="185" t="s">
        <v>20</v>
      </c>
      <c r="N620" s="174"/>
      <c r="O620" s="174"/>
      <c r="P620" s="174"/>
      <c r="Q620" s="175"/>
      <c r="R620" s="185" t="s">
        <v>21</v>
      </c>
      <c r="S620" s="174"/>
      <c r="T620" s="174"/>
      <c r="U620" s="174"/>
      <c r="V620" s="175"/>
      <c r="W620" s="185" t="s">
        <v>22</v>
      </c>
      <c r="X620" s="174"/>
      <c r="Y620" s="174"/>
      <c r="Z620" s="174"/>
      <c r="AA620" s="174"/>
      <c r="AB620" s="174"/>
      <c r="AC620" s="175"/>
      <c r="AD620" s="185" t="s">
        <v>23</v>
      </c>
      <c r="AE620" s="174"/>
      <c r="AF620" s="174"/>
      <c r="AG620" s="174"/>
      <c r="AH620" s="174"/>
      <c r="AI620" s="175"/>
      <c r="AJ620" s="185" t="s">
        <v>24</v>
      </c>
      <c r="AK620" s="174"/>
      <c r="AL620" s="174"/>
      <c r="AM620" s="174"/>
      <c r="AN620" s="174"/>
      <c r="AO620" s="174"/>
      <c r="AP620" s="174"/>
      <c r="AQ620" s="174"/>
      <c r="AR620" s="175"/>
      <c r="AS620" s="185" t="s">
        <v>25</v>
      </c>
      <c r="AT620" s="174"/>
      <c r="AU620" s="174"/>
      <c r="AV620" s="174"/>
      <c r="AW620" s="174"/>
      <c r="AX620" s="175"/>
      <c r="AY620" s="185" t="s">
        <v>26</v>
      </c>
      <c r="AZ620" s="174"/>
      <c r="BA620" s="174"/>
      <c r="BB620" s="175"/>
      <c r="BC620" s="185" t="s">
        <v>27</v>
      </c>
      <c r="BD620" s="174"/>
      <c r="BE620" s="174"/>
      <c r="BF620" s="174"/>
      <c r="BG620" s="175"/>
      <c r="BH620" s="185" t="s">
        <v>28</v>
      </c>
      <c r="BI620" s="174"/>
      <c r="BJ620" s="174"/>
      <c r="BK620" s="174"/>
      <c r="BL620" s="175"/>
      <c r="BM620" s="185" t="s">
        <v>29</v>
      </c>
      <c r="BN620" s="174"/>
      <c r="BO620" s="174"/>
      <c r="BP620" s="175"/>
      <c r="BQ620" s="185" t="s">
        <v>30</v>
      </c>
      <c r="BR620" s="174"/>
      <c r="BS620" s="174"/>
      <c r="BT620" s="174"/>
      <c r="BU620" s="174"/>
      <c r="BV620" s="174"/>
      <c r="BW620" s="175"/>
      <c r="BX620" s="185" t="s">
        <v>31</v>
      </c>
      <c r="BY620" s="174"/>
      <c r="BZ620" s="174"/>
      <c r="CA620" s="175"/>
      <c r="CB620" s="185" t="s">
        <v>24</v>
      </c>
      <c r="CC620" s="174"/>
      <c r="CD620" s="174"/>
      <c r="CE620" s="174"/>
      <c r="CF620" s="175"/>
      <c r="CG620" s="185" t="s">
        <v>31</v>
      </c>
      <c r="CH620" s="174"/>
      <c r="CI620" s="174"/>
      <c r="CJ620" s="175"/>
      <c r="CK620" s="185" t="s">
        <v>24</v>
      </c>
      <c r="CL620" s="174"/>
      <c r="CM620" s="175"/>
      <c r="CN620" s="185" t="s">
        <v>14</v>
      </c>
      <c r="CO620" s="174"/>
      <c r="CP620" s="174"/>
      <c r="CQ620" s="175"/>
      <c r="CR620" s="185" t="s">
        <v>32</v>
      </c>
      <c r="CS620" s="174"/>
      <c r="CT620" s="174"/>
      <c r="CU620" s="174"/>
      <c r="CV620" s="175"/>
      <c r="CW620" s="185" t="s">
        <v>32</v>
      </c>
      <c r="CX620" s="174"/>
      <c r="CY620" s="175"/>
      <c r="CZ620" s="185" t="s">
        <v>32</v>
      </c>
      <c r="DA620" s="174"/>
      <c r="DB620" s="174"/>
      <c r="DC620" s="174"/>
      <c r="DD620" s="175"/>
      <c r="DE620" s="66" t="s">
        <v>32</v>
      </c>
    </row>
    <row r="621" spans="1:109" ht="15" customHeight="1" x14ac:dyDescent="0.25">
      <c r="A621" s="62"/>
      <c r="B621" s="72"/>
      <c r="C621" s="190" t="s">
        <v>33</v>
      </c>
      <c r="D621" s="174"/>
      <c r="E621" s="175"/>
      <c r="F621" s="189"/>
      <c r="G621" s="175"/>
      <c r="H621" s="189"/>
      <c r="I621" s="174"/>
      <c r="J621" s="174"/>
      <c r="K621" s="174"/>
      <c r="L621" s="175"/>
      <c r="M621" s="189"/>
      <c r="N621" s="174"/>
      <c r="O621" s="174"/>
      <c r="P621" s="174"/>
      <c r="Q621" s="175"/>
      <c r="R621" s="189"/>
      <c r="S621" s="174"/>
      <c r="T621" s="174"/>
      <c r="U621" s="174"/>
      <c r="V621" s="175"/>
      <c r="W621" s="189"/>
      <c r="X621" s="174"/>
      <c r="Y621" s="174"/>
      <c r="Z621" s="174"/>
      <c r="AA621" s="174"/>
      <c r="AB621" s="174"/>
      <c r="AC621" s="175"/>
      <c r="AD621" s="189"/>
      <c r="AE621" s="174"/>
      <c r="AF621" s="174"/>
      <c r="AG621" s="174"/>
      <c r="AH621" s="174"/>
      <c r="AI621" s="175"/>
      <c r="AJ621" s="189"/>
      <c r="AK621" s="174"/>
      <c r="AL621" s="174"/>
      <c r="AM621" s="174"/>
      <c r="AN621" s="174"/>
      <c r="AO621" s="174"/>
      <c r="AP621" s="174"/>
      <c r="AQ621" s="174"/>
      <c r="AR621" s="175"/>
      <c r="AS621" s="189"/>
      <c r="AT621" s="174"/>
      <c r="AU621" s="174"/>
      <c r="AV621" s="174"/>
      <c r="AW621" s="174"/>
      <c r="AX621" s="175"/>
      <c r="AY621" s="189"/>
      <c r="AZ621" s="174"/>
      <c r="BA621" s="174"/>
      <c r="BB621" s="175"/>
      <c r="BC621" s="189"/>
      <c r="BD621" s="174"/>
      <c r="BE621" s="174"/>
      <c r="BF621" s="174"/>
      <c r="BG621" s="175"/>
      <c r="BH621" s="189"/>
      <c r="BI621" s="174"/>
      <c r="BJ621" s="174"/>
      <c r="BK621" s="174"/>
      <c r="BL621" s="175"/>
      <c r="BM621" s="189"/>
      <c r="BN621" s="174"/>
      <c r="BO621" s="174"/>
      <c r="BP621" s="175"/>
      <c r="BQ621" s="189"/>
      <c r="BR621" s="174"/>
      <c r="BS621" s="174"/>
      <c r="BT621" s="174"/>
      <c r="BU621" s="174"/>
      <c r="BV621" s="174"/>
      <c r="BW621" s="175"/>
      <c r="BX621" s="189"/>
      <c r="BY621" s="174"/>
      <c r="BZ621" s="174"/>
      <c r="CA621" s="175"/>
      <c r="CB621" s="189"/>
      <c r="CC621" s="174"/>
      <c r="CD621" s="174"/>
      <c r="CE621" s="174"/>
      <c r="CF621" s="175"/>
      <c r="CG621" s="189"/>
      <c r="CH621" s="174"/>
      <c r="CI621" s="174"/>
      <c r="CJ621" s="175"/>
      <c r="CK621" s="189"/>
      <c r="CL621" s="174"/>
      <c r="CM621" s="175"/>
      <c r="CN621" s="189"/>
      <c r="CO621" s="174"/>
      <c r="CP621" s="174"/>
      <c r="CQ621" s="175"/>
      <c r="CR621" s="189"/>
      <c r="CS621" s="174"/>
      <c r="CT621" s="174"/>
      <c r="CU621" s="174"/>
      <c r="CV621" s="175"/>
      <c r="CW621" s="189"/>
      <c r="CX621" s="174"/>
      <c r="CY621" s="175"/>
      <c r="CZ621" s="189"/>
      <c r="DA621" s="174"/>
      <c r="DB621" s="174"/>
      <c r="DC621" s="174"/>
      <c r="DD621" s="175"/>
      <c r="DE621" s="67"/>
    </row>
    <row r="622" spans="1:109" ht="15" customHeight="1" x14ac:dyDescent="0.25">
      <c r="A622" s="62"/>
      <c r="B622" s="72"/>
      <c r="C622" s="190" t="s">
        <v>34</v>
      </c>
      <c r="D622" s="174"/>
      <c r="E622" s="175"/>
      <c r="F622" s="189">
        <v>1</v>
      </c>
      <c r="G622" s="175"/>
      <c r="H622" s="189"/>
      <c r="I622" s="174"/>
      <c r="J622" s="174"/>
      <c r="K622" s="174"/>
      <c r="L622" s="175"/>
      <c r="M622" s="189"/>
      <c r="N622" s="174"/>
      <c r="O622" s="174"/>
      <c r="P622" s="174"/>
      <c r="Q622" s="175"/>
      <c r="R622" s="189">
        <v>1</v>
      </c>
      <c r="S622" s="174"/>
      <c r="T622" s="174"/>
      <c r="U622" s="174"/>
      <c r="V622" s="175"/>
      <c r="W622" s="189"/>
      <c r="X622" s="174"/>
      <c r="Y622" s="174"/>
      <c r="Z622" s="174"/>
      <c r="AA622" s="174"/>
      <c r="AB622" s="174"/>
      <c r="AC622" s="175"/>
      <c r="AD622" s="189"/>
      <c r="AE622" s="174"/>
      <c r="AF622" s="174"/>
      <c r="AG622" s="174"/>
      <c r="AH622" s="174"/>
      <c r="AI622" s="175"/>
      <c r="AJ622" s="189"/>
      <c r="AK622" s="174"/>
      <c r="AL622" s="174"/>
      <c r="AM622" s="174"/>
      <c r="AN622" s="174"/>
      <c r="AO622" s="174"/>
      <c r="AP622" s="174"/>
      <c r="AQ622" s="174"/>
      <c r="AR622" s="175"/>
      <c r="AS622" s="189">
        <v>1</v>
      </c>
      <c r="AT622" s="174"/>
      <c r="AU622" s="174"/>
      <c r="AV622" s="174"/>
      <c r="AW622" s="174"/>
      <c r="AX622" s="175"/>
      <c r="AY622" s="189"/>
      <c r="AZ622" s="174"/>
      <c r="BA622" s="174"/>
      <c r="BB622" s="175"/>
      <c r="BC622" s="189">
        <v>1</v>
      </c>
      <c r="BD622" s="174"/>
      <c r="BE622" s="174"/>
      <c r="BF622" s="174"/>
      <c r="BG622" s="175"/>
      <c r="BH622" s="189"/>
      <c r="BI622" s="174"/>
      <c r="BJ622" s="174"/>
      <c r="BK622" s="174"/>
      <c r="BL622" s="175"/>
      <c r="BM622" s="189"/>
      <c r="BN622" s="174"/>
      <c r="BO622" s="174"/>
      <c r="BP622" s="175"/>
      <c r="BQ622" s="189"/>
      <c r="BR622" s="174"/>
      <c r="BS622" s="174"/>
      <c r="BT622" s="174"/>
      <c r="BU622" s="174"/>
      <c r="BV622" s="174"/>
      <c r="BW622" s="175"/>
      <c r="BX622" s="189">
        <v>1</v>
      </c>
      <c r="BY622" s="174"/>
      <c r="BZ622" s="174"/>
      <c r="CA622" s="175"/>
      <c r="CB622" s="189"/>
      <c r="CC622" s="174"/>
      <c r="CD622" s="174"/>
      <c r="CE622" s="174"/>
      <c r="CF622" s="175"/>
      <c r="CG622" s="189"/>
      <c r="CH622" s="174"/>
      <c r="CI622" s="174"/>
      <c r="CJ622" s="175"/>
      <c r="CK622" s="189"/>
      <c r="CL622" s="174"/>
      <c r="CM622" s="175"/>
      <c r="CN622" s="189"/>
      <c r="CO622" s="174"/>
      <c r="CP622" s="174"/>
      <c r="CQ622" s="175"/>
      <c r="CR622" s="189"/>
      <c r="CS622" s="174"/>
      <c r="CT622" s="174"/>
      <c r="CU622" s="174"/>
      <c r="CV622" s="175"/>
      <c r="CW622" s="189"/>
      <c r="CX622" s="174"/>
      <c r="CY622" s="175"/>
      <c r="CZ622" s="189"/>
      <c r="DA622" s="174"/>
      <c r="DB622" s="174"/>
      <c r="DC622" s="174"/>
      <c r="DD622" s="175"/>
      <c r="DE622" s="67"/>
    </row>
    <row r="623" spans="1:109" ht="15" customHeight="1" x14ac:dyDescent="0.25">
      <c r="A623" s="62"/>
      <c r="B623" s="72"/>
      <c r="C623" s="190" t="s">
        <v>35</v>
      </c>
      <c r="D623" s="174"/>
      <c r="E623" s="175"/>
      <c r="F623" s="189">
        <v>2</v>
      </c>
      <c r="G623" s="175"/>
      <c r="H623" s="189">
        <v>2</v>
      </c>
      <c r="I623" s="174"/>
      <c r="J623" s="174"/>
      <c r="K623" s="174"/>
      <c r="L623" s="175"/>
      <c r="M623" s="189"/>
      <c r="N623" s="174"/>
      <c r="O623" s="174"/>
      <c r="P623" s="174"/>
      <c r="Q623" s="175"/>
      <c r="R623" s="189">
        <v>65</v>
      </c>
      <c r="S623" s="174"/>
      <c r="T623" s="174"/>
      <c r="U623" s="174"/>
      <c r="V623" s="175"/>
      <c r="W623" s="189">
        <v>7</v>
      </c>
      <c r="X623" s="174"/>
      <c r="Y623" s="174"/>
      <c r="Z623" s="174"/>
      <c r="AA623" s="174"/>
      <c r="AB623" s="174"/>
      <c r="AC623" s="175"/>
      <c r="AD623" s="189"/>
      <c r="AE623" s="174"/>
      <c r="AF623" s="174"/>
      <c r="AG623" s="174"/>
      <c r="AH623" s="174"/>
      <c r="AI623" s="175"/>
      <c r="AJ623" s="189"/>
      <c r="AK623" s="174"/>
      <c r="AL623" s="174"/>
      <c r="AM623" s="174"/>
      <c r="AN623" s="174"/>
      <c r="AO623" s="174"/>
      <c r="AP623" s="174"/>
      <c r="AQ623" s="174"/>
      <c r="AR623" s="175"/>
      <c r="AS623" s="189">
        <v>4</v>
      </c>
      <c r="AT623" s="174"/>
      <c r="AU623" s="174"/>
      <c r="AV623" s="174"/>
      <c r="AW623" s="174"/>
      <c r="AX623" s="175"/>
      <c r="AY623" s="189">
        <v>3</v>
      </c>
      <c r="AZ623" s="174"/>
      <c r="BA623" s="174"/>
      <c r="BB623" s="175"/>
      <c r="BC623" s="189">
        <v>4</v>
      </c>
      <c r="BD623" s="174"/>
      <c r="BE623" s="174"/>
      <c r="BF623" s="174"/>
      <c r="BG623" s="175"/>
      <c r="BH623" s="189"/>
      <c r="BI623" s="174"/>
      <c r="BJ623" s="174"/>
      <c r="BK623" s="174"/>
      <c r="BL623" s="175"/>
      <c r="BM623" s="189"/>
      <c r="BN623" s="174"/>
      <c r="BO623" s="174"/>
      <c r="BP623" s="175"/>
      <c r="BQ623" s="189"/>
      <c r="BR623" s="174"/>
      <c r="BS623" s="174"/>
      <c r="BT623" s="174"/>
      <c r="BU623" s="174"/>
      <c r="BV623" s="174"/>
      <c r="BW623" s="175"/>
      <c r="BX623" s="189">
        <v>62</v>
      </c>
      <c r="BY623" s="174"/>
      <c r="BZ623" s="174"/>
      <c r="CA623" s="175"/>
      <c r="CB623" s="189">
        <v>6</v>
      </c>
      <c r="CC623" s="174"/>
      <c r="CD623" s="174"/>
      <c r="CE623" s="174"/>
      <c r="CF623" s="175"/>
      <c r="CG623" s="189">
        <v>50</v>
      </c>
      <c r="CH623" s="174"/>
      <c r="CI623" s="174"/>
      <c r="CJ623" s="175"/>
      <c r="CK623" s="189"/>
      <c r="CL623" s="174"/>
      <c r="CM623" s="175"/>
      <c r="CN623" s="189">
        <v>6</v>
      </c>
      <c r="CO623" s="174"/>
      <c r="CP623" s="174"/>
      <c r="CQ623" s="175"/>
      <c r="CR623" s="189"/>
      <c r="CS623" s="174"/>
      <c r="CT623" s="174"/>
      <c r="CU623" s="174"/>
      <c r="CV623" s="175"/>
      <c r="CW623" s="189"/>
      <c r="CX623" s="174"/>
      <c r="CY623" s="175"/>
      <c r="CZ623" s="189">
        <v>3</v>
      </c>
      <c r="DA623" s="174"/>
      <c r="DB623" s="174"/>
      <c r="DC623" s="174"/>
      <c r="DD623" s="175"/>
      <c r="DE623" s="67"/>
    </row>
    <row r="624" spans="1:109" ht="15" customHeight="1" x14ac:dyDescent="0.25">
      <c r="A624" s="62"/>
      <c r="B624" s="72"/>
      <c r="C624" s="190" t="s">
        <v>36</v>
      </c>
      <c r="D624" s="174"/>
      <c r="E624" s="175"/>
      <c r="F624" s="189"/>
      <c r="G624" s="175"/>
      <c r="H624" s="189">
        <v>2</v>
      </c>
      <c r="I624" s="174"/>
      <c r="J624" s="174"/>
      <c r="K624" s="174"/>
      <c r="L624" s="175"/>
      <c r="M624" s="189"/>
      <c r="N624" s="174"/>
      <c r="O624" s="174"/>
      <c r="P624" s="174"/>
      <c r="Q624" s="175"/>
      <c r="R624" s="189">
        <v>28</v>
      </c>
      <c r="S624" s="174"/>
      <c r="T624" s="174"/>
      <c r="U624" s="174"/>
      <c r="V624" s="175"/>
      <c r="W624" s="189">
        <v>1</v>
      </c>
      <c r="X624" s="174"/>
      <c r="Y624" s="174"/>
      <c r="Z624" s="174"/>
      <c r="AA624" s="174"/>
      <c r="AB624" s="174"/>
      <c r="AC624" s="175"/>
      <c r="AD624" s="189"/>
      <c r="AE624" s="174"/>
      <c r="AF624" s="174"/>
      <c r="AG624" s="174"/>
      <c r="AH624" s="174"/>
      <c r="AI624" s="175"/>
      <c r="AJ624" s="189"/>
      <c r="AK624" s="174"/>
      <c r="AL624" s="174"/>
      <c r="AM624" s="174"/>
      <c r="AN624" s="174"/>
      <c r="AO624" s="174"/>
      <c r="AP624" s="174"/>
      <c r="AQ624" s="174"/>
      <c r="AR624" s="175"/>
      <c r="AS624" s="189">
        <v>2</v>
      </c>
      <c r="AT624" s="174"/>
      <c r="AU624" s="174"/>
      <c r="AV624" s="174"/>
      <c r="AW624" s="174"/>
      <c r="AX624" s="175"/>
      <c r="AY624" s="189">
        <v>2</v>
      </c>
      <c r="AZ624" s="174"/>
      <c r="BA624" s="174"/>
      <c r="BB624" s="175"/>
      <c r="BC624" s="189">
        <v>2</v>
      </c>
      <c r="BD624" s="174"/>
      <c r="BE624" s="174"/>
      <c r="BF624" s="174"/>
      <c r="BG624" s="175"/>
      <c r="BH624" s="189"/>
      <c r="BI624" s="174"/>
      <c r="BJ624" s="174"/>
      <c r="BK624" s="174"/>
      <c r="BL624" s="175"/>
      <c r="BM624" s="189"/>
      <c r="BN624" s="174"/>
      <c r="BO624" s="174"/>
      <c r="BP624" s="175"/>
      <c r="BQ624" s="189"/>
      <c r="BR624" s="174"/>
      <c r="BS624" s="174"/>
      <c r="BT624" s="174"/>
      <c r="BU624" s="174"/>
      <c r="BV624" s="174"/>
      <c r="BW624" s="175"/>
      <c r="BX624" s="189">
        <v>26</v>
      </c>
      <c r="BY624" s="174"/>
      <c r="BZ624" s="174"/>
      <c r="CA624" s="175"/>
      <c r="CB624" s="189">
        <v>1</v>
      </c>
      <c r="CC624" s="174"/>
      <c r="CD624" s="174"/>
      <c r="CE624" s="174"/>
      <c r="CF624" s="175"/>
      <c r="CG624" s="189">
        <v>18</v>
      </c>
      <c r="CH624" s="174"/>
      <c r="CI624" s="174"/>
      <c r="CJ624" s="175"/>
      <c r="CK624" s="189"/>
      <c r="CL624" s="174"/>
      <c r="CM624" s="175"/>
      <c r="CN624" s="189">
        <v>2</v>
      </c>
      <c r="CO624" s="174"/>
      <c r="CP624" s="174"/>
      <c r="CQ624" s="175"/>
      <c r="CR624" s="189"/>
      <c r="CS624" s="174"/>
      <c r="CT624" s="174"/>
      <c r="CU624" s="174"/>
      <c r="CV624" s="175"/>
      <c r="CW624" s="189"/>
      <c r="CX624" s="174"/>
      <c r="CY624" s="175"/>
      <c r="CZ624" s="189"/>
      <c r="DA624" s="174"/>
      <c r="DB624" s="174"/>
      <c r="DC624" s="174"/>
      <c r="DD624" s="175"/>
      <c r="DE624" s="67"/>
    </row>
    <row r="625" spans="1:109" ht="15" customHeight="1" x14ac:dyDescent="0.25">
      <c r="A625" s="62"/>
      <c r="B625" s="72"/>
      <c r="C625" s="192" t="s">
        <v>37</v>
      </c>
      <c r="D625" s="174"/>
      <c r="E625" s="175"/>
      <c r="F625" s="191">
        <v>3</v>
      </c>
      <c r="G625" s="175"/>
      <c r="H625" s="191">
        <v>4</v>
      </c>
      <c r="I625" s="174"/>
      <c r="J625" s="174"/>
      <c r="K625" s="174"/>
      <c r="L625" s="175"/>
      <c r="M625" s="191"/>
      <c r="N625" s="174"/>
      <c r="O625" s="174"/>
      <c r="P625" s="174"/>
      <c r="Q625" s="175"/>
      <c r="R625" s="191">
        <v>94</v>
      </c>
      <c r="S625" s="174"/>
      <c r="T625" s="174"/>
      <c r="U625" s="174"/>
      <c r="V625" s="175"/>
      <c r="W625" s="191">
        <v>8</v>
      </c>
      <c r="X625" s="174"/>
      <c r="Y625" s="174"/>
      <c r="Z625" s="174"/>
      <c r="AA625" s="174"/>
      <c r="AB625" s="174"/>
      <c r="AC625" s="175"/>
      <c r="AD625" s="191"/>
      <c r="AE625" s="174"/>
      <c r="AF625" s="174"/>
      <c r="AG625" s="174"/>
      <c r="AH625" s="174"/>
      <c r="AI625" s="175"/>
      <c r="AJ625" s="191"/>
      <c r="AK625" s="174"/>
      <c r="AL625" s="174"/>
      <c r="AM625" s="174"/>
      <c r="AN625" s="174"/>
      <c r="AO625" s="174"/>
      <c r="AP625" s="174"/>
      <c r="AQ625" s="174"/>
      <c r="AR625" s="175"/>
      <c r="AS625" s="191">
        <v>7</v>
      </c>
      <c r="AT625" s="174"/>
      <c r="AU625" s="174"/>
      <c r="AV625" s="174"/>
      <c r="AW625" s="174"/>
      <c r="AX625" s="175"/>
      <c r="AY625" s="191">
        <v>5</v>
      </c>
      <c r="AZ625" s="174"/>
      <c r="BA625" s="174"/>
      <c r="BB625" s="175"/>
      <c r="BC625" s="191">
        <v>7</v>
      </c>
      <c r="BD625" s="174"/>
      <c r="BE625" s="174"/>
      <c r="BF625" s="174"/>
      <c r="BG625" s="175"/>
      <c r="BH625" s="191"/>
      <c r="BI625" s="174"/>
      <c r="BJ625" s="174"/>
      <c r="BK625" s="174"/>
      <c r="BL625" s="175"/>
      <c r="BM625" s="191"/>
      <c r="BN625" s="174"/>
      <c r="BO625" s="174"/>
      <c r="BP625" s="175"/>
      <c r="BQ625" s="191"/>
      <c r="BR625" s="174"/>
      <c r="BS625" s="174"/>
      <c r="BT625" s="174"/>
      <c r="BU625" s="174"/>
      <c r="BV625" s="174"/>
      <c r="BW625" s="175"/>
      <c r="BX625" s="191">
        <v>89</v>
      </c>
      <c r="BY625" s="174"/>
      <c r="BZ625" s="174"/>
      <c r="CA625" s="175"/>
      <c r="CB625" s="191">
        <v>7</v>
      </c>
      <c r="CC625" s="174"/>
      <c r="CD625" s="174"/>
      <c r="CE625" s="174"/>
      <c r="CF625" s="175"/>
      <c r="CG625" s="191">
        <v>68</v>
      </c>
      <c r="CH625" s="174"/>
      <c r="CI625" s="174"/>
      <c r="CJ625" s="175"/>
      <c r="CK625" s="191"/>
      <c r="CL625" s="174"/>
      <c r="CM625" s="175"/>
      <c r="CN625" s="191">
        <v>8</v>
      </c>
      <c r="CO625" s="174"/>
      <c r="CP625" s="174"/>
      <c r="CQ625" s="175"/>
      <c r="CR625" s="191"/>
      <c r="CS625" s="174"/>
      <c r="CT625" s="174"/>
      <c r="CU625" s="174"/>
      <c r="CV625" s="175"/>
      <c r="CW625" s="191"/>
      <c r="CX625" s="174"/>
      <c r="CY625" s="175"/>
      <c r="CZ625" s="191">
        <v>3</v>
      </c>
      <c r="DA625" s="174"/>
      <c r="DB625" s="174"/>
      <c r="DC625" s="174"/>
      <c r="DD625" s="175"/>
      <c r="DE625" s="68"/>
    </row>
    <row r="626" spans="1:109" ht="15" customHeight="1" x14ac:dyDescent="0.25">
      <c r="A626" s="6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  <c r="AL626" s="72"/>
      <c r="AM626" s="72"/>
      <c r="AN626" s="72"/>
      <c r="AO626" s="72"/>
      <c r="AP626" s="72"/>
      <c r="AQ626" s="72"/>
      <c r="AR626" s="72"/>
      <c r="AS626" s="72"/>
      <c r="AT626" s="72"/>
      <c r="AU626" s="72"/>
      <c r="AV626" s="72"/>
      <c r="AW626" s="72"/>
      <c r="AX626" s="72"/>
      <c r="AY626" s="72"/>
      <c r="AZ626" s="72"/>
      <c r="BA626" s="72"/>
      <c r="BB626" s="72"/>
      <c r="BC626" s="72"/>
      <c r="BD626" s="72"/>
      <c r="BE626" s="72"/>
      <c r="BF626" s="72"/>
      <c r="BG626" s="72"/>
      <c r="BH626" s="72"/>
      <c r="BI626" s="72"/>
      <c r="BJ626" s="72"/>
      <c r="BK626" s="72"/>
      <c r="BL626" s="72"/>
      <c r="BM626" s="72"/>
      <c r="BN626" s="72"/>
      <c r="BO626" s="72"/>
      <c r="BP626" s="72"/>
      <c r="BQ626" s="72"/>
      <c r="BR626" s="72"/>
      <c r="BS626" s="72"/>
      <c r="BT626" s="72"/>
      <c r="BU626" s="72"/>
      <c r="BV626" s="72"/>
      <c r="BW626" s="72"/>
      <c r="BX626" s="72"/>
      <c r="BY626" s="72"/>
      <c r="BZ626" s="72"/>
      <c r="CA626" s="72"/>
      <c r="CB626" s="72"/>
      <c r="CC626" s="72"/>
      <c r="CD626" s="72"/>
      <c r="CE626" s="72"/>
      <c r="CF626" s="72"/>
      <c r="CG626" s="72"/>
      <c r="CH626" s="72"/>
      <c r="CI626" s="72"/>
      <c r="CJ626" s="72"/>
      <c r="CK626" s="72"/>
      <c r="CL626" s="72"/>
      <c r="CM626" s="72"/>
      <c r="CN626" s="72"/>
      <c r="CO626" s="72"/>
      <c r="CP626" s="72"/>
      <c r="CQ626" s="72"/>
      <c r="CR626" s="72"/>
      <c r="CS626" s="72"/>
      <c r="CT626" s="72"/>
      <c r="CU626" s="72"/>
      <c r="CV626" s="72"/>
      <c r="CW626" s="72"/>
      <c r="CX626" s="72"/>
      <c r="CY626" s="72"/>
      <c r="CZ626" s="72"/>
      <c r="DA626" s="72"/>
      <c r="DB626" s="72"/>
      <c r="DC626" s="72"/>
      <c r="DD626" s="72"/>
      <c r="DE626" s="63"/>
    </row>
    <row r="627" spans="1:109" ht="15" customHeight="1" x14ac:dyDescent="0.25">
      <c r="A627" s="6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/>
      <c r="BP627" s="72"/>
      <c r="BQ627" s="72"/>
      <c r="BR627" s="72"/>
      <c r="BS627" s="72"/>
      <c r="BT627" s="72"/>
      <c r="BU627" s="72"/>
      <c r="BV627" s="72"/>
      <c r="BW627" s="72"/>
      <c r="BX627" s="72"/>
      <c r="BY627" s="72"/>
      <c r="BZ627" s="72"/>
      <c r="CA627" s="72"/>
      <c r="CB627" s="72"/>
      <c r="CC627" s="72"/>
      <c r="CD627" s="72"/>
      <c r="CE627" s="72"/>
      <c r="CF627" s="72"/>
      <c r="CG627" s="72"/>
      <c r="CH627" s="72"/>
      <c r="CI627" s="72"/>
      <c r="CJ627" s="72"/>
      <c r="CK627" s="72"/>
      <c r="CL627" s="72"/>
      <c r="CM627" s="72"/>
      <c r="CN627" s="72"/>
      <c r="CO627" s="72"/>
      <c r="CP627" s="72"/>
      <c r="CQ627" s="72"/>
      <c r="CR627" s="72"/>
      <c r="CS627" s="72"/>
      <c r="CT627" s="72"/>
      <c r="CU627" s="72"/>
      <c r="CV627" s="72"/>
      <c r="CW627" s="72"/>
      <c r="CX627" s="72"/>
      <c r="CY627" s="72"/>
      <c r="CZ627" s="72"/>
      <c r="DA627" s="72"/>
      <c r="DB627" s="72"/>
      <c r="DC627" s="72"/>
      <c r="DD627" s="72"/>
      <c r="DE627" s="63"/>
    </row>
    <row r="628" spans="1:109" ht="15" customHeight="1" x14ac:dyDescent="0.25">
      <c r="A628" s="6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  <c r="AL628" s="72"/>
      <c r="AM628" s="72"/>
      <c r="AN628" s="72"/>
      <c r="AO628" s="72"/>
      <c r="AP628" s="72"/>
      <c r="AQ628" s="72"/>
      <c r="AR628" s="72"/>
      <c r="AS628" s="72"/>
      <c r="AT628" s="72"/>
      <c r="AU628" s="72"/>
      <c r="AV628" s="72"/>
      <c r="AW628" s="72"/>
      <c r="AX628" s="72"/>
      <c r="AY628" s="72"/>
      <c r="AZ628" s="72"/>
      <c r="BA628" s="72"/>
      <c r="BB628" s="72"/>
      <c r="BC628" s="72"/>
      <c r="BD628" s="72"/>
      <c r="BE628" s="72"/>
      <c r="BF628" s="72"/>
      <c r="BG628" s="72"/>
      <c r="BH628" s="72"/>
      <c r="BI628" s="72"/>
      <c r="BJ628" s="72"/>
      <c r="BK628" s="72"/>
      <c r="BL628" s="72"/>
      <c r="BM628" s="72"/>
      <c r="BN628" s="72"/>
      <c r="BO628" s="72"/>
      <c r="BP628" s="72"/>
      <c r="BQ628" s="72"/>
      <c r="BR628" s="72"/>
      <c r="BS628" s="72"/>
      <c r="BT628" s="72"/>
      <c r="BU628" s="72"/>
      <c r="BV628" s="72"/>
      <c r="BW628" s="72"/>
      <c r="BX628" s="72"/>
      <c r="BY628" s="72"/>
      <c r="BZ628" s="72"/>
      <c r="CA628" s="72"/>
      <c r="CB628" s="72"/>
      <c r="CC628" s="72"/>
      <c r="CD628" s="72"/>
      <c r="CE628" s="72"/>
      <c r="CF628" s="72"/>
      <c r="CG628" s="72"/>
      <c r="CH628" s="72"/>
      <c r="CI628" s="72"/>
      <c r="CJ628" s="72"/>
      <c r="CK628" s="72"/>
      <c r="CL628" s="72"/>
      <c r="CM628" s="72"/>
      <c r="CN628" s="72"/>
      <c r="CO628" s="72"/>
      <c r="CP628" s="72"/>
      <c r="CQ628" s="72"/>
      <c r="CR628" s="72"/>
      <c r="CS628" s="72"/>
      <c r="CT628" s="72"/>
      <c r="CU628" s="72"/>
      <c r="CV628" s="72"/>
      <c r="CW628" s="72"/>
      <c r="CX628" s="72"/>
      <c r="CY628" s="72"/>
      <c r="CZ628" s="72"/>
      <c r="DA628" s="72"/>
      <c r="DB628" s="72"/>
      <c r="DC628" s="72"/>
      <c r="DD628" s="72"/>
      <c r="DE628" s="63"/>
    </row>
    <row r="629" spans="1:109" ht="15" customHeight="1" x14ac:dyDescent="0.25">
      <c r="A629" s="62"/>
      <c r="B629" s="72"/>
      <c r="C629" s="176" t="s">
        <v>2</v>
      </c>
      <c r="D629" s="177"/>
      <c r="E629" s="178"/>
      <c r="F629" s="176" t="s">
        <v>38</v>
      </c>
      <c r="G629" s="174"/>
      <c r="H629" s="174"/>
      <c r="I629" s="174"/>
      <c r="J629" s="174"/>
      <c r="K629" s="174"/>
      <c r="L629" s="174"/>
      <c r="M629" s="174"/>
      <c r="N629" s="174"/>
      <c r="O629" s="175"/>
      <c r="P629" s="176" t="s">
        <v>39</v>
      </c>
      <c r="Q629" s="174"/>
      <c r="R629" s="174"/>
      <c r="S629" s="174"/>
      <c r="T629" s="174"/>
      <c r="U629" s="174"/>
      <c r="V629" s="174"/>
      <c r="W629" s="174"/>
      <c r="X629" s="174"/>
      <c r="Y629" s="174"/>
      <c r="Z629" s="174"/>
      <c r="AA629" s="175"/>
      <c r="AB629" s="176" t="s">
        <v>40</v>
      </c>
      <c r="AC629" s="174"/>
      <c r="AD629" s="174"/>
      <c r="AE629" s="174"/>
      <c r="AF629" s="174"/>
      <c r="AG629" s="174"/>
      <c r="AH629" s="174"/>
      <c r="AI629" s="174"/>
      <c r="AJ629" s="174"/>
      <c r="AK629" s="174"/>
      <c r="AL629" s="174"/>
      <c r="AM629" s="174"/>
      <c r="AN629" s="174"/>
      <c r="AO629" s="174"/>
      <c r="AP629" s="175"/>
      <c r="AQ629" s="72"/>
      <c r="AR629" s="72"/>
      <c r="AS629" s="72"/>
      <c r="AT629" s="176" t="s">
        <v>2</v>
      </c>
      <c r="AU629" s="177"/>
      <c r="AV629" s="178"/>
      <c r="AW629" s="176" t="s">
        <v>3</v>
      </c>
      <c r="AX629" s="174"/>
      <c r="AY629" s="174"/>
      <c r="AZ629" s="174"/>
      <c r="BA629" s="174"/>
      <c r="BB629" s="174"/>
      <c r="BC629" s="174"/>
      <c r="BD629" s="174"/>
      <c r="BE629" s="174"/>
      <c r="BF629" s="174"/>
      <c r="BG629" s="174"/>
      <c r="BH629" s="174"/>
      <c r="BI629" s="174"/>
      <c r="BJ629" s="174"/>
      <c r="BK629" s="174"/>
      <c r="BL629" s="174"/>
      <c r="BM629" s="174"/>
      <c r="BN629" s="174"/>
      <c r="BO629" s="174"/>
      <c r="BP629" s="174"/>
      <c r="BQ629" s="174"/>
      <c r="BR629" s="174"/>
      <c r="BS629" s="174"/>
      <c r="BT629" s="174"/>
      <c r="BU629" s="174"/>
      <c r="BV629" s="174"/>
      <c r="BW629" s="174"/>
      <c r="BX629" s="174"/>
      <c r="BY629" s="174"/>
      <c r="BZ629" s="174"/>
      <c r="CA629" s="174"/>
      <c r="CB629" s="174"/>
      <c r="CC629" s="174"/>
      <c r="CD629" s="174"/>
      <c r="CE629" s="174"/>
      <c r="CF629" s="174"/>
      <c r="CG629" s="174"/>
      <c r="CH629" s="175"/>
      <c r="CI629" s="176" t="s">
        <v>41</v>
      </c>
      <c r="CJ629" s="174"/>
      <c r="CK629" s="174"/>
      <c r="CL629" s="174"/>
      <c r="CM629" s="174"/>
      <c r="CN629" s="174"/>
      <c r="CO629" s="174"/>
      <c r="CP629" s="174"/>
      <c r="CQ629" s="174"/>
      <c r="CR629" s="174"/>
      <c r="CS629" s="174"/>
      <c r="CT629" s="174"/>
      <c r="CU629" s="174"/>
      <c r="CV629" s="174"/>
      <c r="CW629" s="174"/>
      <c r="CX629" s="175"/>
      <c r="CY629" s="72"/>
      <c r="CZ629" s="72"/>
      <c r="DA629" s="72"/>
      <c r="DB629" s="72"/>
      <c r="DC629" s="72"/>
      <c r="DD629" s="72"/>
      <c r="DE629" s="63"/>
    </row>
    <row r="630" spans="1:109" ht="15" customHeight="1" x14ac:dyDescent="0.25">
      <c r="A630" s="62"/>
      <c r="B630" s="72"/>
      <c r="C630" s="179"/>
      <c r="D630" s="180"/>
      <c r="E630" s="181"/>
      <c r="F630" s="173" t="s">
        <v>14</v>
      </c>
      <c r="G630" s="174"/>
      <c r="H630" s="174"/>
      <c r="I630" s="174"/>
      <c r="J630" s="174"/>
      <c r="K630" s="174"/>
      <c r="L630" s="174"/>
      <c r="M630" s="174"/>
      <c r="N630" s="174"/>
      <c r="O630" s="175"/>
      <c r="P630" s="173" t="s">
        <v>14</v>
      </c>
      <c r="Q630" s="174"/>
      <c r="R630" s="174"/>
      <c r="S630" s="174"/>
      <c r="T630" s="174"/>
      <c r="U630" s="174"/>
      <c r="V630" s="174"/>
      <c r="W630" s="174"/>
      <c r="X630" s="174"/>
      <c r="Y630" s="174"/>
      <c r="Z630" s="174"/>
      <c r="AA630" s="175"/>
      <c r="AB630" s="173" t="s">
        <v>14</v>
      </c>
      <c r="AC630" s="174"/>
      <c r="AD630" s="174"/>
      <c r="AE630" s="174"/>
      <c r="AF630" s="174"/>
      <c r="AG630" s="174"/>
      <c r="AH630" s="174"/>
      <c r="AI630" s="174"/>
      <c r="AJ630" s="174"/>
      <c r="AK630" s="174"/>
      <c r="AL630" s="174"/>
      <c r="AM630" s="174"/>
      <c r="AN630" s="174"/>
      <c r="AO630" s="174"/>
      <c r="AP630" s="175"/>
      <c r="AQ630" s="72"/>
      <c r="AR630" s="72"/>
      <c r="AS630" s="72"/>
      <c r="AT630" s="179"/>
      <c r="AU630" s="180"/>
      <c r="AV630" s="181"/>
      <c r="AW630" s="173" t="s">
        <v>42</v>
      </c>
      <c r="AX630" s="177"/>
      <c r="AY630" s="177"/>
      <c r="AZ630" s="177"/>
      <c r="BA630" s="177"/>
      <c r="BB630" s="177"/>
      <c r="BC630" s="177"/>
      <c r="BD630" s="177"/>
      <c r="BE630" s="177"/>
      <c r="BF630" s="177"/>
      <c r="BG630" s="177"/>
      <c r="BH630" s="177"/>
      <c r="BI630" s="177"/>
      <c r="BJ630" s="177"/>
      <c r="BK630" s="177"/>
      <c r="BL630" s="177"/>
      <c r="BM630" s="177"/>
      <c r="BN630" s="177"/>
      <c r="BO630" s="177"/>
      <c r="BP630" s="177"/>
      <c r="BQ630" s="177"/>
      <c r="BR630" s="177"/>
      <c r="BS630" s="178"/>
      <c r="BT630" s="173" t="s">
        <v>43</v>
      </c>
      <c r="BU630" s="177"/>
      <c r="BV630" s="177"/>
      <c r="BW630" s="177"/>
      <c r="BX630" s="177"/>
      <c r="BY630" s="177"/>
      <c r="BZ630" s="177"/>
      <c r="CA630" s="177"/>
      <c r="CB630" s="177"/>
      <c r="CC630" s="178"/>
      <c r="CD630" s="173" t="s">
        <v>44</v>
      </c>
      <c r="CE630" s="177"/>
      <c r="CF630" s="177"/>
      <c r="CG630" s="177"/>
      <c r="CH630" s="178"/>
      <c r="CI630" s="173" t="s">
        <v>14</v>
      </c>
      <c r="CJ630" s="177"/>
      <c r="CK630" s="177"/>
      <c r="CL630" s="177"/>
      <c r="CM630" s="177"/>
      <c r="CN630" s="177"/>
      <c r="CO630" s="177"/>
      <c r="CP630" s="177"/>
      <c r="CQ630" s="177"/>
      <c r="CR630" s="177"/>
      <c r="CS630" s="177"/>
      <c r="CT630" s="177"/>
      <c r="CU630" s="177"/>
      <c r="CV630" s="177"/>
      <c r="CW630" s="177"/>
      <c r="CX630" s="178"/>
      <c r="CY630" s="72"/>
      <c r="CZ630" s="72"/>
      <c r="DA630" s="72"/>
      <c r="DB630" s="72"/>
      <c r="DC630" s="72"/>
      <c r="DD630" s="72"/>
      <c r="DE630" s="63"/>
    </row>
    <row r="631" spans="1:109" ht="15" customHeight="1" x14ac:dyDescent="0.25">
      <c r="A631" s="62"/>
      <c r="B631" s="72"/>
      <c r="C631" s="179"/>
      <c r="D631" s="180"/>
      <c r="E631" s="181"/>
      <c r="F631" s="185" t="s">
        <v>45</v>
      </c>
      <c r="G631" s="177"/>
      <c r="H631" s="177"/>
      <c r="I631" s="177"/>
      <c r="J631" s="177"/>
      <c r="K631" s="178"/>
      <c r="L631" s="185" t="s">
        <v>46</v>
      </c>
      <c r="M631" s="177"/>
      <c r="N631" s="177"/>
      <c r="O631" s="178"/>
      <c r="P631" s="185" t="s">
        <v>13</v>
      </c>
      <c r="Q631" s="177"/>
      <c r="R631" s="177"/>
      <c r="S631" s="177"/>
      <c r="T631" s="178"/>
      <c r="U631" s="185" t="s">
        <v>47</v>
      </c>
      <c r="V631" s="177"/>
      <c r="W631" s="177"/>
      <c r="X631" s="177"/>
      <c r="Y631" s="177"/>
      <c r="Z631" s="177"/>
      <c r="AA631" s="178"/>
      <c r="AB631" s="185" t="s">
        <v>48</v>
      </c>
      <c r="AC631" s="177"/>
      <c r="AD631" s="177"/>
      <c r="AE631" s="177"/>
      <c r="AF631" s="177"/>
      <c r="AG631" s="178"/>
      <c r="AH631" s="185" t="s">
        <v>49</v>
      </c>
      <c r="AI631" s="177"/>
      <c r="AJ631" s="177"/>
      <c r="AK631" s="177"/>
      <c r="AL631" s="177"/>
      <c r="AM631" s="177"/>
      <c r="AN631" s="177"/>
      <c r="AO631" s="177"/>
      <c r="AP631" s="178"/>
      <c r="AQ631" s="72"/>
      <c r="AR631" s="72"/>
      <c r="AS631" s="72"/>
      <c r="AT631" s="179"/>
      <c r="AU631" s="180"/>
      <c r="AV631" s="181"/>
      <c r="AW631" s="182"/>
      <c r="AX631" s="183"/>
      <c r="AY631" s="183"/>
      <c r="AZ631" s="183"/>
      <c r="BA631" s="183"/>
      <c r="BB631" s="183"/>
      <c r="BC631" s="183"/>
      <c r="BD631" s="183"/>
      <c r="BE631" s="183"/>
      <c r="BF631" s="183"/>
      <c r="BG631" s="183"/>
      <c r="BH631" s="183"/>
      <c r="BI631" s="183"/>
      <c r="BJ631" s="183"/>
      <c r="BK631" s="183"/>
      <c r="BL631" s="183"/>
      <c r="BM631" s="183"/>
      <c r="BN631" s="183"/>
      <c r="BO631" s="183"/>
      <c r="BP631" s="183"/>
      <c r="BQ631" s="183"/>
      <c r="BR631" s="183"/>
      <c r="BS631" s="184"/>
      <c r="BT631" s="182"/>
      <c r="BU631" s="183"/>
      <c r="BV631" s="183"/>
      <c r="BW631" s="183"/>
      <c r="BX631" s="183"/>
      <c r="BY631" s="183"/>
      <c r="BZ631" s="183"/>
      <c r="CA631" s="183"/>
      <c r="CB631" s="183"/>
      <c r="CC631" s="184"/>
      <c r="CD631" s="182"/>
      <c r="CE631" s="183"/>
      <c r="CF631" s="183"/>
      <c r="CG631" s="183"/>
      <c r="CH631" s="184"/>
      <c r="CI631" s="182"/>
      <c r="CJ631" s="183"/>
      <c r="CK631" s="183"/>
      <c r="CL631" s="183"/>
      <c r="CM631" s="183"/>
      <c r="CN631" s="183"/>
      <c r="CO631" s="183"/>
      <c r="CP631" s="183"/>
      <c r="CQ631" s="183"/>
      <c r="CR631" s="183"/>
      <c r="CS631" s="183"/>
      <c r="CT631" s="183"/>
      <c r="CU631" s="183"/>
      <c r="CV631" s="183"/>
      <c r="CW631" s="183"/>
      <c r="CX631" s="184"/>
      <c r="CY631" s="72"/>
      <c r="CZ631" s="72"/>
      <c r="DA631" s="72"/>
      <c r="DB631" s="72"/>
      <c r="DC631" s="72"/>
      <c r="DD631" s="72"/>
      <c r="DE631" s="63"/>
    </row>
    <row r="632" spans="1:109" ht="15" customHeight="1" x14ac:dyDescent="0.25">
      <c r="A632" s="62"/>
      <c r="B632" s="72"/>
      <c r="C632" s="182"/>
      <c r="D632" s="183"/>
      <c r="E632" s="184"/>
      <c r="F632" s="182"/>
      <c r="G632" s="183"/>
      <c r="H632" s="183"/>
      <c r="I632" s="183"/>
      <c r="J632" s="183"/>
      <c r="K632" s="184"/>
      <c r="L632" s="182"/>
      <c r="M632" s="183"/>
      <c r="N632" s="183"/>
      <c r="O632" s="184"/>
      <c r="P632" s="182"/>
      <c r="Q632" s="183"/>
      <c r="R632" s="183"/>
      <c r="S632" s="183"/>
      <c r="T632" s="184"/>
      <c r="U632" s="182"/>
      <c r="V632" s="183"/>
      <c r="W632" s="183"/>
      <c r="X632" s="183"/>
      <c r="Y632" s="183"/>
      <c r="Z632" s="183"/>
      <c r="AA632" s="184"/>
      <c r="AB632" s="182"/>
      <c r="AC632" s="183"/>
      <c r="AD632" s="183"/>
      <c r="AE632" s="183"/>
      <c r="AF632" s="183"/>
      <c r="AG632" s="184"/>
      <c r="AH632" s="182"/>
      <c r="AI632" s="183"/>
      <c r="AJ632" s="183"/>
      <c r="AK632" s="183"/>
      <c r="AL632" s="183"/>
      <c r="AM632" s="183"/>
      <c r="AN632" s="183"/>
      <c r="AO632" s="183"/>
      <c r="AP632" s="184"/>
      <c r="AQ632" s="72"/>
      <c r="AR632" s="72"/>
      <c r="AS632" s="72"/>
      <c r="AT632" s="182"/>
      <c r="AU632" s="183"/>
      <c r="AV632" s="184"/>
      <c r="AW632" s="185" t="s">
        <v>50</v>
      </c>
      <c r="AX632" s="174"/>
      <c r="AY632" s="174"/>
      <c r="AZ632" s="174"/>
      <c r="BA632" s="175"/>
      <c r="BB632" s="185" t="s">
        <v>51</v>
      </c>
      <c r="BC632" s="174"/>
      <c r="BD632" s="174"/>
      <c r="BE632" s="174"/>
      <c r="BF632" s="174"/>
      <c r="BG632" s="174"/>
      <c r="BH632" s="175"/>
      <c r="BI632" s="185" t="s">
        <v>52</v>
      </c>
      <c r="BJ632" s="174"/>
      <c r="BK632" s="174"/>
      <c r="BL632" s="174"/>
      <c r="BM632" s="174"/>
      <c r="BN632" s="175"/>
      <c r="BO632" s="185" t="s">
        <v>53</v>
      </c>
      <c r="BP632" s="174"/>
      <c r="BQ632" s="174"/>
      <c r="BR632" s="174"/>
      <c r="BS632" s="175"/>
      <c r="BT632" s="185" t="s">
        <v>54</v>
      </c>
      <c r="BU632" s="174"/>
      <c r="BV632" s="174"/>
      <c r="BW632" s="174"/>
      <c r="BX632" s="174"/>
      <c r="BY632" s="175"/>
      <c r="BZ632" s="185" t="s">
        <v>55</v>
      </c>
      <c r="CA632" s="174"/>
      <c r="CB632" s="174"/>
      <c r="CC632" s="175"/>
      <c r="CD632" s="185" t="s">
        <v>56</v>
      </c>
      <c r="CE632" s="174"/>
      <c r="CF632" s="174"/>
      <c r="CG632" s="174"/>
      <c r="CH632" s="175"/>
      <c r="CI632" s="185" t="s">
        <v>57</v>
      </c>
      <c r="CJ632" s="174"/>
      <c r="CK632" s="174"/>
      <c r="CL632" s="175"/>
      <c r="CM632" s="185" t="s">
        <v>58</v>
      </c>
      <c r="CN632" s="174"/>
      <c r="CO632" s="174"/>
      <c r="CP632" s="175"/>
      <c r="CQ632" s="185" t="s">
        <v>59</v>
      </c>
      <c r="CR632" s="174"/>
      <c r="CS632" s="174"/>
      <c r="CT632" s="174"/>
      <c r="CU632" s="175"/>
      <c r="CV632" s="185" t="s">
        <v>60</v>
      </c>
      <c r="CW632" s="174"/>
      <c r="CX632" s="175"/>
      <c r="CY632" s="72"/>
      <c r="CZ632" s="72"/>
      <c r="DA632" s="72"/>
      <c r="DB632" s="72"/>
      <c r="DC632" s="72"/>
      <c r="DD632" s="72"/>
      <c r="DE632" s="63"/>
    </row>
    <row r="633" spans="1:109" ht="15" customHeight="1" x14ac:dyDescent="0.25">
      <c r="A633" s="62"/>
      <c r="B633" s="72"/>
      <c r="C633" s="190" t="s">
        <v>33</v>
      </c>
      <c r="D633" s="174"/>
      <c r="E633" s="175"/>
      <c r="F633" s="189"/>
      <c r="G633" s="174"/>
      <c r="H633" s="174"/>
      <c r="I633" s="174"/>
      <c r="J633" s="174"/>
      <c r="K633" s="175"/>
      <c r="L633" s="189"/>
      <c r="M633" s="174"/>
      <c r="N633" s="174"/>
      <c r="O633" s="175"/>
      <c r="P633" s="189"/>
      <c r="Q633" s="174"/>
      <c r="R633" s="174"/>
      <c r="S633" s="174"/>
      <c r="T633" s="175"/>
      <c r="U633" s="189"/>
      <c r="V633" s="174"/>
      <c r="W633" s="174"/>
      <c r="X633" s="174"/>
      <c r="Y633" s="174"/>
      <c r="Z633" s="174"/>
      <c r="AA633" s="175"/>
      <c r="AB633" s="189"/>
      <c r="AC633" s="174"/>
      <c r="AD633" s="174"/>
      <c r="AE633" s="174"/>
      <c r="AF633" s="174"/>
      <c r="AG633" s="175"/>
      <c r="AH633" s="189"/>
      <c r="AI633" s="174"/>
      <c r="AJ633" s="174"/>
      <c r="AK633" s="174"/>
      <c r="AL633" s="174"/>
      <c r="AM633" s="174"/>
      <c r="AN633" s="174"/>
      <c r="AO633" s="174"/>
      <c r="AP633" s="175"/>
      <c r="AQ633" s="72"/>
      <c r="AR633" s="72"/>
      <c r="AS633" s="72"/>
      <c r="AT633" s="190" t="s">
        <v>33</v>
      </c>
      <c r="AU633" s="174"/>
      <c r="AV633" s="175"/>
      <c r="AW633" s="189"/>
      <c r="AX633" s="174"/>
      <c r="AY633" s="174"/>
      <c r="AZ633" s="174"/>
      <c r="BA633" s="175"/>
      <c r="BB633" s="189"/>
      <c r="BC633" s="174"/>
      <c r="BD633" s="174"/>
      <c r="BE633" s="174"/>
      <c r="BF633" s="174"/>
      <c r="BG633" s="174"/>
      <c r="BH633" s="175"/>
      <c r="BI633" s="189"/>
      <c r="BJ633" s="174"/>
      <c r="BK633" s="174"/>
      <c r="BL633" s="174"/>
      <c r="BM633" s="174"/>
      <c r="BN633" s="175"/>
      <c r="BO633" s="189"/>
      <c r="BP633" s="174"/>
      <c r="BQ633" s="174"/>
      <c r="BR633" s="174"/>
      <c r="BS633" s="175"/>
      <c r="BT633" s="189"/>
      <c r="BU633" s="174"/>
      <c r="BV633" s="174"/>
      <c r="BW633" s="174"/>
      <c r="BX633" s="174"/>
      <c r="BY633" s="175"/>
      <c r="BZ633" s="189"/>
      <c r="CA633" s="174"/>
      <c r="CB633" s="174"/>
      <c r="CC633" s="175"/>
      <c r="CD633" s="189"/>
      <c r="CE633" s="174"/>
      <c r="CF633" s="174"/>
      <c r="CG633" s="174"/>
      <c r="CH633" s="175"/>
      <c r="CI633" s="189"/>
      <c r="CJ633" s="174"/>
      <c r="CK633" s="174"/>
      <c r="CL633" s="175"/>
      <c r="CM633" s="189"/>
      <c r="CN633" s="174"/>
      <c r="CO633" s="174"/>
      <c r="CP633" s="175"/>
      <c r="CQ633" s="189"/>
      <c r="CR633" s="174"/>
      <c r="CS633" s="174"/>
      <c r="CT633" s="174"/>
      <c r="CU633" s="175"/>
      <c r="CV633" s="189"/>
      <c r="CW633" s="174"/>
      <c r="CX633" s="175"/>
      <c r="CY633" s="72"/>
      <c r="CZ633" s="72"/>
      <c r="DA633" s="72"/>
      <c r="DB633" s="72"/>
      <c r="DC633" s="72"/>
      <c r="DD633" s="72"/>
      <c r="DE633" s="63"/>
    </row>
    <row r="634" spans="1:109" ht="15" customHeight="1" x14ac:dyDescent="0.25">
      <c r="A634" s="62"/>
      <c r="B634" s="72"/>
      <c r="C634" s="190" t="s">
        <v>34</v>
      </c>
      <c r="D634" s="174"/>
      <c r="E634" s="175"/>
      <c r="F634" s="189"/>
      <c r="G634" s="174"/>
      <c r="H634" s="174"/>
      <c r="I634" s="174"/>
      <c r="J634" s="174"/>
      <c r="K634" s="175"/>
      <c r="L634" s="189"/>
      <c r="M634" s="174"/>
      <c r="N634" s="174"/>
      <c r="O634" s="175"/>
      <c r="P634" s="189"/>
      <c r="Q634" s="174"/>
      <c r="R634" s="174"/>
      <c r="S634" s="174"/>
      <c r="T634" s="175"/>
      <c r="U634" s="189"/>
      <c r="V634" s="174"/>
      <c r="W634" s="174"/>
      <c r="X634" s="174"/>
      <c r="Y634" s="174"/>
      <c r="Z634" s="174"/>
      <c r="AA634" s="175"/>
      <c r="AB634" s="189"/>
      <c r="AC634" s="174"/>
      <c r="AD634" s="174"/>
      <c r="AE634" s="174"/>
      <c r="AF634" s="174"/>
      <c r="AG634" s="175"/>
      <c r="AH634" s="189"/>
      <c r="AI634" s="174"/>
      <c r="AJ634" s="174"/>
      <c r="AK634" s="174"/>
      <c r="AL634" s="174"/>
      <c r="AM634" s="174"/>
      <c r="AN634" s="174"/>
      <c r="AO634" s="174"/>
      <c r="AP634" s="175"/>
      <c r="AQ634" s="72"/>
      <c r="AR634" s="72"/>
      <c r="AS634" s="72"/>
      <c r="AT634" s="190" t="s">
        <v>34</v>
      </c>
      <c r="AU634" s="174"/>
      <c r="AV634" s="175"/>
      <c r="AW634" s="189"/>
      <c r="AX634" s="174"/>
      <c r="AY634" s="174"/>
      <c r="AZ634" s="174"/>
      <c r="BA634" s="175"/>
      <c r="BB634" s="189"/>
      <c r="BC634" s="174"/>
      <c r="BD634" s="174"/>
      <c r="BE634" s="174"/>
      <c r="BF634" s="174"/>
      <c r="BG634" s="174"/>
      <c r="BH634" s="175"/>
      <c r="BI634" s="189"/>
      <c r="BJ634" s="174"/>
      <c r="BK634" s="174"/>
      <c r="BL634" s="174"/>
      <c r="BM634" s="174"/>
      <c r="BN634" s="175"/>
      <c r="BO634" s="189"/>
      <c r="BP634" s="174"/>
      <c r="BQ634" s="174"/>
      <c r="BR634" s="174"/>
      <c r="BS634" s="175"/>
      <c r="BT634" s="189"/>
      <c r="BU634" s="174"/>
      <c r="BV634" s="174"/>
      <c r="BW634" s="174"/>
      <c r="BX634" s="174"/>
      <c r="BY634" s="175"/>
      <c r="BZ634" s="189"/>
      <c r="CA634" s="174"/>
      <c r="CB634" s="174"/>
      <c r="CC634" s="175"/>
      <c r="CD634" s="189">
        <v>1</v>
      </c>
      <c r="CE634" s="174"/>
      <c r="CF634" s="174"/>
      <c r="CG634" s="174"/>
      <c r="CH634" s="175"/>
      <c r="CI634" s="189">
        <v>1</v>
      </c>
      <c r="CJ634" s="174"/>
      <c r="CK634" s="174"/>
      <c r="CL634" s="175"/>
      <c r="CM634" s="189"/>
      <c r="CN634" s="174"/>
      <c r="CO634" s="174"/>
      <c r="CP634" s="175"/>
      <c r="CQ634" s="189"/>
      <c r="CR634" s="174"/>
      <c r="CS634" s="174"/>
      <c r="CT634" s="174"/>
      <c r="CU634" s="175"/>
      <c r="CV634" s="189">
        <v>1</v>
      </c>
      <c r="CW634" s="174"/>
      <c r="CX634" s="175"/>
      <c r="CY634" s="72"/>
      <c r="CZ634" s="72"/>
      <c r="DA634" s="72"/>
      <c r="DB634" s="72"/>
      <c r="DC634" s="72"/>
      <c r="DD634" s="72"/>
      <c r="DE634" s="63"/>
    </row>
    <row r="635" spans="1:109" ht="15" customHeight="1" x14ac:dyDescent="0.25">
      <c r="A635" s="62"/>
      <c r="B635" s="72"/>
      <c r="C635" s="190" t="s">
        <v>35</v>
      </c>
      <c r="D635" s="174"/>
      <c r="E635" s="175"/>
      <c r="F635" s="189">
        <v>5</v>
      </c>
      <c r="G635" s="174"/>
      <c r="H635" s="174"/>
      <c r="I635" s="174"/>
      <c r="J635" s="174"/>
      <c r="K635" s="175"/>
      <c r="L635" s="189"/>
      <c r="M635" s="174"/>
      <c r="N635" s="174"/>
      <c r="O635" s="175"/>
      <c r="P635" s="189"/>
      <c r="Q635" s="174"/>
      <c r="R635" s="174"/>
      <c r="S635" s="174"/>
      <c r="T635" s="175"/>
      <c r="U635" s="189"/>
      <c r="V635" s="174"/>
      <c r="W635" s="174"/>
      <c r="X635" s="174"/>
      <c r="Y635" s="174"/>
      <c r="Z635" s="174"/>
      <c r="AA635" s="175"/>
      <c r="AB635" s="189"/>
      <c r="AC635" s="174"/>
      <c r="AD635" s="174"/>
      <c r="AE635" s="174"/>
      <c r="AF635" s="174"/>
      <c r="AG635" s="175"/>
      <c r="AH635" s="189"/>
      <c r="AI635" s="174"/>
      <c r="AJ635" s="174"/>
      <c r="AK635" s="174"/>
      <c r="AL635" s="174"/>
      <c r="AM635" s="174"/>
      <c r="AN635" s="174"/>
      <c r="AO635" s="174"/>
      <c r="AP635" s="175"/>
      <c r="AQ635" s="72"/>
      <c r="AR635" s="72"/>
      <c r="AS635" s="72"/>
      <c r="AT635" s="190" t="s">
        <v>35</v>
      </c>
      <c r="AU635" s="174"/>
      <c r="AV635" s="175"/>
      <c r="AW635" s="189">
        <v>5</v>
      </c>
      <c r="AX635" s="174"/>
      <c r="AY635" s="174"/>
      <c r="AZ635" s="174"/>
      <c r="BA635" s="175"/>
      <c r="BB635" s="189"/>
      <c r="BC635" s="174"/>
      <c r="BD635" s="174"/>
      <c r="BE635" s="174"/>
      <c r="BF635" s="174"/>
      <c r="BG635" s="174"/>
      <c r="BH635" s="175"/>
      <c r="BI635" s="189"/>
      <c r="BJ635" s="174"/>
      <c r="BK635" s="174"/>
      <c r="BL635" s="174"/>
      <c r="BM635" s="174"/>
      <c r="BN635" s="175"/>
      <c r="BO635" s="189"/>
      <c r="BP635" s="174"/>
      <c r="BQ635" s="174"/>
      <c r="BR635" s="174"/>
      <c r="BS635" s="175"/>
      <c r="BT635" s="189">
        <v>1</v>
      </c>
      <c r="BU635" s="174"/>
      <c r="BV635" s="174"/>
      <c r="BW635" s="174"/>
      <c r="BX635" s="174"/>
      <c r="BY635" s="175"/>
      <c r="BZ635" s="189"/>
      <c r="CA635" s="174"/>
      <c r="CB635" s="174"/>
      <c r="CC635" s="175"/>
      <c r="CD635" s="189">
        <v>4</v>
      </c>
      <c r="CE635" s="174"/>
      <c r="CF635" s="174"/>
      <c r="CG635" s="174"/>
      <c r="CH635" s="175"/>
      <c r="CI635" s="189">
        <v>4</v>
      </c>
      <c r="CJ635" s="174"/>
      <c r="CK635" s="174"/>
      <c r="CL635" s="175"/>
      <c r="CM635" s="189">
        <v>3</v>
      </c>
      <c r="CN635" s="174"/>
      <c r="CO635" s="174"/>
      <c r="CP635" s="175"/>
      <c r="CQ635" s="189">
        <v>1</v>
      </c>
      <c r="CR635" s="174"/>
      <c r="CS635" s="174"/>
      <c r="CT635" s="174"/>
      <c r="CU635" s="175"/>
      <c r="CV635" s="189">
        <v>6</v>
      </c>
      <c r="CW635" s="174"/>
      <c r="CX635" s="175"/>
      <c r="CY635" s="72"/>
      <c r="CZ635" s="72"/>
      <c r="DA635" s="72"/>
      <c r="DB635" s="72"/>
      <c r="DC635" s="72"/>
      <c r="DD635" s="72"/>
      <c r="DE635" s="63"/>
    </row>
    <row r="636" spans="1:109" ht="15" customHeight="1" x14ac:dyDescent="0.25">
      <c r="A636" s="62"/>
      <c r="B636" s="72"/>
      <c r="C636" s="190" t="s">
        <v>36</v>
      </c>
      <c r="D636" s="174"/>
      <c r="E636" s="175"/>
      <c r="F636" s="189">
        <v>1</v>
      </c>
      <c r="G636" s="174"/>
      <c r="H636" s="174"/>
      <c r="I636" s="174"/>
      <c r="J636" s="174"/>
      <c r="K636" s="175"/>
      <c r="L636" s="189"/>
      <c r="M636" s="174"/>
      <c r="N636" s="174"/>
      <c r="O636" s="175"/>
      <c r="P636" s="189"/>
      <c r="Q636" s="174"/>
      <c r="R636" s="174"/>
      <c r="S636" s="174"/>
      <c r="T636" s="175"/>
      <c r="U636" s="189"/>
      <c r="V636" s="174"/>
      <c r="W636" s="174"/>
      <c r="X636" s="174"/>
      <c r="Y636" s="174"/>
      <c r="Z636" s="174"/>
      <c r="AA636" s="175"/>
      <c r="AB636" s="189"/>
      <c r="AC636" s="174"/>
      <c r="AD636" s="174"/>
      <c r="AE636" s="174"/>
      <c r="AF636" s="174"/>
      <c r="AG636" s="175"/>
      <c r="AH636" s="189"/>
      <c r="AI636" s="174"/>
      <c r="AJ636" s="174"/>
      <c r="AK636" s="174"/>
      <c r="AL636" s="174"/>
      <c r="AM636" s="174"/>
      <c r="AN636" s="174"/>
      <c r="AO636" s="174"/>
      <c r="AP636" s="175"/>
      <c r="AQ636" s="72"/>
      <c r="AR636" s="72"/>
      <c r="AS636" s="72"/>
      <c r="AT636" s="190" t="s">
        <v>36</v>
      </c>
      <c r="AU636" s="174"/>
      <c r="AV636" s="175"/>
      <c r="AW636" s="189"/>
      <c r="AX636" s="174"/>
      <c r="AY636" s="174"/>
      <c r="AZ636" s="174"/>
      <c r="BA636" s="175"/>
      <c r="BB636" s="189"/>
      <c r="BC636" s="174"/>
      <c r="BD636" s="174"/>
      <c r="BE636" s="174"/>
      <c r="BF636" s="174"/>
      <c r="BG636" s="174"/>
      <c r="BH636" s="175"/>
      <c r="BI636" s="189"/>
      <c r="BJ636" s="174"/>
      <c r="BK636" s="174"/>
      <c r="BL636" s="174"/>
      <c r="BM636" s="174"/>
      <c r="BN636" s="175"/>
      <c r="BO636" s="189"/>
      <c r="BP636" s="174"/>
      <c r="BQ636" s="174"/>
      <c r="BR636" s="174"/>
      <c r="BS636" s="175"/>
      <c r="BT636" s="189"/>
      <c r="BU636" s="174"/>
      <c r="BV636" s="174"/>
      <c r="BW636" s="174"/>
      <c r="BX636" s="174"/>
      <c r="BY636" s="175"/>
      <c r="BZ636" s="189"/>
      <c r="CA636" s="174"/>
      <c r="CB636" s="174"/>
      <c r="CC636" s="175"/>
      <c r="CD636" s="189">
        <v>2</v>
      </c>
      <c r="CE636" s="174"/>
      <c r="CF636" s="174"/>
      <c r="CG636" s="174"/>
      <c r="CH636" s="175"/>
      <c r="CI636" s="189">
        <v>2</v>
      </c>
      <c r="CJ636" s="174"/>
      <c r="CK636" s="174"/>
      <c r="CL636" s="175"/>
      <c r="CM636" s="189">
        <v>2</v>
      </c>
      <c r="CN636" s="174"/>
      <c r="CO636" s="174"/>
      <c r="CP636" s="175"/>
      <c r="CQ636" s="189"/>
      <c r="CR636" s="174"/>
      <c r="CS636" s="174"/>
      <c r="CT636" s="174"/>
      <c r="CU636" s="175"/>
      <c r="CV636" s="189">
        <v>5</v>
      </c>
      <c r="CW636" s="174"/>
      <c r="CX636" s="175"/>
      <c r="CY636" s="72"/>
      <c r="CZ636" s="72"/>
      <c r="DA636" s="72"/>
      <c r="DB636" s="72"/>
      <c r="DC636" s="72"/>
      <c r="DD636" s="72"/>
      <c r="DE636" s="63"/>
    </row>
    <row r="637" spans="1:109" ht="15" customHeight="1" x14ac:dyDescent="0.25">
      <c r="A637" s="62"/>
      <c r="B637" s="72"/>
      <c r="C637" s="192" t="s">
        <v>37</v>
      </c>
      <c r="D637" s="174"/>
      <c r="E637" s="175"/>
      <c r="F637" s="191">
        <v>6</v>
      </c>
      <c r="G637" s="174"/>
      <c r="H637" s="174"/>
      <c r="I637" s="174"/>
      <c r="J637" s="174"/>
      <c r="K637" s="175"/>
      <c r="L637" s="191"/>
      <c r="M637" s="174"/>
      <c r="N637" s="174"/>
      <c r="O637" s="175"/>
      <c r="P637" s="191"/>
      <c r="Q637" s="174"/>
      <c r="R637" s="174"/>
      <c r="S637" s="174"/>
      <c r="T637" s="175"/>
      <c r="U637" s="191"/>
      <c r="V637" s="174"/>
      <c r="W637" s="174"/>
      <c r="X637" s="174"/>
      <c r="Y637" s="174"/>
      <c r="Z637" s="174"/>
      <c r="AA637" s="175"/>
      <c r="AB637" s="191"/>
      <c r="AC637" s="174"/>
      <c r="AD637" s="174"/>
      <c r="AE637" s="174"/>
      <c r="AF637" s="174"/>
      <c r="AG637" s="175"/>
      <c r="AH637" s="191"/>
      <c r="AI637" s="174"/>
      <c r="AJ637" s="174"/>
      <c r="AK637" s="174"/>
      <c r="AL637" s="174"/>
      <c r="AM637" s="174"/>
      <c r="AN637" s="174"/>
      <c r="AO637" s="174"/>
      <c r="AP637" s="175"/>
      <c r="AQ637" s="72"/>
      <c r="AR637" s="72"/>
      <c r="AS637" s="72"/>
      <c r="AT637" s="192" t="s">
        <v>37</v>
      </c>
      <c r="AU637" s="174"/>
      <c r="AV637" s="175"/>
      <c r="AW637" s="191">
        <v>5</v>
      </c>
      <c r="AX637" s="174"/>
      <c r="AY637" s="174"/>
      <c r="AZ637" s="174"/>
      <c r="BA637" s="175"/>
      <c r="BB637" s="191"/>
      <c r="BC637" s="174"/>
      <c r="BD637" s="174"/>
      <c r="BE637" s="174"/>
      <c r="BF637" s="174"/>
      <c r="BG637" s="174"/>
      <c r="BH637" s="175"/>
      <c r="BI637" s="191"/>
      <c r="BJ637" s="174"/>
      <c r="BK637" s="174"/>
      <c r="BL637" s="174"/>
      <c r="BM637" s="174"/>
      <c r="BN637" s="175"/>
      <c r="BO637" s="191"/>
      <c r="BP637" s="174"/>
      <c r="BQ637" s="174"/>
      <c r="BR637" s="174"/>
      <c r="BS637" s="175"/>
      <c r="BT637" s="191">
        <v>1</v>
      </c>
      <c r="BU637" s="174"/>
      <c r="BV637" s="174"/>
      <c r="BW637" s="174"/>
      <c r="BX637" s="174"/>
      <c r="BY637" s="175"/>
      <c r="BZ637" s="191"/>
      <c r="CA637" s="174"/>
      <c r="CB637" s="174"/>
      <c r="CC637" s="175"/>
      <c r="CD637" s="191">
        <v>7</v>
      </c>
      <c r="CE637" s="174"/>
      <c r="CF637" s="174"/>
      <c r="CG637" s="174"/>
      <c r="CH637" s="175"/>
      <c r="CI637" s="191">
        <v>7</v>
      </c>
      <c r="CJ637" s="174"/>
      <c r="CK637" s="174"/>
      <c r="CL637" s="175"/>
      <c r="CM637" s="191">
        <v>5</v>
      </c>
      <c r="CN637" s="174"/>
      <c r="CO637" s="174"/>
      <c r="CP637" s="175"/>
      <c r="CQ637" s="191">
        <v>1</v>
      </c>
      <c r="CR637" s="174"/>
      <c r="CS637" s="174"/>
      <c r="CT637" s="174"/>
      <c r="CU637" s="175"/>
      <c r="CV637" s="191">
        <v>12</v>
      </c>
      <c r="CW637" s="174"/>
      <c r="CX637" s="175"/>
      <c r="CY637" s="72"/>
      <c r="CZ637" s="72"/>
      <c r="DA637" s="72"/>
      <c r="DB637" s="72"/>
      <c r="DC637" s="72"/>
      <c r="DD637" s="72"/>
      <c r="DE637" s="63"/>
    </row>
    <row r="638" spans="1:109" ht="15" customHeight="1" x14ac:dyDescent="0.25">
      <c r="A638" s="6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  <c r="AL638" s="72"/>
      <c r="AM638" s="72"/>
      <c r="AN638" s="72"/>
      <c r="AO638" s="72"/>
      <c r="AP638" s="72"/>
      <c r="AQ638" s="72"/>
      <c r="AR638" s="72"/>
      <c r="AS638" s="72"/>
      <c r="AT638" s="72"/>
      <c r="AU638" s="72"/>
      <c r="AV638" s="72"/>
      <c r="AW638" s="72"/>
      <c r="AX638" s="72"/>
      <c r="AY638" s="72"/>
      <c r="AZ638" s="72"/>
      <c r="BA638" s="72"/>
      <c r="BB638" s="72"/>
      <c r="BC638" s="72"/>
      <c r="BD638" s="72"/>
      <c r="BE638" s="72"/>
      <c r="BF638" s="72"/>
      <c r="BG638" s="72"/>
      <c r="BH638" s="72"/>
      <c r="BI638" s="72"/>
      <c r="BJ638" s="72"/>
      <c r="BK638" s="72"/>
      <c r="BL638" s="72"/>
      <c r="BM638" s="72"/>
      <c r="BN638" s="72"/>
      <c r="BO638" s="72"/>
      <c r="BP638" s="72"/>
      <c r="BQ638" s="72"/>
      <c r="BR638" s="72"/>
      <c r="BS638" s="72"/>
      <c r="BT638" s="72"/>
      <c r="BU638" s="72"/>
      <c r="BV638" s="72"/>
      <c r="BW638" s="72"/>
      <c r="BX638" s="72"/>
      <c r="BY638" s="72"/>
      <c r="BZ638" s="72"/>
      <c r="CA638" s="72"/>
      <c r="CB638" s="72"/>
      <c r="CC638" s="72"/>
      <c r="CD638" s="72"/>
      <c r="CE638" s="72"/>
      <c r="CF638" s="72"/>
      <c r="CG638" s="72"/>
      <c r="CH638" s="72"/>
      <c r="CI638" s="72"/>
      <c r="CJ638" s="72"/>
      <c r="CK638" s="72"/>
      <c r="CL638" s="72"/>
      <c r="CM638" s="72"/>
      <c r="CN638" s="72"/>
      <c r="CO638" s="72"/>
      <c r="CP638" s="72"/>
      <c r="CQ638" s="72"/>
      <c r="CR638" s="72"/>
      <c r="CS638" s="72"/>
      <c r="CT638" s="72"/>
      <c r="CU638" s="72"/>
      <c r="CV638" s="72"/>
      <c r="CW638" s="72"/>
      <c r="CX638" s="72"/>
      <c r="CY638" s="72"/>
      <c r="CZ638" s="72"/>
      <c r="DA638" s="72"/>
      <c r="DB638" s="72"/>
      <c r="DC638" s="72"/>
      <c r="DD638" s="72"/>
      <c r="DE638" s="63"/>
    </row>
    <row r="639" spans="1:109" ht="15" customHeight="1" x14ac:dyDescent="0.25">
      <c r="A639" s="6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  <c r="AL639" s="72"/>
      <c r="AM639" s="72"/>
      <c r="AN639" s="72"/>
      <c r="AO639" s="72"/>
      <c r="AP639" s="72"/>
      <c r="AQ639" s="72"/>
      <c r="AR639" s="72"/>
      <c r="AS639" s="72"/>
      <c r="AT639" s="72"/>
      <c r="AU639" s="72"/>
      <c r="AV639" s="72"/>
      <c r="AW639" s="72"/>
      <c r="AX639" s="72"/>
      <c r="AY639" s="72"/>
      <c r="AZ639" s="72"/>
      <c r="BA639" s="72"/>
      <c r="BB639" s="72"/>
      <c r="BC639" s="72"/>
      <c r="BD639" s="72"/>
      <c r="BE639" s="72"/>
      <c r="BF639" s="72"/>
      <c r="BG639" s="72"/>
      <c r="BH639" s="72"/>
      <c r="BI639" s="72"/>
      <c r="BJ639" s="72"/>
      <c r="BK639" s="72"/>
      <c r="BL639" s="72"/>
      <c r="BM639" s="72"/>
      <c r="BN639" s="72"/>
      <c r="BO639" s="72"/>
      <c r="BP639" s="72"/>
      <c r="BQ639" s="72"/>
      <c r="BR639" s="72"/>
      <c r="BS639" s="72"/>
      <c r="BT639" s="72"/>
      <c r="BU639" s="72"/>
      <c r="BV639" s="72"/>
      <c r="BW639" s="72"/>
      <c r="BX639" s="72"/>
      <c r="BY639" s="72"/>
      <c r="BZ639" s="72"/>
      <c r="CA639" s="72"/>
      <c r="CB639" s="72"/>
      <c r="CC639" s="72"/>
      <c r="CD639" s="72"/>
      <c r="CE639" s="72"/>
      <c r="CF639" s="72"/>
      <c r="CG639" s="72"/>
      <c r="CH639" s="72"/>
      <c r="CI639" s="72"/>
      <c r="CJ639" s="72"/>
      <c r="CK639" s="72"/>
      <c r="CL639" s="72"/>
      <c r="CM639" s="72"/>
      <c r="CN639" s="72"/>
      <c r="CO639" s="72"/>
      <c r="CP639" s="72"/>
      <c r="CQ639" s="72"/>
      <c r="CR639" s="72"/>
      <c r="CS639" s="72"/>
      <c r="CT639" s="72"/>
      <c r="CU639" s="72"/>
      <c r="CV639" s="72"/>
      <c r="CW639" s="72"/>
      <c r="CX639" s="72"/>
      <c r="CY639" s="72"/>
      <c r="CZ639" s="72"/>
      <c r="DA639" s="72"/>
      <c r="DB639" s="72"/>
      <c r="DC639" s="72"/>
      <c r="DD639" s="72"/>
      <c r="DE639" s="63"/>
    </row>
    <row r="640" spans="1:109" ht="15" customHeight="1" x14ac:dyDescent="0.25">
      <c r="A640" s="6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  <c r="AL640" s="72"/>
      <c r="AM640" s="72"/>
      <c r="AN640" s="72"/>
      <c r="AO640" s="72"/>
      <c r="AP640" s="72"/>
      <c r="AQ640" s="72"/>
      <c r="AR640" s="72"/>
      <c r="AS640" s="72"/>
      <c r="AT640" s="72"/>
      <c r="AU640" s="72"/>
      <c r="AV640" s="72"/>
      <c r="AW640" s="72"/>
      <c r="AX640" s="72"/>
      <c r="AY640" s="72"/>
      <c r="AZ640" s="72"/>
      <c r="BA640" s="72"/>
      <c r="BB640" s="72"/>
      <c r="BC640" s="72"/>
      <c r="BD640" s="72"/>
      <c r="BE640" s="72"/>
      <c r="BF640" s="72"/>
      <c r="BG640" s="72"/>
      <c r="BH640" s="72"/>
      <c r="BI640" s="72"/>
      <c r="BJ640" s="72"/>
      <c r="BK640" s="72"/>
      <c r="BL640" s="72"/>
      <c r="BM640" s="72"/>
      <c r="BN640" s="72"/>
      <c r="BO640" s="72"/>
      <c r="BP640" s="72"/>
      <c r="BQ640" s="72"/>
      <c r="BR640" s="72"/>
      <c r="BS640" s="72"/>
      <c r="BT640" s="72"/>
      <c r="BU640" s="72"/>
      <c r="BV640" s="72"/>
      <c r="BW640" s="72"/>
      <c r="BX640" s="72"/>
      <c r="BY640" s="72"/>
      <c r="BZ640" s="72"/>
      <c r="CA640" s="72"/>
      <c r="CB640" s="72"/>
      <c r="CC640" s="72"/>
      <c r="CD640" s="72"/>
      <c r="CE640" s="72"/>
      <c r="CF640" s="72"/>
      <c r="CG640" s="72"/>
      <c r="CH640" s="72"/>
      <c r="CI640" s="72"/>
      <c r="CJ640" s="72"/>
      <c r="CK640" s="72"/>
      <c r="CL640" s="72"/>
      <c r="CM640" s="72"/>
      <c r="CN640" s="72"/>
      <c r="CO640" s="72"/>
      <c r="CP640" s="72"/>
      <c r="CQ640" s="72"/>
      <c r="CR640" s="72"/>
      <c r="CS640" s="72"/>
      <c r="CT640" s="72"/>
      <c r="CU640" s="72"/>
      <c r="CV640" s="72"/>
      <c r="CW640" s="72"/>
      <c r="CX640" s="72"/>
      <c r="CY640" s="72"/>
      <c r="CZ640" s="72"/>
      <c r="DA640" s="72"/>
      <c r="DB640" s="72"/>
      <c r="DC640" s="72"/>
      <c r="DD640" s="72"/>
      <c r="DE640" s="63"/>
    </row>
    <row r="641" spans="1:109" ht="15" customHeight="1" x14ac:dyDescent="0.25">
      <c r="A641" s="62"/>
      <c r="B641" s="72"/>
      <c r="C641" s="72"/>
      <c r="D641" s="188" t="s">
        <v>61</v>
      </c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  <c r="P641" s="180"/>
      <c r="Q641" s="180"/>
      <c r="R641" s="180"/>
      <c r="S641" s="180"/>
      <c r="T641" s="180"/>
      <c r="U641" s="180"/>
      <c r="V641" s="180"/>
      <c r="W641" s="180"/>
      <c r="X641" s="180"/>
      <c r="Y641" s="180"/>
      <c r="Z641" s="180"/>
      <c r="AA641" s="180"/>
      <c r="AB641" s="180"/>
      <c r="AC641" s="180"/>
      <c r="AD641" s="180"/>
      <c r="AE641" s="180"/>
      <c r="AF641" s="180"/>
      <c r="AG641" s="180"/>
      <c r="AH641" s="180"/>
      <c r="AI641" s="180"/>
      <c r="AJ641" s="180"/>
      <c r="AK641" s="180"/>
      <c r="AL641" s="180"/>
      <c r="AM641" s="180"/>
      <c r="AN641" s="72"/>
      <c r="AO641" s="72"/>
      <c r="AP641" s="72"/>
      <c r="AQ641" s="72"/>
      <c r="AR641" s="72"/>
      <c r="AS641" s="72"/>
      <c r="AT641" s="72"/>
      <c r="AU641" s="72"/>
      <c r="AV641" s="72"/>
      <c r="AW641" s="72"/>
      <c r="AX641" s="72"/>
      <c r="AY641" s="72"/>
      <c r="AZ641" s="72"/>
      <c r="BA641" s="72"/>
      <c r="BB641" s="72"/>
      <c r="BC641" s="72"/>
      <c r="BD641" s="72"/>
      <c r="BE641" s="72"/>
      <c r="BF641" s="72"/>
      <c r="BG641" s="72"/>
      <c r="BH641" s="72"/>
      <c r="BI641" s="72"/>
      <c r="BJ641" s="72"/>
      <c r="BK641" s="72"/>
      <c r="BL641" s="188" t="s">
        <v>62</v>
      </c>
      <c r="BM641" s="180"/>
      <c r="BN641" s="180"/>
      <c r="BO641" s="180"/>
      <c r="BP641" s="180"/>
      <c r="BQ641" s="180"/>
      <c r="BR641" s="180"/>
      <c r="BS641" s="180"/>
      <c r="BT641" s="180"/>
      <c r="BU641" s="180"/>
      <c r="BV641" s="180"/>
      <c r="BW641" s="180"/>
      <c r="BX641" s="180"/>
      <c r="BY641" s="180"/>
      <c r="BZ641" s="180"/>
      <c r="CA641" s="180"/>
      <c r="CB641" s="180"/>
      <c r="CC641" s="180"/>
      <c r="CD641" s="180"/>
      <c r="CE641" s="180"/>
      <c r="CF641" s="180"/>
      <c r="CG641" s="180"/>
      <c r="CH641" s="180"/>
      <c r="CI641" s="180"/>
      <c r="CJ641" s="72"/>
      <c r="CK641" s="72"/>
      <c r="CL641" s="72"/>
      <c r="CM641" s="72"/>
      <c r="CN641" s="72"/>
      <c r="CO641" s="72"/>
      <c r="CP641" s="72"/>
      <c r="CQ641" s="72"/>
      <c r="CR641" s="72"/>
      <c r="CS641" s="72"/>
      <c r="CT641" s="72"/>
      <c r="CU641" s="72"/>
      <c r="CV641" s="72"/>
      <c r="CW641" s="72"/>
      <c r="CX641" s="72"/>
      <c r="CY641" s="72"/>
      <c r="CZ641" s="72"/>
      <c r="DA641" s="72"/>
      <c r="DB641" s="72"/>
      <c r="DC641" s="72"/>
      <c r="DD641" s="72"/>
      <c r="DE641" s="63"/>
    </row>
    <row r="642" spans="1:109" ht="15" customHeight="1" x14ac:dyDescent="0.25">
      <c r="A642" s="6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/>
      <c r="BR642" s="72"/>
      <c r="BS642" s="72"/>
      <c r="BT642" s="72"/>
      <c r="BU642" s="72"/>
      <c r="BV642" s="72"/>
      <c r="BW642" s="72"/>
      <c r="BX642" s="72"/>
      <c r="BY642" s="72"/>
      <c r="BZ642" s="72"/>
      <c r="CA642" s="72"/>
      <c r="CB642" s="72"/>
      <c r="CC642" s="72"/>
      <c r="CD642" s="72"/>
      <c r="CE642" s="72"/>
      <c r="CF642" s="72"/>
      <c r="CG642" s="72"/>
      <c r="CH642" s="72"/>
      <c r="CI642" s="72"/>
      <c r="CJ642" s="72"/>
      <c r="CK642" s="72"/>
      <c r="CL642" s="72"/>
      <c r="CM642" s="72"/>
      <c r="CN642" s="72"/>
      <c r="CO642" s="72"/>
      <c r="CP642" s="72"/>
      <c r="CQ642" s="72"/>
      <c r="CR642" s="72"/>
      <c r="CS642" s="72"/>
      <c r="CT642" s="72"/>
      <c r="CU642" s="72"/>
      <c r="CV642" s="72"/>
      <c r="CW642" s="72"/>
      <c r="CX642" s="72"/>
      <c r="CY642" s="72"/>
      <c r="CZ642" s="72"/>
      <c r="DA642" s="72"/>
      <c r="DB642" s="72"/>
      <c r="DC642" s="72"/>
      <c r="DD642" s="72"/>
      <c r="DE642" s="63"/>
    </row>
    <row r="643" spans="1:109" ht="15" customHeight="1" x14ac:dyDescent="0.25">
      <c r="A643" s="62"/>
      <c r="B643" s="193" t="s">
        <v>63</v>
      </c>
      <c r="C643" s="174"/>
      <c r="D643" s="174"/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5"/>
      <c r="Z643" s="193" t="s">
        <v>37</v>
      </c>
      <c r="AA643" s="174"/>
      <c r="AB643" s="174"/>
      <c r="AC643" s="174"/>
      <c r="AD643" s="174"/>
      <c r="AE643" s="174"/>
      <c r="AF643" s="175"/>
      <c r="AG643" s="193" t="s">
        <v>33</v>
      </c>
      <c r="AH643" s="174"/>
      <c r="AI643" s="174"/>
      <c r="AJ643" s="174"/>
      <c r="AK643" s="174"/>
      <c r="AL643" s="174"/>
      <c r="AM643" s="175"/>
      <c r="AN643" s="72"/>
      <c r="AO643" s="193" t="s">
        <v>34</v>
      </c>
      <c r="AP643" s="174"/>
      <c r="AQ643" s="174"/>
      <c r="AR643" s="174"/>
      <c r="AS643" s="174"/>
      <c r="AT643" s="174"/>
      <c r="AU643" s="175"/>
      <c r="AV643" s="193" t="s">
        <v>35</v>
      </c>
      <c r="AW643" s="174"/>
      <c r="AX643" s="174"/>
      <c r="AY643" s="174"/>
      <c r="AZ643" s="175"/>
      <c r="BA643" s="193" t="s">
        <v>36</v>
      </c>
      <c r="BB643" s="174"/>
      <c r="BC643" s="174"/>
      <c r="BD643" s="174"/>
      <c r="BE643" s="175"/>
      <c r="BF643" s="72"/>
      <c r="BG643" s="72"/>
      <c r="BH643" s="72"/>
      <c r="BI643" s="72"/>
      <c r="BJ643" s="72"/>
      <c r="BK643" s="72"/>
      <c r="BL643" s="198" t="s">
        <v>64</v>
      </c>
      <c r="BM643" s="174"/>
      <c r="BN643" s="174"/>
      <c r="BO643" s="174"/>
      <c r="BP643" s="174"/>
      <c r="BQ643" s="174"/>
      <c r="BR643" s="174"/>
      <c r="BS643" s="174"/>
      <c r="BT643" s="174"/>
      <c r="BU643" s="174"/>
      <c r="BV643" s="174"/>
      <c r="BW643" s="174"/>
      <c r="BX643" s="174"/>
      <c r="BY643" s="174"/>
      <c r="BZ643" s="174"/>
      <c r="CA643" s="174"/>
      <c r="CB643" s="174"/>
      <c r="CC643" s="174"/>
      <c r="CD643" s="175"/>
      <c r="CE643" s="193" t="s">
        <v>31</v>
      </c>
      <c r="CF643" s="174"/>
      <c r="CG643" s="174"/>
      <c r="CH643" s="174"/>
      <c r="CI643" s="175"/>
      <c r="CJ643" s="72"/>
      <c r="CK643" s="72"/>
      <c r="CL643" s="72"/>
      <c r="CM643" s="72"/>
      <c r="CN643" s="72"/>
      <c r="CO643" s="72"/>
      <c r="CP643" s="72"/>
      <c r="CQ643" s="72"/>
      <c r="CR643" s="72"/>
      <c r="CS643" s="72"/>
      <c r="CT643" s="72"/>
      <c r="CU643" s="72"/>
      <c r="CV643" s="72"/>
      <c r="CW643" s="72"/>
      <c r="CX643" s="72"/>
      <c r="CY643" s="72"/>
      <c r="CZ643" s="72"/>
      <c r="DA643" s="72"/>
      <c r="DB643" s="72"/>
      <c r="DC643" s="72"/>
      <c r="DD643" s="72"/>
      <c r="DE643" s="63"/>
    </row>
    <row r="644" spans="1:109" ht="15" customHeight="1" x14ac:dyDescent="0.25">
      <c r="A644" s="62"/>
      <c r="B644" s="194" t="s">
        <v>65</v>
      </c>
      <c r="C644" s="174"/>
      <c r="D644" s="174"/>
      <c r="E644" s="174"/>
      <c r="F644" s="174"/>
      <c r="G644" s="174"/>
      <c r="H644" s="174"/>
      <c r="I644" s="174"/>
      <c r="J644" s="174"/>
      <c r="K644" s="174"/>
      <c r="L644" s="174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5"/>
      <c r="Z644" s="195">
        <v>14</v>
      </c>
      <c r="AA644" s="174"/>
      <c r="AB644" s="174"/>
      <c r="AC644" s="174"/>
      <c r="AD644" s="174"/>
      <c r="AE644" s="174"/>
      <c r="AF644" s="175"/>
      <c r="AG644" s="195"/>
      <c r="AH644" s="174"/>
      <c r="AI644" s="174"/>
      <c r="AJ644" s="174"/>
      <c r="AK644" s="174"/>
      <c r="AL644" s="174"/>
      <c r="AM644" s="175"/>
      <c r="AN644" s="72"/>
      <c r="AO644" s="195"/>
      <c r="AP644" s="174"/>
      <c r="AQ644" s="174"/>
      <c r="AR644" s="174"/>
      <c r="AS644" s="174"/>
      <c r="AT644" s="174"/>
      <c r="AU644" s="175"/>
      <c r="AV644" s="195"/>
      <c r="AW644" s="174"/>
      <c r="AX644" s="174"/>
      <c r="AY644" s="174"/>
      <c r="AZ644" s="175"/>
      <c r="BA644" s="195"/>
      <c r="BB644" s="174"/>
      <c r="BC644" s="174"/>
      <c r="BD644" s="174"/>
      <c r="BE644" s="175"/>
      <c r="BF644" s="72"/>
      <c r="BG644" s="72"/>
      <c r="BH644" s="72"/>
      <c r="BI644" s="72"/>
      <c r="BJ644" s="72"/>
      <c r="BK644" s="72"/>
      <c r="BL644" s="196" t="s">
        <v>66</v>
      </c>
      <c r="BM644" s="174"/>
      <c r="BN644" s="174"/>
      <c r="BO644" s="174"/>
      <c r="BP644" s="174"/>
      <c r="BQ644" s="174"/>
      <c r="BR644" s="174"/>
      <c r="BS644" s="174"/>
      <c r="BT644" s="174"/>
      <c r="BU644" s="174"/>
      <c r="BV644" s="174"/>
      <c r="BW644" s="174"/>
      <c r="BX644" s="174"/>
      <c r="BY644" s="174"/>
      <c r="BZ644" s="174"/>
      <c r="CA644" s="174"/>
      <c r="CB644" s="174"/>
      <c r="CC644" s="174"/>
      <c r="CD644" s="175"/>
      <c r="CE644" s="197"/>
      <c r="CF644" s="174"/>
      <c r="CG644" s="174"/>
      <c r="CH644" s="174"/>
      <c r="CI644" s="175"/>
      <c r="CJ644" s="72"/>
      <c r="CK644" s="72"/>
      <c r="CL644" s="72"/>
      <c r="CM644" s="72"/>
      <c r="CN644" s="72"/>
      <c r="CO644" s="72"/>
      <c r="CP644" s="72"/>
      <c r="CQ644" s="72"/>
      <c r="CR644" s="72"/>
      <c r="CS644" s="72"/>
      <c r="CT644" s="72"/>
      <c r="CU644" s="72"/>
      <c r="CV644" s="72"/>
      <c r="CW644" s="72"/>
      <c r="CX644" s="72"/>
      <c r="CY644" s="72"/>
      <c r="CZ644" s="72"/>
      <c r="DA644" s="72"/>
      <c r="DB644" s="72"/>
      <c r="DC644" s="72"/>
      <c r="DD644" s="72"/>
      <c r="DE644" s="63"/>
    </row>
    <row r="645" spans="1:109" ht="15" customHeight="1" x14ac:dyDescent="0.25">
      <c r="A645" s="62"/>
      <c r="B645" s="194" t="s">
        <v>67</v>
      </c>
      <c r="C645" s="174"/>
      <c r="D645" s="174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5"/>
      <c r="Z645" s="195">
        <v>26</v>
      </c>
      <c r="AA645" s="174"/>
      <c r="AB645" s="174"/>
      <c r="AC645" s="174"/>
      <c r="AD645" s="174"/>
      <c r="AE645" s="174"/>
      <c r="AF645" s="175"/>
      <c r="AG645" s="195"/>
      <c r="AH645" s="174"/>
      <c r="AI645" s="174"/>
      <c r="AJ645" s="174"/>
      <c r="AK645" s="174"/>
      <c r="AL645" s="174"/>
      <c r="AM645" s="175"/>
      <c r="AN645" s="72"/>
      <c r="AO645" s="195"/>
      <c r="AP645" s="174"/>
      <c r="AQ645" s="174"/>
      <c r="AR645" s="174"/>
      <c r="AS645" s="174"/>
      <c r="AT645" s="174"/>
      <c r="AU645" s="175"/>
      <c r="AV645" s="195"/>
      <c r="AW645" s="174"/>
      <c r="AX645" s="174"/>
      <c r="AY645" s="174"/>
      <c r="AZ645" s="175"/>
      <c r="BA645" s="195"/>
      <c r="BB645" s="174"/>
      <c r="BC645" s="174"/>
      <c r="BD645" s="174"/>
      <c r="BE645" s="175"/>
      <c r="BF645" s="72"/>
      <c r="BG645" s="72"/>
      <c r="BH645" s="72"/>
      <c r="BI645" s="72"/>
      <c r="BJ645" s="72"/>
      <c r="BK645" s="72"/>
      <c r="BL645" s="196" t="s">
        <v>68</v>
      </c>
      <c r="BM645" s="174"/>
      <c r="BN645" s="174"/>
      <c r="BO645" s="174"/>
      <c r="BP645" s="174"/>
      <c r="BQ645" s="174"/>
      <c r="BR645" s="174"/>
      <c r="BS645" s="174"/>
      <c r="BT645" s="174"/>
      <c r="BU645" s="174"/>
      <c r="BV645" s="174"/>
      <c r="BW645" s="174"/>
      <c r="BX645" s="174"/>
      <c r="BY645" s="174"/>
      <c r="BZ645" s="174"/>
      <c r="CA645" s="174"/>
      <c r="CB645" s="174"/>
      <c r="CC645" s="174"/>
      <c r="CD645" s="175"/>
      <c r="CE645" s="197"/>
      <c r="CF645" s="174"/>
      <c r="CG645" s="174"/>
      <c r="CH645" s="174"/>
      <c r="CI645" s="175"/>
      <c r="CJ645" s="72"/>
      <c r="CK645" s="72"/>
      <c r="CL645" s="72"/>
      <c r="CM645" s="72"/>
      <c r="CN645" s="72"/>
      <c r="CO645" s="72"/>
      <c r="CP645" s="72"/>
      <c r="CQ645" s="72"/>
      <c r="CR645" s="72"/>
      <c r="CS645" s="72"/>
      <c r="CT645" s="72"/>
      <c r="CU645" s="72"/>
      <c r="CV645" s="72"/>
      <c r="CW645" s="72"/>
      <c r="CX645" s="72"/>
      <c r="CY645" s="72"/>
      <c r="CZ645" s="72"/>
      <c r="DA645" s="72"/>
      <c r="DB645" s="72"/>
      <c r="DC645" s="72"/>
      <c r="DD645" s="72"/>
      <c r="DE645" s="63"/>
    </row>
    <row r="646" spans="1:109" ht="15" customHeight="1" x14ac:dyDescent="0.25">
      <c r="A646" s="62"/>
      <c r="B646" s="194" t="s">
        <v>69</v>
      </c>
      <c r="C646" s="174"/>
      <c r="D646" s="174"/>
      <c r="E646" s="174"/>
      <c r="F646" s="174"/>
      <c r="G646" s="174"/>
      <c r="H646" s="174"/>
      <c r="I646" s="174"/>
      <c r="J646" s="174"/>
      <c r="K646" s="174"/>
      <c r="L646" s="174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5"/>
      <c r="Z646" s="195">
        <v>2</v>
      </c>
      <c r="AA646" s="174"/>
      <c r="AB646" s="174"/>
      <c r="AC646" s="174"/>
      <c r="AD646" s="174"/>
      <c r="AE646" s="174"/>
      <c r="AF646" s="175"/>
      <c r="AG646" s="195"/>
      <c r="AH646" s="174"/>
      <c r="AI646" s="174"/>
      <c r="AJ646" s="174"/>
      <c r="AK646" s="174"/>
      <c r="AL646" s="174"/>
      <c r="AM646" s="175"/>
      <c r="AN646" s="72"/>
      <c r="AO646" s="195"/>
      <c r="AP646" s="174"/>
      <c r="AQ646" s="174"/>
      <c r="AR646" s="174"/>
      <c r="AS646" s="174"/>
      <c r="AT646" s="174"/>
      <c r="AU646" s="175"/>
      <c r="AV646" s="195"/>
      <c r="AW646" s="174"/>
      <c r="AX646" s="174"/>
      <c r="AY646" s="174"/>
      <c r="AZ646" s="175"/>
      <c r="BA646" s="195"/>
      <c r="BB646" s="174"/>
      <c r="BC646" s="174"/>
      <c r="BD646" s="174"/>
      <c r="BE646" s="175"/>
      <c r="BF646" s="72"/>
      <c r="BG646" s="72"/>
      <c r="BH646" s="72"/>
      <c r="BI646" s="72"/>
      <c r="BJ646" s="72"/>
      <c r="BK646" s="72"/>
      <c r="BL646" s="196" t="s">
        <v>70</v>
      </c>
      <c r="BM646" s="174"/>
      <c r="BN646" s="174"/>
      <c r="BO646" s="174"/>
      <c r="BP646" s="174"/>
      <c r="BQ646" s="174"/>
      <c r="BR646" s="174"/>
      <c r="BS646" s="174"/>
      <c r="BT646" s="174"/>
      <c r="BU646" s="174"/>
      <c r="BV646" s="174"/>
      <c r="BW646" s="174"/>
      <c r="BX646" s="174"/>
      <c r="BY646" s="174"/>
      <c r="BZ646" s="174"/>
      <c r="CA646" s="174"/>
      <c r="CB646" s="174"/>
      <c r="CC646" s="174"/>
      <c r="CD646" s="175"/>
      <c r="CE646" s="197"/>
      <c r="CF646" s="174"/>
      <c r="CG646" s="174"/>
      <c r="CH646" s="174"/>
      <c r="CI646" s="175"/>
      <c r="CJ646" s="72"/>
      <c r="CK646" s="72"/>
      <c r="CL646" s="72"/>
      <c r="CM646" s="72"/>
      <c r="CN646" s="72"/>
      <c r="CO646" s="72"/>
      <c r="CP646" s="72"/>
      <c r="CQ646" s="72"/>
      <c r="CR646" s="72"/>
      <c r="CS646" s="72"/>
      <c r="CT646" s="72"/>
      <c r="CU646" s="72"/>
      <c r="CV646" s="72"/>
      <c r="CW646" s="72"/>
      <c r="CX646" s="72"/>
      <c r="CY646" s="72"/>
      <c r="CZ646" s="72"/>
      <c r="DA646" s="72"/>
      <c r="DB646" s="72"/>
      <c r="DC646" s="72"/>
      <c r="DD646" s="72"/>
      <c r="DE646" s="63"/>
    </row>
    <row r="647" spans="1:109" ht="15" customHeight="1" x14ac:dyDescent="0.25">
      <c r="A647" s="62"/>
      <c r="B647" s="194" t="s">
        <v>71</v>
      </c>
      <c r="C647" s="174"/>
      <c r="D647" s="174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5"/>
      <c r="Z647" s="195">
        <v>3</v>
      </c>
      <c r="AA647" s="174"/>
      <c r="AB647" s="174"/>
      <c r="AC647" s="174"/>
      <c r="AD647" s="174"/>
      <c r="AE647" s="174"/>
      <c r="AF647" s="175"/>
      <c r="AG647" s="195"/>
      <c r="AH647" s="174"/>
      <c r="AI647" s="174"/>
      <c r="AJ647" s="174"/>
      <c r="AK647" s="174"/>
      <c r="AL647" s="174"/>
      <c r="AM647" s="175"/>
      <c r="AN647" s="72"/>
      <c r="AO647" s="195"/>
      <c r="AP647" s="174"/>
      <c r="AQ647" s="174"/>
      <c r="AR647" s="174"/>
      <c r="AS647" s="174"/>
      <c r="AT647" s="174"/>
      <c r="AU647" s="175"/>
      <c r="AV647" s="195"/>
      <c r="AW647" s="174"/>
      <c r="AX647" s="174"/>
      <c r="AY647" s="174"/>
      <c r="AZ647" s="175"/>
      <c r="BA647" s="195"/>
      <c r="BB647" s="174"/>
      <c r="BC647" s="174"/>
      <c r="BD647" s="174"/>
      <c r="BE647" s="175"/>
      <c r="BF647" s="72"/>
      <c r="BG647" s="72"/>
      <c r="BH647" s="72"/>
      <c r="BI647" s="72"/>
      <c r="BJ647" s="72"/>
      <c r="BK647" s="72"/>
      <c r="BL647" s="196" t="s">
        <v>72</v>
      </c>
      <c r="BM647" s="174"/>
      <c r="BN647" s="174"/>
      <c r="BO647" s="174"/>
      <c r="BP647" s="174"/>
      <c r="BQ647" s="174"/>
      <c r="BR647" s="174"/>
      <c r="BS647" s="174"/>
      <c r="BT647" s="174"/>
      <c r="BU647" s="174"/>
      <c r="BV647" s="174"/>
      <c r="BW647" s="174"/>
      <c r="BX647" s="174"/>
      <c r="BY647" s="174"/>
      <c r="BZ647" s="174"/>
      <c r="CA647" s="174"/>
      <c r="CB647" s="174"/>
      <c r="CC647" s="174"/>
      <c r="CD647" s="175"/>
      <c r="CE647" s="197"/>
      <c r="CF647" s="174"/>
      <c r="CG647" s="174"/>
      <c r="CH647" s="174"/>
      <c r="CI647" s="175"/>
      <c r="CJ647" s="72"/>
      <c r="CK647" s="72"/>
      <c r="CL647" s="72"/>
      <c r="CM647" s="72"/>
      <c r="CN647" s="72"/>
      <c r="CO647" s="72"/>
      <c r="CP647" s="72"/>
      <c r="CQ647" s="72"/>
      <c r="CR647" s="72"/>
      <c r="CS647" s="72"/>
      <c r="CT647" s="72"/>
      <c r="CU647" s="72"/>
      <c r="CV647" s="72"/>
      <c r="CW647" s="72"/>
      <c r="CX647" s="72"/>
      <c r="CY647" s="72"/>
      <c r="CZ647" s="72"/>
      <c r="DA647" s="72"/>
      <c r="DB647" s="72"/>
      <c r="DC647" s="72"/>
      <c r="DD647" s="72"/>
      <c r="DE647" s="63"/>
    </row>
    <row r="648" spans="1:109" ht="15" customHeight="1" x14ac:dyDescent="0.25">
      <c r="A648" s="62"/>
      <c r="B648" s="194" t="s">
        <v>73</v>
      </c>
      <c r="C648" s="174"/>
      <c r="D648" s="174"/>
      <c r="E648" s="174"/>
      <c r="F648" s="174"/>
      <c r="G648" s="174"/>
      <c r="H648" s="174"/>
      <c r="I648" s="174"/>
      <c r="J648" s="174"/>
      <c r="K648" s="174"/>
      <c r="L648" s="174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5"/>
      <c r="Z648" s="195">
        <v>16</v>
      </c>
      <c r="AA648" s="174"/>
      <c r="AB648" s="174"/>
      <c r="AC648" s="174"/>
      <c r="AD648" s="174"/>
      <c r="AE648" s="174"/>
      <c r="AF648" s="175"/>
      <c r="AG648" s="195"/>
      <c r="AH648" s="174"/>
      <c r="AI648" s="174"/>
      <c r="AJ648" s="174"/>
      <c r="AK648" s="174"/>
      <c r="AL648" s="174"/>
      <c r="AM648" s="175"/>
      <c r="AN648" s="72"/>
      <c r="AO648" s="195"/>
      <c r="AP648" s="174"/>
      <c r="AQ648" s="174"/>
      <c r="AR648" s="174"/>
      <c r="AS648" s="174"/>
      <c r="AT648" s="174"/>
      <c r="AU648" s="175"/>
      <c r="AV648" s="195"/>
      <c r="AW648" s="174"/>
      <c r="AX648" s="174"/>
      <c r="AY648" s="174"/>
      <c r="AZ648" s="175"/>
      <c r="BA648" s="195"/>
      <c r="BB648" s="174"/>
      <c r="BC648" s="174"/>
      <c r="BD648" s="174"/>
      <c r="BE648" s="175"/>
      <c r="BF648" s="72"/>
      <c r="BG648" s="72"/>
      <c r="BH648" s="72"/>
      <c r="BI648" s="72"/>
      <c r="BJ648" s="72"/>
      <c r="BK648" s="72"/>
      <c r="BL648" s="196" t="s">
        <v>74</v>
      </c>
      <c r="BM648" s="174"/>
      <c r="BN648" s="174"/>
      <c r="BO648" s="174"/>
      <c r="BP648" s="174"/>
      <c r="BQ648" s="174"/>
      <c r="BR648" s="174"/>
      <c r="BS648" s="174"/>
      <c r="BT648" s="174"/>
      <c r="BU648" s="174"/>
      <c r="BV648" s="174"/>
      <c r="BW648" s="174"/>
      <c r="BX648" s="174"/>
      <c r="BY648" s="174"/>
      <c r="BZ648" s="174"/>
      <c r="CA648" s="174"/>
      <c r="CB648" s="174"/>
      <c r="CC648" s="174"/>
      <c r="CD648" s="175"/>
      <c r="CE648" s="197"/>
      <c r="CF648" s="174"/>
      <c r="CG648" s="174"/>
      <c r="CH648" s="174"/>
      <c r="CI648" s="175"/>
      <c r="CJ648" s="72"/>
      <c r="CK648" s="72"/>
      <c r="CL648" s="72"/>
      <c r="CM648" s="72"/>
      <c r="CN648" s="72"/>
      <c r="CO648" s="72"/>
      <c r="CP648" s="72"/>
      <c r="CQ648" s="72"/>
      <c r="CR648" s="72"/>
      <c r="CS648" s="72"/>
      <c r="CT648" s="72"/>
      <c r="CU648" s="72"/>
      <c r="CV648" s="72"/>
      <c r="CW648" s="72"/>
      <c r="CX648" s="72"/>
      <c r="CY648" s="72"/>
      <c r="CZ648" s="72"/>
      <c r="DA648" s="72"/>
      <c r="DB648" s="72"/>
      <c r="DC648" s="72"/>
      <c r="DD648" s="72"/>
      <c r="DE648" s="63"/>
    </row>
    <row r="649" spans="1:109" ht="15" customHeight="1" x14ac:dyDescent="0.25">
      <c r="A649" s="62"/>
      <c r="B649" s="194" t="s">
        <v>75</v>
      </c>
      <c r="C649" s="174"/>
      <c r="D649" s="174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5"/>
      <c r="Z649" s="195">
        <v>9</v>
      </c>
      <c r="AA649" s="174"/>
      <c r="AB649" s="174"/>
      <c r="AC649" s="174"/>
      <c r="AD649" s="174"/>
      <c r="AE649" s="174"/>
      <c r="AF649" s="175"/>
      <c r="AG649" s="195"/>
      <c r="AH649" s="174"/>
      <c r="AI649" s="174"/>
      <c r="AJ649" s="174"/>
      <c r="AK649" s="174"/>
      <c r="AL649" s="174"/>
      <c r="AM649" s="175"/>
      <c r="AN649" s="72"/>
      <c r="AO649" s="195"/>
      <c r="AP649" s="174"/>
      <c r="AQ649" s="174"/>
      <c r="AR649" s="174"/>
      <c r="AS649" s="174"/>
      <c r="AT649" s="174"/>
      <c r="AU649" s="175"/>
      <c r="AV649" s="195"/>
      <c r="AW649" s="174"/>
      <c r="AX649" s="174"/>
      <c r="AY649" s="174"/>
      <c r="AZ649" s="175"/>
      <c r="BA649" s="195"/>
      <c r="BB649" s="174"/>
      <c r="BC649" s="174"/>
      <c r="BD649" s="174"/>
      <c r="BE649" s="175"/>
      <c r="BF649" s="72"/>
      <c r="BG649" s="72"/>
      <c r="BH649" s="72"/>
      <c r="BI649" s="72"/>
      <c r="BJ649" s="72"/>
      <c r="BK649" s="72"/>
      <c r="BL649" s="196" t="s">
        <v>76</v>
      </c>
      <c r="BM649" s="174"/>
      <c r="BN649" s="174"/>
      <c r="BO649" s="174"/>
      <c r="BP649" s="174"/>
      <c r="BQ649" s="174"/>
      <c r="BR649" s="174"/>
      <c r="BS649" s="174"/>
      <c r="BT649" s="174"/>
      <c r="BU649" s="174"/>
      <c r="BV649" s="174"/>
      <c r="BW649" s="174"/>
      <c r="BX649" s="174"/>
      <c r="BY649" s="174"/>
      <c r="BZ649" s="174"/>
      <c r="CA649" s="174"/>
      <c r="CB649" s="174"/>
      <c r="CC649" s="174"/>
      <c r="CD649" s="175"/>
      <c r="CE649" s="197"/>
      <c r="CF649" s="174"/>
      <c r="CG649" s="174"/>
      <c r="CH649" s="174"/>
      <c r="CI649" s="175"/>
      <c r="CJ649" s="72"/>
      <c r="CK649" s="72"/>
      <c r="CL649" s="72"/>
      <c r="CM649" s="72"/>
      <c r="CN649" s="72"/>
      <c r="CO649" s="72"/>
      <c r="CP649" s="72"/>
      <c r="CQ649" s="72"/>
      <c r="CR649" s="72"/>
      <c r="CS649" s="72"/>
      <c r="CT649" s="72"/>
      <c r="CU649" s="72"/>
      <c r="CV649" s="72"/>
      <c r="CW649" s="72"/>
      <c r="CX649" s="72"/>
      <c r="CY649" s="72"/>
      <c r="CZ649" s="72"/>
      <c r="DA649" s="72"/>
      <c r="DB649" s="72"/>
      <c r="DC649" s="72"/>
      <c r="DD649" s="72"/>
      <c r="DE649" s="63"/>
    </row>
    <row r="650" spans="1:109" ht="15" customHeight="1" x14ac:dyDescent="0.25">
      <c r="A650" s="62"/>
      <c r="B650" s="194" t="s">
        <v>77</v>
      </c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5"/>
      <c r="Z650" s="195"/>
      <c r="AA650" s="174"/>
      <c r="AB650" s="174"/>
      <c r="AC650" s="174"/>
      <c r="AD650" s="174"/>
      <c r="AE650" s="174"/>
      <c r="AF650" s="175"/>
      <c r="AG650" s="195"/>
      <c r="AH650" s="174"/>
      <c r="AI650" s="174"/>
      <c r="AJ650" s="174"/>
      <c r="AK650" s="174"/>
      <c r="AL650" s="174"/>
      <c r="AM650" s="175"/>
      <c r="AN650" s="72"/>
      <c r="AO650" s="195"/>
      <c r="AP650" s="174"/>
      <c r="AQ650" s="174"/>
      <c r="AR650" s="174"/>
      <c r="AS650" s="174"/>
      <c r="AT650" s="174"/>
      <c r="AU650" s="175"/>
      <c r="AV650" s="195"/>
      <c r="AW650" s="174"/>
      <c r="AX650" s="174"/>
      <c r="AY650" s="174"/>
      <c r="AZ650" s="175"/>
      <c r="BA650" s="195"/>
      <c r="BB650" s="174"/>
      <c r="BC650" s="174"/>
      <c r="BD650" s="174"/>
      <c r="BE650" s="175"/>
      <c r="BF650" s="72"/>
      <c r="BG650" s="72"/>
      <c r="BH650" s="72"/>
      <c r="BI650" s="72"/>
      <c r="BJ650" s="72"/>
      <c r="BK650" s="72"/>
      <c r="BL650" s="196" t="s">
        <v>78</v>
      </c>
      <c r="BM650" s="174"/>
      <c r="BN650" s="174"/>
      <c r="BO650" s="174"/>
      <c r="BP650" s="174"/>
      <c r="BQ650" s="174"/>
      <c r="BR650" s="174"/>
      <c r="BS650" s="174"/>
      <c r="BT650" s="174"/>
      <c r="BU650" s="174"/>
      <c r="BV650" s="174"/>
      <c r="BW650" s="174"/>
      <c r="BX650" s="174"/>
      <c r="BY650" s="174"/>
      <c r="BZ650" s="174"/>
      <c r="CA650" s="174"/>
      <c r="CB650" s="174"/>
      <c r="CC650" s="174"/>
      <c r="CD650" s="175"/>
      <c r="CE650" s="197"/>
      <c r="CF650" s="174"/>
      <c r="CG650" s="174"/>
      <c r="CH650" s="174"/>
      <c r="CI650" s="175"/>
      <c r="CJ650" s="72"/>
      <c r="CK650" s="72"/>
      <c r="CL650" s="72"/>
      <c r="CM650" s="72"/>
      <c r="CN650" s="72"/>
      <c r="CO650" s="72"/>
      <c r="CP650" s="72"/>
      <c r="CQ650" s="72"/>
      <c r="CR650" s="72"/>
      <c r="CS650" s="72"/>
      <c r="CT650" s="72"/>
      <c r="CU650" s="72"/>
      <c r="CV650" s="72"/>
      <c r="CW650" s="72"/>
      <c r="CX650" s="72"/>
      <c r="CY650" s="72"/>
      <c r="CZ650" s="72"/>
      <c r="DA650" s="72"/>
      <c r="DB650" s="72"/>
      <c r="DC650" s="72"/>
      <c r="DD650" s="72"/>
      <c r="DE650" s="63"/>
    </row>
    <row r="651" spans="1:109" ht="15" customHeight="1" x14ac:dyDescent="0.25">
      <c r="A651" s="6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  <c r="AL651" s="72"/>
      <c r="AM651" s="72"/>
      <c r="AN651" s="72"/>
      <c r="AO651" s="72"/>
      <c r="AP651" s="72"/>
      <c r="AQ651" s="72"/>
      <c r="AR651" s="72"/>
      <c r="AS651" s="72"/>
      <c r="AT651" s="72"/>
      <c r="AU651" s="72"/>
      <c r="AV651" s="72"/>
      <c r="AW651" s="72"/>
      <c r="AX651" s="72"/>
      <c r="AY651" s="72"/>
      <c r="AZ651" s="72"/>
      <c r="BA651" s="72"/>
      <c r="BB651" s="72"/>
      <c r="BC651" s="72"/>
      <c r="BD651" s="72"/>
      <c r="BE651" s="72"/>
      <c r="BF651" s="72"/>
      <c r="BG651" s="72"/>
      <c r="BH651" s="72"/>
      <c r="BI651" s="72"/>
      <c r="BJ651" s="72"/>
      <c r="BK651" s="72"/>
      <c r="BL651" s="72"/>
      <c r="BM651" s="72"/>
      <c r="BN651" s="72"/>
      <c r="BO651" s="72"/>
      <c r="BP651" s="72"/>
      <c r="BQ651" s="72"/>
      <c r="BR651" s="72"/>
      <c r="BS651" s="72"/>
      <c r="BT651" s="72"/>
      <c r="BU651" s="72"/>
      <c r="BV651" s="72"/>
      <c r="BW651" s="72"/>
      <c r="BX651" s="72"/>
      <c r="BY651" s="72"/>
      <c r="BZ651" s="72"/>
      <c r="CA651" s="72"/>
      <c r="CB651" s="72"/>
      <c r="CC651" s="72"/>
      <c r="CD651" s="72"/>
      <c r="CE651" s="72"/>
      <c r="CF651" s="72"/>
      <c r="CG651" s="72"/>
      <c r="CH651" s="72"/>
      <c r="CI651" s="72"/>
      <c r="CJ651" s="72"/>
      <c r="CK651" s="72"/>
      <c r="CL651" s="72"/>
      <c r="CM651" s="72"/>
      <c r="CN651" s="72"/>
      <c r="CO651" s="72"/>
      <c r="CP651" s="72"/>
      <c r="CQ651" s="72"/>
      <c r="CR651" s="72"/>
      <c r="CS651" s="72"/>
      <c r="CT651" s="72"/>
      <c r="CU651" s="72"/>
      <c r="CV651" s="72"/>
      <c r="CW651" s="72"/>
      <c r="CX651" s="72"/>
      <c r="CY651" s="72"/>
      <c r="CZ651" s="72"/>
      <c r="DA651" s="72"/>
      <c r="DB651" s="72"/>
      <c r="DC651" s="72"/>
      <c r="DD651" s="72"/>
      <c r="DE651" s="63"/>
    </row>
    <row r="652" spans="1:109" ht="15" customHeight="1" x14ac:dyDescent="0.25">
      <c r="A652" s="62"/>
      <c r="B652" s="194" t="s">
        <v>79</v>
      </c>
      <c r="C652" s="174"/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5"/>
      <c r="Z652" s="195">
        <v>9</v>
      </c>
      <c r="AA652" s="174"/>
      <c r="AB652" s="174"/>
      <c r="AC652" s="174"/>
      <c r="AD652" s="174"/>
      <c r="AE652" s="174"/>
      <c r="AF652" s="175"/>
      <c r="AG652" s="195"/>
      <c r="AH652" s="174"/>
      <c r="AI652" s="174"/>
      <c r="AJ652" s="174"/>
      <c r="AK652" s="174"/>
      <c r="AL652" s="174"/>
      <c r="AM652" s="175"/>
      <c r="AN652" s="72"/>
      <c r="AO652" s="195"/>
      <c r="AP652" s="174"/>
      <c r="AQ652" s="174"/>
      <c r="AR652" s="174"/>
      <c r="AS652" s="174"/>
      <c r="AT652" s="174"/>
      <c r="AU652" s="175"/>
      <c r="AV652" s="195"/>
      <c r="AW652" s="174"/>
      <c r="AX652" s="174"/>
      <c r="AY652" s="174"/>
      <c r="AZ652" s="175"/>
      <c r="BA652" s="195"/>
      <c r="BB652" s="174"/>
      <c r="BC652" s="174"/>
      <c r="BD652" s="174"/>
      <c r="BE652" s="175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/>
      <c r="BT652" s="72"/>
      <c r="BU652" s="72"/>
      <c r="BV652" s="72"/>
      <c r="BW652" s="72"/>
      <c r="BX652" s="72"/>
      <c r="BY652" s="72"/>
      <c r="BZ652" s="72"/>
      <c r="CA652" s="72"/>
      <c r="CB652" s="72"/>
      <c r="CC652" s="72"/>
      <c r="CD652" s="72"/>
      <c r="CE652" s="72"/>
      <c r="CF652" s="72"/>
      <c r="CG652" s="72"/>
      <c r="CH652" s="72"/>
      <c r="CI652" s="72"/>
      <c r="CJ652" s="72"/>
      <c r="CK652" s="72"/>
      <c r="CL652" s="72"/>
      <c r="CM652" s="72"/>
      <c r="CN652" s="72"/>
      <c r="CO652" s="72"/>
      <c r="CP652" s="72"/>
      <c r="CQ652" s="72"/>
      <c r="CR652" s="72"/>
      <c r="CS652" s="72"/>
      <c r="CT652" s="72"/>
      <c r="CU652" s="72"/>
      <c r="CV652" s="72"/>
      <c r="CW652" s="72"/>
      <c r="CX652" s="72"/>
      <c r="CY652" s="72"/>
      <c r="CZ652" s="72"/>
      <c r="DA652" s="72"/>
      <c r="DB652" s="72"/>
      <c r="DC652" s="72"/>
      <c r="DD652" s="72"/>
      <c r="DE652" s="63"/>
    </row>
    <row r="653" spans="1:109" ht="15" customHeight="1" x14ac:dyDescent="0.25">
      <c r="A653" s="62"/>
      <c r="B653" s="194" t="s">
        <v>80</v>
      </c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5"/>
      <c r="Z653" s="195">
        <v>1</v>
      </c>
      <c r="AA653" s="174"/>
      <c r="AB653" s="174"/>
      <c r="AC653" s="174"/>
      <c r="AD653" s="174"/>
      <c r="AE653" s="174"/>
      <c r="AF653" s="175"/>
      <c r="AG653" s="195"/>
      <c r="AH653" s="174"/>
      <c r="AI653" s="174"/>
      <c r="AJ653" s="174"/>
      <c r="AK653" s="174"/>
      <c r="AL653" s="174"/>
      <c r="AM653" s="175"/>
      <c r="AN653" s="72"/>
      <c r="AO653" s="195"/>
      <c r="AP653" s="174"/>
      <c r="AQ653" s="174"/>
      <c r="AR653" s="174"/>
      <c r="AS653" s="174"/>
      <c r="AT653" s="174"/>
      <c r="AU653" s="175"/>
      <c r="AV653" s="195"/>
      <c r="AW653" s="174"/>
      <c r="AX653" s="174"/>
      <c r="AY653" s="174"/>
      <c r="AZ653" s="175"/>
      <c r="BA653" s="195"/>
      <c r="BB653" s="174"/>
      <c r="BC653" s="174"/>
      <c r="BD653" s="174"/>
      <c r="BE653" s="175"/>
      <c r="BF653" s="72"/>
      <c r="BG653" s="72"/>
      <c r="BH653" s="72"/>
      <c r="BI653" s="72"/>
      <c r="BJ653" s="72"/>
      <c r="BK653" s="72"/>
      <c r="BL653" s="72"/>
      <c r="BM653" s="72"/>
      <c r="BN653" s="72"/>
      <c r="BO653" s="72"/>
      <c r="BP653" s="72"/>
      <c r="BQ653" s="72"/>
      <c r="BR653" s="72"/>
      <c r="BS653" s="72"/>
      <c r="BT653" s="72"/>
      <c r="BU653" s="72"/>
      <c r="BV653" s="72"/>
      <c r="BW653" s="72"/>
      <c r="BX653" s="72"/>
      <c r="BY653" s="72"/>
      <c r="BZ653" s="72"/>
      <c r="CA653" s="72"/>
      <c r="CB653" s="72"/>
      <c r="CC653" s="72"/>
      <c r="CD653" s="72"/>
      <c r="CE653" s="72"/>
      <c r="CF653" s="72"/>
      <c r="CG653" s="72"/>
      <c r="CH653" s="72"/>
      <c r="CI653" s="72"/>
      <c r="CJ653" s="72"/>
      <c r="CK653" s="72"/>
      <c r="CL653" s="72"/>
      <c r="CM653" s="72"/>
      <c r="CN653" s="72"/>
      <c r="CO653" s="72"/>
      <c r="CP653" s="72"/>
      <c r="CQ653" s="72"/>
      <c r="CR653" s="72"/>
      <c r="CS653" s="72"/>
      <c r="CT653" s="72"/>
      <c r="CU653" s="72"/>
      <c r="CV653" s="72"/>
      <c r="CW653" s="72"/>
      <c r="CX653" s="72"/>
      <c r="CY653" s="72"/>
      <c r="CZ653" s="72"/>
      <c r="DA653" s="72"/>
      <c r="DB653" s="72"/>
      <c r="DC653" s="72"/>
      <c r="DD653" s="72"/>
      <c r="DE653" s="63"/>
    </row>
    <row r="654" spans="1:109" ht="15" customHeight="1" x14ac:dyDescent="0.25">
      <c r="A654" s="62"/>
      <c r="B654" s="194" t="s">
        <v>81</v>
      </c>
      <c r="C654" s="174"/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5"/>
      <c r="Z654" s="195">
        <v>1</v>
      </c>
      <c r="AA654" s="174"/>
      <c r="AB654" s="174"/>
      <c r="AC654" s="174"/>
      <c r="AD654" s="174"/>
      <c r="AE654" s="174"/>
      <c r="AF654" s="175"/>
      <c r="AG654" s="195"/>
      <c r="AH654" s="174"/>
      <c r="AI654" s="174"/>
      <c r="AJ654" s="174"/>
      <c r="AK654" s="174"/>
      <c r="AL654" s="174"/>
      <c r="AM654" s="175"/>
      <c r="AN654" s="72"/>
      <c r="AO654" s="195"/>
      <c r="AP654" s="174"/>
      <c r="AQ654" s="174"/>
      <c r="AR654" s="174"/>
      <c r="AS654" s="174"/>
      <c r="AT654" s="174"/>
      <c r="AU654" s="175"/>
      <c r="AV654" s="195"/>
      <c r="AW654" s="174"/>
      <c r="AX654" s="174"/>
      <c r="AY654" s="174"/>
      <c r="AZ654" s="175"/>
      <c r="BA654" s="195"/>
      <c r="BB654" s="174"/>
      <c r="BC654" s="174"/>
      <c r="BD654" s="174"/>
      <c r="BE654" s="175"/>
      <c r="BF654" s="72"/>
      <c r="BG654" s="72"/>
      <c r="BH654" s="72"/>
      <c r="BI654" s="72"/>
      <c r="BJ654" s="72"/>
      <c r="BK654" s="72"/>
      <c r="BL654" s="72"/>
      <c r="BM654" s="72"/>
      <c r="BN654" s="72"/>
      <c r="BO654" s="72"/>
      <c r="BP654" s="72"/>
      <c r="BQ654" s="72"/>
      <c r="BR654" s="72"/>
      <c r="BS654" s="72"/>
      <c r="BT654" s="72"/>
      <c r="BU654" s="72"/>
      <c r="BV654" s="72"/>
      <c r="BW654" s="72"/>
      <c r="BX654" s="72"/>
      <c r="BY654" s="72"/>
      <c r="BZ654" s="72"/>
      <c r="CA654" s="72"/>
      <c r="CB654" s="72"/>
      <c r="CC654" s="72"/>
      <c r="CD654" s="72"/>
      <c r="CE654" s="72"/>
      <c r="CF654" s="72"/>
      <c r="CG654" s="72"/>
      <c r="CH654" s="72"/>
      <c r="CI654" s="72"/>
      <c r="CJ654" s="72"/>
      <c r="CK654" s="72"/>
      <c r="CL654" s="72"/>
      <c r="CM654" s="72"/>
      <c r="CN654" s="72"/>
      <c r="CO654" s="72"/>
      <c r="CP654" s="72"/>
      <c r="CQ654" s="72"/>
      <c r="CR654" s="72"/>
      <c r="CS654" s="72"/>
      <c r="CT654" s="72"/>
      <c r="CU654" s="72"/>
      <c r="CV654" s="72"/>
      <c r="CW654" s="72"/>
      <c r="CX654" s="72"/>
      <c r="CY654" s="72"/>
      <c r="CZ654" s="72"/>
      <c r="DA654" s="72"/>
      <c r="DB654" s="72"/>
      <c r="DC654" s="72"/>
      <c r="DD654" s="72"/>
      <c r="DE654" s="63"/>
    </row>
    <row r="655" spans="1:109" ht="15" customHeight="1" x14ac:dyDescent="0.25">
      <c r="A655" s="62"/>
      <c r="B655" s="194" t="s">
        <v>82</v>
      </c>
      <c r="C655" s="174"/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5"/>
      <c r="Z655" s="195"/>
      <c r="AA655" s="174"/>
      <c r="AB655" s="174"/>
      <c r="AC655" s="174"/>
      <c r="AD655" s="174"/>
      <c r="AE655" s="174"/>
      <c r="AF655" s="175"/>
      <c r="AG655" s="195"/>
      <c r="AH655" s="174"/>
      <c r="AI655" s="174"/>
      <c r="AJ655" s="174"/>
      <c r="AK655" s="174"/>
      <c r="AL655" s="174"/>
      <c r="AM655" s="175"/>
      <c r="AN655" s="72"/>
      <c r="AO655" s="195"/>
      <c r="AP655" s="174"/>
      <c r="AQ655" s="174"/>
      <c r="AR655" s="174"/>
      <c r="AS655" s="174"/>
      <c r="AT655" s="174"/>
      <c r="AU655" s="175"/>
      <c r="AV655" s="195"/>
      <c r="AW655" s="174"/>
      <c r="AX655" s="174"/>
      <c r="AY655" s="174"/>
      <c r="AZ655" s="175"/>
      <c r="BA655" s="195"/>
      <c r="BB655" s="174"/>
      <c r="BC655" s="174"/>
      <c r="BD655" s="174"/>
      <c r="BE655" s="175"/>
      <c r="BF655" s="72"/>
      <c r="BG655" s="72"/>
      <c r="BH655" s="72"/>
      <c r="BI655" s="72"/>
      <c r="BJ655" s="72"/>
      <c r="BK655" s="72"/>
      <c r="BL655" s="72"/>
      <c r="BM655" s="72"/>
      <c r="BN655" s="72"/>
      <c r="BO655" s="72"/>
      <c r="BP655" s="72"/>
      <c r="BQ655" s="72"/>
      <c r="BR655" s="72"/>
      <c r="BS655" s="72"/>
      <c r="BT655" s="72"/>
      <c r="BU655" s="72"/>
      <c r="BV655" s="72"/>
      <c r="BW655" s="72"/>
      <c r="BX655" s="72"/>
      <c r="BY655" s="72"/>
      <c r="BZ655" s="72"/>
      <c r="CA655" s="72"/>
      <c r="CB655" s="72"/>
      <c r="CC655" s="72"/>
      <c r="CD655" s="72"/>
      <c r="CE655" s="72"/>
      <c r="CF655" s="72"/>
      <c r="CG655" s="72"/>
      <c r="CH655" s="72"/>
      <c r="CI655" s="72"/>
      <c r="CJ655" s="72"/>
      <c r="CK655" s="72"/>
      <c r="CL655" s="72"/>
      <c r="CM655" s="72"/>
      <c r="CN655" s="72"/>
      <c r="CO655" s="72"/>
      <c r="CP655" s="72"/>
      <c r="CQ655" s="72"/>
      <c r="CR655" s="72"/>
      <c r="CS655" s="72"/>
      <c r="CT655" s="72"/>
      <c r="CU655" s="72"/>
      <c r="CV655" s="72"/>
      <c r="CW655" s="72"/>
      <c r="CX655" s="72"/>
      <c r="CY655" s="72"/>
      <c r="CZ655" s="72"/>
      <c r="DA655" s="72"/>
      <c r="DB655" s="72"/>
      <c r="DC655" s="72"/>
      <c r="DD655" s="72"/>
      <c r="DE655" s="63"/>
    </row>
    <row r="656" spans="1:109" ht="15" customHeight="1" x14ac:dyDescent="0.25">
      <c r="A656" s="62"/>
      <c r="B656" s="194" t="s">
        <v>83</v>
      </c>
      <c r="C656" s="174"/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5"/>
      <c r="Z656" s="195"/>
      <c r="AA656" s="174"/>
      <c r="AB656" s="174"/>
      <c r="AC656" s="174"/>
      <c r="AD656" s="174"/>
      <c r="AE656" s="174"/>
      <c r="AF656" s="175"/>
      <c r="AG656" s="195"/>
      <c r="AH656" s="174"/>
      <c r="AI656" s="174"/>
      <c r="AJ656" s="174"/>
      <c r="AK656" s="174"/>
      <c r="AL656" s="174"/>
      <c r="AM656" s="175"/>
      <c r="AN656" s="72"/>
      <c r="AO656" s="195"/>
      <c r="AP656" s="174"/>
      <c r="AQ656" s="174"/>
      <c r="AR656" s="174"/>
      <c r="AS656" s="174"/>
      <c r="AT656" s="174"/>
      <c r="AU656" s="175"/>
      <c r="AV656" s="195"/>
      <c r="AW656" s="174"/>
      <c r="AX656" s="174"/>
      <c r="AY656" s="174"/>
      <c r="AZ656" s="175"/>
      <c r="BA656" s="195"/>
      <c r="BB656" s="174"/>
      <c r="BC656" s="174"/>
      <c r="BD656" s="174"/>
      <c r="BE656" s="175"/>
      <c r="BF656" s="72"/>
      <c r="BG656" s="72"/>
      <c r="BH656" s="72"/>
      <c r="BI656" s="72"/>
      <c r="BJ656" s="72"/>
      <c r="BK656" s="72"/>
      <c r="BL656" s="72"/>
      <c r="BM656" s="72"/>
      <c r="BN656" s="72"/>
      <c r="BO656" s="72"/>
      <c r="BP656" s="72"/>
      <c r="BQ656" s="72"/>
      <c r="BR656" s="72"/>
      <c r="BS656" s="72"/>
      <c r="BT656" s="72"/>
      <c r="BU656" s="72"/>
      <c r="BV656" s="72"/>
      <c r="BW656" s="72"/>
      <c r="BX656" s="72"/>
      <c r="BY656" s="72"/>
      <c r="BZ656" s="72"/>
      <c r="CA656" s="72"/>
      <c r="CB656" s="72"/>
      <c r="CC656" s="72"/>
      <c r="CD656" s="72"/>
      <c r="CE656" s="72"/>
      <c r="CF656" s="72"/>
      <c r="CG656" s="72"/>
      <c r="CH656" s="72"/>
      <c r="CI656" s="72"/>
      <c r="CJ656" s="72"/>
      <c r="CK656" s="72"/>
      <c r="CL656" s="72"/>
      <c r="CM656" s="72"/>
      <c r="CN656" s="72"/>
      <c r="CO656" s="72"/>
      <c r="CP656" s="72"/>
      <c r="CQ656" s="72"/>
      <c r="CR656" s="72"/>
      <c r="CS656" s="72"/>
      <c r="CT656" s="72"/>
      <c r="CU656" s="72"/>
      <c r="CV656" s="72"/>
      <c r="CW656" s="72"/>
      <c r="CX656" s="72"/>
      <c r="CY656" s="72"/>
      <c r="CZ656" s="72"/>
      <c r="DA656" s="72"/>
      <c r="DB656" s="72"/>
      <c r="DC656" s="72"/>
      <c r="DD656" s="72"/>
      <c r="DE656" s="63"/>
    </row>
    <row r="657" spans="1:109" ht="15" customHeight="1" x14ac:dyDescent="0.25">
      <c r="A657" s="62"/>
      <c r="B657" s="194" t="s">
        <v>84</v>
      </c>
      <c r="C657" s="174"/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5"/>
      <c r="Z657" s="195"/>
      <c r="AA657" s="174"/>
      <c r="AB657" s="174"/>
      <c r="AC657" s="174"/>
      <c r="AD657" s="174"/>
      <c r="AE657" s="174"/>
      <c r="AF657" s="175"/>
      <c r="AG657" s="195"/>
      <c r="AH657" s="174"/>
      <c r="AI657" s="174"/>
      <c r="AJ657" s="174"/>
      <c r="AK657" s="174"/>
      <c r="AL657" s="174"/>
      <c r="AM657" s="175"/>
      <c r="AN657" s="72"/>
      <c r="AO657" s="195"/>
      <c r="AP657" s="174"/>
      <c r="AQ657" s="174"/>
      <c r="AR657" s="174"/>
      <c r="AS657" s="174"/>
      <c r="AT657" s="174"/>
      <c r="AU657" s="175"/>
      <c r="AV657" s="195"/>
      <c r="AW657" s="174"/>
      <c r="AX657" s="174"/>
      <c r="AY657" s="174"/>
      <c r="AZ657" s="175"/>
      <c r="BA657" s="195"/>
      <c r="BB657" s="174"/>
      <c r="BC657" s="174"/>
      <c r="BD657" s="174"/>
      <c r="BE657" s="175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/>
      <c r="BT657" s="72"/>
      <c r="BU657" s="72"/>
      <c r="BV657" s="72"/>
      <c r="BW657" s="72"/>
      <c r="BX657" s="72"/>
      <c r="BY657" s="72"/>
      <c r="BZ657" s="72"/>
      <c r="CA657" s="72"/>
      <c r="CB657" s="72"/>
      <c r="CC657" s="72"/>
      <c r="CD657" s="72"/>
      <c r="CE657" s="72"/>
      <c r="CF657" s="72"/>
      <c r="CG657" s="72"/>
      <c r="CH657" s="72"/>
      <c r="CI657" s="72"/>
      <c r="CJ657" s="72"/>
      <c r="CK657" s="72"/>
      <c r="CL657" s="72"/>
      <c r="CM657" s="72"/>
      <c r="CN657" s="72"/>
      <c r="CO657" s="72"/>
      <c r="CP657" s="72"/>
      <c r="CQ657" s="72"/>
      <c r="CR657" s="72"/>
      <c r="CS657" s="72"/>
      <c r="CT657" s="72"/>
      <c r="CU657" s="72"/>
      <c r="CV657" s="72"/>
      <c r="CW657" s="72"/>
      <c r="CX657" s="72"/>
      <c r="CY657" s="72"/>
      <c r="CZ657" s="72"/>
      <c r="DA657" s="72"/>
      <c r="DB657" s="72"/>
      <c r="DC657" s="72"/>
      <c r="DD657" s="72"/>
      <c r="DE657" s="63"/>
    </row>
    <row r="658" spans="1:109" ht="15" customHeight="1" x14ac:dyDescent="0.25">
      <c r="A658" s="62"/>
      <c r="B658" s="194" t="s">
        <v>85</v>
      </c>
      <c r="C658" s="174"/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5"/>
      <c r="Z658" s="195"/>
      <c r="AA658" s="174"/>
      <c r="AB658" s="174"/>
      <c r="AC658" s="174"/>
      <c r="AD658" s="174"/>
      <c r="AE658" s="174"/>
      <c r="AF658" s="175"/>
      <c r="AG658" s="195"/>
      <c r="AH658" s="174"/>
      <c r="AI658" s="174"/>
      <c r="AJ658" s="174"/>
      <c r="AK658" s="174"/>
      <c r="AL658" s="174"/>
      <c r="AM658" s="175"/>
      <c r="AN658" s="72"/>
      <c r="AO658" s="195"/>
      <c r="AP658" s="174"/>
      <c r="AQ658" s="174"/>
      <c r="AR658" s="174"/>
      <c r="AS658" s="174"/>
      <c r="AT658" s="174"/>
      <c r="AU658" s="175"/>
      <c r="AV658" s="195"/>
      <c r="AW658" s="174"/>
      <c r="AX658" s="174"/>
      <c r="AY658" s="174"/>
      <c r="AZ658" s="175"/>
      <c r="BA658" s="195"/>
      <c r="BB658" s="174"/>
      <c r="BC658" s="174"/>
      <c r="BD658" s="174"/>
      <c r="BE658" s="175"/>
      <c r="BF658" s="72"/>
      <c r="BG658" s="72"/>
      <c r="BH658" s="72"/>
      <c r="BI658" s="72"/>
      <c r="BJ658" s="72"/>
      <c r="BK658" s="72"/>
      <c r="BL658" s="72"/>
      <c r="BM658" s="72"/>
      <c r="BN658" s="72"/>
      <c r="BO658" s="72"/>
      <c r="BP658" s="72"/>
      <c r="BQ658" s="72"/>
      <c r="BR658" s="72"/>
      <c r="BS658" s="72"/>
      <c r="BT658" s="72"/>
      <c r="BU658" s="72"/>
      <c r="BV658" s="72"/>
      <c r="BW658" s="72"/>
      <c r="BX658" s="72"/>
      <c r="BY658" s="72"/>
      <c r="BZ658" s="72"/>
      <c r="CA658" s="72"/>
      <c r="CB658" s="72"/>
      <c r="CC658" s="72"/>
      <c r="CD658" s="72"/>
      <c r="CE658" s="72"/>
      <c r="CF658" s="72"/>
      <c r="CG658" s="72"/>
      <c r="CH658" s="72"/>
      <c r="CI658" s="72"/>
      <c r="CJ658" s="72"/>
      <c r="CK658" s="72"/>
      <c r="CL658" s="72"/>
      <c r="CM658" s="72"/>
      <c r="CN658" s="72"/>
      <c r="CO658" s="72"/>
      <c r="CP658" s="72"/>
      <c r="CQ658" s="72"/>
      <c r="CR658" s="72"/>
      <c r="CS658" s="72"/>
      <c r="CT658" s="72"/>
      <c r="CU658" s="72"/>
      <c r="CV658" s="72"/>
      <c r="CW658" s="72"/>
      <c r="CX658" s="72"/>
      <c r="CY658" s="72"/>
      <c r="CZ658" s="72"/>
      <c r="DA658" s="72"/>
      <c r="DB658" s="72"/>
      <c r="DC658" s="72"/>
      <c r="DD658" s="72"/>
      <c r="DE658" s="63"/>
    </row>
    <row r="659" spans="1:109" ht="15" customHeight="1" x14ac:dyDescent="0.25">
      <c r="A659" s="62"/>
      <c r="B659" s="194" t="s">
        <v>86</v>
      </c>
      <c r="C659" s="174"/>
      <c r="D659" s="174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5"/>
      <c r="Z659" s="195">
        <v>1</v>
      </c>
      <c r="AA659" s="174"/>
      <c r="AB659" s="174"/>
      <c r="AC659" s="174"/>
      <c r="AD659" s="174"/>
      <c r="AE659" s="174"/>
      <c r="AF659" s="175"/>
      <c r="AG659" s="195"/>
      <c r="AH659" s="174"/>
      <c r="AI659" s="174"/>
      <c r="AJ659" s="174"/>
      <c r="AK659" s="174"/>
      <c r="AL659" s="174"/>
      <c r="AM659" s="175"/>
      <c r="AN659" s="72"/>
      <c r="AO659" s="195"/>
      <c r="AP659" s="174"/>
      <c r="AQ659" s="174"/>
      <c r="AR659" s="174"/>
      <c r="AS659" s="174"/>
      <c r="AT659" s="174"/>
      <c r="AU659" s="175"/>
      <c r="AV659" s="195"/>
      <c r="AW659" s="174"/>
      <c r="AX659" s="174"/>
      <c r="AY659" s="174"/>
      <c r="AZ659" s="175"/>
      <c r="BA659" s="195"/>
      <c r="BB659" s="174"/>
      <c r="BC659" s="174"/>
      <c r="BD659" s="174"/>
      <c r="BE659" s="175"/>
      <c r="BF659" s="72"/>
      <c r="BG659" s="72"/>
      <c r="BH659" s="72"/>
      <c r="BI659" s="72"/>
      <c r="BJ659" s="72"/>
      <c r="BK659" s="72"/>
      <c r="BL659" s="72"/>
      <c r="BM659" s="72"/>
      <c r="BN659" s="72"/>
      <c r="BO659" s="72"/>
      <c r="BP659" s="72"/>
      <c r="BQ659" s="72"/>
      <c r="BR659" s="72"/>
      <c r="BS659" s="72"/>
      <c r="BT659" s="72"/>
      <c r="BU659" s="72"/>
      <c r="BV659" s="72"/>
      <c r="BW659" s="72"/>
      <c r="BX659" s="72"/>
      <c r="BY659" s="72"/>
      <c r="BZ659" s="72"/>
      <c r="CA659" s="72"/>
      <c r="CB659" s="72"/>
      <c r="CC659" s="72"/>
      <c r="CD659" s="72"/>
      <c r="CE659" s="72"/>
      <c r="CF659" s="72"/>
      <c r="CG659" s="72"/>
      <c r="CH659" s="72"/>
      <c r="CI659" s="72"/>
      <c r="CJ659" s="72"/>
      <c r="CK659" s="72"/>
      <c r="CL659" s="72"/>
      <c r="CM659" s="72"/>
      <c r="CN659" s="72"/>
      <c r="CO659" s="72"/>
      <c r="CP659" s="72"/>
      <c r="CQ659" s="72"/>
      <c r="CR659" s="72"/>
      <c r="CS659" s="72"/>
      <c r="CT659" s="72"/>
      <c r="CU659" s="72"/>
      <c r="CV659" s="72"/>
      <c r="CW659" s="72"/>
      <c r="CX659" s="72"/>
      <c r="CY659" s="72"/>
      <c r="CZ659" s="72"/>
      <c r="DA659" s="72"/>
      <c r="DB659" s="72"/>
      <c r="DC659" s="72"/>
      <c r="DD659" s="72"/>
      <c r="DE659" s="63"/>
    </row>
    <row r="660" spans="1:109" ht="15" customHeight="1" x14ac:dyDescent="0.25">
      <c r="A660" s="6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  <c r="AL660" s="72"/>
      <c r="AM660" s="72"/>
      <c r="AN660" s="72"/>
      <c r="AO660" s="72"/>
      <c r="AP660" s="72"/>
      <c r="AQ660" s="72"/>
      <c r="AR660" s="72"/>
      <c r="AS660" s="72"/>
      <c r="AT660" s="72"/>
      <c r="AU660" s="72"/>
      <c r="AV660" s="72"/>
      <c r="AW660" s="72"/>
      <c r="AX660" s="72"/>
      <c r="AY660" s="72"/>
      <c r="AZ660" s="72"/>
      <c r="BA660" s="72"/>
      <c r="BB660" s="72"/>
      <c r="BC660" s="72"/>
      <c r="BD660" s="72"/>
      <c r="BE660" s="72"/>
      <c r="BF660" s="72"/>
      <c r="BG660" s="72"/>
      <c r="BH660" s="72"/>
      <c r="BI660" s="72"/>
      <c r="BJ660" s="72"/>
      <c r="BK660" s="72"/>
      <c r="BL660" s="72"/>
      <c r="BM660" s="72"/>
      <c r="BN660" s="72"/>
      <c r="BO660" s="72"/>
      <c r="BP660" s="72"/>
      <c r="BQ660" s="72"/>
      <c r="BR660" s="72"/>
      <c r="BS660" s="72"/>
      <c r="BT660" s="72"/>
      <c r="BU660" s="72"/>
      <c r="BV660" s="72"/>
      <c r="BW660" s="72"/>
      <c r="BX660" s="72"/>
      <c r="BY660" s="72"/>
      <c r="BZ660" s="72"/>
      <c r="CA660" s="72"/>
      <c r="CB660" s="72"/>
      <c r="CC660" s="72"/>
      <c r="CD660" s="72"/>
      <c r="CE660" s="72"/>
      <c r="CF660" s="72"/>
      <c r="CG660" s="72"/>
      <c r="CH660" s="72"/>
      <c r="CI660" s="72"/>
      <c r="CJ660" s="72"/>
      <c r="CK660" s="72"/>
      <c r="CL660" s="72"/>
      <c r="CM660" s="72"/>
      <c r="CN660" s="72"/>
      <c r="CO660" s="72"/>
      <c r="CP660" s="72"/>
      <c r="CQ660" s="72"/>
      <c r="CR660" s="72"/>
      <c r="CS660" s="72"/>
      <c r="CT660" s="72"/>
      <c r="CU660" s="72"/>
      <c r="CV660" s="72"/>
      <c r="CW660" s="72"/>
      <c r="CX660" s="72"/>
      <c r="CY660" s="72"/>
      <c r="CZ660" s="72"/>
      <c r="DA660" s="72"/>
      <c r="DB660" s="72"/>
      <c r="DC660" s="72"/>
      <c r="DD660" s="72"/>
      <c r="DE660" s="63"/>
    </row>
    <row r="661" spans="1:109" ht="15" customHeight="1" x14ac:dyDescent="0.25">
      <c r="A661" s="6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  <c r="AL661" s="72"/>
      <c r="AM661" s="72"/>
      <c r="AN661" s="72"/>
      <c r="AO661" s="72"/>
      <c r="AP661" s="72"/>
      <c r="AQ661" s="72"/>
      <c r="AR661" s="72"/>
      <c r="AS661" s="72"/>
      <c r="AT661" s="72"/>
      <c r="AU661" s="72"/>
      <c r="AV661" s="72"/>
      <c r="AW661" s="72"/>
      <c r="AX661" s="72"/>
      <c r="AY661" s="72"/>
      <c r="AZ661" s="72"/>
      <c r="BA661" s="72"/>
      <c r="BB661" s="72"/>
      <c r="BC661" s="72"/>
      <c r="BD661" s="72"/>
      <c r="BE661" s="72"/>
      <c r="BF661" s="72"/>
      <c r="BG661" s="72"/>
      <c r="BH661" s="72"/>
      <c r="BI661" s="72"/>
      <c r="BJ661" s="72"/>
      <c r="BK661" s="72"/>
      <c r="BL661" s="72"/>
      <c r="BM661" s="72"/>
      <c r="BN661" s="72"/>
      <c r="BO661" s="72"/>
      <c r="BP661" s="72"/>
      <c r="BQ661" s="72"/>
      <c r="BR661" s="72"/>
      <c r="BS661" s="72"/>
      <c r="BT661" s="72"/>
      <c r="BU661" s="72"/>
      <c r="BV661" s="72"/>
      <c r="BW661" s="72"/>
      <c r="BX661" s="72"/>
      <c r="BY661" s="72"/>
      <c r="BZ661" s="72"/>
      <c r="CA661" s="72"/>
      <c r="CB661" s="72"/>
      <c r="CC661" s="72"/>
      <c r="CD661" s="72"/>
      <c r="CE661" s="72"/>
      <c r="CF661" s="72"/>
      <c r="CG661" s="72"/>
      <c r="CH661" s="72"/>
      <c r="CI661" s="72"/>
      <c r="CJ661" s="72"/>
      <c r="CK661" s="72"/>
      <c r="CL661" s="72"/>
      <c r="CM661" s="72"/>
      <c r="CN661" s="72"/>
      <c r="CO661" s="72"/>
      <c r="CP661" s="72"/>
      <c r="CQ661" s="72"/>
      <c r="CR661" s="72"/>
      <c r="CS661" s="72"/>
      <c r="CT661" s="72"/>
      <c r="CU661" s="72"/>
      <c r="CV661" s="72"/>
      <c r="CW661" s="72"/>
      <c r="CX661" s="72"/>
      <c r="CY661" s="72"/>
      <c r="CZ661" s="72"/>
      <c r="DA661" s="72"/>
      <c r="DB661" s="72"/>
      <c r="DC661" s="72"/>
      <c r="DD661" s="72"/>
      <c r="DE661" s="63"/>
    </row>
    <row r="662" spans="1:109" ht="15" customHeight="1" x14ac:dyDescent="0.25">
      <c r="A662" s="6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/>
      <c r="BU662" s="72"/>
      <c r="BV662" s="72"/>
      <c r="BW662" s="72"/>
      <c r="BX662" s="72"/>
      <c r="BY662" s="72"/>
      <c r="BZ662" s="72"/>
      <c r="CA662" s="72"/>
      <c r="CB662" s="72"/>
      <c r="CC662" s="72"/>
      <c r="CD662" s="72"/>
      <c r="CE662" s="72"/>
      <c r="CF662" s="72"/>
      <c r="CG662" s="72"/>
      <c r="CH662" s="72"/>
      <c r="CI662" s="72"/>
      <c r="CJ662" s="72"/>
      <c r="CK662" s="72"/>
      <c r="CL662" s="72"/>
      <c r="CM662" s="72"/>
      <c r="CN662" s="72"/>
      <c r="CO662" s="72"/>
      <c r="CP662" s="72"/>
      <c r="CQ662" s="72"/>
      <c r="CR662" s="72"/>
      <c r="CS662" s="72"/>
      <c r="CT662" s="72"/>
      <c r="CU662" s="72"/>
      <c r="CV662" s="72"/>
      <c r="CW662" s="72"/>
      <c r="CX662" s="72"/>
      <c r="CY662" s="72"/>
      <c r="CZ662" s="72"/>
      <c r="DA662" s="72"/>
      <c r="DB662" s="72"/>
      <c r="DC662" s="72"/>
      <c r="DD662" s="72"/>
      <c r="DE662" s="63"/>
    </row>
    <row r="663" spans="1:109" ht="15" customHeight="1" x14ac:dyDescent="0.25">
      <c r="A663" s="200" t="s">
        <v>87</v>
      </c>
      <c r="B663" s="180"/>
      <c r="C663" s="180"/>
      <c r="D663" s="180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0"/>
      <c r="V663" s="180"/>
      <c r="W663" s="180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  <c r="AL663" s="72"/>
      <c r="AM663" s="72"/>
      <c r="AN663" s="72"/>
      <c r="AO663" s="72"/>
      <c r="AP663" s="72"/>
      <c r="AQ663" s="72"/>
      <c r="AR663" s="72"/>
      <c r="AS663" s="72"/>
      <c r="AT663" s="72"/>
      <c r="AU663" s="72"/>
      <c r="AV663" s="72"/>
      <c r="AW663" s="72"/>
      <c r="AX663" s="72"/>
      <c r="AY663" s="72"/>
      <c r="AZ663" s="72"/>
      <c r="BA663" s="72"/>
      <c r="BB663" s="72"/>
      <c r="BC663" s="72"/>
      <c r="BD663" s="72"/>
      <c r="BE663" s="188" t="s">
        <v>88</v>
      </c>
      <c r="BF663" s="180"/>
      <c r="BG663" s="180"/>
      <c r="BH663" s="180"/>
      <c r="BI663" s="180"/>
      <c r="BJ663" s="180"/>
      <c r="BK663" s="180"/>
      <c r="BL663" s="180"/>
      <c r="BM663" s="180"/>
      <c r="BN663" s="180"/>
      <c r="BO663" s="180"/>
      <c r="BP663" s="180"/>
      <c r="BQ663" s="180"/>
      <c r="BR663" s="180"/>
      <c r="BS663" s="180"/>
      <c r="BT663" s="180"/>
      <c r="BU663" s="180"/>
      <c r="BV663" s="72"/>
      <c r="BW663" s="72"/>
      <c r="BX663" s="72"/>
      <c r="BY663" s="72"/>
      <c r="BZ663" s="72"/>
      <c r="CA663" s="72"/>
      <c r="CB663" s="72"/>
      <c r="CC663" s="72"/>
      <c r="CD663" s="72"/>
      <c r="CE663" s="72"/>
      <c r="CF663" s="188" t="s">
        <v>89</v>
      </c>
      <c r="CG663" s="180"/>
      <c r="CH663" s="180"/>
      <c r="CI663" s="180"/>
      <c r="CJ663" s="180"/>
      <c r="CK663" s="180"/>
      <c r="CL663" s="180"/>
      <c r="CM663" s="180"/>
      <c r="CN663" s="180"/>
      <c r="CO663" s="180"/>
      <c r="CP663" s="180"/>
      <c r="CQ663" s="180"/>
      <c r="CR663" s="180"/>
      <c r="CS663" s="180"/>
      <c r="CT663" s="180"/>
      <c r="CU663" s="72"/>
      <c r="CV663" s="72"/>
      <c r="CW663" s="72"/>
      <c r="CX663" s="72"/>
      <c r="CY663" s="72"/>
      <c r="CZ663" s="72"/>
      <c r="DA663" s="72"/>
      <c r="DB663" s="72"/>
      <c r="DC663" s="72"/>
      <c r="DD663" s="72"/>
      <c r="DE663" s="63"/>
    </row>
    <row r="664" spans="1:109" ht="15" customHeight="1" x14ac:dyDescent="0.25">
      <c r="A664" s="6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  <c r="AL664" s="72"/>
      <c r="AM664" s="72"/>
      <c r="AN664" s="72"/>
      <c r="AO664" s="72"/>
      <c r="AP664" s="72"/>
      <c r="AQ664" s="72"/>
      <c r="AR664" s="72"/>
      <c r="AS664" s="72"/>
      <c r="AT664" s="72"/>
      <c r="AU664" s="72"/>
      <c r="AV664" s="72"/>
      <c r="AW664" s="72"/>
      <c r="AX664" s="72"/>
      <c r="AY664" s="72"/>
      <c r="AZ664" s="72"/>
      <c r="BA664" s="72"/>
      <c r="BB664" s="72"/>
      <c r="BC664" s="72"/>
      <c r="BD664" s="72"/>
      <c r="BE664" s="72"/>
      <c r="BF664" s="72"/>
      <c r="BG664" s="72"/>
      <c r="BH664" s="72"/>
      <c r="BI664" s="72"/>
      <c r="BJ664" s="72"/>
      <c r="BK664" s="72"/>
      <c r="BL664" s="72"/>
      <c r="BM664" s="72"/>
      <c r="BN664" s="72"/>
      <c r="BO664" s="72"/>
      <c r="BP664" s="72"/>
      <c r="BQ664" s="72"/>
      <c r="BR664" s="72"/>
      <c r="BS664" s="72"/>
      <c r="BT664" s="72"/>
      <c r="BU664" s="72"/>
      <c r="BV664" s="72"/>
      <c r="BW664" s="72"/>
      <c r="BX664" s="72"/>
      <c r="BY664" s="72"/>
      <c r="BZ664" s="72"/>
      <c r="CA664" s="72"/>
      <c r="CB664" s="72"/>
      <c r="CC664" s="72"/>
      <c r="CD664" s="72"/>
      <c r="CE664" s="72"/>
      <c r="CF664" s="72"/>
      <c r="CG664" s="72"/>
      <c r="CH664" s="72"/>
      <c r="CI664" s="72"/>
      <c r="CJ664" s="72"/>
      <c r="CK664" s="72"/>
      <c r="CL664" s="72"/>
      <c r="CM664" s="72"/>
      <c r="CN664" s="72"/>
      <c r="CO664" s="72"/>
      <c r="CP664" s="72"/>
      <c r="CQ664" s="72"/>
      <c r="CR664" s="72"/>
      <c r="CS664" s="72"/>
      <c r="CT664" s="72"/>
      <c r="CU664" s="72"/>
      <c r="CV664" s="72"/>
      <c r="CW664" s="72"/>
      <c r="CX664" s="72"/>
      <c r="CY664" s="72"/>
      <c r="CZ664" s="72"/>
      <c r="DA664" s="72"/>
      <c r="DB664" s="72"/>
      <c r="DC664" s="72"/>
      <c r="DD664" s="72"/>
      <c r="DE664" s="63"/>
    </row>
    <row r="665" spans="1:109" ht="15" customHeight="1" x14ac:dyDescent="0.25">
      <c r="A665" s="201" t="s">
        <v>2</v>
      </c>
      <c r="B665" s="177"/>
      <c r="C665" s="177"/>
      <c r="D665" s="178"/>
      <c r="E665" s="176" t="s">
        <v>90</v>
      </c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5"/>
      <c r="V665" s="176" t="s">
        <v>91</v>
      </c>
      <c r="W665" s="174"/>
      <c r="X665" s="174"/>
      <c r="Y665" s="174"/>
      <c r="Z665" s="174"/>
      <c r="AA665" s="174"/>
      <c r="AB665" s="174"/>
      <c r="AC665" s="174"/>
      <c r="AD665" s="174"/>
      <c r="AE665" s="174"/>
      <c r="AF665" s="174"/>
      <c r="AG665" s="174"/>
      <c r="AH665" s="175"/>
      <c r="AI665" s="176" t="s">
        <v>92</v>
      </c>
      <c r="AJ665" s="174"/>
      <c r="AK665" s="174"/>
      <c r="AL665" s="174"/>
      <c r="AM665" s="174"/>
      <c r="AN665" s="174"/>
      <c r="AO665" s="174"/>
      <c r="AP665" s="174"/>
      <c r="AQ665" s="174"/>
      <c r="AR665" s="174"/>
      <c r="AS665" s="174"/>
      <c r="AT665" s="174"/>
      <c r="AU665" s="174"/>
      <c r="AV665" s="174"/>
      <c r="AW665" s="175"/>
      <c r="AX665" s="72"/>
      <c r="AY665" s="72"/>
      <c r="AZ665" s="72"/>
      <c r="BA665" s="72"/>
      <c r="BB665" s="72"/>
      <c r="BC665" s="72"/>
      <c r="BD665" s="72"/>
      <c r="BE665" s="176" t="s">
        <v>2</v>
      </c>
      <c r="BF665" s="177"/>
      <c r="BG665" s="177"/>
      <c r="BH665" s="177"/>
      <c r="BI665" s="177"/>
      <c r="BJ665" s="178"/>
      <c r="BK665" s="176" t="s">
        <v>93</v>
      </c>
      <c r="BL665" s="177"/>
      <c r="BM665" s="177"/>
      <c r="BN665" s="177"/>
      <c r="BO665" s="178"/>
      <c r="BP665" s="176" t="s">
        <v>94</v>
      </c>
      <c r="BQ665" s="177"/>
      <c r="BR665" s="177"/>
      <c r="BS665" s="177"/>
      <c r="BT665" s="178"/>
      <c r="BU665" s="176" t="s">
        <v>95</v>
      </c>
      <c r="BV665" s="177"/>
      <c r="BW665" s="177"/>
      <c r="BX665" s="177"/>
      <c r="BY665" s="177"/>
      <c r="BZ665" s="178"/>
      <c r="CA665" s="72"/>
      <c r="CB665" s="72"/>
      <c r="CC665" s="72"/>
      <c r="CD665" s="72"/>
      <c r="CE665" s="72"/>
      <c r="CF665" s="199" t="s">
        <v>96</v>
      </c>
      <c r="CG665" s="174"/>
      <c r="CH665" s="174"/>
      <c r="CI665" s="174"/>
      <c r="CJ665" s="174"/>
      <c r="CK665" s="174"/>
      <c r="CL665" s="174"/>
      <c r="CM665" s="174"/>
      <c r="CN665" s="174"/>
      <c r="CO665" s="175"/>
      <c r="CP665" s="197">
        <v>7</v>
      </c>
      <c r="CQ665" s="174"/>
      <c r="CR665" s="174"/>
      <c r="CS665" s="175"/>
      <c r="CT665" s="72"/>
      <c r="CU665" s="72"/>
      <c r="CV665" s="72"/>
      <c r="CW665" s="72"/>
      <c r="CX665" s="72"/>
      <c r="CY665" s="72"/>
      <c r="CZ665" s="72"/>
      <c r="DA665" s="72"/>
      <c r="DB665" s="72"/>
      <c r="DC665" s="72"/>
      <c r="DD665" s="72"/>
      <c r="DE665" s="63"/>
    </row>
    <row r="666" spans="1:109" ht="15" customHeight="1" x14ac:dyDescent="0.25">
      <c r="A666" s="202"/>
      <c r="B666" s="180"/>
      <c r="C666" s="180"/>
      <c r="D666" s="181"/>
      <c r="E666" s="173" t="s">
        <v>13</v>
      </c>
      <c r="F666" s="174"/>
      <c r="G666" s="174"/>
      <c r="H666" s="174"/>
      <c r="I666" s="174"/>
      <c r="J666" s="175"/>
      <c r="K666" s="173" t="s">
        <v>97</v>
      </c>
      <c r="L666" s="174"/>
      <c r="M666" s="174"/>
      <c r="N666" s="174"/>
      <c r="O666" s="174"/>
      <c r="P666" s="174"/>
      <c r="Q666" s="174"/>
      <c r="R666" s="174"/>
      <c r="S666" s="174"/>
      <c r="T666" s="174"/>
      <c r="U666" s="175"/>
      <c r="V666" s="173" t="s">
        <v>98</v>
      </c>
      <c r="W666" s="174"/>
      <c r="X666" s="174"/>
      <c r="Y666" s="174"/>
      <c r="Z666" s="174"/>
      <c r="AA666" s="174"/>
      <c r="AB666" s="174"/>
      <c r="AC666" s="174"/>
      <c r="AD666" s="174"/>
      <c r="AE666" s="174"/>
      <c r="AF666" s="174"/>
      <c r="AG666" s="174"/>
      <c r="AH666" s="175"/>
      <c r="AI666" s="173" t="s">
        <v>98</v>
      </c>
      <c r="AJ666" s="174"/>
      <c r="AK666" s="174"/>
      <c r="AL666" s="174"/>
      <c r="AM666" s="174"/>
      <c r="AN666" s="174"/>
      <c r="AO666" s="174"/>
      <c r="AP666" s="174"/>
      <c r="AQ666" s="174"/>
      <c r="AR666" s="174"/>
      <c r="AS666" s="174"/>
      <c r="AT666" s="174"/>
      <c r="AU666" s="174"/>
      <c r="AV666" s="174"/>
      <c r="AW666" s="175"/>
      <c r="AX666" s="72"/>
      <c r="AY666" s="72"/>
      <c r="AZ666" s="72"/>
      <c r="BA666" s="72"/>
      <c r="BB666" s="72"/>
      <c r="BC666" s="72"/>
      <c r="BD666" s="72"/>
      <c r="BE666" s="179"/>
      <c r="BF666" s="180"/>
      <c r="BG666" s="180"/>
      <c r="BH666" s="180"/>
      <c r="BI666" s="180"/>
      <c r="BJ666" s="181"/>
      <c r="BK666" s="179"/>
      <c r="BL666" s="180"/>
      <c r="BM666" s="180"/>
      <c r="BN666" s="180"/>
      <c r="BO666" s="181"/>
      <c r="BP666" s="179"/>
      <c r="BQ666" s="180"/>
      <c r="BR666" s="180"/>
      <c r="BS666" s="180"/>
      <c r="BT666" s="181"/>
      <c r="BU666" s="179"/>
      <c r="BV666" s="180"/>
      <c r="BW666" s="180"/>
      <c r="BX666" s="180"/>
      <c r="BY666" s="180"/>
      <c r="BZ666" s="181"/>
      <c r="CA666" s="72"/>
      <c r="CB666" s="72"/>
      <c r="CC666" s="72"/>
      <c r="CD666" s="72"/>
      <c r="CE666" s="72"/>
      <c r="CF666" s="199" t="s">
        <v>99</v>
      </c>
      <c r="CG666" s="174"/>
      <c r="CH666" s="174"/>
      <c r="CI666" s="174"/>
      <c r="CJ666" s="174"/>
      <c r="CK666" s="174"/>
      <c r="CL666" s="174"/>
      <c r="CM666" s="174"/>
      <c r="CN666" s="174"/>
      <c r="CO666" s="175"/>
      <c r="CP666" s="197">
        <v>5</v>
      </c>
      <c r="CQ666" s="174"/>
      <c r="CR666" s="174"/>
      <c r="CS666" s="175"/>
      <c r="CT666" s="72"/>
      <c r="CU666" s="72"/>
      <c r="CV666" s="72"/>
      <c r="CW666" s="72"/>
      <c r="CX666" s="72"/>
      <c r="CY666" s="72"/>
      <c r="CZ666" s="72"/>
      <c r="DA666" s="72"/>
      <c r="DB666" s="72"/>
      <c r="DC666" s="72"/>
      <c r="DD666" s="72"/>
      <c r="DE666" s="63"/>
    </row>
    <row r="667" spans="1:109" ht="15" customHeight="1" x14ac:dyDescent="0.25">
      <c r="A667" s="203"/>
      <c r="B667" s="183"/>
      <c r="C667" s="183"/>
      <c r="D667" s="184"/>
      <c r="E667" s="176" t="s">
        <v>98</v>
      </c>
      <c r="F667" s="174"/>
      <c r="G667" s="174"/>
      <c r="H667" s="174"/>
      <c r="I667" s="174"/>
      <c r="J667" s="175"/>
      <c r="K667" s="176" t="s">
        <v>3</v>
      </c>
      <c r="L667" s="174"/>
      <c r="M667" s="174"/>
      <c r="N667" s="174"/>
      <c r="O667" s="175"/>
      <c r="P667" s="72"/>
      <c r="Q667" s="176" t="s">
        <v>100</v>
      </c>
      <c r="R667" s="174"/>
      <c r="S667" s="174"/>
      <c r="T667" s="174"/>
      <c r="U667" s="175"/>
      <c r="V667" s="176" t="s">
        <v>101</v>
      </c>
      <c r="W667" s="174"/>
      <c r="X667" s="174"/>
      <c r="Y667" s="174"/>
      <c r="Z667" s="174"/>
      <c r="AA667" s="174"/>
      <c r="AB667" s="175"/>
      <c r="AC667" s="176" t="s">
        <v>102</v>
      </c>
      <c r="AD667" s="174"/>
      <c r="AE667" s="174"/>
      <c r="AF667" s="174"/>
      <c r="AG667" s="174"/>
      <c r="AH667" s="175"/>
      <c r="AI667" s="176" t="s">
        <v>103</v>
      </c>
      <c r="AJ667" s="174"/>
      <c r="AK667" s="174"/>
      <c r="AL667" s="174"/>
      <c r="AM667" s="174"/>
      <c r="AN667" s="174"/>
      <c r="AO667" s="174"/>
      <c r="AP667" s="174"/>
      <c r="AQ667" s="175"/>
      <c r="AR667" s="176" t="s">
        <v>104</v>
      </c>
      <c r="AS667" s="174"/>
      <c r="AT667" s="174"/>
      <c r="AU667" s="174"/>
      <c r="AV667" s="174"/>
      <c r="AW667" s="175"/>
      <c r="AX667" s="72"/>
      <c r="AY667" s="72"/>
      <c r="AZ667" s="72"/>
      <c r="BA667" s="72"/>
      <c r="BB667" s="72"/>
      <c r="BC667" s="72"/>
      <c r="BD667" s="72"/>
      <c r="BE667" s="182"/>
      <c r="BF667" s="183"/>
      <c r="BG667" s="183"/>
      <c r="BH667" s="183"/>
      <c r="BI667" s="183"/>
      <c r="BJ667" s="184"/>
      <c r="BK667" s="182"/>
      <c r="BL667" s="183"/>
      <c r="BM667" s="183"/>
      <c r="BN667" s="183"/>
      <c r="BO667" s="184"/>
      <c r="BP667" s="182"/>
      <c r="BQ667" s="183"/>
      <c r="BR667" s="183"/>
      <c r="BS667" s="183"/>
      <c r="BT667" s="184"/>
      <c r="BU667" s="182"/>
      <c r="BV667" s="183"/>
      <c r="BW667" s="183"/>
      <c r="BX667" s="183"/>
      <c r="BY667" s="183"/>
      <c r="BZ667" s="184"/>
      <c r="CA667" s="72"/>
      <c r="CB667" s="72"/>
      <c r="CC667" s="72"/>
      <c r="CD667" s="72"/>
      <c r="CE667" s="72"/>
      <c r="CF667" s="72"/>
      <c r="CG667" s="72"/>
      <c r="CH667" s="72"/>
      <c r="CI667" s="72"/>
      <c r="CJ667" s="72"/>
      <c r="CK667" s="72"/>
      <c r="CL667" s="72"/>
      <c r="CM667" s="72"/>
      <c r="CN667" s="72"/>
      <c r="CO667" s="72"/>
      <c r="CP667" s="72"/>
      <c r="CQ667" s="72"/>
      <c r="CR667" s="72"/>
      <c r="CS667" s="72"/>
      <c r="CT667" s="72"/>
      <c r="CU667" s="72"/>
      <c r="CV667" s="72"/>
      <c r="CW667" s="72"/>
      <c r="CX667" s="72"/>
      <c r="CY667" s="72"/>
      <c r="CZ667" s="72"/>
      <c r="DA667" s="72"/>
      <c r="DB667" s="72"/>
      <c r="DC667" s="72"/>
      <c r="DD667" s="72"/>
      <c r="DE667" s="63"/>
    </row>
    <row r="668" spans="1:109" ht="15" customHeight="1" x14ac:dyDescent="0.25">
      <c r="A668" s="204" t="s">
        <v>33</v>
      </c>
      <c r="B668" s="174"/>
      <c r="C668" s="174"/>
      <c r="D668" s="175"/>
      <c r="E668" s="197"/>
      <c r="F668" s="174"/>
      <c r="G668" s="174"/>
      <c r="H668" s="174"/>
      <c r="I668" s="174"/>
      <c r="J668" s="175"/>
      <c r="K668" s="197"/>
      <c r="L668" s="174"/>
      <c r="M668" s="174"/>
      <c r="N668" s="174"/>
      <c r="O668" s="175"/>
      <c r="P668" s="72"/>
      <c r="Q668" s="197"/>
      <c r="R668" s="174"/>
      <c r="S668" s="174"/>
      <c r="T668" s="174"/>
      <c r="U668" s="175"/>
      <c r="V668" s="197"/>
      <c r="W668" s="174"/>
      <c r="X668" s="174"/>
      <c r="Y668" s="174"/>
      <c r="Z668" s="174"/>
      <c r="AA668" s="174"/>
      <c r="AB668" s="175"/>
      <c r="AC668" s="197"/>
      <c r="AD668" s="174"/>
      <c r="AE668" s="174"/>
      <c r="AF668" s="174"/>
      <c r="AG668" s="174"/>
      <c r="AH668" s="175"/>
      <c r="AI668" s="197"/>
      <c r="AJ668" s="174"/>
      <c r="AK668" s="174"/>
      <c r="AL668" s="174"/>
      <c r="AM668" s="174"/>
      <c r="AN668" s="174"/>
      <c r="AO668" s="174"/>
      <c r="AP668" s="174"/>
      <c r="AQ668" s="175"/>
      <c r="AR668" s="197"/>
      <c r="AS668" s="174"/>
      <c r="AT668" s="174"/>
      <c r="AU668" s="174"/>
      <c r="AV668" s="174"/>
      <c r="AW668" s="175"/>
      <c r="AX668" s="72"/>
      <c r="AY668" s="72"/>
      <c r="AZ668" s="72"/>
      <c r="BA668" s="72"/>
      <c r="BB668" s="72"/>
      <c r="BC668" s="72"/>
      <c r="BD668" s="72"/>
      <c r="BE668" s="190" t="s">
        <v>33</v>
      </c>
      <c r="BF668" s="174"/>
      <c r="BG668" s="174"/>
      <c r="BH668" s="174"/>
      <c r="BI668" s="174"/>
      <c r="BJ668" s="175"/>
      <c r="BK668" s="197"/>
      <c r="BL668" s="174"/>
      <c r="BM668" s="174"/>
      <c r="BN668" s="174"/>
      <c r="BO668" s="175"/>
      <c r="BP668" s="197"/>
      <c r="BQ668" s="174"/>
      <c r="BR668" s="174"/>
      <c r="BS668" s="174"/>
      <c r="BT668" s="175"/>
      <c r="BU668" s="197"/>
      <c r="BV668" s="174"/>
      <c r="BW668" s="174"/>
      <c r="BX668" s="174"/>
      <c r="BY668" s="174"/>
      <c r="BZ668" s="175"/>
      <c r="CA668" s="72"/>
      <c r="CB668" s="72"/>
      <c r="CC668" s="72"/>
      <c r="CD668" s="72"/>
      <c r="CE668" s="72"/>
      <c r="CF668" s="72"/>
      <c r="CG668" s="72"/>
      <c r="CH668" s="72"/>
      <c r="CI668" s="72"/>
      <c r="CJ668" s="72"/>
      <c r="CK668" s="72"/>
      <c r="CL668" s="72"/>
      <c r="CM668" s="72"/>
      <c r="CN668" s="72"/>
      <c r="CO668" s="72"/>
      <c r="CP668" s="72"/>
      <c r="CQ668" s="72"/>
      <c r="CR668" s="72"/>
      <c r="CS668" s="72"/>
      <c r="CT668" s="72"/>
      <c r="CU668" s="72"/>
      <c r="CV668" s="72"/>
      <c r="CW668" s="72"/>
      <c r="CX668" s="72"/>
      <c r="CY668" s="72"/>
      <c r="CZ668" s="72"/>
      <c r="DA668" s="72"/>
      <c r="DB668" s="72"/>
      <c r="DC668" s="72"/>
      <c r="DD668" s="72"/>
      <c r="DE668" s="63"/>
    </row>
    <row r="669" spans="1:109" ht="15" customHeight="1" x14ac:dyDescent="0.25">
      <c r="A669" s="204" t="s">
        <v>34</v>
      </c>
      <c r="B669" s="174"/>
      <c r="C669" s="174"/>
      <c r="D669" s="175"/>
      <c r="E669" s="197"/>
      <c r="F669" s="174"/>
      <c r="G669" s="174"/>
      <c r="H669" s="174"/>
      <c r="I669" s="174"/>
      <c r="J669" s="175"/>
      <c r="K669" s="197"/>
      <c r="L669" s="174"/>
      <c r="M669" s="174"/>
      <c r="N669" s="174"/>
      <c r="O669" s="175"/>
      <c r="P669" s="72"/>
      <c r="Q669" s="197">
        <v>1</v>
      </c>
      <c r="R669" s="174"/>
      <c r="S669" s="174"/>
      <c r="T669" s="174"/>
      <c r="U669" s="175"/>
      <c r="V669" s="197">
        <v>1</v>
      </c>
      <c r="W669" s="174"/>
      <c r="X669" s="174"/>
      <c r="Y669" s="174"/>
      <c r="Z669" s="174"/>
      <c r="AA669" s="174"/>
      <c r="AB669" s="175"/>
      <c r="AC669" s="197"/>
      <c r="AD669" s="174"/>
      <c r="AE669" s="174"/>
      <c r="AF669" s="174"/>
      <c r="AG669" s="174"/>
      <c r="AH669" s="175"/>
      <c r="AI669" s="197"/>
      <c r="AJ669" s="174"/>
      <c r="AK669" s="174"/>
      <c r="AL669" s="174"/>
      <c r="AM669" s="174"/>
      <c r="AN669" s="174"/>
      <c r="AO669" s="174"/>
      <c r="AP669" s="174"/>
      <c r="AQ669" s="175"/>
      <c r="AR669" s="197"/>
      <c r="AS669" s="174"/>
      <c r="AT669" s="174"/>
      <c r="AU669" s="174"/>
      <c r="AV669" s="174"/>
      <c r="AW669" s="175"/>
      <c r="AX669" s="72"/>
      <c r="AY669" s="72"/>
      <c r="AZ669" s="72"/>
      <c r="BA669" s="72"/>
      <c r="BB669" s="72"/>
      <c r="BC669" s="72"/>
      <c r="BD669" s="72"/>
      <c r="BE669" s="190" t="s">
        <v>34</v>
      </c>
      <c r="BF669" s="174"/>
      <c r="BG669" s="174"/>
      <c r="BH669" s="174"/>
      <c r="BI669" s="174"/>
      <c r="BJ669" s="175"/>
      <c r="BK669" s="197">
        <v>1</v>
      </c>
      <c r="BL669" s="174"/>
      <c r="BM669" s="174"/>
      <c r="BN669" s="174"/>
      <c r="BO669" s="175"/>
      <c r="BP669" s="197">
        <v>1</v>
      </c>
      <c r="BQ669" s="174"/>
      <c r="BR669" s="174"/>
      <c r="BS669" s="174"/>
      <c r="BT669" s="175"/>
      <c r="BU669" s="197"/>
      <c r="BV669" s="174"/>
      <c r="BW669" s="174"/>
      <c r="BX669" s="174"/>
      <c r="BY669" s="174"/>
      <c r="BZ669" s="175"/>
      <c r="CA669" s="72"/>
      <c r="CB669" s="72"/>
      <c r="CC669" s="72"/>
      <c r="CD669" s="72"/>
      <c r="CE669" s="72"/>
      <c r="CF669" s="72"/>
      <c r="CG669" s="72"/>
      <c r="CH669" s="72"/>
      <c r="CI669" s="72"/>
      <c r="CJ669" s="72"/>
      <c r="CK669" s="72"/>
      <c r="CL669" s="72"/>
      <c r="CM669" s="72"/>
      <c r="CN669" s="72"/>
      <c r="CO669" s="72"/>
      <c r="CP669" s="72"/>
      <c r="CQ669" s="72"/>
      <c r="CR669" s="72"/>
      <c r="CS669" s="72"/>
      <c r="CT669" s="72"/>
      <c r="CU669" s="72"/>
      <c r="CV669" s="72"/>
      <c r="CW669" s="72"/>
      <c r="CX669" s="72"/>
      <c r="CY669" s="72"/>
      <c r="CZ669" s="72"/>
      <c r="DA669" s="72"/>
      <c r="DB669" s="72"/>
      <c r="DC669" s="72"/>
      <c r="DD669" s="72"/>
      <c r="DE669" s="63"/>
    </row>
    <row r="670" spans="1:109" ht="15" customHeight="1" x14ac:dyDescent="0.25">
      <c r="A670" s="204" t="s">
        <v>35</v>
      </c>
      <c r="B670" s="174"/>
      <c r="C670" s="174"/>
      <c r="D670" s="175"/>
      <c r="E670" s="197">
        <v>7</v>
      </c>
      <c r="F670" s="174"/>
      <c r="G670" s="174"/>
      <c r="H670" s="174"/>
      <c r="I670" s="174"/>
      <c r="J670" s="175"/>
      <c r="K670" s="197">
        <v>2</v>
      </c>
      <c r="L670" s="174"/>
      <c r="M670" s="174"/>
      <c r="N670" s="174"/>
      <c r="O670" s="175"/>
      <c r="P670" s="72"/>
      <c r="Q670" s="197">
        <v>6</v>
      </c>
      <c r="R670" s="174"/>
      <c r="S670" s="174"/>
      <c r="T670" s="174"/>
      <c r="U670" s="175"/>
      <c r="V670" s="197">
        <v>2</v>
      </c>
      <c r="W670" s="174"/>
      <c r="X670" s="174"/>
      <c r="Y670" s="174"/>
      <c r="Z670" s="174"/>
      <c r="AA670" s="174"/>
      <c r="AB670" s="175"/>
      <c r="AC670" s="197"/>
      <c r="AD670" s="174"/>
      <c r="AE670" s="174"/>
      <c r="AF670" s="174"/>
      <c r="AG670" s="174"/>
      <c r="AH670" s="175"/>
      <c r="AI670" s="197">
        <v>7</v>
      </c>
      <c r="AJ670" s="174"/>
      <c r="AK670" s="174"/>
      <c r="AL670" s="174"/>
      <c r="AM670" s="174"/>
      <c r="AN670" s="174"/>
      <c r="AO670" s="174"/>
      <c r="AP670" s="174"/>
      <c r="AQ670" s="175"/>
      <c r="AR670" s="197">
        <v>2</v>
      </c>
      <c r="AS670" s="174"/>
      <c r="AT670" s="174"/>
      <c r="AU670" s="174"/>
      <c r="AV670" s="174"/>
      <c r="AW670" s="175"/>
      <c r="AX670" s="72"/>
      <c r="AY670" s="72"/>
      <c r="AZ670" s="72"/>
      <c r="BA670" s="72"/>
      <c r="BB670" s="72"/>
      <c r="BC670" s="72"/>
      <c r="BD670" s="72"/>
      <c r="BE670" s="190" t="s">
        <v>35</v>
      </c>
      <c r="BF670" s="174"/>
      <c r="BG670" s="174"/>
      <c r="BH670" s="174"/>
      <c r="BI670" s="174"/>
      <c r="BJ670" s="175"/>
      <c r="BK670" s="197">
        <v>6</v>
      </c>
      <c r="BL670" s="174"/>
      <c r="BM670" s="174"/>
      <c r="BN670" s="174"/>
      <c r="BO670" s="175"/>
      <c r="BP670" s="197">
        <v>1</v>
      </c>
      <c r="BQ670" s="174"/>
      <c r="BR670" s="174"/>
      <c r="BS670" s="174"/>
      <c r="BT670" s="175"/>
      <c r="BU670" s="197"/>
      <c r="BV670" s="174"/>
      <c r="BW670" s="174"/>
      <c r="BX670" s="174"/>
      <c r="BY670" s="174"/>
      <c r="BZ670" s="175"/>
      <c r="CA670" s="72"/>
      <c r="CB670" s="72"/>
      <c r="CC670" s="72"/>
      <c r="CD670" s="72"/>
      <c r="CE670" s="72"/>
      <c r="CF670" s="72"/>
      <c r="CG670" s="72"/>
      <c r="CH670" s="72"/>
      <c r="CI670" s="72"/>
      <c r="CJ670" s="72"/>
      <c r="CK670" s="72"/>
      <c r="CL670" s="72"/>
      <c r="CM670" s="72"/>
      <c r="CN670" s="72"/>
      <c r="CO670" s="72"/>
      <c r="CP670" s="72"/>
      <c r="CQ670" s="72"/>
      <c r="CR670" s="72"/>
      <c r="CS670" s="72"/>
      <c r="CT670" s="72"/>
      <c r="CU670" s="72"/>
      <c r="CV670" s="72"/>
      <c r="CW670" s="72"/>
      <c r="CX670" s="72"/>
      <c r="CY670" s="72"/>
      <c r="CZ670" s="72"/>
      <c r="DA670" s="72"/>
      <c r="DB670" s="72"/>
      <c r="DC670" s="72"/>
      <c r="DD670" s="72"/>
      <c r="DE670" s="63"/>
    </row>
    <row r="671" spans="1:109" ht="15" customHeight="1" x14ac:dyDescent="0.25">
      <c r="A671" s="204" t="s">
        <v>36</v>
      </c>
      <c r="B671" s="174"/>
      <c r="C671" s="174"/>
      <c r="D671" s="175"/>
      <c r="E671" s="197">
        <v>5</v>
      </c>
      <c r="F671" s="174"/>
      <c r="G671" s="174"/>
      <c r="H671" s="174"/>
      <c r="I671" s="174"/>
      <c r="J671" s="175"/>
      <c r="K671" s="197">
        <v>2</v>
      </c>
      <c r="L671" s="174"/>
      <c r="M671" s="174"/>
      <c r="N671" s="174"/>
      <c r="O671" s="175"/>
      <c r="P671" s="72"/>
      <c r="Q671" s="197">
        <v>5</v>
      </c>
      <c r="R671" s="174"/>
      <c r="S671" s="174"/>
      <c r="T671" s="174"/>
      <c r="U671" s="175"/>
      <c r="V671" s="197"/>
      <c r="W671" s="174"/>
      <c r="X671" s="174"/>
      <c r="Y671" s="174"/>
      <c r="Z671" s="174"/>
      <c r="AA671" s="174"/>
      <c r="AB671" s="175"/>
      <c r="AC671" s="197">
        <v>3</v>
      </c>
      <c r="AD671" s="174"/>
      <c r="AE671" s="174"/>
      <c r="AF671" s="174"/>
      <c r="AG671" s="174"/>
      <c r="AH671" s="175"/>
      <c r="AI671" s="197">
        <v>3</v>
      </c>
      <c r="AJ671" s="174"/>
      <c r="AK671" s="174"/>
      <c r="AL671" s="174"/>
      <c r="AM671" s="174"/>
      <c r="AN671" s="174"/>
      <c r="AO671" s="174"/>
      <c r="AP671" s="174"/>
      <c r="AQ671" s="175"/>
      <c r="AR671" s="197">
        <v>2</v>
      </c>
      <c r="AS671" s="174"/>
      <c r="AT671" s="174"/>
      <c r="AU671" s="174"/>
      <c r="AV671" s="174"/>
      <c r="AW671" s="175"/>
      <c r="AX671" s="72"/>
      <c r="AY671" s="72"/>
      <c r="AZ671" s="72"/>
      <c r="BA671" s="72"/>
      <c r="BB671" s="72"/>
      <c r="BC671" s="72"/>
      <c r="BD671" s="72"/>
      <c r="BE671" s="190" t="s">
        <v>36</v>
      </c>
      <c r="BF671" s="174"/>
      <c r="BG671" s="174"/>
      <c r="BH671" s="174"/>
      <c r="BI671" s="174"/>
      <c r="BJ671" s="175"/>
      <c r="BK671" s="197">
        <v>6</v>
      </c>
      <c r="BL671" s="174"/>
      <c r="BM671" s="174"/>
      <c r="BN671" s="174"/>
      <c r="BO671" s="175"/>
      <c r="BP671" s="197">
        <v>6</v>
      </c>
      <c r="BQ671" s="174"/>
      <c r="BR671" s="174"/>
      <c r="BS671" s="174"/>
      <c r="BT671" s="175"/>
      <c r="BU671" s="197">
        <v>1</v>
      </c>
      <c r="BV671" s="174"/>
      <c r="BW671" s="174"/>
      <c r="BX671" s="174"/>
      <c r="BY671" s="174"/>
      <c r="BZ671" s="175"/>
      <c r="CA671" s="72"/>
      <c r="CB671" s="72"/>
      <c r="CC671" s="72"/>
      <c r="CD671" s="72"/>
      <c r="CE671" s="72"/>
      <c r="CF671" s="72"/>
      <c r="CG671" s="72"/>
      <c r="CH671" s="72"/>
      <c r="CI671" s="72"/>
      <c r="CJ671" s="72"/>
      <c r="CK671" s="72"/>
      <c r="CL671" s="72"/>
      <c r="CM671" s="72"/>
      <c r="CN671" s="72"/>
      <c r="CO671" s="72"/>
      <c r="CP671" s="72"/>
      <c r="CQ671" s="72"/>
      <c r="CR671" s="72"/>
      <c r="CS671" s="72"/>
      <c r="CT671" s="72"/>
      <c r="CU671" s="72"/>
      <c r="CV671" s="72"/>
      <c r="CW671" s="72"/>
      <c r="CX671" s="72"/>
      <c r="CY671" s="72"/>
      <c r="CZ671" s="72"/>
      <c r="DA671" s="72"/>
      <c r="DB671" s="72"/>
      <c r="DC671" s="72"/>
      <c r="DD671" s="72"/>
      <c r="DE671" s="63"/>
    </row>
    <row r="672" spans="1:109" ht="15" customHeight="1" x14ac:dyDescent="0.25">
      <c r="A672" s="207" t="s">
        <v>37</v>
      </c>
      <c r="B672" s="174"/>
      <c r="C672" s="174"/>
      <c r="D672" s="175"/>
      <c r="E672" s="205">
        <v>12</v>
      </c>
      <c r="F672" s="174"/>
      <c r="G672" s="174"/>
      <c r="H672" s="174"/>
      <c r="I672" s="174"/>
      <c r="J672" s="175"/>
      <c r="K672" s="205">
        <v>4</v>
      </c>
      <c r="L672" s="174"/>
      <c r="M672" s="174"/>
      <c r="N672" s="174"/>
      <c r="O672" s="175"/>
      <c r="P672" s="72"/>
      <c r="Q672" s="205">
        <v>12</v>
      </c>
      <c r="R672" s="174"/>
      <c r="S672" s="174"/>
      <c r="T672" s="174"/>
      <c r="U672" s="175"/>
      <c r="V672" s="205">
        <v>3</v>
      </c>
      <c r="W672" s="174"/>
      <c r="X672" s="174"/>
      <c r="Y672" s="174"/>
      <c r="Z672" s="174"/>
      <c r="AA672" s="174"/>
      <c r="AB672" s="175"/>
      <c r="AC672" s="205">
        <v>3</v>
      </c>
      <c r="AD672" s="174"/>
      <c r="AE672" s="174"/>
      <c r="AF672" s="174"/>
      <c r="AG672" s="174"/>
      <c r="AH672" s="175"/>
      <c r="AI672" s="205">
        <v>10</v>
      </c>
      <c r="AJ672" s="174"/>
      <c r="AK672" s="174"/>
      <c r="AL672" s="174"/>
      <c r="AM672" s="174"/>
      <c r="AN672" s="174"/>
      <c r="AO672" s="174"/>
      <c r="AP672" s="174"/>
      <c r="AQ672" s="175"/>
      <c r="AR672" s="205">
        <v>4</v>
      </c>
      <c r="AS672" s="174"/>
      <c r="AT672" s="174"/>
      <c r="AU672" s="174"/>
      <c r="AV672" s="174"/>
      <c r="AW672" s="175"/>
      <c r="AX672" s="72"/>
      <c r="AY672" s="72"/>
      <c r="AZ672" s="72"/>
      <c r="BA672" s="72"/>
      <c r="BB672" s="72"/>
      <c r="BC672" s="72"/>
      <c r="BD672" s="72"/>
      <c r="BE672" s="206" t="s">
        <v>37</v>
      </c>
      <c r="BF672" s="174"/>
      <c r="BG672" s="174"/>
      <c r="BH672" s="174"/>
      <c r="BI672" s="174"/>
      <c r="BJ672" s="175"/>
      <c r="BK672" s="205">
        <v>13</v>
      </c>
      <c r="BL672" s="174"/>
      <c r="BM672" s="174"/>
      <c r="BN672" s="174"/>
      <c r="BO672" s="175"/>
      <c r="BP672" s="205">
        <v>8</v>
      </c>
      <c r="BQ672" s="174"/>
      <c r="BR672" s="174"/>
      <c r="BS672" s="174"/>
      <c r="BT672" s="175"/>
      <c r="BU672" s="205">
        <v>1</v>
      </c>
      <c r="BV672" s="174"/>
      <c r="BW672" s="174"/>
      <c r="BX672" s="174"/>
      <c r="BY672" s="174"/>
      <c r="BZ672" s="175"/>
      <c r="CA672" s="72"/>
      <c r="CB672" s="72"/>
      <c r="CC672" s="72"/>
      <c r="CD672" s="72"/>
      <c r="CE672" s="72"/>
      <c r="CF672" s="72"/>
      <c r="CG672" s="72"/>
      <c r="CH672" s="72"/>
      <c r="CI672" s="72"/>
      <c r="CJ672" s="72"/>
      <c r="CK672" s="72"/>
      <c r="CL672" s="72"/>
      <c r="CM672" s="72"/>
      <c r="CN672" s="72"/>
      <c r="CO672" s="72"/>
      <c r="CP672" s="72"/>
      <c r="CQ672" s="72"/>
      <c r="CR672" s="72"/>
      <c r="CS672" s="72"/>
      <c r="CT672" s="72"/>
      <c r="CU672" s="72"/>
      <c r="CV672" s="72"/>
      <c r="CW672" s="72"/>
      <c r="CX672" s="72"/>
      <c r="CY672" s="72"/>
      <c r="CZ672" s="72"/>
      <c r="DA672" s="72"/>
      <c r="DB672" s="72"/>
      <c r="DC672" s="72"/>
      <c r="DD672" s="72"/>
      <c r="DE672" s="63"/>
    </row>
    <row r="673" spans="1:109" ht="15" customHeight="1" x14ac:dyDescent="0.25">
      <c r="A673" s="6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  <c r="AL673" s="72"/>
      <c r="AM673" s="72"/>
      <c r="AN673" s="72"/>
      <c r="AO673" s="72"/>
      <c r="AP673" s="72"/>
      <c r="AQ673" s="72"/>
      <c r="AR673" s="72"/>
      <c r="AS673" s="72"/>
      <c r="AT673" s="72"/>
      <c r="AU673" s="72"/>
      <c r="AV673" s="72"/>
      <c r="AW673" s="72"/>
      <c r="AX673" s="72"/>
      <c r="AY673" s="72"/>
      <c r="AZ673" s="72"/>
      <c r="BA673" s="72"/>
      <c r="BB673" s="72"/>
      <c r="BC673" s="72"/>
      <c r="BD673" s="72"/>
      <c r="BE673" s="72"/>
      <c r="BF673" s="72"/>
      <c r="BG673" s="72"/>
      <c r="BH673" s="72"/>
      <c r="BI673" s="72"/>
      <c r="BJ673" s="72"/>
      <c r="BK673" s="72"/>
      <c r="BL673" s="72"/>
      <c r="BM673" s="72"/>
      <c r="BN673" s="72"/>
      <c r="BO673" s="72"/>
      <c r="BP673" s="72"/>
      <c r="BQ673" s="72"/>
      <c r="BR673" s="72"/>
      <c r="BS673" s="72"/>
      <c r="BT673" s="72"/>
      <c r="BU673" s="72"/>
      <c r="BV673" s="72"/>
      <c r="BW673" s="72"/>
      <c r="BX673" s="72"/>
      <c r="BY673" s="72"/>
      <c r="BZ673" s="72"/>
      <c r="CA673" s="72"/>
      <c r="CB673" s="72"/>
      <c r="CC673" s="72"/>
      <c r="CD673" s="72"/>
      <c r="CE673" s="72"/>
      <c r="CF673" s="72"/>
      <c r="CG673" s="72"/>
      <c r="CH673" s="72"/>
      <c r="CI673" s="72"/>
      <c r="CJ673" s="72"/>
      <c r="CK673" s="72"/>
      <c r="CL673" s="72"/>
      <c r="CM673" s="72"/>
      <c r="CN673" s="72"/>
      <c r="CO673" s="72"/>
      <c r="CP673" s="72"/>
      <c r="CQ673" s="72"/>
      <c r="CR673" s="72"/>
      <c r="CS673" s="72"/>
      <c r="CT673" s="72"/>
      <c r="CU673" s="72"/>
      <c r="CV673" s="72"/>
      <c r="CW673" s="72"/>
      <c r="CX673" s="72"/>
      <c r="CY673" s="72"/>
      <c r="CZ673" s="72"/>
      <c r="DA673" s="72"/>
      <c r="DB673" s="72"/>
      <c r="DC673" s="72"/>
      <c r="DD673" s="72"/>
      <c r="DE673" s="63"/>
    </row>
    <row r="674" spans="1:109" ht="15" customHeight="1" x14ac:dyDescent="0.25">
      <c r="A674" s="6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  <c r="AL674" s="72"/>
      <c r="AM674" s="72"/>
      <c r="AN674" s="72"/>
      <c r="AO674" s="72"/>
      <c r="AP674" s="72"/>
      <c r="AQ674" s="72"/>
      <c r="AR674" s="72"/>
      <c r="AS674" s="72"/>
      <c r="AT674" s="72"/>
      <c r="AU674" s="72"/>
      <c r="AV674" s="72"/>
      <c r="AW674" s="72"/>
      <c r="AX674" s="72"/>
      <c r="AY674" s="72"/>
      <c r="AZ674" s="72"/>
      <c r="BA674" s="72"/>
      <c r="BB674" s="72"/>
      <c r="BC674" s="72"/>
      <c r="BD674" s="72"/>
      <c r="BE674" s="72"/>
      <c r="BF674" s="72"/>
      <c r="BG674" s="72"/>
      <c r="BH674" s="72"/>
      <c r="BI674" s="72"/>
      <c r="BJ674" s="72"/>
      <c r="BK674" s="72"/>
      <c r="BL674" s="72"/>
      <c r="BM674" s="72"/>
      <c r="BN674" s="72"/>
      <c r="BO674" s="72"/>
      <c r="BP674" s="72"/>
      <c r="BQ674" s="72"/>
      <c r="BR674" s="72"/>
      <c r="BS674" s="72"/>
      <c r="BT674" s="72"/>
      <c r="BU674" s="72"/>
      <c r="BV674" s="72"/>
      <c r="BW674" s="72"/>
      <c r="BX674" s="72"/>
      <c r="BY674" s="72"/>
      <c r="BZ674" s="72"/>
      <c r="CA674" s="72"/>
      <c r="CB674" s="72"/>
      <c r="CC674" s="72"/>
      <c r="CD674" s="72"/>
      <c r="CE674" s="72"/>
      <c r="CF674" s="72"/>
      <c r="CG674" s="72"/>
      <c r="CH674" s="72"/>
      <c r="CI674" s="72"/>
      <c r="CJ674" s="72"/>
      <c r="CK674" s="72"/>
      <c r="CL674" s="72"/>
      <c r="CM674" s="72"/>
      <c r="CN674" s="72"/>
      <c r="CO674" s="72"/>
      <c r="CP674" s="72"/>
      <c r="CQ674" s="72"/>
      <c r="CR674" s="72"/>
      <c r="CS674" s="72"/>
      <c r="CT674" s="72"/>
      <c r="CU674" s="72"/>
      <c r="CV674" s="72"/>
      <c r="CW674" s="72"/>
      <c r="CX674" s="72"/>
      <c r="CY674" s="72"/>
      <c r="CZ674" s="72"/>
      <c r="DA674" s="72"/>
      <c r="DB674" s="72"/>
      <c r="DC674" s="72"/>
      <c r="DD674" s="72"/>
      <c r="DE674" s="63"/>
    </row>
    <row r="675" spans="1:109" ht="15" customHeight="1" x14ac:dyDescent="0.25">
      <c r="A675" s="200" t="s">
        <v>105</v>
      </c>
      <c r="B675" s="180"/>
      <c r="C675" s="180"/>
      <c r="D675" s="180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/>
      <c r="V675" s="180"/>
      <c r="W675" s="180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  <c r="AL675" s="72"/>
      <c r="AM675" s="72"/>
      <c r="AN675" s="72"/>
      <c r="AO675" s="72"/>
      <c r="AP675" s="72"/>
      <c r="AQ675" s="72"/>
      <c r="AR675" s="72"/>
      <c r="AS675" s="72"/>
      <c r="AT675" s="72"/>
      <c r="AU675" s="72"/>
      <c r="AV675" s="72"/>
      <c r="AW675" s="72"/>
      <c r="AX675" s="72"/>
      <c r="AY675" s="72"/>
      <c r="AZ675" s="72"/>
      <c r="BA675" s="72"/>
      <c r="BB675" s="72"/>
      <c r="BC675" s="72"/>
      <c r="BD675" s="72"/>
      <c r="BE675" s="72"/>
      <c r="BF675" s="72"/>
      <c r="BG675" s="72"/>
      <c r="BH675" s="72"/>
      <c r="BI675" s="72"/>
      <c r="BJ675" s="72"/>
      <c r="BK675" s="72"/>
      <c r="BL675" s="72"/>
      <c r="BM675" s="72"/>
      <c r="BN675" s="72"/>
      <c r="BO675" s="72"/>
      <c r="BP675" s="72"/>
      <c r="BQ675" s="72"/>
      <c r="BR675" s="72"/>
      <c r="BS675" s="72"/>
      <c r="BT675" s="72"/>
      <c r="BU675" s="72"/>
      <c r="BV675" s="72"/>
      <c r="BW675" s="72"/>
      <c r="BX675" s="72"/>
      <c r="BY675" s="72"/>
      <c r="BZ675" s="72"/>
      <c r="CA675" s="72"/>
      <c r="CB675" s="72"/>
      <c r="CC675" s="72"/>
      <c r="CD675" s="72"/>
      <c r="CE675" s="72"/>
      <c r="CF675" s="72"/>
      <c r="CG675" s="72"/>
      <c r="CH675" s="72"/>
      <c r="CI675" s="72"/>
      <c r="CJ675" s="72"/>
      <c r="CK675" s="72"/>
      <c r="CL675" s="72"/>
      <c r="CM675" s="72"/>
      <c r="CN675" s="72"/>
      <c r="CO675" s="72"/>
      <c r="CP675" s="72"/>
      <c r="CQ675" s="72"/>
      <c r="CR675" s="72"/>
      <c r="CS675" s="72"/>
      <c r="CT675" s="72"/>
      <c r="CU675" s="72"/>
      <c r="CV675" s="72"/>
      <c r="CW675" s="72"/>
      <c r="CX675" s="72"/>
      <c r="CY675" s="72"/>
      <c r="CZ675" s="72"/>
      <c r="DA675" s="72"/>
      <c r="DB675" s="72"/>
      <c r="DC675" s="72"/>
      <c r="DD675" s="72"/>
      <c r="DE675" s="63"/>
    </row>
    <row r="676" spans="1:109" ht="15" customHeight="1" x14ac:dyDescent="0.25">
      <c r="A676" s="6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  <c r="AL676" s="72"/>
      <c r="AM676" s="72"/>
      <c r="AN676" s="72"/>
      <c r="AO676" s="72"/>
      <c r="AP676" s="72"/>
      <c r="AQ676" s="72"/>
      <c r="AR676" s="72"/>
      <c r="AS676" s="72"/>
      <c r="AT676" s="72"/>
      <c r="AU676" s="72"/>
      <c r="AV676" s="72"/>
      <c r="AW676" s="72"/>
      <c r="AX676" s="72"/>
      <c r="AY676" s="72"/>
      <c r="AZ676" s="72"/>
      <c r="BA676" s="72"/>
      <c r="BB676" s="72"/>
      <c r="BC676" s="72"/>
      <c r="BD676" s="72"/>
      <c r="BE676" s="72"/>
      <c r="BF676" s="72"/>
      <c r="BG676" s="72"/>
      <c r="BH676" s="72"/>
      <c r="BI676" s="72"/>
      <c r="BJ676" s="72"/>
      <c r="BK676" s="72"/>
      <c r="BL676" s="72"/>
      <c r="BM676" s="72"/>
      <c r="BN676" s="72"/>
      <c r="BO676" s="72"/>
      <c r="BP676" s="72"/>
      <c r="BQ676" s="72"/>
      <c r="BR676" s="72"/>
      <c r="BS676" s="72"/>
      <c r="BT676" s="72"/>
      <c r="BU676" s="72"/>
      <c r="BV676" s="72"/>
      <c r="BW676" s="72"/>
      <c r="BX676" s="72"/>
      <c r="BY676" s="72"/>
      <c r="BZ676" s="72"/>
      <c r="CA676" s="72"/>
      <c r="CB676" s="72"/>
      <c r="CC676" s="72"/>
      <c r="CD676" s="72"/>
      <c r="CE676" s="72"/>
      <c r="CF676" s="72"/>
      <c r="CG676" s="72"/>
      <c r="CH676" s="72"/>
      <c r="CI676" s="72"/>
      <c r="CJ676" s="72"/>
      <c r="CK676" s="72"/>
      <c r="CL676" s="72"/>
      <c r="CM676" s="72"/>
      <c r="CN676" s="72"/>
      <c r="CO676" s="72"/>
      <c r="CP676" s="72"/>
      <c r="CQ676" s="72"/>
      <c r="CR676" s="72"/>
      <c r="CS676" s="72"/>
      <c r="CT676" s="72"/>
      <c r="CU676" s="72"/>
      <c r="CV676" s="72"/>
      <c r="CW676" s="72"/>
      <c r="CX676" s="72"/>
      <c r="CY676" s="72"/>
      <c r="CZ676" s="72"/>
      <c r="DA676" s="72"/>
      <c r="DB676" s="72"/>
      <c r="DC676" s="72"/>
      <c r="DD676" s="72"/>
      <c r="DE676" s="63"/>
    </row>
    <row r="677" spans="1:109" ht="15" customHeight="1" x14ac:dyDescent="0.25">
      <c r="A677" s="62"/>
      <c r="B677" s="72"/>
      <c r="C677" s="176" t="s">
        <v>2</v>
      </c>
      <c r="D677" s="177"/>
      <c r="E677" s="178"/>
      <c r="F677" s="176" t="s">
        <v>106</v>
      </c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  <c r="Z677" s="174"/>
      <c r="AA677" s="174"/>
      <c r="AB677" s="174"/>
      <c r="AC677" s="174"/>
      <c r="AD677" s="174"/>
      <c r="AE677" s="174"/>
      <c r="AF677" s="174"/>
      <c r="AG677" s="174"/>
      <c r="AH677" s="174"/>
      <c r="AI677" s="174"/>
      <c r="AJ677" s="174"/>
      <c r="AK677" s="174"/>
      <c r="AL677" s="174"/>
      <c r="AM677" s="174"/>
      <c r="AN677" s="174"/>
      <c r="AO677" s="174"/>
      <c r="AP677" s="174"/>
      <c r="AQ677" s="174"/>
      <c r="AR677" s="174"/>
      <c r="AS677" s="174"/>
      <c r="AT677" s="174"/>
      <c r="AU677" s="174"/>
      <c r="AV677" s="174"/>
      <c r="AW677" s="174"/>
      <c r="AX677" s="174"/>
      <c r="AY677" s="174"/>
      <c r="AZ677" s="174"/>
      <c r="BA677" s="174"/>
      <c r="BB677" s="174"/>
      <c r="BC677" s="174"/>
      <c r="BD677" s="174"/>
      <c r="BE677" s="174"/>
      <c r="BF677" s="174"/>
      <c r="BG677" s="174"/>
      <c r="BH677" s="174"/>
      <c r="BI677" s="174"/>
      <c r="BJ677" s="174"/>
      <c r="BK677" s="174"/>
      <c r="BL677" s="174"/>
      <c r="BM677" s="174"/>
      <c r="BN677" s="174"/>
      <c r="BO677" s="174"/>
      <c r="BP677" s="174"/>
      <c r="BQ677" s="174"/>
      <c r="BR677" s="174"/>
      <c r="BS677" s="174"/>
      <c r="BT677" s="174"/>
      <c r="BU677" s="174"/>
      <c r="BV677" s="174"/>
      <c r="BW677" s="174"/>
      <c r="BX677" s="174"/>
      <c r="BY677" s="174"/>
      <c r="BZ677" s="174"/>
      <c r="CA677" s="174"/>
      <c r="CB677" s="174"/>
      <c r="CC677" s="174"/>
      <c r="CD677" s="174"/>
      <c r="CE677" s="174"/>
      <c r="CF677" s="174"/>
      <c r="CG677" s="174"/>
      <c r="CH677" s="174"/>
      <c r="CI677" s="174"/>
      <c r="CJ677" s="174"/>
      <c r="CK677" s="174"/>
      <c r="CL677" s="174"/>
      <c r="CM677" s="174"/>
      <c r="CN677" s="174"/>
      <c r="CO677" s="174"/>
      <c r="CP677" s="174"/>
      <c r="CQ677" s="175"/>
      <c r="CR677" s="72"/>
      <c r="CS677" s="72"/>
      <c r="CT677" s="72"/>
      <c r="CU677" s="72"/>
      <c r="CV677" s="72"/>
      <c r="CW677" s="72"/>
      <c r="CX677" s="72"/>
      <c r="CY677" s="72"/>
      <c r="CZ677" s="72"/>
      <c r="DA677" s="72"/>
      <c r="DB677" s="72"/>
      <c r="DC677" s="72"/>
      <c r="DD677" s="72"/>
      <c r="DE677" s="63"/>
    </row>
    <row r="678" spans="1:109" ht="15" customHeight="1" x14ac:dyDescent="0.25">
      <c r="A678" s="62"/>
      <c r="B678" s="72"/>
      <c r="C678" s="179"/>
      <c r="D678" s="180"/>
      <c r="E678" s="181"/>
      <c r="F678" s="176" t="s">
        <v>107</v>
      </c>
      <c r="G678" s="174"/>
      <c r="H678" s="174"/>
      <c r="I678" s="174"/>
      <c r="J678" s="174"/>
      <c r="K678" s="174"/>
      <c r="L678" s="174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  <c r="Z678" s="174"/>
      <c r="AA678" s="174"/>
      <c r="AB678" s="174"/>
      <c r="AC678" s="174"/>
      <c r="AD678" s="174"/>
      <c r="AE678" s="174"/>
      <c r="AF678" s="174"/>
      <c r="AG678" s="174"/>
      <c r="AH678" s="174"/>
      <c r="AI678" s="174"/>
      <c r="AJ678" s="174"/>
      <c r="AK678" s="174"/>
      <c r="AL678" s="174"/>
      <c r="AM678" s="174"/>
      <c r="AN678" s="174"/>
      <c r="AO678" s="174"/>
      <c r="AP678" s="174"/>
      <c r="AQ678" s="174"/>
      <c r="AR678" s="174"/>
      <c r="AS678" s="174"/>
      <c r="AT678" s="174"/>
      <c r="AU678" s="174"/>
      <c r="AV678" s="174"/>
      <c r="AW678" s="174"/>
      <c r="AX678" s="174"/>
      <c r="AY678" s="174"/>
      <c r="AZ678" s="174"/>
      <c r="BA678" s="174"/>
      <c r="BB678" s="174"/>
      <c r="BC678" s="174"/>
      <c r="BD678" s="174"/>
      <c r="BE678" s="174"/>
      <c r="BF678" s="174"/>
      <c r="BG678" s="174"/>
      <c r="BH678" s="174"/>
      <c r="BI678" s="174"/>
      <c r="BJ678" s="174"/>
      <c r="BK678" s="174"/>
      <c r="BL678" s="174"/>
      <c r="BM678" s="174"/>
      <c r="BN678" s="174"/>
      <c r="BO678" s="174"/>
      <c r="BP678" s="174"/>
      <c r="BQ678" s="174"/>
      <c r="BR678" s="174"/>
      <c r="BS678" s="174"/>
      <c r="BT678" s="174"/>
      <c r="BU678" s="174"/>
      <c r="BV678" s="174"/>
      <c r="BW678" s="174"/>
      <c r="BX678" s="174"/>
      <c r="BY678" s="174"/>
      <c r="BZ678" s="174"/>
      <c r="CA678" s="175"/>
      <c r="CB678" s="176" t="s">
        <v>108</v>
      </c>
      <c r="CC678" s="174"/>
      <c r="CD678" s="174"/>
      <c r="CE678" s="174"/>
      <c r="CF678" s="174"/>
      <c r="CG678" s="174"/>
      <c r="CH678" s="174"/>
      <c r="CI678" s="174"/>
      <c r="CJ678" s="174"/>
      <c r="CK678" s="174"/>
      <c r="CL678" s="174"/>
      <c r="CM678" s="174"/>
      <c r="CN678" s="174"/>
      <c r="CO678" s="174"/>
      <c r="CP678" s="174"/>
      <c r="CQ678" s="175"/>
      <c r="CR678" s="72"/>
      <c r="CS678" s="72"/>
      <c r="CT678" s="72"/>
      <c r="CU678" s="72"/>
      <c r="CV678" s="72"/>
      <c r="CW678" s="72"/>
      <c r="CX678" s="72"/>
      <c r="CY678" s="72"/>
      <c r="CZ678" s="72"/>
      <c r="DA678" s="72"/>
      <c r="DB678" s="72"/>
      <c r="DC678" s="72"/>
      <c r="DD678" s="72"/>
      <c r="DE678" s="63"/>
    </row>
    <row r="679" spans="1:109" ht="15" customHeight="1" x14ac:dyDescent="0.25">
      <c r="A679" s="62"/>
      <c r="B679" s="72"/>
      <c r="C679" s="179"/>
      <c r="D679" s="180"/>
      <c r="E679" s="181"/>
      <c r="F679" s="173" t="s">
        <v>109</v>
      </c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  <c r="Z679" s="174"/>
      <c r="AA679" s="174"/>
      <c r="AB679" s="174"/>
      <c r="AC679" s="174"/>
      <c r="AD679" s="174"/>
      <c r="AE679" s="174"/>
      <c r="AF679" s="174"/>
      <c r="AG679" s="174"/>
      <c r="AH679" s="174"/>
      <c r="AI679" s="174"/>
      <c r="AJ679" s="174"/>
      <c r="AK679" s="174"/>
      <c r="AL679" s="174"/>
      <c r="AM679" s="174"/>
      <c r="AN679" s="174"/>
      <c r="AO679" s="174"/>
      <c r="AP679" s="174"/>
      <c r="AQ679" s="174"/>
      <c r="AR679" s="175"/>
      <c r="AS679" s="173" t="s">
        <v>110</v>
      </c>
      <c r="AT679" s="174"/>
      <c r="AU679" s="174"/>
      <c r="AV679" s="174"/>
      <c r="AW679" s="174"/>
      <c r="AX679" s="174"/>
      <c r="AY679" s="174"/>
      <c r="AZ679" s="174"/>
      <c r="BA679" s="174"/>
      <c r="BB679" s="174"/>
      <c r="BC679" s="174"/>
      <c r="BD679" s="174"/>
      <c r="BE679" s="174"/>
      <c r="BF679" s="174"/>
      <c r="BG679" s="174"/>
      <c r="BH679" s="174"/>
      <c r="BI679" s="174"/>
      <c r="BJ679" s="174"/>
      <c r="BK679" s="174"/>
      <c r="BL679" s="174"/>
      <c r="BM679" s="174"/>
      <c r="BN679" s="174"/>
      <c r="BO679" s="174"/>
      <c r="BP679" s="174"/>
      <c r="BQ679" s="174"/>
      <c r="BR679" s="174"/>
      <c r="BS679" s="174"/>
      <c r="BT679" s="174"/>
      <c r="BU679" s="174"/>
      <c r="BV679" s="174"/>
      <c r="BW679" s="174"/>
      <c r="BX679" s="174"/>
      <c r="BY679" s="174"/>
      <c r="BZ679" s="174"/>
      <c r="CA679" s="175"/>
      <c r="CB679" s="173" t="s">
        <v>14</v>
      </c>
      <c r="CC679" s="174"/>
      <c r="CD679" s="174"/>
      <c r="CE679" s="174"/>
      <c r="CF679" s="174"/>
      <c r="CG679" s="174"/>
      <c r="CH679" s="174"/>
      <c r="CI679" s="174"/>
      <c r="CJ679" s="174"/>
      <c r="CK679" s="174"/>
      <c r="CL679" s="174"/>
      <c r="CM679" s="174"/>
      <c r="CN679" s="174"/>
      <c r="CO679" s="174"/>
      <c r="CP679" s="174"/>
      <c r="CQ679" s="175"/>
      <c r="CR679" s="72"/>
      <c r="CS679" s="72"/>
      <c r="CT679" s="72"/>
      <c r="CU679" s="72"/>
      <c r="CV679" s="72"/>
      <c r="CW679" s="72"/>
      <c r="CX679" s="72"/>
      <c r="CY679" s="72"/>
      <c r="CZ679" s="72"/>
      <c r="DA679" s="72"/>
      <c r="DB679" s="72"/>
      <c r="DC679" s="72"/>
      <c r="DD679" s="72"/>
      <c r="DE679" s="63"/>
    </row>
    <row r="680" spans="1:109" ht="15" customHeight="1" x14ac:dyDescent="0.25">
      <c r="A680" s="62"/>
      <c r="B680" s="72"/>
      <c r="C680" s="179"/>
      <c r="D680" s="180"/>
      <c r="E680" s="181"/>
      <c r="F680" s="173" t="s">
        <v>111</v>
      </c>
      <c r="G680" s="174"/>
      <c r="H680" s="174"/>
      <c r="I680" s="174"/>
      <c r="J680" s="174"/>
      <c r="K680" s="174"/>
      <c r="L680" s="174"/>
      <c r="M680" s="174"/>
      <c r="N680" s="174"/>
      <c r="O680" s="174"/>
      <c r="P680" s="174"/>
      <c r="Q680" s="174"/>
      <c r="R680" s="174"/>
      <c r="S680" s="174"/>
      <c r="T680" s="174"/>
      <c r="U680" s="174"/>
      <c r="V680" s="175"/>
      <c r="W680" s="173" t="s">
        <v>112</v>
      </c>
      <c r="X680" s="174"/>
      <c r="Y680" s="174"/>
      <c r="Z680" s="174"/>
      <c r="AA680" s="174"/>
      <c r="AB680" s="174"/>
      <c r="AC680" s="174"/>
      <c r="AD680" s="174"/>
      <c r="AE680" s="174"/>
      <c r="AF680" s="174"/>
      <c r="AG680" s="174"/>
      <c r="AH680" s="174"/>
      <c r="AI680" s="174"/>
      <c r="AJ680" s="174"/>
      <c r="AK680" s="174"/>
      <c r="AL680" s="174"/>
      <c r="AM680" s="174"/>
      <c r="AN680" s="174"/>
      <c r="AO680" s="174"/>
      <c r="AP680" s="174"/>
      <c r="AQ680" s="174"/>
      <c r="AR680" s="175"/>
      <c r="AS680" s="173" t="s">
        <v>111</v>
      </c>
      <c r="AT680" s="174"/>
      <c r="AU680" s="174"/>
      <c r="AV680" s="174"/>
      <c r="AW680" s="174"/>
      <c r="AX680" s="174"/>
      <c r="AY680" s="174"/>
      <c r="AZ680" s="174"/>
      <c r="BA680" s="174"/>
      <c r="BB680" s="174"/>
      <c r="BC680" s="174"/>
      <c r="BD680" s="174"/>
      <c r="BE680" s="174"/>
      <c r="BF680" s="174"/>
      <c r="BG680" s="174"/>
      <c r="BH680" s="174"/>
      <c r="BI680" s="174"/>
      <c r="BJ680" s="174"/>
      <c r="BK680" s="174"/>
      <c r="BL680" s="175"/>
      <c r="BM680" s="173" t="s">
        <v>112</v>
      </c>
      <c r="BN680" s="174"/>
      <c r="BO680" s="174"/>
      <c r="BP680" s="174"/>
      <c r="BQ680" s="174"/>
      <c r="BR680" s="174"/>
      <c r="BS680" s="174"/>
      <c r="BT680" s="174"/>
      <c r="BU680" s="174"/>
      <c r="BV680" s="174"/>
      <c r="BW680" s="174"/>
      <c r="BX680" s="174"/>
      <c r="BY680" s="174"/>
      <c r="BZ680" s="174"/>
      <c r="CA680" s="175"/>
      <c r="CB680" s="173" t="s">
        <v>113</v>
      </c>
      <c r="CC680" s="174"/>
      <c r="CD680" s="174"/>
      <c r="CE680" s="174"/>
      <c r="CF680" s="174"/>
      <c r="CG680" s="174"/>
      <c r="CH680" s="174"/>
      <c r="CI680" s="174"/>
      <c r="CJ680" s="174"/>
      <c r="CK680" s="174"/>
      <c r="CL680" s="174"/>
      <c r="CM680" s="174"/>
      <c r="CN680" s="174"/>
      <c r="CO680" s="174"/>
      <c r="CP680" s="174"/>
      <c r="CQ680" s="175"/>
      <c r="CR680" s="72"/>
      <c r="CS680" s="72"/>
      <c r="CT680" s="72"/>
      <c r="CU680" s="72"/>
      <c r="CV680" s="72"/>
      <c r="CW680" s="72"/>
      <c r="CX680" s="72"/>
      <c r="CY680" s="72"/>
      <c r="CZ680" s="72"/>
      <c r="DA680" s="72"/>
      <c r="DB680" s="72"/>
      <c r="DC680" s="72"/>
      <c r="DD680" s="72"/>
      <c r="DE680" s="63"/>
    </row>
    <row r="681" spans="1:109" ht="15" customHeight="1" x14ac:dyDescent="0.25">
      <c r="A681" s="62"/>
      <c r="B681" s="72"/>
      <c r="C681" s="182"/>
      <c r="D681" s="183"/>
      <c r="E681" s="184"/>
      <c r="F681" s="173" t="s">
        <v>18</v>
      </c>
      <c r="G681" s="175"/>
      <c r="H681" s="173" t="s">
        <v>19</v>
      </c>
      <c r="I681" s="174"/>
      <c r="J681" s="174"/>
      <c r="K681" s="174"/>
      <c r="L681" s="175"/>
      <c r="M681" s="173" t="s">
        <v>20</v>
      </c>
      <c r="N681" s="174"/>
      <c r="O681" s="174"/>
      <c r="P681" s="174"/>
      <c r="Q681" s="175"/>
      <c r="R681" s="173" t="s">
        <v>114</v>
      </c>
      <c r="S681" s="174"/>
      <c r="T681" s="174"/>
      <c r="U681" s="174"/>
      <c r="V681" s="175"/>
      <c r="W681" s="173" t="s">
        <v>19</v>
      </c>
      <c r="X681" s="174"/>
      <c r="Y681" s="174"/>
      <c r="Z681" s="174"/>
      <c r="AA681" s="174"/>
      <c r="AB681" s="174"/>
      <c r="AC681" s="175"/>
      <c r="AD681" s="173" t="s">
        <v>20</v>
      </c>
      <c r="AE681" s="174"/>
      <c r="AF681" s="174"/>
      <c r="AG681" s="174"/>
      <c r="AH681" s="174"/>
      <c r="AI681" s="175"/>
      <c r="AJ681" s="173" t="s">
        <v>114</v>
      </c>
      <c r="AK681" s="174"/>
      <c r="AL681" s="174"/>
      <c r="AM681" s="174"/>
      <c r="AN681" s="174"/>
      <c r="AO681" s="174"/>
      <c r="AP681" s="174"/>
      <c r="AQ681" s="174"/>
      <c r="AR681" s="175"/>
      <c r="AS681" s="173" t="s">
        <v>18</v>
      </c>
      <c r="AT681" s="174"/>
      <c r="AU681" s="174"/>
      <c r="AV681" s="174"/>
      <c r="AW681" s="174"/>
      <c r="AX681" s="175"/>
      <c r="AY681" s="173" t="s">
        <v>19</v>
      </c>
      <c r="AZ681" s="174"/>
      <c r="BA681" s="174"/>
      <c r="BB681" s="175"/>
      <c r="BC681" s="173" t="s">
        <v>20</v>
      </c>
      <c r="BD681" s="174"/>
      <c r="BE681" s="174"/>
      <c r="BF681" s="174"/>
      <c r="BG681" s="175"/>
      <c r="BH681" s="173" t="s">
        <v>24</v>
      </c>
      <c r="BI681" s="174"/>
      <c r="BJ681" s="174"/>
      <c r="BK681" s="174"/>
      <c r="BL681" s="175"/>
      <c r="BM681" s="173" t="s">
        <v>19</v>
      </c>
      <c r="BN681" s="174"/>
      <c r="BO681" s="174"/>
      <c r="BP681" s="175"/>
      <c r="BQ681" s="173" t="s">
        <v>20</v>
      </c>
      <c r="BR681" s="174"/>
      <c r="BS681" s="174"/>
      <c r="BT681" s="174"/>
      <c r="BU681" s="174"/>
      <c r="BV681" s="174"/>
      <c r="BW681" s="175"/>
      <c r="BX681" s="173" t="s">
        <v>24</v>
      </c>
      <c r="BY681" s="174"/>
      <c r="BZ681" s="174"/>
      <c r="CA681" s="175"/>
      <c r="CB681" s="173" t="s">
        <v>18</v>
      </c>
      <c r="CC681" s="174"/>
      <c r="CD681" s="174"/>
      <c r="CE681" s="174"/>
      <c r="CF681" s="175"/>
      <c r="CG681" s="173" t="s">
        <v>19</v>
      </c>
      <c r="CH681" s="174"/>
      <c r="CI681" s="174"/>
      <c r="CJ681" s="175"/>
      <c r="CK681" s="173" t="s">
        <v>20</v>
      </c>
      <c r="CL681" s="174"/>
      <c r="CM681" s="175"/>
      <c r="CN681" s="173" t="s">
        <v>114</v>
      </c>
      <c r="CO681" s="174"/>
      <c r="CP681" s="174"/>
      <c r="CQ681" s="175"/>
      <c r="CR681" s="72"/>
      <c r="CS681" s="72"/>
      <c r="CT681" s="72"/>
      <c r="CU681" s="72"/>
      <c r="CV681" s="72"/>
      <c r="CW681" s="72"/>
      <c r="CX681" s="72"/>
      <c r="CY681" s="72"/>
      <c r="CZ681" s="72"/>
      <c r="DA681" s="72"/>
      <c r="DB681" s="72"/>
      <c r="DC681" s="72"/>
      <c r="DD681" s="72"/>
      <c r="DE681" s="63"/>
    </row>
    <row r="682" spans="1:109" ht="15" customHeight="1" x14ac:dyDescent="0.25">
      <c r="A682" s="62"/>
      <c r="B682" s="72"/>
      <c r="C682" s="190" t="s">
        <v>33</v>
      </c>
      <c r="D682" s="174"/>
      <c r="E682" s="175"/>
      <c r="F682" s="197"/>
      <c r="G682" s="175"/>
      <c r="H682" s="197"/>
      <c r="I682" s="174"/>
      <c r="J682" s="174"/>
      <c r="K682" s="174"/>
      <c r="L682" s="175"/>
      <c r="M682" s="197"/>
      <c r="N682" s="174"/>
      <c r="O682" s="174"/>
      <c r="P682" s="174"/>
      <c r="Q682" s="175"/>
      <c r="R682" s="197"/>
      <c r="S682" s="174"/>
      <c r="T682" s="174"/>
      <c r="U682" s="174"/>
      <c r="V682" s="175"/>
      <c r="W682" s="197"/>
      <c r="X682" s="174"/>
      <c r="Y682" s="174"/>
      <c r="Z682" s="174"/>
      <c r="AA682" s="174"/>
      <c r="AB682" s="174"/>
      <c r="AC682" s="175"/>
      <c r="AD682" s="197"/>
      <c r="AE682" s="174"/>
      <c r="AF682" s="174"/>
      <c r="AG682" s="174"/>
      <c r="AH682" s="174"/>
      <c r="AI682" s="175"/>
      <c r="AJ682" s="197"/>
      <c r="AK682" s="174"/>
      <c r="AL682" s="174"/>
      <c r="AM682" s="174"/>
      <c r="AN682" s="174"/>
      <c r="AO682" s="174"/>
      <c r="AP682" s="174"/>
      <c r="AQ682" s="174"/>
      <c r="AR682" s="175"/>
      <c r="AS682" s="197"/>
      <c r="AT682" s="174"/>
      <c r="AU682" s="174"/>
      <c r="AV682" s="174"/>
      <c r="AW682" s="174"/>
      <c r="AX682" s="175"/>
      <c r="AY682" s="197"/>
      <c r="AZ682" s="174"/>
      <c r="BA682" s="174"/>
      <c r="BB682" s="175"/>
      <c r="BC682" s="197"/>
      <c r="BD682" s="174"/>
      <c r="BE682" s="174"/>
      <c r="BF682" s="174"/>
      <c r="BG682" s="175"/>
      <c r="BH682" s="197"/>
      <c r="BI682" s="174"/>
      <c r="BJ682" s="174"/>
      <c r="BK682" s="174"/>
      <c r="BL682" s="175"/>
      <c r="BM682" s="197"/>
      <c r="BN682" s="174"/>
      <c r="BO682" s="174"/>
      <c r="BP682" s="175"/>
      <c r="BQ682" s="197"/>
      <c r="BR682" s="174"/>
      <c r="BS682" s="174"/>
      <c r="BT682" s="174"/>
      <c r="BU682" s="174"/>
      <c r="BV682" s="174"/>
      <c r="BW682" s="175"/>
      <c r="BX682" s="197"/>
      <c r="BY682" s="174"/>
      <c r="BZ682" s="174"/>
      <c r="CA682" s="175"/>
      <c r="CB682" s="197"/>
      <c r="CC682" s="174"/>
      <c r="CD682" s="174"/>
      <c r="CE682" s="174"/>
      <c r="CF682" s="175"/>
      <c r="CG682" s="197"/>
      <c r="CH682" s="174"/>
      <c r="CI682" s="174"/>
      <c r="CJ682" s="175"/>
      <c r="CK682" s="197"/>
      <c r="CL682" s="174"/>
      <c r="CM682" s="175"/>
      <c r="CN682" s="197"/>
      <c r="CO682" s="174"/>
      <c r="CP682" s="174"/>
      <c r="CQ682" s="175"/>
      <c r="CR682" s="72"/>
      <c r="CS682" s="72"/>
      <c r="CT682" s="72"/>
      <c r="CU682" s="72"/>
      <c r="CV682" s="72"/>
      <c r="CW682" s="72"/>
      <c r="CX682" s="72"/>
      <c r="CY682" s="72"/>
      <c r="CZ682" s="72"/>
      <c r="DA682" s="72"/>
      <c r="DB682" s="72"/>
      <c r="DC682" s="72"/>
      <c r="DD682" s="72"/>
      <c r="DE682" s="63"/>
    </row>
    <row r="683" spans="1:109" ht="15" customHeight="1" x14ac:dyDescent="0.25">
      <c r="A683" s="62"/>
      <c r="B683" s="72"/>
      <c r="C683" s="190" t="s">
        <v>34</v>
      </c>
      <c r="D683" s="174"/>
      <c r="E683" s="175"/>
      <c r="F683" s="197">
        <v>1</v>
      </c>
      <c r="G683" s="175"/>
      <c r="H683" s="197"/>
      <c r="I683" s="174"/>
      <c r="J683" s="174"/>
      <c r="K683" s="174"/>
      <c r="L683" s="175"/>
      <c r="M683" s="197"/>
      <c r="N683" s="174"/>
      <c r="O683" s="174"/>
      <c r="P683" s="174"/>
      <c r="Q683" s="175"/>
      <c r="R683" s="197"/>
      <c r="S683" s="174"/>
      <c r="T683" s="174"/>
      <c r="U683" s="174"/>
      <c r="V683" s="175"/>
      <c r="W683" s="197"/>
      <c r="X683" s="174"/>
      <c r="Y683" s="174"/>
      <c r="Z683" s="174"/>
      <c r="AA683" s="174"/>
      <c r="AB683" s="174"/>
      <c r="AC683" s="175"/>
      <c r="AD683" s="197"/>
      <c r="AE683" s="174"/>
      <c r="AF683" s="174"/>
      <c r="AG683" s="174"/>
      <c r="AH683" s="174"/>
      <c r="AI683" s="175"/>
      <c r="AJ683" s="197"/>
      <c r="AK683" s="174"/>
      <c r="AL683" s="174"/>
      <c r="AM683" s="174"/>
      <c r="AN683" s="174"/>
      <c r="AO683" s="174"/>
      <c r="AP683" s="174"/>
      <c r="AQ683" s="174"/>
      <c r="AR683" s="175"/>
      <c r="AS683" s="197">
        <v>1</v>
      </c>
      <c r="AT683" s="174"/>
      <c r="AU683" s="174"/>
      <c r="AV683" s="174"/>
      <c r="AW683" s="174"/>
      <c r="AX683" s="175"/>
      <c r="AY683" s="197"/>
      <c r="AZ683" s="174"/>
      <c r="BA683" s="174"/>
      <c r="BB683" s="175"/>
      <c r="BC683" s="197"/>
      <c r="BD683" s="174"/>
      <c r="BE683" s="174"/>
      <c r="BF683" s="174"/>
      <c r="BG683" s="175"/>
      <c r="BH683" s="197"/>
      <c r="BI683" s="174"/>
      <c r="BJ683" s="174"/>
      <c r="BK683" s="174"/>
      <c r="BL683" s="175"/>
      <c r="BM683" s="197"/>
      <c r="BN683" s="174"/>
      <c r="BO683" s="174"/>
      <c r="BP683" s="175"/>
      <c r="BQ683" s="197"/>
      <c r="BR683" s="174"/>
      <c r="BS683" s="174"/>
      <c r="BT683" s="174"/>
      <c r="BU683" s="174"/>
      <c r="BV683" s="174"/>
      <c r="BW683" s="175"/>
      <c r="BX683" s="197"/>
      <c r="BY683" s="174"/>
      <c r="BZ683" s="174"/>
      <c r="CA683" s="175"/>
      <c r="CB683" s="197">
        <v>1</v>
      </c>
      <c r="CC683" s="174"/>
      <c r="CD683" s="174"/>
      <c r="CE683" s="174"/>
      <c r="CF683" s="175"/>
      <c r="CG683" s="197"/>
      <c r="CH683" s="174"/>
      <c r="CI683" s="174"/>
      <c r="CJ683" s="175"/>
      <c r="CK683" s="197"/>
      <c r="CL683" s="174"/>
      <c r="CM683" s="175"/>
      <c r="CN683" s="197"/>
      <c r="CO683" s="174"/>
      <c r="CP683" s="174"/>
      <c r="CQ683" s="175"/>
      <c r="CR683" s="72"/>
      <c r="CS683" s="72"/>
      <c r="CT683" s="72"/>
      <c r="CU683" s="72"/>
      <c r="CV683" s="72"/>
      <c r="CW683" s="72"/>
      <c r="CX683" s="72"/>
      <c r="CY683" s="72"/>
      <c r="CZ683" s="72"/>
      <c r="DA683" s="72"/>
      <c r="DB683" s="72"/>
      <c r="DC683" s="72"/>
      <c r="DD683" s="72"/>
      <c r="DE683" s="63"/>
    </row>
    <row r="684" spans="1:109" ht="15" customHeight="1" x14ac:dyDescent="0.25">
      <c r="A684" s="62"/>
      <c r="B684" s="72"/>
      <c r="C684" s="190" t="s">
        <v>35</v>
      </c>
      <c r="D684" s="174"/>
      <c r="E684" s="175"/>
      <c r="F684" s="197">
        <v>2</v>
      </c>
      <c r="G684" s="175"/>
      <c r="H684" s="197">
        <v>2</v>
      </c>
      <c r="I684" s="174"/>
      <c r="J684" s="174"/>
      <c r="K684" s="174"/>
      <c r="L684" s="175"/>
      <c r="M684" s="197"/>
      <c r="N684" s="174"/>
      <c r="O684" s="174"/>
      <c r="P684" s="174"/>
      <c r="Q684" s="175"/>
      <c r="R684" s="197"/>
      <c r="S684" s="174"/>
      <c r="T684" s="174"/>
      <c r="U684" s="174"/>
      <c r="V684" s="175"/>
      <c r="W684" s="197"/>
      <c r="X684" s="174"/>
      <c r="Y684" s="174"/>
      <c r="Z684" s="174"/>
      <c r="AA684" s="174"/>
      <c r="AB684" s="174"/>
      <c r="AC684" s="175"/>
      <c r="AD684" s="197">
        <v>3</v>
      </c>
      <c r="AE684" s="174"/>
      <c r="AF684" s="174"/>
      <c r="AG684" s="174"/>
      <c r="AH684" s="174"/>
      <c r="AI684" s="175"/>
      <c r="AJ684" s="197"/>
      <c r="AK684" s="174"/>
      <c r="AL684" s="174"/>
      <c r="AM684" s="174"/>
      <c r="AN684" s="174"/>
      <c r="AO684" s="174"/>
      <c r="AP684" s="174"/>
      <c r="AQ684" s="174"/>
      <c r="AR684" s="175"/>
      <c r="AS684" s="197">
        <v>2</v>
      </c>
      <c r="AT684" s="174"/>
      <c r="AU684" s="174"/>
      <c r="AV684" s="174"/>
      <c r="AW684" s="174"/>
      <c r="AX684" s="175"/>
      <c r="AY684" s="197">
        <v>2</v>
      </c>
      <c r="AZ684" s="174"/>
      <c r="BA684" s="174"/>
      <c r="BB684" s="175"/>
      <c r="BC684" s="197"/>
      <c r="BD684" s="174"/>
      <c r="BE684" s="174"/>
      <c r="BF684" s="174"/>
      <c r="BG684" s="175"/>
      <c r="BH684" s="197"/>
      <c r="BI684" s="174"/>
      <c r="BJ684" s="174"/>
      <c r="BK684" s="174"/>
      <c r="BL684" s="175"/>
      <c r="BM684" s="197"/>
      <c r="BN684" s="174"/>
      <c r="BO684" s="174"/>
      <c r="BP684" s="175"/>
      <c r="BQ684" s="197">
        <v>1</v>
      </c>
      <c r="BR684" s="174"/>
      <c r="BS684" s="174"/>
      <c r="BT684" s="174"/>
      <c r="BU684" s="174"/>
      <c r="BV684" s="174"/>
      <c r="BW684" s="175"/>
      <c r="BX684" s="197"/>
      <c r="BY684" s="174"/>
      <c r="BZ684" s="174"/>
      <c r="CA684" s="175"/>
      <c r="CB684" s="197">
        <v>2</v>
      </c>
      <c r="CC684" s="174"/>
      <c r="CD684" s="174"/>
      <c r="CE684" s="174"/>
      <c r="CF684" s="175"/>
      <c r="CG684" s="197">
        <v>2</v>
      </c>
      <c r="CH684" s="174"/>
      <c r="CI684" s="174"/>
      <c r="CJ684" s="175"/>
      <c r="CK684" s="197"/>
      <c r="CL684" s="174"/>
      <c r="CM684" s="175"/>
      <c r="CN684" s="197"/>
      <c r="CO684" s="174"/>
      <c r="CP684" s="174"/>
      <c r="CQ684" s="175"/>
      <c r="CR684" s="72"/>
      <c r="CS684" s="72"/>
      <c r="CT684" s="72"/>
      <c r="CU684" s="72"/>
      <c r="CV684" s="72"/>
      <c r="CW684" s="72"/>
      <c r="CX684" s="72"/>
      <c r="CY684" s="72"/>
      <c r="CZ684" s="72"/>
      <c r="DA684" s="72"/>
      <c r="DB684" s="72"/>
      <c r="DC684" s="72"/>
      <c r="DD684" s="72"/>
      <c r="DE684" s="63"/>
    </row>
    <row r="685" spans="1:109" ht="15" customHeight="1" x14ac:dyDescent="0.25">
      <c r="A685" s="62"/>
      <c r="B685" s="72"/>
      <c r="C685" s="190" t="s">
        <v>36</v>
      </c>
      <c r="D685" s="174"/>
      <c r="E685" s="175"/>
      <c r="F685" s="197"/>
      <c r="G685" s="175"/>
      <c r="H685" s="197">
        <v>2</v>
      </c>
      <c r="I685" s="174"/>
      <c r="J685" s="174"/>
      <c r="K685" s="174"/>
      <c r="L685" s="175"/>
      <c r="M685" s="197"/>
      <c r="N685" s="174"/>
      <c r="O685" s="174"/>
      <c r="P685" s="174"/>
      <c r="Q685" s="175"/>
      <c r="R685" s="197"/>
      <c r="S685" s="174"/>
      <c r="T685" s="174"/>
      <c r="U685" s="174"/>
      <c r="V685" s="175"/>
      <c r="W685" s="197"/>
      <c r="X685" s="174"/>
      <c r="Y685" s="174"/>
      <c r="Z685" s="174"/>
      <c r="AA685" s="174"/>
      <c r="AB685" s="174"/>
      <c r="AC685" s="175"/>
      <c r="AD685" s="197">
        <v>1</v>
      </c>
      <c r="AE685" s="174"/>
      <c r="AF685" s="174"/>
      <c r="AG685" s="174"/>
      <c r="AH685" s="174"/>
      <c r="AI685" s="175"/>
      <c r="AJ685" s="197"/>
      <c r="AK685" s="174"/>
      <c r="AL685" s="174"/>
      <c r="AM685" s="174"/>
      <c r="AN685" s="174"/>
      <c r="AO685" s="174"/>
      <c r="AP685" s="174"/>
      <c r="AQ685" s="174"/>
      <c r="AR685" s="175"/>
      <c r="AS685" s="197"/>
      <c r="AT685" s="174"/>
      <c r="AU685" s="174"/>
      <c r="AV685" s="174"/>
      <c r="AW685" s="174"/>
      <c r="AX685" s="175"/>
      <c r="AY685" s="197">
        <v>2</v>
      </c>
      <c r="AZ685" s="174"/>
      <c r="BA685" s="174"/>
      <c r="BB685" s="175"/>
      <c r="BC685" s="197"/>
      <c r="BD685" s="174"/>
      <c r="BE685" s="174"/>
      <c r="BF685" s="174"/>
      <c r="BG685" s="175"/>
      <c r="BH685" s="197"/>
      <c r="BI685" s="174"/>
      <c r="BJ685" s="174"/>
      <c r="BK685" s="174"/>
      <c r="BL685" s="175"/>
      <c r="BM685" s="197"/>
      <c r="BN685" s="174"/>
      <c r="BO685" s="174"/>
      <c r="BP685" s="175"/>
      <c r="BQ685" s="197">
        <v>1</v>
      </c>
      <c r="BR685" s="174"/>
      <c r="BS685" s="174"/>
      <c r="BT685" s="174"/>
      <c r="BU685" s="174"/>
      <c r="BV685" s="174"/>
      <c r="BW685" s="175"/>
      <c r="BX685" s="197"/>
      <c r="BY685" s="174"/>
      <c r="BZ685" s="174"/>
      <c r="CA685" s="175"/>
      <c r="CB685" s="197"/>
      <c r="CC685" s="174"/>
      <c r="CD685" s="174"/>
      <c r="CE685" s="174"/>
      <c r="CF685" s="175"/>
      <c r="CG685" s="197">
        <v>2</v>
      </c>
      <c r="CH685" s="174"/>
      <c r="CI685" s="174"/>
      <c r="CJ685" s="175"/>
      <c r="CK685" s="197"/>
      <c r="CL685" s="174"/>
      <c r="CM685" s="175"/>
      <c r="CN685" s="197"/>
      <c r="CO685" s="174"/>
      <c r="CP685" s="174"/>
      <c r="CQ685" s="175"/>
      <c r="CR685" s="72"/>
      <c r="CS685" s="72"/>
      <c r="CT685" s="72"/>
      <c r="CU685" s="72"/>
      <c r="CV685" s="72"/>
      <c r="CW685" s="72"/>
      <c r="CX685" s="72"/>
      <c r="CY685" s="72"/>
      <c r="CZ685" s="72"/>
      <c r="DA685" s="72"/>
      <c r="DB685" s="72"/>
      <c r="DC685" s="72"/>
      <c r="DD685" s="72"/>
      <c r="DE685" s="63"/>
    </row>
    <row r="686" spans="1:109" ht="15" customHeight="1" x14ac:dyDescent="0.25">
      <c r="A686" s="62"/>
      <c r="B686" s="72"/>
      <c r="C686" s="192" t="s">
        <v>37</v>
      </c>
      <c r="D686" s="174"/>
      <c r="E686" s="175"/>
      <c r="F686" s="205">
        <v>3</v>
      </c>
      <c r="G686" s="175"/>
      <c r="H686" s="205">
        <v>4</v>
      </c>
      <c r="I686" s="174"/>
      <c r="J686" s="174"/>
      <c r="K686" s="174"/>
      <c r="L686" s="175"/>
      <c r="M686" s="205"/>
      <c r="N686" s="174"/>
      <c r="O686" s="174"/>
      <c r="P686" s="174"/>
      <c r="Q686" s="175"/>
      <c r="R686" s="205"/>
      <c r="S686" s="174"/>
      <c r="T686" s="174"/>
      <c r="U686" s="174"/>
      <c r="V686" s="175"/>
      <c r="W686" s="205"/>
      <c r="X686" s="174"/>
      <c r="Y686" s="174"/>
      <c r="Z686" s="174"/>
      <c r="AA686" s="174"/>
      <c r="AB686" s="174"/>
      <c r="AC686" s="175"/>
      <c r="AD686" s="205">
        <v>4</v>
      </c>
      <c r="AE686" s="174"/>
      <c r="AF686" s="174"/>
      <c r="AG686" s="174"/>
      <c r="AH686" s="174"/>
      <c r="AI686" s="175"/>
      <c r="AJ686" s="205"/>
      <c r="AK686" s="174"/>
      <c r="AL686" s="174"/>
      <c r="AM686" s="174"/>
      <c r="AN686" s="174"/>
      <c r="AO686" s="174"/>
      <c r="AP686" s="174"/>
      <c r="AQ686" s="174"/>
      <c r="AR686" s="175"/>
      <c r="AS686" s="205">
        <v>3</v>
      </c>
      <c r="AT686" s="174"/>
      <c r="AU686" s="174"/>
      <c r="AV686" s="174"/>
      <c r="AW686" s="174"/>
      <c r="AX686" s="175"/>
      <c r="AY686" s="205">
        <v>4</v>
      </c>
      <c r="AZ686" s="174"/>
      <c r="BA686" s="174"/>
      <c r="BB686" s="175"/>
      <c r="BC686" s="205"/>
      <c r="BD686" s="174"/>
      <c r="BE686" s="174"/>
      <c r="BF686" s="174"/>
      <c r="BG686" s="175"/>
      <c r="BH686" s="205"/>
      <c r="BI686" s="174"/>
      <c r="BJ686" s="174"/>
      <c r="BK686" s="174"/>
      <c r="BL686" s="175"/>
      <c r="BM686" s="205"/>
      <c r="BN686" s="174"/>
      <c r="BO686" s="174"/>
      <c r="BP686" s="175"/>
      <c r="BQ686" s="205">
        <v>2</v>
      </c>
      <c r="BR686" s="174"/>
      <c r="BS686" s="174"/>
      <c r="BT686" s="174"/>
      <c r="BU686" s="174"/>
      <c r="BV686" s="174"/>
      <c r="BW686" s="175"/>
      <c r="BX686" s="205"/>
      <c r="BY686" s="174"/>
      <c r="BZ686" s="174"/>
      <c r="CA686" s="175"/>
      <c r="CB686" s="205">
        <v>3</v>
      </c>
      <c r="CC686" s="174"/>
      <c r="CD686" s="174"/>
      <c r="CE686" s="174"/>
      <c r="CF686" s="175"/>
      <c r="CG686" s="205">
        <v>4</v>
      </c>
      <c r="CH686" s="174"/>
      <c r="CI686" s="174"/>
      <c r="CJ686" s="175"/>
      <c r="CK686" s="205"/>
      <c r="CL686" s="174"/>
      <c r="CM686" s="175"/>
      <c r="CN686" s="205"/>
      <c r="CO686" s="174"/>
      <c r="CP686" s="174"/>
      <c r="CQ686" s="175"/>
      <c r="CR686" s="72"/>
      <c r="CS686" s="72"/>
      <c r="CT686" s="72"/>
      <c r="CU686" s="72"/>
      <c r="CV686" s="72"/>
      <c r="CW686" s="72"/>
      <c r="CX686" s="72"/>
      <c r="CY686" s="72"/>
      <c r="CZ686" s="72"/>
      <c r="DA686" s="72"/>
      <c r="DB686" s="72"/>
      <c r="DC686" s="72"/>
      <c r="DD686" s="72"/>
      <c r="DE686" s="63"/>
    </row>
    <row r="687" spans="1:109" ht="15" customHeight="1" x14ac:dyDescent="0.25">
      <c r="A687" s="6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/>
      <c r="BW687" s="72"/>
      <c r="BX687" s="72"/>
      <c r="BY687" s="72"/>
      <c r="BZ687" s="72"/>
      <c r="CA687" s="72"/>
      <c r="CB687" s="72"/>
      <c r="CC687" s="72"/>
      <c r="CD687" s="72"/>
      <c r="CE687" s="72"/>
      <c r="CF687" s="72"/>
      <c r="CG687" s="72"/>
      <c r="CH687" s="72"/>
      <c r="CI687" s="72"/>
      <c r="CJ687" s="72"/>
      <c r="CK687" s="72"/>
      <c r="CL687" s="72"/>
      <c r="CM687" s="72"/>
      <c r="CN687" s="72"/>
      <c r="CO687" s="72"/>
      <c r="CP687" s="72"/>
      <c r="CQ687" s="72"/>
      <c r="CR687" s="72"/>
      <c r="CS687" s="72"/>
      <c r="CT687" s="72"/>
      <c r="CU687" s="72"/>
      <c r="CV687" s="72"/>
      <c r="CW687" s="72"/>
      <c r="CX687" s="72"/>
      <c r="CY687" s="72"/>
      <c r="CZ687" s="72"/>
      <c r="DA687" s="72"/>
      <c r="DB687" s="72"/>
      <c r="DC687" s="72"/>
      <c r="DD687" s="72"/>
      <c r="DE687" s="63"/>
    </row>
    <row r="688" spans="1:109" ht="15" customHeight="1" x14ac:dyDescent="0.25">
      <c r="A688" s="6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  <c r="AL688" s="72"/>
      <c r="AM688" s="72"/>
      <c r="AN688" s="72"/>
      <c r="AO688" s="72"/>
      <c r="AP688" s="72"/>
      <c r="AQ688" s="72"/>
      <c r="AR688" s="72"/>
      <c r="AS688" s="72"/>
      <c r="AT688" s="72"/>
      <c r="AU688" s="72"/>
      <c r="AV688" s="72"/>
      <c r="AW688" s="72"/>
      <c r="AX688" s="72"/>
      <c r="AY688" s="72"/>
      <c r="AZ688" s="72"/>
      <c r="BA688" s="72"/>
      <c r="BB688" s="72"/>
      <c r="BC688" s="72"/>
      <c r="BD688" s="72"/>
      <c r="BE688" s="72"/>
      <c r="BF688" s="72"/>
      <c r="BG688" s="72"/>
      <c r="BH688" s="72"/>
      <c r="BI688" s="72"/>
      <c r="BJ688" s="72"/>
      <c r="BK688" s="72"/>
      <c r="BL688" s="72"/>
      <c r="BM688" s="72"/>
      <c r="BN688" s="72"/>
      <c r="BO688" s="72"/>
      <c r="BP688" s="72"/>
      <c r="BQ688" s="72"/>
      <c r="BR688" s="72"/>
      <c r="BS688" s="72"/>
      <c r="BT688" s="72"/>
      <c r="BU688" s="72"/>
      <c r="BV688" s="72"/>
      <c r="BW688" s="72"/>
      <c r="BX688" s="72"/>
      <c r="BY688" s="72"/>
      <c r="BZ688" s="72"/>
      <c r="CA688" s="72"/>
      <c r="CB688" s="72"/>
      <c r="CC688" s="72"/>
      <c r="CD688" s="72"/>
      <c r="CE688" s="72"/>
      <c r="CF688" s="72"/>
      <c r="CG688" s="72"/>
      <c r="CH688" s="72"/>
      <c r="CI688" s="72"/>
      <c r="CJ688" s="72"/>
      <c r="CK688" s="72"/>
      <c r="CL688" s="72"/>
      <c r="CM688" s="72"/>
      <c r="CN688" s="72"/>
      <c r="CO688" s="72"/>
      <c r="CP688" s="72"/>
      <c r="CQ688" s="72"/>
      <c r="CR688" s="72"/>
      <c r="CS688" s="72"/>
      <c r="CT688" s="72"/>
      <c r="CU688" s="72"/>
      <c r="CV688" s="72"/>
      <c r="CW688" s="72"/>
      <c r="CX688" s="72"/>
      <c r="CY688" s="72"/>
      <c r="CZ688" s="72"/>
      <c r="DA688" s="72"/>
      <c r="DB688" s="72"/>
      <c r="DC688" s="72"/>
      <c r="DD688" s="72"/>
      <c r="DE688" s="63"/>
    </row>
    <row r="689" spans="1:109" ht="15" customHeight="1" x14ac:dyDescent="0.25">
      <c r="A689" s="201" t="s">
        <v>2</v>
      </c>
      <c r="B689" s="177"/>
      <c r="C689" s="177"/>
      <c r="D689" s="178"/>
      <c r="E689" s="176" t="s">
        <v>106</v>
      </c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  <c r="Z689" s="174"/>
      <c r="AA689" s="174"/>
      <c r="AB689" s="174"/>
      <c r="AC689" s="174"/>
      <c r="AD689" s="174"/>
      <c r="AE689" s="174"/>
      <c r="AF689" s="174"/>
      <c r="AG689" s="174"/>
      <c r="AH689" s="174"/>
      <c r="AI689" s="174"/>
      <c r="AJ689" s="174"/>
      <c r="AK689" s="174"/>
      <c r="AL689" s="174"/>
      <c r="AM689" s="174"/>
      <c r="AN689" s="174"/>
      <c r="AO689" s="174"/>
      <c r="AP689" s="174"/>
      <c r="AQ689" s="174"/>
      <c r="AR689" s="174"/>
      <c r="AS689" s="174"/>
      <c r="AT689" s="174"/>
      <c r="AU689" s="174"/>
      <c r="AV689" s="174"/>
      <c r="AW689" s="174"/>
      <c r="AX689" s="174"/>
      <c r="AY689" s="174"/>
      <c r="AZ689" s="174"/>
      <c r="BA689" s="174"/>
      <c r="BB689" s="174"/>
      <c r="BC689" s="174"/>
      <c r="BD689" s="174"/>
      <c r="BE689" s="174"/>
      <c r="BF689" s="174"/>
      <c r="BG689" s="174"/>
      <c r="BH689" s="174"/>
      <c r="BI689" s="174"/>
      <c r="BJ689" s="174"/>
      <c r="BK689" s="174"/>
      <c r="BL689" s="174"/>
      <c r="BM689" s="174"/>
      <c r="BN689" s="174"/>
      <c r="BO689" s="174"/>
      <c r="BP689" s="174"/>
      <c r="BQ689" s="174"/>
      <c r="BR689" s="174"/>
      <c r="BS689" s="174"/>
      <c r="BT689" s="174"/>
      <c r="BU689" s="174"/>
      <c r="BV689" s="174"/>
      <c r="BW689" s="174"/>
      <c r="BX689" s="174"/>
      <c r="BY689" s="174"/>
      <c r="BZ689" s="174"/>
      <c r="CA689" s="174"/>
      <c r="CB689" s="174"/>
      <c r="CC689" s="174"/>
      <c r="CD689" s="174"/>
      <c r="CE689" s="174"/>
      <c r="CF689" s="174"/>
      <c r="CG689" s="174"/>
      <c r="CH689" s="174"/>
      <c r="CI689" s="174"/>
      <c r="CJ689" s="174"/>
      <c r="CK689" s="174"/>
      <c r="CL689" s="174"/>
      <c r="CM689" s="174"/>
      <c r="CN689" s="174"/>
      <c r="CO689" s="174"/>
      <c r="CP689" s="174"/>
      <c r="CQ689" s="174"/>
      <c r="CR689" s="174"/>
      <c r="CS689" s="174"/>
      <c r="CT689" s="174"/>
      <c r="CU689" s="174"/>
      <c r="CV689" s="174"/>
      <c r="CW689" s="174"/>
      <c r="CX689" s="174"/>
      <c r="CY689" s="174"/>
      <c r="CZ689" s="175"/>
      <c r="DA689" s="72"/>
      <c r="DB689" s="72"/>
      <c r="DC689" s="72"/>
      <c r="DD689" s="72"/>
      <c r="DE689" s="63"/>
    </row>
    <row r="690" spans="1:109" ht="15" customHeight="1" x14ac:dyDescent="0.25">
      <c r="A690" s="202"/>
      <c r="B690" s="180"/>
      <c r="C690" s="180"/>
      <c r="D690" s="181"/>
      <c r="E690" s="176" t="s">
        <v>109</v>
      </c>
      <c r="F690" s="174"/>
      <c r="G690" s="174"/>
      <c r="H690" s="174"/>
      <c r="I690" s="174"/>
      <c r="J690" s="174"/>
      <c r="K690" s="174"/>
      <c r="L690" s="174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  <c r="Z690" s="174"/>
      <c r="AA690" s="174"/>
      <c r="AB690" s="174"/>
      <c r="AC690" s="174"/>
      <c r="AD690" s="174"/>
      <c r="AE690" s="174"/>
      <c r="AF690" s="174"/>
      <c r="AG690" s="174"/>
      <c r="AH690" s="174"/>
      <c r="AI690" s="174"/>
      <c r="AJ690" s="174"/>
      <c r="AK690" s="174"/>
      <c r="AL690" s="174"/>
      <c r="AM690" s="174"/>
      <c r="AN690" s="174"/>
      <c r="AO690" s="174"/>
      <c r="AP690" s="174"/>
      <c r="AQ690" s="174"/>
      <c r="AR690" s="174"/>
      <c r="AS690" s="174"/>
      <c r="AT690" s="174"/>
      <c r="AU690" s="174"/>
      <c r="AV690" s="174"/>
      <c r="AW690" s="174"/>
      <c r="AX690" s="174"/>
      <c r="AY690" s="174"/>
      <c r="AZ690" s="174"/>
      <c r="BA690" s="174"/>
      <c r="BB690" s="174"/>
      <c r="BC690" s="174"/>
      <c r="BD690" s="174"/>
      <c r="BE690" s="174"/>
      <c r="BF690" s="174"/>
      <c r="BG690" s="174"/>
      <c r="BH690" s="174"/>
      <c r="BI690" s="174"/>
      <c r="BJ690" s="174"/>
      <c r="BK690" s="174"/>
      <c r="BL690" s="174"/>
      <c r="BM690" s="175"/>
      <c r="BN690" s="176" t="s">
        <v>110</v>
      </c>
      <c r="BO690" s="174"/>
      <c r="BP690" s="174"/>
      <c r="BQ690" s="174"/>
      <c r="BR690" s="174"/>
      <c r="BS690" s="174"/>
      <c r="BT690" s="174"/>
      <c r="BU690" s="174"/>
      <c r="BV690" s="174"/>
      <c r="BW690" s="174"/>
      <c r="BX690" s="174"/>
      <c r="BY690" s="174"/>
      <c r="BZ690" s="174"/>
      <c r="CA690" s="174"/>
      <c r="CB690" s="174"/>
      <c r="CC690" s="174"/>
      <c r="CD690" s="174"/>
      <c r="CE690" s="174"/>
      <c r="CF690" s="174"/>
      <c r="CG690" s="174"/>
      <c r="CH690" s="174"/>
      <c r="CI690" s="174"/>
      <c r="CJ690" s="174"/>
      <c r="CK690" s="174"/>
      <c r="CL690" s="174"/>
      <c r="CM690" s="174"/>
      <c r="CN690" s="174"/>
      <c r="CO690" s="174"/>
      <c r="CP690" s="174"/>
      <c r="CQ690" s="174"/>
      <c r="CR690" s="174"/>
      <c r="CS690" s="174"/>
      <c r="CT690" s="174"/>
      <c r="CU690" s="174"/>
      <c r="CV690" s="174"/>
      <c r="CW690" s="174"/>
      <c r="CX690" s="174"/>
      <c r="CY690" s="174"/>
      <c r="CZ690" s="175"/>
      <c r="DA690" s="72"/>
      <c r="DB690" s="72"/>
      <c r="DC690" s="72"/>
      <c r="DD690" s="72"/>
      <c r="DE690" s="63"/>
    </row>
    <row r="691" spans="1:109" ht="15" customHeight="1" x14ac:dyDescent="0.25">
      <c r="A691" s="202"/>
      <c r="B691" s="180"/>
      <c r="C691" s="180"/>
      <c r="D691" s="181"/>
      <c r="E691" s="173" t="s">
        <v>113</v>
      </c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  <c r="W691" s="175"/>
      <c r="X691" s="72"/>
      <c r="Y691" s="173" t="s">
        <v>115</v>
      </c>
      <c r="Z691" s="174"/>
      <c r="AA691" s="174"/>
      <c r="AB691" s="174"/>
      <c r="AC691" s="174"/>
      <c r="AD691" s="174"/>
      <c r="AE691" s="174"/>
      <c r="AF691" s="174"/>
      <c r="AG691" s="174"/>
      <c r="AH691" s="174"/>
      <c r="AI691" s="174"/>
      <c r="AJ691" s="174"/>
      <c r="AK691" s="174"/>
      <c r="AL691" s="174"/>
      <c r="AM691" s="174"/>
      <c r="AN691" s="174"/>
      <c r="AO691" s="174"/>
      <c r="AP691" s="174"/>
      <c r="AQ691" s="174"/>
      <c r="AR691" s="174"/>
      <c r="AS691" s="174"/>
      <c r="AT691" s="175"/>
      <c r="AU691" s="173" t="s">
        <v>116</v>
      </c>
      <c r="AV691" s="174"/>
      <c r="AW691" s="174"/>
      <c r="AX691" s="174"/>
      <c r="AY691" s="174"/>
      <c r="AZ691" s="174"/>
      <c r="BA691" s="174"/>
      <c r="BB691" s="174"/>
      <c r="BC691" s="174"/>
      <c r="BD691" s="174"/>
      <c r="BE691" s="174"/>
      <c r="BF691" s="174"/>
      <c r="BG691" s="174"/>
      <c r="BH691" s="174"/>
      <c r="BI691" s="174"/>
      <c r="BJ691" s="174"/>
      <c r="BK691" s="174"/>
      <c r="BL691" s="174"/>
      <c r="BM691" s="175"/>
      <c r="BN691" s="173" t="s">
        <v>117</v>
      </c>
      <c r="BO691" s="174"/>
      <c r="BP691" s="174"/>
      <c r="BQ691" s="174"/>
      <c r="BR691" s="174"/>
      <c r="BS691" s="174"/>
      <c r="BT691" s="174"/>
      <c r="BU691" s="174"/>
      <c r="BV691" s="174"/>
      <c r="BW691" s="174"/>
      <c r="BX691" s="174"/>
      <c r="BY691" s="174"/>
      <c r="BZ691" s="174"/>
      <c r="CA691" s="174"/>
      <c r="CB691" s="174"/>
      <c r="CC691" s="174"/>
      <c r="CD691" s="174"/>
      <c r="CE691" s="174"/>
      <c r="CF691" s="174"/>
      <c r="CG691" s="175"/>
      <c r="CH691" s="173" t="s">
        <v>115</v>
      </c>
      <c r="CI691" s="174"/>
      <c r="CJ691" s="174"/>
      <c r="CK691" s="174"/>
      <c r="CL691" s="174"/>
      <c r="CM691" s="174"/>
      <c r="CN691" s="174"/>
      <c r="CO691" s="174"/>
      <c r="CP691" s="174"/>
      <c r="CQ691" s="174"/>
      <c r="CR691" s="175"/>
      <c r="CS691" s="173" t="s">
        <v>118</v>
      </c>
      <c r="CT691" s="174"/>
      <c r="CU691" s="174"/>
      <c r="CV691" s="174"/>
      <c r="CW691" s="174"/>
      <c r="CX691" s="174"/>
      <c r="CY691" s="174"/>
      <c r="CZ691" s="175"/>
      <c r="DA691" s="72"/>
      <c r="DB691" s="72"/>
      <c r="DC691" s="72"/>
      <c r="DD691" s="72"/>
      <c r="DE691" s="63"/>
    </row>
    <row r="692" spans="1:109" ht="15" customHeight="1" x14ac:dyDescent="0.25">
      <c r="A692" s="203"/>
      <c r="B692" s="183"/>
      <c r="C692" s="183"/>
      <c r="D692" s="184"/>
      <c r="E692" s="173" t="s">
        <v>18</v>
      </c>
      <c r="F692" s="174"/>
      <c r="G692" s="175"/>
      <c r="H692" s="72"/>
      <c r="I692" s="173" t="s">
        <v>19</v>
      </c>
      <c r="J692" s="174"/>
      <c r="K692" s="174"/>
      <c r="L692" s="174"/>
      <c r="M692" s="175"/>
      <c r="N692" s="173" t="s">
        <v>20</v>
      </c>
      <c r="O692" s="174"/>
      <c r="P692" s="174"/>
      <c r="Q692" s="174"/>
      <c r="R692" s="175"/>
      <c r="S692" s="173" t="s">
        <v>114</v>
      </c>
      <c r="T692" s="174"/>
      <c r="U692" s="174"/>
      <c r="V692" s="174"/>
      <c r="W692" s="175"/>
      <c r="X692" s="72"/>
      <c r="Y692" s="173" t="s">
        <v>19</v>
      </c>
      <c r="Z692" s="174"/>
      <c r="AA692" s="174"/>
      <c r="AB692" s="174"/>
      <c r="AC692" s="174"/>
      <c r="AD692" s="175"/>
      <c r="AE692" s="173" t="s">
        <v>20</v>
      </c>
      <c r="AF692" s="174"/>
      <c r="AG692" s="174"/>
      <c r="AH692" s="174"/>
      <c r="AI692" s="174"/>
      <c r="AJ692" s="175"/>
      <c r="AK692" s="173" t="s">
        <v>114</v>
      </c>
      <c r="AL692" s="174"/>
      <c r="AM692" s="174"/>
      <c r="AN692" s="174"/>
      <c r="AO692" s="174"/>
      <c r="AP692" s="174"/>
      <c r="AQ692" s="174"/>
      <c r="AR692" s="174"/>
      <c r="AS692" s="174"/>
      <c r="AT692" s="175"/>
      <c r="AU692" s="173" t="s">
        <v>18</v>
      </c>
      <c r="AV692" s="174"/>
      <c r="AW692" s="174"/>
      <c r="AX692" s="174"/>
      <c r="AY692" s="175"/>
      <c r="AZ692" s="173" t="s">
        <v>19</v>
      </c>
      <c r="BA692" s="174"/>
      <c r="BB692" s="174"/>
      <c r="BC692" s="175"/>
      <c r="BD692" s="173" t="s">
        <v>20</v>
      </c>
      <c r="BE692" s="174"/>
      <c r="BF692" s="174"/>
      <c r="BG692" s="174"/>
      <c r="BH692" s="174"/>
      <c r="BI692" s="175"/>
      <c r="BJ692" s="173" t="s">
        <v>114</v>
      </c>
      <c r="BK692" s="174"/>
      <c r="BL692" s="174"/>
      <c r="BM692" s="175"/>
      <c r="BN692" s="173" t="s">
        <v>18</v>
      </c>
      <c r="BO692" s="174"/>
      <c r="BP692" s="174"/>
      <c r="BQ692" s="175"/>
      <c r="BR692" s="173" t="s">
        <v>19</v>
      </c>
      <c r="BS692" s="174"/>
      <c r="BT692" s="174"/>
      <c r="BU692" s="174"/>
      <c r="BV692" s="174"/>
      <c r="BW692" s="174"/>
      <c r="BX692" s="175"/>
      <c r="BY692" s="173" t="s">
        <v>20</v>
      </c>
      <c r="BZ692" s="174"/>
      <c r="CA692" s="174"/>
      <c r="CB692" s="175"/>
      <c r="CC692" s="173" t="s">
        <v>114</v>
      </c>
      <c r="CD692" s="174"/>
      <c r="CE692" s="174"/>
      <c r="CF692" s="174"/>
      <c r="CG692" s="175"/>
      <c r="CH692" s="173" t="s">
        <v>19</v>
      </c>
      <c r="CI692" s="174"/>
      <c r="CJ692" s="174"/>
      <c r="CK692" s="175"/>
      <c r="CL692" s="173" t="s">
        <v>20</v>
      </c>
      <c r="CM692" s="174"/>
      <c r="CN692" s="175"/>
      <c r="CO692" s="173" t="s">
        <v>114</v>
      </c>
      <c r="CP692" s="174"/>
      <c r="CQ692" s="174"/>
      <c r="CR692" s="175"/>
      <c r="CS692" s="173" t="s">
        <v>31</v>
      </c>
      <c r="CT692" s="174"/>
      <c r="CU692" s="174"/>
      <c r="CV692" s="174"/>
      <c r="CW692" s="175"/>
      <c r="CX692" s="173" t="s">
        <v>114</v>
      </c>
      <c r="CY692" s="174"/>
      <c r="CZ692" s="175"/>
      <c r="DA692" s="72"/>
      <c r="DB692" s="72"/>
      <c r="DC692" s="72"/>
      <c r="DD692" s="72"/>
      <c r="DE692" s="63"/>
    </row>
    <row r="693" spans="1:109" ht="15" customHeight="1" x14ac:dyDescent="0.25">
      <c r="A693" s="204" t="s">
        <v>33</v>
      </c>
      <c r="B693" s="174"/>
      <c r="C693" s="174"/>
      <c r="D693" s="175"/>
      <c r="E693" s="197"/>
      <c r="F693" s="174"/>
      <c r="G693" s="175"/>
      <c r="H693" s="72"/>
      <c r="I693" s="197"/>
      <c r="J693" s="174"/>
      <c r="K693" s="174"/>
      <c r="L693" s="174"/>
      <c r="M693" s="175"/>
      <c r="N693" s="197"/>
      <c r="O693" s="174"/>
      <c r="P693" s="174"/>
      <c r="Q693" s="174"/>
      <c r="R693" s="175"/>
      <c r="S693" s="197"/>
      <c r="T693" s="174"/>
      <c r="U693" s="174"/>
      <c r="V693" s="174"/>
      <c r="W693" s="175"/>
      <c r="X693" s="72"/>
      <c r="Y693" s="197"/>
      <c r="Z693" s="174"/>
      <c r="AA693" s="174"/>
      <c r="AB693" s="174"/>
      <c r="AC693" s="174"/>
      <c r="AD693" s="175"/>
      <c r="AE693" s="197"/>
      <c r="AF693" s="174"/>
      <c r="AG693" s="174"/>
      <c r="AH693" s="174"/>
      <c r="AI693" s="174"/>
      <c r="AJ693" s="175"/>
      <c r="AK693" s="197"/>
      <c r="AL693" s="174"/>
      <c r="AM693" s="174"/>
      <c r="AN693" s="174"/>
      <c r="AO693" s="174"/>
      <c r="AP693" s="174"/>
      <c r="AQ693" s="174"/>
      <c r="AR693" s="174"/>
      <c r="AS693" s="174"/>
      <c r="AT693" s="175"/>
      <c r="AU693" s="197"/>
      <c r="AV693" s="174"/>
      <c r="AW693" s="174"/>
      <c r="AX693" s="174"/>
      <c r="AY693" s="175"/>
      <c r="AZ693" s="197"/>
      <c r="BA693" s="174"/>
      <c r="BB693" s="174"/>
      <c r="BC693" s="175"/>
      <c r="BD693" s="197"/>
      <c r="BE693" s="174"/>
      <c r="BF693" s="174"/>
      <c r="BG693" s="174"/>
      <c r="BH693" s="174"/>
      <c r="BI693" s="175"/>
      <c r="BJ693" s="197"/>
      <c r="BK693" s="174"/>
      <c r="BL693" s="174"/>
      <c r="BM693" s="175"/>
      <c r="BN693" s="197"/>
      <c r="BO693" s="174"/>
      <c r="BP693" s="174"/>
      <c r="BQ693" s="175"/>
      <c r="BR693" s="197"/>
      <c r="BS693" s="174"/>
      <c r="BT693" s="174"/>
      <c r="BU693" s="174"/>
      <c r="BV693" s="174"/>
      <c r="BW693" s="174"/>
      <c r="BX693" s="175"/>
      <c r="BY693" s="197"/>
      <c r="BZ693" s="174"/>
      <c r="CA693" s="174"/>
      <c r="CB693" s="175"/>
      <c r="CC693" s="197"/>
      <c r="CD693" s="174"/>
      <c r="CE693" s="174"/>
      <c r="CF693" s="174"/>
      <c r="CG693" s="175"/>
      <c r="CH693" s="197"/>
      <c r="CI693" s="174"/>
      <c r="CJ693" s="174"/>
      <c r="CK693" s="175"/>
      <c r="CL693" s="197"/>
      <c r="CM693" s="174"/>
      <c r="CN693" s="175"/>
      <c r="CO693" s="197"/>
      <c r="CP693" s="174"/>
      <c r="CQ693" s="174"/>
      <c r="CR693" s="175"/>
      <c r="CS693" s="197"/>
      <c r="CT693" s="174"/>
      <c r="CU693" s="174"/>
      <c r="CV693" s="174"/>
      <c r="CW693" s="175"/>
      <c r="CX693" s="197"/>
      <c r="CY693" s="174"/>
      <c r="CZ693" s="175"/>
      <c r="DA693" s="72"/>
      <c r="DB693" s="72"/>
      <c r="DC693" s="72"/>
      <c r="DD693" s="72"/>
      <c r="DE693" s="63"/>
    </row>
    <row r="694" spans="1:109" ht="15" customHeight="1" x14ac:dyDescent="0.25">
      <c r="A694" s="204" t="s">
        <v>34</v>
      </c>
      <c r="B694" s="174"/>
      <c r="C694" s="174"/>
      <c r="D694" s="175"/>
      <c r="E694" s="197"/>
      <c r="F694" s="174"/>
      <c r="G694" s="175"/>
      <c r="H694" s="72"/>
      <c r="I694" s="197"/>
      <c r="J694" s="174"/>
      <c r="K694" s="174"/>
      <c r="L694" s="174"/>
      <c r="M694" s="175"/>
      <c r="N694" s="197"/>
      <c r="O694" s="174"/>
      <c r="P694" s="174"/>
      <c r="Q694" s="174"/>
      <c r="R694" s="175"/>
      <c r="S694" s="197"/>
      <c r="T694" s="174"/>
      <c r="U694" s="174"/>
      <c r="V694" s="174"/>
      <c r="W694" s="175"/>
      <c r="X694" s="72"/>
      <c r="Y694" s="197"/>
      <c r="Z694" s="174"/>
      <c r="AA694" s="174"/>
      <c r="AB694" s="174"/>
      <c r="AC694" s="174"/>
      <c r="AD694" s="175"/>
      <c r="AE694" s="197"/>
      <c r="AF694" s="174"/>
      <c r="AG694" s="174"/>
      <c r="AH694" s="174"/>
      <c r="AI694" s="174"/>
      <c r="AJ694" s="175"/>
      <c r="AK694" s="197"/>
      <c r="AL694" s="174"/>
      <c r="AM694" s="174"/>
      <c r="AN694" s="174"/>
      <c r="AO694" s="174"/>
      <c r="AP694" s="174"/>
      <c r="AQ694" s="174"/>
      <c r="AR694" s="174"/>
      <c r="AS694" s="174"/>
      <c r="AT694" s="175"/>
      <c r="AU694" s="197"/>
      <c r="AV694" s="174"/>
      <c r="AW694" s="174"/>
      <c r="AX694" s="174"/>
      <c r="AY694" s="175"/>
      <c r="AZ694" s="197"/>
      <c r="BA694" s="174"/>
      <c r="BB694" s="174"/>
      <c r="BC694" s="175"/>
      <c r="BD694" s="197"/>
      <c r="BE694" s="174"/>
      <c r="BF694" s="174"/>
      <c r="BG694" s="174"/>
      <c r="BH694" s="174"/>
      <c r="BI694" s="175"/>
      <c r="BJ694" s="197"/>
      <c r="BK694" s="174"/>
      <c r="BL694" s="174"/>
      <c r="BM694" s="175"/>
      <c r="BN694" s="197"/>
      <c r="BO694" s="174"/>
      <c r="BP694" s="174"/>
      <c r="BQ694" s="175"/>
      <c r="BR694" s="197"/>
      <c r="BS694" s="174"/>
      <c r="BT694" s="174"/>
      <c r="BU694" s="174"/>
      <c r="BV694" s="174"/>
      <c r="BW694" s="174"/>
      <c r="BX694" s="175"/>
      <c r="BY694" s="197"/>
      <c r="BZ694" s="174"/>
      <c r="CA694" s="174"/>
      <c r="CB694" s="175"/>
      <c r="CC694" s="197"/>
      <c r="CD694" s="174"/>
      <c r="CE694" s="174"/>
      <c r="CF694" s="174"/>
      <c r="CG694" s="175"/>
      <c r="CH694" s="197"/>
      <c r="CI694" s="174"/>
      <c r="CJ694" s="174"/>
      <c r="CK694" s="175"/>
      <c r="CL694" s="197"/>
      <c r="CM694" s="174"/>
      <c r="CN694" s="175"/>
      <c r="CO694" s="197"/>
      <c r="CP694" s="174"/>
      <c r="CQ694" s="174"/>
      <c r="CR694" s="175"/>
      <c r="CS694" s="197"/>
      <c r="CT694" s="174"/>
      <c r="CU694" s="174"/>
      <c r="CV694" s="174"/>
      <c r="CW694" s="175"/>
      <c r="CX694" s="197"/>
      <c r="CY694" s="174"/>
      <c r="CZ694" s="175"/>
      <c r="DA694" s="72"/>
      <c r="DB694" s="72"/>
      <c r="DC694" s="72"/>
      <c r="DD694" s="72"/>
      <c r="DE694" s="63"/>
    </row>
    <row r="695" spans="1:109" ht="15" customHeight="1" x14ac:dyDescent="0.25">
      <c r="A695" s="204" t="s">
        <v>35</v>
      </c>
      <c r="B695" s="174"/>
      <c r="C695" s="174"/>
      <c r="D695" s="175"/>
      <c r="E695" s="197"/>
      <c r="F695" s="174"/>
      <c r="G695" s="175"/>
      <c r="H695" s="72"/>
      <c r="I695" s="197"/>
      <c r="J695" s="174"/>
      <c r="K695" s="174"/>
      <c r="L695" s="174"/>
      <c r="M695" s="175"/>
      <c r="N695" s="197"/>
      <c r="O695" s="174"/>
      <c r="P695" s="174"/>
      <c r="Q695" s="174"/>
      <c r="R695" s="175"/>
      <c r="S695" s="197"/>
      <c r="T695" s="174"/>
      <c r="U695" s="174"/>
      <c r="V695" s="174"/>
      <c r="W695" s="175"/>
      <c r="X695" s="72"/>
      <c r="Y695" s="197"/>
      <c r="Z695" s="174"/>
      <c r="AA695" s="174"/>
      <c r="AB695" s="174"/>
      <c r="AC695" s="174"/>
      <c r="AD695" s="175"/>
      <c r="AE695" s="197"/>
      <c r="AF695" s="174"/>
      <c r="AG695" s="174"/>
      <c r="AH695" s="174"/>
      <c r="AI695" s="174"/>
      <c r="AJ695" s="175"/>
      <c r="AK695" s="197"/>
      <c r="AL695" s="174"/>
      <c r="AM695" s="174"/>
      <c r="AN695" s="174"/>
      <c r="AO695" s="174"/>
      <c r="AP695" s="174"/>
      <c r="AQ695" s="174"/>
      <c r="AR695" s="174"/>
      <c r="AS695" s="174"/>
      <c r="AT695" s="175"/>
      <c r="AU695" s="197"/>
      <c r="AV695" s="174"/>
      <c r="AW695" s="174"/>
      <c r="AX695" s="174"/>
      <c r="AY695" s="175"/>
      <c r="AZ695" s="197"/>
      <c r="BA695" s="174"/>
      <c r="BB695" s="174"/>
      <c r="BC695" s="175"/>
      <c r="BD695" s="197"/>
      <c r="BE695" s="174"/>
      <c r="BF695" s="174"/>
      <c r="BG695" s="174"/>
      <c r="BH695" s="174"/>
      <c r="BI695" s="175"/>
      <c r="BJ695" s="197"/>
      <c r="BK695" s="174"/>
      <c r="BL695" s="174"/>
      <c r="BM695" s="175"/>
      <c r="BN695" s="197"/>
      <c r="BO695" s="174"/>
      <c r="BP695" s="174"/>
      <c r="BQ695" s="175"/>
      <c r="BR695" s="197"/>
      <c r="BS695" s="174"/>
      <c r="BT695" s="174"/>
      <c r="BU695" s="174"/>
      <c r="BV695" s="174"/>
      <c r="BW695" s="174"/>
      <c r="BX695" s="175"/>
      <c r="BY695" s="197"/>
      <c r="BZ695" s="174"/>
      <c r="CA695" s="174"/>
      <c r="CB695" s="175"/>
      <c r="CC695" s="197"/>
      <c r="CD695" s="174"/>
      <c r="CE695" s="174"/>
      <c r="CF695" s="174"/>
      <c r="CG695" s="175"/>
      <c r="CH695" s="197"/>
      <c r="CI695" s="174"/>
      <c r="CJ695" s="174"/>
      <c r="CK695" s="175"/>
      <c r="CL695" s="197"/>
      <c r="CM695" s="174"/>
      <c r="CN695" s="175"/>
      <c r="CO695" s="197"/>
      <c r="CP695" s="174"/>
      <c r="CQ695" s="174"/>
      <c r="CR695" s="175"/>
      <c r="CS695" s="197"/>
      <c r="CT695" s="174"/>
      <c r="CU695" s="174"/>
      <c r="CV695" s="174"/>
      <c r="CW695" s="175"/>
      <c r="CX695" s="197"/>
      <c r="CY695" s="174"/>
      <c r="CZ695" s="175"/>
      <c r="DA695" s="72"/>
      <c r="DB695" s="72"/>
      <c r="DC695" s="72"/>
      <c r="DD695" s="72"/>
      <c r="DE695" s="63"/>
    </row>
    <row r="696" spans="1:109" ht="15" customHeight="1" x14ac:dyDescent="0.25">
      <c r="A696" s="204" t="s">
        <v>36</v>
      </c>
      <c r="B696" s="174"/>
      <c r="C696" s="174"/>
      <c r="D696" s="175"/>
      <c r="E696" s="197"/>
      <c r="F696" s="174"/>
      <c r="G696" s="175"/>
      <c r="H696" s="72"/>
      <c r="I696" s="197"/>
      <c r="J696" s="174"/>
      <c r="K696" s="174"/>
      <c r="L696" s="174"/>
      <c r="M696" s="175"/>
      <c r="N696" s="197"/>
      <c r="O696" s="174"/>
      <c r="P696" s="174"/>
      <c r="Q696" s="174"/>
      <c r="R696" s="175"/>
      <c r="S696" s="197"/>
      <c r="T696" s="174"/>
      <c r="U696" s="174"/>
      <c r="V696" s="174"/>
      <c r="W696" s="175"/>
      <c r="X696" s="72"/>
      <c r="Y696" s="197"/>
      <c r="Z696" s="174"/>
      <c r="AA696" s="174"/>
      <c r="AB696" s="174"/>
      <c r="AC696" s="174"/>
      <c r="AD696" s="175"/>
      <c r="AE696" s="197"/>
      <c r="AF696" s="174"/>
      <c r="AG696" s="174"/>
      <c r="AH696" s="174"/>
      <c r="AI696" s="174"/>
      <c r="AJ696" s="175"/>
      <c r="AK696" s="197"/>
      <c r="AL696" s="174"/>
      <c r="AM696" s="174"/>
      <c r="AN696" s="174"/>
      <c r="AO696" s="174"/>
      <c r="AP696" s="174"/>
      <c r="AQ696" s="174"/>
      <c r="AR696" s="174"/>
      <c r="AS696" s="174"/>
      <c r="AT696" s="175"/>
      <c r="AU696" s="197"/>
      <c r="AV696" s="174"/>
      <c r="AW696" s="174"/>
      <c r="AX696" s="174"/>
      <c r="AY696" s="175"/>
      <c r="AZ696" s="197"/>
      <c r="BA696" s="174"/>
      <c r="BB696" s="174"/>
      <c r="BC696" s="175"/>
      <c r="BD696" s="197"/>
      <c r="BE696" s="174"/>
      <c r="BF696" s="174"/>
      <c r="BG696" s="174"/>
      <c r="BH696" s="174"/>
      <c r="BI696" s="175"/>
      <c r="BJ696" s="197"/>
      <c r="BK696" s="174"/>
      <c r="BL696" s="174"/>
      <c r="BM696" s="175"/>
      <c r="BN696" s="197"/>
      <c r="BO696" s="174"/>
      <c r="BP696" s="174"/>
      <c r="BQ696" s="175"/>
      <c r="BR696" s="197"/>
      <c r="BS696" s="174"/>
      <c r="BT696" s="174"/>
      <c r="BU696" s="174"/>
      <c r="BV696" s="174"/>
      <c r="BW696" s="174"/>
      <c r="BX696" s="175"/>
      <c r="BY696" s="197"/>
      <c r="BZ696" s="174"/>
      <c r="CA696" s="174"/>
      <c r="CB696" s="175"/>
      <c r="CC696" s="197"/>
      <c r="CD696" s="174"/>
      <c r="CE696" s="174"/>
      <c r="CF696" s="174"/>
      <c r="CG696" s="175"/>
      <c r="CH696" s="197"/>
      <c r="CI696" s="174"/>
      <c r="CJ696" s="174"/>
      <c r="CK696" s="175"/>
      <c r="CL696" s="197"/>
      <c r="CM696" s="174"/>
      <c r="CN696" s="175"/>
      <c r="CO696" s="197"/>
      <c r="CP696" s="174"/>
      <c r="CQ696" s="174"/>
      <c r="CR696" s="175"/>
      <c r="CS696" s="197"/>
      <c r="CT696" s="174"/>
      <c r="CU696" s="174"/>
      <c r="CV696" s="174"/>
      <c r="CW696" s="175"/>
      <c r="CX696" s="197"/>
      <c r="CY696" s="174"/>
      <c r="CZ696" s="175"/>
      <c r="DA696" s="72"/>
      <c r="DB696" s="72"/>
      <c r="DC696" s="72"/>
      <c r="DD696" s="72"/>
      <c r="DE696" s="63"/>
    </row>
    <row r="697" spans="1:109" ht="15" customHeight="1" x14ac:dyDescent="0.25">
      <c r="A697" s="207" t="s">
        <v>37</v>
      </c>
      <c r="B697" s="174"/>
      <c r="C697" s="174"/>
      <c r="D697" s="175"/>
      <c r="E697" s="205"/>
      <c r="F697" s="174"/>
      <c r="G697" s="175"/>
      <c r="H697" s="72"/>
      <c r="I697" s="205"/>
      <c r="J697" s="174"/>
      <c r="K697" s="174"/>
      <c r="L697" s="174"/>
      <c r="M697" s="175"/>
      <c r="N697" s="205"/>
      <c r="O697" s="174"/>
      <c r="P697" s="174"/>
      <c r="Q697" s="174"/>
      <c r="R697" s="175"/>
      <c r="S697" s="205"/>
      <c r="T697" s="174"/>
      <c r="U697" s="174"/>
      <c r="V697" s="174"/>
      <c r="W697" s="175"/>
      <c r="X697" s="72"/>
      <c r="Y697" s="205"/>
      <c r="Z697" s="174"/>
      <c r="AA697" s="174"/>
      <c r="AB697" s="174"/>
      <c r="AC697" s="174"/>
      <c r="AD697" s="175"/>
      <c r="AE697" s="205"/>
      <c r="AF697" s="174"/>
      <c r="AG697" s="174"/>
      <c r="AH697" s="174"/>
      <c r="AI697" s="174"/>
      <c r="AJ697" s="175"/>
      <c r="AK697" s="205"/>
      <c r="AL697" s="174"/>
      <c r="AM697" s="174"/>
      <c r="AN697" s="174"/>
      <c r="AO697" s="174"/>
      <c r="AP697" s="174"/>
      <c r="AQ697" s="174"/>
      <c r="AR697" s="174"/>
      <c r="AS697" s="174"/>
      <c r="AT697" s="175"/>
      <c r="AU697" s="205"/>
      <c r="AV697" s="174"/>
      <c r="AW697" s="174"/>
      <c r="AX697" s="174"/>
      <c r="AY697" s="175"/>
      <c r="AZ697" s="205"/>
      <c r="BA697" s="174"/>
      <c r="BB697" s="174"/>
      <c r="BC697" s="175"/>
      <c r="BD697" s="205"/>
      <c r="BE697" s="174"/>
      <c r="BF697" s="174"/>
      <c r="BG697" s="174"/>
      <c r="BH697" s="174"/>
      <c r="BI697" s="175"/>
      <c r="BJ697" s="205"/>
      <c r="BK697" s="174"/>
      <c r="BL697" s="174"/>
      <c r="BM697" s="175"/>
      <c r="BN697" s="205"/>
      <c r="BO697" s="174"/>
      <c r="BP697" s="174"/>
      <c r="BQ697" s="175"/>
      <c r="BR697" s="205"/>
      <c r="BS697" s="174"/>
      <c r="BT697" s="174"/>
      <c r="BU697" s="174"/>
      <c r="BV697" s="174"/>
      <c r="BW697" s="174"/>
      <c r="BX697" s="175"/>
      <c r="BY697" s="205"/>
      <c r="BZ697" s="174"/>
      <c r="CA697" s="174"/>
      <c r="CB697" s="175"/>
      <c r="CC697" s="205"/>
      <c r="CD697" s="174"/>
      <c r="CE697" s="174"/>
      <c r="CF697" s="174"/>
      <c r="CG697" s="175"/>
      <c r="CH697" s="205"/>
      <c r="CI697" s="174"/>
      <c r="CJ697" s="174"/>
      <c r="CK697" s="175"/>
      <c r="CL697" s="205"/>
      <c r="CM697" s="174"/>
      <c r="CN697" s="175"/>
      <c r="CO697" s="205"/>
      <c r="CP697" s="174"/>
      <c r="CQ697" s="174"/>
      <c r="CR697" s="175"/>
      <c r="CS697" s="205"/>
      <c r="CT697" s="174"/>
      <c r="CU697" s="174"/>
      <c r="CV697" s="174"/>
      <c r="CW697" s="175"/>
      <c r="CX697" s="205"/>
      <c r="CY697" s="174"/>
      <c r="CZ697" s="175"/>
      <c r="DA697" s="72"/>
      <c r="DB697" s="72"/>
      <c r="DC697" s="72"/>
      <c r="DD697" s="72"/>
      <c r="DE697" s="63"/>
    </row>
    <row r="698" spans="1:109" ht="15" customHeight="1" x14ac:dyDescent="0.25">
      <c r="A698" s="6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  <c r="AL698" s="72"/>
      <c r="AM698" s="72"/>
      <c r="AN698" s="72"/>
      <c r="AO698" s="72"/>
      <c r="AP698" s="72"/>
      <c r="AQ698" s="72"/>
      <c r="AR698" s="72"/>
      <c r="AS698" s="72"/>
      <c r="AT698" s="72"/>
      <c r="AU698" s="72"/>
      <c r="AV698" s="72"/>
      <c r="AW698" s="72"/>
      <c r="AX698" s="72"/>
      <c r="AY698" s="72"/>
      <c r="AZ698" s="72"/>
      <c r="BA698" s="72"/>
      <c r="BB698" s="72"/>
      <c r="BC698" s="72"/>
      <c r="BD698" s="72"/>
      <c r="BE698" s="72"/>
      <c r="BF698" s="72"/>
      <c r="BG698" s="72"/>
      <c r="BH698" s="72"/>
      <c r="BI698" s="72"/>
      <c r="BJ698" s="72"/>
      <c r="BK698" s="72"/>
      <c r="BL698" s="72"/>
      <c r="BM698" s="72"/>
      <c r="BN698" s="72"/>
      <c r="BO698" s="72"/>
      <c r="BP698" s="72"/>
      <c r="BQ698" s="72"/>
      <c r="BR698" s="72"/>
      <c r="BS698" s="72"/>
      <c r="BT698" s="72"/>
      <c r="BU698" s="72"/>
      <c r="BV698" s="72"/>
      <c r="BW698" s="72"/>
      <c r="BX698" s="72"/>
      <c r="BY698" s="72"/>
      <c r="BZ698" s="72"/>
      <c r="CA698" s="72"/>
      <c r="CB698" s="72"/>
      <c r="CC698" s="72"/>
      <c r="CD698" s="72"/>
      <c r="CE698" s="72"/>
      <c r="CF698" s="72"/>
      <c r="CG698" s="72"/>
      <c r="CH698" s="72"/>
      <c r="CI698" s="72"/>
      <c r="CJ698" s="72"/>
      <c r="CK698" s="72"/>
      <c r="CL698" s="72"/>
      <c r="CM698" s="72"/>
      <c r="CN698" s="72"/>
      <c r="CO698" s="72"/>
      <c r="CP698" s="72"/>
      <c r="CQ698" s="72"/>
      <c r="CR698" s="72"/>
      <c r="CS698" s="72"/>
      <c r="CT698" s="72"/>
      <c r="CU698" s="72"/>
      <c r="CV698" s="72"/>
      <c r="CW698" s="72"/>
      <c r="CX698" s="72"/>
      <c r="CY698" s="72"/>
      <c r="CZ698" s="72"/>
      <c r="DA698" s="72"/>
      <c r="DB698" s="72"/>
      <c r="DC698" s="72"/>
      <c r="DD698" s="72"/>
      <c r="DE698" s="63"/>
    </row>
    <row r="699" spans="1:109" ht="15" customHeight="1" x14ac:dyDescent="0.25">
      <c r="A699" s="6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  <c r="AL699" s="72"/>
      <c r="AM699" s="72"/>
      <c r="AN699" s="72"/>
      <c r="AO699" s="72"/>
      <c r="AP699" s="72"/>
      <c r="AQ699" s="72"/>
      <c r="AR699" s="72"/>
      <c r="AS699" s="72"/>
      <c r="AT699" s="72"/>
      <c r="AU699" s="72"/>
      <c r="AV699" s="72"/>
      <c r="AW699" s="72"/>
      <c r="AX699" s="72"/>
      <c r="AY699" s="72"/>
      <c r="AZ699" s="72"/>
      <c r="BA699" s="72"/>
      <c r="BB699" s="72"/>
      <c r="BC699" s="72"/>
      <c r="BD699" s="72"/>
      <c r="BE699" s="72"/>
      <c r="BF699" s="72"/>
      <c r="BG699" s="72"/>
      <c r="BH699" s="72"/>
      <c r="BI699" s="72"/>
      <c r="BJ699" s="72"/>
      <c r="BK699" s="72"/>
      <c r="BL699" s="72"/>
      <c r="BM699" s="72"/>
      <c r="BN699" s="72"/>
      <c r="BO699" s="72"/>
      <c r="BP699" s="72"/>
      <c r="BQ699" s="72"/>
      <c r="BR699" s="72"/>
      <c r="BS699" s="72"/>
      <c r="BT699" s="72"/>
      <c r="BU699" s="72"/>
      <c r="BV699" s="72"/>
      <c r="BW699" s="72"/>
      <c r="BX699" s="72"/>
      <c r="BY699" s="72"/>
      <c r="BZ699" s="72"/>
      <c r="CA699" s="72"/>
      <c r="CB699" s="72"/>
      <c r="CC699" s="72"/>
      <c r="CD699" s="72"/>
      <c r="CE699" s="72"/>
      <c r="CF699" s="72"/>
      <c r="CG699" s="72"/>
      <c r="CH699" s="72"/>
      <c r="CI699" s="72"/>
      <c r="CJ699" s="72"/>
      <c r="CK699" s="72"/>
      <c r="CL699" s="72"/>
      <c r="CM699" s="72"/>
      <c r="CN699" s="72"/>
      <c r="CO699" s="72"/>
      <c r="CP699" s="72"/>
      <c r="CQ699" s="72"/>
      <c r="CR699" s="72"/>
      <c r="CS699" s="72"/>
      <c r="CT699" s="72"/>
      <c r="CU699" s="72"/>
      <c r="CV699" s="72"/>
      <c r="CW699" s="72"/>
      <c r="CX699" s="72"/>
      <c r="CY699" s="72"/>
      <c r="CZ699" s="72"/>
      <c r="DA699" s="72"/>
      <c r="DB699" s="72"/>
      <c r="DC699" s="72"/>
      <c r="DD699" s="72"/>
      <c r="DE699" s="63"/>
    </row>
    <row r="700" spans="1:109" ht="15" customHeight="1" x14ac:dyDescent="0.25">
      <c r="A700" s="62"/>
      <c r="B700" s="72"/>
      <c r="C700" s="72"/>
      <c r="D700" s="176" t="s">
        <v>2</v>
      </c>
      <c r="E700" s="178"/>
      <c r="F700" s="72"/>
      <c r="G700" s="176" t="s">
        <v>119</v>
      </c>
      <c r="H700" s="174"/>
      <c r="I700" s="174"/>
      <c r="J700" s="174"/>
      <c r="K700" s="174"/>
      <c r="L700" s="174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  <c r="Z700" s="174"/>
      <c r="AA700" s="174"/>
      <c r="AB700" s="174"/>
      <c r="AC700" s="174"/>
      <c r="AD700" s="174"/>
      <c r="AE700" s="174"/>
      <c r="AF700" s="174"/>
      <c r="AG700" s="174"/>
      <c r="AH700" s="174"/>
      <c r="AI700" s="174"/>
      <c r="AJ700" s="174"/>
      <c r="AK700" s="175"/>
      <c r="AL700" s="72"/>
      <c r="AM700" s="72"/>
      <c r="AN700" s="72"/>
      <c r="AO700" s="72"/>
      <c r="AP700" s="208" t="s">
        <v>120</v>
      </c>
      <c r="AQ700" s="174"/>
      <c r="AR700" s="174"/>
      <c r="AS700" s="174"/>
      <c r="AT700" s="174"/>
      <c r="AU700" s="174"/>
      <c r="AV700" s="174"/>
      <c r="AW700" s="174"/>
      <c r="AX700" s="174"/>
      <c r="AY700" s="174"/>
      <c r="AZ700" s="174"/>
      <c r="BA700" s="174"/>
      <c r="BB700" s="174"/>
      <c r="BC700" s="174"/>
      <c r="BD700" s="174"/>
      <c r="BE700" s="174"/>
      <c r="BF700" s="174"/>
      <c r="BG700" s="174"/>
      <c r="BH700" s="174"/>
      <c r="BI700" s="174"/>
      <c r="BJ700" s="174"/>
      <c r="BK700" s="174"/>
      <c r="BL700" s="174"/>
      <c r="BM700" s="174"/>
      <c r="BN700" s="174"/>
      <c r="BO700" s="174"/>
      <c r="BP700" s="174"/>
      <c r="BQ700" s="174"/>
      <c r="BR700" s="175"/>
      <c r="BS700" s="197"/>
      <c r="BT700" s="174"/>
      <c r="BU700" s="174"/>
      <c r="BV700" s="175"/>
      <c r="BW700" s="72"/>
      <c r="BX700" s="72"/>
      <c r="BY700" s="72"/>
      <c r="BZ700" s="72"/>
      <c r="CA700" s="72"/>
      <c r="CB700" s="72"/>
      <c r="CC700" s="72"/>
      <c r="CD700" s="72"/>
      <c r="CE700" s="72"/>
      <c r="CF700" s="72"/>
      <c r="CG700" s="72"/>
      <c r="CH700" s="72"/>
      <c r="CI700" s="72"/>
      <c r="CJ700" s="72"/>
      <c r="CK700" s="72"/>
      <c r="CL700" s="72"/>
      <c r="CM700" s="72"/>
      <c r="CN700" s="72"/>
      <c r="CO700" s="72"/>
      <c r="CP700" s="72"/>
      <c r="CQ700" s="72"/>
      <c r="CR700" s="72"/>
      <c r="CS700" s="72"/>
      <c r="CT700" s="72"/>
      <c r="CU700" s="72"/>
      <c r="CV700" s="72"/>
      <c r="CW700" s="72"/>
      <c r="CX700" s="72"/>
      <c r="CY700" s="72"/>
      <c r="CZ700" s="72"/>
      <c r="DA700" s="72"/>
      <c r="DB700" s="72"/>
      <c r="DC700" s="72"/>
      <c r="DD700" s="72"/>
      <c r="DE700" s="63"/>
    </row>
    <row r="701" spans="1:109" ht="15" customHeight="1" x14ac:dyDescent="0.25">
      <c r="A701" s="62"/>
      <c r="B701" s="72"/>
      <c r="C701" s="72"/>
      <c r="D701" s="179"/>
      <c r="E701" s="181"/>
      <c r="F701" s="72"/>
      <c r="G701" s="173" t="s">
        <v>109</v>
      </c>
      <c r="H701" s="174"/>
      <c r="I701" s="174"/>
      <c r="J701" s="174"/>
      <c r="K701" s="174"/>
      <c r="L701" s="174"/>
      <c r="M701" s="174"/>
      <c r="N701" s="175"/>
      <c r="O701" s="173" t="s">
        <v>110</v>
      </c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  <c r="Z701" s="174"/>
      <c r="AA701" s="174"/>
      <c r="AB701" s="174"/>
      <c r="AC701" s="174"/>
      <c r="AD701" s="174"/>
      <c r="AE701" s="174"/>
      <c r="AF701" s="174"/>
      <c r="AG701" s="174"/>
      <c r="AH701" s="174"/>
      <c r="AI701" s="174"/>
      <c r="AJ701" s="174"/>
      <c r="AK701" s="175"/>
      <c r="AL701" s="72"/>
      <c r="AM701" s="72"/>
      <c r="AN701" s="72"/>
      <c r="AO701" s="72"/>
      <c r="AP701" s="208" t="s">
        <v>121</v>
      </c>
      <c r="AQ701" s="174"/>
      <c r="AR701" s="174"/>
      <c r="AS701" s="174"/>
      <c r="AT701" s="174"/>
      <c r="AU701" s="174"/>
      <c r="AV701" s="174"/>
      <c r="AW701" s="174"/>
      <c r="AX701" s="174"/>
      <c r="AY701" s="174"/>
      <c r="AZ701" s="174"/>
      <c r="BA701" s="174"/>
      <c r="BB701" s="174"/>
      <c r="BC701" s="174"/>
      <c r="BD701" s="174"/>
      <c r="BE701" s="174"/>
      <c r="BF701" s="174"/>
      <c r="BG701" s="174"/>
      <c r="BH701" s="174"/>
      <c r="BI701" s="174"/>
      <c r="BJ701" s="174"/>
      <c r="BK701" s="174"/>
      <c r="BL701" s="174"/>
      <c r="BM701" s="174"/>
      <c r="BN701" s="174"/>
      <c r="BO701" s="174"/>
      <c r="BP701" s="174"/>
      <c r="BQ701" s="174"/>
      <c r="BR701" s="175"/>
      <c r="BS701" s="197"/>
      <c r="BT701" s="174"/>
      <c r="BU701" s="174"/>
      <c r="BV701" s="175"/>
      <c r="BW701" s="72"/>
      <c r="BX701" s="72"/>
      <c r="BY701" s="72"/>
      <c r="BZ701" s="72"/>
      <c r="CA701" s="72"/>
      <c r="CB701" s="72"/>
      <c r="CC701" s="72"/>
      <c r="CD701" s="72"/>
      <c r="CE701" s="72"/>
      <c r="CF701" s="72"/>
      <c r="CG701" s="72"/>
      <c r="CH701" s="72"/>
      <c r="CI701" s="72"/>
      <c r="CJ701" s="72"/>
      <c r="CK701" s="72"/>
      <c r="CL701" s="72"/>
      <c r="CM701" s="72"/>
      <c r="CN701" s="72"/>
      <c r="CO701" s="72"/>
      <c r="CP701" s="72"/>
      <c r="CQ701" s="72"/>
      <c r="CR701" s="72"/>
      <c r="CS701" s="72"/>
      <c r="CT701" s="72"/>
      <c r="CU701" s="72"/>
      <c r="CV701" s="72"/>
      <c r="CW701" s="72"/>
      <c r="CX701" s="72"/>
      <c r="CY701" s="72"/>
      <c r="CZ701" s="72"/>
      <c r="DA701" s="72"/>
      <c r="DB701" s="72"/>
      <c r="DC701" s="72"/>
      <c r="DD701" s="72"/>
      <c r="DE701" s="63"/>
    </row>
    <row r="702" spans="1:109" ht="15" customHeight="1" x14ac:dyDescent="0.25">
      <c r="A702" s="62"/>
      <c r="B702" s="72"/>
      <c r="C702" s="72"/>
      <c r="D702" s="182"/>
      <c r="E702" s="184"/>
      <c r="F702" s="72"/>
      <c r="G702" s="185" t="s">
        <v>122</v>
      </c>
      <c r="H702" s="174"/>
      <c r="I702" s="175"/>
      <c r="J702" s="185" t="s">
        <v>123</v>
      </c>
      <c r="K702" s="174"/>
      <c r="L702" s="174"/>
      <c r="M702" s="174"/>
      <c r="N702" s="175"/>
      <c r="O702" s="185" t="s">
        <v>124</v>
      </c>
      <c r="P702" s="174"/>
      <c r="Q702" s="174"/>
      <c r="R702" s="174"/>
      <c r="S702" s="175"/>
      <c r="T702" s="185" t="s">
        <v>24</v>
      </c>
      <c r="U702" s="174"/>
      <c r="V702" s="174"/>
      <c r="W702" s="174"/>
      <c r="X702" s="174"/>
      <c r="Y702" s="174"/>
      <c r="Z702" s="175"/>
      <c r="AA702" s="185" t="s">
        <v>125</v>
      </c>
      <c r="AB702" s="174"/>
      <c r="AC702" s="174"/>
      <c r="AD702" s="174"/>
      <c r="AE702" s="175"/>
      <c r="AF702" s="185" t="s">
        <v>126</v>
      </c>
      <c r="AG702" s="174"/>
      <c r="AH702" s="174"/>
      <c r="AI702" s="174"/>
      <c r="AJ702" s="174"/>
      <c r="AK702" s="175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/>
      <c r="BY702" s="72"/>
      <c r="BZ702" s="72"/>
      <c r="CA702" s="72"/>
      <c r="CB702" s="72"/>
      <c r="CC702" s="72"/>
      <c r="CD702" s="72"/>
      <c r="CE702" s="72"/>
      <c r="CF702" s="72"/>
      <c r="CG702" s="72"/>
      <c r="CH702" s="72"/>
      <c r="CI702" s="72"/>
      <c r="CJ702" s="72"/>
      <c r="CK702" s="72"/>
      <c r="CL702" s="72"/>
      <c r="CM702" s="72"/>
      <c r="CN702" s="72"/>
      <c r="CO702" s="72"/>
      <c r="CP702" s="72"/>
      <c r="CQ702" s="72"/>
      <c r="CR702" s="72"/>
      <c r="CS702" s="72"/>
      <c r="CT702" s="72"/>
      <c r="CU702" s="72"/>
      <c r="CV702" s="72"/>
      <c r="CW702" s="72"/>
      <c r="CX702" s="72"/>
      <c r="CY702" s="72"/>
      <c r="CZ702" s="72"/>
      <c r="DA702" s="72"/>
      <c r="DB702" s="72"/>
      <c r="DC702" s="72"/>
      <c r="DD702" s="72"/>
      <c r="DE702" s="63"/>
    </row>
    <row r="703" spans="1:109" ht="15" customHeight="1" x14ac:dyDescent="0.25">
      <c r="A703" s="62"/>
      <c r="B703" s="72"/>
      <c r="C703" s="72"/>
      <c r="D703" s="190" t="s">
        <v>33</v>
      </c>
      <c r="E703" s="175"/>
      <c r="F703" s="72"/>
      <c r="G703" s="197"/>
      <c r="H703" s="174"/>
      <c r="I703" s="175"/>
      <c r="J703" s="197"/>
      <c r="K703" s="174"/>
      <c r="L703" s="174"/>
      <c r="M703" s="174"/>
      <c r="N703" s="175"/>
      <c r="O703" s="197"/>
      <c r="P703" s="174"/>
      <c r="Q703" s="174"/>
      <c r="R703" s="174"/>
      <c r="S703" s="175"/>
      <c r="T703" s="197"/>
      <c r="U703" s="174"/>
      <c r="V703" s="174"/>
      <c r="W703" s="174"/>
      <c r="X703" s="174"/>
      <c r="Y703" s="174"/>
      <c r="Z703" s="175"/>
      <c r="AA703" s="197"/>
      <c r="AB703" s="174"/>
      <c r="AC703" s="174"/>
      <c r="AD703" s="174"/>
      <c r="AE703" s="175"/>
      <c r="AF703" s="197"/>
      <c r="AG703" s="174"/>
      <c r="AH703" s="174"/>
      <c r="AI703" s="174"/>
      <c r="AJ703" s="174"/>
      <c r="AK703" s="175"/>
      <c r="AL703" s="72"/>
      <c r="AM703" s="72"/>
      <c r="AN703" s="72"/>
      <c r="AO703" s="72"/>
      <c r="AP703" s="72"/>
      <c r="AQ703" s="72"/>
      <c r="AR703" s="72"/>
      <c r="AS703" s="72"/>
      <c r="AT703" s="72"/>
      <c r="AU703" s="72"/>
      <c r="AV703" s="72"/>
      <c r="AW703" s="72"/>
      <c r="AX703" s="72"/>
      <c r="AY703" s="72"/>
      <c r="AZ703" s="72"/>
      <c r="BA703" s="72"/>
      <c r="BB703" s="72"/>
      <c r="BC703" s="72"/>
      <c r="BD703" s="72"/>
      <c r="BE703" s="72"/>
      <c r="BF703" s="72"/>
      <c r="BG703" s="72"/>
      <c r="BH703" s="72"/>
      <c r="BI703" s="72"/>
      <c r="BJ703" s="72"/>
      <c r="BK703" s="72"/>
      <c r="BL703" s="72"/>
      <c r="BM703" s="72"/>
      <c r="BN703" s="72"/>
      <c r="BO703" s="72"/>
      <c r="BP703" s="72"/>
      <c r="BQ703" s="72"/>
      <c r="BR703" s="72"/>
      <c r="BS703" s="72"/>
      <c r="BT703" s="72"/>
      <c r="BU703" s="72"/>
      <c r="BV703" s="72"/>
      <c r="BW703" s="72"/>
      <c r="BX703" s="72"/>
      <c r="BY703" s="72"/>
      <c r="BZ703" s="72"/>
      <c r="CA703" s="72"/>
      <c r="CB703" s="72"/>
      <c r="CC703" s="72"/>
      <c r="CD703" s="72"/>
      <c r="CE703" s="72"/>
      <c r="CF703" s="72"/>
      <c r="CG703" s="72"/>
      <c r="CH703" s="72"/>
      <c r="CI703" s="72"/>
      <c r="CJ703" s="72"/>
      <c r="CK703" s="72"/>
      <c r="CL703" s="72"/>
      <c r="CM703" s="72"/>
      <c r="CN703" s="72"/>
      <c r="CO703" s="72"/>
      <c r="CP703" s="72"/>
      <c r="CQ703" s="72"/>
      <c r="CR703" s="72"/>
      <c r="CS703" s="72"/>
      <c r="CT703" s="72"/>
      <c r="CU703" s="72"/>
      <c r="CV703" s="72"/>
      <c r="CW703" s="72"/>
      <c r="CX703" s="72"/>
      <c r="CY703" s="72"/>
      <c r="CZ703" s="72"/>
      <c r="DA703" s="72"/>
      <c r="DB703" s="72"/>
      <c r="DC703" s="72"/>
      <c r="DD703" s="72"/>
      <c r="DE703" s="63"/>
    </row>
    <row r="704" spans="1:109" ht="15" customHeight="1" x14ac:dyDescent="0.25">
      <c r="A704" s="62"/>
      <c r="B704" s="72"/>
      <c r="C704" s="72"/>
      <c r="D704" s="190" t="s">
        <v>34</v>
      </c>
      <c r="E704" s="175"/>
      <c r="F704" s="72"/>
      <c r="G704" s="197"/>
      <c r="H704" s="174"/>
      <c r="I704" s="175"/>
      <c r="J704" s="197"/>
      <c r="K704" s="174"/>
      <c r="L704" s="174"/>
      <c r="M704" s="174"/>
      <c r="N704" s="175"/>
      <c r="O704" s="197"/>
      <c r="P704" s="174"/>
      <c r="Q704" s="174"/>
      <c r="R704" s="174"/>
      <c r="S704" s="175"/>
      <c r="T704" s="197"/>
      <c r="U704" s="174"/>
      <c r="V704" s="174"/>
      <c r="W704" s="174"/>
      <c r="X704" s="174"/>
      <c r="Y704" s="174"/>
      <c r="Z704" s="175"/>
      <c r="AA704" s="197"/>
      <c r="AB704" s="174"/>
      <c r="AC704" s="174"/>
      <c r="AD704" s="174"/>
      <c r="AE704" s="175"/>
      <c r="AF704" s="197"/>
      <c r="AG704" s="174"/>
      <c r="AH704" s="174"/>
      <c r="AI704" s="174"/>
      <c r="AJ704" s="174"/>
      <c r="AK704" s="175"/>
      <c r="AL704" s="72"/>
      <c r="AM704" s="72"/>
      <c r="AN704" s="72"/>
      <c r="AO704" s="72"/>
      <c r="AP704" s="72"/>
      <c r="AQ704" s="72"/>
      <c r="AR704" s="72"/>
      <c r="AS704" s="72"/>
      <c r="AT704" s="72"/>
      <c r="AU704" s="72"/>
      <c r="AV704" s="72"/>
      <c r="AW704" s="72"/>
      <c r="AX704" s="72"/>
      <c r="AY704" s="72"/>
      <c r="AZ704" s="72"/>
      <c r="BA704" s="72"/>
      <c r="BB704" s="72"/>
      <c r="BC704" s="72"/>
      <c r="BD704" s="72"/>
      <c r="BE704" s="72"/>
      <c r="BF704" s="72"/>
      <c r="BG704" s="72"/>
      <c r="BH704" s="72"/>
      <c r="BI704" s="72"/>
      <c r="BJ704" s="72"/>
      <c r="BK704" s="72"/>
      <c r="BL704" s="72"/>
      <c r="BM704" s="72"/>
      <c r="BN704" s="72"/>
      <c r="BO704" s="72"/>
      <c r="BP704" s="72"/>
      <c r="BQ704" s="72"/>
      <c r="BR704" s="72"/>
      <c r="BS704" s="72"/>
      <c r="BT704" s="72"/>
      <c r="BU704" s="72"/>
      <c r="BV704" s="72"/>
      <c r="BW704" s="72"/>
      <c r="BX704" s="72"/>
      <c r="BY704" s="72"/>
      <c r="BZ704" s="72"/>
      <c r="CA704" s="72"/>
      <c r="CB704" s="72"/>
      <c r="CC704" s="72"/>
      <c r="CD704" s="72"/>
      <c r="CE704" s="72"/>
      <c r="CF704" s="72"/>
      <c r="CG704" s="72"/>
      <c r="CH704" s="72"/>
      <c r="CI704" s="72"/>
      <c r="CJ704" s="72"/>
      <c r="CK704" s="72"/>
      <c r="CL704" s="72"/>
      <c r="CM704" s="72"/>
      <c r="CN704" s="72"/>
      <c r="CO704" s="72"/>
      <c r="CP704" s="72"/>
      <c r="CQ704" s="72"/>
      <c r="CR704" s="72"/>
      <c r="CS704" s="72"/>
      <c r="CT704" s="72"/>
      <c r="CU704" s="72"/>
      <c r="CV704" s="72"/>
      <c r="CW704" s="72"/>
      <c r="CX704" s="72"/>
      <c r="CY704" s="72"/>
      <c r="CZ704" s="72"/>
      <c r="DA704" s="72"/>
      <c r="DB704" s="72"/>
      <c r="DC704" s="72"/>
      <c r="DD704" s="72"/>
      <c r="DE704" s="63"/>
    </row>
    <row r="705" spans="1:109" ht="15" customHeight="1" x14ac:dyDescent="0.25">
      <c r="A705" s="62"/>
      <c r="B705" s="72"/>
      <c r="C705" s="72"/>
      <c r="D705" s="190" t="s">
        <v>35</v>
      </c>
      <c r="E705" s="175"/>
      <c r="F705" s="72"/>
      <c r="G705" s="197"/>
      <c r="H705" s="174"/>
      <c r="I705" s="175"/>
      <c r="J705" s="197"/>
      <c r="K705" s="174"/>
      <c r="L705" s="174"/>
      <c r="M705" s="174"/>
      <c r="N705" s="175"/>
      <c r="O705" s="197"/>
      <c r="P705" s="174"/>
      <c r="Q705" s="174"/>
      <c r="R705" s="174"/>
      <c r="S705" s="175"/>
      <c r="T705" s="197"/>
      <c r="U705" s="174"/>
      <c r="V705" s="174"/>
      <c r="W705" s="174"/>
      <c r="X705" s="174"/>
      <c r="Y705" s="174"/>
      <c r="Z705" s="175"/>
      <c r="AA705" s="197"/>
      <c r="AB705" s="174"/>
      <c r="AC705" s="174"/>
      <c r="AD705" s="174"/>
      <c r="AE705" s="175"/>
      <c r="AF705" s="197"/>
      <c r="AG705" s="174"/>
      <c r="AH705" s="174"/>
      <c r="AI705" s="174"/>
      <c r="AJ705" s="174"/>
      <c r="AK705" s="175"/>
      <c r="AL705" s="72"/>
      <c r="AM705" s="72"/>
      <c r="AN705" s="72"/>
      <c r="AO705" s="72"/>
      <c r="AP705" s="72"/>
      <c r="AQ705" s="72"/>
      <c r="AR705" s="72"/>
      <c r="AS705" s="72"/>
      <c r="AT705" s="72"/>
      <c r="AU705" s="72"/>
      <c r="AV705" s="72"/>
      <c r="AW705" s="72"/>
      <c r="AX705" s="72"/>
      <c r="AY705" s="72"/>
      <c r="AZ705" s="72"/>
      <c r="BA705" s="72"/>
      <c r="BB705" s="72"/>
      <c r="BC705" s="72"/>
      <c r="BD705" s="72"/>
      <c r="BE705" s="72"/>
      <c r="BF705" s="72"/>
      <c r="BG705" s="72"/>
      <c r="BH705" s="72"/>
      <c r="BI705" s="72"/>
      <c r="BJ705" s="72"/>
      <c r="BK705" s="72"/>
      <c r="BL705" s="72"/>
      <c r="BM705" s="72"/>
      <c r="BN705" s="72"/>
      <c r="BO705" s="72"/>
      <c r="BP705" s="72"/>
      <c r="BQ705" s="72"/>
      <c r="BR705" s="72"/>
      <c r="BS705" s="72"/>
      <c r="BT705" s="72"/>
      <c r="BU705" s="72"/>
      <c r="BV705" s="72"/>
      <c r="BW705" s="72"/>
      <c r="BX705" s="72"/>
      <c r="BY705" s="72"/>
      <c r="BZ705" s="72"/>
      <c r="CA705" s="72"/>
      <c r="CB705" s="72"/>
      <c r="CC705" s="72"/>
      <c r="CD705" s="72"/>
      <c r="CE705" s="72"/>
      <c r="CF705" s="72"/>
      <c r="CG705" s="72"/>
      <c r="CH705" s="72"/>
      <c r="CI705" s="72"/>
      <c r="CJ705" s="72"/>
      <c r="CK705" s="72"/>
      <c r="CL705" s="72"/>
      <c r="CM705" s="72"/>
      <c r="CN705" s="72"/>
      <c r="CO705" s="72"/>
      <c r="CP705" s="72"/>
      <c r="CQ705" s="72"/>
      <c r="CR705" s="72"/>
      <c r="CS705" s="72"/>
      <c r="CT705" s="72"/>
      <c r="CU705" s="72"/>
      <c r="CV705" s="72"/>
      <c r="CW705" s="72"/>
      <c r="CX705" s="72"/>
      <c r="CY705" s="72"/>
      <c r="CZ705" s="72"/>
      <c r="DA705" s="72"/>
      <c r="DB705" s="72"/>
      <c r="DC705" s="72"/>
      <c r="DD705" s="72"/>
      <c r="DE705" s="63"/>
    </row>
    <row r="706" spans="1:109" ht="15" customHeight="1" x14ac:dyDescent="0.25">
      <c r="A706" s="62"/>
      <c r="B706" s="72"/>
      <c r="C706" s="72"/>
      <c r="D706" s="190" t="s">
        <v>36</v>
      </c>
      <c r="E706" s="175"/>
      <c r="F706" s="72"/>
      <c r="G706" s="197"/>
      <c r="H706" s="174"/>
      <c r="I706" s="175"/>
      <c r="J706" s="197"/>
      <c r="K706" s="174"/>
      <c r="L706" s="174"/>
      <c r="M706" s="174"/>
      <c r="N706" s="175"/>
      <c r="O706" s="197"/>
      <c r="P706" s="174"/>
      <c r="Q706" s="174"/>
      <c r="R706" s="174"/>
      <c r="S706" s="175"/>
      <c r="T706" s="197"/>
      <c r="U706" s="174"/>
      <c r="V706" s="174"/>
      <c r="W706" s="174"/>
      <c r="X706" s="174"/>
      <c r="Y706" s="174"/>
      <c r="Z706" s="175"/>
      <c r="AA706" s="197"/>
      <c r="AB706" s="174"/>
      <c r="AC706" s="174"/>
      <c r="AD706" s="174"/>
      <c r="AE706" s="175"/>
      <c r="AF706" s="197"/>
      <c r="AG706" s="174"/>
      <c r="AH706" s="174"/>
      <c r="AI706" s="174"/>
      <c r="AJ706" s="174"/>
      <c r="AK706" s="175"/>
      <c r="AL706" s="72"/>
      <c r="AM706" s="72"/>
      <c r="AN706" s="72"/>
      <c r="AO706" s="72"/>
      <c r="AP706" s="72"/>
      <c r="AQ706" s="72"/>
      <c r="AR706" s="72"/>
      <c r="AS706" s="72"/>
      <c r="AT706" s="72"/>
      <c r="AU706" s="72"/>
      <c r="AV706" s="72"/>
      <c r="AW706" s="72"/>
      <c r="AX706" s="72"/>
      <c r="AY706" s="72"/>
      <c r="AZ706" s="72"/>
      <c r="BA706" s="72"/>
      <c r="BB706" s="72"/>
      <c r="BC706" s="72"/>
      <c r="BD706" s="72"/>
      <c r="BE706" s="72"/>
      <c r="BF706" s="72"/>
      <c r="BG706" s="72"/>
      <c r="BH706" s="72"/>
      <c r="BI706" s="72"/>
      <c r="BJ706" s="72"/>
      <c r="BK706" s="72"/>
      <c r="BL706" s="72"/>
      <c r="BM706" s="72"/>
      <c r="BN706" s="72"/>
      <c r="BO706" s="72"/>
      <c r="BP706" s="72"/>
      <c r="BQ706" s="72"/>
      <c r="BR706" s="72"/>
      <c r="BS706" s="72"/>
      <c r="BT706" s="72"/>
      <c r="BU706" s="72"/>
      <c r="BV706" s="72"/>
      <c r="BW706" s="72"/>
      <c r="BX706" s="72"/>
      <c r="BY706" s="72"/>
      <c r="BZ706" s="72"/>
      <c r="CA706" s="72"/>
      <c r="CB706" s="72"/>
      <c r="CC706" s="72"/>
      <c r="CD706" s="72"/>
      <c r="CE706" s="72"/>
      <c r="CF706" s="72"/>
      <c r="CG706" s="72"/>
      <c r="CH706" s="72"/>
      <c r="CI706" s="72"/>
      <c r="CJ706" s="72"/>
      <c r="CK706" s="72"/>
      <c r="CL706" s="72"/>
      <c r="CM706" s="72"/>
      <c r="CN706" s="72"/>
      <c r="CO706" s="72"/>
      <c r="CP706" s="72"/>
      <c r="CQ706" s="72"/>
      <c r="CR706" s="72"/>
      <c r="CS706" s="72"/>
      <c r="CT706" s="72"/>
      <c r="CU706" s="72"/>
      <c r="CV706" s="72"/>
      <c r="CW706" s="72"/>
      <c r="CX706" s="72"/>
      <c r="CY706" s="72"/>
      <c r="CZ706" s="72"/>
      <c r="DA706" s="72"/>
      <c r="DB706" s="72"/>
      <c r="DC706" s="72"/>
      <c r="DD706" s="72"/>
      <c r="DE706" s="63"/>
    </row>
    <row r="707" spans="1:109" ht="15" customHeight="1" x14ac:dyDescent="0.25">
      <c r="A707" s="69"/>
      <c r="B707" s="70"/>
      <c r="C707" s="70"/>
      <c r="D707" s="212" t="s">
        <v>37</v>
      </c>
      <c r="E707" s="211"/>
      <c r="F707" s="70"/>
      <c r="G707" s="209"/>
      <c r="H707" s="210"/>
      <c r="I707" s="211"/>
      <c r="J707" s="209"/>
      <c r="K707" s="210"/>
      <c r="L707" s="210"/>
      <c r="M707" s="210"/>
      <c r="N707" s="211"/>
      <c r="O707" s="209"/>
      <c r="P707" s="210"/>
      <c r="Q707" s="210"/>
      <c r="R707" s="210"/>
      <c r="S707" s="211"/>
      <c r="T707" s="209"/>
      <c r="U707" s="210"/>
      <c r="V707" s="210"/>
      <c r="W707" s="210"/>
      <c r="X707" s="210"/>
      <c r="Y707" s="210"/>
      <c r="Z707" s="211"/>
      <c r="AA707" s="209"/>
      <c r="AB707" s="210"/>
      <c r="AC707" s="210"/>
      <c r="AD707" s="210"/>
      <c r="AE707" s="211"/>
      <c r="AF707" s="209"/>
      <c r="AG707" s="210"/>
      <c r="AH707" s="210"/>
      <c r="AI707" s="210"/>
      <c r="AJ707" s="210"/>
      <c r="AK707" s="211"/>
      <c r="AL707" s="70"/>
      <c r="AM707" s="70"/>
      <c r="AN707" s="70"/>
      <c r="AO707" s="70"/>
      <c r="AP707" s="70"/>
      <c r="AQ707" s="70"/>
      <c r="AR707" s="70"/>
      <c r="AS707" s="70"/>
      <c r="AT707" s="70"/>
      <c r="AU707" s="70"/>
      <c r="AV707" s="70"/>
      <c r="AW707" s="70"/>
      <c r="AX707" s="70"/>
      <c r="AY707" s="70"/>
      <c r="AZ707" s="70"/>
      <c r="BA707" s="70"/>
      <c r="BB707" s="70"/>
      <c r="BC707" s="70"/>
      <c r="BD707" s="70"/>
      <c r="BE707" s="70"/>
      <c r="BF707" s="70"/>
      <c r="BG707" s="70"/>
      <c r="BH707" s="70"/>
      <c r="BI707" s="70"/>
      <c r="BJ707" s="70"/>
      <c r="BK707" s="70"/>
      <c r="BL707" s="70"/>
      <c r="BM707" s="70"/>
      <c r="BN707" s="70"/>
      <c r="BO707" s="70"/>
      <c r="BP707" s="70"/>
      <c r="BQ707" s="70"/>
      <c r="BR707" s="70"/>
      <c r="BS707" s="70"/>
      <c r="BT707" s="70"/>
      <c r="BU707" s="70"/>
      <c r="BV707" s="70"/>
      <c r="BW707" s="70"/>
      <c r="BX707" s="70"/>
      <c r="BY707" s="70"/>
      <c r="BZ707" s="70"/>
      <c r="CA707" s="70"/>
      <c r="CB707" s="70"/>
      <c r="CC707" s="70"/>
      <c r="CD707" s="70"/>
      <c r="CE707" s="70"/>
      <c r="CF707" s="70"/>
      <c r="CG707" s="70"/>
      <c r="CH707" s="70"/>
      <c r="CI707" s="70"/>
      <c r="CJ707" s="70"/>
      <c r="CK707" s="70"/>
      <c r="CL707" s="70"/>
      <c r="CM707" s="70"/>
      <c r="CN707" s="70"/>
      <c r="CO707" s="70"/>
      <c r="CP707" s="70"/>
      <c r="CQ707" s="70"/>
      <c r="CR707" s="70"/>
      <c r="CS707" s="70"/>
      <c r="CT707" s="70"/>
      <c r="CU707" s="70"/>
      <c r="CV707" s="70"/>
      <c r="CW707" s="70"/>
      <c r="CX707" s="70"/>
      <c r="CY707" s="70"/>
      <c r="CZ707" s="70"/>
      <c r="DA707" s="70"/>
      <c r="DB707" s="70"/>
      <c r="DC707" s="70"/>
      <c r="DD707" s="70"/>
      <c r="DE707" s="71"/>
    </row>
    <row r="708" spans="1:109" ht="15" customHeight="1" x14ac:dyDescent="0.25">
      <c r="A708" s="6"/>
      <c r="DE708" s="13"/>
    </row>
    <row r="709" spans="1:109" ht="15" customHeight="1" x14ac:dyDescent="0.25">
      <c r="A709" s="6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9"/>
      <c r="AJ709" s="79"/>
      <c r="AK709" s="79"/>
      <c r="AL709" s="79"/>
      <c r="AM709" s="79"/>
      <c r="AN709" s="79"/>
      <c r="AO709" s="79"/>
      <c r="AP709" s="79"/>
      <c r="AQ709" s="79"/>
      <c r="AR709" s="79"/>
      <c r="AS709" s="79"/>
      <c r="AT709" s="79"/>
      <c r="AU709" s="79"/>
      <c r="AV709" s="79"/>
      <c r="AW709" s="79"/>
      <c r="AX709" s="79"/>
      <c r="AY709" s="79"/>
      <c r="AZ709" s="79"/>
      <c r="BA709" s="79"/>
      <c r="BB709" s="79"/>
      <c r="BC709" s="79"/>
      <c r="BD709" s="79"/>
      <c r="BE709" s="79"/>
      <c r="BF709" s="79"/>
      <c r="BG709" s="79"/>
      <c r="BH709" s="79"/>
      <c r="BI709" s="79"/>
      <c r="BJ709" s="79"/>
      <c r="BK709" s="79"/>
      <c r="BL709" s="79"/>
      <c r="BM709" s="79"/>
      <c r="BN709" s="79"/>
      <c r="BO709" s="79"/>
      <c r="BP709" s="79"/>
      <c r="BQ709" s="79"/>
      <c r="BR709" s="79"/>
      <c r="BS709" s="79"/>
      <c r="BT709" s="79"/>
      <c r="BU709" s="79"/>
      <c r="BV709" s="79"/>
      <c r="BW709" s="79"/>
      <c r="BX709" s="79"/>
      <c r="BY709" s="79"/>
      <c r="BZ709" s="79"/>
      <c r="CA709" s="79"/>
      <c r="CB709" s="79"/>
      <c r="CC709" s="79"/>
      <c r="CD709" s="79"/>
      <c r="CE709" s="79"/>
      <c r="CF709" s="79"/>
      <c r="CG709" s="79"/>
      <c r="CH709" s="79"/>
      <c r="CI709" s="79"/>
      <c r="CJ709" s="79"/>
      <c r="CK709" s="79"/>
      <c r="CL709" s="79"/>
      <c r="CM709" s="79"/>
      <c r="CN709" s="79"/>
      <c r="CO709" s="79"/>
      <c r="CP709" s="79"/>
      <c r="CQ709" s="79"/>
      <c r="CR709" s="79"/>
      <c r="CS709" s="79"/>
      <c r="CT709" s="79"/>
      <c r="CU709" s="79"/>
      <c r="CV709" s="79"/>
      <c r="CW709" s="79"/>
      <c r="CX709" s="79"/>
      <c r="CY709" s="79"/>
      <c r="CZ709" s="79"/>
      <c r="DA709" s="79"/>
      <c r="DB709" s="79"/>
      <c r="DE709" s="13"/>
    </row>
    <row r="710" spans="1:109" ht="15" customHeight="1" x14ac:dyDescent="0.25">
      <c r="A710" s="6"/>
      <c r="DE710" s="13"/>
    </row>
    <row r="711" spans="1:109" ht="15" customHeight="1" x14ac:dyDescent="0.25">
      <c r="A711" s="6"/>
      <c r="C711" s="80" t="s">
        <v>0</v>
      </c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9"/>
      <c r="AJ711" s="79"/>
      <c r="AK711" s="79"/>
      <c r="AL711" s="79"/>
      <c r="AM711" s="79"/>
      <c r="AN711" s="79"/>
      <c r="AO711" s="79"/>
      <c r="AP711" s="79"/>
      <c r="AQ711" s="79"/>
      <c r="AR711" s="79"/>
      <c r="AS711" s="79"/>
      <c r="AT711" s="79"/>
      <c r="AU711" s="79"/>
      <c r="AV711" s="79"/>
      <c r="AW711" s="79"/>
      <c r="AX711" s="79"/>
      <c r="AY711" s="79"/>
      <c r="AZ711" s="79"/>
      <c r="BA711" s="79"/>
      <c r="BB711" s="79"/>
      <c r="BC711" s="79"/>
      <c r="BD711" s="79"/>
      <c r="BE711" s="79"/>
      <c r="BF711" s="79"/>
      <c r="BG711" s="79"/>
      <c r="BH711" s="79"/>
      <c r="BI711" s="79"/>
      <c r="BJ711" s="79"/>
      <c r="BK711" s="79"/>
      <c r="BL711" s="79"/>
      <c r="BM711" s="79"/>
      <c r="BN711" s="79"/>
      <c r="BO711" s="79"/>
      <c r="BP711" s="79"/>
      <c r="BQ711" s="79"/>
      <c r="BR711" s="79"/>
      <c r="BS711" s="79"/>
      <c r="BT711" s="79"/>
      <c r="BU711" s="79"/>
      <c r="BV711" s="79"/>
      <c r="BW711" s="79"/>
      <c r="BX711" s="79"/>
      <c r="BY711" s="79"/>
      <c r="BZ711" s="79"/>
      <c r="CA711" s="79"/>
      <c r="CB711" s="79"/>
      <c r="CC711" s="79"/>
      <c r="CD711" s="79"/>
      <c r="CE711" s="79"/>
      <c r="CF711" s="79"/>
      <c r="CG711" s="79"/>
      <c r="CH711" s="79"/>
      <c r="CI711" s="79"/>
      <c r="CJ711" s="79"/>
      <c r="CK711" s="79"/>
      <c r="CL711" s="79"/>
      <c r="CM711" s="79"/>
      <c r="CN711" s="79"/>
      <c r="CO711" s="79"/>
      <c r="CP711" s="79"/>
      <c r="CQ711" s="79"/>
      <c r="CR711" s="79"/>
      <c r="CS711" s="79"/>
      <c r="CT711" s="79"/>
      <c r="CU711" s="79"/>
      <c r="CV711" s="79"/>
      <c r="CW711" s="79"/>
      <c r="CX711" s="79"/>
      <c r="CY711" s="79"/>
      <c r="CZ711" s="79"/>
      <c r="DA711" s="79"/>
      <c r="DB711" s="79"/>
      <c r="DE711" s="13"/>
    </row>
    <row r="712" spans="1:109" ht="15" customHeight="1" x14ac:dyDescent="0.25">
      <c r="A712" s="6"/>
      <c r="DE712" s="13"/>
    </row>
    <row r="713" spans="1:109" ht="15" customHeight="1" x14ac:dyDescent="0.25">
      <c r="A713" s="6"/>
      <c r="D713" s="154" t="s">
        <v>132</v>
      </c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  <c r="AA713" s="155"/>
      <c r="AB713" s="155"/>
      <c r="AC713" s="155"/>
      <c r="AD713" s="155"/>
      <c r="AE713" s="155"/>
      <c r="AF713" s="155"/>
      <c r="AG713" s="155"/>
      <c r="AH713" s="155"/>
      <c r="AI713" s="155"/>
      <c r="AJ713" s="155"/>
      <c r="AK713" s="155"/>
      <c r="AL713" s="155"/>
      <c r="AM713" s="155"/>
      <c r="AN713" s="155"/>
      <c r="AO713" s="155"/>
      <c r="AP713" s="155"/>
      <c r="AQ713" s="155"/>
      <c r="AR713" s="155"/>
      <c r="AS713" s="155"/>
      <c r="AT713" s="155"/>
      <c r="AU713" s="155"/>
      <c r="AV713" s="155"/>
      <c r="AW713" s="155"/>
      <c r="AX713" s="155"/>
      <c r="AY713" s="155"/>
      <c r="AZ713" s="155"/>
      <c r="BA713" s="155"/>
      <c r="BB713" s="155"/>
      <c r="BC713" s="155"/>
      <c r="BD713" s="155"/>
      <c r="BE713" s="155"/>
      <c r="BF713" s="155"/>
      <c r="BG713" s="155"/>
      <c r="BH713" s="155"/>
      <c r="BI713" s="155"/>
      <c r="BJ713" s="155"/>
      <c r="BK713" s="155"/>
      <c r="BL713" s="155"/>
      <c r="BM713" s="155"/>
      <c r="BN713" s="155"/>
      <c r="BO713" s="155"/>
      <c r="BP713" s="155"/>
      <c r="BQ713" s="155"/>
      <c r="BR713" s="155"/>
      <c r="BS713" s="155"/>
      <c r="BT713" s="155"/>
      <c r="BU713" s="155"/>
      <c r="BV713" s="155"/>
      <c r="BW713" s="155"/>
      <c r="BX713" s="155"/>
      <c r="BY713" s="155"/>
      <c r="BZ713" s="155"/>
      <c r="CA713" s="155"/>
      <c r="CB713" s="155"/>
      <c r="CC713" s="155"/>
      <c r="CD713" s="155"/>
      <c r="CE713" s="155"/>
      <c r="CF713" s="155"/>
      <c r="CG713" s="155"/>
      <c r="CH713" s="155"/>
      <c r="CI713" s="155"/>
      <c r="CJ713" s="155"/>
      <c r="CK713" s="155"/>
      <c r="CL713" s="155"/>
      <c r="CM713" s="155"/>
      <c r="CN713" s="155"/>
      <c r="CO713" s="155"/>
      <c r="CP713" s="155"/>
      <c r="CQ713" s="155"/>
      <c r="CR713" s="155"/>
      <c r="CS713" s="155"/>
      <c r="CT713" s="155"/>
      <c r="CU713" s="155"/>
      <c r="CV713" s="155"/>
      <c r="CW713" s="155"/>
      <c r="CX713" s="155"/>
      <c r="CY713" s="155"/>
      <c r="CZ713" s="155"/>
      <c r="DA713" s="155"/>
      <c r="DB713" s="155"/>
      <c r="DE713" s="13"/>
    </row>
    <row r="714" spans="1:109" ht="15" customHeight="1" x14ac:dyDescent="0.25">
      <c r="A714" s="6"/>
      <c r="D714" s="81" t="s">
        <v>147</v>
      </c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9"/>
      <c r="AJ714" s="79"/>
      <c r="AK714" s="79"/>
      <c r="AL714" s="79"/>
      <c r="AM714" s="79"/>
      <c r="AN714" s="79"/>
      <c r="AO714" s="79"/>
      <c r="AP714" s="79"/>
      <c r="AQ714" s="79"/>
      <c r="AR714" s="79"/>
      <c r="AS714" s="79"/>
      <c r="AT714" s="79"/>
      <c r="AU714" s="79"/>
      <c r="AV714" s="79"/>
      <c r="AW714" s="79"/>
      <c r="AX714" s="79"/>
      <c r="AY714" s="79"/>
      <c r="AZ714" s="79"/>
      <c r="BA714" s="79"/>
      <c r="BB714" s="79"/>
      <c r="BC714" s="79"/>
      <c r="BD714" s="79"/>
      <c r="BE714" s="79"/>
      <c r="BF714" s="79"/>
      <c r="BG714" s="79"/>
      <c r="BH714" s="79"/>
      <c r="BI714" s="79"/>
      <c r="BJ714" s="79"/>
      <c r="BK714" s="79"/>
      <c r="BL714" s="79"/>
      <c r="BM714" s="79"/>
      <c r="BN714" s="79"/>
      <c r="BO714" s="79"/>
      <c r="BP714" s="79"/>
      <c r="BQ714" s="79"/>
      <c r="BR714" s="79"/>
      <c r="BS714" s="79"/>
      <c r="BT714" s="79"/>
      <c r="BU714" s="79"/>
      <c r="BV714" s="79"/>
      <c r="BW714" s="79"/>
      <c r="BX714" s="79"/>
      <c r="BY714" s="79"/>
      <c r="BZ714" s="79"/>
      <c r="CA714" s="79"/>
      <c r="CB714" s="79"/>
      <c r="CC714" s="79"/>
      <c r="CD714" s="79"/>
      <c r="CE714" s="79"/>
      <c r="CF714" s="79"/>
      <c r="CG714" s="79"/>
      <c r="CH714" s="79"/>
      <c r="CI714" s="79"/>
      <c r="CJ714" s="79"/>
      <c r="CK714" s="79"/>
      <c r="CL714" s="79"/>
      <c r="CM714" s="79"/>
      <c r="CN714" s="79"/>
      <c r="CO714" s="79"/>
      <c r="CP714" s="79"/>
      <c r="CQ714" s="79"/>
      <c r="CR714" s="79"/>
      <c r="CS714" s="79"/>
      <c r="CT714" s="79"/>
      <c r="CU714" s="79"/>
      <c r="CV714" s="79"/>
      <c r="CW714" s="79"/>
      <c r="CX714" s="79"/>
      <c r="CY714" s="79"/>
      <c r="CZ714" s="79"/>
      <c r="DA714" s="79"/>
      <c r="DB714" s="79"/>
      <c r="DE714" s="13"/>
    </row>
    <row r="715" spans="1:109" ht="15" customHeight="1" x14ac:dyDescent="0.25">
      <c r="A715" s="6"/>
      <c r="DE715" s="13"/>
    </row>
    <row r="716" spans="1:109" ht="15" customHeight="1" x14ac:dyDescent="0.25">
      <c r="A716" s="6"/>
      <c r="DE716" s="13"/>
    </row>
    <row r="717" spans="1:109" ht="15" customHeight="1" x14ac:dyDescent="0.25">
      <c r="A717" s="6"/>
      <c r="D717" s="82" t="s">
        <v>1</v>
      </c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9"/>
      <c r="AJ717" s="79"/>
      <c r="AK717" s="79"/>
      <c r="AL717" s="79"/>
      <c r="AM717" s="79"/>
      <c r="AN717" s="79"/>
      <c r="AO717" s="79"/>
      <c r="AP717" s="79"/>
      <c r="AQ717" s="79"/>
      <c r="AR717" s="79"/>
      <c r="AS717" s="79"/>
      <c r="AT717" s="79"/>
      <c r="AU717" s="79"/>
      <c r="AV717" s="79"/>
      <c r="AW717" s="79"/>
      <c r="AX717" s="79"/>
      <c r="AY717" s="79"/>
      <c r="AZ717" s="79"/>
      <c r="BA717" s="79"/>
      <c r="BB717" s="79"/>
      <c r="BC717" s="79"/>
      <c r="BD717" s="79"/>
      <c r="BE717" s="79"/>
      <c r="BF717" s="79"/>
      <c r="BG717" s="79"/>
      <c r="BH717" s="79"/>
      <c r="BI717" s="79"/>
      <c r="BJ717" s="79"/>
      <c r="BK717" s="79"/>
      <c r="BL717" s="79"/>
      <c r="BM717" s="79"/>
      <c r="BN717" s="79"/>
      <c r="BO717" s="79"/>
      <c r="BP717" s="79"/>
      <c r="BQ717" s="79"/>
      <c r="BR717" s="79"/>
      <c r="BS717" s="79"/>
      <c r="BT717" s="79"/>
      <c r="BU717" s="79"/>
      <c r="BV717" s="79"/>
      <c r="BW717" s="79"/>
      <c r="BX717" s="79"/>
      <c r="BY717" s="79"/>
      <c r="BZ717" s="79"/>
      <c r="CA717" s="79"/>
      <c r="CB717" s="79"/>
      <c r="CC717" s="79"/>
      <c r="CD717" s="79"/>
      <c r="CE717" s="79"/>
      <c r="CF717" s="79"/>
      <c r="CG717" s="79"/>
      <c r="CH717" s="79"/>
      <c r="CI717" s="79"/>
      <c r="CJ717" s="79"/>
      <c r="CK717" s="79"/>
      <c r="CL717" s="79"/>
      <c r="CM717" s="79"/>
      <c r="CN717" s="79"/>
      <c r="CO717" s="79"/>
      <c r="CP717" s="79"/>
      <c r="CQ717" s="79"/>
      <c r="CR717" s="79"/>
      <c r="CS717" s="79"/>
      <c r="CT717" s="79"/>
      <c r="CU717" s="79"/>
      <c r="CV717" s="79"/>
      <c r="CW717" s="79"/>
      <c r="CX717" s="79"/>
      <c r="CY717" s="79"/>
      <c r="CZ717" s="79"/>
      <c r="DA717" s="79"/>
      <c r="DB717" s="79"/>
      <c r="DE717" s="13"/>
    </row>
    <row r="718" spans="1:109" ht="15" customHeight="1" x14ac:dyDescent="0.25">
      <c r="A718" s="6"/>
      <c r="DE718" s="13"/>
    </row>
    <row r="719" spans="1:109" ht="15" customHeight="1" x14ac:dyDescent="0.25">
      <c r="A719" s="6"/>
      <c r="C719" s="78" t="s">
        <v>2</v>
      </c>
      <c r="D719" s="83"/>
      <c r="E719" s="84"/>
      <c r="F719" s="78" t="s">
        <v>3</v>
      </c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6"/>
      <c r="AD719" s="78" t="s">
        <v>4</v>
      </c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  <c r="AQ719" s="75"/>
      <c r="AR719" s="76"/>
      <c r="AS719" s="78" t="s">
        <v>5</v>
      </c>
      <c r="AT719" s="75"/>
      <c r="AU719" s="75"/>
      <c r="AV719" s="75"/>
      <c r="AW719" s="75"/>
      <c r="AX719" s="75"/>
      <c r="AY719" s="75"/>
      <c r="AZ719" s="75"/>
      <c r="BA719" s="75"/>
      <c r="BB719" s="76"/>
      <c r="BC719" s="78" t="s">
        <v>6</v>
      </c>
      <c r="BD719" s="75"/>
      <c r="BE719" s="75"/>
      <c r="BF719" s="75"/>
      <c r="BG719" s="76"/>
      <c r="BH719" s="78" t="s">
        <v>7</v>
      </c>
      <c r="BI719" s="75"/>
      <c r="BJ719" s="75"/>
      <c r="BK719" s="75"/>
      <c r="BL719" s="75"/>
      <c r="BM719" s="75"/>
      <c r="BN719" s="75"/>
      <c r="BO719" s="75"/>
      <c r="BP719" s="75"/>
      <c r="BQ719" s="75"/>
      <c r="BR719" s="75"/>
      <c r="BS719" s="75"/>
      <c r="BT719" s="75"/>
      <c r="BU719" s="75"/>
      <c r="BV719" s="75"/>
      <c r="BW719" s="76"/>
      <c r="BX719" s="78" t="s">
        <v>8</v>
      </c>
      <c r="BY719" s="75"/>
      <c r="BZ719" s="75"/>
      <c r="CA719" s="75"/>
      <c r="CB719" s="75"/>
      <c r="CC719" s="75"/>
      <c r="CD719" s="75"/>
      <c r="CE719" s="75"/>
      <c r="CF719" s="76"/>
      <c r="CG719" s="78" t="s">
        <v>9</v>
      </c>
      <c r="CH719" s="75"/>
      <c r="CI719" s="75"/>
      <c r="CJ719" s="75"/>
      <c r="CK719" s="75"/>
      <c r="CL719" s="75"/>
      <c r="CM719" s="76"/>
      <c r="CN719" s="78" t="s">
        <v>10</v>
      </c>
      <c r="CO719" s="75"/>
      <c r="CP719" s="75"/>
      <c r="CQ719" s="76"/>
      <c r="CR719" s="78" t="s">
        <v>11</v>
      </c>
      <c r="CS719" s="75"/>
      <c r="CT719" s="75"/>
      <c r="CU719" s="75"/>
      <c r="CV719" s="75"/>
      <c r="CW719" s="75"/>
      <c r="CX719" s="75"/>
      <c r="CY719" s="75"/>
      <c r="CZ719" s="75"/>
      <c r="DA719" s="75"/>
      <c r="DB719" s="75"/>
      <c r="DC719" s="75"/>
      <c r="DD719" s="76"/>
      <c r="DE719" s="24" t="s">
        <v>12</v>
      </c>
    </row>
    <row r="720" spans="1:109" ht="15" customHeight="1" x14ac:dyDescent="0.25">
      <c r="A720" s="6"/>
      <c r="C720" s="85"/>
      <c r="D720" s="79"/>
      <c r="E720" s="86"/>
      <c r="F720" s="74" t="s">
        <v>13</v>
      </c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6"/>
      <c r="R720" s="74" t="s">
        <v>14</v>
      </c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6"/>
      <c r="AD720" s="74" t="s">
        <v>14</v>
      </c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  <c r="AQ720" s="75"/>
      <c r="AR720" s="76"/>
      <c r="AS720" s="74" t="s">
        <v>14</v>
      </c>
      <c r="AT720" s="75"/>
      <c r="AU720" s="75"/>
      <c r="AV720" s="75"/>
      <c r="AW720" s="75"/>
      <c r="AX720" s="75"/>
      <c r="AY720" s="75"/>
      <c r="AZ720" s="75"/>
      <c r="BA720" s="75"/>
      <c r="BB720" s="76"/>
      <c r="BC720" s="74" t="s">
        <v>14</v>
      </c>
      <c r="BD720" s="75"/>
      <c r="BE720" s="75"/>
      <c r="BF720" s="75"/>
      <c r="BG720" s="76"/>
      <c r="BH720" s="74" t="s">
        <v>14</v>
      </c>
      <c r="BI720" s="75"/>
      <c r="BJ720" s="75"/>
      <c r="BK720" s="75"/>
      <c r="BL720" s="75"/>
      <c r="BM720" s="75"/>
      <c r="BN720" s="75"/>
      <c r="BO720" s="75"/>
      <c r="BP720" s="75"/>
      <c r="BQ720" s="75"/>
      <c r="BR720" s="75"/>
      <c r="BS720" s="75"/>
      <c r="BT720" s="75"/>
      <c r="BU720" s="75"/>
      <c r="BV720" s="75"/>
      <c r="BW720" s="76"/>
      <c r="BX720" s="74" t="s">
        <v>14</v>
      </c>
      <c r="BY720" s="75"/>
      <c r="BZ720" s="75"/>
      <c r="CA720" s="75"/>
      <c r="CB720" s="75"/>
      <c r="CC720" s="75"/>
      <c r="CD720" s="75"/>
      <c r="CE720" s="75"/>
      <c r="CF720" s="76"/>
      <c r="CG720" s="74" t="s">
        <v>14</v>
      </c>
      <c r="CH720" s="75"/>
      <c r="CI720" s="75"/>
      <c r="CJ720" s="75"/>
      <c r="CK720" s="75"/>
      <c r="CL720" s="75"/>
      <c r="CM720" s="76"/>
      <c r="CN720" s="74" t="s">
        <v>14</v>
      </c>
      <c r="CO720" s="75"/>
      <c r="CP720" s="75"/>
      <c r="CQ720" s="76"/>
      <c r="CR720" s="74" t="s">
        <v>15</v>
      </c>
      <c r="CS720" s="75"/>
      <c r="CT720" s="75"/>
      <c r="CU720" s="75"/>
      <c r="CV720" s="76"/>
      <c r="CW720" s="74" t="s">
        <v>16</v>
      </c>
      <c r="CX720" s="75"/>
      <c r="CY720" s="76"/>
      <c r="CZ720" s="74" t="s">
        <v>17</v>
      </c>
      <c r="DA720" s="75"/>
      <c r="DB720" s="75"/>
      <c r="DC720" s="75"/>
      <c r="DD720" s="76"/>
      <c r="DE720" s="25" t="s">
        <v>14</v>
      </c>
    </row>
    <row r="721" spans="1:109" ht="15" customHeight="1" x14ac:dyDescent="0.25">
      <c r="A721" s="6"/>
      <c r="C721" s="87"/>
      <c r="D721" s="88"/>
      <c r="E721" s="89"/>
      <c r="F721" s="77" t="s">
        <v>18</v>
      </c>
      <c r="G721" s="76"/>
      <c r="H721" s="77" t="s">
        <v>19</v>
      </c>
      <c r="I721" s="75"/>
      <c r="J721" s="75"/>
      <c r="K721" s="75"/>
      <c r="L721" s="76"/>
      <c r="M721" s="77" t="s">
        <v>20</v>
      </c>
      <c r="N721" s="75"/>
      <c r="O721" s="75"/>
      <c r="P721" s="75"/>
      <c r="Q721" s="76"/>
      <c r="R721" s="77" t="s">
        <v>21</v>
      </c>
      <c r="S721" s="75"/>
      <c r="T721" s="75"/>
      <c r="U721" s="75"/>
      <c r="V721" s="76"/>
      <c r="W721" s="77" t="s">
        <v>22</v>
      </c>
      <c r="X721" s="75"/>
      <c r="Y721" s="75"/>
      <c r="Z721" s="75"/>
      <c r="AA721" s="75"/>
      <c r="AB721" s="75"/>
      <c r="AC721" s="76"/>
      <c r="AD721" s="77" t="s">
        <v>23</v>
      </c>
      <c r="AE721" s="75"/>
      <c r="AF721" s="75"/>
      <c r="AG721" s="75"/>
      <c r="AH721" s="75"/>
      <c r="AI721" s="76"/>
      <c r="AJ721" s="77" t="s">
        <v>24</v>
      </c>
      <c r="AK721" s="75"/>
      <c r="AL721" s="75"/>
      <c r="AM721" s="75"/>
      <c r="AN721" s="75"/>
      <c r="AO721" s="75"/>
      <c r="AP721" s="75"/>
      <c r="AQ721" s="75"/>
      <c r="AR721" s="76"/>
      <c r="AS721" s="77" t="s">
        <v>25</v>
      </c>
      <c r="AT721" s="75"/>
      <c r="AU721" s="75"/>
      <c r="AV721" s="75"/>
      <c r="AW721" s="75"/>
      <c r="AX721" s="76"/>
      <c r="AY721" s="77" t="s">
        <v>26</v>
      </c>
      <c r="AZ721" s="75"/>
      <c r="BA721" s="75"/>
      <c r="BB721" s="76"/>
      <c r="BC721" s="77" t="s">
        <v>27</v>
      </c>
      <c r="BD721" s="75"/>
      <c r="BE721" s="75"/>
      <c r="BF721" s="75"/>
      <c r="BG721" s="76"/>
      <c r="BH721" s="77" t="s">
        <v>28</v>
      </c>
      <c r="BI721" s="75"/>
      <c r="BJ721" s="75"/>
      <c r="BK721" s="75"/>
      <c r="BL721" s="76"/>
      <c r="BM721" s="77" t="s">
        <v>29</v>
      </c>
      <c r="BN721" s="75"/>
      <c r="BO721" s="75"/>
      <c r="BP721" s="76"/>
      <c r="BQ721" s="77" t="s">
        <v>30</v>
      </c>
      <c r="BR721" s="75"/>
      <c r="BS721" s="75"/>
      <c r="BT721" s="75"/>
      <c r="BU721" s="75"/>
      <c r="BV721" s="75"/>
      <c r="BW721" s="76"/>
      <c r="BX721" s="77" t="s">
        <v>31</v>
      </c>
      <c r="BY721" s="75"/>
      <c r="BZ721" s="75"/>
      <c r="CA721" s="76"/>
      <c r="CB721" s="77" t="s">
        <v>24</v>
      </c>
      <c r="CC721" s="75"/>
      <c r="CD721" s="75"/>
      <c r="CE721" s="75"/>
      <c r="CF721" s="76"/>
      <c r="CG721" s="77" t="s">
        <v>31</v>
      </c>
      <c r="CH721" s="75"/>
      <c r="CI721" s="75"/>
      <c r="CJ721" s="76"/>
      <c r="CK721" s="77" t="s">
        <v>24</v>
      </c>
      <c r="CL721" s="75"/>
      <c r="CM721" s="76"/>
      <c r="CN721" s="77" t="s">
        <v>14</v>
      </c>
      <c r="CO721" s="75"/>
      <c r="CP721" s="75"/>
      <c r="CQ721" s="76"/>
      <c r="CR721" s="77" t="s">
        <v>32</v>
      </c>
      <c r="CS721" s="75"/>
      <c r="CT721" s="75"/>
      <c r="CU721" s="75"/>
      <c r="CV721" s="76"/>
      <c r="CW721" s="77" t="s">
        <v>32</v>
      </c>
      <c r="CX721" s="75"/>
      <c r="CY721" s="76"/>
      <c r="CZ721" s="77" t="s">
        <v>32</v>
      </c>
      <c r="DA721" s="75"/>
      <c r="DB721" s="75"/>
      <c r="DC721" s="75"/>
      <c r="DD721" s="76"/>
      <c r="DE721" s="26" t="s">
        <v>32</v>
      </c>
    </row>
    <row r="722" spans="1:109" ht="15" customHeight="1" x14ac:dyDescent="0.25">
      <c r="A722" s="6"/>
      <c r="C722" s="91" t="s">
        <v>33</v>
      </c>
      <c r="D722" s="75"/>
      <c r="E722" s="76"/>
      <c r="F722" s="90">
        <f>SUM(F419,F520,F621)</f>
        <v>0</v>
      </c>
      <c r="G722" s="76"/>
      <c r="H722" s="90">
        <f t="shared" ref="H722:H726" si="145">SUM(H419,H520,H621)</f>
        <v>0</v>
      </c>
      <c r="I722" s="75"/>
      <c r="J722" s="75">
        <f t="shared" ref="J722:J726" si="146">SUM(J419,J520,J621)</f>
        <v>0</v>
      </c>
      <c r="K722" s="75"/>
      <c r="L722" s="76">
        <f t="shared" ref="L722:M726" si="147">SUM(L419,L520,L621)</f>
        <v>0</v>
      </c>
      <c r="M722" s="90">
        <f>SUM(M419,M520,M621)</f>
        <v>0</v>
      </c>
      <c r="N722" s="75"/>
      <c r="O722" s="75"/>
      <c r="P722" s="75"/>
      <c r="Q722" s="76"/>
      <c r="R722" s="90">
        <f t="shared" ref="R722:R726" si="148">SUM(R419,R520,R621)</f>
        <v>0</v>
      </c>
      <c r="S722" s="75"/>
      <c r="T722" s="75">
        <f t="shared" ref="T722:T726" si="149">SUM(T419,T520,T621)</f>
        <v>0</v>
      </c>
      <c r="U722" s="75"/>
      <c r="V722" s="76">
        <f t="shared" ref="V722:W726" si="150">SUM(V419,V520,V621)</f>
        <v>0</v>
      </c>
      <c r="W722" s="90">
        <f>SUM(W419,W520,W621)</f>
        <v>0</v>
      </c>
      <c r="X722" s="75"/>
      <c r="Y722" s="75"/>
      <c r="Z722" s="75"/>
      <c r="AA722" s="75"/>
      <c r="AB722" s="75"/>
      <c r="AC722" s="76"/>
      <c r="AD722" s="90">
        <f t="shared" ref="AD722:AD726" si="151">SUM(AD419,AD520,AD621)</f>
        <v>0</v>
      </c>
      <c r="AE722" s="75"/>
      <c r="AF722" s="75">
        <f t="shared" ref="AF722:AF726" si="152">SUM(AF419,AF520,AF621)</f>
        <v>0</v>
      </c>
      <c r="AG722" s="75"/>
      <c r="AH722" s="75">
        <f t="shared" ref="AH722:AH726" si="153">SUM(AH419,AH520,AH621)</f>
        <v>0</v>
      </c>
      <c r="AI722" s="76"/>
      <c r="AJ722" s="90">
        <f t="shared" ref="AJ722:AJ726" si="154">SUM(AJ419,AJ520,AJ621)</f>
        <v>0</v>
      </c>
      <c r="AK722" s="75"/>
      <c r="AL722" s="75">
        <f t="shared" ref="AL722:AL726" si="155">SUM(AL419,AL520,AL621)</f>
        <v>0</v>
      </c>
      <c r="AM722" s="75"/>
      <c r="AN722" s="75">
        <f t="shared" ref="AN722:AN726" si="156">SUM(AN419,AN520,AN621)</f>
        <v>0</v>
      </c>
      <c r="AO722" s="75"/>
      <c r="AP722" s="75">
        <f t="shared" ref="AP722:AP726" si="157">SUM(AP419,AP520,AP621)</f>
        <v>0</v>
      </c>
      <c r="AQ722" s="75"/>
      <c r="AR722" s="76">
        <f t="shared" ref="AR722:AS726" si="158">SUM(AR419,AR520,AR621)</f>
        <v>0</v>
      </c>
      <c r="AS722" s="90">
        <f t="shared" si="158"/>
        <v>0</v>
      </c>
      <c r="AT722" s="75"/>
      <c r="AU722" s="75">
        <f t="shared" ref="AU722:AU726" si="159">SUM(AU419,AU520,AU621)</f>
        <v>0</v>
      </c>
      <c r="AV722" s="75"/>
      <c r="AW722" s="75">
        <f t="shared" ref="AW722:AW726" si="160">SUM(AW419,AW520,AW621)</f>
        <v>0</v>
      </c>
      <c r="AX722" s="76"/>
      <c r="AY722" s="90">
        <f t="shared" ref="AY722:AY726" si="161">SUM(AY419,AY520,AY621)</f>
        <v>0</v>
      </c>
      <c r="AZ722" s="75"/>
      <c r="BA722" s="75">
        <f t="shared" ref="BA722:BA726" si="162">SUM(BA419,BA520,BA621)</f>
        <v>0</v>
      </c>
      <c r="BB722" s="76"/>
      <c r="BC722" s="90">
        <f>SUM(BC419,BC520,BC621)</f>
        <v>0</v>
      </c>
      <c r="BD722" s="75"/>
      <c r="BE722" s="75"/>
      <c r="BF722" s="75"/>
      <c r="BG722" s="76"/>
      <c r="BH722" s="90">
        <f t="shared" ref="BH722:BH726" si="163">SUM(BH419,BH520,BH621)</f>
        <v>0</v>
      </c>
      <c r="BI722" s="75"/>
      <c r="BJ722" s="75">
        <f t="shared" ref="BJ722:BJ726" si="164">SUM(BJ419,BJ520,BJ621)</f>
        <v>0</v>
      </c>
      <c r="BK722" s="75"/>
      <c r="BL722" s="76">
        <f t="shared" ref="BL722:BM726" si="165">SUM(BL419,BL520,BL621)</f>
        <v>0</v>
      </c>
      <c r="BM722" s="90">
        <f t="shared" si="165"/>
        <v>0</v>
      </c>
      <c r="BN722" s="75"/>
      <c r="BO722" s="75">
        <f t="shared" ref="BO722:BO726" si="166">SUM(BO419,BO520,BO621)</f>
        <v>0</v>
      </c>
      <c r="BP722" s="76"/>
      <c r="BQ722" s="90">
        <f>SUM(BQ419,BQ520,BQ621)</f>
        <v>0</v>
      </c>
      <c r="BR722" s="75">
        <f t="shared" ref="BR722" si="167">SUM(BR419,BR520,BR621)</f>
        <v>0</v>
      </c>
      <c r="BS722" s="75"/>
      <c r="BT722" s="75">
        <f t="shared" ref="BT722:BT726" si="168">SUM(BT419,BT520,BT621)</f>
        <v>0</v>
      </c>
      <c r="BU722" s="75"/>
      <c r="BV722" s="75">
        <f t="shared" ref="BV722:BV726" si="169">SUM(BV419,BV520,BV621)</f>
        <v>0</v>
      </c>
      <c r="BW722" s="76"/>
      <c r="BX722" s="90">
        <f t="shared" ref="BX722:BX726" si="170">SUM(BX419,BX520,BX621)</f>
        <v>0</v>
      </c>
      <c r="BY722" s="75"/>
      <c r="BZ722" s="75">
        <f t="shared" ref="BZ722:BZ726" si="171">SUM(BZ419,BZ520,BZ621)</f>
        <v>0</v>
      </c>
      <c r="CA722" s="76"/>
      <c r="CB722" s="90">
        <f t="shared" ref="CB722:CB726" si="172">SUM(CB419,CB520,CB621)</f>
        <v>0</v>
      </c>
      <c r="CC722" s="75"/>
      <c r="CD722" s="75">
        <f t="shared" ref="CD722:CD726" si="173">SUM(CD419,CD520,CD621)</f>
        <v>0</v>
      </c>
      <c r="CE722" s="75"/>
      <c r="CF722" s="76">
        <f t="shared" ref="CF722:CH726" si="174">SUM(CF419,CF520,CF621)</f>
        <v>0</v>
      </c>
      <c r="CG722" s="90">
        <f>SUM(CG419,CG520,CG621)</f>
        <v>0</v>
      </c>
      <c r="CH722" s="75">
        <f t="shared" ref="CH722" si="175">SUM(CH419,CH520,CH621)</f>
        <v>0</v>
      </c>
      <c r="CI722" s="75"/>
      <c r="CJ722" s="76">
        <f t="shared" ref="CJ722:CL726" si="176">SUM(CJ419,CJ520,CJ621)</f>
        <v>0</v>
      </c>
      <c r="CK722" s="90">
        <f>SUM(CK419,CK520,CK621)</f>
        <v>0</v>
      </c>
      <c r="CL722" s="75">
        <f t="shared" ref="CL722" si="177">SUM(CL419,CL520,CL621)</f>
        <v>0</v>
      </c>
      <c r="CM722" s="76"/>
      <c r="CN722" s="90">
        <f t="shared" ref="CN722:CN726" si="178">SUM(CN419,CN520,CN621)</f>
        <v>0</v>
      </c>
      <c r="CO722" s="75"/>
      <c r="CP722" s="75">
        <f t="shared" ref="CP722:CP726" si="179">SUM(CP419,CP520,CP621)</f>
        <v>0</v>
      </c>
      <c r="CQ722" s="76"/>
      <c r="CR722" s="90">
        <f t="shared" ref="CR722:CR726" si="180">SUM(CR419,CR520,CR621)</f>
        <v>0</v>
      </c>
      <c r="CS722" s="75"/>
      <c r="CT722" s="75">
        <f t="shared" ref="CT722:CT726" si="181">SUM(CT419,CT520,CT621)</f>
        <v>0</v>
      </c>
      <c r="CU722" s="75"/>
      <c r="CV722" s="76">
        <f t="shared" ref="CV722:CX726" si="182">SUM(CV419,CV520,CV621)</f>
        <v>0</v>
      </c>
      <c r="CW722" s="90">
        <f>SUM(CW419,CW520,CW621)</f>
        <v>0</v>
      </c>
      <c r="CX722" s="75">
        <f t="shared" ref="CX722" si="183">SUM(CX419,CX520,CX621)</f>
        <v>0</v>
      </c>
      <c r="CY722" s="76"/>
      <c r="CZ722" s="90">
        <f t="shared" ref="CZ722:CZ726" si="184">SUM(CZ419,CZ520,CZ621)</f>
        <v>0</v>
      </c>
      <c r="DA722" s="75"/>
      <c r="DB722" s="75">
        <f t="shared" ref="DB722:DB726" si="185">SUM(DB419,DB520,DB621)</f>
        <v>0</v>
      </c>
      <c r="DC722" s="75"/>
      <c r="DD722" s="76">
        <f t="shared" ref="DD722:DE726" si="186">SUM(DD419,DD520,DD621)</f>
        <v>0</v>
      </c>
      <c r="DE722" s="27">
        <f>SUM(DE419,DE520,DE621)</f>
        <v>0</v>
      </c>
    </row>
    <row r="723" spans="1:109" ht="15" customHeight="1" x14ac:dyDescent="0.25">
      <c r="A723" s="6"/>
      <c r="C723" s="91" t="s">
        <v>34</v>
      </c>
      <c r="D723" s="75"/>
      <c r="E723" s="76"/>
      <c r="F723" s="158">
        <f t="shared" ref="F723:F726" si="187">SUM(F420,F521,F622)</f>
        <v>1</v>
      </c>
      <c r="G723" s="159"/>
      <c r="H723" s="90">
        <f t="shared" si="145"/>
        <v>0</v>
      </c>
      <c r="I723" s="75"/>
      <c r="J723" s="75">
        <f t="shared" si="146"/>
        <v>0</v>
      </c>
      <c r="K723" s="75"/>
      <c r="L723" s="76">
        <f t="shared" si="147"/>
        <v>0</v>
      </c>
      <c r="M723" s="158">
        <f t="shared" si="147"/>
        <v>0</v>
      </c>
      <c r="N723" s="160"/>
      <c r="O723" s="160"/>
      <c r="P723" s="160"/>
      <c r="Q723" s="159"/>
      <c r="R723" s="90">
        <f t="shared" si="148"/>
        <v>3</v>
      </c>
      <c r="S723" s="75"/>
      <c r="T723" s="75">
        <f t="shared" si="149"/>
        <v>0</v>
      </c>
      <c r="U723" s="75"/>
      <c r="V723" s="76">
        <f t="shared" si="150"/>
        <v>0</v>
      </c>
      <c r="W723" s="158">
        <f t="shared" si="150"/>
        <v>0</v>
      </c>
      <c r="X723" s="160"/>
      <c r="Y723" s="160"/>
      <c r="Z723" s="160"/>
      <c r="AA723" s="160"/>
      <c r="AB723" s="160"/>
      <c r="AC723" s="159"/>
      <c r="AD723" s="90">
        <f t="shared" si="151"/>
        <v>0</v>
      </c>
      <c r="AE723" s="75"/>
      <c r="AF723" s="75">
        <f t="shared" si="152"/>
        <v>0</v>
      </c>
      <c r="AG723" s="75"/>
      <c r="AH723" s="75">
        <f t="shared" si="153"/>
        <v>0</v>
      </c>
      <c r="AI723" s="76"/>
      <c r="AJ723" s="90">
        <f t="shared" si="154"/>
        <v>0</v>
      </c>
      <c r="AK723" s="75"/>
      <c r="AL723" s="75">
        <f t="shared" si="155"/>
        <v>0</v>
      </c>
      <c r="AM723" s="75"/>
      <c r="AN723" s="75">
        <f t="shared" si="156"/>
        <v>0</v>
      </c>
      <c r="AO723" s="75"/>
      <c r="AP723" s="75">
        <f t="shared" si="157"/>
        <v>0</v>
      </c>
      <c r="AQ723" s="75"/>
      <c r="AR723" s="76">
        <f t="shared" si="158"/>
        <v>0</v>
      </c>
      <c r="AS723" s="158">
        <f t="shared" si="158"/>
        <v>1</v>
      </c>
      <c r="AT723" s="160"/>
      <c r="AU723" s="160">
        <f t="shared" si="159"/>
        <v>0</v>
      </c>
      <c r="AV723" s="160"/>
      <c r="AW723" s="160">
        <f t="shared" si="160"/>
        <v>0</v>
      </c>
      <c r="AX723" s="159"/>
      <c r="AY723" s="158">
        <f t="shared" si="161"/>
        <v>0</v>
      </c>
      <c r="AZ723" s="160"/>
      <c r="BA723" s="160">
        <f t="shared" si="162"/>
        <v>0</v>
      </c>
      <c r="BB723" s="159"/>
      <c r="BC723" s="158">
        <f t="shared" ref="BC723:BC726" si="188">SUM(BC420,BC521,BC622)</f>
        <v>1</v>
      </c>
      <c r="BD723" s="160"/>
      <c r="BE723" s="160"/>
      <c r="BF723" s="160"/>
      <c r="BG723" s="159"/>
      <c r="BH723" s="90">
        <f t="shared" si="163"/>
        <v>0</v>
      </c>
      <c r="BI723" s="75"/>
      <c r="BJ723" s="75">
        <f t="shared" si="164"/>
        <v>0</v>
      </c>
      <c r="BK723" s="75"/>
      <c r="BL723" s="76">
        <f t="shared" si="165"/>
        <v>0</v>
      </c>
      <c r="BM723" s="158">
        <f t="shared" si="165"/>
        <v>0</v>
      </c>
      <c r="BN723" s="160"/>
      <c r="BO723" s="160">
        <f t="shared" si="166"/>
        <v>0</v>
      </c>
      <c r="BP723" s="159"/>
      <c r="BQ723" s="158">
        <f t="shared" ref="BQ723:BR726" si="189">SUM(BQ420,BQ521,BQ622)</f>
        <v>0</v>
      </c>
      <c r="BR723" s="160">
        <f t="shared" si="189"/>
        <v>0</v>
      </c>
      <c r="BS723" s="160"/>
      <c r="BT723" s="160">
        <f t="shared" si="168"/>
        <v>0</v>
      </c>
      <c r="BU723" s="160"/>
      <c r="BV723" s="160">
        <f t="shared" si="169"/>
        <v>0</v>
      </c>
      <c r="BW723" s="159"/>
      <c r="BX723" s="90">
        <f t="shared" si="170"/>
        <v>3</v>
      </c>
      <c r="BY723" s="75"/>
      <c r="BZ723" s="75">
        <f t="shared" si="171"/>
        <v>0</v>
      </c>
      <c r="CA723" s="76"/>
      <c r="CB723" s="90">
        <f t="shared" si="172"/>
        <v>1</v>
      </c>
      <c r="CC723" s="75"/>
      <c r="CD723" s="75">
        <f t="shared" si="173"/>
        <v>0</v>
      </c>
      <c r="CE723" s="75"/>
      <c r="CF723" s="76">
        <f t="shared" si="174"/>
        <v>0</v>
      </c>
      <c r="CG723" s="158">
        <f t="shared" si="174"/>
        <v>2</v>
      </c>
      <c r="CH723" s="160">
        <f t="shared" si="174"/>
        <v>0</v>
      </c>
      <c r="CI723" s="160"/>
      <c r="CJ723" s="159">
        <f t="shared" si="176"/>
        <v>0</v>
      </c>
      <c r="CK723" s="158">
        <f t="shared" si="176"/>
        <v>0</v>
      </c>
      <c r="CL723" s="160">
        <f t="shared" si="176"/>
        <v>0</v>
      </c>
      <c r="CM723" s="159"/>
      <c r="CN723" s="90">
        <f t="shared" si="178"/>
        <v>0</v>
      </c>
      <c r="CO723" s="75"/>
      <c r="CP723" s="75">
        <f t="shared" si="179"/>
        <v>0</v>
      </c>
      <c r="CQ723" s="76"/>
      <c r="CR723" s="90">
        <f t="shared" si="180"/>
        <v>0</v>
      </c>
      <c r="CS723" s="75"/>
      <c r="CT723" s="75">
        <f t="shared" si="181"/>
        <v>0</v>
      </c>
      <c r="CU723" s="75"/>
      <c r="CV723" s="76">
        <f t="shared" si="182"/>
        <v>0</v>
      </c>
      <c r="CW723" s="158">
        <f t="shared" si="182"/>
        <v>0</v>
      </c>
      <c r="CX723" s="160">
        <f t="shared" si="182"/>
        <v>0</v>
      </c>
      <c r="CY723" s="159"/>
      <c r="CZ723" s="90">
        <f t="shared" si="184"/>
        <v>0</v>
      </c>
      <c r="DA723" s="75"/>
      <c r="DB723" s="75">
        <f t="shared" si="185"/>
        <v>0</v>
      </c>
      <c r="DC723" s="75"/>
      <c r="DD723" s="76">
        <f t="shared" si="186"/>
        <v>0</v>
      </c>
      <c r="DE723" s="27">
        <f t="shared" si="186"/>
        <v>0</v>
      </c>
    </row>
    <row r="724" spans="1:109" ht="15" customHeight="1" x14ac:dyDescent="0.25">
      <c r="A724" s="6"/>
      <c r="C724" s="91" t="s">
        <v>35</v>
      </c>
      <c r="D724" s="75"/>
      <c r="E724" s="76"/>
      <c r="F724" s="158">
        <f t="shared" si="187"/>
        <v>10</v>
      </c>
      <c r="G724" s="159"/>
      <c r="H724" s="90">
        <f t="shared" si="145"/>
        <v>5</v>
      </c>
      <c r="I724" s="75"/>
      <c r="J724" s="75">
        <f t="shared" si="146"/>
        <v>0</v>
      </c>
      <c r="K724" s="75"/>
      <c r="L724" s="76">
        <f t="shared" si="147"/>
        <v>0</v>
      </c>
      <c r="M724" s="158">
        <f t="shared" si="147"/>
        <v>1</v>
      </c>
      <c r="N724" s="160"/>
      <c r="O724" s="160"/>
      <c r="P724" s="160"/>
      <c r="Q724" s="159"/>
      <c r="R724" s="90">
        <f t="shared" si="148"/>
        <v>184</v>
      </c>
      <c r="S724" s="75"/>
      <c r="T724" s="75">
        <f t="shared" si="149"/>
        <v>0</v>
      </c>
      <c r="U724" s="75"/>
      <c r="V724" s="76">
        <f t="shared" si="150"/>
        <v>0</v>
      </c>
      <c r="W724" s="158">
        <f t="shared" si="150"/>
        <v>18</v>
      </c>
      <c r="X724" s="160"/>
      <c r="Y724" s="160"/>
      <c r="Z724" s="160"/>
      <c r="AA724" s="160"/>
      <c r="AB724" s="160"/>
      <c r="AC724" s="159"/>
      <c r="AD724" s="90">
        <f t="shared" si="151"/>
        <v>0</v>
      </c>
      <c r="AE724" s="75"/>
      <c r="AF724" s="75">
        <f t="shared" si="152"/>
        <v>0</v>
      </c>
      <c r="AG724" s="75"/>
      <c r="AH724" s="75">
        <f t="shared" si="153"/>
        <v>0</v>
      </c>
      <c r="AI724" s="76"/>
      <c r="AJ724" s="90">
        <f t="shared" si="154"/>
        <v>0</v>
      </c>
      <c r="AK724" s="75"/>
      <c r="AL724" s="75">
        <f t="shared" si="155"/>
        <v>0</v>
      </c>
      <c r="AM724" s="75"/>
      <c r="AN724" s="75">
        <f t="shared" si="156"/>
        <v>0</v>
      </c>
      <c r="AO724" s="75"/>
      <c r="AP724" s="75">
        <f t="shared" si="157"/>
        <v>0</v>
      </c>
      <c r="AQ724" s="75"/>
      <c r="AR724" s="76">
        <f t="shared" si="158"/>
        <v>0</v>
      </c>
      <c r="AS724" s="158">
        <f t="shared" si="158"/>
        <v>16</v>
      </c>
      <c r="AT724" s="160"/>
      <c r="AU724" s="160">
        <f t="shared" si="159"/>
        <v>0</v>
      </c>
      <c r="AV724" s="160"/>
      <c r="AW724" s="160">
        <f t="shared" si="160"/>
        <v>0</v>
      </c>
      <c r="AX724" s="159"/>
      <c r="AY724" s="158">
        <f t="shared" si="161"/>
        <v>6</v>
      </c>
      <c r="AZ724" s="160"/>
      <c r="BA724" s="160">
        <f t="shared" si="162"/>
        <v>0</v>
      </c>
      <c r="BB724" s="159"/>
      <c r="BC724" s="158">
        <f t="shared" si="188"/>
        <v>15</v>
      </c>
      <c r="BD724" s="160"/>
      <c r="BE724" s="160"/>
      <c r="BF724" s="160"/>
      <c r="BG724" s="159"/>
      <c r="BH724" s="90">
        <f t="shared" si="163"/>
        <v>0</v>
      </c>
      <c r="BI724" s="75"/>
      <c r="BJ724" s="75">
        <f t="shared" si="164"/>
        <v>0</v>
      </c>
      <c r="BK724" s="75"/>
      <c r="BL724" s="76">
        <f t="shared" si="165"/>
        <v>0</v>
      </c>
      <c r="BM724" s="158">
        <f t="shared" si="165"/>
        <v>0</v>
      </c>
      <c r="BN724" s="160"/>
      <c r="BO724" s="160">
        <f t="shared" si="166"/>
        <v>0</v>
      </c>
      <c r="BP724" s="159"/>
      <c r="BQ724" s="158">
        <f t="shared" si="189"/>
        <v>0</v>
      </c>
      <c r="BR724" s="160">
        <f t="shared" si="189"/>
        <v>0</v>
      </c>
      <c r="BS724" s="160"/>
      <c r="BT724" s="160">
        <f t="shared" si="168"/>
        <v>0</v>
      </c>
      <c r="BU724" s="160"/>
      <c r="BV724" s="160">
        <f t="shared" si="169"/>
        <v>0</v>
      </c>
      <c r="BW724" s="159"/>
      <c r="BX724" s="90">
        <f t="shared" si="170"/>
        <v>167</v>
      </c>
      <c r="BY724" s="75"/>
      <c r="BZ724" s="75">
        <f t="shared" si="171"/>
        <v>0</v>
      </c>
      <c r="CA724" s="76"/>
      <c r="CB724" s="90">
        <f t="shared" si="172"/>
        <v>11</v>
      </c>
      <c r="CC724" s="75"/>
      <c r="CD724" s="75">
        <f t="shared" si="173"/>
        <v>0</v>
      </c>
      <c r="CE724" s="75"/>
      <c r="CF724" s="76">
        <f t="shared" si="174"/>
        <v>0</v>
      </c>
      <c r="CG724" s="158">
        <f t="shared" si="174"/>
        <v>137</v>
      </c>
      <c r="CH724" s="160">
        <f t="shared" si="174"/>
        <v>0</v>
      </c>
      <c r="CI724" s="160"/>
      <c r="CJ724" s="159">
        <f t="shared" si="176"/>
        <v>0</v>
      </c>
      <c r="CK724" s="158">
        <f t="shared" si="176"/>
        <v>0</v>
      </c>
      <c r="CL724" s="160">
        <f t="shared" si="176"/>
        <v>0</v>
      </c>
      <c r="CM724" s="159"/>
      <c r="CN724" s="90">
        <f t="shared" si="178"/>
        <v>12</v>
      </c>
      <c r="CO724" s="75"/>
      <c r="CP724" s="75">
        <f t="shared" si="179"/>
        <v>0</v>
      </c>
      <c r="CQ724" s="76"/>
      <c r="CR724" s="90">
        <f t="shared" si="180"/>
        <v>0</v>
      </c>
      <c r="CS724" s="75"/>
      <c r="CT724" s="75">
        <f t="shared" si="181"/>
        <v>0</v>
      </c>
      <c r="CU724" s="75"/>
      <c r="CV724" s="76">
        <f t="shared" si="182"/>
        <v>0</v>
      </c>
      <c r="CW724" s="158">
        <f t="shared" si="182"/>
        <v>0</v>
      </c>
      <c r="CX724" s="160">
        <f t="shared" si="182"/>
        <v>0</v>
      </c>
      <c r="CY724" s="159"/>
      <c r="CZ724" s="90">
        <f t="shared" si="184"/>
        <v>3</v>
      </c>
      <c r="DA724" s="75"/>
      <c r="DB724" s="75">
        <f t="shared" si="185"/>
        <v>0</v>
      </c>
      <c r="DC724" s="75"/>
      <c r="DD724" s="76">
        <f t="shared" si="186"/>
        <v>0</v>
      </c>
      <c r="DE724" s="27">
        <f t="shared" si="186"/>
        <v>0</v>
      </c>
    </row>
    <row r="725" spans="1:109" ht="15" customHeight="1" x14ac:dyDescent="0.25">
      <c r="A725" s="6"/>
      <c r="C725" s="91" t="s">
        <v>36</v>
      </c>
      <c r="D725" s="75"/>
      <c r="E725" s="76"/>
      <c r="F725" s="158">
        <f t="shared" si="187"/>
        <v>9</v>
      </c>
      <c r="G725" s="159"/>
      <c r="H725" s="90">
        <f t="shared" si="145"/>
        <v>4</v>
      </c>
      <c r="I725" s="75"/>
      <c r="J725" s="75">
        <f t="shared" si="146"/>
        <v>0</v>
      </c>
      <c r="K725" s="75"/>
      <c r="L725" s="76">
        <f t="shared" si="147"/>
        <v>0</v>
      </c>
      <c r="M725" s="158">
        <f t="shared" si="147"/>
        <v>0</v>
      </c>
      <c r="N725" s="160"/>
      <c r="O725" s="160"/>
      <c r="P725" s="160"/>
      <c r="Q725" s="159"/>
      <c r="R725" s="90">
        <f t="shared" si="148"/>
        <v>102</v>
      </c>
      <c r="S725" s="75"/>
      <c r="T725" s="75">
        <f t="shared" si="149"/>
        <v>0</v>
      </c>
      <c r="U725" s="75"/>
      <c r="V725" s="76">
        <f t="shared" si="150"/>
        <v>0</v>
      </c>
      <c r="W725" s="158">
        <f t="shared" si="150"/>
        <v>10</v>
      </c>
      <c r="X725" s="160"/>
      <c r="Y725" s="160"/>
      <c r="Z725" s="160"/>
      <c r="AA725" s="160"/>
      <c r="AB725" s="160"/>
      <c r="AC725" s="159"/>
      <c r="AD725" s="90">
        <f t="shared" si="151"/>
        <v>0</v>
      </c>
      <c r="AE725" s="75"/>
      <c r="AF725" s="75">
        <f t="shared" si="152"/>
        <v>0</v>
      </c>
      <c r="AG725" s="75"/>
      <c r="AH725" s="75">
        <f t="shared" si="153"/>
        <v>0</v>
      </c>
      <c r="AI725" s="76"/>
      <c r="AJ725" s="90">
        <f t="shared" si="154"/>
        <v>0</v>
      </c>
      <c r="AK725" s="75"/>
      <c r="AL725" s="75">
        <f t="shared" si="155"/>
        <v>0</v>
      </c>
      <c r="AM725" s="75"/>
      <c r="AN725" s="75">
        <f t="shared" si="156"/>
        <v>0</v>
      </c>
      <c r="AO725" s="75"/>
      <c r="AP725" s="75">
        <f t="shared" si="157"/>
        <v>0</v>
      </c>
      <c r="AQ725" s="75"/>
      <c r="AR725" s="76">
        <f t="shared" si="158"/>
        <v>0</v>
      </c>
      <c r="AS725" s="158">
        <f t="shared" si="158"/>
        <v>13</v>
      </c>
      <c r="AT725" s="160"/>
      <c r="AU725" s="160">
        <f t="shared" si="159"/>
        <v>0</v>
      </c>
      <c r="AV725" s="160"/>
      <c r="AW725" s="160">
        <f t="shared" si="160"/>
        <v>0</v>
      </c>
      <c r="AX725" s="159"/>
      <c r="AY725" s="158">
        <f t="shared" si="161"/>
        <v>4</v>
      </c>
      <c r="AZ725" s="160"/>
      <c r="BA725" s="160">
        <f t="shared" si="162"/>
        <v>0</v>
      </c>
      <c r="BB725" s="159"/>
      <c r="BC725" s="158">
        <f t="shared" si="188"/>
        <v>13</v>
      </c>
      <c r="BD725" s="160"/>
      <c r="BE725" s="160"/>
      <c r="BF725" s="160"/>
      <c r="BG725" s="159"/>
      <c r="BH725" s="90">
        <f t="shared" si="163"/>
        <v>0</v>
      </c>
      <c r="BI725" s="75"/>
      <c r="BJ725" s="75">
        <f t="shared" si="164"/>
        <v>0</v>
      </c>
      <c r="BK725" s="75"/>
      <c r="BL725" s="76">
        <f t="shared" si="165"/>
        <v>0</v>
      </c>
      <c r="BM725" s="158">
        <f t="shared" si="165"/>
        <v>0</v>
      </c>
      <c r="BN725" s="160"/>
      <c r="BO725" s="160">
        <f t="shared" si="166"/>
        <v>0</v>
      </c>
      <c r="BP725" s="159"/>
      <c r="BQ725" s="158">
        <f t="shared" si="189"/>
        <v>0</v>
      </c>
      <c r="BR725" s="160">
        <f t="shared" si="189"/>
        <v>0</v>
      </c>
      <c r="BS725" s="160"/>
      <c r="BT725" s="160">
        <f t="shared" si="168"/>
        <v>0</v>
      </c>
      <c r="BU725" s="160"/>
      <c r="BV725" s="160">
        <f t="shared" si="169"/>
        <v>0</v>
      </c>
      <c r="BW725" s="159"/>
      <c r="BX725" s="90">
        <f t="shared" si="170"/>
        <v>93</v>
      </c>
      <c r="BY725" s="75"/>
      <c r="BZ725" s="75">
        <f t="shared" si="171"/>
        <v>0</v>
      </c>
      <c r="CA725" s="76"/>
      <c r="CB725" s="90">
        <f t="shared" si="172"/>
        <v>3</v>
      </c>
      <c r="CC725" s="75"/>
      <c r="CD725" s="75">
        <f t="shared" si="173"/>
        <v>0</v>
      </c>
      <c r="CE725" s="75"/>
      <c r="CF725" s="76">
        <f t="shared" si="174"/>
        <v>0</v>
      </c>
      <c r="CG725" s="158">
        <f t="shared" si="174"/>
        <v>68</v>
      </c>
      <c r="CH725" s="160">
        <f t="shared" si="174"/>
        <v>0</v>
      </c>
      <c r="CI725" s="160"/>
      <c r="CJ725" s="159">
        <f t="shared" si="176"/>
        <v>0</v>
      </c>
      <c r="CK725" s="158">
        <f t="shared" si="176"/>
        <v>0</v>
      </c>
      <c r="CL725" s="160">
        <f t="shared" si="176"/>
        <v>0</v>
      </c>
      <c r="CM725" s="159"/>
      <c r="CN725" s="90">
        <f t="shared" si="178"/>
        <v>8</v>
      </c>
      <c r="CO725" s="75"/>
      <c r="CP725" s="75">
        <f t="shared" si="179"/>
        <v>0</v>
      </c>
      <c r="CQ725" s="76"/>
      <c r="CR725" s="90">
        <f t="shared" si="180"/>
        <v>0</v>
      </c>
      <c r="CS725" s="75"/>
      <c r="CT725" s="75">
        <f t="shared" si="181"/>
        <v>0</v>
      </c>
      <c r="CU725" s="75"/>
      <c r="CV725" s="76">
        <f t="shared" si="182"/>
        <v>0</v>
      </c>
      <c r="CW725" s="158">
        <f t="shared" si="182"/>
        <v>0</v>
      </c>
      <c r="CX725" s="160">
        <f t="shared" si="182"/>
        <v>0</v>
      </c>
      <c r="CY725" s="159"/>
      <c r="CZ725" s="90">
        <f t="shared" si="184"/>
        <v>0</v>
      </c>
      <c r="DA725" s="75"/>
      <c r="DB725" s="75">
        <f t="shared" si="185"/>
        <v>0</v>
      </c>
      <c r="DC725" s="75"/>
      <c r="DD725" s="76">
        <f t="shared" si="186"/>
        <v>0</v>
      </c>
      <c r="DE725" s="27">
        <f t="shared" si="186"/>
        <v>0</v>
      </c>
    </row>
    <row r="726" spans="1:109" ht="15" customHeight="1" x14ac:dyDescent="0.25">
      <c r="A726" s="6"/>
      <c r="C726" s="93" t="s">
        <v>37</v>
      </c>
      <c r="D726" s="75"/>
      <c r="E726" s="76"/>
      <c r="F726" s="161">
        <f t="shared" si="187"/>
        <v>20</v>
      </c>
      <c r="G726" s="163"/>
      <c r="H726" s="92">
        <f t="shared" si="145"/>
        <v>9</v>
      </c>
      <c r="I726" s="75"/>
      <c r="J726" s="75">
        <f t="shared" si="146"/>
        <v>0</v>
      </c>
      <c r="K726" s="75"/>
      <c r="L726" s="76">
        <f t="shared" si="147"/>
        <v>0</v>
      </c>
      <c r="M726" s="161">
        <f t="shared" si="147"/>
        <v>1</v>
      </c>
      <c r="N726" s="162"/>
      <c r="O726" s="162"/>
      <c r="P726" s="162"/>
      <c r="Q726" s="163"/>
      <c r="R726" s="92">
        <f t="shared" si="148"/>
        <v>289</v>
      </c>
      <c r="S726" s="75"/>
      <c r="T726" s="75">
        <f t="shared" si="149"/>
        <v>0</v>
      </c>
      <c r="U726" s="75"/>
      <c r="V726" s="76">
        <f t="shared" si="150"/>
        <v>0</v>
      </c>
      <c r="W726" s="161">
        <f t="shared" si="150"/>
        <v>28</v>
      </c>
      <c r="X726" s="162"/>
      <c r="Y726" s="162"/>
      <c r="Z726" s="162"/>
      <c r="AA726" s="162"/>
      <c r="AB726" s="162"/>
      <c r="AC726" s="163"/>
      <c r="AD726" s="92">
        <f t="shared" si="151"/>
        <v>0</v>
      </c>
      <c r="AE726" s="75"/>
      <c r="AF726" s="75">
        <f t="shared" si="152"/>
        <v>0</v>
      </c>
      <c r="AG726" s="75"/>
      <c r="AH726" s="75">
        <f t="shared" si="153"/>
        <v>0</v>
      </c>
      <c r="AI726" s="76"/>
      <c r="AJ726" s="92">
        <f t="shared" si="154"/>
        <v>0</v>
      </c>
      <c r="AK726" s="75"/>
      <c r="AL726" s="75">
        <f t="shared" si="155"/>
        <v>0</v>
      </c>
      <c r="AM726" s="75"/>
      <c r="AN726" s="75">
        <f t="shared" si="156"/>
        <v>0</v>
      </c>
      <c r="AO726" s="75"/>
      <c r="AP726" s="75">
        <f t="shared" si="157"/>
        <v>0</v>
      </c>
      <c r="AQ726" s="75"/>
      <c r="AR726" s="76">
        <f t="shared" si="158"/>
        <v>0</v>
      </c>
      <c r="AS726" s="161">
        <f t="shared" si="158"/>
        <v>30</v>
      </c>
      <c r="AT726" s="162"/>
      <c r="AU726" s="162">
        <f t="shared" si="159"/>
        <v>0</v>
      </c>
      <c r="AV726" s="162"/>
      <c r="AW726" s="162">
        <f t="shared" si="160"/>
        <v>0</v>
      </c>
      <c r="AX726" s="163"/>
      <c r="AY726" s="161">
        <f t="shared" si="161"/>
        <v>10</v>
      </c>
      <c r="AZ726" s="162"/>
      <c r="BA726" s="162">
        <f t="shared" si="162"/>
        <v>0</v>
      </c>
      <c r="BB726" s="163"/>
      <c r="BC726" s="161">
        <f t="shared" si="188"/>
        <v>29</v>
      </c>
      <c r="BD726" s="162"/>
      <c r="BE726" s="162"/>
      <c r="BF726" s="162"/>
      <c r="BG726" s="163"/>
      <c r="BH726" s="92">
        <f t="shared" si="163"/>
        <v>0</v>
      </c>
      <c r="BI726" s="75"/>
      <c r="BJ726" s="75">
        <f t="shared" si="164"/>
        <v>0</v>
      </c>
      <c r="BK726" s="75"/>
      <c r="BL726" s="76">
        <f t="shared" si="165"/>
        <v>0</v>
      </c>
      <c r="BM726" s="161">
        <f t="shared" si="165"/>
        <v>0</v>
      </c>
      <c r="BN726" s="162"/>
      <c r="BO726" s="162">
        <f t="shared" si="166"/>
        <v>0</v>
      </c>
      <c r="BP726" s="163"/>
      <c r="BQ726" s="161">
        <f t="shared" si="189"/>
        <v>0</v>
      </c>
      <c r="BR726" s="162">
        <f t="shared" si="189"/>
        <v>0</v>
      </c>
      <c r="BS726" s="162"/>
      <c r="BT726" s="162">
        <f t="shared" si="168"/>
        <v>0</v>
      </c>
      <c r="BU726" s="162"/>
      <c r="BV726" s="162">
        <f t="shared" si="169"/>
        <v>0</v>
      </c>
      <c r="BW726" s="163"/>
      <c r="BX726" s="92">
        <f t="shared" si="170"/>
        <v>263</v>
      </c>
      <c r="BY726" s="75"/>
      <c r="BZ726" s="75">
        <f t="shared" si="171"/>
        <v>0</v>
      </c>
      <c r="CA726" s="76"/>
      <c r="CB726" s="92">
        <f t="shared" si="172"/>
        <v>15</v>
      </c>
      <c r="CC726" s="75"/>
      <c r="CD726" s="75">
        <f t="shared" si="173"/>
        <v>0</v>
      </c>
      <c r="CE726" s="75"/>
      <c r="CF726" s="76">
        <f t="shared" si="174"/>
        <v>0</v>
      </c>
      <c r="CG726" s="161">
        <f t="shared" si="174"/>
        <v>207</v>
      </c>
      <c r="CH726" s="162">
        <f t="shared" si="174"/>
        <v>0</v>
      </c>
      <c r="CI726" s="162"/>
      <c r="CJ726" s="163">
        <f t="shared" si="176"/>
        <v>0</v>
      </c>
      <c r="CK726" s="161">
        <f t="shared" si="176"/>
        <v>0</v>
      </c>
      <c r="CL726" s="162">
        <f t="shared" si="176"/>
        <v>0</v>
      </c>
      <c r="CM726" s="163"/>
      <c r="CN726" s="92">
        <f t="shared" si="178"/>
        <v>20</v>
      </c>
      <c r="CO726" s="75"/>
      <c r="CP726" s="75">
        <f t="shared" si="179"/>
        <v>0</v>
      </c>
      <c r="CQ726" s="76"/>
      <c r="CR726" s="92">
        <f t="shared" si="180"/>
        <v>0</v>
      </c>
      <c r="CS726" s="75"/>
      <c r="CT726" s="75">
        <f t="shared" si="181"/>
        <v>0</v>
      </c>
      <c r="CU726" s="75"/>
      <c r="CV726" s="76">
        <f t="shared" si="182"/>
        <v>0</v>
      </c>
      <c r="CW726" s="161">
        <f t="shared" si="182"/>
        <v>0</v>
      </c>
      <c r="CX726" s="162">
        <f t="shared" si="182"/>
        <v>0</v>
      </c>
      <c r="CY726" s="163"/>
      <c r="CZ726" s="92">
        <f t="shared" si="184"/>
        <v>3</v>
      </c>
      <c r="DA726" s="75"/>
      <c r="DB726" s="75">
        <f t="shared" si="185"/>
        <v>0</v>
      </c>
      <c r="DC726" s="75"/>
      <c r="DD726" s="76">
        <f t="shared" si="186"/>
        <v>0</v>
      </c>
      <c r="DE726" s="28">
        <f t="shared" si="186"/>
        <v>0</v>
      </c>
    </row>
    <row r="727" spans="1:109" ht="15" customHeight="1" x14ac:dyDescent="0.25">
      <c r="A727" s="6"/>
      <c r="DE727" s="13"/>
    </row>
    <row r="728" spans="1:109" ht="15" customHeight="1" x14ac:dyDescent="0.25">
      <c r="A728" s="6"/>
      <c r="DE728" s="13"/>
    </row>
    <row r="729" spans="1:109" ht="15" customHeight="1" x14ac:dyDescent="0.25">
      <c r="A729" s="6"/>
      <c r="DE729" s="13"/>
    </row>
    <row r="730" spans="1:109" ht="15" customHeight="1" x14ac:dyDescent="0.25">
      <c r="A730" s="6"/>
      <c r="C730" s="78" t="s">
        <v>2</v>
      </c>
      <c r="D730" s="83"/>
      <c r="E730" s="84"/>
      <c r="F730" s="78" t="s">
        <v>38</v>
      </c>
      <c r="G730" s="75"/>
      <c r="H730" s="75"/>
      <c r="I730" s="75"/>
      <c r="J730" s="75"/>
      <c r="K730" s="75"/>
      <c r="L730" s="75"/>
      <c r="M730" s="75"/>
      <c r="N730" s="75"/>
      <c r="O730" s="76"/>
      <c r="P730" s="78" t="s">
        <v>39</v>
      </c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6"/>
      <c r="AB730" s="78" t="s">
        <v>40</v>
      </c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6"/>
      <c r="AT730" s="78" t="s">
        <v>2</v>
      </c>
      <c r="AU730" s="83"/>
      <c r="AV730" s="84"/>
      <c r="AW730" s="78" t="s">
        <v>3</v>
      </c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  <c r="BI730" s="75"/>
      <c r="BJ730" s="75"/>
      <c r="BK730" s="75"/>
      <c r="BL730" s="75"/>
      <c r="BM730" s="75"/>
      <c r="BN730" s="75"/>
      <c r="BO730" s="75"/>
      <c r="BP730" s="75"/>
      <c r="BQ730" s="75"/>
      <c r="BR730" s="75"/>
      <c r="BS730" s="75"/>
      <c r="BT730" s="75"/>
      <c r="BU730" s="75"/>
      <c r="BV730" s="75"/>
      <c r="BW730" s="75"/>
      <c r="BX730" s="75"/>
      <c r="BY730" s="75"/>
      <c r="BZ730" s="75"/>
      <c r="CA730" s="75"/>
      <c r="CB730" s="75"/>
      <c r="CC730" s="75"/>
      <c r="CD730" s="75"/>
      <c r="CE730" s="75"/>
      <c r="CF730" s="75"/>
      <c r="CG730" s="75"/>
      <c r="CH730" s="76"/>
      <c r="CI730" s="78" t="s">
        <v>41</v>
      </c>
      <c r="CJ730" s="75"/>
      <c r="CK730" s="75"/>
      <c r="CL730" s="75"/>
      <c r="CM730" s="75"/>
      <c r="CN730" s="75"/>
      <c r="CO730" s="75"/>
      <c r="CP730" s="75"/>
      <c r="CQ730" s="75"/>
      <c r="CR730" s="75"/>
      <c r="CS730" s="75"/>
      <c r="CT730" s="75"/>
      <c r="CU730" s="75"/>
      <c r="CV730" s="75"/>
      <c r="CW730" s="75"/>
      <c r="CX730" s="76"/>
      <c r="DE730" s="13"/>
    </row>
    <row r="731" spans="1:109" ht="15" customHeight="1" x14ac:dyDescent="0.25">
      <c r="A731" s="6"/>
      <c r="C731" s="85"/>
      <c r="D731" s="79"/>
      <c r="E731" s="86"/>
      <c r="F731" s="74" t="s">
        <v>14</v>
      </c>
      <c r="G731" s="75"/>
      <c r="H731" s="75"/>
      <c r="I731" s="75"/>
      <c r="J731" s="75"/>
      <c r="K731" s="75"/>
      <c r="L731" s="75"/>
      <c r="M731" s="75"/>
      <c r="N731" s="75"/>
      <c r="O731" s="76"/>
      <c r="P731" s="74" t="s">
        <v>14</v>
      </c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6"/>
      <c r="AB731" s="74" t="s">
        <v>14</v>
      </c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6"/>
      <c r="AT731" s="85"/>
      <c r="AU731" s="79"/>
      <c r="AV731" s="86"/>
      <c r="AW731" s="74" t="s">
        <v>42</v>
      </c>
      <c r="AX731" s="83"/>
      <c r="AY731" s="83"/>
      <c r="AZ731" s="83"/>
      <c r="BA731" s="83"/>
      <c r="BB731" s="83"/>
      <c r="BC731" s="83"/>
      <c r="BD731" s="83"/>
      <c r="BE731" s="83"/>
      <c r="BF731" s="83"/>
      <c r="BG731" s="83"/>
      <c r="BH731" s="83"/>
      <c r="BI731" s="83"/>
      <c r="BJ731" s="83"/>
      <c r="BK731" s="83"/>
      <c r="BL731" s="83"/>
      <c r="BM731" s="83"/>
      <c r="BN731" s="83"/>
      <c r="BO731" s="83"/>
      <c r="BP731" s="83"/>
      <c r="BQ731" s="83"/>
      <c r="BR731" s="83"/>
      <c r="BS731" s="84"/>
      <c r="BT731" s="74" t="s">
        <v>43</v>
      </c>
      <c r="BU731" s="83"/>
      <c r="BV731" s="83"/>
      <c r="BW731" s="83"/>
      <c r="BX731" s="83"/>
      <c r="BY731" s="83"/>
      <c r="BZ731" s="83"/>
      <c r="CA731" s="83"/>
      <c r="CB731" s="83"/>
      <c r="CC731" s="84"/>
      <c r="CD731" s="74" t="s">
        <v>44</v>
      </c>
      <c r="CE731" s="83"/>
      <c r="CF731" s="83"/>
      <c r="CG731" s="83"/>
      <c r="CH731" s="84"/>
      <c r="CI731" s="74" t="s">
        <v>14</v>
      </c>
      <c r="CJ731" s="83"/>
      <c r="CK731" s="83"/>
      <c r="CL731" s="83"/>
      <c r="CM731" s="83"/>
      <c r="CN731" s="83"/>
      <c r="CO731" s="83"/>
      <c r="CP731" s="83"/>
      <c r="CQ731" s="83"/>
      <c r="CR731" s="83"/>
      <c r="CS731" s="83"/>
      <c r="CT731" s="83"/>
      <c r="CU731" s="83"/>
      <c r="CV731" s="83"/>
      <c r="CW731" s="83"/>
      <c r="CX731" s="84"/>
      <c r="DE731" s="13"/>
    </row>
    <row r="732" spans="1:109" ht="15" customHeight="1" x14ac:dyDescent="0.25">
      <c r="A732" s="6"/>
      <c r="C732" s="85"/>
      <c r="D732" s="79"/>
      <c r="E732" s="86"/>
      <c r="F732" s="77" t="s">
        <v>45</v>
      </c>
      <c r="G732" s="83"/>
      <c r="H732" s="83"/>
      <c r="I732" s="83"/>
      <c r="J732" s="83"/>
      <c r="K732" s="84"/>
      <c r="L732" s="77" t="s">
        <v>46</v>
      </c>
      <c r="M732" s="83"/>
      <c r="N732" s="83"/>
      <c r="O732" s="84"/>
      <c r="P732" s="77" t="s">
        <v>13</v>
      </c>
      <c r="Q732" s="83"/>
      <c r="R732" s="83"/>
      <c r="S732" s="83"/>
      <c r="T732" s="84"/>
      <c r="U732" s="77" t="s">
        <v>47</v>
      </c>
      <c r="V732" s="83"/>
      <c r="W732" s="83"/>
      <c r="X732" s="83"/>
      <c r="Y732" s="83"/>
      <c r="Z732" s="83"/>
      <c r="AA732" s="84"/>
      <c r="AB732" s="77" t="s">
        <v>48</v>
      </c>
      <c r="AC732" s="83"/>
      <c r="AD732" s="83"/>
      <c r="AE732" s="83"/>
      <c r="AF732" s="83"/>
      <c r="AG732" s="84"/>
      <c r="AH732" s="77" t="s">
        <v>49</v>
      </c>
      <c r="AI732" s="83"/>
      <c r="AJ732" s="83"/>
      <c r="AK732" s="83"/>
      <c r="AL732" s="83"/>
      <c r="AM732" s="83"/>
      <c r="AN732" s="83"/>
      <c r="AO732" s="83"/>
      <c r="AP732" s="84"/>
      <c r="AT732" s="85"/>
      <c r="AU732" s="79"/>
      <c r="AV732" s="86"/>
      <c r="AW732" s="87"/>
      <c r="AX732" s="88"/>
      <c r="AY732" s="88"/>
      <c r="AZ732" s="88"/>
      <c r="BA732" s="88"/>
      <c r="BB732" s="88"/>
      <c r="BC732" s="88"/>
      <c r="BD732" s="88"/>
      <c r="BE732" s="88"/>
      <c r="BF732" s="88"/>
      <c r="BG732" s="88"/>
      <c r="BH732" s="88"/>
      <c r="BI732" s="88"/>
      <c r="BJ732" s="88"/>
      <c r="BK732" s="88"/>
      <c r="BL732" s="88"/>
      <c r="BM732" s="88"/>
      <c r="BN732" s="88"/>
      <c r="BO732" s="88"/>
      <c r="BP732" s="88"/>
      <c r="BQ732" s="88"/>
      <c r="BR732" s="88"/>
      <c r="BS732" s="89"/>
      <c r="BT732" s="87"/>
      <c r="BU732" s="88"/>
      <c r="BV732" s="88"/>
      <c r="BW732" s="88"/>
      <c r="BX732" s="88"/>
      <c r="BY732" s="88"/>
      <c r="BZ732" s="88"/>
      <c r="CA732" s="88"/>
      <c r="CB732" s="88"/>
      <c r="CC732" s="89"/>
      <c r="CD732" s="87"/>
      <c r="CE732" s="88"/>
      <c r="CF732" s="88"/>
      <c r="CG732" s="88"/>
      <c r="CH732" s="89"/>
      <c r="CI732" s="87"/>
      <c r="CJ732" s="88"/>
      <c r="CK732" s="88"/>
      <c r="CL732" s="88"/>
      <c r="CM732" s="88"/>
      <c r="CN732" s="88"/>
      <c r="CO732" s="88"/>
      <c r="CP732" s="88"/>
      <c r="CQ732" s="88"/>
      <c r="CR732" s="88"/>
      <c r="CS732" s="88"/>
      <c r="CT732" s="88"/>
      <c r="CU732" s="88"/>
      <c r="CV732" s="88"/>
      <c r="CW732" s="88"/>
      <c r="CX732" s="89"/>
      <c r="DE732" s="13"/>
    </row>
    <row r="733" spans="1:109" ht="15" customHeight="1" x14ac:dyDescent="0.25">
      <c r="A733" s="6"/>
      <c r="C733" s="87"/>
      <c r="D733" s="88"/>
      <c r="E733" s="89"/>
      <c r="F733" s="87"/>
      <c r="G733" s="88"/>
      <c r="H733" s="88"/>
      <c r="I733" s="88"/>
      <c r="J733" s="88"/>
      <c r="K733" s="89"/>
      <c r="L733" s="87"/>
      <c r="M733" s="88"/>
      <c r="N733" s="88"/>
      <c r="O733" s="89"/>
      <c r="P733" s="87"/>
      <c r="Q733" s="88"/>
      <c r="R733" s="88"/>
      <c r="S733" s="88"/>
      <c r="T733" s="89"/>
      <c r="U733" s="87"/>
      <c r="V733" s="88"/>
      <c r="W733" s="88"/>
      <c r="X733" s="88"/>
      <c r="Y733" s="88"/>
      <c r="Z733" s="88"/>
      <c r="AA733" s="89"/>
      <c r="AB733" s="87"/>
      <c r="AC733" s="88"/>
      <c r="AD733" s="88"/>
      <c r="AE733" s="88"/>
      <c r="AF733" s="88"/>
      <c r="AG733" s="89"/>
      <c r="AH733" s="87"/>
      <c r="AI733" s="88"/>
      <c r="AJ733" s="88"/>
      <c r="AK733" s="88"/>
      <c r="AL733" s="88"/>
      <c r="AM733" s="88"/>
      <c r="AN733" s="88"/>
      <c r="AO733" s="88"/>
      <c r="AP733" s="89"/>
      <c r="AT733" s="87"/>
      <c r="AU733" s="88"/>
      <c r="AV733" s="89"/>
      <c r="AW733" s="77" t="s">
        <v>50</v>
      </c>
      <c r="AX733" s="75"/>
      <c r="AY733" s="75"/>
      <c r="AZ733" s="75"/>
      <c r="BA733" s="76"/>
      <c r="BB733" s="77" t="s">
        <v>51</v>
      </c>
      <c r="BC733" s="75"/>
      <c r="BD733" s="75"/>
      <c r="BE733" s="75"/>
      <c r="BF733" s="75"/>
      <c r="BG733" s="75"/>
      <c r="BH733" s="76"/>
      <c r="BI733" s="77" t="s">
        <v>52</v>
      </c>
      <c r="BJ733" s="75"/>
      <c r="BK733" s="75"/>
      <c r="BL733" s="75"/>
      <c r="BM733" s="75"/>
      <c r="BN733" s="76"/>
      <c r="BO733" s="77" t="s">
        <v>53</v>
      </c>
      <c r="BP733" s="75"/>
      <c r="BQ733" s="75"/>
      <c r="BR733" s="75"/>
      <c r="BS733" s="76"/>
      <c r="BT733" s="77" t="s">
        <v>54</v>
      </c>
      <c r="BU733" s="75"/>
      <c r="BV733" s="75"/>
      <c r="BW733" s="75"/>
      <c r="BX733" s="75"/>
      <c r="BY733" s="76"/>
      <c r="BZ733" s="77" t="s">
        <v>55</v>
      </c>
      <c r="CA733" s="75"/>
      <c r="CB733" s="75"/>
      <c r="CC733" s="76"/>
      <c r="CD733" s="77" t="s">
        <v>56</v>
      </c>
      <c r="CE733" s="75"/>
      <c r="CF733" s="75"/>
      <c r="CG733" s="75"/>
      <c r="CH733" s="76"/>
      <c r="CI733" s="77" t="s">
        <v>57</v>
      </c>
      <c r="CJ733" s="75"/>
      <c r="CK733" s="75"/>
      <c r="CL733" s="76"/>
      <c r="CM733" s="77" t="s">
        <v>58</v>
      </c>
      <c r="CN733" s="75"/>
      <c r="CO733" s="75"/>
      <c r="CP733" s="76"/>
      <c r="CQ733" s="77" t="s">
        <v>59</v>
      </c>
      <c r="CR733" s="75"/>
      <c r="CS733" s="75"/>
      <c r="CT733" s="75"/>
      <c r="CU733" s="76"/>
      <c r="CV733" s="77" t="s">
        <v>60</v>
      </c>
      <c r="CW733" s="75"/>
      <c r="CX733" s="76"/>
      <c r="DE733" s="13"/>
    </row>
    <row r="734" spans="1:109" ht="15" customHeight="1" x14ac:dyDescent="0.25">
      <c r="A734" s="6"/>
      <c r="C734" s="91" t="s">
        <v>33</v>
      </c>
      <c r="D734" s="75"/>
      <c r="E734" s="76"/>
      <c r="F734" s="90">
        <f t="shared" ref="F734:F738" si="190">SUM(F431,F532,F633)</f>
        <v>0</v>
      </c>
      <c r="G734" s="75"/>
      <c r="H734" s="75">
        <f t="shared" ref="H734:H738" si="191">SUM(H431,H532,H633)</f>
        <v>0</v>
      </c>
      <c r="I734" s="75"/>
      <c r="J734" s="75">
        <f t="shared" ref="J734:J738" si="192">SUM(J431,J532,J633)</f>
        <v>0</v>
      </c>
      <c r="K734" s="76"/>
      <c r="L734" s="90">
        <f t="shared" ref="L734:L738" si="193">SUM(L431,L532,L633)</f>
        <v>0</v>
      </c>
      <c r="M734" s="75"/>
      <c r="N734" s="75">
        <f t="shared" ref="N734:N738" si="194">SUM(N431,N532,N633)</f>
        <v>0</v>
      </c>
      <c r="O734" s="76"/>
      <c r="P734" s="90">
        <f>SUM(P431,P532,P633)</f>
        <v>0</v>
      </c>
      <c r="Q734" s="75"/>
      <c r="R734" s="75"/>
      <c r="S734" s="75"/>
      <c r="T734" s="76"/>
      <c r="U734" s="90">
        <f>SUM(U431,U532,U633)</f>
        <v>0</v>
      </c>
      <c r="V734" s="75"/>
      <c r="W734" s="75"/>
      <c r="X734" s="75"/>
      <c r="Y734" s="75"/>
      <c r="Z734" s="75"/>
      <c r="AA734" s="76"/>
      <c r="AB734" s="90">
        <f t="shared" ref="AB734:AB738" si="195">SUM(AB431,AB532,AB633)</f>
        <v>0</v>
      </c>
      <c r="AC734" s="75"/>
      <c r="AD734" s="75">
        <f t="shared" ref="AD734:AD738" si="196">SUM(AD431,AD532,AD633)</f>
        <v>0</v>
      </c>
      <c r="AE734" s="75"/>
      <c r="AF734" s="75">
        <f t="shared" ref="AF734:AF738" si="197">SUM(AF431,AF532,AF633)</f>
        <v>0</v>
      </c>
      <c r="AG734" s="76"/>
      <c r="AH734" s="90">
        <f>SUM(AH431,AH532,AH633)</f>
        <v>0</v>
      </c>
      <c r="AI734" s="75"/>
      <c r="AJ734" s="75"/>
      <c r="AK734" s="75"/>
      <c r="AL734" s="75"/>
      <c r="AM734" s="75"/>
      <c r="AN734" s="75"/>
      <c r="AO734" s="75"/>
      <c r="AP734" s="76"/>
      <c r="AT734" s="91" t="s">
        <v>33</v>
      </c>
      <c r="AU734" s="75"/>
      <c r="AV734" s="76"/>
      <c r="AW734" s="90">
        <f>SUM(AW431,AW532,AW633)</f>
        <v>0</v>
      </c>
      <c r="AX734" s="75"/>
      <c r="AY734" s="75"/>
      <c r="AZ734" s="75"/>
      <c r="BA734" s="76"/>
      <c r="BB734" s="90">
        <f>SUM(BB431,BB532,BB633)</f>
        <v>0</v>
      </c>
      <c r="BC734" s="75"/>
      <c r="BD734" s="75"/>
      <c r="BE734" s="75"/>
      <c r="BF734" s="75"/>
      <c r="BG734" s="75"/>
      <c r="BH734" s="76"/>
      <c r="BI734" s="90">
        <f t="shared" ref="BI734:BI738" si="198">SUM(BI431,BI532,BI633)</f>
        <v>0</v>
      </c>
      <c r="BJ734" s="75"/>
      <c r="BK734" s="75">
        <f t="shared" ref="BK734:BK738" si="199">SUM(BK431,BK532,BK633)</f>
        <v>0</v>
      </c>
      <c r="BL734" s="75"/>
      <c r="BM734" s="75">
        <f t="shared" ref="BM734:BM738" si="200">SUM(BM431,BM532,BM633)</f>
        <v>0</v>
      </c>
      <c r="BN734" s="76"/>
      <c r="BO734" s="90">
        <f>SUM(BO431,BO532,BO633)</f>
        <v>0</v>
      </c>
      <c r="BP734" s="75"/>
      <c r="BQ734" s="75"/>
      <c r="BR734" s="75"/>
      <c r="BS734" s="76"/>
      <c r="BT734" s="90">
        <f>SUM(BT431,BT532,BT633)</f>
        <v>0</v>
      </c>
      <c r="BU734" s="75"/>
      <c r="BV734" s="75"/>
      <c r="BW734" s="75"/>
      <c r="BX734" s="75"/>
      <c r="BY734" s="76">
        <f>SUM(BY431,BY532,BY633)</f>
        <v>0</v>
      </c>
      <c r="BZ734" s="90">
        <f>SUM(BZ431,BZ532,BZ633)</f>
        <v>0</v>
      </c>
      <c r="CA734" s="75"/>
      <c r="CB734" s="75"/>
      <c r="CC734" s="76"/>
      <c r="CD734" s="90">
        <f>SUM(CD431,CD532,CD633)</f>
        <v>0</v>
      </c>
      <c r="CE734" s="75"/>
      <c r="CF734" s="75"/>
      <c r="CG734" s="75"/>
      <c r="CH734" s="76"/>
      <c r="CI734" s="90">
        <f>SUM(CI431,CI532,CI633)</f>
        <v>0</v>
      </c>
      <c r="CJ734" s="75"/>
      <c r="CK734" s="75"/>
      <c r="CL734" s="76"/>
      <c r="CM734" s="90">
        <f>SUM(CM431,CM532,CM633)</f>
        <v>0</v>
      </c>
      <c r="CN734" s="75">
        <f>SUM(CN431,CN532,CN633)</f>
        <v>0</v>
      </c>
      <c r="CO734" s="75"/>
      <c r="CP734" s="76"/>
      <c r="CQ734" s="90">
        <f t="shared" ref="CQ734:CQ738" si="201">SUM(CQ431,CQ532,CQ633)</f>
        <v>0</v>
      </c>
      <c r="CR734" s="75"/>
      <c r="CS734" s="75">
        <f t="shared" ref="CS734:CS738" si="202">SUM(CS431,CS532,CS633)</f>
        <v>0</v>
      </c>
      <c r="CT734" s="75"/>
      <c r="CU734" s="76">
        <f>SUM(CU431,CU532,CU633)</f>
        <v>0</v>
      </c>
      <c r="CV734" s="90">
        <f>SUM(CV431,CV532,CV633)</f>
        <v>0</v>
      </c>
      <c r="CW734" s="75"/>
      <c r="CX734" s="76"/>
      <c r="DE734" s="13"/>
    </row>
    <row r="735" spans="1:109" ht="15" customHeight="1" x14ac:dyDescent="0.25">
      <c r="A735" s="6"/>
      <c r="C735" s="91" t="s">
        <v>34</v>
      </c>
      <c r="D735" s="75"/>
      <c r="E735" s="76"/>
      <c r="F735" s="158">
        <f t="shared" si="190"/>
        <v>0</v>
      </c>
      <c r="G735" s="160"/>
      <c r="H735" s="160">
        <f t="shared" si="191"/>
        <v>0</v>
      </c>
      <c r="I735" s="160"/>
      <c r="J735" s="160">
        <f t="shared" si="192"/>
        <v>0</v>
      </c>
      <c r="K735" s="159"/>
      <c r="L735" s="158">
        <f t="shared" si="193"/>
        <v>0</v>
      </c>
      <c r="M735" s="160"/>
      <c r="N735" s="160">
        <f t="shared" si="194"/>
        <v>0</v>
      </c>
      <c r="O735" s="159"/>
      <c r="P735" s="158">
        <f t="shared" ref="P735:P738" si="203">SUM(P432,P533,P634)</f>
        <v>0</v>
      </c>
      <c r="Q735" s="160"/>
      <c r="R735" s="160"/>
      <c r="S735" s="160"/>
      <c r="T735" s="159"/>
      <c r="U735" s="158">
        <f t="shared" ref="U735:U738" si="204">SUM(U432,U533,U634)</f>
        <v>0</v>
      </c>
      <c r="V735" s="160"/>
      <c r="W735" s="160"/>
      <c r="X735" s="160"/>
      <c r="Y735" s="160"/>
      <c r="Z735" s="160"/>
      <c r="AA735" s="159"/>
      <c r="AB735" s="158">
        <f t="shared" si="195"/>
        <v>0</v>
      </c>
      <c r="AC735" s="160"/>
      <c r="AD735" s="160">
        <f t="shared" si="196"/>
        <v>0</v>
      </c>
      <c r="AE735" s="160"/>
      <c r="AF735" s="160">
        <f t="shared" si="197"/>
        <v>0</v>
      </c>
      <c r="AG735" s="159"/>
      <c r="AH735" s="158">
        <f t="shared" ref="AH735:AH738" si="205">SUM(AH432,AH533,AH634)</f>
        <v>0</v>
      </c>
      <c r="AI735" s="160"/>
      <c r="AJ735" s="160"/>
      <c r="AK735" s="160"/>
      <c r="AL735" s="160"/>
      <c r="AM735" s="160"/>
      <c r="AN735" s="160"/>
      <c r="AO735" s="160"/>
      <c r="AP735" s="159"/>
      <c r="AT735" s="91" t="s">
        <v>34</v>
      </c>
      <c r="AU735" s="75"/>
      <c r="AV735" s="76"/>
      <c r="AW735" s="158">
        <f t="shared" ref="AW735:AW738" si="206">SUM(AW432,AW533,AW634)</f>
        <v>0</v>
      </c>
      <c r="AX735" s="160"/>
      <c r="AY735" s="160"/>
      <c r="AZ735" s="160"/>
      <c r="BA735" s="159"/>
      <c r="BB735" s="158">
        <f t="shared" ref="BB735:BB738" si="207">SUM(BB432,BB533,BB634)</f>
        <v>0</v>
      </c>
      <c r="BC735" s="160"/>
      <c r="BD735" s="160"/>
      <c r="BE735" s="160"/>
      <c r="BF735" s="160"/>
      <c r="BG735" s="160"/>
      <c r="BH735" s="159"/>
      <c r="BI735" s="158">
        <f t="shared" si="198"/>
        <v>0</v>
      </c>
      <c r="BJ735" s="160"/>
      <c r="BK735" s="160">
        <f t="shared" si="199"/>
        <v>0</v>
      </c>
      <c r="BL735" s="160"/>
      <c r="BM735" s="160">
        <f t="shared" si="200"/>
        <v>0</v>
      </c>
      <c r="BN735" s="159"/>
      <c r="BO735" s="158">
        <f t="shared" ref="BO735:BO738" si="208">SUM(BO432,BO533,BO634)</f>
        <v>0</v>
      </c>
      <c r="BP735" s="160"/>
      <c r="BQ735" s="160"/>
      <c r="BR735" s="160"/>
      <c r="BS735" s="159"/>
      <c r="BT735" s="158">
        <f t="shared" ref="BT735:BT738" si="209">SUM(BT432,BT533,BT634)</f>
        <v>0</v>
      </c>
      <c r="BU735" s="160"/>
      <c r="BV735" s="160"/>
      <c r="BW735" s="160"/>
      <c r="BX735" s="160"/>
      <c r="BY735" s="159">
        <f t="shared" ref="BY735:BZ738" si="210">SUM(BY432,BY533,BY634)</f>
        <v>0</v>
      </c>
      <c r="BZ735" s="158">
        <f t="shared" si="210"/>
        <v>0</v>
      </c>
      <c r="CA735" s="160"/>
      <c r="CB735" s="160"/>
      <c r="CC735" s="159"/>
      <c r="CD735" s="158">
        <f t="shared" ref="CD735:CD738" si="211">SUM(CD432,CD533,CD634)</f>
        <v>1</v>
      </c>
      <c r="CE735" s="160"/>
      <c r="CF735" s="160"/>
      <c r="CG735" s="160"/>
      <c r="CH735" s="159"/>
      <c r="CI735" s="158">
        <f t="shared" ref="CI735:CI738" si="212">SUM(CI432,CI533,CI634)</f>
        <v>1</v>
      </c>
      <c r="CJ735" s="160"/>
      <c r="CK735" s="160"/>
      <c r="CL735" s="159"/>
      <c r="CM735" s="158">
        <f t="shared" ref="CM735:CN738" si="213">SUM(CM432,CM533,CM634)</f>
        <v>0</v>
      </c>
      <c r="CN735" s="160">
        <f t="shared" si="213"/>
        <v>0</v>
      </c>
      <c r="CO735" s="160"/>
      <c r="CP735" s="159"/>
      <c r="CQ735" s="158">
        <f t="shared" si="201"/>
        <v>0</v>
      </c>
      <c r="CR735" s="160"/>
      <c r="CS735" s="160">
        <f t="shared" si="202"/>
        <v>0</v>
      </c>
      <c r="CT735" s="160"/>
      <c r="CU735" s="159">
        <f t="shared" ref="CU735:CV738" si="214">SUM(CU432,CU533,CU634)</f>
        <v>0</v>
      </c>
      <c r="CV735" s="158">
        <f t="shared" si="214"/>
        <v>1</v>
      </c>
      <c r="CW735" s="160"/>
      <c r="CX735" s="159"/>
      <c r="DE735" s="13"/>
    </row>
    <row r="736" spans="1:109" ht="15" customHeight="1" x14ac:dyDescent="0.25">
      <c r="A736" s="6"/>
      <c r="C736" s="91" t="s">
        <v>35</v>
      </c>
      <c r="D736" s="75"/>
      <c r="E736" s="76"/>
      <c r="F736" s="158">
        <f t="shared" si="190"/>
        <v>12</v>
      </c>
      <c r="G736" s="160"/>
      <c r="H736" s="160">
        <f t="shared" si="191"/>
        <v>0</v>
      </c>
      <c r="I736" s="160"/>
      <c r="J736" s="160">
        <f t="shared" si="192"/>
        <v>0</v>
      </c>
      <c r="K736" s="159"/>
      <c r="L736" s="158">
        <f t="shared" si="193"/>
        <v>1</v>
      </c>
      <c r="M736" s="160"/>
      <c r="N736" s="160">
        <f t="shared" si="194"/>
        <v>0</v>
      </c>
      <c r="O736" s="159"/>
      <c r="P736" s="158">
        <f t="shared" si="203"/>
        <v>2</v>
      </c>
      <c r="Q736" s="160"/>
      <c r="R736" s="160"/>
      <c r="S736" s="160"/>
      <c r="T736" s="159"/>
      <c r="U736" s="158">
        <f t="shared" si="204"/>
        <v>0</v>
      </c>
      <c r="V736" s="160"/>
      <c r="W736" s="160"/>
      <c r="X736" s="160"/>
      <c r="Y736" s="160"/>
      <c r="Z736" s="160"/>
      <c r="AA736" s="159"/>
      <c r="AB736" s="158">
        <f t="shared" si="195"/>
        <v>2</v>
      </c>
      <c r="AC736" s="160"/>
      <c r="AD736" s="160">
        <f t="shared" si="196"/>
        <v>0</v>
      </c>
      <c r="AE736" s="160"/>
      <c r="AF736" s="160">
        <f t="shared" si="197"/>
        <v>0</v>
      </c>
      <c r="AG736" s="159"/>
      <c r="AH736" s="158">
        <f t="shared" si="205"/>
        <v>0</v>
      </c>
      <c r="AI736" s="160"/>
      <c r="AJ736" s="160"/>
      <c r="AK736" s="160"/>
      <c r="AL736" s="160"/>
      <c r="AM736" s="160"/>
      <c r="AN736" s="160"/>
      <c r="AO736" s="160"/>
      <c r="AP736" s="159"/>
      <c r="AT736" s="91" t="s">
        <v>35</v>
      </c>
      <c r="AU736" s="75"/>
      <c r="AV736" s="76"/>
      <c r="AW736" s="158">
        <f t="shared" si="206"/>
        <v>8</v>
      </c>
      <c r="AX736" s="160"/>
      <c r="AY736" s="160"/>
      <c r="AZ736" s="160"/>
      <c r="BA736" s="159"/>
      <c r="BB736" s="158">
        <f t="shared" si="207"/>
        <v>2</v>
      </c>
      <c r="BC736" s="160"/>
      <c r="BD736" s="160"/>
      <c r="BE736" s="160"/>
      <c r="BF736" s="160"/>
      <c r="BG736" s="160"/>
      <c r="BH736" s="159"/>
      <c r="BI736" s="158">
        <f t="shared" si="198"/>
        <v>0</v>
      </c>
      <c r="BJ736" s="160"/>
      <c r="BK736" s="160">
        <f t="shared" si="199"/>
        <v>0</v>
      </c>
      <c r="BL736" s="160"/>
      <c r="BM736" s="160">
        <f t="shared" si="200"/>
        <v>0</v>
      </c>
      <c r="BN736" s="159"/>
      <c r="BO736" s="158">
        <f t="shared" si="208"/>
        <v>0</v>
      </c>
      <c r="BP736" s="160"/>
      <c r="BQ736" s="160"/>
      <c r="BR736" s="160"/>
      <c r="BS736" s="159"/>
      <c r="BT736" s="158">
        <f t="shared" si="209"/>
        <v>2</v>
      </c>
      <c r="BU736" s="160"/>
      <c r="BV736" s="160"/>
      <c r="BW736" s="160"/>
      <c r="BX736" s="160"/>
      <c r="BY736" s="159">
        <f t="shared" si="210"/>
        <v>0</v>
      </c>
      <c r="BZ736" s="158">
        <f t="shared" si="210"/>
        <v>0</v>
      </c>
      <c r="CA736" s="160"/>
      <c r="CB736" s="160"/>
      <c r="CC736" s="159"/>
      <c r="CD736" s="158">
        <f t="shared" si="211"/>
        <v>16</v>
      </c>
      <c r="CE736" s="160"/>
      <c r="CF736" s="160"/>
      <c r="CG736" s="160"/>
      <c r="CH736" s="159"/>
      <c r="CI736" s="158">
        <f t="shared" si="212"/>
        <v>16</v>
      </c>
      <c r="CJ736" s="160"/>
      <c r="CK736" s="160"/>
      <c r="CL736" s="159"/>
      <c r="CM736" s="158">
        <f t="shared" si="213"/>
        <v>5</v>
      </c>
      <c r="CN736" s="160">
        <f t="shared" si="213"/>
        <v>0</v>
      </c>
      <c r="CO736" s="160"/>
      <c r="CP736" s="159"/>
      <c r="CQ736" s="158">
        <f t="shared" si="201"/>
        <v>2</v>
      </c>
      <c r="CR736" s="160"/>
      <c r="CS736" s="160">
        <f t="shared" si="202"/>
        <v>0</v>
      </c>
      <c r="CT736" s="160"/>
      <c r="CU736" s="159">
        <f t="shared" si="214"/>
        <v>0</v>
      </c>
      <c r="CV736" s="158">
        <f t="shared" si="214"/>
        <v>15</v>
      </c>
      <c r="CW736" s="160"/>
      <c r="CX736" s="159"/>
      <c r="DE736" s="13"/>
    </row>
    <row r="737" spans="1:109" ht="15" customHeight="1" x14ac:dyDescent="0.25">
      <c r="A737" s="6"/>
      <c r="C737" s="91" t="s">
        <v>36</v>
      </c>
      <c r="D737" s="75"/>
      <c r="E737" s="76"/>
      <c r="F737" s="158">
        <f t="shared" si="190"/>
        <v>7</v>
      </c>
      <c r="G737" s="160"/>
      <c r="H737" s="160">
        <f t="shared" si="191"/>
        <v>0</v>
      </c>
      <c r="I737" s="160"/>
      <c r="J737" s="160">
        <f t="shared" si="192"/>
        <v>0</v>
      </c>
      <c r="K737" s="159"/>
      <c r="L737" s="158">
        <f t="shared" si="193"/>
        <v>0</v>
      </c>
      <c r="M737" s="160"/>
      <c r="N737" s="160">
        <f t="shared" si="194"/>
        <v>0</v>
      </c>
      <c r="O737" s="159"/>
      <c r="P737" s="158">
        <f t="shared" si="203"/>
        <v>3</v>
      </c>
      <c r="Q737" s="160"/>
      <c r="R737" s="160"/>
      <c r="S737" s="160"/>
      <c r="T737" s="159"/>
      <c r="U737" s="158">
        <f t="shared" si="204"/>
        <v>0</v>
      </c>
      <c r="V737" s="160"/>
      <c r="W737" s="160"/>
      <c r="X737" s="160"/>
      <c r="Y737" s="160"/>
      <c r="Z737" s="160"/>
      <c r="AA737" s="159"/>
      <c r="AB737" s="158">
        <f t="shared" si="195"/>
        <v>3</v>
      </c>
      <c r="AC737" s="160"/>
      <c r="AD737" s="160">
        <f t="shared" si="196"/>
        <v>0</v>
      </c>
      <c r="AE737" s="160"/>
      <c r="AF737" s="160">
        <f t="shared" si="197"/>
        <v>0</v>
      </c>
      <c r="AG737" s="159"/>
      <c r="AH737" s="158">
        <f t="shared" si="205"/>
        <v>0</v>
      </c>
      <c r="AI737" s="160"/>
      <c r="AJ737" s="160"/>
      <c r="AK737" s="160"/>
      <c r="AL737" s="160"/>
      <c r="AM737" s="160"/>
      <c r="AN737" s="160"/>
      <c r="AO737" s="160"/>
      <c r="AP737" s="159"/>
      <c r="AT737" s="91" t="s">
        <v>36</v>
      </c>
      <c r="AU737" s="75"/>
      <c r="AV737" s="76"/>
      <c r="AW737" s="158">
        <f t="shared" si="206"/>
        <v>3</v>
      </c>
      <c r="AX737" s="160"/>
      <c r="AY737" s="160"/>
      <c r="AZ737" s="160"/>
      <c r="BA737" s="159"/>
      <c r="BB737" s="158">
        <f t="shared" si="207"/>
        <v>1</v>
      </c>
      <c r="BC737" s="160"/>
      <c r="BD737" s="160"/>
      <c r="BE737" s="160"/>
      <c r="BF737" s="160"/>
      <c r="BG737" s="160"/>
      <c r="BH737" s="159"/>
      <c r="BI737" s="158">
        <f t="shared" si="198"/>
        <v>0</v>
      </c>
      <c r="BJ737" s="160"/>
      <c r="BK737" s="160">
        <f t="shared" si="199"/>
        <v>0</v>
      </c>
      <c r="BL737" s="160"/>
      <c r="BM737" s="160">
        <f t="shared" si="200"/>
        <v>0</v>
      </c>
      <c r="BN737" s="159"/>
      <c r="BO737" s="158">
        <f t="shared" si="208"/>
        <v>0</v>
      </c>
      <c r="BP737" s="160"/>
      <c r="BQ737" s="160"/>
      <c r="BR737" s="160"/>
      <c r="BS737" s="159"/>
      <c r="BT737" s="158">
        <f t="shared" si="209"/>
        <v>2</v>
      </c>
      <c r="BU737" s="160"/>
      <c r="BV737" s="160"/>
      <c r="BW737" s="160"/>
      <c r="BX737" s="160"/>
      <c r="BY737" s="159">
        <f t="shared" si="210"/>
        <v>0</v>
      </c>
      <c r="BZ737" s="158">
        <f t="shared" si="210"/>
        <v>0</v>
      </c>
      <c r="CA737" s="160"/>
      <c r="CB737" s="160"/>
      <c r="CC737" s="159"/>
      <c r="CD737" s="158">
        <f t="shared" si="211"/>
        <v>12</v>
      </c>
      <c r="CE737" s="160"/>
      <c r="CF737" s="160"/>
      <c r="CG737" s="160"/>
      <c r="CH737" s="159"/>
      <c r="CI737" s="158">
        <f t="shared" si="212"/>
        <v>13</v>
      </c>
      <c r="CJ737" s="160"/>
      <c r="CK737" s="160"/>
      <c r="CL737" s="159"/>
      <c r="CM737" s="158">
        <f t="shared" si="213"/>
        <v>6</v>
      </c>
      <c r="CN737" s="160">
        <f t="shared" si="213"/>
        <v>0</v>
      </c>
      <c r="CO737" s="160"/>
      <c r="CP737" s="159"/>
      <c r="CQ737" s="158">
        <f t="shared" si="201"/>
        <v>0</v>
      </c>
      <c r="CR737" s="160"/>
      <c r="CS737" s="160">
        <f t="shared" si="202"/>
        <v>0</v>
      </c>
      <c r="CT737" s="160"/>
      <c r="CU737" s="159">
        <f t="shared" si="214"/>
        <v>0</v>
      </c>
      <c r="CV737" s="158">
        <f t="shared" si="214"/>
        <v>13</v>
      </c>
      <c r="CW737" s="160"/>
      <c r="CX737" s="159"/>
      <c r="DE737" s="13"/>
    </row>
    <row r="738" spans="1:109" ht="15" customHeight="1" x14ac:dyDescent="0.25">
      <c r="A738" s="6"/>
      <c r="C738" s="93" t="s">
        <v>37</v>
      </c>
      <c r="D738" s="75"/>
      <c r="E738" s="76"/>
      <c r="F738" s="161">
        <f t="shared" si="190"/>
        <v>19</v>
      </c>
      <c r="G738" s="162"/>
      <c r="H738" s="162">
        <f t="shared" si="191"/>
        <v>0</v>
      </c>
      <c r="I738" s="162"/>
      <c r="J738" s="162">
        <f t="shared" si="192"/>
        <v>0</v>
      </c>
      <c r="K738" s="163"/>
      <c r="L738" s="161">
        <f t="shared" si="193"/>
        <v>1</v>
      </c>
      <c r="M738" s="162"/>
      <c r="N738" s="162">
        <f t="shared" si="194"/>
        <v>0</v>
      </c>
      <c r="O738" s="163"/>
      <c r="P738" s="161">
        <f t="shared" si="203"/>
        <v>5</v>
      </c>
      <c r="Q738" s="162"/>
      <c r="R738" s="162"/>
      <c r="S738" s="162"/>
      <c r="T738" s="163"/>
      <c r="U738" s="161">
        <f t="shared" si="204"/>
        <v>0</v>
      </c>
      <c r="V738" s="162"/>
      <c r="W738" s="162"/>
      <c r="X738" s="162"/>
      <c r="Y738" s="162"/>
      <c r="Z738" s="162"/>
      <c r="AA738" s="163"/>
      <c r="AB738" s="161">
        <f t="shared" si="195"/>
        <v>5</v>
      </c>
      <c r="AC738" s="162"/>
      <c r="AD738" s="162">
        <f t="shared" si="196"/>
        <v>0</v>
      </c>
      <c r="AE738" s="162"/>
      <c r="AF738" s="162">
        <f t="shared" si="197"/>
        <v>0</v>
      </c>
      <c r="AG738" s="163"/>
      <c r="AH738" s="161">
        <f t="shared" si="205"/>
        <v>0</v>
      </c>
      <c r="AI738" s="162"/>
      <c r="AJ738" s="162"/>
      <c r="AK738" s="162"/>
      <c r="AL738" s="162"/>
      <c r="AM738" s="162"/>
      <c r="AN738" s="162"/>
      <c r="AO738" s="162"/>
      <c r="AP738" s="163"/>
      <c r="AT738" s="93" t="s">
        <v>37</v>
      </c>
      <c r="AU738" s="75"/>
      <c r="AV738" s="76"/>
      <c r="AW738" s="161">
        <f t="shared" si="206"/>
        <v>11</v>
      </c>
      <c r="AX738" s="162"/>
      <c r="AY738" s="162"/>
      <c r="AZ738" s="162"/>
      <c r="BA738" s="163"/>
      <c r="BB738" s="161">
        <f t="shared" si="207"/>
        <v>3</v>
      </c>
      <c r="BC738" s="162"/>
      <c r="BD738" s="162"/>
      <c r="BE738" s="162"/>
      <c r="BF738" s="162"/>
      <c r="BG738" s="162"/>
      <c r="BH738" s="163"/>
      <c r="BI738" s="161">
        <f t="shared" si="198"/>
        <v>0</v>
      </c>
      <c r="BJ738" s="162"/>
      <c r="BK738" s="162">
        <f t="shared" si="199"/>
        <v>0</v>
      </c>
      <c r="BL738" s="162"/>
      <c r="BM738" s="162">
        <f t="shared" si="200"/>
        <v>0</v>
      </c>
      <c r="BN738" s="163"/>
      <c r="BO738" s="161">
        <f t="shared" si="208"/>
        <v>0</v>
      </c>
      <c r="BP738" s="162"/>
      <c r="BQ738" s="162"/>
      <c r="BR738" s="162"/>
      <c r="BS738" s="163"/>
      <c r="BT738" s="161">
        <f t="shared" si="209"/>
        <v>4</v>
      </c>
      <c r="BU738" s="162"/>
      <c r="BV738" s="162"/>
      <c r="BW738" s="162"/>
      <c r="BX738" s="162"/>
      <c r="BY738" s="163">
        <f t="shared" si="210"/>
        <v>0</v>
      </c>
      <c r="BZ738" s="161">
        <f t="shared" si="210"/>
        <v>0</v>
      </c>
      <c r="CA738" s="162"/>
      <c r="CB738" s="162"/>
      <c r="CC738" s="163"/>
      <c r="CD738" s="161">
        <f t="shared" si="211"/>
        <v>29</v>
      </c>
      <c r="CE738" s="162"/>
      <c r="CF738" s="162"/>
      <c r="CG738" s="162"/>
      <c r="CH738" s="163"/>
      <c r="CI738" s="161">
        <f t="shared" si="212"/>
        <v>30</v>
      </c>
      <c r="CJ738" s="162"/>
      <c r="CK738" s="162"/>
      <c r="CL738" s="163"/>
      <c r="CM738" s="161">
        <f t="shared" si="213"/>
        <v>11</v>
      </c>
      <c r="CN738" s="162">
        <f t="shared" si="213"/>
        <v>0</v>
      </c>
      <c r="CO738" s="162"/>
      <c r="CP738" s="163"/>
      <c r="CQ738" s="161">
        <f t="shared" si="201"/>
        <v>2</v>
      </c>
      <c r="CR738" s="162"/>
      <c r="CS738" s="162">
        <f t="shared" si="202"/>
        <v>0</v>
      </c>
      <c r="CT738" s="162"/>
      <c r="CU738" s="163">
        <f t="shared" si="214"/>
        <v>0</v>
      </c>
      <c r="CV738" s="161">
        <f t="shared" si="214"/>
        <v>29</v>
      </c>
      <c r="CW738" s="162"/>
      <c r="CX738" s="163"/>
      <c r="DE738" s="13"/>
    </row>
    <row r="739" spans="1:109" ht="15" customHeight="1" x14ac:dyDescent="0.25">
      <c r="A739" s="6"/>
      <c r="DE739" s="13"/>
    </row>
    <row r="740" spans="1:109" ht="15" customHeight="1" x14ac:dyDescent="0.25">
      <c r="A740" s="6"/>
      <c r="DE740" s="13"/>
    </row>
    <row r="741" spans="1:109" ht="15" customHeight="1" x14ac:dyDescent="0.25">
      <c r="A741" s="6"/>
      <c r="DE741" s="13"/>
    </row>
    <row r="742" spans="1:109" ht="15" customHeight="1" x14ac:dyDescent="0.25">
      <c r="A742" s="6"/>
      <c r="D742" s="82" t="s">
        <v>61</v>
      </c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9"/>
      <c r="AJ742" s="79"/>
      <c r="AK742" s="79"/>
      <c r="AL742" s="79"/>
      <c r="AM742" s="79"/>
      <c r="BL742" s="82" t="s">
        <v>62</v>
      </c>
      <c r="BM742" s="79"/>
      <c r="BN742" s="79"/>
      <c r="BO742" s="79"/>
      <c r="BP742" s="79"/>
      <c r="BQ742" s="79"/>
      <c r="BR742" s="79"/>
      <c r="BS742" s="79"/>
      <c r="BT742" s="79"/>
      <c r="BU742" s="79"/>
      <c r="BV742" s="79"/>
      <c r="BW742" s="79"/>
      <c r="BX742" s="79"/>
      <c r="BY742" s="79"/>
      <c r="BZ742" s="79"/>
      <c r="CA742" s="79"/>
      <c r="CB742" s="79"/>
      <c r="CC742" s="79"/>
      <c r="CD742" s="79"/>
      <c r="CE742" s="79"/>
      <c r="CF742" s="79"/>
      <c r="CG742" s="79"/>
      <c r="CH742" s="79"/>
      <c r="CI742" s="79"/>
      <c r="DE742" s="13"/>
    </row>
    <row r="743" spans="1:109" ht="15" customHeight="1" x14ac:dyDescent="0.25">
      <c r="A743" s="6"/>
      <c r="DE743" s="13"/>
    </row>
    <row r="744" spans="1:109" ht="15" customHeight="1" x14ac:dyDescent="0.25">
      <c r="A744" s="6"/>
      <c r="B744" s="95" t="s">
        <v>63</v>
      </c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6"/>
      <c r="Z744" s="95" t="s">
        <v>37</v>
      </c>
      <c r="AA744" s="75"/>
      <c r="AB744" s="75"/>
      <c r="AC744" s="75"/>
      <c r="AD744" s="75"/>
      <c r="AE744" s="75"/>
      <c r="AF744" s="76"/>
      <c r="AG744" s="95" t="s">
        <v>33</v>
      </c>
      <c r="AH744" s="75"/>
      <c r="AI744" s="75"/>
      <c r="AJ744" s="75"/>
      <c r="AK744" s="75"/>
      <c r="AL744" s="75"/>
      <c r="AM744" s="76"/>
      <c r="AO744" s="95" t="s">
        <v>34</v>
      </c>
      <c r="AP744" s="75"/>
      <c r="AQ744" s="75"/>
      <c r="AR744" s="75"/>
      <c r="AS744" s="75"/>
      <c r="AT744" s="75"/>
      <c r="AU744" s="76"/>
      <c r="AV744" s="95" t="s">
        <v>35</v>
      </c>
      <c r="AW744" s="75"/>
      <c r="AX744" s="75"/>
      <c r="AY744" s="75"/>
      <c r="AZ744" s="76"/>
      <c r="BA744" s="95" t="s">
        <v>36</v>
      </c>
      <c r="BB744" s="75"/>
      <c r="BC744" s="75"/>
      <c r="BD744" s="75"/>
      <c r="BE744" s="76"/>
      <c r="BL744" s="94" t="s">
        <v>64</v>
      </c>
      <c r="BM744" s="75"/>
      <c r="BN744" s="75"/>
      <c r="BO744" s="75"/>
      <c r="BP744" s="75"/>
      <c r="BQ744" s="75"/>
      <c r="BR744" s="75"/>
      <c r="BS744" s="75"/>
      <c r="BT744" s="75"/>
      <c r="BU744" s="75"/>
      <c r="BV744" s="75"/>
      <c r="BW744" s="75"/>
      <c r="BX744" s="75"/>
      <c r="BY744" s="75"/>
      <c r="BZ744" s="75"/>
      <c r="CA744" s="75"/>
      <c r="CB744" s="75"/>
      <c r="CC744" s="75"/>
      <c r="CD744" s="76"/>
      <c r="CE744" s="95" t="s">
        <v>31</v>
      </c>
      <c r="CF744" s="75"/>
      <c r="CG744" s="75"/>
      <c r="CH744" s="75"/>
      <c r="CI744" s="76"/>
      <c r="DE744" s="13"/>
    </row>
    <row r="745" spans="1:109" ht="15" customHeight="1" x14ac:dyDescent="0.25">
      <c r="A745" s="6"/>
      <c r="B745" s="96" t="s">
        <v>65</v>
      </c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6"/>
      <c r="Z745" s="97">
        <f>SUM(Z442,Z543,Z644)</f>
        <v>30</v>
      </c>
      <c r="AA745" s="75"/>
      <c r="AB745" s="75"/>
      <c r="AC745" s="75"/>
      <c r="AD745" s="75"/>
      <c r="AE745" s="75"/>
      <c r="AF745" s="76"/>
      <c r="AG745" s="97">
        <f>SUM(AG442,AG543,AG644)</f>
        <v>0</v>
      </c>
      <c r="AH745" s="75"/>
      <c r="AI745" s="75"/>
      <c r="AJ745" s="75"/>
      <c r="AK745" s="75"/>
      <c r="AL745" s="75"/>
      <c r="AM745" s="76"/>
      <c r="AO745" s="97">
        <f>SUM(AO442,AO543,AO644)</f>
        <v>0</v>
      </c>
      <c r="AP745" s="75"/>
      <c r="AQ745" s="75"/>
      <c r="AR745" s="75"/>
      <c r="AS745" s="75"/>
      <c r="AT745" s="75"/>
      <c r="AU745" s="76"/>
      <c r="AV745" s="97">
        <f>SUM(AV442,AV543,AV644)</f>
        <v>0</v>
      </c>
      <c r="AW745" s="75"/>
      <c r="AX745" s="75"/>
      <c r="AY745" s="75"/>
      <c r="AZ745" s="76"/>
      <c r="BA745" s="97">
        <f t="shared" ref="BA745:BA751" si="215">SUM(BA442,BA543,BA644)</f>
        <v>1</v>
      </c>
      <c r="BB745" s="75"/>
      <c r="BC745" s="75">
        <f t="shared" ref="BC745:BC751" si="216">SUM(BC442,BC543,BC644)</f>
        <v>0</v>
      </c>
      <c r="BD745" s="75"/>
      <c r="BE745" s="76">
        <f t="shared" ref="BE745:BE751" si="217">SUM(BE442,BE543,BE644)</f>
        <v>0</v>
      </c>
      <c r="BL745" s="98" t="s">
        <v>66</v>
      </c>
      <c r="BM745" s="75"/>
      <c r="BN745" s="75"/>
      <c r="BO745" s="75"/>
      <c r="BP745" s="75"/>
      <c r="BQ745" s="75"/>
      <c r="BR745" s="75"/>
      <c r="BS745" s="75"/>
      <c r="BT745" s="75"/>
      <c r="BU745" s="75"/>
      <c r="BV745" s="75"/>
      <c r="BW745" s="75"/>
      <c r="BX745" s="75"/>
      <c r="BY745" s="75"/>
      <c r="BZ745" s="75"/>
      <c r="CA745" s="75"/>
      <c r="CB745" s="75"/>
      <c r="CC745" s="75"/>
      <c r="CD745" s="76"/>
      <c r="CE745" s="99">
        <f t="shared" ref="CE745:CE751" si="218">SUM(CE442,CE543,CE644)</f>
        <v>0</v>
      </c>
      <c r="CF745" s="75"/>
      <c r="CG745" s="75">
        <f t="shared" ref="CG745:CG751" si="219">SUM(CG442,CG543,CG644)</f>
        <v>0</v>
      </c>
      <c r="CH745" s="75"/>
      <c r="CI745" s="76">
        <f t="shared" ref="CI745:CI751" si="220">SUM(CI442,CI543,CI644)</f>
        <v>0</v>
      </c>
      <c r="DE745" s="13"/>
    </row>
    <row r="746" spans="1:109" ht="15" customHeight="1" x14ac:dyDescent="0.25">
      <c r="A746" s="6"/>
      <c r="B746" s="96" t="s">
        <v>67</v>
      </c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6"/>
      <c r="Z746" s="164">
        <f t="shared" ref="Z746:Z751" si="221">SUM(Z443,Z544,Z645)</f>
        <v>69</v>
      </c>
      <c r="AA746" s="165"/>
      <c r="AB746" s="165"/>
      <c r="AC746" s="165"/>
      <c r="AD746" s="165"/>
      <c r="AE746" s="165"/>
      <c r="AF746" s="166"/>
      <c r="AG746" s="164">
        <f t="shared" ref="AG746:AG751" si="222">SUM(AG443,AG544,AG645)</f>
        <v>0</v>
      </c>
      <c r="AH746" s="165"/>
      <c r="AI746" s="165"/>
      <c r="AJ746" s="165"/>
      <c r="AK746" s="165"/>
      <c r="AL746" s="165"/>
      <c r="AM746" s="166"/>
      <c r="AO746" s="164">
        <f t="shared" ref="AO746:AO751" si="223">SUM(AO443,AO544,AO645)</f>
        <v>1</v>
      </c>
      <c r="AP746" s="165"/>
      <c r="AQ746" s="165"/>
      <c r="AR746" s="165"/>
      <c r="AS746" s="165"/>
      <c r="AT746" s="165"/>
      <c r="AU746" s="166"/>
      <c r="AV746" s="164">
        <f t="shared" ref="AV746:AV751" si="224">SUM(AV443,AV544,AV645)</f>
        <v>0</v>
      </c>
      <c r="AW746" s="165"/>
      <c r="AX746" s="165"/>
      <c r="AY746" s="165"/>
      <c r="AZ746" s="166"/>
      <c r="BA746" s="164">
        <f t="shared" si="215"/>
        <v>3</v>
      </c>
      <c r="BB746" s="165"/>
      <c r="BC746" s="165">
        <f t="shared" si="216"/>
        <v>0</v>
      </c>
      <c r="BD746" s="165"/>
      <c r="BE746" s="166">
        <f t="shared" si="217"/>
        <v>0</v>
      </c>
      <c r="BL746" s="98" t="s">
        <v>68</v>
      </c>
      <c r="BM746" s="75"/>
      <c r="BN746" s="75"/>
      <c r="BO746" s="75"/>
      <c r="BP746" s="75"/>
      <c r="BQ746" s="75"/>
      <c r="BR746" s="75"/>
      <c r="BS746" s="75"/>
      <c r="BT746" s="75"/>
      <c r="BU746" s="75"/>
      <c r="BV746" s="75"/>
      <c r="BW746" s="75"/>
      <c r="BX746" s="75"/>
      <c r="BY746" s="75"/>
      <c r="BZ746" s="75"/>
      <c r="CA746" s="75"/>
      <c r="CB746" s="75"/>
      <c r="CC746" s="75"/>
      <c r="CD746" s="76"/>
      <c r="CE746" s="99">
        <f t="shared" si="218"/>
        <v>0</v>
      </c>
      <c r="CF746" s="75"/>
      <c r="CG746" s="75">
        <f t="shared" si="219"/>
        <v>0</v>
      </c>
      <c r="CH746" s="75"/>
      <c r="CI746" s="76">
        <f t="shared" si="220"/>
        <v>0</v>
      </c>
      <c r="DE746" s="13"/>
    </row>
    <row r="747" spans="1:109" ht="15" customHeight="1" x14ac:dyDescent="0.25">
      <c r="A747" s="6"/>
      <c r="B747" s="96" t="s">
        <v>69</v>
      </c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6"/>
      <c r="Z747" s="164">
        <f t="shared" si="221"/>
        <v>4</v>
      </c>
      <c r="AA747" s="165"/>
      <c r="AB747" s="165"/>
      <c r="AC747" s="165"/>
      <c r="AD747" s="165"/>
      <c r="AE747" s="165"/>
      <c r="AF747" s="166"/>
      <c r="AG747" s="164">
        <f t="shared" si="222"/>
        <v>0</v>
      </c>
      <c r="AH747" s="165"/>
      <c r="AI747" s="165"/>
      <c r="AJ747" s="165"/>
      <c r="AK747" s="165"/>
      <c r="AL747" s="165"/>
      <c r="AM747" s="166"/>
      <c r="AO747" s="164">
        <f t="shared" si="223"/>
        <v>0</v>
      </c>
      <c r="AP747" s="165"/>
      <c r="AQ747" s="165"/>
      <c r="AR747" s="165"/>
      <c r="AS747" s="165"/>
      <c r="AT747" s="165"/>
      <c r="AU747" s="166"/>
      <c r="AV747" s="164">
        <f t="shared" si="224"/>
        <v>0</v>
      </c>
      <c r="AW747" s="165"/>
      <c r="AX747" s="165"/>
      <c r="AY747" s="165"/>
      <c r="AZ747" s="166"/>
      <c r="BA747" s="164">
        <f t="shared" si="215"/>
        <v>0</v>
      </c>
      <c r="BB747" s="165"/>
      <c r="BC747" s="165">
        <f t="shared" si="216"/>
        <v>0</v>
      </c>
      <c r="BD747" s="165"/>
      <c r="BE747" s="166">
        <f t="shared" si="217"/>
        <v>0</v>
      </c>
      <c r="BL747" s="98" t="s">
        <v>70</v>
      </c>
      <c r="BM747" s="75"/>
      <c r="BN747" s="75"/>
      <c r="BO747" s="75"/>
      <c r="BP747" s="75"/>
      <c r="BQ747" s="75"/>
      <c r="BR747" s="75"/>
      <c r="BS747" s="75"/>
      <c r="BT747" s="75"/>
      <c r="BU747" s="75"/>
      <c r="BV747" s="75"/>
      <c r="BW747" s="75"/>
      <c r="BX747" s="75"/>
      <c r="BY747" s="75"/>
      <c r="BZ747" s="75"/>
      <c r="CA747" s="75"/>
      <c r="CB747" s="75"/>
      <c r="CC747" s="75"/>
      <c r="CD747" s="76"/>
      <c r="CE747" s="99">
        <f t="shared" si="218"/>
        <v>0</v>
      </c>
      <c r="CF747" s="75"/>
      <c r="CG747" s="75">
        <f t="shared" si="219"/>
        <v>0</v>
      </c>
      <c r="CH747" s="75"/>
      <c r="CI747" s="76">
        <f t="shared" si="220"/>
        <v>0</v>
      </c>
      <c r="DE747" s="13"/>
    </row>
    <row r="748" spans="1:109" ht="15" customHeight="1" x14ac:dyDescent="0.25">
      <c r="A748" s="6"/>
      <c r="B748" s="96" t="s">
        <v>71</v>
      </c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6"/>
      <c r="Z748" s="164">
        <f t="shared" si="221"/>
        <v>7</v>
      </c>
      <c r="AA748" s="165"/>
      <c r="AB748" s="165"/>
      <c r="AC748" s="165"/>
      <c r="AD748" s="165"/>
      <c r="AE748" s="165"/>
      <c r="AF748" s="166"/>
      <c r="AG748" s="164">
        <f t="shared" si="222"/>
        <v>0</v>
      </c>
      <c r="AH748" s="165"/>
      <c r="AI748" s="165"/>
      <c r="AJ748" s="165"/>
      <c r="AK748" s="165"/>
      <c r="AL748" s="165"/>
      <c r="AM748" s="166"/>
      <c r="AO748" s="164">
        <f t="shared" si="223"/>
        <v>0</v>
      </c>
      <c r="AP748" s="165"/>
      <c r="AQ748" s="165"/>
      <c r="AR748" s="165"/>
      <c r="AS748" s="165"/>
      <c r="AT748" s="165"/>
      <c r="AU748" s="166"/>
      <c r="AV748" s="164">
        <f t="shared" si="224"/>
        <v>1</v>
      </c>
      <c r="AW748" s="165"/>
      <c r="AX748" s="165"/>
      <c r="AY748" s="165"/>
      <c r="AZ748" s="166"/>
      <c r="BA748" s="164">
        <f t="shared" si="215"/>
        <v>0</v>
      </c>
      <c r="BB748" s="165"/>
      <c r="BC748" s="165">
        <f t="shared" si="216"/>
        <v>0</v>
      </c>
      <c r="BD748" s="165"/>
      <c r="BE748" s="166">
        <f t="shared" si="217"/>
        <v>0</v>
      </c>
      <c r="BL748" s="98" t="s">
        <v>72</v>
      </c>
      <c r="BM748" s="75"/>
      <c r="BN748" s="75"/>
      <c r="BO748" s="75"/>
      <c r="BP748" s="75"/>
      <c r="BQ748" s="75"/>
      <c r="BR748" s="75"/>
      <c r="BS748" s="75"/>
      <c r="BT748" s="75"/>
      <c r="BU748" s="75"/>
      <c r="BV748" s="75"/>
      <c r="BW748" s="75"/>
      <c r="BX748" s="75"/>
      <c r="BY748" s="75"/>
      <c r="BZ748" s="75"/>
      <c r="CA748" s="75"/>
      <c r="CB748" s="75"/>
      <c r="CC748" s="75"/>
      <c r="CD748" s="76"/>
      <c r="CE748" s="99">
        <f t="shared" si="218"/>
        <v>0</v>
      </c>
      <c r="CF748" s="75"/>
      <c r="CG748" s="75">
        <f t="shared" si="219"/>
        <v>0</v>
      </c>
      <c r="CH748" s="75"/>
      <c r="CI748" s="76">
        <f t="shared" si="220"/>
        <v>0</v>
      </c>
      <c r="DE748" s="13"/>
    </row>
    <row r="749" spans="1:109" ht="15" customHeight="1" x14ac:dyDescent="0.25">
      <c r="A749" s="6"/>
      <c r="B749" s="96" t="s">
        <v>73</v>
      </c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6"/>
      <c r="Z749" s="164">
        <f t="shared" si="221"/>
        <v>22</v>
      </c>
      <c r="AA749" s="165"/>
      <c r="AB749" s="165"/>
      <c r="AC749" s="165"/>
      <c r="AD749" s="165"/>
      <c r="AE749" s="165"/>
      <c r="AF749" s="166"/>
      <c r="AG749" s="164">
        <f t="shared" si="222"/>
        <v>0</v>
      </c>
      <c r="AH749" s="165"/>
      <c r="AI749" s="165"/>
      <c r="AJ749" s="165"/>
      <c r="AK749" s="165"/>
      <c r="AL749" s="165"/>
      <c r="AM749" s="166"/>
      <c r="AO749" s="164">
        <f t="shared" si="223"/>
        <v>2</v>
      </c>
      <c r="AP749" s="165"/>
      <c r="AQ749" s="165"/>
      <c r="AR749" s="165"/>
      <c r="AS749" s="165"/>
      <c r="AT749" s="165"/>
      <c r="AU749" s="166"/>
      <c r="AV749" s="164">
        <f t="shared" si="224"/>
        <v>3</v>
      </c>
      <c r="AW749" s="165"/>
      <c r="AX749" s="165"/>
      <c r="AY749" s="165"/>
      <c r="AZ749" s="166"/>
      <c r="BA749" s="164">
        <f t="shared" si="215"/>
        <v>3</v>
      </c>
      <c r="BB749" s="165"/>
      <c r="BC749" s="165">
        <f t="shared" si="216"/>
        <v>0</v>
      </c>
      <c r="BD749" s="165"/>
      <c r="BE749" s="166">
        <f t="shared" si="217"/>
        <v>0</v>
      </c>
      <c r="BL749" s="98" t="s">
        <v>74</v>
      </c>
      <c r="BM749" s="75"/>
      <c r="BN749" s="75"/>
      <c r="BO749" s="75"/>
      <c r="BP749" s="75"/>
      <c r="BQ749" s="75"/>
      <c r="BR749" s="75"/>
      <c r="BS749" s="75"/>
      <c r="BT749" s="75"/>
      <c r="BU749" s="75"/>
      <c r="BV749" s="75"/>
      <c r="BW749" s="75"/>
      <c r="BX749" s="75"/>
      <c r="BY749" s="75"/>
      <c r="BZ749" s="75"/>
      <c r="CA749" s="75"/>
      <c r="CB749" s="75"/>
      <c r="CC749" s="75"/>
      <c r="CD749" s="76"/>
      <c r="CE749" s="99">
        <f t="shared" si="218"/>
        <v>0</v>
      </c>
      <c r="CF749" s="75"/>
      <c r="CG749" s="75">
        <f t="shared" si="219"/>
        <v>0</v>
      </c>
      <c r="CH749" s="75"/>
      <c r="CI749" s="76">
        <f t="shared" si="220"/>
        <v>0</v>
      </c>
      <c r="DE749" s="13"/>
    </row>
    <row r="750" spans="1:109" ht="15" customHeight="1" x14ac:dyDescent="0.25">
      <c r="A750" s="6"/>
      <c r="B750" s="96" t="s">
        <v>75</v>
      </c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6"/>
      <c r="Z750" s="164">
        <f t="shared" si="221"/>
        <v>20</v>
      </c>
      <c r="AA750" s="165"/>
      <c r="AB750" s="165"/>
      <c r="AC750" s="165"/>
      <c r="AD750" s="165"/>
      <c r="AE750" s="165"/>
      <c r="AF750" s="166"/>
      <c r="AG750" s="164">
        <f t="shared" si="222"/>
        <v>0</v>
      </c>
      <c r="AH750" s="165"/>
      <c r="AI750" s="165"/>
      <c r="AJ750" s="165"/>
      <c r="AK750" s="165"/>
      <c r="AL750" s="165"/>
      <c r="AM750" s="166"/>
      <c r="AO750" s="164">
        <f t="shared" si="223"/>
        <v>0</v>
      </c>
      <c r="AP750" s="165"/>
      <c r="AQ750" s="165"/>
      <c r="AR750" s="165"/>
      <c r="AS750" s="165"/>
      <c r="AT750" s="165"/>
      <c r="AU750" s="166"/>
      <c r="AV750" s="164">
        <f t="shared" si="224"/>
        <v>0</v>
      </c>
      <c r="AW750" s="165"/>
      <c r="AX750" s="165"/>
      <c r="AY750" s="165"/>
      <c r="AZ750" s="166"/>
      <c r="BA750" s="164">
        <f t="shared" si="215"/>
        <v>0</v>
      </c>
      <c r="BB750" s="165"/>
      <c r="BC750" s="165">
        <f t="shared" si="216"/>
        <v>0</v>
      </c>
      <c r="BD750" s="165"/>
      <c r="BE750" s="166">
        <f t="shared" si="217"/>
        <v>0</v>
      </c>
      <c r="BL750" s="98" t="s">
        <v>76</v>
      </c>
      <c r="BM750" s="75"/>
      <c r="BN750" s="75"/>
      <c r="BO750" s="75"/>
      <c r="BP750" s="75"/>
      <c r="BQ750" s="75"/>
      <c r="BR750" s="75"/>
      <c r="BS750" s="75"/>
      <c r="BT750" s="75"/>
      <c r="BU750" s="75"/>
      <c r="BV750" s="75"/>
      <c r="BW750" s="75"/>
      <c r="BX750" s="75"/>
      <c r="BY750" s="75"/>
      <c r="BZ750" s="75"/>
      <c r="CA750" s="75"/>
      <c r="CB750" s="75"/>
      <c r="CC750" s="75"/>
      <c r="CD750" s="76"/>
      <c r="CE750" s="99">
        <f t="shared" si="218"/>
        <v>0</v>
      </c>
      <c r="CF750" s="75"/>
      <c r="CG750" s="75">
        <f t="shared" si="219"/>
        <v>0</v>
      </c>
      <c r="CH750" s="75"/>
      <c r="CI750" s="76">
        <f t="shared" si="220"/>
        <v>0</v>
      </c>
      <c r="DE750" s="13"/>
    </row>
    <row r="751" spans="1:109" ht="15" customHeight="1" x14ac:dyDescent="0.25">
      <c r="A751" s="6"/>
      <c r="B751" s="96" t="s">
        <v>77</v>
      </c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6"/>
      <c r="Z751" s="164">
        <f t="shared" si="221"/>
        <v>2</v>
      </c>
      <c r="AA751" s="165"/>
      <c r="AB751" s="165"/>
      <c r="AC751" s="165"/>
      <c r="AD751" s="165"/>
      <c r="AE751" s="165"/>
      <c r="AF751" s="166"/>
      <c r="AG751" s="164">
        <f t="shared" si="222"/>
        <v>0</v>
      </c>
      <c r="AH751" s="165"/>
      <c r="AI751" s="165"/>
      <c r="AJ751" s="165"/>
      <c r="AK751" s="165"/>
      <c r="AL751" s="165"/>
      <c r="AM751" s="166"/>
      <c r="AO751" s="164">
        <f t="shared" si="223"/>
        <v>0</v>
      </c>
      <c r="AP751" s="165"/>
      <c r="AQ751" s="165"/>
      <c r="AR751" s="165"/>
      <c r="AS751" s="165"/>
      <c r="AT751" s="165"/>
      <c r="AU751" s="166"/>
      <c r="AV751" s="164">
        <f t="shared" si="224"/>
        <v>0</v>
      </c>
      <c r="AW751" s="165"/>
      <c r="AX751" s="165"/>
      <c r="AY751" s="165"/>
      <c r="AZ751" s="166"/>
      <c r="BA751" s="164">
        <f t="shared" si="215"/>
        <v>0</v>
      </c>
      <c r="BB751" s="165"/>
      <c r="BC751" s="165">
        <f t="shared" si="216"/>
        <v>0</v>
      </c>
      <c r="BD751" s="165"/>
      <c r="BE751" s="166">
        <f t="shared" si="217"/>
        <v>0</v>
      </c>
      <c r="BL751" s="98" t="s">
        <v>78</v>
      </c>
      <c r="BM751" s="75"/>
      <c r="BN751" s="75"/>
      <c r="BO751" s="75"/>
      <c r="BP751" s="75"/>
      <c r="BQ751" s="75"/>
      <c r="BR751" s="75"/>
      <c r="BS751" s="75"/>
      <c r="BT751" s="75"/>
      <c r="BU751" s="75"/>
      <c r="BV751" s="75"/>
      <c r="BW751" s="75"/>
      <c r="BX751" s="75"/>
      <c r="BY751" s="75"/>
      <c r="BZ751" s="75"/>
      <c r="CA751" s="75"/>
      <c r="CB751" s="75"/>
      <c r="CC751" s="75"/>
      <c r="CD751" s="76"/>
      <c r="CE751" s="99">
        <f t="shared" si="218"/>
        <v>0</v>
      </c>
      <c r="CF751" s="75"/>
      <c r="CG751" s="75">
        <f t="shared" si="219"/>
        <v>0</v>
      </c>
      <c r="CH751" s="75"/>
      <c r="CI751" s="76">
        <f t="shared" si="220"/>
        <v>0</v>
      </c>
      <c r="DE751" s="13"/>
    </row>
    <row r="752" spans="1:109" ht="15" customHeight="1" x14ac:dyDescent="0.25">
      <c r="A752" s="6"/>
      <c r="DE752" s="13"/>
    </row>
    <row r="753" spans="1:109" ht="15" customHeight="1" x14ac:dyDescent="0.25">
      <c r="A753" s="6"/>
      <c r="B753" s="96" t="s">
        <v>79</v>
      </c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6"/>
      <c r="Z753" s="97">
        <f>SUM(Z450,Z551,Z652)</f>
        <v>17</v>
      </c>
      <c r="AA753" s="75"/>
      <c r="AB753" s="75"/>
      <c r="AC753" s="75"/>
      <c r="AD753" s="75"/>
      <c r="AE753" s="75"/>
      <c r="AF753" s="76"/>
      <c r="AG753" s="97">
        <f>SUM(AG450,AG551,AG652)</f>
        <v>0</v>
      </c>
      <c r="AH753" s="75"/>
      <c r="AI753" s="75"/>
      <c r="AJ753" s="75"/>
      <c r="AK753" s="75"/>
      <c r="AL753" s="75"/>
      <c r="AM753" s="76"/>
      <c r="AO753" s="97">
        <f>SUM(AO450,AO551,AO652)</f>
        <v>0</v>
      </c>
      <c r="AP753" s="75"/>
      <c r="AQ753" s="75"/>
      <c r="AR753" s="75"/>
      <c r="AS753" s="75"/>
      <c r="AT753" s="75"/>
      <c r="AU753" s="76"/>
      <c r="AV753" s="97">
        <f>SUM(AV450,AV551,AV652)</f>
        <v>0</v>
      </c>
      <c r="AW753" s="75"/>
      <c r="AX753" s="75"/>
      <c r="AY753" s="75"/>
      <c r="AZ753" s="76"/>
      <c r="BA753" s="97">
        <f t="shared" ref="BA753:BA760" si="225">SUM(BA450,BA551,BA652)</f>
        <v>1</v>
      </c>
      <c r="BB753" s="75"/>
      <c r="BC753" s="75">
        <f t="shared" ref="BC753:BC760" si="226">SUM(BC450,BC551,BC652)</f>
        <v>0</v>
      </c>
      <c r="BD753" s="75"/>
      <c r="BE753" s="76">
        <f t="shared" ref="BE753:BE760" si="227">SUM(BE450,BE551,BE652)</f>
        <v>0</v>
      </c>
      <c r="DE753" s="13"/>
    </row>
    <row r="754" spans="1:109" ht="15" customHeight="1" x14ac:dyDescent="0.25">
      <c r="A754" s="6"/>
      <c r="B754" s="96" t="s">
        <v>80</v>
      </c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6"/>
      <c r="Z754" s="97">
        <f t="shared" ref="Z754:Z760" si="228">SUM(Z451,Z552,Z653)</f>
        <v>2</v>
      </c>
      <c r="AA754" s="75"/>
      <c r="AB754" s="75"/>
      <c r="AC754" s="75"/>
      <c r="AD754" s="75"/>
      <c r="AE754" s="75"/>
      <c r="AF754" s="76"/>
      <c r="AG754" s="97">
        <f t="shared" ref="AG754:AG760" si="229">SUM(AG451,AG552,AG653)</f>
        <v>0</v>
      </c>
      <c r="AH754" s="75"/>
      <c r="AI754" s="75"/>
      <c r="AJ754" s="75"/>
      <c r="AK754" s="75"/>
      <c r="AL754" s="75"/>
      <c r="AM754" s="76"/>
      <c r="AO754" s="97">
        <f t="shared" ref="AO754:AO760" si="230">SUM(AO451,AO552,AO653)</f>
        <v>0</v>
      </c>
      <c r="AP754" s="75"/>
      <c r="AQ754" s="75"/>
      <c r="AR754" s="75"/>
      <c r="AS754" s="75"/>
      <c r="AT754" s="75"/>
      <c r="AU754" s="76"/>
      <c r="AV754" s="97">
        <f t="shared" ref="AV754:AV760" si="231">SUM(AV451,AV552,AV653)</f>
        <v>0</v>
      </c>
      <c r="AW754" s="75"/>
      <c r="AX754" s="75"/>
      <c r="AY754" s="75"/>
      <c r="AZ754" s="76"/>
      <c r="BA754" s="97">
        <f t="shared" si="225"/>
        <v>0</v>
      </c>
      <c r="BB754" s="75"/>
      <c r="BC754" s="75">
        <f t="shared" si="226"/>
        <v>0</v>
      </c>
      <c r="BD754" s="75"/>
      <c r="BE754" s="76">
        <f t="shared" si="227"/>
        <v>0</v>
      </c>
      <c r="DE754" s="13"/>
    </row>
    <row r="755" spans="1:109" ht="15" customHeight="1" x14ac:dyDescent="0.25">
      <c r="A755" s="6"/>
      <c r="B755" s="96" t="s">
        <v>81</v>
      </c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6"/>
      <c r="Z755" s="97">
        <f t="shared" si="228"/>
        <v>14</v>
      </c>
      <c r="AA755" s="75"/>
      <c r="AB755" s="75"/>
      <c r="AC755" s="75"/>
      <c r="AD755" s="75"/>
      <c r="AE755" s="75"/>
      <c r="AF755" s="76"/>
      <c r="AG755" s="97">
        <f t="shared" si="229"/>
        <v>0</v>
      </c>
      <c r="AH755" s="75"/>
      <c r="AI755" s="75"/>
      <c r="AJ755" s="75"/>
      <c r="AK755" s="75"/>
      <c r="AL755" s="75"/>
      <c r="AM755" s="76"/>
      <c r="AO755" s="97">
        <f t="shared" si="230"/>
        <v>0</v>
      </c>
      <c r="AP755" s="75"/>
      <c r="AQ755" s="75"/>
      <c r="AR755" s="75"/>
      <c r="AS755" s="75"/>
      <c r="AT755" s="75"/>
      <c r="AU755" s="76"/>
      <c r="AV755" s="97">
        <f t="shared" si="231"/>
        <v>1</v>
      </c>
      <c r="AW755" s="75"/>
      <c r="AX755" s="75"/>
      <c r="AY755" s="75"/>
      <c r="AZ755" s="76"/>
      <c r="BA755" s="97">
        <f t="shared" si="225"/>
        <v>1</v>
      </c>
      <c r="BB755" s="75"/>
      <c r="BC755" s="75">
        <f t="shared" si="226"/>
        <v>0</v>
      </c>
      <c r="BD755" s="75"/>
      <c r="BE755" s="76">
        <f t="shared" si="227"/>
        <v>0</v>
      </c>
      <c r="DE755" s="13"/>
    </row>
    <row r="756" spans="1:109" ht="15" customHeight="1" x14ac:dyDescent="0.25">
      <c r="A756" s="6"/>
      <c r="B756" s="96" t="s">
        <v>82</v>
      </c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6"/>
      <c r="Z756" s="97">
        <f t="shared" si="228"/>
        <v>0</v>
      </c>
      <c r="AA756" s="75"/>
      <c r="AB756" s="75"/>
      <c r="AC756" s="75"/>
      <c r="AD756" s="75"/>
      <c r="AE756" s="75"/>
      <c r="AF756" s="76"/>
      <c r="AG756" s="97">
        <f t="shared" si="229"/>
        <v>0</v>
      </c>
      <c r="AH756" s="75"/>
      <c r="AI756" s="75"/>
      <c r="AJ756" s="75"/>
      <c r="AK756" s="75"/>
      <c r="AL756" s="75"/>
      <c r="AM756" s="76"/>
      <c r="AO756" s="97">
        <f t="shared" si="230"/>
        <v>0</v>
      </c>
      <c r="AP756" s="75"/>
      <c r="AQ756" s="75"/>
      <c r="AR756" s="75"/>
      <c r="AS756" s="75"/>
      <c r="AT756" s="75"/>
      <c r="AU756" s="76"/>
      <c r="AV756" s="97">
        <f t="shared" si="231"/>
        <v>0</v>
      </c>
      <c r="AW756" s="75"/>
      <c r="AX756" s="75"/>
      <c r="AY756" s="75"/>
      <c r="AZ756" s="76"/>
      <c r="BA756" s="97">
        <f t="shared" si="225"/>
        <v>0</v>
      </c>
      <c r="BB756" s="75"/>
      <c r="BC756" s="75">
        <f t="shared" si="226"/>
        <v>0</v>
      </c>
      <c r="BD756" s="75"/>
      <c r="BE756" s="76">
        <f t="shared" si="227"/>
        <v>0</v>
      </c>
      <c r="DE756" s="13"/>
    </row>
    <row r="757" spans="1:109" ht="15" customHeight="1" x14ac:dyDescent="0.25">
      <c r="A757" s="6"/>
      <c r="B757" s="96" t="s">
        <v>83</v>
      </c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6"/>
      <c r="Z757" s="97">
        <f t="shared" si="228"/>
        <v>0</v>
      </c>
      <c r="AA757" s="75"/>
      <c r="AB757" s="75"/>
      <c r="AC757" s="75"/>
      <c r="AD757" s="75"/>
      <c r="AE757" s="75"/>
      <c r="AF757" s="76"/>
      <c r="AG757" s="97">
        <f t="shared" si="229"/>
        <v>0</v>
      </c>
      <c r="AH757" s="75"/>
      <c r="AI757" s="75"/>
      <c r="AJ757" s="75"/>
      <c r="AK757" s="75"/>
      <c r="AL757" s="75"/>
      <c r="AM757" s="76"/>
      <c r="AO757" s="97">
        <f t="shared" si="230"/>
        <v>0</v>
      </c>
      <c r="AP757" s="75"/>
      <c r="AQ757" s="75"/>
      <c r="AR757" s="75"/>
      <c r="AS757" s="75"/>
      <c r="AT757" s="75"/>
      <c r="AU757" s="76"/>
      <c r="AV757" s="97">
        <f t="shared" si="231"/>
        <v>0</v>
      </c>
      <c r="AW757" s="75"/>
      <c r="AX757" s="75"/>
      <c r="AY757" s="75"/>
      <c r="AZ757" s="76"/>
      <c r="BA757" s="97">
        <f t="shared" si="225"/>
        <v>0</v>
      </c>
      <c r="BB757" s="75"/>
      <c r="BC757" s="75">
        <f t="shared" si="226"/>
        <v>0</v>
      </c>
      <c r="BD757" s="75"/>
      <c r="BE757" s="76">
        <f t="shared" si="227"/>
        <v>0</v>
      </c>
      <c r="DE757" s="13"/>
    </row>
    <row r="758" spans="1:109" ht="15" customHeight="1" x14ac:dyDescent="0.25">
      <c r="A758" s="6"/>
      <c r="B758" s="96" t="s">
        <v>84</v>
      </c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6"/>
      <c r="Z758" s="97">
        <f t="shared" si="228"/>
        <v>0</v>
      </c>
      <c r="AA758" s="75"/>
      <c r="AB758" s="75"/>
      <c r="AC758" s="75"/>
      <c r="AD758" s="75"/>
      <c r="AE758" s="75"/>
      <c r="AF758" s="76"/>
      <c r="AG758" s="97">
        <f t="shared" si="229"/>
        <v>0</v>
      </c>
      <c r="AH758" s="75"/>
      <c r="AI758" s="75"/>
      <c r="AJ758" s="75"/>
      <c r="AK758" s="75"/>
      <c r="AL758" s="75"/>
      <c r="AM758" s="76"/>
      <c r="AO758" s="97">
        <f t="shared" si="230"/>
        <v>0</v>
      </c>
      <c r="AP758" s="75"/>
      <c r="AQ758" s="75"/>
      <c r="AR758" s="75"/>
      <c r="AS758" s="75"/>
      <c r="AT758" s="75"/>
      <c r="AU758" s="76"/>
      <c r="AV758" s="97">
        <f t="shared" si="231"/>
        <v>0</v>
      </c>
      <c r="AW758" s="75"/>
      <c r="AX758" s="75"/>
      <c r="AY758" s="75"/>
      <c r="AZ758" s="76"/>
      <c r="BA758" s="97">
        <f t="shared" si="225"/>
        <v>0</v>
      </c>
      <c r="BB758" s="75"/>
      <c r="BC758" s="75">
        <f t="shared" si="226"/>
        <v>0</v>
      </c>
      <c r="BD758" s="75"/>
      <c r="BE758" s="76">
        <f t="shared" si="227"/>
        <v>0</v>
      </c>
      <c r="DE758" s="13"/>
    </row>
    <row r="759" spans="1:109" ht="15" customHeight="1" x14ac:dyDescent="0.25">
      <c r="A759" s="6"/>
      <c r="B759" s="96" t="s">
        <v>85</v>
      </c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6"/>
      <c r="Z759" s="97">
        <f t="shared" si="228"/>
        <v>0</v>
      </c>
      <c r="AA759" s="75"/>
      <c r="AB759" s="75"/>
      <c r="AC759" s="75"/>
      <c r="AD759" s="75"/>
      <c r="AE759" s="75"/>
      <c r="AF759" s="76"/>
      <c r="AG759" s="97">
        <f t="shared" si="229"/>
        <v>0</v>
      </c>
      <c r="AH759" s="75"/>
      <c r="AI759" s="75"/>
      <c r="AJ759" s="75"/>
      <c r="AK759" s="75"/>
      <c r="AL759" s="75"/>
      <c r="AM759" s="76"/>
      <c r="AO759" s="97">
        <f t="shared" si="230"/>
        <v>0</v>
      </c>
      <c r="AP759" s="75"/>
      <c r="AQ759" s="75"/>
      <c r="AR759" s="75"/>
      <c r="AS759" s="75"/>
      <c r="AT759" s="75"/>
      <c r="AU759" s="76"/>
      <c r="AV759" s="97">
        <f t="shared" si="231"/>
        <v>0</v>
      </c>
      <c r="AW759" s="75"/>
      <c r="AX759" s="75"/>
      <c r="AY759" s="75"/>
      <c r="AZ759" s="76"/>
      <c r="BA759" s="97">
        <f t="shared" si="225"/>
        <v>0</v>
      </c>
      <c r="BB759" s="75"/>
      <c r="BC759" s="75">
        <f t="shared" si="226"/>
        <v>0</v>
      </c>
      <c r="BD759" s="75"/>
      <c r="BE759" s="76">
        <f t="shared" si="227"/>
        <v>0</v>
      </c>
      <c r="DE759" s="13"/>
    </row>
    <row r="760" spans="1:109" ht="15" customHeight="1" x14ac:dyDescent="0.25">
      <c r="A760" s="6"/>
      <c r="B760" s="96" t="s">
        <v>86</v>
      </c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6"/>
      <c r="Z760" s="97">
        <f t="shared" si="228"/>
        <v>2</v>
      </c>
      <c r="AA760" s="75"/>
      <c r="AB760" s="75"/>
      <c r="AC760" s="75"/>
      <c r="AD760" s="75"/>
      <c r="AE760" s="75"/>
      <c r="AF760" s="76"/>
      <c r="AG760" s="97">
        <f t="shared" si="229"/>
        <v>0</v>
      </c>
      <c r="AH760" s="75"/>
      <c r="AI760" s="75"/>
      <c r="AJ760" s="75"/>
      <c r="AK760" s="75"/>
      <c r="AL760" s="75"/>
      <c r="AM760" s="76"/>
      <c r="AO760" s="97">
        <f t="shared" si="230"/>
        <v>0</v>
      </c>
      <c r="AP760" s="75"/>
      <c r="AQ760" s="75"/>
      <c r="AR760" s="75"/>
      <c r="AS760" s="75"/>
      <c r="AT760" s="75"/>
      <c r="AU760" s="76"/>
      <c r="AV760" s="97">
        <f t="shared" si="231"/>
        <v>0</v>
      </c>
      <c r="AW760" s="75"/>
      <c r="AX760" s="75"/>
      <c r="AY760" s="75"/>
      <c r="AZ760" s="76"/>
      <c r="BA760" s="97">
        <f t="shared" si="225"/>
        <v>0</v>
      </c>
      <c r="BB760" s="75"/>
      <c r="BC760" s="75">
        <f t="shared" si="226"/>
        <v>0</v>
      </c>
      <c r="BD760" s="75"/>
      <c r="BE760" s="76">
        <f t="shared" si="227"/>
        <v>0</v>
      </c>
      <c r="DE760" s="13"/>
    </row>
    <row r="761" spans="1:109" ht="15" customHeight="1" x14ac:dyDescent="0.25">
      <c r="A761" s="6"/>
      <c r="DE761" s="13"/>
    </row>
    <row r="762" spans="1:109" ht="15" customHeight="1" x14ac:dyDescent="0.25">
      <c r="A762" s="6"/>
      <c r="DE762" s="13"/>
    </row>
    <row r="763" spans="1:109" ht="15" customHeight="1" x14ac:dyDescent="0.25">
      <c r="A763" s="6"/>
      <c r="DE763" s="13"/>
    </row>
    <row r="764" spans="1:109" ht="15" customHeight="1" x14ac:dyDescent="0.25">
      <c r="A764" s="101" t="s">
        <v>87</v>
      </c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BE764" s="82" t="s">
        <v>88</v>
      </c>
      <c r="BF764" s="79"/>
      <c r="BG764" s="79"/>
      <c r="BH764" s="79"/>
      <c r="BI764" s="79"/>
      <c r="BJ764" s="79"/>
      <c r="BK764" s="79"/>
      <c r="BL764" s="79"/>
      <c r="BM764" s="79"/>
      <c r="BN764" s="79"/>
      <c r="BO764" s="79"/>
      <c r="BP764" s="79"/>
      <c r="BQ764" s="79"/>
      <c r="BR764" s="79"/>
      <c r="BS764" s="79"/>
      <c r="BT764" s="79"/>
      <c r="BU764" s="79"/>
      <c r="CF764" s="82" t="s">
        <v>89</v>
      </c>
      <c r="CG764" s="79"/>
      <c r="CH764" s="79"/>
      <c r="CI764" s="79"/>
      <c r="CJ764" s="79"/>
      <c r="CK764" s="79"/>
      <c r="CL764" s="79"/>
      <c r="CM764" s="79"/>
      <c r="CN764" s="79"/>
      <c r="CO764" s="79"/>
      <c r="CP764" s="79"/>
      <c r="CQ764" s="79"/>
      <c r="CR764" s="79"/>
      <c r="CS764" s="79"/>
      <c r="CT764" s="79"/>
      <c r="DE764" s="13"/>
    </row>
    <row r="765" spans="1:109" ht="15" customHeight="1" x14ac:dyDescent="0.25">
      <c r="A765" s="6"/>
      <c r="DE765" s="13"/>
    </row>
    <row r="766" spans="1:109" ht="15" customHeight="1" x14ac:dyDescent="0.25">
      <c r="A766" s="102" t="s">
        <v>2</v>
      </c>
      <c r="B766" s="83"/>
      <c r="C766" s="83"/>
      <c r="D766" s="84"/>
      <c r="E766" s="78" t="s">
        <v>90</v>
      </c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6"/>
      <c r="V766" s="78" t="s">
        <v>91</v>
      </c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6"/>
      <c r="AI766" s="78" t="s">
        <v>92</v>
      </c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6"/>
      <c r="BE766" s="78" t="s">
        <v>2</v>
      </c>
      <c r="BF766" s="83"/>
      <c r="BG766" s="83"/>
      <c r="BH766" s="83"/>
      <c r="BI766" s="83"/>
      <c r="BJ766" s="84"/>
      <c r="BK766" s="78" t="s">
        <v>93</v>
      </c>
      <c r="BL766" s="83"/>
      <c r="BM766" s="83"/>
      <c r="BN766" s="83"/>
      <c r="BO766" s="84"/>
      <c r="BP766" s="78" t="s">
        <v>94</v>
      </c>
      <c r="BQ766" s="83"/>
      <c r="BR766" s="83"/>
      <c r="BS766" s="83"/>
      <c r="BT766" s="84"/>
      <c r="BU766" s="78" t="s">
        <v>95</v>
      </c>
      <c r="BV766" s="83"/>
      <c r="BW766" s="83"/>
      <c r="BX766" s="83"/>
      <c r="BY766" s="83"/>
      <c r="BZ766" s="84"/>
      <c r="CF766" s="100" t="s">
        <v>96</v>
      </c>
      <c r="CG766" s="75"/>
      <c r="CH766" s="75"/>
      <c r="CI766" s="75"/>
      <c r="CJ766" s="75"/>
      <c r="CK766" s="75"/>
      <c r="CL766" s="75"/>
      <c r="CM766" s="75"/>
      <c r="CN766" s="75"/>
      <c r="CO766" s="76"/>
      <c r="CP766" s="99">
        <f>SUM(CP463,CP564,CP665)</f>
        <v>29</v>
      </c>
      <c r="CQ766" s="75"/>
      <c r="CR766" s="75"/>
      <c r="CS766" s="76"/>
      <c r="DE766" s="13"/>
    </row>
    <row r="767" spans="1:109" ht="15" customHeight="1" x14ac:dyDescent="0.25">
      <c r="A767" s="103"/>
      <c r="B767" s="79"/>
      <c r="C767" s="79"/>
      <c r="D767" s="86"/>
      <c r="E767" s="74" t="s">
        <v>13</v>
      </c>
      <c r="F767" s="75"/>
      <c r="G767" s="75"/>
      <c r="H767" s="75"/>
      <c r="I767" s="75"/>
      <c r="J767" s="76"/>
      <c r="K767" s="74" t="s">
        <v>97</v>
      </c>
      <c r="L767" s="75"/>
      <c r="M767" s="75"/>
      <c r="N767" s="75"/>
      <c r="O767" s="75"/>
      <c r="P767" s="75"/>
      <c r="Q767" s="75"/>
      <c r="R767" s="75"/>
      <c r="S767" s="75"/>
      <c r="T767" s="75"/>
      <c r="U767" s="76"/>
      <c r="V767" s="74" t="s">
        <v>98</v>
      </c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6"/>
      <c r="AI767" s="74" t="s">
        <v>98</v>
      </c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6"/>
      <c r="BE767" s="85"/>
      <c r="BF767" s="79"/>
      <c r="BG767" s="79"/>
      <c r="BH767" s="79"/>
      <c r="BI767" s="79"/>
      <c r="BJ767" s="86"/>
      <c r="BK767" s="85"/>
      <c r="BL767" s="79"/>
      <c r="BM767" s="79"/>
      <c r="BN767" s="79"/>
      <c r="BO767" s="86"/>
      <c r="BP767" s="85"/>
      <c r="BQ767" s="79"/>
      <c r="BR767" s="79"/>
      <c r="BS767" s="79"/>
      <c r="BT767" s="86"/>
      <c r="BU767" s="85"/>
      <c r="BV767" s="79"/>
      <c r="BW767" s="79"/>
      <c r="BX767" s="79"/>
      <c r="BY767" s="79"/>
      <c r="BZ767" s="86"/>
      <c r="CF767" s="100" t="s">
        <v>99</v>
      </c>
      <c r="CG767" s="75"/>
      <c r="CH767" s="75"/>
      <c r="CI767" s="75"/>
      <c r="CJ767" s="75"/>
      <c r="CK767" s="75"/>
      <c r="CL767" s="75"/>
      <c r="CM767" s="75"/>
      <c r="CN767" s="75"/>
      <c r="CO767" s="76"/>
      <c r="CP767" s="99">
        <f>SUM(CP464,CP565,CP666)</f>
        <v>22</v>
      </c>
      <c r="CQ767" s="75"/>
      <c r="CR767" s="75"/>
      <c r="CS767" s="76"/>
      <c r="DE767" s="13"/>
    </row>
    <row r="768" spans="1:109" ht="15" customHeight="1" x14ac:dyDescent="0.25">
      <c r="A768" s="104"/>
      <c r="B768" s="88"/>
      <c r="C768" s="88"/>
      <c r="D768" s="89"/>
      <c r="E768" s="78" t="s">
        <v>98</v>
      </c>
      <c r="F768" s="75"/>
      <c r="G768" s="75"/>
      <c r="H768" s="75"/>
      <c r="I768" s="75"/>
      <c r="J768" s="76"/>
      <c r="K768" s="78" t="s">
        <v>3</v>
      </c>
      <c r="L768" s="75"/>
      <c r="M768" s="75"/>
      <c r="N768" s="75"/>
      <c r="O768" s="76"/>
      <c r="Q768" s="78" t="s">
        <v>100</v>
      </c>
      <c r="R768" s="75"/>
      <c r="S768" s="75"/>
      <c r="T768" s="75"/>
      <c r="U768" s="76"/>
      <c r="V768" s="78" t="s">
        <v>101</v>
      </c>
      <c r="W768" s="75"/>
      <c r="X768" s="75"/>
      <c r="Y768" s="75"/>
      <c r="Z768" s="75"/>
      <c r="AA768" s="75"/>
      <c r="AB768" s="76"/>
      <c r="AC768" s="78" t="s">
        <v>102</v>
      </c>
      <c r="AD768" s="75"/>
      <c r="AE768" s="75"/>
      <c r="AF768" s="75"/>
      <c r="AG768" s="75"/>
      <c r="AH768" s="76"/>
      <c r="AI768" s="78" t="s">
        <v>103</v>
      </c>
      <c r="AJ768" s="75"/>
      <c r="AK768" s="75"/>
      <c r="AL768" s="75"/>
      <c r="AM768" s="75"/>
      <c r="AN768" s="75"/>
      <c r="AO768" s="75"/>
      <c r="AP768" s="75"/>
      <c r="AQ768" s="76"/>
      <c r="AR768" s="78" t="s">
        <v>104</v>
      </c>
      <c r="AS768" s="75"/>
      <c r="AT768" s="75"/>
      <c r="AU768" s="75"/>
      <c r="AV768" s="75"/>
      <c r="AW768" s="76"/>
      <c r="BE768" s="87"/>
      <c r="BF768" s="88"/>
      <c r="BG768" s="88"/>
      <c r="BH768" s="88"/>
      <c r="BI768" s="88"/>
      <c r="BJ768" s="89"/>
      <c r="BK768" s="87"/>
      <c r="BL768" s="88"/>
      <c r="BM768" s="88"/>
      <c r="BN768" s="88"/>
      <c r="BO768" s="89"/>
      <c r="BP768" s="87"/>
      <c r="BQ768" s="88"/>
      <c r="BR768" s="88"/>
      <c r="BS768" s="88"/>
      <c r="BT768" s="89"/>
      <c r="BU768" s="87"/>
      <c r="BV768" s="88"/>
      <c r="BW768" s="88"/>
      <c r="BX768" s="88"/>
      <c r="BY768" s="88"/>
      <c r="BZ768" s="89"/>
      <c r="DE768" s="13"/>
    </row>
    <row r="769" spans="1:109" ht="15" customHeight="1" x14ac:dyDescent="0.25">
      <c r="A769" s="105" t="s">
        <v>33</v>
      </c>
      <c r="B769" s="75"/>
      <c r="C769" s="75"/>
      <c r="D769" s="76"/>
      <c r="E769" s="99">
        <f>SUM(E466,E567,E668)</f>
        <v>0</v>
      </c>
      <c r="F769" s="75"/>
      <c r="G769" s="75"/>
      <c r="H769" s="75"/>
      <c r="I769" s="75"/>
      <c r="J769" s="76"/>
      <c r="K769" s="99">
        <f>SUM(K466,K567,K668)</f>
        <v>0</v>
      </c>
      <c r="L769" s="75"/>
      <c r="M769" s="75"/>
      <c r="N769" s="75"/>
      <c r="O769" s="76"/>
      <c r="Q769" s="99">
        <f>SUM(Q466,Q567,Q668)</f>
        <v>0</v>
      </c>
      <c r="R769" s="75"/>
      <c r="S769" s="75"/>
      <c r="T769" s="75"/>
      <c r="U769" s="76"/>
      <c r="V769" s="99">
        <f>SUM(V466,V567,V668)</f>
        <v>0</v>
      </c>
      <c r="W769" s="75"/>
      <c r="X769" s="75"/>
      <c r="Y769" s="75"/>
      <c r="Z769" s="75"/>
      <c r="AA769" s="75"/>
      <c r="AB769" s="76"/>
      <c r="AC769" s="99">
        <f>SUM(AC466,AC567,AC668)</f>
        <v>0</v>
      </c>
      <c r="AD769" s="75"/>
      <c r="AE769" s="75"/>
      <c r="AF769" s="75"/>
      <c r="AG769" s="75"/>
      <c r="AH769" s="76"/>
      <c r="AI769" s="99">
        <f>SUM(AI466,AI567,AI668)</f>
        <v>0</v>
      </c>
      <c r="AJ769" s="75"/>
      <c r="AK769" s="75"/>
      <c r="AL769" s="75"/>
      <c r="AM769" s="75"/>
      <c r="AN769" s="75"/>
      <c r="AO769" s="75"/>
      <c r="AP769" s="75"/>
      <c r="AQ769" s="76"/>
      <c r="AR769" s="99">
        <f>SUM(AR466,AR567,AR668)</f>
        <v>0</v>
      </c>
      <c r="AS769" s="75"/>
      <c r="AT769" s="75"/>
      <c r="AU769" s="75"/>
      <c r="AV769" s="75"/>
      <c r="AW769" s="76"/>
      <c r="AX769" s="1">
        <f>SUM(AX466,AX567,AX668)</f>
        <v>0</v>
      </c>
      <c r="BE769" s="91" t="s">
        <v>33</v>
      </c>
      <c r="BF769" s="75"/>
      <c r="BG769" s="75"/>
      <c r="BH769" s="75"/>
      <c r="BI769" s="75"/>
      <c r="BJ769" s="76"/>
      <c r="BK769" s="99">
        <f>SUM(BK466,BK567,BK668)</f>
        <v>0</v>
      </c>
      <c r="BL769" s="75"/>
      <c r="BM769" s="75"/>
      <c r="BN769" s="75"/>
      <c r="BO769" s="76"/>
      <c r="BP769" s="99">
        <f>SUM(BP466,BP567,BP668)</f>
        <v>0</v>
      </c>
      <c r="BQ769" s="75"/>
      <c r="BR769" s="75"/>
      <c r="BS769" s="75"/>
      <c r="BT769" s="76"/>
      <c r="BU769" s="99">
        <f>SUM(BU466,BU567,BU668)</f>
        <v>0</v>
      </c>
      <c r="BV769" s="75"/>
      <c r="BW769" s="75"/>
      <c r="BX769" s="75"/>
      <c r="BY769" s="75"/>
      <c r="BZ769" s="76"/>
      <c r="DE769" s="13"/>
    </row>
    <row r="770" spans="1:109" ht="15" customHeight="1" x14ac:dyDescent="0.25">
      <c r="A770" s="105" t="s">
        <v>34</v>
      </c>
      <c r="B770" s="75"/>
      <c r="C770" s="75"/>
      <c r="D770" s="76"/>
      <c r="E770" s="99">
        <f t="shared" ref="E770:E773" si="232">SUM(E467,E568,E669)</f>
        <v>0</v>
      </c>
      <c r="F770" s="75"/>
      <c r="G770" s="75"/>
      <c r="H770" s="75"/>
      <c r="I770" s="75"/>
      <c r="J770" s="76"/>
      <c r="K770" s="99">
        <f t="shared" ref="K770:K773" si="233">SUM(K467,K568,K669)</f>
        <v>0</v>
      </c>
      <c r="L770" s="75"/>
      <c r="M770" s="75"/>
      <c r="N770" s="75"/>
      <c r="O770" s="76"/>
      <c r="Q770" s="99">
        <f t="shared" ref="Q770:Q773" si="234">SUM(Q467,Q568,Q669)</f>
        <v>1</v>
      </c>
      <c r="R770" s="75"/>
      <c r="S770" s="75"/>
      <c r="T770" s="75"/>
      <c r="U770" s="76"/>
      <c r="V770" s="99">
        <f t="shared" ref="V770:V773" si="235">SUM(V467,V568,V669)</f>
        <v>1</v>
      </c>
      <c r="W770" s="75"/>
      <c r="X770" s="75"/>
      <c r="Y770" s="75"/>
      <c r="Z770" s="75"/>
      <c r="AA770" s="75"/>
      <c r="AB770" s="76"/>
      <c r="AC770" s="99">
        <f t="shared" ref="AC770:AC773" si="236">SUM(AC467,AC568,AC669)</f>
        <v>0</v>
      </c>
      <c r="AD770" s="75"/>
      <c r="AE770" s="75"/>
      <c r="AF770" s="75"/>
      <c r="AG770" s="75"/>
      <c r="AH770" s="76"/>
      <c r="AI770" s="99">
        <f t="shared" ref="AI770:AI773" si="237">SUM(AI467,AI568,AI669)</f>
        <v>0</v>
      </c>
      <c r="AJ770" s="75"/>
      <c r="AK770" s="75"/>
      <c r="AL770" s="75"/>
      <c r="AM770" s="75"/>
      <c r="AN770" s="75"/>
      <c r="AO770" s="75"/>
      <c r="AP770" s="75"/>
      <c r="AQ770" s="76"/>
      <c r="AR770" s="99">
        <f t="shared" ref="AR770:AR773" si="238">SUM(AR467,AR568,AR669)</f>
        <v>0</v>
      </c>
      <c r="AS770" s="75"/>
      <c r="AT770" s="75"/>
      <c r="AU770" s="75"/>
      <c r="AV770" s="75"/>
      <c r="AW770" s="76"/>
      <c r="AX770" s="1">
        <f t="shared" ref="AX770:AX773" si="239">SUM(AX467,AX568,AX669)</f>
        <v>0</v>
      </c>
      <c r="BE770" s="91" t="s">
        <v>34</v>
      </c>
      <c r="BF770" s="75"/>
      <c r="BG770" s="75"/>
      <c r="BH770" s="75"/>
      <c r="BI770" s="75"/>
      <c r="BJ770" s="76"/>
      <c r="BK770" s="99">
        <f t="shared" ref="BK770:BK773" si="240">SUM(BK467,BK568,BK669)</f>
        <v>1</v>
      </c>
      <c r="BL770" s="75"/>
      <c r="BM770" s="75"/>
      <c r="BN770" s="75"/>
      <c r="BO770" s="76"/>
      <c r="BP770" s="99">
        <f t="shared" ref="BP770:BP773" si="241">SUM(BP467,BP568,BP669)</f>
        <v>1</v>
      </c>
      <c r="BQ770" s="75"/>
      <c r="BR770" s="75"/>
      <c r="BS770" s="75"/>
      <c r="BT770" s="76"/>
      <c r="BU770" s="99">
        <f t="shared" ref="BU770:BU773" si="242">SUM(BU467,BU568,BU669)</f>
        <v>0</v>
      </c>
      <c r="BV770" s="75"/>
      <c r="BW770" s="75"/>
      <c r="BX770" s="75"/>
      <c r="BY770" s="75"/>
      <c r="BZ770" s="76"/>
      <c r="DE770" s="13"/>
    </row>
    <row r="771" spans="1:109" ht="15" customHeight="1" x14ac:dyDescent="0.25">
      <c r="A771" s="105" t="s">
        <v>35</v>
      </c>
      <c r="B771" s="75"/>
      <c r="C771" s="75"/>
      <c r="D771" s="76"/>
      <c r="E771" s="99">
        <f t="shared" si="232"/>
        <v>20</v>
      </c>
      <c r="F771" s="75"/>
      <c r="G771" s="75"/>
      <c r="H771" s="75"/>
      <c r="I771" s="75"/>
      <c r="J771" s="76"/>
      <c r="K771" s="99">
        <f t="shared" si="233"/>
        <v>9</v>
      </c>
      <c r="L771" s="75"/>
      <c r="M771" s="75"/>
      <c r="N771" s="75"/>
      <c r="O771" s="76"/>
      <c r="Q771" s="99">
        <f t="shared" si="234"/>
        <v>15</v>
      </c>
      <c r="R771" s="75"/>
      <c r="S771" s="75"/>
      <c r="T771" s="75"/>
      <c r="U771" s="76"/>
      <c r="V771" s="99">
        <f t="shared" si="235"/>
        <v>10</v>
      </c>
      <c r="W771" s="75"/>
      <c r="X771" s="75"/>
      <c r="Y771" s="75"/>
      <c r="Z771" s="75"/>
      <c r="AA771" s="75"/>
      <c r="AB771" s="76"/>
      <c r="AC771" s="99">
        <f t="shared" si="236"/>
        <v>5</v>
      </c>
      <c r="AD771" s="75"/>
      <c r="AE771" s="75"/>
      <c r="AF771" s="75"/>
      <c r="AG771" s="75"/>
      <c r="AH771" s="76"/>
      <c r="AI771" s="99">
        <f t="shared" si="237"/>
        <v>22</v>
      </c>
      <c r="AJ771" s="75"/>
      <c r="AK771" s="75"/>
      <c r="AL771" s="75"/>
      <c r="AM771" s="75"/>
      <c r="AN771" s="75"/>
      <c r="AO771" s="75"/>
      <c r="AP771" s="75"/>
      <c r="AQ771" s="76"/>
      <c r="AR771" s="99">
        <f t="shared" si="238"/>
        <v>5</v>
      </c>
      <c r="AS771" s="75"/>
      <c r="AT771" s="75"/>
      <c r="AU771" s="75"/>
      <c r="AV771" s="75"/>
      <c r="AW771" s="76"/>
      <c r="AX771" s="1">
        <f t="shared" si="239"/>
        <v>0</v>
      </c>
      <c r="BE771" s="91" t="s">
        <v>35</v>
      </c>
      <c r="BF771" s="75"/>
      <c r="BG771" s="75"/>
      <c r="BH771" s="75"/>
      <c r="BI771" s="75"/>
      <c r="BJ771" s="76"/>
      <c r="BK771" s="99">
        <f t="shared" si="240"/>
        <v>15</v>
      </c>
      <c r="BL771" s="75"/>
      <c r="BM771" s="75"/>
      <c r="BN771" s="75"/>
      <c r="BO771" s="76"/>
      <c r="BP771" s="99">
        <f t="shared" si="241"/>
        <v>10</v>
      </c>
      <c r="BQ771" s="75"/>
      <c r="BR771" s="75"/>
      <c r="BS771" s="75"/>
      <c r="BT771" s="76"/>
      <c r="BU771" s="99">
        <f t="shared" si="242"/>
        <v>0</v>
      </c>
      <c r="BV771" s="75"/>
      <c r="BW771" s="75"/>
      <c r="BX771" s="75"/>
      <c r="BY771" s="75"/>
      <c r="BZ771" s="76"/>
      <c r="DE771" s="13"/>
    </row>
    <row r="772" spans="1:109" ht="15" customHeight="1" x14ac:dyDescent="0.25">
      <c r="A772" s="105" t="s">
        <v>36</v>
      </c>
      <c r="B772" s="75"/>
      <c r="C772" s="75"/>
      <c r="D772" s="76"/>
      <c r="E772" s="99">
        <f t="shared" si="232"/>
        <v>14</v>
      </c>
      <c r="F772" s="75"/>
      <c r="G772" s="75"/>
      <c r="H772" s="75"/>
      <c r="I772" s="75"/>
      <c r="J772" s="76"/>
      <c r="K772" s="99">
        <f t="shared" si="233"/>
        <v>7</v>
      </c>
      <c r="L772" s="75"/>
      <c r="M772" s="75"/>
      <c r="N772" s="75"/>
      <c r="O772" s="76"/>
      <c r="Q772" s="99">
        <f t="shared" si="234"/>
        <v>14</v>
      </c>
      <c r="R772" s="75"/>
      <c r="S772" s="75"/>
      <c r="T772" s="75"/>
      <c r="U772" s="76"/>
      <c r="V772" s="99">
        <f t="shared" si="235"/>
        <v>9</v>
      </c>
      <c r="W772" s="75"/>
      <c r="X772" s="75"/>
      <c r="Y772" s="75"/>
      <c r="Z772" s="75"/>
      <c r="AA772" s="75"/>
      <c r="AB772" s="76"/>
      <c r="AC772" s="99">
        <f t="shared" si="236"/>
        <v>4</v>
      </c>
      <c r="AD772" s="75"/>
      <c r="AE772" s="75"/>
      <c r="AF772" s="75"/>
      <c r="AG772" s="75"/>
      <c r="AH772" s="76"/>
      <c r="AI772" s="99">
        <f t="shared" si="237"/>
        <v>8</v>
      </c>
      <c r="AJ772" s="75"/>
      <c r="AK772" s="75"/>
      <c r="AL772" s="75"/>
      <c r="AM772" s="75"/>
      <c r="AN772" s="75"/>
      <c r="AO772" s="75"/>
      <c r="AP772" s="75"/>
      <c r="AQ772" s="76"/>
      <c r="AR772" s="99">
        <f t="shared" si="238"/>
        <v>6</v>
      </c>
      <c r="AS772" s="75"/>
      <c r="AT772" s="75"/>
      <c r="AU772" s="75"/>
      <c r="AV772" s="75"/>
      <c r="AW772" s="76"/>
      <c r="AX772" s="1">
        <f t="shared" si="239"/>
        <v>0</v>
      </c>
      <c r="BE772" s="91" t="s">
        <v>36</v>
      </c>
      <c r="BF772" s="75"/>
      <c r="BG772" s="75"/>
      <c r="BH772" s="75"/>
      <c r="BI772" s="75"/>
      <c r="BJ772" s="76"/>
      <c r="BK772" s="99">
        <f t="shared" si="240"/>
        <v>15</v>
      </c>
      <c r="BL772" s="75"/>
      <c r="BM772" s="75"/>
      <c r="BN772" s="75"/>
      <c r="BO772" s="76"/>
      <c r="BP772" s="99">
        <f t="shared" si="241"/>
        <v>13</v>
      </c>
      <c r="BQ772" s="75"/>
      <c r="BR772" s="75"/>
      <c r="BS772" s="75"/>
      <c r="BT772" s="76"/>
      <c r="BU772" s="99">
        <f t="shared" si="242"/>
        <v>4</v>
      </c>
      <c r="BV772" s="75"/>
      <c r="BW772" s="75"/>
      <c r="BX772" s="75"/>
      <c r="BY772" s="75"/>
      <c r="BZ772" s="76"/>
      <c r="DE772" s="13"/>
    </row>
    <row r="773" spans="1:109" ht="15" customHeight="1" x14ac:dyDescent="0.25">
      <c r="A773" s="108" t="s">
        <v>37</v>
      </c>
      <c r="B773" s="75"/>
      <c r="C773" s="75"/>
      <c r="D773" s="76"/>
      <c r="E773" s="106">
        <f t="shared" si="232"/>
        <v>34</v>
      </c>
      <c r="F773" s="75"/>
      <c r="G773" s="75"/>
      <c r="H773" s="75"/>
      <c r="I773" s="75"/>
      <c r="J773" s="76"/>
      <c r="K773" s="106">
        <f t="shared" si="233"/>
        <v>16</v>
      </c>
      <c r="L773" s="75"/>
      <c r="M773" s="75"/>
      <c r="N773" s="75"/>
      <c r="O773" s="76"/>
      <c r="Q773" s="106">
        <f t="shared" si="234"/>
        <v>30</v>
      </c>
      <c r="R773" s="75"/>
      <c r="S773" s="75"/>
      <c r="T773" s="75"/>
      <c r="U773" s="76"/>
      <c r="V773" s="106">
        <f t="shared" si="235"/>
        <v>20</v>
      </c>
      <c r="W773" s="75"/>
      <c r="X773" s="75"/>
      <c r="Y773" s="75"/>
      <c r="Z773" s="75"/>
      <c r="AA773" s="75"/>
      <c r="AB773" s="76"/>
      <c r="AC773" s="106">
        <f t="shared" si="236"/>
        <v>9</v>
      </c>
      <c r="AD773" s="75"/>
      <c r="AE773" s="75"/>
      <c r="AF773" s="75"/>
      <c r="AG773" s="75"/>
      <c r="AH773" s="76"/>
      <c r="AI773" s="106">
        <f t="shared" si="237"/>
        <v>30</v>
      </c>
      <c r="AJ773" s="75"/>
      <c r="AK773" s="75"/>
      <c r="AL773" s="75"/>
      <c r="AM773" s="75"/>
      <c r="AN773" s="75"/>
      <c r="AO773" s="75"/>
      <c r="AP773" s="75"/>
      <c r="AQ773" s="76"/>
      <c r="AR773" s="106">
        <f t="shared" si="238"/>
        <v>11</v>
      </c>
      <c r="AS773" s="75"/>
      <c r="AT773" s="75"/>
      <c r="AU773" s="75"/>
      <c r="AV773" s="75"/>
      <c r="AW773" s="76"/>
      <c r="AX773" s="1">
        <f t="shared" si="239"/>
        <v>0</v>
      </c>
      <c r="BE773" s="107" t="s">
        <v>37</v>
      </c>
      <c r="BF773" s="75"/>
      <c r="BG773" s="75"/>
      <c r="BH773" s="75"/>
      <c r="BI773" s="75"/>
      <c r="BJ773" s="76"/>
      <c r="BK773" s="106">
        <f t="shared" si="240"/>
        <v>31</v>
      </c>
      <c r="BL773" s="75"/>
      <c r="BM773" s="75"/>
      <c r="BN773" s="75"/>
      <c r="BO773" s="76"/>
      <c r="BP773" s="106">
        <f t="shared" si="241"/>
        <v>24</v>
      </c>
      <c r="BQ773" s="75"/>
      <c r="BR773" s="75"/>
      <c r="BS773" s="75"/>
      <c r="BT773" s="76"/>
      <c r="BU773" s="106">
        <f t="shared" si="242"/>
        <v>4</v>
      </c>
      <c r="BV773" s="75"/>
      <c r="BW773" s="75"/>
      <c r="BX773" s="75"/>
      <c r="BY773" s="75"/>
      <c r="BZ773" s="76"/>
      <c r="DE773" s="13"/>
    </row>
    <row r="774" spans="1:109" ht="15" customHeight="1" x14ac:dyDescent="0.25">
      <c r="A774" s="6"/>
      <c r="DE774" s="13"/>
    </row>
    <row r="775" spans="1:109" ht="15" customHeight="1" x14ac:dyDescent="0.25">
      <c r="A775" s="6"/>
      <c r="DE775" s="13"/>
    </row>
    <row r="776" spans="1:109" ht="15" customHeight="1" x14ac:dyDescent="0.25">
      <c r="A776" s="101" t="s">
        <v>105</v>
      </c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DE776" s="13"/>
    </row>
    <row r="777" spans="1:109" ht="15" customHeight="1" x14ac:dyDescent="0.25">
      <c r="A777" s="6"/>
      <c r="DE777" s="13"/>
    </row>
    <row r="778" spans="1:109" ht="15" customHeight="1" x14ac:dyDescent="0.25">
      <c r="A778" s="6"/>
      <c r="C778" s="78" t="s">
        <v>2</v>
      </c>
      <c r="D778" s="83"/>
      <c r="E778" s="84"/>
      <c r="F778" s="78" t="s">
        <v>106</v>
      </c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5"/>
      <c r="BN778" s="75"/>
      <c r="BO778" s="75"/>
      <c r="BP778" s="75"/>
      <c r="BQ778" s="75"/>
      <c r="BR778" s="75"/>
      <c r="BS778" s="75"/>
      <c r="BT778" s="75"/>
      <c r="BU778" s="75"/>
      <c r="BV778" s="75"/>
      <c r="BW778" s="75"/>
      <c r="BX778" s="75"/>
      <c r="BY778" s="75"/>
      <c r="BZ778" s="75"/>
      <c r="CA778" s="75"/>
      <c r="CB778" s="75"/>
      <c r="CC778" s="75"/>
      <c r="CD778" s="75"/>
      <c r="CE778" s="75"/>
      <c r="CF778" s="75"/>
      <c r="CG778" s="75"/>
      <c r="CH778" s="75"/>
      <c r="CI778" s="75"/>
      <c r="CJ778" s="75"/>
      <c r="CK778" s="75"/>
      <c r="CL778" s="75"/>
      <c r="CM778" s="75"/>
      <c r="CN778" s="75"/>
      <c r="CO778" s="75"/>
      <c r="CP778" s="75"/>
      <c r="CQ778" s="76"/>
      <c r="DE778" s="13"/>
    </row>
    <row r="779" spans="1:109" ht="15" customHeight="1" x14ac:dyDescent="0.25">
      <c r="A779" s="6"/>
      <c r="C779" s="85"/>
      <c r="D779" s="79"/>
      <c r="E779" s="86"/>
      <c r="F779" s="78" t="s">
        <v>107</v>
      </c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5"/>
      <c r="BN779" s="75"/>
      <c r="BO779" s="75"/>
      <c r="BP779" s="75"/>
      <c r="BQ779" s="75"/>
      <c r="BR779" s="75"/>
      <c r="BS779" s="75"/>
      <c r="BT779" s="75"/>
      <c r="BU779" s="75"/>
      <c r="BV779" s="75"/>
      <c r="BW779" s="75"/>
      <c r="BX779" s="75"/>
      <c r="BY779" s="75"/>
      <c r="BZ779" s="75"/>
      <c r="CA779" s="76"/>
      <c r="CB779" s="78" t="s">
        <v>108</v>
      </c>
      <c r="CC779" s="75"/>
      <c r="CD779" s="75"/>
      <c r="CE779" s="75"/>
      <c r="CF779" s="75"/>
      <c r="CG779" s="75"/>
      <c r="CH779" s="75"/>
      <c r="CI779" s="75"/>
      <c r="CJ779" s="75"/>
      <c r="CK779" s="75"/>
      <c r="CL779" s="75"/>
      <c r="CM779" s="75"/>
      <c r="CN779" s="75"/>
      <c r="CO779" s="75"/>
      <c r="CP779" s="75"/>
      <c r="CQ779" s="76"/>
      <c r="DE779" s="13"/>
    </row>
    <row r="780" spans="1:109" ht="15" customHeight="1" x14ac:dyDescent="0.25">
      <c r="A780" s="6"/>
      <c r="C780" s="85"/>
      <c r="D780" s="79"/>
      <c r="E780" s="86"/>
      <c r="F780" s="74" t="s">
        <v>109</v>
      </c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6"/>
      <c r="AS780" s="74" t="s">
        <v>110</v>
      </c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5"/>
      <c r="BN780" s="75"/>
      <c r="BO780" s="75"/>
      <c r="BP780" s="75"/>
      <c r="BQ780" s="75"/>
      <c r="BR780" s="75"/>
      <c r="BS780" s="75"/>
      <c r="BT780" s="75"/>
      <c r="BU780" s="75"/>
      <c r="BV780" s="75"/>
      <c r="BW780" s="75"/>
      <c r="BX780" s="75"/>
      <c r="BY780" s="75"/>
      <c r="BZ780" s="75"/>
      <c r="CA780" s="76"/>
      <c r="CB780" s="74" t="s">
        <v>14</v>
      </c>
      <c r="CC780" s="75"/>
      <c r="CD780" s="75"/>
      <c r="CE780" s="75"/>
      <c r="CF780" s="75"/>
      <c r="CG780" s="75"/>
      <c r="CH780" s="75"/>
      <c r="CI780" s="75"/>
      <c r="CJ780" s="75"/>
      <c r="CK780" s="75"/>
      <c r="CL780" s="75"/>
      <c r="CM780" s="75"/>
      <c r="CN780" s="75"/>
      <c r="CO780" s="75"/>
      <c r="CP780" s="75"/>
      <c r="CQ780" s="76"/>
      <c r="DE780" s="13"/>
    </row>
    <row r="781" spans="1:109" ht="15" customHeight="1" x14ac:dyDescent="0.25">
      <c r="A781" s="6"/>
      <c r="C781" s="85"/>
      <c r="D781" s="79"/>
      <c r="E781" s="86"/>
      <c r="F781" s="74" t="s">
        <v>111</v>
      </c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6"/>
      <c r="W781" s="74" t="s">
        <v>112</v>
      </c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6"/>
      <c r="AS781" s="74" t="s">
        <v>111</v>
      </c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6"/>
      <c r="BM781" s="74" t="s">
        <v>112</v>
      </c>
      <c r="BN781" s="75"/>
      <c r="BO781" s="75"/>
      <c r="BP781" s="75"/>
      <c r="BQ781" s="75"/>
      <c r="BR781" s="75"/>
      <c r="BS781" s="75"/>
      <c r="BT781" s="75"/>
      <c r="BU781" s="75"/>
      <c r="BV781" s="75"/>
      <c r="BW781" s="75"/>
      <c r="BX781" s="75"/>
      <c r="BY781" s="75"/>
      <c r="BZ781" s="75"/>
      <c r="CA781" s="76"/>
      <c r="CB781" s="74" t="s">
        <v>113</v>
      </c>
      <c r="CC781" s="75"/>
      <c r="CD781" s="75"/>
      <c r="CE781" s="75"/>
      <c r="CF781" s="75"/>
      <c r="CG781" s="75"/>
      <c r="CH781" s="75"/>
      <c r="CI781" s="75"/>
      <c r="CJ781" s="75"/>
      <c r="CK781" s="75"/>
      <c r="CL781" s="75"/>
      <c r="CM781" s="75"/>
      <c r="CN781" s="75"/>
      <c r="CO781" s="75"/>
      <c r="CP781" s="75"/>
      <c r="CQ781" s="76"/>
      <c r="DE781" s="13"/>
    </row>
    <row r="782" spans="1:109" ht="15" customHeight="1" x14ac:dyDescent="0.25">
      <c r="A782" s="6"/>
      <c r="C782" s="87"/>
      <c r="D782" s="88"/>
      <c r="E782" s="89"/>
      <c r="F782" s="74" t="s">
        <v>18</v>
      </c>
      <c r="G782" s="76"/>
      <c r="H782" s="74" t="s">
        <v>19</v>
      </c>
      <c r="I782" s="75"/>
      <c r="J782" s="75"/>
      <c r="K782" s="75"/>
      <c r="L782" s="76"/>
      <c r="M782" s="74" t="s">
        <v>20</v>
      </c>
      <c r="N782" s="75"/>
      <c r="O782" s="75"/>
      <c r="P782" s="75"/>
      <c r="Q782" s="76"/>
      <c r="R782" s="74" t="s">
        <v>114</v>
      </c>
      <c r="S782" s="75"/>
      <c r="T782" s="75"/>
      <c r="U782" s="75"/>
      <c r="V782" s="76"/>
      <c r="W782" s="74" t="s">
        <v>19</v>
      </c>
      <c r="X782" s="75"/>
      <c r="Y782" s="75"/>
      <c r="Z782" s="75"/>
      <c r="AA782" s="75"/>
      <c r="AB782" s="75"/>
      <c r="AC782" s="76"/>
      <c r="AD782" s="74" t="s">
        <v>20</v>
      </c>
      <c r="AE782" s="75"/>
      <c r="AF782" s="75"/>
      <c r="AG782" s="75"/>
      <c r="AH782" s="75"/>
      <c r="AI782" s="76"/>
      <c r="AJ782" s="74" t="s">
        <v>114</v>
      </c>
      <c r="AK782" s="75"/>
      <c r="AL782" s="75"/>
      <c r="AM782" s="75"/>
      <c r="AN782" s="75"/>
      <c r="AO782" s="75"/>
      <c r="AP782" s="75"/>
      <c r="AQ782" s="75"/>
      <c r="AR782" s="76"/>
      <c r="AS782" s="74" t="s">
        <v>18</v>
      </c>
      <c r="AT782" s="75"/>
      <c r="AU782" s="75"/>
      <c r="AV782" s="75"/>
      <c r="AW782" s="75"/>
      <c r="AX782" s="76"/>
      <c r="AY782" s="74" t="s">
        <v>19</v>
      </c>
      <c r="AZ782" s="75"/>
      <c r="BA782" s="75"/>
      <c r="BB782" s="76"/>
      <c r="BC782" s="74" t="s">
        <v>20</v>
      </c>
      <c r="BD782" s="75"/>
      <c r="BE782" s="75"/>
      <c r="BF782" s="75"/>
      <c r="BG782" s="76"/>
      <c r="BH782" s="74" t="s">
        <v>24</v>
      </c>
      <c r="BI782" s="75"/>
      <c r="BJ782" s="75"/>
      <c r="BK782" s="75"/>
      <c r="BL782" s="76"/>
      <c r="BM782" s="74" t="s">
        <v>19</v>
      </c>
      <c r="BN782" s="75"/>
      <c r="BO782" s="75"/>
      <c r="BP782" s="76"/>
      <c r="BQ782" s="74" t="s">
        <v>20</v>
      </c>
      <c r="BR782" s="75"/>
      <c r="BS782" s="75"/>
      <c r="BT782" s="75"/>
      <c r="BU782" s="75"/>
      <c r="BV782" s="75"/>
      <c r="BW782" s="76"/>
      <c r="BX782" s="74" t="s">
        <v>24</v>
      </c>
      <c r="BY782" s="75"/>
      <c r="BZ782" s="75"/>
      <c r="CA782" s="76"/>
      <c r="CB782" s="74" t="s">
        <v>18</v>
      </c>
      <c r="CC782" s="75"/>
      <c r="CD782" s="75"/>
      <c r="CE782" s="75"/>
      <c r="CF782" s="76"/>
      <c r="CG782" s="74" t="s">
        <v>19</v>
      </c>
      <c r="CH782" s="75"/>
      <c r="CI782" s="75"/>
      <c r="CJ782" s="76"/>
      <c r="CK782" s="74" t="s">
        <v>20</v>
      </c>
      <c r="CL782" s="75"/>
      <c r="CM782" s="76"/>
      <c r="CN782" s="74" t="s">
        <v>114</v>
      </c>
      <c r="CO782" s="75"/>
      <c r="CP782" s="75"/>
      <c r="CQ782" s="76"/>
      <c r="DE782" s="13"/>
    </row>
    <row r="783" spans="1:109" ht="15" customHeight="1" x14ac:dyDescent="0.25">
      <c r="A783" s="6"/>
      <c r="C783" s="91" t="s">
        <v>33</v>
      </c>
      <c r="D783" s="75"/>
      <c r="E783" s="76"/>
      <c r="F783" s="99">
        <f>SUM(F480,F581,F682)</f>
        <v>0</v>
      </c>
      <c r="G783" s="76"/>
      <c r="H783" s="99">
        <f>SUM(H480,H581,H682)</f>
        <v>0</v>
      </c>
      <c r="I783" s="75"/>
      <c r="J783" s="75"/>
      <c r="K783" s="75"/>
      <c r="L783" s="76"/>
      <c r="M783" s="99">
        <f>SUM(M480,M581,M682)</f>
        <v>0</v>
      </c>
      <c r="N783" s="75"/>
      <c r="O783" s="75"/>
      <c r="P783" s="75"/>
      <c r="Q783" s="76"/>
      <c r="R783" s="99">
        <f>SUM(R480,R581,R682)</f>
        <v>0</v>
      </c>
      <c r="S783" s="75"/>
      <c r="T783" s="75"/>
      <c r="U783" s="75"/>
      <c r="V783" s="76"/>
      <c r="W783" s="99">
        <f>SUM(W480,W581,W682)</f>
        <v>0</v>
      </c>
      <c r="X783" s="75"/>
      <c r="Y783" s="75"/>
      <c r="Z783" s="75"/>
      <c r="AA783" s="75"/>
      <c r="AB783" s="75"/>
      <c r="AC783" s="76"/>
      <c r="AD783" s="99">
        <f>SUM(AD480,AD581,AD682)</f>
        <v>0</v>
      </c>
      <c r="AE783" s="75"/>
      <c r="AF783" s="75"/>
      <c r="AG783" s="75"/>
      <c r="AH783" s="75"/>
      <c r="AI783" s="76"/>
      <c r="AJ783" s="99">
        <f>SUM(AJ480,AJ581,AJ682)</f>
        <v>0</v>
      </c>
      <c r="AK783" s="75"/>
      <c r="AL783" s="75"/>
      <c r="AM783" s="75"/>
      <c r="AN783" s="75"/>
      <c r="AO783" s="75"/>
      <c r="AP783" s="75"/>
      <c r="AQ783" s="75"/>
      <c r="AR783" s="76"/>
      <c r="AS783" s="99">
        <f>SUM(AS480,AS581,AS682)</f>
        <v>0</v>
      </c>
      <c r="AT783" s="75"/>
      <c r="AU783" s="75"/>
      <c r="AV783" s="75"/>
      <c r="AW783" s="75"/>
      <c r="AX783" s="76"/>
      <c r="AY783" s="99">
        <f>SUM(AY480,AY581,AY682)</f>
        <v>0</v>
      </c>
      <c r="AZ783" s="75"/>
      <c r="BA783" s="75"/>
      <c r="BB783" s="76"/>
      <c r="BC783" s="99">
        <f>SUM(BC480,BC581,BC682)</f>
        <v>0</v>
      </c>
      <c r="BD783" s="75"/>
      <c r="BE783" s="75"/>
      <c r="BF783" s="75"/>
      <c r="BG783" s="76"/>
      <c r="BH783" s="99">
        <f>SUM(BH480,BH581,BH682)</f>
        <v>0</v>
      </c>
      <c r="BI783" s="75"/>
      <c r="BJ783" s="75"/>
      <c r="BK783" s="75"/>
      <c r="BL783" s="76"/>
      <c r="BM783" s="99">
        <f>SUM(BM480,BM581,BM682)</f>
        <v>0</v>
      </c>
      <c r="BN783" s="75"/>
      <c r="BO783" s="75"/>
      <c r="BP783" s="76"/>
      <c r="BQ783" s="99">
        <f>SUM(BQ480,BQ581,BQ682)</f>
        <v>0</v>
      </c>
      <c r="BR783" s="75"/>
      <c r="BS783" s="75"/>
      <c r="BT783" s="75"/>
      <c r="BU783" s="75"/>
      <c r="BV783" s="75"/>
      <c r="BW783" s="76">
        <f>SUM(BW480,BW581,BW682)</f>
        <v>0</v>
      </c>
      <c r="BX783" s="99">
        <f>SUM(BX480,BX581,BX682)</f>
        <v>0</v>
      </c>
      <c r="BY783" s="75"/>
      <c r="BZ783" s="75"/>
      <c r="CA783" s="76"/>
      <c r="CB783" s="99">
        <f>SUM(CB480,CB581,CB682)</f>
        <v>0</v>
      </c>
      <c r="CC783" s="75"/>
      <c r="CD783" s="75"/>
      <c r="CE783" s="75"/>
      <c r="CF783" s="76"/>
      <c r="CG783" s="99">
        <f>SUM(CG480,CG581,CG682)</f>
        <v>0</v>
      </c>
      <c r="CH783" s="75"/>
      <c r="CI783" s="75"/>
      <c r="CJ783" s="76"/>
      <c r="CK783" s="99">
        <f>SUM(CK480,CK581,CK682)</f>
        <v>0</v>
      </c>
      <c r="CL783" s="75">
        <f>SUM(CL480,CL581,CL682)</f>
        <v>0</v>
      </c>
      <c r="CM783" s="76"/>
      <c r="CN783" s="99">
        <f>SUM(CN480,CN581,CN682)</f>
        <v>0</v>
      </c>
      <c r="CO783" s="75">
        <f>SUM(CO480,CO581,CO682)</f>
        <v>0</v>
      </c>
      <c r="CP783" s="75"/>
      <c r="CQ783" s="76"/>
      <c r="DE783" s="13"/>
    </row>
    <row r="784" spans="1:109" ht="15" customHeight="1" x14ac:dyDescent="0.25">
      <c r="A784" s="6"/>
      <c r="C784" s="91" t="s">
        <v>34</v>
      </c>
      <c r="D784" s="75"/>
      <c r="E784" s="76"/>
      <c r="F784" s="99">
        <f t="shared" ref="F784:F787" si="243">SUM(F481,F582,F683)</f>
        <v>1</v>
      </c>
      <c r="G784" s="76"/>
      <c r="H784" s="99">
        <f t="shared" ref="H784:H787" si="244">SUM(H481,H582,H683)</f>
        <v>0</v>
      </c>
      <c r="I784" s="75"/>
      <c r="J784" s="75"/>
      <c r="K784" s="75"/>
      <c r="L784" s="76"/>
      <c r="M784" s="99">
        <f t="shared" ref="M784:M787" si="245">SUM(M481,M582,M683)</f>
        <v>0</v>
      </c>
      <c r="N784" s="75"/>
      <c r="O784" s="75"/>
      <c r="P784" s="75"/>
      <c r="Q784" s="76"/>
      <c r="R784" s="99">
        <f t="shared" ref="R784:R787" si="246">SUM(R481,R582,R683)</f>
        <v>0</v>
      </c>
      <c r="S784" s="75"/>
      <c r="T784" s="75"/>
      <c r="U784" s="75"/>
      <c r="V784" s="76"/>
      <c r="W784" s="99">
        <f t="shared" ref="W784:W787" si="247">SUM(W481,W582,W683)</f>
        <v>0</v>
      </c>
      <c r="X784" s="75"/>
      <c r="Y784" s="75"/>
      <c r="Z784" s="75"/>
      <c r="AA784" s="75"/>
      <c r="AB784" s="75"/>
      <c r="AC784" s="76"/>
      <c r="AD784" s="99">
        <f t="shared" ref="AD784:AD787" si="248">SUM(AD481,AD582,AD683)</f>
        <v>0</v>
      </c>
      <c r="AE784" s="75"/>
      <c r="AF784" s="75"/>
      <c r="AG784" s="75"/>
      <c r="AH784" s="75"/>
      <c r="AI784" s="76"/>
      <c r="AJ784" s="99">
        <f t="shared" ref="AJ784:AJ787" si="249">SUM(AJ481,AJ582,AJ683)</f>
        <v>0</v>
      </c>
      <c r="AK784" s="75"/>
      <c r="AL784" s="75"/>
      <c r="AM784" s="75"/>
      <c r="AN784" s="75"/>
      <c r="AO784" s="75"/>
      <c r="AP784" s="75"/>
      <c r="AQ784" s="75"/>
      <c r="AR784" s="76"/>
      <c r="AS784" s="99">
        <f t="shared" ref="AS784:AS787" si="250">SUM(AS481,AS582,AS683)</f>
        <v>1</v>
      </c>
      <c r="AT784" s="75"/>
      <c r="AU784" s="75"/>
      <c r="AV784" s="75"/>
      <c r="AW784" s="75"/>
      <c r="AX784" s="76"/>
      <c r="AY784" s="99">
        <f t="shared" ref="AY784:AY787" si="251">SUM(AY481,AY582,AY683)</f>
        <v>0</v>
      </c>
      <c r="AZ784" s="75"/>
      <c r="BA784" s="75"/>
      <c r="BB784" s="76"/>
      <c r="BC784" s="99">
        <f t="shared" ref="BC784:BC787" si="252">SUM(BC481,BC582,BC683)</f>
        <v>0</v>
      </c>
      <c r="BD784" s="75"/>
      <c r="BE784" s="75"/>
      <c r="BF784" s="75"/>
      <c r="BG784" s="76"/>
      <c r="BH784" s="99">
        <f t="shared" ref="BH784:BH787" si="253">SUM(BH481,BH582,BH683)</f>
        <v>0</v>
      </c>
      <c r="BI784" s="75"/>
      <c r="BJ784" s="75"/>
      <c r="BK784" s="75"/>
      <c r="BL784" s="76"/>
      <c r="BM784" s="99">
        <f t="shared" ref="BM784:BM787" si="254">SUM(BM481,BM582,BM683)</f>
        <v>0</v>
      </c>
      <c r="BN784" s="75"/>
      <c r="BO784" s="75"/>
      <c r="BP784" s="76"/>
      <c r="BQ784" s="99">
        <f t="shared" ref="BQ784:BQ787" si="255">SUM(BQ481,BQ582,BQ683)</f>
        <v>0</v>
      </c>
      <c r="BR784" s="75"/>
      <c r="BS784" s="75"/>
      <c r="BT784" s="75"/>
      <c r="BU784" s="75"/>
      <c r="BV784" s="75"/>
      <c r="BW784" s="76">
        <f t="shared" ref="BW784:BX787" si="256">SUM(BW481,BW582,BW683)</f>
        <v>0</v>
      </c>
      <c r="BX784" s="167">
        <f t="shared" si="256"/>
        <v>0</v>
      </c>
      <c r="BY784" s="168"/>
      <c r="BZ784" s="168"/>
      <c r="CA784" s="169"/>
      <c r="CB784" s="99">
        <f t="shared" ref="CB784:CB787" si="257">SUM(CB481,CB582,CB683)</f>
        <v>1</v>
      </c>
      <c r="CC784" s="75"/>
      <c r="CD784" s="75"/>
      <c r="CE784" s="75"/>
      <c r="CF784" s="76"/>
      <c r="CG784" s="99">
        <f t="shared" ref="CG784:CG787" si="258">SUM(CG481,CG582,CG683)</f>
        <v>0</v>
      </c>
      <c r="CH784" s="75"/>
      <c r="CI784" s="75"/>
      <c r="CJ784" s="76"/>
      <c r="CK784" s="167">
        <f t="shared" ref="CK784:CL787" si="259">SUM(CK481,CK582,CK683)</f>
        <v>0</v>
      </c>
      <c r="CL784" s="168">
        <f t="shared" si="259"/>
        <v>0</v>
      </c>
      <c r="CM784" s="169"/>
      <c r="CN784" s="167">
        <f t="shared" ref="CN784:CO787" si="260">SUM(CN481,CN582,CN683)</f>
        <v>0</v>
      </c>
      <c r="CO784" s="168">
        <f t="shared" si="260"/>
        <v>0</v>
      </c>
      <c r="CP784" s="168"/>
      <c r="CQ784" s="169"/>
      <c r="DE784" s="13"/>
    </row>
    <row r="785" spans="1:109" ht="15" customHeight="1" x14ac:dyDescent="0.25">
      <c r="A785" s="6"/>
      <c r="C785" s="91" t="s">
        <v>35</v>
      </c>
      <c r="D785" s="75"/>
      <c r="E785" s="76"/>
      <c r="F785" s="99">
        <f t="shared" si="243"/>
        <v>10</v>
      </c>
      <c r="G785" s="76"/>
      <c r="H785" s="99">
        <f t="shared" si="244"/>
        <v>5</v>
      </c>
      <c r="I785" s="75"/>
      <c r="J785" s="75"/>
      <c r="K785" s="75"/>
      <c r="L785" s="76"/>
      <c r="M785" s="99">
        <f t="shared" si="245"/>
        <v>1</v>
      </c>
      <c r="N785" s="75"/>
      <c r="O785" s="75"/>
      <c r="P785" s="75"/>
      <c r="Q785" s="76"/>
      <c r="R785" s="99">
        <f t="shared" si="246"/>
        <v>0</v>
      </c>
      <c r="S785" s="75"/>
      <c r="T785" s="75"/>
      <c r="U785" s="75"/>
      <c r="V785" s="76"/>
      <c r="W785" s="99">
        <f t="shared" si="247"/>
        <v>0</v>
      </c>
      <c r="X785" s="75"/>
      <c r="Y785" s="75"/>
      <c r="Z785" s="75"/>
      <c r="AA785" s="75"/>
      <c r="AB785" s="75"/>
      <c r="AC785" s="76"/>
      <c r="AD785" s="99">
        <f t="shared" si="248"/>
        <v>5</v>
      </c>
      <c r="AE785" s="75"/>
      <c r="AF785" s="75"/>
      <c r="AG785" s="75"/>
      <c r="AH785" s="75"/>
      <c r="AI785" s="76"/>
      <c r="AJ785" s="99">
        <f t="shared" si="249"/>
        <v>0</v>
      </c>
      <c r="AK785" s="75"/>
      <c r="AL785" s="75"/>
      <c r="AM785" s="75"/>
      <c r="AN785" s="75"/>
      <c r="AO785" s="75"/>
      <c r="AP785" s="75"/>
      <c r="AQ785" s="75"/>
      <c r="AR785" s="76"/>
      <c r="AS785" s="99">
        <f t="shared" si="250"/>
        <v>10</v>
      </c>
      <c r="AT785" s="75"/>
      <c r="AU785" s="75"/>
      <c r="AV785" s="75"/>
      <c r="AW785" s="75"/>
      <c r="AX785" s="76"/>
      <c r="AY785" s="99">
        <f t="shared" si="251"/>
        <v>5</v>
      </c>
      <c r="AZ785" s="75"/>
      <c r="BA785" s="75"/>
      <c r="BB785" s="76"/>
      <c r="BC785" s="99">
        <f t="shared" si="252"/>
        <v>1</v>
      </c>
      <c r="BD785" s="75"/>
      <c r="BE785" s="75"/>
      <c r="BF785" s="75"/>
      <c r="BG785" s="76"/>
      <c r="BH785" s="99">
        <f t="shared" si="253"/>
        <v>0</v>
      </c>
      <c r="BI785" s="75"/>
      <c r="BJ785" s="75"/>
      <c r="BK785" s="75"/>
      <c r="BL785" s="76"/>
      <c r="BM785" s="99">
        <f t="shared" si="254"/>
        <v>0</v>
      </c>
      <c r="BN785" s="75"/>
      <c r="BO785" s="75"/>
      <c r="BP785" s="76"/>
      <c r="BQ785" s="99">
        <f t="shared" si="255"/>
        <v>1</v>
      </c>
      <c r="BR785" s="75"/>
      <c r="BS785" s="75"/>
      <c r="BT785" s="75"/>
      <c r="BU785" s="75"/>
      <c r="BV785" s="75"/>
      <c r="BW785" s="76">
        <f t="shared" si="256"/>
        <v>0</v>
      </c>
      <c r="BX785" s="167">
        <f t="shared" si="256"/>
        <v>0</v>
      </c>
      <c r="BY785" s="168"/>
      <c r="BZ785" s="168"/>
      <c r="CA785" s="169"/>
      <c r="CB785" s="99">
        <f t="shared" si="257"/>
        <v>8</v>
      </c>
      <c r="CC785" s="75"/>
      <c r="CD785" s="75"/>
      <c r="CE785" s="75"/>
      <c r="CF785" s="76"/>
      <c r="CG785" s="99">
        <f t="shared" si="258"/>
        <v>4</v>
      </c>
      <c r="CH785" s="75"/>
      <c r="CI785" s="75"/>
      <c r="CJ785" s="76"/>
      <c r="CK785" s="167">
        <f t="shared" si="259"/>
        <v>1</v>
      </c>
      <c r="CL785" s="168">
        <f t="shared" si="259"/>
        <v>0</v>
      </c>
      <c r="CM785" s="169"/>
      <c r="CN785" s="167">
        <f t="shared" si="260"/>
        <v>0</v>
      </c>
      <c r="CO785" s="168">
        <f t="shared" si="260"/>
        <v>0</v>
      </c>
      <c r="CP785" s="168"/>
      <c r="CQ785" s="169"/>
      <c r="DE785" s="13"/>
    </row>
    <row r="786" spans="1:109" ht="15" customHeight="1" x14ac:dyDescent="0.25">
      <c r="A786" s="6"/>
      <c r="C786" s="91" t="s">
        <v>36</v>
      </c>
      <c r="D786" s="75"/>
      <c r="E786" s="76"/>
      <c r="F786" s="99">
        <f t="shared" si="243"/>
        <v>9</v>
      </c>
      <c r="G786" s="76"/>
      <c r="H786" s="99">
        <f t="shared" si="244"/>
        <v>4</v>
      </c>
      <c r="I786" s="75"/>
      <c r="J786" s="75"/>
      <c r="K786" s="75"/>
      <c r="L786" s="76"/>
      <c r="M786" s="99">
        <f t="shared" si="245"/>
        <v>0</v>
      </c>
      <c r="N786" s="75"/>
      <c r="O786" s="75"/>
      <c r="P786" s="75"/>
      <c r="Q786" s="76"/>
      <c r="R786" s="99">
        <f t="shared" si="246"/>
        <v>0</v>
      </c>
      <c r="S786" s="75"/>
      <c r="T786" s="75"/>
      <c r="U786" s="75"/>
      <c r="V786" s="76"/>
      <c r="W786" s="99">
        <f t="shared" si="247"/>
        <v>0</v>
      </c>
      <c r="X786" s="75"/>
      <c r="Y786" s="75"/>
      <c r="Z786" s="75"/>
      <c r="AA786" s="75"/>
      <c r="AB786" s="75"/>
      <c r="AC786" s="76"/>
      <c r="AD786" s="99">
        <f t="shared" si="248"/>
        <v>1</v>
      </c>
      <c r="AE786" s="75"/>
      <c r="AF786" s="75"/>
      <c r="AG786" s="75"/>
      <c r="AH786" s="75"/>
      <c r="AI786" s="76"/>
      <c r="AJ786" s="99">
        <f t="shared" si="249"/>
        <v>0</v>
      </c>
      <c r="AK786" s="75"/>
      <c r="AL786" s="75"/>
      <c r="AM786" s="75"/>
      <c r="AN786" s="75"/>
      <c r="AO786" s="75"/>
      <c r="AP786" s="75"/>
      <c r="AQ786" s="75"/>
      <c r="AR786" s="76"/>
      <c r="AS786" s="99">
        <f t="shared" si="250"/>
        <v>9</v>
      </c>
      <c r="AT786" s="75"/>
      <c r="AU786" s="75"/>
      <c r="AV786" s="75"/>
      <c r="AW786" s="75"/>
      <c r="AX786" s="76"/>
      <c r="AY786" s="99">
        <f t="shared" si="251"/>
        <v>4</v>
      </c>
      <c r="AZ786" s="75"/>
      <c r="BA786" s="75"/>
      <c r="BB786" s="76"/>
      <c r="BC786" s="99">
        <f t="shared" si="252"/>
        <v>0</v>
      </c>
      <c r="BD786" s="75"/>
      <c r="BE786" s="75"/>
      <c r="BF786" s="75"/>
      <c r="BG786" s="76"/>
      <c r="BH786" s="99">
        <f t="shared" si="253"/>
        <v>0</v>
      </c>
      <c r="BI786" s="75"/>
      <c r="BJ786" s="75"/>
      <c r="BK786" s="75"/>
      <c r="BL786" s="76"/>
      <c r="BM786" s="99">
        <f t="shared" si="254"/>
        <v>0</v>
      </c>
      <c r="BN786" s="75"/>
      <c r="BO786" s="75"/>
      <c r="BP786" s="76"/>
      <c r="BQ786" s="99">
        <f t="shared" si="255"/>
        <v>1</v>
      </c>
      <c r="BR786" s="75"/>
      <c r="BS786" s="75"/>
      <c r="BT786" s="75"/>
      <c r="BU786" s="75"/>
      <c r="BV786" s="75"/>
      <c r="BW786" s="76">
        <f t="shared" si="256"/>
        <v>0</v>
      </c>
      <c r="BX786" s="167">
        <f t="shared" si="256"/>
        <v>0</v>
      </c>
      <c r="BY786" s="168"/>
      <c r="BZ786" s="168"/>
      <c r="CA786" s="169"/>
      <c r="CB786" s="99">
        <f t="shared" si="257"/>
        <v>9</v>
      </c>
      <c r="CC786" s="75"/>
      <c r="CD786" s="75"/>
      <c r="CE786" s="75"/>
      <c r="CF786" s="76"/>
      <c r="CG786" s="99">
        <f t="shared" si="258"/>
        <v>4</v>
      </c>
      <c r="CH786" s="75"/>
      <c r="CI786" s="75"/>
      <c r="CJ786" s="76"/>
      <c r="CK786" s="167">
        <f t="shared" si="259"/>
        <v>0</v>
      </c>
      <c r="CL786" s="168">
        <f t="shared" si="259"/>
        <v>0</v>
      </c>
      <c r="CM786" s="169"/>
      <c r="CN786" s="167">
        <f t="shared" si="260"/>
        <v>0</v>
      </c>
      <c r="CO786" s="168">
        <f t="shared" si="260"/>
        <v>0</v>
      </c>
      <c r="CP786" s="168"/>
      <c r="CQ786" s="169"/>
      <c r="DE786" s="13"/>
    </row>
    <row r="787" spans="1:109" ht="15" customHeight="1" x14ac:dyDescent="0.25">
      <c r="A787" s="6"/>
      <c r="C787" s="93" t="s">
        <v>37</v>
      </c>
      <c r="D787" s="75"/>
      <c r="E787" s="76"/>
      <c r="F787" s="106">
        <f t="shared" si="243"/>
        <v>20</v>
      </c>
      <c r="G787" s="76"/>
      <c r="H787" s="106">
        <f t="shared" si="244"/>
        <v>9</v>
      </c>
      <c r="I787" s="75"/>
      <c r="J787" s="75"/>
      <c r="K787" s="75"/>
      <c r="L787" s="76"/>
      <c r="M787" s="106">
        <f t="shared" si="245"/>
        <v>1</v>
      </c>
      <c r="N787" s="75"/>
      <c r="O787" s="75"/>
      <c r="P787" s="75"/>
      <c r="Q787" s="76"/>
      <c r="R787" s="106">
        <f t="shared" si="246"/>
        <v>0</v>
      </c>
      <c r="S787" s="75"/>
      <c r="T787" s="75"/>
      <c r="U787" s="75"/>
      <c r="V787" s="76"/>
      <c r="W787" s="106">
        <f t="shared" si="247"/>
        <v>0</v>
      </c>
      <c r="X787" s="75"/>
      <c r="Y787" s="75"/>
      <c r="Z787" s="75"/>
      <c r="AA787" s="75"/>
      <c r="AB787" s="75"/>
      <c r="AC787" s="76"/>
      <c r="AD787" s="106">
        <f t="shared" si="248"/>
        <v>6</v>
      </c>
      <c r="AE787" s="75"/>
      <c r="AF787" s="75"/>
      <c r="AG787" s="75"/>
      <c r="AH787" s="75"/>
      <c r="AI787" s="76"/>
      <c r="AJ787" s="106">
        <f t="shared" si="249"/>
        <v>0</v>
      </c>
      <c r="AK787" s="75"/>
      <c r="AL787" s="75"/>
      <c r="AM787" s="75"/>
      <c r="AN787" s="75"/>
      <c r="AO787" s="75"/>
      <c r="AP787" s="75"/>
      <c r="AQ787" s="75"/>
      <c r="AR787" s="76"/>
      <c r="AS787" s="106">
        <f t="shared" si="250"/>
        <v>20</v>
      </c>
      <c r="AT787" s="75"/>
      <c r="AU787" s="75"/>
      <c r="AV787" s="75"/>
      <c r="AW787" s="75"/>
      <c r="AX787" s="76"/>
      <c r="AY787" s="106">
        <f t="shared" si="251"/>
        <v>9</v>
      </c>
      <c r="AZ787" s="75"/>
      <c r="BA787" s="75"/>
      <c r="BB787" s="76"/>
      <c r="BC787" s="106">
        <f t="shared" si="252"/>
        <v>1</v>
      </c>
      <c r="BD787" s="75"/>
      <c r="BE787" s="75"/>
      <c r="BF787" s="75"/>
      <c r="BG787" s="76"/>
      <c r="BH787" s="106">
        <f t="shared" si="253"/>
        <v>0</v>
      </c>
      <c r="BI787" s="75"/>
      <c r="BJ787" s="75"/>
      <c r="BK787" s="75"/>
      <c r="BL787" s="76"/>
      <c r="BM787" s="106">
        <f t="shared" si="254"/>
        <v>0</v>
      </c>
      <c r="BN787" s="75"/>
      <c r="BO787" s="75"/>
      <c r="BP787" s="76"/>
      <c r="BQ787" s="106">
        <f t="shared" si="255"/>
        <v>2</v>
      </c>
      <c r="BR787" s="75"/>
      <c r="BS787" s="75"/>
      <c r="BT787" s="75"/>
      <c r="BU787" s="75"/>
      <c r="BV787" s="75"/>
      <c r="BW787" s="76">
        <f t="shared" si="256"/>
        <v>0</v>
      </c>
      <c r="BX787" s="170">
        <f t="shared" si="256"/>
        <v>0</v>
      </c>
      <c r="BY787" s="171"/>
      <c r="BZ787" s="171"/>
      <c r="CA787" s="172"/>
      <c r="CB787" s="106">
        <f t="shared" si="257"/>
        <v>18</v>
      </c>
      <c r="CC787" s="75"/>
      <c r="CD787" s="75"/>
      <c r="CE787" s="75"/>
      <c r="CF787" s="76"/>
      <c r="CG787" s="106">
        <f t="shared" si="258"/>
        <v>8</v>
      </c>
      <c r="CH787" s="75"/>
      <c r="CI787" s="75"/>
      <c r="CJ787" s="76"/>
      <c r="CK787" s="170">
        <f t="shared" si="259"/>
        <v>1</v>
      </c>
      <c r="CL787" s="171">
        <f t="shared" si="259"/>
        <v>0</v>
      </c>
      <c r="CM787" s="172"/>
      <c r="CN787" s="170">
        <f t="shared" si="260"/>
        <v>0</v>
      </c>
      <c r="CO787" s="171">
        <f t="shared" si="260"/>
        <v>0</v>
      </c>
      <c r="CP787" s="171"/>
      <c r="CQ787" s="172"/>
      <c r="DE787" s="13"/>
    </row>
    <row r="788" spans="1:109" ht="15" customHeight="1" x14ac:dyDescent="0.25">
      <c r="A788" s="6"/>
      <c r="DE788" s="13"/>
    </row>
    <row r="789" spans="1:109" ht="15" customHeight="1" x14ac:dyDescent="0.25">
      <c r="A789" s="6"/>
      <c r="DE789" s="13"/>
    </row>
    <row r="790" spans="1:109" ht="15" customHeight="1" x14ac:dyDescent="0.25">
      <c r="A790" s="102" t="s">
        <v>2</v>
      </c>
      <c r="B790" s="83"/>
      <c r="C790" s="83"/>
      <c r="D790" s="84"/>
      <c r="E790" s="78" t="s">
        <v>106</v>
      </c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5"/>
      <c r="BN790" s="75"/>
      <c r="BO790" s="75"/>
      <c r="BP790" s="75"/>
      <c r="BQ790" s="75"/>
      <c r="BR790" s="75"/>
      <c r="BS790" s="75"/>
      <c r="BT790" s="75"/>
      <c r="BU790" s="75"/>
      <c r="BV790" s="75"/>
      <c r="BW790" s="75"/>
      <c r="BX790" s="75"/>
      <c r="BY790" s="75"/>
      <c r="BZ790" s="75"/>
      <c r="CA790" s="75"/>
      <c r="CB790" s="75"/>
      <c r="CC790" s="75"/>
      <c r="CD790" s="75"/>
      <c r="CE790" s="75"/>
      <c r="CF790" s="75"/>
      <c r="CG790" s="75"/>
      <c r="CH790" s="75"/>
      <c r="CI790" s="75"/>
      <c r="CJ790" s="75"/>
      <c r="CK790" s="75"/>
      <c r="CL790" s="75"/>
      <c r="CM790" s="75"/>
      <c r="CN790" s="75"/>
      <c r="CO790" s="75"/>
      <c r="CP790" s="75"/>
      <c r="CQ790" s="75"/>
      <c r="CR790" s="75"/>
      <c r="CS790" s="75"/>
      <c r="CT790" s="75"/>
      <c r="CU790" s="75"/>
      <c r="CV790" s="75"/>
      <c r="CW790" s="75"/>
      <c r="CX790" s="75"/>
      <c r="CY790" s="75"/>
      <c r="CZ790" s="76"/>
      <c r="DE790" s="13"/>
    </row>
    <row r="791" spans="1:109" ht="15" customHeight="1" x14ac:dyDescent="0.25">
      <c r="A791" s="103"/>
      <c r="B791" s="79"/>
      <c r="C791" s="79"/>
      <c r="D791" s="86"/>
      <c r="E791" s="78" t="s">
        <v>109</v>
      </c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6"/>
      <c r="BN791" s="78" t="s">
        <v>110</v>
      </c>
      <c r="BO791" s="75"/>
      <c r="BP791" s="75"/>
      <c r="BQ791" s="75"/>
      <c r="BR791" s="75"/>
      <c r="BS791" s="75"/>
      <c r="BT791" s="75"/>
      <c r="BU791" s="75"/>
      <c r="BV791" s="75"/>
      <c r="BW791" s="75"/>
      <c r="BX791" s="75"/>
      <c r="BY791" s="75"/>
      <c r="BZ791" s="75"/>
      <c r="CA791" s="75"/>
      <c r="CB791" s="75"/>
      <c r="CC791" s="75"/>
      <c r="CD791" s="75"/>
      <c r="CE791" s="75"/>
      <c r="CF791" s="75"/>
      <c r="CG791" s="75"/>
      <c r="CH791" s="75"/>
      <c r="CI791" s="75"/>
      <c r="CJ791" s="75"/>
      <c r="CK791" s="75"/>
      <c r="CL791" s="75"/>
      <c r="CM791" s="75"/>
      <c r="CN791" s="75"/>
      <c r="CO791" s="75"/>
      <c r="CP791" s="75"/>
      <c r="CQ791" s="75"/>
      <c r="CR791" s="75"/>
      <c r="CS791" s="75"/>
      <c r="CT791" s="75"/>
      <c r="CU791" s="75"/>
      <c r="CV791" s="75"/>
      <c r="CW791" s="75"/>
      <c r="CX791" s="75"/>
      <c r="CY791" s="75"/>
      <c r="CZ791" s="76"/>
      <c r="DE791" s="13"/>
    </row>
    <row r="792" spans="1:109" ht="15" customHeight="1" x14ac:dyDescent="0.25">
      <c r="A792" s="103"/>
      <c r="B792" s="79"/>
      <c r="C792" s="79"/>
      <c r="D792" s="86"/>
      <c r="E792" s="74" t="s">
        <v>113</v>
      </c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6"/>
      <c r="Y792" s="74" t="s">
        <v>115</v>
      </c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6"/>
      <c r="AU792" s="74" t="s">
        <v>116</v>
      </c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6"/>
      <c r="BN792" s="74" t="s">
        <v>117</v>
      </c>
      <c r="BO792" s="75"/>
      <c r="BP792" s="75"/>
      <c r="BQ792" s="75"/>
      <c r="BR792" s="75"/>
      <c r="BS792" s="75"/>
      <c r="BT792" s="75"/>
      <c r="BU792" s="75"/>
      <c r="BV792" s="75"/>
      <c r="BW792" s="75"/>
      <c r="BX792" s="75"/>
      <c r="BY792" s="75"/>
      <c r="BZ792" s="75"/>
      <c r="CA792" s="75"/>
      <c r="CB792" s="75"/>
      <c r="CC792" s="75"/>
      <c r="CD792" s="75"/>
      <c r="CE792" s="75"/>
      <c r="CF792" s="75"/>
      <c r="CG792" s="76"/>
      <c r="CH792" s="74" t="s">
        <v>115</v>
      </c>
      <c r="CI792" s="75"/>
      <c r="CJ792" s="75"/>
      <c r="CK792" s="75"/>
      <c r="CL792" s="75"/>
      <c r="CM792" s="75"/>
      <c r="CN792" s="75"/>
      <c r="CO792" s="75"/>
      <c r="CP792" s="75"/>
      <c r="CQ792" s="75"/>
      <c r="CR792" s="76"/>
      <c r="CS792" s="74" t="s">
        <v>118</v>
      </c>
      <c r="CT792" s="75"/>
      <c r="CU792" s="75"/>
      <c r="CV792" s="75"/>
      <c r="CW792" s="75"/>
      <c r="CX792" s="75"/>
      <c r="CY792" s="75"/>
      <c r="CZ792" s="76"/>
      <c r="DE792" s="13"/>
    </row>
    <row r="793" spans="1:109" ht="15" customHeight="1" x14ac:dyDescent="0.25">
      <c r="A793" s="104"/>
      <c r="B793" s="88"/>
      <c r="C793" s="88"/>
      <c r="D793" s="89"/>
      <c r="E793" s="74" t="s">
        <v>18</v>
      </c>
      <c r="F793" s="75"/>
      <c r="G793" s="76"/>
      <c r="I793" s="74" t="s">
        <v>19</v>
      </c>
      <c r="J793" s="75"/>
      <c r="K793" s="75"/>
      <c r="L793" s="75"/>
      <c r="M793" s="76"/>
      <c r="N793" s="74" t="s">
        <v>20</v>
      </c>
      <c r="O793" s="75"/>
      <c r="P793" s="75"/>
      <c r="Q793" s="75"/>
      <c r="R793" s="76"/>
      <c r="S793" s="74" t="s">
        <v>114</v>
      </c>
      <c r="T793" s="75"/>
      <c r="U793" s="75"/>
      <c r="V793" s="75"/>
      <c r="W793" s="76"/>
      <c r="Y793" s="74" t="s">
        <v>19</v>
      </c>
      <c r="Z793" s="75"/>
      <c r="AA793" s="75"/>
      <c r="AB793" s="75"/>
      <c r="AC793" s="75"/>
      <c r="AD793" s="76"/>
      <c r="AE793" s="74" t="s">
        <v>20</v>
      </c>
      <c r="AF793" s="75"/>
      <c r="AG793" s="75"/>
      <c r="AH793" s="75"/>
      <c r="AI793" s="75"/>
      <c r="AJ793" s="76"/>
      <c r="AK793" s="74" t="s">
        <v>114</v>
      </c>
      <c r="AL793" s="75"/>
      <c r="AM793" s="75"/>
      <c r="AN793" s="75"/>
      <c r="AO793" s="75"/>
      <c r="AP793" s="75"/>
      <c r="AQ793" s="75"/>
      <c r="AR793" s="75"/>
      <c r="AS793" s="75"/>
      <c r="AT793" s="76"/>
      <c r="AU793" s="74" t="s">
        <v>18</v>
      </c>
      <c r="AV793" s="75"/>
      <c r="AW793" s="75"/>
      <c r="AX793" s="75"/>
      <c r="AY793" s="76"/>
      <c r="AZ793" s="74" t="s">
        <v>19</v>
      </c>
      <c r="BA793" s="75"/>
      <c r="BB793" s="75"/>
      <c r="BC793" s="76"/>
      <c r="BD793" s="74" t="s">
        <v>20</v>
      </c>
      <c r="BE793" s="75"/>
      <c r="BF793" s="75"/>
      <c r="BG793" s="75"/>
      <c r="BH793" s="75"/>
      <c r="BI793" s="76"/>
      <c r="BJ793" s="74" t="s">
        <v>114</v>
      </c>
      <c r="BK793" s="75"/>
      <c r="BL793" s="75"/>
      <c r="BM793" s="76"/>
      <c r="BN793" s="74" t="s">
        <v>18</v>
      </c>
      <c r="BO793" s="75"/>
      <c r="BP793" s="75"/>
      <c r="BQ793" s="76"/>
      <c r="BR793" s="74" t="s">
        <v>19</v>
      </c>
      <c r="BS793" s="75"/>
      <c r="BT793" s="75"/>
      <c r="BU793" s="75"/>
      <c r="BV793" s="75"/>
      <c r="BW793" s="75"/>
      <c r="BX793" s="76"/>
      <c r="BY793" s="74" t="s">
        <v>20</v>
      </c>
      <c r="BZ793" s="75"/>
      <c r="CA793" s="75"/>
      <c r="CB793" s="76"/>
      <c r="CC793" s="74" t="s">
        <v>114</v>
      </c>
      <c r="CD793" s="75"/>
      <c r="CE793" s="75"/>
      <c r="CF793" s="75"/>
      <c r="CG793" s="76"/>
      <c r="CH793" s="74" t="s">
        <v>19</v>
      </c>
      <c r="CI793" s="75"/>
      <c r="CJ793" s="75"/>
      <c r="CK793" s="76"/>
      <c r="CL793" s="74" t="s">
        <v>20</v>
      </c>
      <c r="CM793" s="75"/>
      <c r="CN793" s="76"/>
      <c r="CO793" s="74" t="s">
        <v>114</v>
      </c>
      <c r="CP793" s="75"/>
      <c r="CQ793" s="75"/>
      <c r="CR793" s="76"/>
      <c r="CS793" s="74" t="s">
        <v>31</v>
      </c>
      <c r="CT793" s="75"/>
      <c r="CU793" s="75"/>
      <c r="CV793" s="75"/>
      <c r="CW793" s="76"/>
      <c r="CX793" s="74" t="s">
        <v>114</v>
      </c>
      <c r="CY793" s="75"/>
      <c r="CZ793" s="76"/>
      <c r="DE793" s="13"/>
    </row>
    <row r="794" spans="1:109" ht="15" customHeight="1" x14ac:dyDescent="0.25">
      <c r="A794" s="105" t="s">
        <v>33</v>
      </c>
      <c r="B794" s="75"/>
      <c r="C794" s="75"/>
      <c r="D794" s="76"/>
      <c r="E794" s="99">
        <f>SUM(E491,E592,E693)</f>
        <v>0</v>
      </c>
      <c r="F794" s="75"/>
      <c r="G794" s="76"/>
      <c r="I794" s="99">
        <f>SUM(I491,I592,I693)</f>
        <v>0</v>
      </c>
      <c r="J794" s="75"/>
      <c r="K794" s="75"/>
      <c r="L794" s="75"/>
      <c r="M794" s="76"/>
      <c r="N794" s="99">
        <f>SUM(N491,N592,N693)</f>
        <v>0</v>
      </c>
      <c r="O794" s="75"/>
      <c r="P794" s="75"/>
      <c r="Q794" s="75"/>
      <c r="R794" s="76"/>
      <c r="S794" s="99">
        <f>SUM(S491,S592,S693)</f>
        <v>0</v>
      </c>
      <c r="T794" s="75"/>
      <c r="U794" s="75"/>
      <c r="V794" s="75"/>
      <c r="W794" s="76"/>
      <c r="Y794" s="99">
        <f t="shared" ref="Y794:Y798" si="261">SUM(Y491,Y592,Y693)</f>
        <v>0</v>
      </c>
      <c r="Z794" s="75"/>
      <c r="AA794" s="75">
        <f t="shared" ref="AA794:AA798" si="262">SUM(AA491,AA592,AA693)</f>
        <v>0</v>
      </c>
      <c r="AB794" s="75"/>
      <c r="AC794" s="75">
        <f t="shared" ref="AC794:AC798" si="263">SUM(AC491,AC592,AC693)</f>
        <v>0</v>
      </c>
      <c r="AD794" s="76"/>
      <c r="AE794" s="99">
        <f>SUM(AE491,AE592,AE693)</f>
        <v>0</v>
      </c>
      <c r="AF794" s="75"/>
      <c r="AG794" s="75"/>
      <c r="AH794" s="75"/>
      <c r="AI794" s="75"/>
      <c r="AJ794" s="76"/>
      <c r="AK794" s="99">
        <f>SUM(AK491,AK592,AK693)</f>
        <v>0</v>
      </c>
      <c r="AL794" s="75"/>
      <c r="AM794" s="75"/>
      <c r="AN794" s="75"/>
      <c r="AO794" s="75"/>
      <c r="AP794" s="75"/>
      <c r="AQ794" s="75"/>
      <c r="AR794" s="75"/>
      <c r="AS794" s="75"/>
      <c r="AT794" s="76"/>
      <c r="AU794" s="99">
        <f>SUM(AU491,AU592,AU693)</f>
        <v>0</v>
      </c>
      <c r="AV794" s="75"/>
      <c r="AW794" s="75"/>
      <c r="AX794" s="75"/>
      <c r="AY794" s="76"/>
      <c r="AZ794" s="99">
        <f>SUM(AZ491,AZ592,AZ693)</f>
        <v>0</v>
      </c>
      <c r="BA794" s="75"/>
      <c r="BB794" s="75"/>
      <c r="BC794" s="76"/>
      <c r="BD794" s="99">
        <f>SUM(BD491,BD592,BD693)</f>
        <v>0</v>
      </c>
      <c r="BE794" s="75">
        <f>SUM(BE491,BE592,BE693)</f>
        <v>0</v>
      </c>
      <c r="BF794" s="75"/>
      <c r="BG794" s="75"/>
      <c r="BH794" s="75"/>
      <c r="BI794" s="76"/>
      <c r="BJ794" s="99">
        <f>SUM(BJ491,BJ592,BJ693)</f>
        <v>0</v>
      </c>
      <c r="BK794" s="75"/>
      <c r="BL794" s="75"/>
      <c r="BM794" s="76"/>
      <c r="BN794" s="99">
        <f>SUM(BN491,BN592,BN693)</f>
        <v>0</v>
      </c>
      <c r="BO794" s="75"/>
      <c r="BP794" s="75"/>
      <c r="BQ794" s="76"/>
      <c r="BR794" s="99">
        <f>SUM(BR491,BR592,BR693)</f>
        <v>0</v>
      </c>
      <c r="BS794" s="75"/>
      <c r="BT794" s="75"/>
      <c r="BU794" s="75"/>
      <c r="BV794" s="75"/>
      <c r="BW794" s="75"/>
      <c r="BX794" s="76">
        <f>SUM(BX491,BX592,BX693)</f>
        <v>0</v>
      </c>
      <c r="BY794" s="99">
        <f>SUM(BY491,BY592,BY693)</f>
        <v>0</v>
      </c>
      <c r="BZ794" s="75"/>
      <c r="CA794" s="75"/>
      <c r="CB794" s="76"/>
      <c r="CC794" s="99">
        <f>SUM(CC491,CC592,CC693)</f>
        <v>0</v>
      </c>
      <c r="CD794" s="75"/>
      <c r="CE794" s="75"/>
      <c r="CF794" s="75"/>
      <c r="CG794" s="76"/>
      <c r="CH794" s="99">
        <f>SUM(CH491,CH592,CH693)</f>
        <v>0</v>
      </c>
      <c r="CI794" s="75"/>
      <c r="CJ794" s="75"/>
      <c r="CK794" s="76"/>
      <c r="CL794" s="99">
        <f>SUM(CL491,CL592,CL693)</f>
        <v>0</v>
      </c>
      <c r="CM794" s="75">
        <f>SUM(CM491,CM592,CM693)</f>
        <v>0</v>
      </c>
      <c r="CN794" s="76"/>
      <c r="CO794" s="99">
        <f>SUM(CO491,CO592,CO693)</f>
        <v>0</v>
      </c>
      <c r="CP794" s="75">
        <f>SUM(CP491,CP592,CP693)</f>
        <v>0</v>
      </c>
      <c r="CQ794" s="75"/>
      <c r="CR794" s="76"/>
      <c r="CS794" s="99">
        <f>SUM(CS491,CS592,CS693)</f>
        <v>0</v>
      </c>
      <c r="CT794" s="75"/>
      <c r="CU794" s="75"/>
      <c r="CV794" s="75"/>
      <c r="CW794" s="76">
        <f>SUM(CW491,CW592,CW693)</f>
        <v>0</v>
      </c>
      <c r="CX794" s="99">
        <f>SUM(CX491,CX592,CX693)</f>
        <v>0</v>
      </c>
      <c r="CY794" s="75"/>
      <c r="CZ794" s="76"/>
      <c r="DE794" s="13"/>
    </row>
    <row r="795" spans="1:109" ht="15" customHeight="1" x14ac:dyDescent="0.25">
      <c r="A795" s="105" t="s">
        <v>34</v>
      </c>
      <c r="B795" s="75"/>
      <c r="C795" s="75"/>
      <c r="D795" s="76"/>
      <c r="E795" s="99">
        <f t="shared" ref="E795:E798" si="264">SUM(E492,E593,E694)</f>
        <v>0</v>
      </c>
      <c r="F795" s="75"/>
      <c r="G795" s="76"/>
      <c r="I795" s="99">
        <f t="shared" ref="I795:I798" si="265">SUM(I492,I593,I694)</f>
        <v>0</v>
      </c>
      <c r="J795" s="75"/>
      <c r="K795" s="75"/>
      <c r="L795" s="75"/>
      <c r="M795" s="76"/>
      <c r="N795" s="99">
        <f t="shared" ref="N795:N798" si="266">SUM(N492,N593,N694)</f>
        <v>0</v>
      </c>
      <c r="O795" s="75"/>
      <c r="P795" s="75"/>
      <c r="Q795" s="75"/>
      <c r="R795" s="76"/>
      <c r="S795" s="99">
        <f t="shared" ref="S795:S798" si="267">SUM(S492,S593,S694)</f>
        <v>0</v>
      </c>
      <c r="T795" s="75"/>
      <c r="U795" s="75"/>
      <c r="V795" s="75"/>
      <c r="W795" s="76"/>
      <c r="Y795" s="99">
        <f t="shared" si="261"/>
        <v>0</v>
      </c>
      <c r="Z795" s="75"/>
      <c r="AA795" s="75">
        <f t="shared" si="262"/>
        <v>0</v>
      </c>
      <c r="AB795" s="75"/>
      <c r="AC795" s="75">
        <f t="shared" si="263"/>
        <v>0</v>
      </c>
      <c r="AD795" s="76"/>
      <c r="AE795" s="99">
        <f t="shared" ref="AE795:AE798" si="268">SUM(AE492,AE593,AE694)</f>
        <v>0</v>
      </c>
      <c r="AF795" s="75"/>
      <c r="AG795" s="75"/>
      <c r="AH795" s="75"/>
      <c r="AI795" s="75"/>
      <c r="AJ795" s="76"/>
      <c r="AK795" s="99">
        <f t="shared" ref="AK795:AK798" si="269">SUM(AK492,AK593,AK694)</f>
        <v>0</v>
      </c>
      <c r="AL795" s="75"/>
      <c r="AM795" s="75"/>
      <c r="AN795" s="75"/>
      <c r="AO795" s="75"/>
      <c r="AP795" s="75"/>
      <c r="AQ795" s="75"/>
      <c r="AR795" s="75"/>
      <c r="AS795" s="75"/>
      <c r="AT795" s="76"/>
      <c r="AU795" s="99">
        <f t="shared" ref="AU795:AU798" si="270">SUM(AU492,AU593,AU694)</f>
        <v>0</v>
      </c>
      <c r="AV795" s="75"/>
      <c r="AW795" s="75"/>
      <c r="AX795" s="75"/>
      <c r="AY795" s="76"/>
      <c r="AZ795" s="99">
        <f t="shared" ref="AZ795:AZ798" si="271">SUM(AZ492,AZ593,AZ694)</f>
        <v>0</v>
      </c>
      <c r="BA795" s="75"/>
      <c r="BB795" s="75"/>
      <c r="BC795" s="76"/>
      <c r="BD795" s="167">
        <f t="shared" ref="BD795:BE798" si="272">SUM(BD492,BD593,BD694)</f>
        <v>0</v>
      </c>
      <c r="BE795" s="168">
        <f t="shared" si="272"/>
        <v>0</v>
      </c>
      <c r="BF795" s="168"/>
      <c r="BG795" s="168"/>
      <c r="BH795" s="168"/>
      <c r="BI795" s="169"/>
      <c r="BJ795" s="99">
        <f t="shared" ref="BJ795:BJ798" si="273">SUM(BJ492,BJ593,BJ694)</f>
        <v>0</v>
      </c>
      <c r="BK795" s="75"/>
      <c r="BL795" s="75"/>
      <c r="BM795" s="76"/>
      <c r="BN795" s="99">
        <f t="shared" ref="BN795:BN798" si="274">SUM(BN492,BN593,BN694)</f>
        <v>0</v>
      </c>
      <c r="BO795" s="75"/>
      <c r="BP795" s="75"/>
      <c r="BQ795" s="76"/>
      <c r="BR795" s="99">
        <f t="shared" ref="BR795:BR798" si="275">SUM(BR492,BR593,BR694)</f>
        <v>0</v>
      </c>
      <c r="BS795" s="75"/>
      <c r="BT795" s="75"/>
      <c r="BU795" s="75"/>
      <c r="BV795" s="75"/>
      <c r="BW795" s="75"/>
      <c r="BX795" s="76">
        <f t="shared" ref="BX795:BY798" si="276">SUM(BX492,BX593,BX694)</f>
        <v>0</v>
      </c>
      <c r="BY795" s="167">
        <f t="shared" si="276"/>
        <v>1</v>
      </c>
      <c r="BZ795" s="168"/>
      <c r="CA795" s="168"/>
      <c r="CB795" s="169"/>
      <c r="CC795" s="99">
        <f t="shared" ref="CC795:CC798" si="277">SUM(CC492,CC593,CC694)</f>
        <v>1</v>
      </c>
      <c r="CD795" s="75"/>
      <c r="CE795" s="75"/>
      <c r="CF795" s="75"/>
      <c r="CG795" s="76"/>
      <c r="CH795" s="99">
        <f t="shared" ref="CH795:CH798" si="278">SUM(CH492,CH593,CH694)</f>
        <v>0</v>
      </c>
      <c r="CI795" s="75"/>
      <c r="CJ795" s="75"/>
      <c r="CK795" s="76"/>
      <c r="CL795" s="167">
        <f t="shared" ref="CL795:CM798" si="279">SUM(CL492,CL593,CL694)</f>
        <v>0</v>
      </c>
      <c r="CM795" s="168">
        <f t="shared" si="279"/>
        <v>0</v>
      </c>
      <c r="CN795" s="169"/>
      <c r="CO795" s="167">
        <f t="shared" ref="CO795:CP798" si="280">SUM(CO492,CO593,CO694)</f>
        <v>0</v>
      </c>
      <c r="CP795" s="168">
        <f t="shared" si="280"/>
        <v>0</v>
      </c>
      <c r="CQ795" s="168"/>
      <c r="CR795" s="169"/>
      <c r="CS795" s="99">
        <f t="shared" ref="CS795:CS798" si="281">SUM(CS492,CS593,CS694)</f>
        <v>0</v>
      </c>
      <c r="CT795" s="75"/>
      <c r="CU795" s="75"/>
      <c r="CV795" s="75"/>
      <c r="CW795" s="76">
        <f t="shared" ref="CW795:CX798" si="282">SUM(CW492,CW593,CW694)</f>
        <v>0</v>
      </c>
      <c r="CX795" s="167">
        <f t="shared" si="282"/>
        <v>0</v>
      </c>
      <c r="CY795" s="168"/>
      <c r="CZ795" s="169"/>
      <c r="DE795" s="13"/>
    </row>
    <row r="796" spans="1:109" ht="15" customHeight="1" x14ac:dyDescent="0.25">
      <c r="A796" s="105" t="s">
        <v>35</v>
      </c>
      <c r="B796" s="75"/>
      <c r="C796" s="75"/>
      <c r="D796" s="76"/>
      <c r="E796" s="99">
        <f t="shared" si="264"/>
        <v>0</v>
      </c>
      <c r="F796" s="75"/>
      <c r="G796" s="76"/>
      <c r="I796" s="99">
        <f t="shared" si="265"/>
        <v>0</v>
      </c>
      <c r="J796" s="75"/>
      <c r="K796" s="75"/>
      <c r="L796" s="75"/>
      <c r="M796" s="76"/>
      <c r="N796" s="99">
        <f t="shared" si="266"/>
        <v>0</v>
      </c>
      <c r="O796" s="75"/>
      <c r="P796" s="75"/>
      <c r="Q796" s="75"/>
      <c r="R796" s="76"/>
      <c r="S796" s="99">
        <f t="shared" si="267"/>
        <v>0</v>
      </c>
      <c r="T796" s="75"/>
      <c r="U796" s="75"/>
      <c r="V796" s="75"/>
      <c r="W796" s="76"/>
      <c r="Y796" s="99">
        <f t="shared" si="261"/>
        <v>0</v>
      </c>
      <c r="Z796" s="75"/>
      <c r="AA796" s="75">
        <f t="shared" si="262"/>
        <v>0</v>
      </c>
      <c r="AB796" s="75"/>
      <c r="AC796" s="75">
        <f t="shared" si="263"/>
        <v>0</v>
      </c>
      <c r="AD796" s="76"/>
      <c r="AE796" s="99">
        <f t="shared" si="268"/>
        <v>0</v>
      </c>
      <c r="AF796" s="75"/>
      <c r="AG796" s="75"/>
      <c r="AH796" s="75"/>
      <c r="AI796" s="75"/>
      <c r="AJ796" s="76"/>
      <c r="AK796" s="99">
        <f t="shared" si="269"/>
        <v>0</v>
      </c>
      <c r="AL796" s="75"/>
      <c r="AM796" s="75"/>
      <c r="AN796" s="75"/>
      <c r="AO796" s="75"/>
      <c r="AP796" s="75"/>
      <c r="AQ796" s="75"/>
      <c r="AR796" s="75"/>
      <c r="AS796" s="75"/>
      <c r="AT796" s="76"/>
      <c r="AU796" s="99">
        <f t="shared" si="270"/>
        <v>0</v>
      </c>
      <c r="AV796" s="75"/>
      <c r="AW796" s="75"/>
      <c r="AX796" s="75"/>
      <c r="AY796" s="76"/>
      <c r="AZ796" s="99">
        <f t="shared" si="271"/>
        <v>0</v>
      </c>
      <c r="BA796" s="75"/>
      <c r="BB796" s="75"/>
      <c r="BC796" s="76"/>
      <c r="BD796" s="167">
        <f t="shared" si="272"/>
        <v>0</v>
      </c>
      <c r="BE796" s="168">
        <f t="shared" si="272"/>
        <v>0</v>
      </c>
      <c r="BF796" s="168"/>
      <c r="BG796" s="168"/>
      <c r="BH796" s="168"/>
      <c r="BI796" s="169"/>
      <c r="BJ796" s="99">
        <f t="shared" si="273"/>
        <v>0</v>
      </c>
      <c r="BK796" s="75"/>
      <c r="BL796" s="75"/>
      <c r="BM796" s="76"/>
      <c r="BN796" s="99">
        <f t="shared" si="274"/>
        <v>0</v>
      </c>
      <c r="BO796" s="75"/>
      <c r="BP796" s="75"/>
      <c r="BQ796" s="76"/>
      <c r="BR796" s="99">
        <f t="shared" si="275"/>
        <v>0</v>
      </c>
      <c r="BS796" s="75"/>
      <c r="BT796" s="75"/>
      <c r="BU796" s="75"/>
      <c r="BV796" s="75"/>
      <c r="BW796" s="75"/>
      <c r="BX796" s="76">
        <f t="shared" si="276"/>
        <v>0</v>
      </c>
      <c r="BY796" s="167">
        <f t="shared" si="276"/>
        <v>0</v>
      </c>
      <c r="BZ796" s="168"/>
      <c r="CA796" s="168"/>
      <c r="CB796" s="169"/>
      <c r="CC796" s="99">
        <f t="shared" si="277"/>
        <v>0</v>
      </c>
      <c r="CD796" s="75"/>
      <c r="CE796" s="75"/>
      <c r="CF796" s="75"/>
      <c r="CG796" s="76"/>
      <c r="CH796" s="99">
        <f t="shared" si="278"/>
        <v>0</v>
      </c>
      <c r="CI796" s="75"/>
      <c r="CJ796" s="75"/>
      <c r="CK796" s="76"/>
      <c r="CL796" s="167">
        <f t="shared" si="279"/>
        <v>0</v>
      </c>
      <c r="CM796" s="168">
        <f t="shared" si="279"/>
        <v>0</v>
      </c>
      <c r="CN796" s="169"/>
      <c r="CO796" s="167">
        <f t="shared" si="280"/>
        <v>0</v>
      </c>
      <c r="CP796" s="168">
        <f t="shared" si="280"/>
        <v>0</v>
      </c>
      <c r="CQ796" s="168"/>
      <c r="CR796" s="169"/>
      <c r="CS796" s="99">
        <f t="shared" si="281"/>
        <v>0</v>
      </c>
      <c r="CT796" s="75"/>
      <c r="CU796" s="75"/>
      <c r="CV796" s="75"/>
      <c r="CW796" s="76">
        <f t="shared" si="282"/>
        <v>0</v>
      </c>
      <c r="CX796" s="167">
        <f t="shared" si="282"/>
        <v>0</v>
      </c>
      <c r="CY796" s="168"/>
      <c r="CZ796" s="169"/>
      <c r="DE796" s="13"/>
    </row>
    <row r="797" spans="1:109" ht="15" customHeight="1" x14ac:dyDescent="0.25">
      <c r="A797" s="105" t="s">
        <v>36</v>
      </c>
      <c r="B797" s="75"/>
      <c r="C797" s="75"/>
      <c r="D797" s="76"/>
      <c r="E797" s="99">
        <f t="shared" si="264"/>
        <v>0</v>
      </c>
      <c r="F797" s="75"/>
      <c r="G797" s="76"/>
      <c r="I797" s="99">
        <f t="shared" si="265"/>
        <v>0</v>
      </c>
      <c r="J797" s="75"/>
      <c r="K797" s="75"/>
      <c r="L797" s="75"/>
      <c r="M797" s="76"/>
      <c r="N797" s="99">
        <f t="shared" si="266"/>
        <v>0</v>
      </c>
      <c r="O797" s="75"/>
      <c r="P797" s="75"/>
      <c r="Q797" s="75"/>
      <c r="R797" s="76"/>
      <c r="S797" s="99">
        <f t="shared" si="267"/>
        <v>0</v>
      </c>
      <c r="T797" s="75"/>
      <c r="U797" s="75"/>
      <c r="V797" s="75"/>
      <c r="W797" s="76"/>
      <c r="Y797" s="99">
        <f t="shared" si="261"/>
        <v>0</v>
      </c>
      <c r="Z797" s="75"/>
      <c r="AA797" s="75">
        <f t="shared" si="262"/>
        <v>0</v>
      </c>
      <c r="AB797" s="75"/>
      <c r="AC797" s="75">
        <f t="shared" si="263"/>
        <v>0</v>
      </c>
      <c r="AD797" s="76"/>
      <c r="AE797" s="99">
        <f t="shared" si="268"/>
        <v>0</v>
      </c>
      <c r="AF797" s="75"/>
      <c r="AG797" s="75"/>
      <c r="AH797" s="75"/>
      <c r="AI797" s="75"/>
      <c r="AJ797" s="76"/>
      <c r="AK797" s="99">
        <f t="shared" si="269"/>
        <v>0</v>
      </c>
      <c r="AL797" s="75"/>
      <c r="AM797" s="75"/>
      <c r="AN797" s="75"/>
      <c r="AO797" s="75"/>
      <c r="AP797" s="75"/>
      <c r="AQ797" s="75"/>
      <c r="AR797" s="75"/>
      <c r="AS797" s="75"/>
      <c r="AT797" s="76"/>
      <c r="AU797" s="99">
        <f t="shared" si="270"/>
        <v>0</v>
      </c>
      <c r="AV797" s="75"/>
      <c r="AW797" s="75"/>
      <c r="AX797" s="75"/>
      <c r="AY797" s="76"/>
      <c r="AZ797" s="99">
        <f t="shared" si="271"/>
        <v>0</v>
      </c>
      <c r="BA797" s="75"/>
      <c r="BB797" s="75"/>
      <c r="BC797" s="76"/>
      <c r="BD797" s="167">
        <f t="shared" si="272"/>
        <v>0</v>
      </c>
      <c r="BE797" s="168">
        <f t="shared" si="272"/>
        <v>0</v>
      </c>
      <c r="BF797" s="168"/>
      <c r="BG797" s="168"/>
      <c r="BH797" s="168"/>
      <c r="BI797" s="169"/>
      <c r="BJ797" s="99">
        <f t="shared" si="273"/>
        <v>0</v>
      </c>
      <c r="BK797" s="75"/>
      <c r="BL797" s="75"/>
      <c r="BM797" s="76"/>
      <c r="BN797" s="99">
        <f t="shared" si="274"/>
        <v>0</v>
      </c>
      <c r="BO797" s="75"/>
      <c r="BP797" s="75"/>
      <c r="BQ797" s="76"/>
      <c r="BR797" s="99">
        <f t="shared" si="275"/>
        <v>0</v>
      </c>
      <c r="BS797" s="75"/>
      <c r="BT797" s="75"/>
      <c r="BU797" s="75"/>
      <c r="BV797" s="75"/>
      <c r="BW797" s="75"/>
      <c r="BX797" s="76">
        <f t="shared" si="276"/>
        <v>0</v>
      </c>
      <c r="BY797" s="167">
        <f t="shared" si="276"/>
        <v>0</v>
      </c>
      <c r="BZ797" s="168"/>
      <c r="CA797" s="168"/>
      <c r="CB797" s="169"/>
      <c r="CC797" s="99">
        <f t="shared" si="277"/>
        <v>0</v>
      </c>
      <c r="CD797" s="75"/>
      <c r="CE797" s="75"/>
      <c r="CF797" s="75"/>
      <c r="CG797" s="76"/>
      <c r="CH797" s="99">
        <f t="shared" si="278"/>
        <v>0</v>
      </c>
      <c r="CI797" s="75"/>
      <c r="CJ797" s="75"/>
      <c r="CK797" s="76"/>
      <c r="CL797" s="167">
        <f t="shared" si="279"/>
        <v>0</v>
      </c>
      <c r="CM797" s="168">
        <f t="shared" si="279"/>
        <v>0</v>
      </c>
      <c r="CN797" s="169"/>
      <c r="CO797" s="167">
        <f t="shared" si="280"/>
        <v>0</v>
      </c>
      <c r="CP797" s="168">
        <f t="shared" si="280"/>
        <v>0</v>
      </c>
      <c r="CQ797" s="168"/>
      <c r="CR797" s="169"/>
      <c r="CS797" s="99">
        <f t="shared" si="281"/>
        <v>0</v>
      </c>
      <c r="CT797" s="75"/>
      <c r="CU797" s="75"/>
      <c r="CV797" s="75"/>
      <c r="CW797" s="76">
        <f t="shared" si="282"/>
        <v>0</v>
      </c>
      <c r="CX797" s="167">
        <f t="shared" si="282"/>
        <v>0</v>
      </c>
      <c r="CY797" s="168"/>
      <c r="CZ797" s="169"/>
      <c r="DE797" s="13"/>
    </row>
    <row r="798" spans="1:109" ht="15" customHeight="1" x14ac:dyDescent="0.25">
      <c r="A798" s="108" t="s">
        <v>37</v>
      </c>
      <c r="B798" s="75"/>
      <c r="C798" s="75"/>
      <c r="D798" s="76"/>
      <c r="E798" s="106">
        <f t="shared" si="264"/>
        <v>0</v>
      </c>
      <c r="F798" s="75"/>
      <c r="G798" s="76"/>
      <c r="I798" s="106">
        <f t="shared" si="265"/>
        <v>0</v>
      </c>
      <c r="J798" s="75"/>
      <c r="K798" s="75"/>
      <c r="L798" s="75"/>
      <c r="M798" s="76"/>
      <c r="N798" s="106">
        <f t="shared" si="266"/>
        <v>0</v>
      </c>
      <c r="O798" s="75"/>
      <c r="P798" s="75"/>
      <c r="Q798" s="75"/>
      <c r="R798" s="76"/>
      <c r="S798" s="106">
        <f t="shared" si="267"/>
        <v>0</v>
      </c>
      <c r="T798" s="75"/>
      <c r="U798" s="75"/>
      <c r="V798" s="75"/>
      <c r="W798" s="76"/>
      <c r="Y798" s="106">
        <f t="shared" si="261"/>
        <v>0</v>
      </c>
      <c r="Z798" s="75"/>
      <c r="AA798" s="75">
        <f t="shared" si="262"/>
        <v>0</v>
      </c>
      <c r="AB798" s="75"/>
      <c r="AC798" s="75">
        <f t="shared" si="263"/>
        <v>0</v>
      </c>
      <c r="AD798" s="76"/>
      <c r="AE798" s="106">
        <f t="shared" si="268"/>
        <v>0</v>
      </c>
      <c r="AF798" s="75"/>
      <c r="AG798" s="75"/>
      <c r="AH798" s="75"/>
      <c r="AI798" s="75"/>
      <c r="AJ798" s="76"/>
      <c r="AK798" s="106">
        <f t="shared" si="269"/>
        <v>0</v>
      </c>
      <c r="AL798" s="75"/>
      <c r="AM798" s="75"/>
      <c r="AN798" s="75"/>
      <c r="AO798" s="75"/>
      <c r="AP798" s="75"/>
      <c r="AQ798" s="75"/>
      <c r="AR798" s="75"/>
      <c r="AS798" s="75"/>
      <c r="AT798" s="76"/>
      <c r="AU798" s="106">
        <f t="shared" si="270"/>
        <v>0</v>
      </c>
      <c r="AV798" s="75"/>
      <c r="AW798" s="75"/>
      <c r="AX798" s="75"/>
      <c r="AY798" s="76"/>
      <c r="AZ798" s="106">
        <f t="shared" si="271"/>
        <v>0</v>
      </c>
      <c r="BA798" s="75"/>
      <c r="BB798" s="75"/>
      <c r="BC798" s="76"/>
      <c r="BD798" s="170">
        <f t="shared" si="272"/>
        <v>0</v>
      </c>
      <c r="BE798" s="171">
        <f t="shared" si="272"/>
        <v>0</v>
      </c>
      <c r="BF798" s="171"/>
      <c r="BG798" s="171"/>
      <c r="BH798" s="171"/>
      <c r="BI798" s="172"/>
      <c r="BJ798" s="106">
        <f t="shared" si="273"/>
        <v>0</v>
      </c>
      <c r="BK798" s="75"/>
      <c r="BL798" s="75"/>
      <c r="BM798" s="76"/>
      <c r="BN798" s="106">
        <f t="shared" si="274"/>
        <v>0</v>
      </c>
      <c r="BO798" s="75"/>
      <c r="BP798" s="75"/>
      <c r="BQ798" s="76"/>
      <c r="BR798" s="106">
        <f t="shared" si="275"/>
        <v>0</v>
      </c>
      <c r="BS798" s="75"/>
      <c r="BT798" s="75"/>
      <c r="BU798" s="75"/>
      <c r="BV798" s="75"/>
      <c r="BW798" s="75"/>
      <c r="BX798" s="76">
        <f t="shared" si="276"/>
        <v>0</v>
      </c>
      <c r="BY798" s="170">
        <f t="shared" si="276"/>
        <v>1</v>
      </c>
      <c r="BZ798" s="171"/>
      <c r="CA798" s="171"/>
      <c r="CB798" s="172"/>
      <c r="CC798" s="106">
        <f t="shared" si="277"/>
        <v>1</v>
      </c>
      <c r="CD798" s="75"/>
      <c r="CE798" s="75"/>
      <c r="CF798" s="75"/>
      <c r="CG798" s="76"/>
      <c r="CH798" s="106">
        <f t="shared" si="278"/>
        <v>0</v>
      </c>
      <c r="CI798" s="75"/>
      <c r="CJ798" s="75"/>
      <c r="CK798" s="76"/>
      <c r="CL798" s="170">
        <f t="shared" si="279"/>
        <v>0</v>
      </c>
      <c r="CM798" s="171">
        <f t="shared" si="279"/>
        <v>0</v>
      </c>
      <c r="CN798" s="172"/>
      <c r="CO798" s="170">
        <f t="shared" si="280"/>
        <v>0</v>
      </c>
      <c r="CP798" s="171">
        <f t="shared" si="280"/>
        <v>0</v>
      </c>
      <c r="CQ798" s="171"/>
      <c r="CR798" s="172"/>
      <c r="CS798" s="106">
        <f t="shared" si="281"/>
        <v>0</v>
      </c>
      <c r="CT798" s="75"/>
      <c r="CU798" s="75"/>
      <c r="CV798" s="75"/>
      <c r="CW798" s="76">
        <f t="shared" si="282"/>
        <v>0</v>
      </c>
      <c r="CX798" s="170">
        <f t="shared" si="282"/>
        <v>0</v>
      </c>
      <c r="CY798" s="171"/>
      <c r="CZ798" s="172"/>
      <c r="DE798" s="13"/>
    </row>
    <row r="799" spans="1:109" ht="15" customHeight="1" x14ac:dyDescent="0.25">
      <c r="A799" s="6"/>
      <c r="DE799" s="13"/>
    </row>
    <row r="800" spans="1:109" ht="15" customHeight="1" x14ac:dyDescent="0.25">
      <c r="A800" s="6"/>
      <c r="DE800" s="13"/>
    </row>
    <row r="801" spans="1:109" ht="15" customHeight="1" x14ac:dyDescent="0.25">
      <c r="A801" s="6"/>
      <c r="D801" s="78" t="s">
        <v>2</v>
      </c>
      <c r="E801" s="84"/>
      <c r="G801" s="78" t="s">
        <v>119</v>
      </c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6"/>
      <c r="AP801" s="109" t="s">
        <v>120</v>
      </c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5"/>
      <c r="BN801" s="75"/>
      <c r="BO801" s="75"/>
      <c r="BP801" s="75"/>
      <c r="BQ801" s="75"/>
      <c r="BR801" s="76"/>
      <c r="BS801" s="99">
        <f>SUM(BS498,BS599,BS700)</f>
        <v>0</v>
      </c>
      <c r="BT801" s="75"/>
      <c r="BU801" s="75"/>
      <c r="BV801" s="76"/>
      <c r="DE801" s="13"/>
    </row>
    <row r="802" spans="1:109" ht="15" customHeight="1" x14ac:dyDescent="0.25">
      <c r="A802" s="6"/>
      <c r="D802" s="85"/>
      <c r="E802" s="86"/>
      <c r="G802" s="74" t="s">
        <v>109</v>
      </c>
      <c r="H802" s="75"/>
      <c r="I802" s="75"/>
      <c r="J802" s="75"/>
      <c r="K802" s="75"/>
      <c r="L802" s="75"/>
      <c r="M802" s="75"/>
      <c r="N802" s="76"/>
      <c r="O802" s="74" t="s">
        <v>110</v>
      </c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6"/>
      <c r="AP802" s="109" t="s">
        <v>121</v>
      </c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5"/>
      <c r="BN802" s="75"/>
      <c r="BO802" s="75"/>
      <c r="BP802" s="75"/>
      <c r="BQ802" s="75"/>
      <c r="BR802" s="76"/>
      <c r="BS802" s="167">
        <f>SUM(BS499,BS600,BS701)</f>
        <v>0</v>
      </c>
      <c r="BT802" s="168"/>
      <c r="BU802" s="168"/>
      <c r="BV802" s="169"/>
      <c r="DE802" s="13"/>
    </row>
    <row r="803" spans="1:109" ht="15" customHeight="1" x14ac:dyDescent="0.25">
      <c r="A803" s="6"/>
      <c r="D803" s="87"/>
      <c r="E803" s="89"/>
      <c r="G803" s="77" t="s">
        <v>122</v>
      </c>
      <c r="H803" s="75"/>
      <c r="I803" s="76"/>
      <c r="J803" s="77" t="s">
        <v>123</v>
      </c>
      <c r="K803" s="75"/>
      <c r="L803" s="75"/>
      <c r="M803" s="75"/>
      <c r="N803" s="76"/>
      <c r="O803" s="77" t="s">
        <v>124</v>
      </c>
      <c r="P803" s="75"/>
      <c r="Q803" s="75"/>
      <c r="R803" s="75"/>
      <c r="S803" s="76"/>
      <c r="T803" s="77" t="s">
        <v>24</v>
      </c>
      <c r="U803" s="75"/>
      <c r="V803" s="75"/>
      <c r="W803" s="75"/>
      <c r="X803" s="75"/>
      <c r="Y803" s="75"/>
      <c r="Z803" s="76"/>
      <c r="AA803" s="77" t="s">
        <v>125</v>
      </c>
      <c r="AB803" s="75"/>
      <c r="AC803" s="75"/>
      <c r="AD803" s="75"/>
      <c r="AE803" s="76"/>
      <c r="AF803" s="77" t="s">
        <v>126</v>
      </c>
      <c r="AG803" s="75"/>
      <c r="AH803" s="75"/>
      <c r="AI803" s="75"/>
      <c r="AJ803" s="75"/>
      <c r="AK803" s="76"/>
      <c r="DE803" s="13"/>
    </row>
    <row r="804" spans="1:109" ht="15" customHeight="1" x14ac:dyDescent="0.25">
      <c r="A804" s="6"/>
      <c r="D804" s="91" t="s">
        <v>33</v>
      </c>
      <c r="E804" s="76"/>
      <c r="G804" s="99">
        <f>SUM(G501,G602,G703)</f>
        <v>0</v>
      </c>
      <c r="H804" s="75"/>
      <c r="I804" s="76"/>
      <c r="J804" s="99">
        <f>SUM(J501,J602,J703)</f>
        <v>0</v>
      </c>
      <c r="K804" s="75"/>
      <c r="L804" s="75"/>
      <c r="M804" s="75"/>
      <c r="N804" s="76"/>
      <c r="O804" s="99">
        <f>SUM(O501,O602,O703)</f>
        <v>0</v>
      </c>
      <c r="P804" s="75"/>
      <c r="Q804" s="75"/>
      <c r="R804" s="75"/>
      <c r="S804" s="76"/>
      <c r="T804" s="99">
        <f>SUM(T501,T602,T703)</f>
        <v>0</v>
      </c>
      <c r="U804" s="75"/>
      <c r="V804" s="75"/>
      <c r="W804" s="75"/>
      <c r="X804" s="75"/>
      <c r="Y804" s="75"/>
      <c r="Z804" s="76"/>
      <c r="AA804" s="99">
        <f>SUM(AA501,AA602,AA703)</f>
        <v>0</v>
      </c>
      <c r="AB804" s="75"/>
      <c r="AC804" s="75"/>
      <c r="AD804" s="75"/>
      <c r="AE804" s="76"/>
      <c r="AF804" s="99">
        <f t="shared" ref="AF804:AF808" si="283">SUM(AF501,AF602,AF703)</f>
        <v>0</v>
      </c>
      <c r="AG804" s="75"/>
      <c r="AH804" s="75"/>
      <c r="AI804" s="75">
        <f t="shared" ref="AI804:AI808" si="284">SUM(AI501,AI602,AI703)</f>
        <v>0</v>
      </c>
      <c r="AJ804" s="75"/>
      <c r="AK804" s="76"/>
      <c r="DE804" s="13"/>
    </row>
    <row r="805" spans="1:109" ht="15" customHeight="1" x14ac:dyDescent="0.25">
      <c r="A805" s="6"/>
      <c r="D805" s="91" t="s">
        <v>34</v>
      </c>
      <c r="E805" s="76"/>
      <c r="G805" s="99">
        <f t="shared" ref="G805:G808" si="285">SUM(G502,G603,G704)</f>
        <v>0</v>
      </c>
      <c r="H805" s="75"/>
      <c r="I805" s="76"/>
      <c r="J805" s="99">
        <f t="shared" ref="J805:J808" si="286">SUM(J502,J603,J704)</f>
        <v>0</v>
      </c>
      <c r="K805" s="75"/>
      <c r="L805" s="75"/>
      <c r="M805" s="75"/>
      <c r="N805" s="76"/>
      <c r="O805" s="99">
        <f t="shared" ref="O805:O808" si="287">SUM(O502,O603,O704)</f>
        <v>0</v>
      </c>
      <c r="P805" s="75"/>
      <c r="Q805" s="75"/>
      <c r="R805" s="75"/>
      <c r="S805" s="76"/>
      <c r="T805" s="99">
        <f t="shared" ref="T805:T808" si="288">SUM(T502,T603,T704)</f>
        <v>0</v>
      </c>
      <c r="U805" s="75"/>
      <c r="V805" s="75"/>
      <c r="W805" s="75"/>
      <c r="X805" s="75"/>
      <c r="Y805" s="75"/>
      <c r="Z805" s="76"/>
      <c r="AA805" s="99">
        <f t="shared" ref="AA805:AA808" si="289">SUM(AA502,AA603,AA704)</f>
        <v>0</v>
      </c>
      <c r="AB805" s="75"/>
      <c r="AC805" s="75"/>
      <c r="AD805" s="75"/>
      <c r="AE805" s="76"/>
      <c r="AF805" s="99">
        <f t="shared" si="283"/>
        <v>0</v>
      </c>
      <c r="AG805" s="75"/>
      <c r="AH805" s="75"/>
      <c r="AI805" s="75">
        <f t="shared" si="284"/>
        <v>0</v>
      </c>
      <c r="AJ805" s="75"/>
      <c r="AK805" s="76"/>
      <c r="DE805" s="13"/>
    </row>
    <row r="806" spans="1:109" ht="15" customHeight="1" x14ac:dyDescent="0.25">
      <c r="A806" s="6"/>
      <c r="D806" s="91" t="s">
        <v>35</v>
      </c>
      <c r="E806" s="76"/>
      <c r="G806" s="99">
        <f t="shared" si="285"/>
        <v>0</v>
      </c>
      <c r="H806" s="75"/>
      <c r="I806" s="76"/>
      <c r="J806" s="99">
        <f t="shared" si="286"/>
        <v>0</v>
      </c>
      <c r="K806" s="75"/>
      <c r="L806" s="75"/>
      <c r="M806" s="75"/>
      <c r="N806" s="76"/>
      <c r="O806" s="99">
        <f t="shared" si="287"/>
        <v>0</v>
      </c>
      <c r="P806" s="75"/>
      <c r="Q806" s="75"/>
      <c r="R806" s="75"/>
      <c r="S806" s="76"/>
      <c r="T806" s="99">
        <f t="shared" si="288"/>
        <v>0</v>
      </c>
      <c r="U806" s="75"/>
      <c r="V806" s="75"/>
      <c r="W806" s="75"/>
      <c r="X806" s="75"/>
      <c r="Y806" s="75"/>
      <c r="Z806" s="76"/>
      <c r="AA806" s="99">
        <f t="shared" si="289"/>
        <v>0</v>
      </c>
      <c r="AB806" s="75"/>
      <c r="AC806" s="75"/>
      <c r="AD806" s="75"/>
      <c r="AE806" s="76"/>
      <c r="AF806" s="99">
        <f t="shared" si="283"/>
        <v>0</v>
      </c>
      <c r="AG806" s="75"/>
      <c r="AH806" s="75"/>
      <c r="AI806" s="75">
        <f t="shared" si="284"/>
        <v>0</v>
      </c>
      <c r="AJ806" s="75"/>
      <c r="AK806" s="76"/>
      <c r="DE806" s="13"/>
    </row>
    <row r="807" spans="1:109" ht="15" customHeight="1" x14ac:dyDescent="0.25">
      <c r="A807" s="6"/>
      <c r="D807" s="91" t="s">
        <v>36</v>
      </c>
      <c r="E807" s="76"/>
      <c r="G807" s="99">
        <f t="shared" si="285"/>
        <v>0</v>
      </c>
      <c r="H807" s="75"/>
      <c r="I807" s="76"/>
      <c r="J807" s="99">
        <f t="shared" si="286"/>
        <v>0</v>
      </c>
      <c r="K807" s="75"/>
      <c r="L807" s="75"/>
      <c r="M807" s="75"/>
      <c r="N807" s="76"/>
      <c r="O807" s="99">
        <f t="shared" si="287"/>
        <v>0</v>
      </c>
      <c r="P807" s="75"/>
      <c r="Q807" s="75"/>
      <c r="R807" s="75"/>
      <c r="S807" s="76"/>
      <c r="T807" s="99">
        <f t="shared" si="288"/>
        <v>0</v>
      </c>
      <c r="U807" s="75"/>
      <c r="V807" s="75"/>
      <c r="W807" s="75"/>
      <c r="X807" s="75"/>
      <c r="Y807" s="75"/>
      <c r="Z807" s="76"/>
      <c r="AA807" s="99">
        <f t="shared" si="289"/>
        <v>0</v>
      </c>
      <c r="AB807" s="75"/>
      <c r="AC807" s="75"/>
      <c r="AD807" s="75"/>
      <c r="AE807" s="76"/>
      <c r="AF807" s="99">
        <f t="shared" si="283"/>
        <v>0</v>
      </c>
      <c r="AG807" s="75"/>
      <c r="AH807" s="75"/>
      <c r="AI807" s="75">
        <f t="shared" si="284"/>
        <v>0</v>
      </c>
      <c r="AJ807" s="75"/>
      <c r="AK807" s="76"/>
      <c r="DE807" s="13"/>
    </row>
    <row r="808" spans="1:109" ht="15" customHeight="1" x14ac:dyDescent="0.25">
      <c r="A808" s="15"/>
      <c r="B808" s="16"/>
      <c r="C808" s="16"/>
      <c r="D808" s="129" t="s">
        <v>37</v>
      </c>
      <c r="E808" s="128"/>
      <c r="F808" s="16"/>
      <c r="G808" s="126">
        <f t="shared" si="285"/>
        <v>0</v>
      </c>
      <c r="H808" s="127"/>
      <c r="I808" s="128"/>
      <c r="J808" s="126">
        <f t="shared" si="286"/>
        <v>0</v>
      </c>
      <c r="K808" s="127"/>
      <c r="L808" s="127"/>
      <c r="M808" s="127"/>
      <c r="N808" s="128"/>
      <c r="O808" s="126">
        <f t="shared" si="287"/>
        <v>0</v>
      </c>
      <c r="P808" s="127"/>
      <c r="Q808" s="127"/>
      <c r="R808" s="127"/>
      <c r="S808" s="128"/>
      <c r="T808" s="126">
        <f t="shared" si="288"/>
        <v>0</v>
      </c>
      <c r="U808" s="127"/>
      <c r="V808" s="127"/>
      <c r="W808" s="127"/>
      <c r="X808" s="127"/>
      <c r="Y808" s="127"/>
      <c r="Z808" s="128"/>
      <c r="AA808" s="126">
        <f t="shared" si="289"/>
        <v>0</v>
      </c>
      <c r="AB808" s="127"/>
      <c r="AC808" s="127"/>
      <c r="AD808" s="127"/>
      <c r="AE808" s="128"/>
      <c r="AF808" s="126">
        <f t="shared" si="283"/>
        <v>0</v>
      </c>
      <c r="AG808" s="127"/>
      <c r="AH808" s="127"/>
      <c r="AI808" s="127">
        <f t="shared" si="284"/>
        <v>0</v>
      </c>
      <c r="AJ808" s="127"/>
      <c r="AK808" s="128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 x14ac:dyDescent="0.25">
      <c r="A809" s="6"/>
      <c r="DE809" s="13"/>
    </row>
    <row r="810" spans="1:109" ht="15" customHeight="1" x14ac:dyDescent="0.25">
      <c r="A810" s="6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9"/>
      <c r="AJ810" s="79"/>
      <c r="AK810" s="79"/>
      <c r="AL810" s="79"/>
      <c r="AM810" s="79"/>
      <c r="AN810" s="79"/>
      <c r="AO810" s="79"/>
      <c r="AP810" s="79"/>
      <c r="AQ810" s="79"/>
      <c r="AR810" s="79"/>
      <c r="AS810" s="79"/>
      <c r="AT810" s="79"/>
      <c r="AU810" s="79"/>
      <c r="AV810" s="79"/>
      <c r="AW810" s="79"/>
      <c r="AX810" s="79"/>
      <c r="AY810" s="79"/>
      <c r="AZ810" s="79"/>
      <c r="BA810" s="79"/>
      <c r="BB810" s="79"/>
      <c r="BC810" s="79"/>
      <c r="BD810" s="79"/>
      <c r="BE810" s="79"/>
      <c r="BF810" s="79"/>
      <c r="BG810" s="79"/>
      <c r="BH810" s="79"/>
      <c r="BI810" s="79"/>
      <c r="BJ810" s="79"/>
      <c r="BK810" s="79"/>
      <c r="BL810" s="79"/>
      <c r="BM810" s="79"/>
      <c r="BN810" s="79"/>
      <c r="BO810" s="79"/>
      <c r="BP810" s="79"/>
      <c r="BQ810" s="79"/>
      <c r="BR810" s="79"/>
      <c r="BS810" s="79"/>
      <c r="BT810" s="79"/>
      <c r="BU810" s="79"/>
      <c r="BV810" s="79"/>
      <c r="BW810" s="79"/>
      <c r="BX810" s="79"/>
      <c r="BY810" s="79"/>
      <c r="BZ810" s="79"/>
      <c r="CA810" s="79"/>
      <c r="CB810" s="79"/>
      <c r="CC810" s="79"/>
      <c r="CD810" s="79"/>
      <c r="CE810" s="79"/>
      <c r="CF810" s="79"/>
      <c r="CG810" s="79"/>
      <c r="CH810" s="79"/>
      <c r="CI810" s="79"/>
      <c r="CJ810" s="79"/>
      <c r="CK810" s="79"/>
      <c r="CL810" s="79"/>
      <c r="CM810" s="79"/>
      <c r="CN810" s="79"/>
      <c r="CO810" s="79"/>
      <c r="CP810" s="79"/>
      <c r="CQ810" s="79"/>
      <c r="CR810" s="79"/>
      <c r="CS810" s="79"/>
      <c r="CT810" s="79"/>
      <c r="CU810" s="79"/>
      <c r="CV810" s="79"/>
      <c r="CW810" s="79"/>
      <c r="CX810" s="79"/>
      <c r="CY810" s="79"/>
      <c r="CZ810" s="79"/>
      <c r="DA810" s="79"/>
      <c r="DB810" s="79"/>
      <c r="DE810" s="13"/>
    </row>
    <row r="811" spans="1:109" ht="15" customHeight="1" x14ac:dyDescent="0.25">
      <c r="A811" s="6"/>
      <c r="DE811" s="13"/>
    </row>
    <row r="812" spans="1:109" ht="15" customHeight="1" x14ac:dyDescent="0.25">
      <c r="A812" s="6"/>
      <c r="C812" s="80" t="s">
        <v>0</v>
      </c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9"/>
      <c r="AJ812" s="79"/>
      <c r="AK812" s="79"/>
      <c r="AL812" s="79"/>
      <c r="AM812" s="79"/>
      <c r="AN812" s="79"/>
      <c r="AO812" s="79"/>
      <c r="AP812" s="79"/>
      <c r="AQ812" s="79"/>
      <c r="AR812" s="79"/>
      <c r="AS812" s="79"/>
      <c r="AT812" s="79"/>
      <c r="AU812" s="79"/>
      <c r="AV812" s="79"/>
      <c r="AW812" s="79"/>
      <c r="AX812" s="79"/>
      <c r="AY812" s="79"/>
      <c r="AZ812" s="79"/>
      <c r="BA812" s="79"/>
      <c r="BB812" s="79"/>
      <c r="BC812" s="79"/>
      <c r="BD812" s="79"/>
      <c r="BE812" s="79"/>
      <c r="BF812" s="79"/>
      <c r="BG812" s="79"/>
      <c r="BH812" s="79"/>
      <c r="BI812" s="79"/>
      <c r="BJ812" s="79"/>
      <c r="BK812" s="79"/>
      <c r="BL812" s="79"/>
      <c r="BM812" s="79"/>
      <c r="BN812" s="79"/>
      <c r="BO812" s="79"/>
      <c r="BP812" s="79"/>
      <c r="BQ812" s="79"/>
      <c r="BR812" s="79"/>
      <c r="BS812" s="79"/>
      <c r="BT812" s="79"/>
      <c r="BU812" s="79"/>
      <c r="BV812" s="79"/>
      <c r="BW812" s="79"/>
      <c r="BX812" s="79"/>
      <c r="BY812" s="79"/>
      <c r="BZ812" s="79"/>
      <c r="CA812" s="79"/>
      <c r="CB812" s="79"/>
      <c r="CC812" s="79"/>
      <c r="CD812" s="79"/>
      <c r="CE812" s="79"/>
      <c r="CF812" s="79"/>
      <c r="CG812" s="79"/>
      <c r="CH812" s="79"/>
      <c r="CI812" s="79"/>
      <c r="CJ812" s="79"/>
      <c r="CK812" s="79"/>
      <c r="CL812" s="79"/>
      <c r="CM812" s="79"/>
      <c r="CN812" s="79"/>
      <c r="CO812" s="79"/>
      <c r="CP812" s="79"/>
      <c r="CQ812" s="79"/>
      <c r="CR812" s="79"/>
      <c r="CS812" s="79"/>
      <c r="CT812" s="79"/>
      <c r="CU812" s="79"/>
      <c r="CV812" s="79"/>
      <c r="CW812" s="79"/>
      <c r="CX812" s="79"/>
      <c r="CY812" s="79"/>
      <c r="CZ812" s="79"/>
      <c r="DA812" s="79"/>
      <c r="DB812" s="79"/>
      <c r="DE812" s="13"/>
    </row>
    <row r="813" spans="1:109" ht="15" customHeight="1" x14ac:dyDescent="0.25">
      <c r="A813" s="6"/>
      <c r="DE813" s="13"/>
    </row>
    <row r="814" spans="1:109" ht="15" customHeight="1" x14ac:dyDescent="0.25">
      <c r="A814" s="6"/>
      <c r="D814" s="154" t="s">
        <v>128</v>
      </c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  <c r="AA814" s="155"/>
      <c r="AB814" s="155"/>
      <c r="AC814" s="155"/>
      <c r="AD814" s="155"/>
      <c r="AE814" s="155"/>
      <c r="AF814" s="155"/>
      <c r="AG814" s="155"/>
      <c r="AH814" s="155"/>
      <c r="AI814" s="155"/>
      <c r="AJ814" s="155"/>
      <c r="AK814" s="155"/>
      <c r="AL814" s="155"/>
      <c r="AM814" s="155"/>
      <c r="AN814" s="155"/>
      <c r="AO814" s="155"/>
      <c r="AP814" s="155"/>
      <c r="AQ814" s="155"/>
      <c r="AR814" s="155"/>
      <c r="AS814" s="155"/>
      <c r="AT814" s="155"/>
      <c r="AU814" s="155"/>
      <c r="AV814" s="155"/>
      <c r="AW814" s="155"/>
      <c r="AX814" s="155"/>
      <c r="AY814" s="155"/>
      <c r="AZ814" s="155"/>
      <c r="BA814" s="155"/>
      <c r="BB814" s="155"/>
      <c r="BC814" s="155"/>
      <c r="BD814" s="155"/>
      <c r="BE814" s="155"/>
      <c r="BF814" s="155"/>
      <c r="BG814" s="155"/>
      <c r="BH814" s="155"/>
      <c r="BI814" s="155"/>
      <c r="BJ814" s="155"/>
      <c r="BK814" s="155"/>
      <c r="BL814" s="155"/>
      <c r="BM814" s="155"/>
      <c r="BN814" s="155"/>
      <c r="BO814" s="155"/>
      <c r="BP814" s="155"/>
      <c r="BQ814" s="155"/>
      <c r="BR814" s="155"/>
      <c r="BS814" s="155"/>
      <c r="BT814" s="155"/>
      <c r="BU814" s="155"/>
      <c r="BV814" s="155"/>
      <c r="BW814" s="155"/>
      <c r="BX814" s="155"/>
      <c r="BY814" s="155"/>
      <c r="BZ814" s="155"/>
      <c r="CA814" s="155"/>
      <c r="CB814" s="155"/>
      <c r="CC814" s="155"/>
      <c r="CD814" s="155"/>
      <c r="CE814" s="155"/>
      <c r="CF814" s="155"/>
      <c r="CG814" s="155"/>
      <c r="CH814" s="155"/>
      <c r="CI814" s="155"/>
      <c r="CJ814" s="155"/>
      <c r="CK814" s="155"/>
      <c r="CL814" s="155"/>
      <c r="CM814" s="155"/>
      <c r="CN814" s="155"/>
      <c r="CO814" s="155"/>
      <c r="CP814" s="155"/>
      <c r="CQ814" s="155"/>
      <c r="CR814" s="155"/>
      <c r="CS814" s="155"/>
      <c r="CT814" s="155"/>
      <c r="CU814" s="155"/>
      <c r="CV814" s="155"/>
      <c r="CW814" s="155"/>
      <c r="CX814" s="155"/>
      <c r="CY814" s="155"/>
      <c r="CZ814" s="155"/>
      <c r="DA814" s="155"/>
      <c r="DB814" s="155"/>
      <c r="DE814" s="13"/>
    </row>
    <row r="815" spans="1:109" ht="15" customHeight="1" x14ac:dyDescent="0.25">
      <c r="A815" s="6"/>
      <c r="D815" s="81" t="s">
        <v>147</v>
      </c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9"/>
      <c r="AJ815" s="79"/>
      <c r="AK815" s="79"/>
      <c r="AL815" s="79"/>
      <c r="AM815" s="79"/>
      <c r="AN815" s="79"/>
      <c r="AO815" s="79"/>
      <c r="AP815" s="79"/>
      <c r="AQ815" s="79"/>
      <c r="AR815" s="79"/>
      <c r="AS815" s="79"/>
      <c r="AT815" s="79"/>
      <c r="AU815" s="79"/>
      <c r="AV815" s="79"/>
      <c r="AW815" s="79"/>
      <c r="AX815" s="79"/>
      <c r="AY815" s="79"/>
      <c r="AZ815" s="79"/>
      <c r="BA815" s="79"/>
      <c r="BB815" s="79"/>
      <c r="BC815" s="79"/>
      <c r="BD815" s="79"/>
      <c r="BE815" s="79"/>
      <c r="BF815" s="79"/>
      <c r="BG815" s="79"/>
      <c r="BH815" s="79"/>
      <c r="BI815" s="79"/>
      <c r="BJ815" s="79"/>
      <c r="BK815" s="79"/>
      <c r="BL815" s="79"/>
      <c r="BM815" s="79"/>
      <c r="BN815" s="79"/>
      <c r="BO815" s="79"/>
      <c r="BP815" s="79"/>
      <c r="BQ815" s="79"/>
      <c r="BR815" s="79"/>
      <c r="BS815" s="79"/>
      <c r="BT815" s="79"/>
      <c r="BU815" s="79"/>
      <c r="BV815" s="79"/>
      <c r="BW815" s="79"/>
      <c r="BX815" s="79"/>
      <c r="BY815" s="79"/>
      <c r="BZ815" s="79"/>
      <c r="CA815" s="79"/>
      <c r="CB815" s="79"/>
      <c r="CC815" s="79"/>
      <c r="CD815" s="79"/>
      <c r="CE815" s="79"/>
      <c r="CF815" s="79"/>
      <c r="CG815" s="79"/>
      <c r="CH815" s="79"/>
      <c r="CI815" s="79"/>
      <c r="CJ815" s="79"/>
      <c r="CK815" s="79"/>
      <c r="CL815" s="79"/>
      <c r="CM815" s="79"/>
      <c r="CN815" s="79"/>
      <c r="CO815" s="79"/>
      <c r="CP815" s="79"/>
      <c r="CQ815" s="79"/>
      <c r="CR815" s="79"/>
      <c r="CS815" s="79"/>
      <c r="CT815" s="79"/>
      <c r="CU815" s="79"/>
      <c r="CV815" s="79"/>
      <c r="CW815" s="79"/>
      <c r="CX815" s="79"/>
      <c r="CY815" s="79"/>
      <c r="CZ815" s="79"/>
      <c r="DA815" s="79"/>
      <c r="DB815" s="79"/>
      <c r="DE815" s="13"/>
    </row>
    <row r="816" spans="1:109" ht="15" customHeight="1" x14ac:dyDescent="0.25">
      <c r="A816" s="6"/>
      <c r="DE816" s="13"/>
    </row>
    <row r="817" spans="1:109" ht="15" customHeight="1" x14ac:dyDescent="0.25">
      <c r="A817" s="6"/>
      <c r="DE817" s="13"/>
    </row>
    <row r="818" spans="1:109" ht="15" customHeight="1" x14ac:dyDescent="0.25">
      <c r="A818" s="6"/>
      <c r="D818" s="82" t="s">
        <v>1</v>
      </c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9"/>
      <c r="AJ818" s="79"/>
      <c r="AK818" s="79"/>
      <c r="AL818" s="79"/>
      <c r="AM818" s="79"/>
      <c r="AN818" s="79"/>
      <c r="AO818" s="79"/>
      <c r="AP818" s="79"/>
      <c r="AQ818" s="79"/>
      <c r="AR818" s="79"/>
      <c r="AS818" s="79"/>
      <c r="AT818" s="79"/>
      <c r="AU818" s="79"/>
      <c r="AV818" s="79"/>
      <c r="AW818" s="79"/>
      <c r="AX818" s="79"/>
      <c r="AY818" s="79"/>
      <c r="AZ818" s="79"/>
      <c r="BA818" s="79"/>
      <c r="BB818" s="79"/>
      <c r="BC818" s="79"/>
      <c r="BD818" s="79"/>
      <c r="BE818" s="79"/>
      <c r="BF818" s="79"/>
      <c r="BG818" s="79"/>
      <c r="BH818" s="79"/>
      <c r="BI818" s="79"/>
      <c r="BJ818" s="79"/>
      <c r="BK818" s="79"/>
      <c r="BL818" s="79"/>
      <c r="BM818" s="79"/>
      <c r="BN818" s="79"/>
      <c r="BO818" s="79"/>
      <c r="BP818" s="79"/>
      <c r="BQ818" s="79"/>
      <c r="BR818" s="79"/>
      <c r="BS818" s="79"/>
      <c r="BT818" s="79"/>
      <c r="BU818" s="79"/>
      <c r="BV818" s="79"/>
      <c r="BW818" s="79"/>
      <c r="BX818" s="79"/>
      <c r="BY818" s="79"/>
      <c r="BZ818" s="79"/>
      <c r="CA818" s="79"/>
      <c r="CB818" s="79"/>
      <c r="CC818" s="79"/>
      <c r="CD818" s="79"/>
      <c r="CE818" s="79"/>
      <c r="CF818" s="79"/>
      <c r="CG818" s="79"/>
      <c r="CH818" s="79"/>
      <c r="CI818" s="79"/>
      <c r="CJ818" s="79"/>
      <c r="CK818" s="79"/>
      <c r="CL818" s="79"/>
      <c r="CM818" s="79"/>
      <c r="CN818" s="79"/>
      <c r="CO818" s="79"/>
      <c r="CP818" s="79"/>
      <c r="CQ818" s="79"/>
      <c r="CR818" s="79"/>
      <c r="CS818" s="79"/>
      <c r="CT818" s="79"/>
      <c r="CU818" s="79"/>
      <c r="CV818" s="79"/>
      <c r="CW818" s="79"/>
      <c r="CX818" s="79"/>
      <c r="CY818" s="79"/>
      <c r="CZ818" s="79"/>
      <c r="DA818" s="79"/>
      <c r="DB818" s="79"/>
      <c r="DE818" s="13"/>
    </row>
    <row r="819" spans="1:109" ht="15" customHeight="1" x14ac:dyDescent="0.25">
      <c r="A819" s="6"/>
      <c r="DE819" s="13"/>
    </row>
    <row r="820" spans="1:109" ht="15" customHeight="1" x14ac:dyDescent="0.25">
      <c r="A820" s="6"/>
      <c r="C820" s="78" t="s">
        <v>2</v>
      </c>
      <c r="D820" s="83"/>
      <c r="E820" s="84"/>
      <c r="F820" s="78" t="s">
        <v>3</v>
      </c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6"/>
      <c r="AD820" s="78" t="s">
        <v>4</v>
      </c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6"/>
      <c r="AS820" s="78" t="s">
        <v>5</v>
      </c>
      <c r="AT820" s="75"/>
      <c r="AU820" s="75"/>
      <c r="AV820" s="75"/>
      <c r="AW820" s="75"/>
      <c r="AX820" s="75"/>
      <c r="AY820" s="75"/>
      <c r="AZ820" s="75"/>
      <c r="BA820" s="75"/>
      <c r="BB820" s="76"/>
      <c r="BC820" s="78" t="s">
        <v>6</v>
      </c>
      <c r="BD820" s="75"/>
      <c r="BE820" s="75"/>
      <c r="BF820" s="75"/>
      <c r="BG820" s="76"/>
      <c r="BH820" s="78" t="s">
        <v>7</v>
      </c>
      <c r="BI820" s="75"/>
      <c r="BJ820" s="75"/>
      <c r="BK820" s="75"/>
      <c r="BL820" s="75"/>
      <c r="BM820" s="75"/>
      <c r="BN820" s="75"/>
      <c r="BO820" s="75"/>
      <c r="BP820" s="75"/>
      <c r="BQ820" s="75"/>
      <c r="BR820" s="75"/>
      <c r="BS820" s="75"/>
      <c r="BT820" s="75"/>
      <c r="BU820" s="75"/>
      <c r="BV820" s="75"/>
      <c r="BW820" s="76"/>
      <c r="BX820" s="78" t="s">
        <v>8</v>
      </c>
      <c r="BY820" s="75"/>
      <c r="BZ820" s="75"/>
      <c r="CA820" s="75"/>
      <c r="CB820" s="75"/>
      <c r="CC820" s="75"/>
      <c r="CD820" s="75"/>
      <c r="CE820" s="75"/>
      <c r="CF820" s="76"/>
      <c r="CG820" s="78" t="s">
        <v>9</v>
      </c>
      <c r="CH820" s="75"/>
      <c r="CI820" s="75"/>
      <c r="CJ820" s="75"/>
      <c r="CK820" s="75"/>
      <c r="CL820" s="75"/>
      <c r="CM820" s="76"/>
      <c r="CN820" s="78" t="s">
        <v>10</v>
      </c>
      <c r="CO820" s="75"/>
      <c r="CP820" s="75"/>
      <c r="CQ820" s="76"/>
      <c r="CR820" s="78" t="s">
        <v>11</v>
      </c>
      <c r="CS820" s="75"/>
      <c r="CT820" s="75"/>
      <c r="CU820" s="75"/>
      <c r="CV820" s="75"/>
      <c r="CW820" s="75"/>
      <c r="CX820" s="75"/>
      <c r="CY820" s="75"/>
      <c r="CZ820" s="75"/>
      <c r="DA820" s="75"/>
      <c r="DB820" s="75"/>
      <c r="DC820" s="75"/>
      <c r="DD820" s="76"/>
      <c r="DE820" s="24" t="s">
        <v>12</v>
      </c>
    </row>
    <row r="821" spans="1:109" ht="15" customHeight="1" x14ac:dyDescent="0.25">
      <c r="A821" s="6"/>
      <c r="C821" s="85"/>
      <c r="D821" s="79"/>
      <c r="E821" s="86"/>
      <c r="F821" s="74" t="s">
        <v>13</v>
      </c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6"/>
      <c r="R821" s="74" t="s">
        <v>14</v>
      </c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6"/>
      <c r="AD821" s="74" t="s">
        <v>14</v>
      </c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6"/>
      <c r="AS821" s="74" t="s">
        <v>14</v>
      </c>
      <c r="AT821" s="75"/>
      <c r="AU821" s="75"/>
      <c r="AV821" s="75"/>
      <c r="AW821" s="75"/>
      <c r="AX821" s="75"/>
      <c r="AY821" s="75"/>
      <c r="AZ821" s="75"/>
      <c r="BA821" s="75"/>
      <c r="BB821" s="76"/>
      <c r="BC821" s="74" t="s">
        <v>14</v>
      </c>
      <c r="BD821" s="75"/>
      <c r="BE821" s="75"/>
      <c r="BF821" s="75"/>
      <c r="BG821" s="76"/>
      <c r="BH821" s="74" t="s">
        <v>14</v>
      </c>
      <c r="BI821" s="75"/>
      <c r="BJ821" s="75"/>
      <c r="BK821" s="75"/>
      <c r="BL821" s="75"/>
      <c r="BM821" s="75"/>
      <c r="BN821" s="75"/>
      <c r="BO821" s="75"/>
      <c r="BP821" s="75"/>
      <c r="BQ821" s="75"/>
      <c r="BR821" s="75"/>
      <c r="BS821" s="75"/>
      <c r="BT821" s="75"/>
      <c r="BU821" s="75"/>
      <c r="BV821" s="75"/>
      <c r="BW821" s="76"/>
      <c r="BX821" s="74" t="s">
        <v>14</v>
      </c>
      <c r="BY821" s="75"/>
      <c r="BZ821" s="75"/>
      <c r="CA821" s="75"/>
      <c r="CB821" s="75"/>
      <c r="CC821" s="75"/>
      <c r="CD821" s="75"/>
      <c r="CE821" s="75"/>
      <c r="CF821" s="76"/>
      <c r="CG821" s="74" t="s">
        <v>14</v>
      </c>
      <c r="CH821" s="75"/>
      <c r="CI821" s="75"/>
      <c r="CJ821" s="75"/>
      <c r="CK821" s="75"/>
      <c r="CL821" s="75"/>
      <c r="CM821" s="76"/>
      <c r="CN821" s="74" t="s">
        <v>14</v>
      </c>
      <c r="CO821" s="75"/>
      <c r="CP821" s="75"/>
      <c r="CQ821" s="76"/>
      <c r="CR821" s="74" t="s">
        <v>15</v>
      </c>
      <c r="CS821" s="75"/>
      <c r="CT821" s="75"/>
      <c r="CU821" s="75"/>
      <c r="CV821" s="76"/>
      <c r="CW821" s="74" t="s">
        <v>16</v>
      </c>
      <c r="CX821" s="75"/>
      <c r="CY821" s="76"/>
      <c r="CZ821" s="74" t="s">
        <v>17</v>
      </c>
      <c r="DA821" s="75"/>
      <c r="DB821" s="75"/>
      <c r="DC821" s="75"/>
      <c r="DD821" s="76"/>
      <c r="DE821" s="25" t="s">
        <v>14</v>
      </c>
    </row>
    <row r="822" spans="1:109" ht="15" customHeight="1" x14ac:dyDescent="0.25">
      <c r="A822" s="6"/>
      <c r="C822" s="87"/>
      <c r="D822" s="88"/>
      <c r="E822" s="89"/>
      <c r="F822" s="77" t="s">
        <v>18</v>
      </c>
      <c r="G822" s="76"/>
      <c r="H822" s="77" t="s">
        <v>19</v>
      </c>
      <c r="I822" s="75"/>
      <c r="J822" s="75"/>
      <c r="K822" s="75"/>
      <c r="L822" s="76"/>
      <c r="M822" s="77" t="s">
        <v>20</v>
      </c>
      <c r="N822" s="75"/>
      <c r="O822" s="75"/>
      <c r="P822" s="75"/>
      <c r="Q822" s="76"/>
      <c r="R822" s="77" t="s">
        <v>21</v>
      </c>
      <c r="S822" s="75"/>
      <c r="T822" s="75"/>
      <c r="U822" s="75"/>
      <c r="V822" s="76"/>
      <c r="W822" s="77" t="s">
        <v>22</v>
      </c>
      <c r="X822" s="75"/>
      <c r="Y822" s="75"/>
      <c r="Z822" s="75"/>
      <c r="AA822" s="75"/>
      <c r="AB822" s="75"/>
      <c r="AC822" s="76"/>
      <c r="AD822" s="77" t="s">
        <v>23</v>
      </c>
      <c r="AE822" s="75"/>
      <c r="AF822" s="75"/>
      <c r="AG822" s="75"/>
      <c r="AH822" s="75"/>
      <c r="AI822" s="76"/>
      <c r="AJ822" s="77" t="s">
        <v>24</v>
      </c>
      <c r="AK822" s="75"/>
      <c r="AL822" s="75"/>
      <c r="AM822" s="75"/>
      <c r="AN822" s="75"/>
      <c r="AO822" s="75"/>
      <c r="AP822" s="75"/>
      <c r="AQ822" s="75"/>
      <c r="AR822" s="76"/>
      <c r="AS822" s="77" t="s">
        <v>25</v>
      </c>
      <c r="AT822" s="75"/>
      <c r="AU822" s="75"/>
      <c r="AV822" s="75"/>
      <c r="AW822" s="75"/>
      <c r="AX822" s="76"/>
      <c r="AY822" s="77" t="s">
        <v>26</v>
      </c>
      <c r="AZ822" s="75"/>
      <c r="BA822" s="75"/>
      <c r="BB822" s="76"/>
      <c r="BC822" s="77" t="s">
        <v>27</v>
      </c>
      <c r="BD822" s="75"/>
      <c r="BE822" s="75"/>
      <c r="BF822" s="75"/>
      <c r="BG822" s="76"/>
      <c r="BH822" s="77" t="s">
        <v>28</v>
      </c>
      <c r="BI822" s="75"/>
      <c r="BJ822" s="75"/>
      <c r="BK822" s="75"/>
      <c r="BL822" s="76"/>
      <c r="BM822" s="77" t="s">
        <v>29</v>
      </c>
      <c r="BN822" s="75"/>
      <c r="BO822" s="75"/>
      <c r="BP822" s="76"/>
      <c r="BQ822" s="77" t="s">
        <v>30</v>
      </c>
      <c r="BR822" s="75"/>
      <c r="BS822" s="75"/>
      <c r="BT822" s="75"/>
      <c r="BU822" s="75"/>
      <c r="BV822" s="75"/>
      <c r="BW822" s="76"/>
      <c r="BX822" s="77" t="s">
        <v>31</v>
      </c>
      <c r="BY822" s="75"/>
      <c r="BZ822" s="75"/>
      <c r="CA822" s="76"/>
      <c r="CB822" s="77" t="s">
        <v>24</v>
      </c>
      <c r="CC822" s="75"/>
      <c r="CD822" s="75"/>
      <c r="CE822" s="75"/>
      <c r="CF822" s="76"/>
      <c r="CG822" s="77" t="s">
        <v>31</v>
      </c>
      <c r="CH822" s="75"/>
      <c r="CI822" s="75"/>
      <c r="CJ822" s="76"/>
      <c r="CK822" s="77" t="s">
        <v>24</v>
      </c>
      <c r="CL822" s="75"/>
      <c r="CM822" s="76"/>
      <c r="CN822" s="77" t="s">
        <v>14</v>
      </c>
      <c r="CO822" s="75"/>
      <c r="CP822" s="75"/>
      <c r="CQ822" s="76"/>
      <c r="CR822" s="77" t="s">
        <v>32</v>
      </c>
      <c r="CS822" s="75"/>
      <c r="CT822" s="75"/>
      <c r="CU822" s="75"/>
      <c r="CV822" s="76"/>
      <c r="CW822" s="77" t="s">
        <v>32</v>
      </c>
      <c r="CX822" s="75"/>
      <c r="CY822" s="76"/>
      <c r="CZ822" s="77" t="s">
        <v>32</v>
      </c>
      <c r="DA822" s="75"/>
      <c r="DB822" s="75"/>
      <c r="DC822" s="75"/>
      <c r="DD822" s="76"/>
      <c r="DE822" s="26" t="s">
        <v>32</v>
      </c>
    </row>
    <row r="823" spans="1:109" ht="15" customHeight="1" x14ac:dyDescent="0.25">
      <c r="A823" s="6"/>
      <c r="C823" s="91" t="s">
        <v>33</v>
      </c>
      <c r="D823" s="75"/>
      <c r="E823" s="76"/>
      <c r="F823" s="90">
        <f>SUM(F318,F722)</f>
        <v>0</v>
      </c>
      <c r="G823" s="76"/>
      <c r="H823" s="90">
        <f>SUM(H318,H722)</f>
        <v>0</v>
      </c>
      <c r="I823" s="75"/>
      <c r="J823" s="75"/>
      <c r="K823" s="75"/>
      <c r="L823" s="76"/>
      <c r="M823" s="90">
        <f>SUM(M318,M722)</f>
        <v>0</v>
      </c>
      <c r="N823" s="75"/>
      <c r="O823" s="75"/>
      <c r="P823" s="75"/>
      <c r="Q823" s="76"/>
      <c r="R823" s="90">
        <f>SUM(R318,R722)</f>
        <v>0</v>
      </c>
      <c r="S823" s="75"/>
      <c r="T823" s="75"/>
      <c r="U823" s="75"/>
      <c r="V823" s="76"/>
      <c r="W823" s="90">
        <f>SUM(W318,W722)</f>
        <v>0</v>
      </c>
      <c r="X823" s="75"/>
      <c r="Y823" s="75"/>
      <c r="Z823" s="75"/>
      <c r="AA823" s="75"/>
      <c r="AB823" s="75"/>
      <c r="AC823" s="76"/>
      <c r="AD823" s="90">
        <f>SUM(AD318,AD722)</f>
        <v>0</v>
      </c>
      <c r="AE823" s="75"/>
      <c r="AF823" s="75"/>
      <c r="AG823" s="75"/>
      <c r="AH823" s="75"/>
      <c r="AI823" s="76"/>
      <c r="AJ823" s="90">
        <f>SUM(AJ318,AJ722)</f>
        <v>0</v>
      </c>
      <c r="AK823" s="75"/>
      <c r="AL823" s="75"/>
      <c r="AM823" s="75"/>
      <c r="AN823" s="75"/>
      <c r="AO823" s="75"/>
      <c r="AP823" s="75"/>
      <c r="AQ823" s="75"/>
      <c r="AR823" s="76"/>
      <c r="AS823" s="90">
        <f>SUM(AS318,AS722)</f>
        <v>0</v>
      </c>
      <c r="AT823" s="75"/>
      <c r="AU823" s="75"/>
      <c r="AV823" s="75"/>
      <c r="AW823" s="75"/>
      <c r="AX823" s="76"/>
      <c r="AY823" s="90">
        <f>SUM(AY318,AY722)</f>
        <v>0</v>
      </c>
      <c r="AZ823" s="75"/>
      <c r="BA823" s="75"/>
      <c r="BB823" s="76"/>
      <c r="BC823" s="90">
        <f>SUM(BC318,BC722)</f>
        <v>0</v>
      </c>
      <c r="BD823" s="75"/>
      <c r="BE823" s="75"/>
      <c r="BF823" s="75"/>
      <c r="BG823" s="76"/>
      <c r="BH823" s="90">
        <f>SUM(BH318,BH722)</f>
        <v>0</v>
      </c>
      <c r="BI823" s="75"/>
      <c r="BJ823" s="75"/>
      <c r="BK823" s="75"/>
      <c r="BL823" s="76"/>
      <c r="BM823" s="90">
        <f>SUM(BM318,BM722)</f>
        <v>0</v>
      </c>
      <c r="BN823" s="75"/>
      <c r="BO823" s="75"/>
      <c r="BP823" s="76"/>
      <c r="BQ823" s="90">
        <f>SUM(BQ318,BQ722)</f>
        <v>0</v>
      </c>
      <c r="BR823" s="75"/>
      <c r="BS823" s="75"/>
      <c r="BT823" s="75"/>
      <c r="BU823" s="75"/>
      <c r="BV823" s="75"/>
      <c r="BW823" s="76">
        <f>SUM(BW318,BW722)</f>
        <v>0</v>
      </c>
      <c r="BX823" s="90">
        <f>SUM(BX318,BX722)</f>
        <v>0</v>
      </c>
      <c r="BY823" s="75"/>
      <c r="BZ823" s="75"/>
      <c r="CA823" s="76"/>
      <c r="CB823" s="90">
        <f>SUM(CB318,CB722)</f>
        <v>0</v>
      </c>
      <c r="CC823" s="75"/>
      <c r="CD823" s="75"/>
      <c r="CE823" s="75"/>
      <c r="CF823" s="76"/>
      <c r="CG823" s="90">
        <f>SUM(CG318,CG722)</f>
        <v>0</v>
      </c>
      <c r="CH823" s="75"/>
      <c r="CI823" s="75"/>
      <c r="CJ823" s="76"/>
      <c r="CK823" s="90">
        <f>SUM(CK318,CK722)</f>
        <v>0</v>
      </c>
      <c r="CL823" s="75">
        <f>SUM(CL318,CL722)</f>
        <v>0</v>
      </c>
      <c r="CM823" s="76"/>
      <c r="CN823" s="90">
        <f>SUM(CN318,CN722)</f>
        <v>0</v>
      </c>
      <c r="CO823" s="75">
        <f>SUM(CO318,CO722)</f>
        <v>0</v>
      </c>
      <c r="CP823" s="75"/>
      <c r="CQ823" s="76"/>
      <c r="CR823" s="90">
        <f>SUM(CR318,CR722)</f>
        <v>0</v>
      </c>
      <c r="CS823" s="75"/>
      <c r="CT823" s="75"/>
      <c r="CU823" s="75"/>
      <c r="CV823" s="76">
        <f>SUM(CV318,CV722)</f>
        <v>0</v>
      </c>
      <c r="CW823" s="90">
        <f>SUM(CW318,CW722)</f>
        <v>0</v>
      </c>
      <c r="CX823" s="75"/>
      <c r="CY823" s="76"/>
      <c r="CZ823" s="90">
        <f>SUM(CZ318,CZ722)</f>
        <v>0</v>
      </c>
      <c r="DA823" s="75">
        <f>SUM(DA318,DA722)</f>
        <v>0</v>
      </c>
      <c r="DB823" s="75"/>
      <c r="DC823" s="75"/>
      <c r="DD823" s="76"/>
      <c r="DE823" s="27">
        <f>SUM(DE318,DE722)</f>
        <v>0</v>
      </c>
    </row>
    <row r="824" spans="1:109" ht="15" customHeight="1" x14ac:dyDescent="0.25">
      <c r="A824" s="6"/>
      <c r="C824" s="91" t="s">
        <v>34</v>
      </c>
      <c r="D824" s="75"/>
      <c r="E824" s="76"/>
      <c r="F824" s="90">
        <f t="shared" ref="F824:F827" si="290">SUM(F319,F723)</f>
        <v>2</v>
      </c>
      <c r="G824" s="76"/>
      <c r="H824" s="90">
        <f t="shared" ref="H824:H827" si="291">SUM(H319,H723)</f>
        <v>0</v>
      </c>
      <c r="I824" s="75"/>
      <c r="J824" s="75"/>
      <c r="K824" s="75"/>
      <c r="L824" s="76"/>
      <c r="M824" s="90">
        <f t="shared" ref="M824:M827" si="292">SUM(M319,M723)</f>
        <v>1</v>
      </c>
      <c r="N824" s="75"/>
      <c r="O824" s="75"/>
      <c r="P824" s="75"/>
      <c r="Q824" s="76"/>
      <c r="R824" s="90">
        <f t="shared" ref="R824:R827" si="293">SUM(R319,R723)</f>
        <v>5</v>
      </c>
      <c r="S824" s="75"/>
      <c r="T824" s="75"/>
      <c r="U824" s="75"/>
      <c r="V824" s="76"/>
      <c r="W824" s="90">
        <f t="shared" ref="W824:W827" si="294">SUM(W319,W723)</f>
        <v>0</v>
      </c>
      <c r="X824" s="75"/>
      <c r="Y824" s="75"/>
      <c r="Z824" s="75"/>
      <c r="AA824" s="75"/>
      <c r="AB824" s="75"/>
      <c r="AC824" s="76"/>
      <c r="AD824" s="90">
        <f t="shared" ref="AD824:AD827" si="295">SUM(AD319,AD723)</f>
        <v>0</v>
      </c>
      <c r="AE824" s="75"/>
      <c r="AF824" s="75"/>
      <c r="AG824" s="75"/>
      <c r="AH824" s="75"/>
      <c r="AI824" s="76"/>
      <c r="AJ824" s="90">
        <f t="shared" ref="AJ824:AJ827" si="296">SUM(AJ319,AJ723)</f>
        <v>0</v>
      </c>
      <c r="AK824" s="75"/>
      <c r="AL824" s="75"/>
      <c r="AM824" s="75"/>
      <c r="AN824" s="75"/>
      <c r="AO824" s="75"/>
      <c r="AP824" s="75"/>
      <c r="AQ824" s="75"/>
      <c r="AR824" s="76"/>
      <c r="AS824" s="90">
        <f t="shared" ref="AS824:AS827" si="297">SUM(AS319,AS723)</f>
        <v>3</v>
      </c>
      <c r="AT824" s="75"/>
      <c r="AU824" s="75"/>
      <c r="AV824" s="75"/>
      <c r="AW824" s="75"/>
      <c r="AX824" s="76"/>
      <c r="AY824" s="90">
        <f t="shared" ref="AY824:AY827" si="298">SUM(AY319,AY723)</f>
        <v>0</v>
      </c>
      <c r="AZ824" s="75"/>
      <c r="BA824" s="75"/>
      <c r="BB824" s="76"/>
      <c r="BC824" s="90">
        <f t="shared" ref="BC824:BC827" si="299">SUM(BC319,BC723)</f>
        <v>3</v>
      </c>
      <c r="BD824" s="75"/>
      <c r="BE824" s="75"/>
      <c r="BF824" s="75"/>
      <c r="BG824" s="76"/>
      <c r="BH824" s="90">
        <f t="shared" ref="BH824:BH827" si="300">SUM(BH319,BH723)</f>
        <v>0</v>
      </c>
      <c r="BI824" s="75"/>
      <c r="BJ824" s="75"/>
      <c r="BK824" s="75"/>
      <c r="BL824" s="76"/>
      <c r="BM824" s="90">
        <f t="shared" ref="BM824:BM827" si="301">SUM(BM319,BM723)</f>
        <v>0</v>
      </c>
      <c r="BN824" s="75"/>
      <c r="BO824" s="75"/>
      <c r="BP824" s="76"/>
      <c r="BQ824" s="90">
        <f t="shared" ref="BQ824:BQ827" si="302">SUM(BQ319,BQ723)</f>
        <v>0</v>
      </c>
      <c r="BR824" s="75"/>
      <c r="BS824" s="75"/>
      <c r="BT824" s="75"/>
      <c r="BU824" s="75"/>
      <c r="BV824" s="75"/>
      <c r="BW824" s="76">
        <f t="shared" ref="BW824:BX827" si="303">SUM(BW319,BW723)</f>
        <v>0</v>
      </c>
      <c r="BX824" s="158">
        <f t="shared" si="303"/>
        <v>5</v>
      </c>
      <c r="BY824" s="160"/>
      <c r="BZ824" s="160"/>
      <c r="CA824" s="159"/>
      <c r="CB824" s="90">
        <f t="shared" ref="CB824:CB827" si="304">SUM(CB319,CB723)</f>
        <v>2</v>
      </c>
      <c r="CC824" s="75"/>
      <c r="CD824" s="75"/>
      <c r="CE824" s="75"/>
      <c r="CF824" s="76"/>
      <c r="CG824" s="90">
        <f t="shared" ref="CG824:CG827" si="305">SUM(CG319,CG723)</f>
        <v>3</v>
      </c>
      <c r="CH824" s="75"/>
      <c r="CI824" s="75"/>
      <c r="CJ824" s="76"/>
      <c r="CK824" s="158">
        <f t="shared" ref="CK824:CL827" si="306">SUM(CK319,CK723)</f>
        <v>0</v>
      </c>
      <c r="CL824" s="160">
        <f t="shared" si="306"/>
        <v>0</v>
      </c>
      <c r="CM824" s="159"/>
      <c r="CN824" s="158">
        <f t="shared" ref="CN824:CO827" si="307">SUM(CN319,CN723)</f>
        <v>0</v>
      </c>
      <c r="CO824" s="160">
        <f t="shared" si="307"/>
        <v>0</v>
      </c>
      <c r="CP824" s="160"/>
      <c r="CQ824" s="159"/>
      <c r="CR824" s="90">
        <f t="shared" ref="CR824:CR827" si="308">SUM(CR319,CR723)</f>
        <v>0</v>
      </c>
      <c r="CS824" s="75"/>
      <c r="CT824" s="75"/>
      <c r="CU824" s="75"/>
      <c r="CV824" s="76">
        <f t="shared" ref="CV824:CW827" si="309">SUM(CV319,CV723)</f>
        <v>0</v>
      </c>
      <c r="CW824" s="158">
        <f t="shared" si="309"/>
        <v>0</v>
      </c>
      <c r="CX824" s="160"/>
      <c r="CY824" s="159"/>
      <c r="CZ824" s="158">
        <f t="shared" ref="CZ824:DA827" si="310">SUM(CZ319,CZ723)</f>
        <v>0</v>
      </c>
      <c r="DA824" s="160">
        <f t="shared" si="310"/>
        <v>0</v>
      </c>
      <c r="DB824" s="160"/>
      <c r="DC824" s="160"/>
      <c r="DD824" s="159"/>
      <c r="DE824" s="27">
        <f t="shared" ref="DE824:DE827" si="311">SUM(DE319,DE723)</f>
        <v>0</v>
      </c>
    </row>
    <row r="825" spans="1:109" ht="15" customHeight="1" x14ac:dyDescent="0.25">
      <c r="A825" s="6"/>
      <c r="C825" s="91" t="s">
        <v>35</v>
      </c>
      <c r="D825" s="75"/>
      <c r="E825" s="76"/>
      <c r="F825" s="90">
        <f t="shared" si="290"/>
        <v>21</v>
      </c>
      <c r="G825" s="76"/>
      <c r="H825" s="90">
        <f t="shared" si="291"/>
        <v>13</v>
      </c>
      <c r="I825" s="75"/>
      <c r="J825" s="75"/>
      <c r="K825" s="75"/>
      <c r="L825" s="76"/>
      <c r="M825" s="90">
        <f t="shared" si="292"/>
        <v>3</v>
      </c>
      <c r="N825" s="75"/>
      <c r="O825" s="75"/>
      <c r="P825" s="75"/>
      <c r="Q825" s="76"/>
      <c r="R825" s="90">
        <f t="shared" si="293"/>
        <v>330</v>
      </c>
      <c r="S825" s="75"/>
      <c r="T825" s="75"/>
      <c r="U825" s="75"/>
      <c r="V825" s="76"/>
      <c r="W825" s="90">
        <f t="shared" si="294"/>
        <v>32</v>
      </c>
      <c r="X825" s="75"/>
      <c r="Y825" s="75"/>
      <c r="Z825" s="75"/>
      <c r="AA825" s="75"/>
      <c r="AB825" s="75"/>
      <c r="AC825" s="76"/>
      <c r="AD825" s="90">
        <f t="shared" si="295"/>
        <v>2</v>
      </c>
      <c r="AE825" s="75"/>
      <c r="AF825" s="75"/>
      <c r="AG825" s="75"/>
      <c r="AH825" s="75"/>
      <c r="AI825" s="76"/>
      <c r="AJ825" s="90">
        <f t="shared" si="296"/>
        <v>0</v>
      </c>
      <c r="AK825" s="75"/>
      <c r="AL825" s="75"/>
      <c r="AM825" s="75"/>
      <c r="AN825" s="75"/>
      <c r="AO825" s="75"/>
      <c r="AP825" s="75"/>
      <c r="AQ825" s="75"/>
      <c r="AR825" s="76"/>
      <c r="AS825" s="90">
        <f t="shared" si="297"/>
        <v>34</v>
      </c>
      <c r="AT825" s="75"/>
      <c r="AU825" s="75"/>
      <c r="AV825" s="75"/>
      <c r="AW825" s="75"/>
      <c r="AX825" s="76"/>
      <c r="AY825" s="90">
        <f t="shared" si="298"/>
        <v>10</v>
      </c>
      <c r="AZ825" s="75"/>
      <c r="BA825" s="75"/>
      <c r="BB825" s="76"/>
      <c r="BC825" s="90">
        <f t="shared" si="299"/>
        <v>36</v>
      </c>
      <c r="BD825" s="75"/>
      <c r="BE825" s="75"/>
      <c r="BF825" s="75"/>
      <c r="BG825" s="76"/>
      <c r="BH825" s="90">
        <f t="shared" si="300"/>
        <v>0</v>
      </c>
      <c r="BI825" s="75"/>
      <c r="BJ825" s="75"/>
      <c r="BK825" s="75"/>
      <c r="BL825" s="76"/>
      <c r="BM825" s="90">
        <f t="shared" si="301"/>
        <v>0</v>
      </c>
      <c r="BN825" s="75"/>
      <c r="BO825" s="75"/>
      <c r="BP825" s="76"/>
      <c r="BQ825" s="90">
        <f t="shared" si="302"/>
        <v>0</v>
      </c>
      <c r="BR825" s="75"/>
      <c r="BS825" s="75"/>
      <c r="BT825" s="75"/>
      <c r="BU825" s="75"/>
      <c r="BV825" s="75"/>
      <c r="BW825" s="76">
        <f t="shared" si="303"/>
        <v>0</v>
      </c>
      <c r="BX825" s="158">
        <f t="shared" si="303"/>
        <v>294</v>
      </c>
      <c r="BY825" s="160"/>
      <c r="BZ825" s="160"/>
      <c r="CA825" s="159"/>
      <c r="CB825" s="90">
        <f t="shared" si="304"/>
        <v>17</v>
      </c>
      <c r="CC825" s="75"/>
      <c r="CD825" s="75"/>
      <c r="CE825" s="75"/>
      <c r="CF825" s="76"/>
      <c r="CG825" s="90">
        <f t="shared" si="305"/>
        <v>234</v>
      </c>
      <c r="CH825" s="75"/>
      <c r="CI825" s="75"/>
      <c r="CJ825" s="76"/>
      <c r="CK825" s="158">
        <f t="shared" si="306"/>
        <v>0</v>
      </c>
      <c r="CL825" s="160">
        <f t="shared" si="306"/>
        <v>0</v>
      </c>
      <c r="CM825" s="159"/>
      <c r="CN825" s="158">
        <f t="shared" si="307"/>
        <v>32</v>
      </c>
      <c r="CO825" s="160">
        <f t="shared" si="307"/>
        <v>0</v>
      </c>
      <c r="CP825" s="160"/>
      <c r="CQ825" s="159"/>
      <c r="CR825" s="90">
        <f t="shared" si="308"/>
        <v>0</v>
      </c>
      <c r="CS825" s="75"/>
      <c r="CT825" s="75"/>
      <c r="CU825" s="75"/>
      <c r="CV825" s="76">
        <f t="shared" si="309"/>
        <v>0</v>
      </c>
      <c r="CW825" s="158">
        <f t="shared" si="309"/>
        <v>0</v>
      </c>
      <c r="CX825" s="160"/>
      <c r="CY825" s="159"/>
      <c r="CZ825" s="158">
        <f t="shared" si="310"/>
        <v>13</v>
      </c>
      <c r="DA825" s="160">
        <f t="shared" si="310"/>
        <v>0</v>
      </c>
      <c r="DB825" s="160"/>
      <c r="DC825" s="160"/>
      <c r="DD825" s="159"/>
      <c r="DE825" s="27">
        <f t="shared" si="311"/>
        <v>0</v>
      </c>
    </row>
    <row r="826" spans="1:109" ht="15" customHeight="1" x14ac:dyDescent="0.25">
      <c r="A826" s="6"/>
      <c r="C826" s="91" t="s">
        <v>36</v>
      </c>
      <c r="D826" s="75"/>
      <c r="E826" s="76"/>
      <c r="F826" s="90">
        <f t="shared" si="290"/>
        <v>19</v>
      </c>
      <c r="G826" s="76"/>
      <c r="H826" s="90">
        <f t="shared" si="291"/>
        <v>7</v>
      </c>
      <c r="I826" s="75"/>
      <c r="J826" s="75"/>
      <c r="K826" s="75"/>
      <c r="L826" s="76"/>
      <c r="M826" s="90">
        <f t="shared" si="292"/>
        <v>1</v>
      </c>
      <c r="N826" s="75"/>
      <c r="O826" s="75"/>
      <c r="P826" s="75"/>
      <c r="Q826" s="76"/>
      <c r="R826" s="90">
        <f t="shared" si="293"/>
        <v>205</v>
      </c>
      <c r="S826" s="75"/>
      <c r="T826" s="75"/>
      <c r="U826" s="75"/>
      <c r="V826" s="76"/>
      <c r="W826" s="90">
        <f t="shared" si="294"/>
        <v>21</v>
      </c>
      <c r="X826" s="75"/>
      <c r="Y826" s="75"/>
      <c r="Z826" s="75"/>
      <c r="AA826" s="75"/>
      <c r="AB826" s="75"/>
      <c r="AC826" s="76"/>
      <c r="AD826" s="90">
        <f t="shared" si="295"/>
        <v>1</v>
      </c>
      <c r="AE826" s="75"/>
      <c r="AF826" s="75"/>
      <c r="AG826" s="75"/>
      <c r="AH826" s="75"/>
      <c r="AI826" s="76"/>
      <c r="AJ826" s="90">
        <f t="shared" si="296"/>
        <v>0</v>
      </c>
      <c r="AK826" s="75"/>
      <c r="AL826" s="75"/>
      <c r="AM826" s="75"/>
      <c r="AN826" s="75"/>
      <c r="AO826" s="75"/>
      <c r="AP826" s="75"/>
      <c r="AQ826" s="75"/>
      <c r="AR826" s="76"/>
      <c r="AS826" s="90">
        <f t="shared" si="297"/>
        <v>25</v>
      </c>
      <c r="AT826" s="75"/>
      <c r="AU826" s="75"/>
      <c r="AV826" s="75"/>
      <c r="AW826" s="75"/>
      <c r="AX826" s="76"/>
      <c r="AY826" s="90">
        <f t="shared" si="298"/>
        <v>7</v>
      </c>
      <c r="AZ826" s="75"/>
      <c r="BA826" s="75"/>
      <c r="BB826" s="76"/>
      <c r="BC826" s="90">
        <f t="shared" si="299"/>
        <v>27</v>
      </c>
      <c r="BD826" s="75"/>
      <c r="BE826" s="75"/>
      <c r="BF826" s="75"/>
      <c r="BG826" s="76"/>
      <c r="BH826" s="90">
        <f t="shared" si="300"/>
        <v>0</v>
      </c>
      <c r="BI826" s="75"/>
      <c r="BJ826" s="75"/>
      <c r="BK826" s="75"/>
      <c r="BL826" s="76"/>
      <c r="BM826" s="90">
        <f t="shared" si="301"/>
        <v>0</v>
      </c>
      <c r="BN826" s="75"/>
      <c r="BO826" s="75"/>
      <c r="BP826" s="76"/>
      <c r="BQ826" s="90">
        <f t="shared" si="302"/>
        <v>0</v>
      </c>
      <c r="BR826" s="75"/>
      <c r="BS826" s="75"/>
      <c r="BT826" s="75"/>
      <c r="BU826" s="75"/>
      <c r="BV826" s="75"/>
      <c r="BW826" s="76">
        <f t="shared" si="303"/>
        <v>0</v>
      </c>
      <c r="BX826" s="158">
        <f t="shared" si="303"/>
        <v>185</v>
      </c>
      <c r="BY826" s="160"/>
      <c r="BZ826" s="160"/>
      <c r="CA826" s="159"/>
      <c r="CB826" s="90">
        <f t="shared" si="304"/>
        <v>9</v>
      </c>
      <c r="CC826" s="75"/>
      <c r="CD826" s="75"/>
      <c r="CE826" s="75"/>
      <c r="CF826" s="76"/>
      <c r="CG826" s="90">
        <f t="shared" si="305"/>
        <v>144</v>
      </c>
      <c r="CH826" s="75"/>
      <c r="CI826" s="75"/>
      <c r="CJ826" s="76"/>
      <c r="CK826" s="158">
        <f t="shared" si="306"/>
        <v>0</v>
      </c>
      <c r="CL826" s="160">
        <f t="shared" si="306"/>
        <v>0</v>
      </c>
      <c r="CM826" s="159"/>
      <c r="CN826" s="158">
        <f t="shared" si="307"/>
        <v>16</v>
      </c>
      <c r="CO826" s="160">
        <f t="shared" si="307"/>
        <v>0</v>
      </c>
      <c r="CP826" s="160"/>
      <c r="CQ826" s="159"/>
      <c r="CR826" s="90">
        <f t="shared" si="308"/>
        <v>1</v>
      </c>
      <c r="CS826" s="75"/>
      <c r="CT826" s="75"/>
      <c r="CU826" s="75"/>
      <c r="CV826" s="76">
        <f t="shared" si="309"/>
        <v>0</v>
      </c>
      <c r="CW826" s="158">
        <f t="shared" si="309"/>
        <v>0</v>
      </c>
      <c r="CX826" s="160"/>
      <c r="CY826" s="159"/>
      <c r="CZ826" s="158">
        <f t="shared" si="310"/>
        <v>6</v>
      </c>
      <c r="DA826" s="160">
        <f t="shared" si="310"/>
        <v>0</v>
      </c>
      <c r="DB826" s="160"/>
      <c r="DC826" s="160"/>
      <c r="DD826" s="159"/>
      <c r="DE826" s="27">
        <f t="shared" si="311"/>
        <v>0</v>
      </c>
    </row>
    <row r="827" spans="1:109" ht="15" customHeight="1" x14ac:dyDescent="0.25">
      <c r="A827" s="6"/>
      <c r="C827" s="93" t="s">
        <v>37</v>
      </c>
      <c r="D827" s="75"/>
      <c r="E827" s="76"/>
      <c r="F827" s="92">
        <f t="shared" si="290"/>
        <v>42</v>
      </c>
      <c r="G827" s="76"/>
      <c r="H827" s="92">
        <f t="shared" si="291"/>
        <v>20</v>
      </c>
      <c r="I827" s="75"/>
      <c r="J827" s="75"/>
      <c r="K827" s="75"/>
      <c r="L827" s="76"/>
      <c r="M827" s="92">
        <f t="shared" si="292"/>
        <v>5</v>
      </c>
      <c r="N827" s="75"/>
      <c r="O827" s="75"/>
      <c r="P827" s="75"/>
      <c r="Q827" s="76"/>
      <c r="R827" s="92">
        <f t="shared" si="293"/>
        <v>540</v>
      </c>
      <c r="S827" s="75"/>
      <c r="T827" s="75"/>
      <c r="U827" s="75"/>
      <c r="V827" s="76"/>
      <c r="W827" s="92">
        <f t="shared" si="294"/>
        <v>53</v>
      </c>
      <c r="X827" s="75"/>
      <c r="Y827" s="75"/>
      <c r="Z827" s="75"/>
      <c r="AA827" s="75"/>
      <c r="AB827" s="75"/>
      <c r="AC827" s="76"/>
      <c r="AD827" s="92">
        <f t="shared" si="295"/>
        <v>3</v>
      </c>
      <c r="AE827" s="75"/>
      <c r="AF827" s="75"/>
      <c r="AG827" s="75"/>
      <c r="AH827" s="75"/>
      <c r="AI827" s="76"/>
      <c r="AJ827" s="92">
        <f t="shared" si="296"/>
        <v>0</v>
      </c>
      <c r="AK827" s="75"/>
      <c r="AL827" s="75"/>
      <c r="AM827" s="75"/>
      <c r="AN827" s="75"/>
      <c r="AO827" s="75"/>
      <c r="AP827" s="75"/>
      <c r="AQ827" s="75"/>
      <c r="AR827" s="76"/>
      <c r="AS827" s="92">
        <f t="shared" si="297"/>
        <v>62</v>
      </c>
      <c r="AT827" s="75"/>
      <c r="AU827" s="75"/>
      <c r="AV827" s="75"/>
      <c r="AW827" s="75"/>
      <c r="AX827" s="76"/>
      <c r="AY827" s="92">
        <f t="shared" si="298"/>
        <v>17</v>
      </c>
      <c r="AZ827" s="75"/>
      <c r="BA827" s="75"/>
      <c r="BB827" s="76"/>
      <c r="BC827" s="92">
        <f t="shared" si="299"/>
        <v>66</v>
      </c>
      <c r="BD827" s="75"/>
      <c r="BE827" s="75"/>
      <c r="BF827" s="75"/>
      <c r="BG827" s="76"/>
      <c r="BH827" s="92">
        <f t="shared" si="300"/>
        <v>0</v>
      </c>
      <c r="BI827" s="75"/>
      <c r="BJ827" s="75"/>
      <c r="BK827" s="75"/>
      <c r="BL827" s="76"/>
      <c r="BM827" s="92">
        <f t="shared" si="301"/>
        <v>0</v>
      </c>
      <c r="BN827" s="75"/>
      <c r="BO827" s="75"/>
      <c r="BP827" s="76"/>
      <c r="BQ827" s="92">
        <f t="shared" si="302"/>
        <v>0</v>
      </c>
      <c r="BR827" s="75"/>
      <c r="BS827" s="75"/>
      <c r="BT827" s="75"/>
      <c r="BU827" s="75"/>
      <c r="BV827" s="75"/>
      <c r="BW827" s="76">
        <f t="shared" si="303"/>
        <v>0</v>
      </c>
      <c r="BX827" s="161">
        <f t="shared" si="303"/>
        <v>484</v>
      </c>
      <c r="BY827" s="162"/>
      <c r="BZ827" s="162"/>
      <c r="CA827" s="163"/>
      <c r="CB827" s="92">
        <f t="shared" si="304"/>
        <v>28</v>
      </c>
      <c r="CC827" s="75"/>
      <c r="CD827" s="75"/>
      <c r="CE827" s="75"/>
      <c r="CF827" s="76"/>
      <c r="CG827" s="92">
        <f t="shared" si="305"/>
        <v>381</v>
      </c>
      <c r="CH827" s="75"/>
      <c r="CI827" s="75"/>
      <c r="CJ827" s="76"/>
      <c r="CK827" s="161">
        <f t="shared" si="306"/>
        <v>0</v>
      </c>
      <c r="CL827" s="162">
        <f t="shared" si="306"/>
        <v>0</v>
      </c>
      <c r="CM827" s="163"/>
      <c r="CN827" s="161">
        <f t="shared" si="307"/>
        <v>48</v>
      </c>
      <c r="CO827" s="162">
        <f t="shared" si="307"/>
        <v>0</v>
      </c>
      <c r="CP827" s="162"/>
      <c r="CQ827" s="163"/>
      <c r="CR827" s="92">
        <f t="shared" si="308"/>
        <v>1</v>
      </c>
      <c r="CS827" s="75"/>
      <c r="CT827" s="75"/>
      <c r="CU827" s="75"/>
      <c r="CV827" s="76">
        <f t="shared" si="309"/>
        <v>0</v>
      </c>
      <c r="CW827" s="161">
        <f t="shared" si="309"/>
        <v>0</v>
      </c>
      <c r="CX827" s="162"/>
      <c r="CY827" s="163"/>
      <c r="CZ827" s="161">
        <f t="shared" si="310"/>
        <v>19</v>
      </c>
      <c r="DA827" s="162">
        <f t="shared" si="310"/>
        <v>0</v>
      </c>
      <c r="DB827" s="162"/>
      <c r="DC827" s="162"/>
      <c r="DD827" s="163"/>
      <c r="DE827" s="28">
        <f t="shared" si="311"/>
        <v>0</v>
      </c>
    </row>
    <row r="828" spans="1:109" ht="15" customHeight="1" x14ac:dyDescent="0.25">
      <c r="A828" s="6"/>
      <c r="DE828" s="13"/>
    </row>
    <row r="829" spans="1:109" ht="15" customHeight="1" x14ac:dyDescent="0.25">
      <c r="A829" s="6"/>
      <c r="DE829" s="13"/>
    </row>
    <row r="830" spans="1:109" ht="15" customHeight="1" x14ac:dyDescent="0.25">
      <c r="A830" s="6"/>
      <c r="DE830" s="13"/>
    </row>
    <row r="831" spans="1:109" ht="15" customHeight="1" x14ac:dyDescent="0.25">
      <c r="A831" s="6"/>
      <c r="C831" s="78" t="s">
        <v>2</v>
      </c>
      <c r="D831" s="83"/>
      <c r="E831" s="84"/>
      <c r="F831" s="78" t="s">
        <v>38</v>
      </c>
      <c r="G831" s="75"/>
      <c r="H831" s="75"/>
      <c r="I831" s="75"/>
      <c r="J831" s="75"/>
      <c r="K831" s="75"/>
      <c r="L831" s="75"/>
      <c r="M831" s="75"/>
      <c r="N831" s="75"/>
      <c r="O831" s="76"/>
      <c r="P831" s="78" t="s">
        <v>39</v>
      </c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6"/>
      <c r="AB831" s="78" t="s">
        <v>40</v>
      </c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6"/>
      <c r="AT831" s="78" t="s">
        <v>2</v>
      </c>
      <c r="AU831" s="83"/>
      <c r="AV831" s="84"/>
      <c r="AW831" s="78" t="s">
        <v>3</v>
      </c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  <c r="BI831" s="75"/>
      <c r="BJ831" s="75"/>
      <c r="BK831" s="75"/>
      <c r="BL831" s="75"/>
      <c r="BM831" s="75"/>
      <c r="BN831" s="75"/>
      <c r="BO831" s="75"/>
      <c r="BP831" s="75"/>
      <c r="BQ831" s="75"/>
      <c r="BR831" s="75"/>
      <c r="BS831" s="75"/>
      <c r="BT831" s="75"/>
      <c r="BU831" s="75"/>
      <c r="BV831" s="75"/>
      <c r="BW831" s="75"/>
      <c r="BX831" s="75"/>
      <c r="BY831" s="75"/>
      <c r="BZ831" s="75"/>
      <c r="CA831" s="75"/>
      <c r="CB831" s="75"/>
      <c r="CC831" s="75"/>
      <c r="CD831" s="75"/>
      <c r="CE831" s="75"/>
      <c r="CF831" s="75"/>
      <c r="CG831" s="75"/>
      <c r="CH831" s="76"/>
      <c r="CI831" s="78" t="s">
        <v>41</v>
      </c>
      <c r="CJ831" s="75"/>
      <c r="CK831" s="75"/>
      <c r="CL831" s="75"/>
      <c r="CM831" s="75"/>
      <c r="CN831" s="75"/>
      <c r="CO831" s="75"/>
      <c r="CP831" s="75"/>
      <c r="CQ831" s="75"/>
      <c r="CR831" s="75"/>
      <c r="CS831" s="75"/>
      <c r="CT831" s="75"/>
      <c r="CU831" s="75"/>
      <c r="CV831" s="75"/>
      <c r="CW831" s="75"/>
      <c r="CX831" s="76"/>
      <c r="DE831" s="13"/>
    </row>
    <row r="832" spans="1:109" ht="15" customHeight="1" x14ac:dyDescent="0.25">
      <c r="A832" s="6"/>
      <c r="C832" s="85"/>
      <c r="D832" s="79"/>
      <c r="E832" s="86"/>
      <c r="F832" s="74" t="s">
        <v>14</v>
      </c>
      <c r="G832" s="75"/>
      <c r="H832" s="75"/>
      <c r="I832" s="75"/>
      <c r="J832" s="75"/>
      <c r="K832" s="75"/>
      <c r="L832" s="75"/>
      <c r="M832" s="75"/>
      <c r="N832" s="75"/>
      <c r="O832" s="76"/>
      <c r="P832" s="74" t="s">
        <v>14</v>
      </c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6"/>
      <c r="AB832" s="74" t="s">
        <v>14</v>
      </c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6"/>
      <c r="AT832" s="85"/>
      <c r="AU832" s="79"/>
      <c r="AV832" s="86"/>
      <c r="AW832" s="74" t="s">
        <v>42</v>
      </c>
      <c r="AX832" s="83"/>
      <c r="AY832" s="83"/>
      <c r="AZ832" s="83"/>
      <c r="BA832" s="83"/>
      <c r="BB832" s="83"/>
      <c r="BC832" s="83"/>
      <c r="BD832" s="83"/>
      <c r="BE832" s="83"/>
      <c r="BF832" s="83"/>
      <c r="BG832" s="83"/>
      <c r="BH832" s="83"/>
      <c r="BI832" s="83"/>
      <c r="BJ832" s="83"/>
      <c r="BK832" s="83"/>
      <c r="BL832" s="83"/>
      <c r="BM832" s="83"/>
      <c r="BN832" s="83"/>
      <c r="BO832" s="83"/>
      <c r="BP832" s="83"/>
      <c r="BQ832" s="83"/>
      <c r="BR832" s="83"/>
      <c r="BS832" s="84"/>
      <c r="BT832" s="74" t="s">
        <v>43</v>
      </c>
      <c r="BU832" s="83"/>
      <c r="BV832" s="83"/>
      <c r="BW832" s="83"/>
      <c r="BX832" s="83"/>
      <c r="BY832" s="83"/>
      <c r="BZ832" s="83"/>
      <c r="CA832" s="83"/>
      <c r="CB832" s="83"/>
      <c r="CC832" s="84"/>
      <c r="CD832" s="74" t="s">
        <v>44</v>
      </c>
      <c r="CE832" s="83"/>
      <c r="CF832" s="83"/>
      <c r="CG832" s="83"/>
      <c r="CH832" s="84"/>
      <c r="CI832" s="74" t="s">
        <v>14</v>
      </c>
      <c r="CJ832" s="83"/>
      <c r="CK832" s="83"/>
      <c r="CL832" s="83"/>
      <c r="CM832" s="83"/>
      <c r="CN832" s="83"/>
      <c r="CO832" s="83"/>
      <c r="CP832" s="83"/>
      <c r="CQ832" s="83"/>
      <c r="CR832" s="83"/>
      <c r="CS832" s="83"/>
      <c r="CT832" s="83"/>
      <c r="CU832" s="83"/>
      <c r="CV832" s="83"/>
      <c r="CW832" s="83"/>
      <c r="CX832" s="84"/>
      <c r="DE832" s="13"/>
    </row>
    <row r="833" spans="1:109" ht="15" customHeight="1" x14ac:dyDescent="0.25">
      <c r="A833" s="6"/>
      <c r="C833" s="85"/>
      <c r="D833" s="79"/>
      <c r="E833" s="86"/>
      <c r="F833" s="77" t="s">
        <v>45</v>
      </c>
      <c r="G833" s="83"/>
      <c r="H833" s="83"/>
      <c r="I833" s="83"/>
      <c r="J833" s="83"/>
      <c r="K833" s="84"/>
      <c r="L833" s="77" t="s">
        <v>46</v>
      </c>
      <c r="M833" s="83"/>
      <c r="N833" s="83"/>
      <c r="O833" s="84"/>
      <c r="P833" s="77" t="s">
        <v>13</v>
      </c>
      <c r="Q833" s="83"/>
      <c r="R833" s="83"/>
      <c r="S833" s="83"/>
      <c r="T833" s="84"/>
      <c r="U833" s="77" t="s">
        <v>47</v>
      </c>
      <c r="V833" s="83"/>
      <c r="W833" s="83"/>
      <c r="X833" s="83"/>
      <c r="Y833" s="83"/>
      <c r="Z833" s="83"/>
      <c r="AA833" s="84"/>
      <c r="AB833" s="77" t="s">
        <v>48</v>
      </c>
      <c r="AC833" s="83"/>
      <c r="AD833" s="83"/>
      <c r="AE833" s="83"/>
      <c r="AF833" s="83"/>
      <c r="AG833" s="84"/>
      <c r="AH833" s="77" t="s">
        <v>49</v>
      </c>
      <c r="AI833" s="83"/>
      <c r="AJ833" s="83"/>
      <c r="AK833" s="83"/>
      <c r="AL833" s="83"/>
      <c r="AM833" s="83"/>
      <c r="AN833" s="83"/>
      <c r="AO833" s="83"/>
      <c r="AP833" s="84"/>
      <c r="AT833" s="85"/>
      <c r="AU833" s="79"/>
      <c r="AV833" s="86"/>
      <c r="AW833" s="87"/>
      <c r="AX833" s="88"/>
      <c r="AY833" s="88"/>
      <c r="AZ833" s="88"/>
      <c r="BA833" s="88"/>
      <c r="BB833" s="88"/>
      <c r="BC833" s="88"/>
      <c r="BD833" s="88"/>
      <c r="BE833" s="88"/>
      <c r="BF833" s="88"/>
      <c r="BG833" s="88"/>
      <c r="BH833" s="88"/>
      <c r="BI833" s="88"/>
      <c r="BJ833" s="88"/>
      <c r="BK833" s="88"/>
      <c r="BL833" s="88"/>
      <c r="BM833" s="88"/>
      <c r="BN833" s="88"/>
      <c r="BO833" s="88"/>
      <c r="BP833" s="88"/>
      <c r="BQ833" s="88"/>
      <c r="BR833" s="88"/>
      <c r="BS833" s="89"/>
      <c r="BT833" s="87"/>
      <c r="BU833" s="88"/>
      <c r="BV833" s="88"/>
      <c r="BW833" s="88"/>
      <c r="BX833" s="88"/>
      <c r="BY833" s="88"/>
      <c r="BZ833" s="88"/>
      <c r="CA833" s="88"/>
      <c r="CB833" s="88"/>
      <c r="CC833" s="89"/>
      <c r="CD833" s="87"/>
      <c r="CE833" s="88"/>
      <c r="CF833" s="88"/>
      <c r="CG833" s="88"/>
      <c r="CH833" s="89"/>
      <c r="CI833" s="87"/>
      <c r="CJ833" s="88"/>
      <c r="CK833" s="88"/>
      <c r="CL833" s="88"/>
      <c r="CM833" s="88"/>
      <c r="CN833" s="88"/>
      <c r="CO833" s="88"/>
      <c r="CP833" s="88"/>
      <c r="CQ833" s="88"/>
      <c r="CR833" s="88"/>
      <c r="CS833" s="88"/>
      <c r="CT833" s="88"/>
      <c r="CU833" s="88"/>
      <c r="CV833" s="88"/>
      <c r="CW833" s="88"/>
      <c r="CX833" s="89"/>
      <c r="DE833" s="13"/>
    </row>
    <row r="834" spans="1:109" ht="15" customHeight="1" x14ac:dyDescent="0.25">
      <c r="A834" s="6"/>
      <c r="C834" s="87"/>
      <c r="D834" s="88"/>
      <c r="E834" s="89"/>
      <c r="F834" s="87"/>
      <c r="G834" s="88"/>
      <c r="H834" s="88"/>
      <c r="I834" s="88"/>
      <c r="J834" s="88"/>
      <c r="K834" s="89"/>
      <c r="L834" s="87"/>
      <c r="M834" s="88"/>
      <c r="N834" s="88"/>
      <c r="O834" s="89"/>
      <c r="P834" s="87"/>
      <c r="Q834" s="88"/>
      <c r="R834" s="88"/>
      <c r="S834" s="88"/>
      <c r="T834" s="89"/>
      <c r="U834" s="87"/>
      <c r="V834" s="88"/>
      <c r="W834" s="88"/>
      <c r="X834" s="88"/>
      <c r="Y834" s="88"/>
      <c r="Z834" s="88"/>
      <c r="AA834" s="89"/>
      <c r="AB834" s="87"/>
      <c r="AC834" s="88"/>
      <c r="AD834" s="88"/>
      <c r="AE834" s="88"/>
      <c r="AF834" s="88"/>
      <c r="AG834" s="89"/>
      <c r="AH834" s="87"/>
      <c r="AI834" s="88"/>
      <c r="AJ834" s="88"/>
      <c r="AK834" s="88"/>
      <c r="AL834" s="88"/>
      <c r="AM834" s="88"/>
      <c r="AN834" s="88"/>
      <c r="AO834" s="88"/>
      <c r="AP834" s="89"/>
      <c r="AT834" s="87"/>
      <c r="AU834" s="88"/>
      <c r="AV834" s="89"/>
      <c r="AW834" s="77" t="s">
        <v>50</v>
      </c>
      <c r="AX834" s="75"/>
      <c r="AY834" s="75"/>
      <c r="AZ834" s="75"/>
      <c r="BA834" s="76"/>
      <c r="BB834" s="77" t="s">
        <v>51</v>
      </c>
      <c r="BC834" s="75"/>
      <c r="BD834" s="75"/>
      <c r="BE834" s="75"/>
      <c r="BF834" s="75"/>
      <c r="BG834" s="75"/>
      <c r="BH834" s="76"/>
      <c r="BI834" s="77" t="s">
        <v>52</v>
      </c>
      <c r="BJ834" s="75"/>
      <c r="BK834" s="75"/>
      <c r="BL834" s="75"/>
      <c r="BM834" s="75"/>
      <c r="BN834" s="76"/>
      <c r="BO834" s="77" t="s">
        <v>53</v>
      </c>
      <c r="BP834" s="75"/>
      <c r="BQ834" s="75"/>
      <c r="BR834" s="75"/>
      <c r="BS834" s="76"/>
      <c r="BT834" s="77" t="s">
        <v>54</v>
      </c>
      <c r="BU834" s="75"/>
      <c r="BV834" s="75"/>
      <c r="BW834" s="75"/>
      <c r="BX834" s="75"/>
      <c r="BY834" s="76"/>
      <c r="BZ834" s="77" t="s">
        <v>55</v>
      </c>
      <c r="CA834" s="75"/>
      <c r="CB834" s="75"/>
      <c r="CC834" s="76"/>
      <c r="CD834" s="77" t="s">
        <v>56</v>
      </c>
      <c r="CE834" s="75"/>
      <c r="CF834" s="75"/>
      <c r="CG834" s="75"/>
      <c r="CH834" s="76"/>
      <c r="CI834" s="77" t="s">
        <v>57</v>
      </c>
      <c r="CJ834" s="75"/>
      <c r="CK834" s="75"/>
      <c r="CL834" s="76"/>
      <c r="CM834" s="77" t="s">
        <v>58</v>
      </c>
      <c r="CN834" s="75"/>
      <c r="CO834" s="75"/>
      <c r="CP834" s="76"/>
      <c r="CQ834" s="77" t="s">
        <v>59</v>
      </c>
      <c r="CR834" s="75"/>
      <c r="CS834" s="75"/>
      <c r="CT834" s="75"/>
      <c r="CU834" s="76"/>
      <c r="CV834" s="77" t="s">
        <v>60</v>
      </c>
      <c r="CW834" s="75"/>
      <c r="CX834" s="76"/>
      <c r="DE834" s="13"/>
    </row>
    <row r="835" spans="1:109" ht="15" customHeight="1" x14ac:dyDescent="0.25">
      <c r="A835" s="6"/>
      <c r="C835" s="91" t="s">
        <v>33</v>
      </c>
      <c r="D835" s="75"/>
      <c r="E835" s="76"/>
      <c r="F835" s="90">
        <f t="shared" ref="F835:F839" si="312">SUM(F330,F734)</f>
        <v>0</v>
      </c>
      <c r="G835" s="75"/>
      <c r="H835" s="75">
        <f t="shared" ref="H835:H839" si="313">SUM(H330,H734)</f>
        <v>0</v>
      </c>
      <c r="I835" s="75"/>
      <c r="J835" s="75">
        <f t="shared" ref="J835:J839" si="314">SUM(J330,J734)</f>
        <v>0</v>
      </c>
      <c r="K835" s="76"/>
      <c r="L835" s="90">
        <f t="shared" ref="L835:L839" si="315">SUM(L330,L734)</f>
        <v>0</v>
      </c>
      <c r="M835" s="75"/>
      <c r="N835" s="75">
        <f t="shared" ref="N835:N839" si="316">SUM(N330,N734)</f>
        <v>0</v>
      </c>
      <c r="O835" s="76"/>
      <c r="P835" s="90">
        <f>SUM(P330,P734)</f>
        <v>0</v>
      </c>
      <c r="Q835" s="75"/>
      <c r="R835" s="75"/>
      <c r="S835" s="75"/>
      <c r="T835" s="76"/>
      <c r="U835" s="90">
        <f>SUM(U330,U734)</f>
        <v>0</v>
      </c>
      <c r="V835" s="75"/>
      <c r="W835" s="75"/>
      <c r="X835" s="75"/>
      <c r="Y835" s="75"/>
      <c r="Z835" s="75"/>
      <c r="AA835" s="76"/>
      <c r="AB835" s="90">
        <f t="shared" ref="AB835:AB839" si="317">SUM(AB330,AB734)</f>
        <v>0</v>
      </c>
      <c r="AC835" s="75"/>
      <c r="AD835" s="75">
        <f t="shared" ref="AD835:AD839" si="318">SUM(AD330,AD734)</f>
        <v>0</v>
      </c>
      <c r="AE835" s="75"/>
      <c r="AF835" s="75">
        <f t="shared" ref="AF835:AF839" si="319">SUM(AF330,AF734)</f>
        <v>0</v>
      </c>
      <c r="AG835" s="76"/>
      <c r="AH835" s="90">
        <f>SUM(AH330,AH734)</f>
        <v>0</v>
      </c>
      <c r="AI835" s="75"/>
      <c r="AJ835" s="75"/>
      <c r="AK835" s="75"/>
      <c r="AL835" s="75"/>
      <c r="AM835" s="75"/>
      <c r="AN835" s="75"/>
      <c r="AO835" s="75"/>
      <c r="AP835" s="76"/>
      <c r="AT835" s="91" t="s">
        <v>33</v>
      </c>
      <c r="AU835" s="75"/>
      <c r="AV835" s="76"/>
      <c r="AW835" s="90">
        <f>SUM(AW330,AW734)</f>
        <v>0</v>
      </c>
      <c r="AX835" s="75"/>
      <c r="AY835" s="75"/>
      <c r="AZ835" s="75"/>
      <c r="BA835" s="76"/>
      <c r="BB835" s="90">
        <f>SUM(BB330,BB734)</f>
        <v>0</v>
      </c>
      <c r="BC835" s="75"/>
      <c r="BD835" s="75"/>
      <c r="BE835" s="75"/>
      <c r="BF835" s="75"/>
      <c r="BG835" s="75"/>
      <c r="BH835" s="76"/>
      <c r="BI835" s="90">
        <f t="shared" ref="BI835:BI839" si="320">SUM(BI330,BI734)</f>
        <v>0</v>
      </c>
      <c r="BJ835" s="75"/>
      <c r="BK835" s="75">
        <f t="shared" ref="BK835:BK839" si="321">SUM(BK330,BK734)</f>
        <v>0</v>
      </c>
      <c r="BL835" s="75"/>
      <c r="BM835" s="75">
        <f t="shared" ref="BM835:BM839" si="322">SUM(BM330,BM734)</f>
        <v>0</v>
      </c>
      <c r="BN835" s="76"/>
      <c r="BO835" s="90">
        <f>SUM(BO330,BO734)</f>
        <v>0</v>
      </c>
      <c r="BP835" s="75"/>
      <c r="BQ835" s="75"/>
      <c r="BR835" s="75"/>
      <c r="BS835" s="76"/>
      <c r="BT835" s="90">
        <f>SUM(BT330,BT734)</f>
        <v>0</v>
      </c>
      <c r="BU835" s="75"/>
      <c r="BV835" s="75"/>
      <c r="BW835" s="75"/>
      <c r="BX835" s="75"/>
      <c r="BY835" s="76">
        <f>SUM(BY330,BY734)</f>
        <v>0</v>
      </c>
      <c r="BZ835" s="90">
        <f>SUM(BZ330,BZ734)</f>
        <v>0</v>
      </c>
      <c r="CA835" s="75"/>
      <c r="CB835" s="75"/>
      <c r="CC835" s="76"/>
      <c r="CD835" s="90">
        <f>SUM(CD330,CD734)</f>
        <v>0</v>
      </c>
      <c r="CE835" s="75"/>
      <c r="CF835" s="75"/>
      <c r="CG835" s="75"/>
      <c r="CH835" s="76"/>
      <c r="CI835" s="90">
        <f>SUM(CI330,CI734)</f>
        <v>0</v>
      </c>
      <c r="CJ835" s="75"/>
      <c r="CK835" s="75"/>
      <c r="CL835" s="76"/>
      <c r="CM835" s="90">
        <f>SUM(CM330,CM734)</f>
        <v>0</v>
      </c>
      <c r="CN835" s="75">
        <f>SUM(CN330,CN734)</f>
        <v>0</v>
      </c>
      <c r="CO835" s="75"/>
      <c r="CP835" s="76"/>
      <c r="CQ835" s="90">
        <f t="shared" ref="CQ835:CQ839" si="323">SUM(CQ330,CQ734)</f>
        <v>0</v>
      </c>
      <c r="CR835" s="75"/>
      <c r="CS835" s="75">
        <f t="shared" ref="CS835:CS839" si="324">SUM(CS330,CS734)</f>
        <v>0</v>
      </c>
      <c r="CT835" s="75"/>
      <c r="CU835" s="76">
        <f>SUM(CU330,CU734)</f>
        <v>0</v>
      </c>
      <c r="CV835" s="90">
        <f>SUM(CV330,CV734)</f>
        <v>0</v>
      </c>
      <c r="CW835" s="75"/>
      <c r="CX835" s="76"/>
      <c r="DE835" s="13"/>
    </row>
    <row r="836" spans="1:109" ht="15" customHeight="1" x14ac:dyDescent="0.25">
      <c r="A836" s="6"/>
      <c r="C836" s="91" t="s">
        <v>34</v>
      </c>
      <c r="D836" s="75"/>
      <c r="E836" s="76"/>
      <c r="F836" s="158">
        <f t="shared" si="312"/>
        <v>0</v>
      </c>
      <c r="G836" s="160"/>
      <c r="H836" s="160">
        <f t="shared" si="313"/>
        <v>0</v>
      </c>
      <c r="I836" s="160"/>
      <c r="J836" s="160">
        <f t="shared" si="314"/>
        <v>0</v>
      </c>
      <c r="K836" s="159"/>
      <c r="L836" s="158">
        <f t="shared" si="315"/>
        <v>1</v>
      </c>
      <c r="M836" s="160"/>
      <c r="N836" s="160">
        <f t="shared" si="316"/>
        <v>0</v>
      </c>
      <c r="O836" s="159"/>
      <c r="P836" s="158">
        <f t="shared" ref="P836:P839" si="325">SUM(P331,P735)</f>
        <v>0</v>
      </c>
      <c r="Q836" s="160"/>
      <c r="R836" s="160"/>
      <c r="S836" s="160"/>
      <c r="T836" s="159"/>
      <c r="U836" s="158">
        <f t="shared" ref="U836:U839" si="326">SUM(U331,U735)</f>
        <v>0</v>
      </c>
      <c r="V836" s="160"/>
      <c r="W836" s="160"/>
      <c r="X836" s="160"/>
      <c r="Y836" s="160"/>
      <c r="Z836" s="160"/>
      <c r="AA836" s="159"/>
      <c r="AB836" s="158">
        <f t="shared" si="317"/>
        <v>0</v>
      </c>
      <c r="AC836" s="160"/>
      <c r="AD836" s="160">
        <f t="shared" si="318"/>
        <v>0</v>
      </c>
      <c r="AE836" s="160"/>
      <c r="AF836" s="160">
        <f t="shared" si="319"/>
        <v>0</v>
      </c>
      <c r="AG836" s="159"/>
      <c r="AH836" s="158">
        <f t="shared" ref="AH836:AH839" si="327">SUM(AH331,AH735)</f>
        <v>0</v>
      </c>
      <c r="AI836" s="160"/>
      <c r="AJ836" s="160"/>
      <c r="AK836" s="160"/>
      <c r="AL836" s="160"/>
      <c r="AM836" s="160"/>
      <c r="AN836" s="160"/>
      <c r="AO836" s="160"/>
      <c r="AP836" s="159"/>
      <c r="AT836" s="91" t="s">
        <v>34</v>
      </c>
      <c r="AU836" s="75"/>
      <c r="AV836" s="76"/>
      <c r="AW836" s="90">
        <f t="shared" ref="AW836:AW839" si="328">SUM(AW331,AW735)</f>
        <v>0</v>
      </c>
      <c r="AX836" s="75"/>
      <c r="AY836" s="75"/>
      <c r="AZ836" s="75"/>
      <c r="BA836" s="76"/>
      <c r="BB836" s="90">
        <f t="shared" ref="BB836:BB839" si="329">SUM(BB331,BB735)</f>
        <v>0</v>
      </c>
      <c r="BC836" s="75"/>
      <c r="BD836" s="75"/>
      <c r="BE836" s="75"/>
      <c r="BF836" s="75"/>
      <c r="BG836" s="75"/>
      <c r="BH836" s="76"/>
      <c r="BI836" s="90">
        <f t="shared" si="320"/>
        <v>0</v>
      </c>
      <c r="BJ836" s="75"/>
      <c r="BK836" s="75">
        <f t="shared" si="321"/>
        <v>0</v>
      </c>
      <c r="BL836" s="75"/>
      <c r="BM836" s="75">
        <f t="shared" si="322"/>
        <v>0</v>
      </c>
      <c r="BN836" s="76"/>
      <c r="BO836" s="90">
        <f t="shared" ref="BO836:BO839" si="330">SUM(BO331,BO735)</f>
        <v>0</v>
      </c>
      <c r="BP836" s="75"/>
      <c r="BQ836" s="75"/>
      <c r="BR836" s="75"/>
      <c r="BS836" s="76"/>
      <c r="BT836" s="90">
        <f t="shared" ref="BT836:BT839" si="331">SUM(BT331,BT735)</f>
        <v>0</v>
      </c>
      <c r="BU836" s="75"/>
      <c r="BV836" s="75"/>
      <c r="BW836" s="75"/>
      <c r="BX836" s="75"/>
      <c r="BY836" s="76">
        <f t="shared" ref="BY836:BZ839" si="332">SUM(BY331,BY735)</f>
        <v>0</v>
      </c>
      <c r="BZ836" s="158">
        <f t="shared" si="332"/>
        <v>0</v>
      </c>
      <c r="CA836" s="160"/>
      <c r="CB836" s="160"/>
      <c r="CC836" s="159"/>
      <c r="CD836" s="90">
        <f t="shared" ref="CD836:CD839" si="333">SUM(CD331,CD735)</f>
        <v>3</v>
      </c>
      <c r="CE836" s="75"/>
      <c r="CF836" s="75"/>
      <c r="CG836" s="75"/>
      <c r="CH836" s="76"/>
      <c r="CI836" s="90">
        <f t="shared" ref="CI836:CI839" si="334">SUM(CI331,CI735)</f>
        <v>3</v>
      </c>
      <c r="CJ836" s="75"/>
      <c r="CK836" s="75"/>
      <c r="CL836" s="76"/>
      <c r="CM836" s="158">
        <f t="shared" ref="CM836:CN839" si="335">SUM(CM331,CM735)</f>
        <v>0</v>
      </c>
      <c r="CN836" s="160">
        <f t="shared" si="335"/>
        <v>0</v>
      </c>
      <c r="CO836" s="160"/>
      <c r="CP836" s="159"/>
      <c r="CQ836" s="90">
        <f t="shared" si="323"/>
        <v>0</v>
      </c>
      <c r="CR836" s="75"/>
      <c r="CS836" s="75">
        <f t="shared" si="324"/>
        <v>0</v>
      </c>
      <c r="CT836" s="75"/>
      <c r="CU836" s="76">
        <f t="shared" ref="CU836:CV839" si="336">SUM(CU331,CU735)</f>
        <v>0</v>
      </c>
      <c r="CV836" s="158">
        <f t="shared" si="336"/>
        <v>2</v>
      </c>
      <c r="CW836" s="160"/>
      <c r="CX836" s="159"/>
      <c r="DE836" s="13"/>
    </row>
    <row r="837" spans="1:109" ht="15" customHeight="1" x14ac:dyDescent="0.25">
      <c r="A837" s="6"/>
      <c r="C837" s="91" t="s">
        <v>35</v>
      </c>
      <c r="D837" s="75"/>
      <c r="E837" s="76"/>
      <c r="F837" s="158">
        <f t="shared" si="312"/>
        <v>88</v>
      </c>
      <c r="G837" s="160"/>
      <c r="H837" s="160">
        <f t="shared" si="313"/>
        <v>0</v>
      </c>
      <c r="I837" s="160"/>
      <c r="J837" s="160">
        <f t="shared" si="314"/>
        <v>0</v>
      </c>
      <c r="K837" s="159"/>
      <c r="L837" s="158">
        <f t="shared" si="315"/>
        <v>18</v>
      </c>
      <c r="M837" s="160"/>
      <c r="N837" s="160">
        <f t="shared" si="316"/>
        <v>0</v>
      </c>
      <c r="O837" s="159"/>
      <c r="P837" s="158">
        <f t="shared" si="325"/>
        <v>10</v>
      </c>
      <c r="Q837" s="160"/>
      <c r="R837" s="160"/>
      <c r="S837" s="160"/>
      <c r="T837" s="159"/>
      <c r="U837" s="158">
        <f t="shared" si="326"/>
        <v>3</v>
      </c>
      <c r="V837" s="160"/>
      <c r="W837" s="160"/>
      <c r="X837" s="160"/>
      <c r="Y837" s="160"/>
      <c r="Z837" s="160"/>
      <c r="AA837" s="159"/>
      <c r="AB837" s="158">
        <f t="shared" si="317"/>
        <v>10</v>
      </c>
      <c r="AC837" s="160"/>
      <c r="AD837" s="160">
        <f t="shared" si="318"/>
        <v>0</v>
      </c>
      <c r="AE837" s="160"/>
      <c r="AF837" s="160">
        <f t="shared" si="319"/>
        <v>0</v>
      </c>
      <c r="AG837" s="159"/>
      <c r="AH837" s="158">
        <f t="shared" si="327"/>
        <v>3</v>
      </c>
      <c r="AI837" s="160"/>
      <c r="AJ837" s="160"/>
      <c r="AK837" s="160"/>
      <c r="AL837" s="160"/>
      <c r="AM837" s="160"/>
      <c r="AN837" s="160"/>
      <c r="AO837" s="160"/>
      <c r="AP837" s="159"/>
      <c r="AT837" s="91" t="s">
        <v>35</v>
      </c>
      <c r="AU837" s="75"/>
      <c r="AV837" s="76"/>
      <c r="AW837" s="90">
        <f t="shared" si="328"/>
        <v>10</v>
      </c>
      <c r="AX837" s="75"/>
      <c r="AY837" s="75"/>
      <c r="AZ837" s="75"/>
      <c r="BA837" s="76"/>
      <c r="BB837" s="90">
        <f t="shared" si="329"/>
        <v>3</v>
      </c>
      <c r="BC837" s="75"/>
      <c r="BD837" s="75"/>
      <c r="BE837" s="75"/>
      <c r="BF837" s="75"/>
      <c r="BG837" s="75"/>
      <c r="BH837" s="76"/>
      <c r="BI837" s="90">
        <f t="shared" si="320"/>
        <v>0</v>
      </c>
      <c r="BJ837" s="75"/>
      <c r="BK837" s="75">
        <f t="shared" si="321"/>
        <v>0</v>
      </c>
      <c r="BL837" s="75"/>
      <c r="BM837" s="75">
        <f t="shared" si="322"/>
        <v>0</v>
      </c>
      <c r="BN837" s="76"/>
      <c r="BO837" s="90">
        <f t="shared" si="330"/>
        <v>0</v>
      </c>
      <c r="BP837" s="75"/>
      <c r="BQ837" s="75"/>
      <c r="BR837" s="75"/>
      <c r="BS837" s="76"/>
      <c r="BT837" s="90">
        <f t="shared" si="331"/>
        <v>2</v>
      </c>
      <c r="BU837" s="75"/>
      <c r="BV837" s="75"/>
      <c r="BW837" s="75"/>
      <c r="BX837" s="75"/>
      <c r="BY837" s="76">
        <f t="shared" si="332"/>
        <v>0</v>
      </c>
      <c r="BZ837" s="158">
        <f t="shared" si="332"/>
        <v>0</v>
      </c>
      <c r="CA837" s="160"/>
      <c r="CB837" s="160"/>
      <c r="CC837" s="159"/>
      <c r="CD837" s="90">
        <f t="shared" si="333"/>
        <v>37</v>
      </c>
      <c r="CE837" s="75"/>
      <c r="CF837" s="75"/>
      <c r="CG837" s="75"/>
      <c r="CH837" s="76"/>
      <c r="CI837" s="90">
        <f t="shared" si="334"/>
        <v>37</v>
      </c>
      <c r="CJ837" s="75"/>
      <c r="CK837" s="75"/>
      <c r="CL837" s="76"/>
      <c r="CM837" s="158">
        <f t="shared" si="335"/>
        <v>12</v>
      </c>
      <c r="CN837" s="160">
        <f t="shared" si="335"/>
        <v>0</v>
      </c>
      <c r="CO837" s="160"/>
      <c r="CP837" s="159"/>
      <c r="CQ837" s="90">
        <f t="shared" si="323"/>
        <v>7</v>
      </c>
      <c r="CR837" s="75"/>
      <c r="CS837" s="75">
        <f t="shared" si="324"/>
        <v>0</v>
      </c>
      <c r="CT837" s="75"/>
      <c r="CU837" s="76">
        <f t="shared" si="336"/>
        <v>0</v>
      </c>
      <c r="CV837" s="158">
        <f t="shared" si="336"/>
        <v>28</v>
      </c>
      <c r="CW837" s="160"/>
      <c r="CX837" s="159"/>
      <c r="DE837" s="13"/>
    </row>
    <row r="838" spans="1:109" ht="15" customHeight="1" x14ac:dyDescent="0.25">
      <c r="A838" s="6"/>
      <c r="C838" s="91" t="s">
        <v>36</v>
      </c>
      <c r="D838" s="75"/>
      <c r="E838" s="76"/>
      <c r="F838" s="158">
        <f t="shared" si="312"/>
        <v>52</v>
      </c>
      <c r="G838" s="160"/>
      <c r="H838" s="160">
        <f t="shared" si="313"/>
        <v>0</v>
      </c>
      <c r="I838" s="160"/>
      <c r="J838" s="160">
        <f t="shared" si="314"/>
        <v>0</v>
      </c>
      <c r="K838" s="159"/>
      <c r="L838" s="158">
        <f t="shared" si="315"/>
        <v>17</v>
      </c>
      <c r="M838" s="160"/>
      <c r="N838" s="160">
        <f t="shared" si="316"/>
        <v>0</v>
      </c>
      <c r="O838" s="159"/>
      <c r="P838" s="158">
        <f t="shared" si="325"/>
        <v>10</v>
      </c>
      <c r="Q838" s="160"/>
      <c r="R838" s="160"/>
      <c r="S838" s="160"/>
      <c r="T838" s="159"/>
      <c r="U838" s="158">
        <f t="shared" si="326"/>
        <v>2</v>
      </c>
      <c r="V838" s="160"/>
      <c r="W838" s="160"/>
      <c r="X838" s="160"/>
      <c r="Y838" s="160"/>
      <c r="Z838" s="160"/>
      <c r="AA838" s="159"/>
      <c r="AB838" s="158">
        <f t="shared" si="317"/>
        <v>10</v>
      </c>
      <c r="AC838" s="160"/>
      <c r="AD838" s="160">
        <f t="shared" si="318"/>
        <v>0</v>
      </c>
      <c r="AE838" s="160"/>
      <c r="AF838" s="160">
        <f t="shared" si="319"/>
        <v>0</v>
      </c>
      <c r="AG838" s="159"/>
      <c r="AH838" s="158">
        <f t="shared" si="327"/>
        <v>2</v>
      </c>
      <c r="AI838" s="160"/>
      <c r="AJ838" s="160"/>
      <c r="AK838" s="160"/>
      <c r="AL838" s="160"/>
      <c r="AM838" s="160"/>
      <c r="AN838" s="160"/>
      <c r="AO838" s="160"/>
      <c r="AP838" s="159"/>
      <c r="AT838" s="91" t="s">
        <v>36</v>
      </c>
      <c r="AU838" s="75"/>
      <c r="AV838" s="76"/>
      <c r="AW838" s="90">
        <f t="shared" si="328"/>
        <v>6</v>
      </c>
      <c r="AX838" s="75"/>
      <c r="AY838" s="75"/>
      <c r="AZ838" s="75"/>
      <c r="BA838" s="76"/>
      <c r="BB838" s="90">
        <f t="shared" si="329"/>
        <v>1</v>
      </c>
      <c r="BC838" s="75"/>
      <c r="BD838" s="75"/>
      <c r="BE838" s="75"/>
      <c r="BF838" s="75"/>
      <c r="BG838" s="75"/>
      <c r="BH838" s="76"/>
      <c r="BI838" s="90">
        <f t="shared" si="320"/>
        <v>0</v>
      </c>
      <c r="BJ838" s="75"/>
      <c r="BK838" s="75">
        <f t="shared" si="321"/>
        <v>0</v>
      </c>
      <c r="BL838" s="75"/>
      <c r="BM838" s="75">
        <f t="shared" si="322"/>
        <v>0</v>
      </c>
      <c r="BN838" s="76"/>
      <c r="BO838" s="90">
        <f t="shared" si="330"/>
        <v>0</v>
      </c>
      <c r="BP838" s="75"/>
      <c r="BQ838" s="75"/>
      <c r="BR838" s="75"/>
      <c r="BS838" s="76"/>
      <c r="BT838" s="90">
        <f t="shared" si="331"/>
        <v>2</v>
      </c>
      <c r="BU838" s="75"/>
      <c r="BV838" s="75"/>
      <c r="BW838" s="75"/>
      <c r="BX838" s="75"/>
      <c r="BY838" s="76">
        <f t="shared" si="332"/>
        <v>0</v>
      </c>
      <c r="BZ838" s="158">
        <f t="shared" si="332"/>
        <v>0</v>
      </c>
      <c r="CA838" s="160"/>
      <c r="CB838" s="160"/>
      <c r="CC838" s="159"/>
      <c r="CD838" s="90">
        <f t="shared" si="333"/>
        <v>26</v>
      </c>
      <c r="CE838" s="75"/>
      <c r="CF838" s="75"/>
      <c r="CG838" s="75"/>
      <c r="CH838" s="76"/>
      <c r="CI838" s="90">
        <f t="shared" si="334"/>
        <v>26</v>
      </c>
      <c r="CJ838" s="75"/>
      <c r="CK838" s="75"/>
      <c r="CL838" s="76"/>
      <c r="CM838" s="158">
        <f t="shared" si="335"/>
        <v>19</v>
      </c>
      <c r="CN838" s="160">
        <f t="shared" si="335"/>
        <v>0</v>
      </c>
      <c r="CO838" s="160"/>
      <c r="CP838" s="159"/>
      <c r="CQ838" s="90">
        <f t="shared" si="323"/>
        <v>1</v>
      </c>
      <c r="CR838" s="75"/>
      <c r="CS838" s="75">
        <f t="shared" si="324"/>
        <v>0</v>
      </c>
      <c r="CT838" s="75"/>
      <c r="CU838" s="76">
        <f t="shared" si="336"/>
        <v>0</v>
      </c>
      <c r="CV838" s="158">
        <f t="shared" si="336"/>
        <v>19</v>
      </c>
      <c r="CW838" s="160"/>
      <c r="CX838" s="159"/>
      <c r="DE838" s="13"/>
    </row>
    <row r="839" spans="1:109" ht="15" customHeight="1" x14ac:dyDescent="0.25">
      <c r="A839" s="6"/>
      <c r="C839" s="93" t="s">
        <v>37</v>
      </c>
      <c r="D839" s="75"/>
      <c r="E839" s="76"/>
      <c r="F839" s="161">
        <f t="shared" si="312"/>
        <v>140</v>
      </c>
      <c r="G839" s="162"/>
      <c r="H839" s="162">
        <f t="shared" si="313"/>
        <v>0</v>
      </c>
      <c r="I839" s="162"/>
      <c r="J839" s="162">
        <f t="shared" si="314"/>
        <v>0</v>
      </c>
      <c r="K839" s="163"/>
      <c r="L839" s="161">
        <f t="shared" si="315"/>
        <v>36</v>
      </c>
      <c r="M839" s="162"/>
      <c r="N839" s="162">
        <f t="shared" si="316"/>
        <v>0</v>
      </c>
      <c r="O839" s="163"/>
      <c r="P839" s="161">
        <f t="shared" si="325"/>
        <v>20</v>
      </c>
      <c r="Q839" s="162"/>
      <c r="R839" s="162"/>
      <c r="S839" s="162"/>
      <c r="T839" s="163"/>
      <c r="U839" s="161">
        <f t="shared" si="326"/>
        <v>5</v>
      </c>
      <c r="V839" s="162"/>
      <c r="W839" s="162"/>
      <c r="X839" s="162"/>
      <c r="Y839" s="162"/>
      <c r="Z839" s="162"/>
      <c r="AA839" s="163"/>
      <c r="AB839" s="161">
        <f t="shared" si="317"/>
        <v>20</v>
      </c>
      <c r="AC839" s="162"/>
      <c r="AD839" s="162">
        <f t="shared" si="318"/>
        <v>0</v>
      </c>
      <c r="AE839" s="162"/>
      <c r="AF839" s="162">
        <f t="shared" si="319"/>
        <v>0</v>
      </c>
      <c r="AG839" s="163"/>
      <c r="AH839" s="161">
        <f t="shared" si="327"/>
        <v>5</v>
      </c>
      <c r="AI839" s="162"/>
      <c r="AJ839" s="162"/>
      <c r="AK839" s="162"/>
      <c r="AL839" s="162"/>
      <c r="AM839" s="162"/>
      <c r="AN839" s="162"/>
      <c r="AO839" s="162"/>
      <c r="AP839" s="163"/>
      <c r="AT839" s="93" t="s">
        <v>37</v>
      </c>
      <c r="AU839" s="75"/>
      <c r="AV839" s="76"/>
      <c r="AW839" s="92">
        <f t="shared" si="328"/>
        <v>16</v>
      </c>
      <c r="AX839" s="75"/>
      <c r="AY839" s="75"/>
      <c r="AZ839" s="75"/>
      <c r="BA839" s="76"/>
      <c r="BB839" s="92">
        <f t="shared" si="329"/>
        <v>4</v>
      </c>
      <c r="BC839" s="75"/>
      <c r="BD839" s="75"/>
      <c r="BE839" s="75"/>
      <c r="BF839" s="75"/>
      <c r="BG839" s="75"/>
      <c r="BH839" s="76"/>
      <c r="BI839" s="92">
        <f t="shared" si="320"/>
        <v>0</v>
      </c>
      <c r="BJ839" s="75"/>
      <c r="BK839" s="75">
        <f t="shared" si="321"/>
        <v>0</v>
      </c>
      <c r="BL839" s="75"/>
      <c r="BM839" s="75">
        <f t="shared" si="322"/>
        <v>0</v>
      </c>
      <c r="BN839" s="76"/>
      <c r="BO839" s="92">
        <f t="shared" si="330"/>
        <v>0</v>
      </c>
      <c r="BP839" s="75"/>
      <c r="BQ839" s="75"/>
      <c r="BR839" s="75"/>
      <c r="BS839" s="76"/>
      <c r="BT839" s="92">
        <f t="shared" si="331"/>
        <v>4</v>
      </c>
      <c r="BU839" s="75"/>
      <c r="BV839" s="75"/>
      <c r="BW839" s="75"/>
      <c r="BX839" s="75"/>
      <c r="BY839" s="76">
        <f t="shared" si="332"/>
        <v>0</v>
      </c>
      <c r="BZ839" s="161">
        <f t="shared" si="332"/>
        <v>0</v>
      </c>
      <c r="CA839" s="162"/>
      <c r="CB839" s="162"/>
      <c r="CC839" s="163"/>
      <c r="CD839" s="92">
        <f t="shared" si="333"/>
        <v>66</v>
      </c>
      <c r="CE839" s="75"/>
      <c r="CF839" s="75"/>
      <c r="CG839" s="75"/>
      <c r="CH839" s="76"/>
      <c r="CI839" s="92">
        <f t="shared" si="334"/>
        <v>66</v>
      </c>
      <c r="CJ839" s="75"/>
      <c r="CK839" s="75"/>
      <c r="CL839" s="76"/>
      <c r="CM839" s="161">
        <f t="shared" si="335"/>
        <v>31</v>
      </c>
      <c r="CN839" s="162">
        <f t="shared" si="335"/>
        <v>0</v>
      </c>
      <c r="CO839" s="162"/>
      <c r="CP839" s="163"/>
      <c r="CQ839" s="92">
        <f t="shared" si="323"/>
        <v>8</v>
      </c>
      <c r="CR839" s="75"/>
      <c r="CS839" s="75">
        <f t="shared" si="324"/>
        <v>0</v>
      </c>
      <c r="CT839" s="75"/>
      <c r="CU839" s="76">
        <f t="shared" si="336"/>
        <v>0</v>
      </c>
      <c r="CV839" s="161">
        <f t="shared" si="336"/>
        <v>49</v>
      </c>
      <c r="CW839" s="162"/>
      <c r="CX839" s="163"/>
      <c r="DE839" s="13"/>
    </row>
    <row r="840" spans="1:109" ht="15" customHeight="1" x14ac:dyDescent="0.25">
      <c r="A840" s="6"/>
      <c r="DE840" s="13"/>
    </row>
    <row r="841" spans="1:109" ht="15" customHeight="1" x14ac:dyDescent="0.25">
      <c r="A841" s="6"/>
      <c r="DE841" s="13"/>
    </row>
    <row r="842" spans="1:109" ht="15" customHeight="1" x14ac:dyDescent="0.25">
      <c r="A842" s="6"/>
      <c r="DE842" s="13"/>
    </row>
    <row r="843" spans="1:109" ht="15" customHeight="1" x14ac:dyDescent="0.25">
      <c r="A843" s="6"/>
      <c r="D843" s="82" t="s">
        <v>61</v>
      </c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9"/>
      <c r="AJ843" s="79"/>
      <c r="AK843" s="79"/>
      <c r="AL843" s="79"/>
      <c r="AM843" s="79"/>
      <c r="BL843" s="82" t="s">
        <v>62</v>
      </c>
      <c r="BM843" s="79"/>
      <c r="BN843" s="79"/>
      <c r="BO843" s="79"/>
      <c r="BP843" s="79"/>
      <c r="BQ843" s="79"/>
      <c r="BR843" s="79"/>
      <c r="BS843" s="79"/>
      <c r="BT843" s="79"/>
      <c r="BU843" s="79"/>
      <c r="BV843" s="79"/>
      <c r="BW843" s="79"/>
      <c r="BX843" s="79"/>
      <c r="BY843" s="79"/>
      <c r="BZ843" s="79"/>
      <c r="CA843" s="79"/>
      <c r="CB843" s="79"/>
      <c r="CC843" s="79"/>
      <c r="CD843" s="79"/>
      <c r="CE843" s="79"/>
      <c r="CF843" s="79"/>
      <c r="CG843" s="79"/>
      <c r="CH843" s="79"/>
      <c r="CI843" s="79"/>
      <c r="DE843" s="13"/>
    </row>
    <row r="844" spans="1:109" ht="15" customHeight="1" x14ac:dyDescent="0.25">
      <c r="A844" s="6"/>
      <c r="DE844" s="13"/>
    </row>
    <row r="845" spans="1:109" ht="15" customHeight="1" x14ac:dyDescent="0.25">
      <c r="A845" s="6"/>
      <c r="B845" s="95" t="s">
        <v>63</v>
      </c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6"/>
      <c r="Z845" s="95" t="s">
        <v>37</v>
      </c>
      <c r="AA845" s="75"/>
      <c r="AB845" s="75"/>
      <c r="AC845" s="75"/>
      <c r="AD845" s="75"/>
      <c r="AE845" s="75"/>
      <c r="AF845" s="76"/>
      <c r="AG845" s="95" t="s">
        <v>33</v>
      </c>
      <c r="AH845" s="75"/>
      <c r="AI845" s="75"/>
      <c r="AJ845" s="75"/>
      <c r="AK845" s="75"/>
      <c r="AL845" s="75"/>
      <c r="AM845" s="76"/>
      <c r="AO845" s="95" t="s">
        <v>34</v>
      </c>
      <c r="AP845" s="75"/>
      <c r="AQ845" s="75"/>
      <c r="AR845" s="75"/>
      <c r="AS845" s="75"/>
      <c r="AT845" s="75"/>
      <c r="AU845" s="76"/>
      <c r="AV845" s="95" t="s">
        <v>35</v>
      </c>
      <c r="AW845" s="75"/>
      <c r="AX845" s="75"/>
      <c r="AY845" s="75"/>
      <c r="AZ845" s="76"/>
      <c r="BA845" s="95" t="s">
        <v>36</v>
      </c>
      <c r="BB845" s="75"/>
      <c r="BC845" s="75"/>
      <c r="BD845" s="75"/>
      <c r="BE845" s="76"/>
      <c r="BL845" s="94" t="s">
        <v>64</v>
      </c>
      <c r="BM845" s="75"/>
      <c r="BN845" s="75"/>
      <c r="BO845" s="75"/>
      <c r="BP845" s="75"/>
      <c r="BQ845" s="75"/>
      <c r="BR845" s="75"/>
      <c r="BS845" s="75"/>
      <c r="BT845" s="75"/>
      <c r="BU845" s="75"/>
      <c r="BV845" s="75"/>
      <c r="BW845" s="75"/>
      <c r="BX845" s="75"/>
      <c r="BY845" s="75"/>
      <c r="BZ845" s="75"/>
      <c r="CA845" s="75"/>
      <c r="CB845" s="75"/>
      <c r="CC845" s="75"/>
      <c r="CD845" s="76"/>
      <c r="CE845" s="95" t="s">
        <v>31</v>
      </c>
      <c r="CF845" s="75"/>
      <c r="CG845" s="75"/>
      <c r="CH845" s="75"/>
      <c r="CI845" s="76"/>
      <c r="DE845" s="13"/>
    </row>
    <row r="846" spans="1:109" ht="15" customHeight="1" x14ac:dyDescent="0.25">
      <c r="A846" s="6"/>
      <c r="B846" s="96" t="s">
        <v>65</v>
      </c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6"/>
      <c r="Z846" s="97">
        <f>SUM(Z341,Z745)</f>
        <v>55</v>
      </c>
      <c r="AA846" s="75"/>
      <c r="AB846" s="75"/>
      <c r="AC846" s="75"/>
      <c r="AD846" s="75"/>
      <c r="AE846" s="75"/>
      <c r="AF846" s="76"/>
      <c r="AG846" s="97">
        <f>SUM(AG341,AG745)</f>
        <v>0</v>
      </c>
      <c r="AH846" s="75"/>
      <c r="AI846" s="75"/>
      <c r="AJ846" s="75"/>
      <c r="AK846" s="75"/>
      <c r="AL846" s="75"/>
      <c r="AM846" s="76"/>
      <c r="AO846" s="97">
        <f>SUM(AO341,AO745)</f>
        <v>0</v>
      </c>
      <c r="AP846" s="75"/>
      <c r="AQ846" s="75"/>
      <c r="AR846" s="75"/>
      <c r="AS846" s="75"/>
      <c r="AT846" s="75"/>
      <c r="AU846" s="76"/>
      <c r="AV846" s="97">
        <f>SUM(AV341,AV745)</f>
        <v>8</v>
      </c>
      <c r="AW846" s="75"/>
      <c r="AX846" s="75"/>
      <c r="AY846" s="75"/>
      <c r="AZ846" s="76"/>
      <c r="BA846" s="97">
        <f>SUM(BA341,BA745)</f>
        <v>5</v>
      </c>
      <c r="BB846" s="75"/>
      <c r="BC846" s="75"/>
      <c r="BD846" s="75"/>
      <c r="BE846" s="76"/>
      <c r="BL846" s="98" t="s">
        <v>66</v>
      </c>
      <c r="BM846" s="75"/>
      <c r="BN846" s="75"/>
      <c r="BO846" s="75"/>
      <c r="BP846" s="75"/>
      <c r="BQ846" s="75"/>
      <c r="BR846" s="75"/>
      <c r="BS846" s="75"/>
      <c r="BT846" s="75"/>
      <c r="BU846" s="75"/>
      <c r="BV846" s="75"/>
      <c r="BW846" s="75"/>
      <c r="BX846" s="75"/>
      <c r="BY846" s="75"/>
      <c r="BZ846" s="75"/>
      <c r="CA846" s="75"/>
      <c r="CB846" s="75"/>
      <c r="CC846" s="75"/>
      <c r="CD846" s="76"/>
      <c r="CE846" s="99">
        <f>SUM(CE341,CE745)</f>
        <v>0</v>
      </c>
      <c r="CF846" s="75"/>
      <c r="CG846" s="75"/>
      <c r="CH846" s="75"/>
      <c r="CI846" s="76"/>
      <c r="DE846" s="13"/>
    </row>
    <row r="847" spans="1:109" ht="15" customHeight="1" x14ac:dyDescent="0.25">
      <c r="A847" s="6"/>
      <c r="B847" s="96" t="s">
        <v>67</v>
      </c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6"/>
      <c r="Z847" s="97">
        <f t="shared" ref="Z847:Z861" si="337">SUM(Z342,Z746)</f>
        <v>133</v>
      </c>
      <c r="AA847" s="75"/>
      <c r="AB847" s="75"/>
      <c r="AC847" s="75"/>
      <c r="AD847" s="75"/>
      <c r="AE847" s="75"/>
      <c r="AF847" s="76"/>
      <c r="AG847" s="97">
        <f t="shared" ref="AG847:AG861" si="338">SUM(AG342,AG746)</f>
        <v>0</v>
      </c>
      <c r="AH847" s="75"/>
      <c r="AI847" s="75"/>
      <c r="AJ847" s="75"/>
      <c r="AK847" s="75"/>
      <c r="AL847" s="75"/>
      <c r="AM847" s="76"/>
      <c r="AO847" s="97">
        <f t="shared" ref="AO847:AO861" si="339">SUM(AO342,AO746)</f>
        <v>1</v>
      </c>
      <c r="AP847" s="75"/>
      <c r="AQ847" s="75"/>
      <c r="AR847" s="75"/>
      <c r="AS847" s="75"/>
      <c r="AT847" s="75"/>
      <c r="AU847" s="76"/>
      <c r="AV847" s="97">
        <f t="shared" ref="AV847:AV861" si="340">SUM(AV342,AV746)</f>
        <v>9</v>
      </c>
      <c r="AW847" s="75"/>
      <c r="AX847" s="75"/>
      <c r="AY847" s="75"/>
      <c r="AZ847" s="76"/>
      <c r="BA847" s="97">
        <f t="shared" ref="BA847:BA861" si="341">SUM(BA342,BA746)</f>
        <v>13</v>
      </c>
      <c r="BB847" s="75"/>
      <c r="BC847" s="75"/>
      <c r="BD847" s="75"/>
      <c r="BE847" s="76"/>
      <c r="BL847" s="98" t="s">
        <v>68</v>
      </c>
      <c r="BM847" s="75"/>
      <c r="BN847" s="75"/>
      <c r="BO847" s="75"/>
      <c r="BP847" s="75"/>
      <c r="BQ847" s="75"/>
      <c r="BR847" s="75"/>
      <c r="BS847" s="75"/>
      <c r="BT847" s="75"/>
      <c r="BU847" s="75"/>
      <c r="BV847" s="75"/>
      <c r="BW847" s="75"/>
      <c r="BX847" s="75"/>
      <c r="BY847" s="75"/>
      <c r="BZ847" s="75"/>
      <c r="CA847" s="75"/>
      <c r="CB847" s="75"/>
      <c r="CC847" s="75"/>
      <c r="CD847" s="76"/>
      <c r="CE847" s="99">
        <f t="shared" ref="CE847:CE852" si="342">SUM(CE342,CE746)</f>
        <v>0</v>
      </c>
      <c r="CF847" s="75"/>
      <c r="CG847" s="75"/>
      <c r="CH847" s="75"/>
      <c r="CI847" s="76"/>
      <c r="DE847" s="13"/>
    </row>
    <row r="848" spans="1:109" ht="15" customHeight="1" x14ac:dyDescent="0.25">
      <c r="A848" s="6"/>
      <c r="B848" s="96" t="s">
        <v>69</v>
      </c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6"/>
      <c r="Z848" s="97">
        <f t="shared" si="337"/>
        <v>4</v>
      </c>
      <c r="AA848" s="75"/>
      <c r="AB848" s="75"/>
      <c r="AC848" s="75"/>
      <c r="AD848" s="75"/>
      <c r="AE848" s="75"/>
      <c r="AF848" s="76"/>
      <c r="AG848" s="97">
        <f t="shared" si="338"/>
        <v>0</v>
      </c>
      <c r="AH848" s="75"/>
      <c r="AI848" s="75"/>
      <c r="AJ848" s="75"/>
      <c r="AK848" s="75"/>
      <c r="AL848" s="75"/>
      <c r="AM848" s="76"/>
      <c r="AO848" s="97">
        <f t="shared" si="339"/>
        <v>0</v>
      </c>
      <c r="AP848" s="75"/>
      <c r="AQ848" s="75"/>
      <c r="AR848" s="75"/>
      <c r="AS848" s="75"/>
      <c r="AT848" s="75"/>
      <c r="AU848" s="76"/>
      <c r="AV848" s="97">
        <f t="shared" si="340"/>
        <v>0</v>
      </c>
      <c r="AW848" s="75"/>
      <c r="AX848" s="75"/>
      <c r="AY848" s="75"/>
      <c r="AZ848" s="76"/>
      <c r="BA848" s="97">
        <f t="shared" si="341"/>
        <v>0</v>
      </c>
      <c r="BB848" s="75"/>
      <c r="BC848" s="75"/>
      <c r="BD848" s="75"/>
      <c r="BE848" s="76"/>
      <c r="BL848" s="98" t="s">
        <v>70</v>
      </c>
      <c r="BM848" s="75"/>
      <c r="BN848" s="75"/>
      <c r="BO848" s="75"/>
      <c r="BP848" s="75"/>
      <c r="BQ848" s="75"/>
      <c r="BR848" s="75"/>
      <c r="BS848" s="75"/>
      <c r="BT848" s="75"/>
      <c r="BU848" s="75"/>
      <c r="BV848" s="75"/>
      <c r="BW848" s="75"/>
      <c r="BX848" s="75"/>
      <c r="BY848" s="75"/>
      <c r="BZ848" s="75"/>
      <c r="CA848" s="75"/>
      <c r="CB848" s="75"/>
      <c r="CC848" s="75"/>
      <c r="CD848" s="76"/>
      <c r="CE848" s="99">
        <f t="shared" si="342"/>
        <v>0</v>
      </c>
      <c r="CF848" s="75"/>
      <c r="CG848" s="75"/>
      <c r="CH848" s="75"/>
      <c r="CI848" s="76"/>
      <c r="DE848" s="13"/>
    </row>
    <row r="849" spans="1:109" ht="15" customHeight="1" x14ac:dyDescent="0.25">
      <c r="A849" s="6"/>
      <c r="B849" s="96" t="s">
        <v>71</v>
      </c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6"/>
      <c r="Z849" s="97">
        <f t="shared" si="337"/>
        <v>8</v>
      </c>
      <c r="AA849" s="75"/>
      <c r="AB849" s="75"/>
      <c r="AC849" s="75"/>
      <c r="AD849" s="75"/>
      <c r="AE849" s="75"/>
      <c r="AF849" s="76"/>
      <c r="AG849" s="97">
        <f t="shared" si="338"/>
        <v>0</v>
      </c>
      <c r="AH849" s="75"/>
      <c r="AI849" s="75"/>
      <c r="AJ849" s="75"/>
      <c r="AK849" s="75"/>
      <c r="AL849" s="75"/>
      <c r="AM849" s="76"/>
      <c r="AO849" s="97">
        <f t="shared" si="339"/>
        <v>0</v>
      </c>
      <c r="AP849" s="75"/>
      <c r="AQ849" s="75"/>
      <c r="AR849" s="75"/>
      <c r="AS849" s="75"/>
      <c r="AT849" s="75"/>
      <c r="AU849" s="76"/>
      <c r="AV849" s="97">
        <f t="shared" si="340"/>
        <v>1</v>
      </c>
      <c r="AW849" s="75"/>
      <c r="AX849" s="75"/>
      <c r="AY849" s="75"/>
      <c r="AZ849" s="76"/>
      <c r="BA849" s="97">
        <f t="shared" si="341"/>
        <v>0</v>
      </c>
      <c r="BB849" s="75"/>
      <c r="BC849" s="75"/>
      <c r="BD849" s="75"/>
      <c r="BE849" s="76"/>
      <c r="BL849" s="98" t="s">
        <v>72</v>
      </c>
      <c r="BM849" s="75"/>
      <c r="BN849" s="75"/>
      <c r="BO849" s="75"/>
      <c r="BP849" s="75"/>
      <c r="BQ849" s="75"/>
      <c r="BR849" s="75"/>
      <c r="BS849" s="75"/>
      <c r="BT849" s="75"/>
      <c r="BU849" s="75"/>
      <c r="BV849" s="75"/>
      <c r="BW849" s="75"/>
      <c r="BX849" s="75"/>
      <c r="BY849" s="75"/>
      <c r="BZ849" s="75"/>
      <c r="CA849" s="75"/>
      <c r="CB849" s="75"/>
      <c r="CC849" s="75"/>
      <c r="CD849" s="76"/>
      <c r="CE849" s="99">
        <f t="shared" si="342"/>
        <v>0</v>
      </c>
      <c r="CF849" s="75"/>
      <c r="CG849" s="75"/>
      <c r="CH849" s="75"/>
      <c r="CI849" s="76"/>
      <c r="DE849" s="13"/>
    </row>
    <row r="850" spans="1:109" ht="15" customHeight="1" x14ac:dyDescent="0.25">
      <c r="A850" s="6"/>
      <c r="B850" s="96" t="s">
        <v>73</v>
      </c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6"/>
      <c r="Z850" s="97">
        <f t="shared" si="337"/>
        <v>43</v>
      </c>
      <c r="AA850" s="75"/>
      <c r="AB850" s="75"/>
      <c r="AC850" s="75"/>
      <c r="AD850" s="75"/>
      <c r="AE850" s="75"/>
      <c r="AF850" s="76"/>
      <c r="AG850" s="97">
        <f t="shared" si="338"/>
        <v>0</v>
      </c>
      <c r="AH850" s="75"/>
      <c r="AI850" s="75"/>
      <c r="AJ850" s="75"/>
      <c r="AK850" s="75"/>
      <c r="AL850" s="75"/>
      <c r="AM850" s="76"/>
      <c r="AO850" s="97">
        <f t="shared" si="339"/>
        <v>2</v>
      </c>
      <c r="AP850" s="75"/>
      <c r="AQ850" s="75"/>
      <c r="AR850" s="75"/>
      <c r="AS850" s="75"/>
      <c r="AT850" s="75"/>
      <c r="AU850" s="76"/>
      <c r="AV850" s="97">
        <f t="shared" si="340"/>
        <v>7</v>
      </c>
      <c r="AW850" s="75"/>
      <c r="AX850" s="75"/>
      <c r="AY850" s="75"/>
      <c r="AZ850" s="76"/>
      <c r="BA850" s="97">
        <f t="shared" si="341"/>
        <v>6</v>
      </c>
      <c r="BB850" s="75"/>
      <c r="BC850" s="75"/>
      <c r="BD850" s="75"/>
      <c r="BE850" s="76"/>
      <c r="BL850" s="98" t="s">
        <v>74</v>
      </c>
      <c r="BM850" s="75"/>
      <c r="BN850" s="75"/>
      <c r="BO850" s="75"/>
      <c r="BP850" s="75"/>
      <c r="BQ850" s="75"/>
      <c r="BR850" s="75"/>
      <c r="BS850" s="75"/>
      <c r="BT850" s="75"/>
      <c r="BU850" s="75"/>
      <c r="BV850" s="75"/>
      <c r="BW850" s="75"/>
      <c r="BX850" s="75"/>
      <c r="BY850" s="75"/>
      <c r="BZ850" s="75"/>
      <c r="CA850" s="75"/>
      <c r="CB850" s="75"/>
      <c r="CC850" s="75"/>
      <c r="CD850" s="76"/>
      <c r="CE850" s="99">
        <f t="shared" si="342"/>
        <v>0</v>
      </c>
      <c r="CF850" s="75"/>
      <c r="CG850" s="75"/>
      <c r="CH850" s="75"/>
      <c r="CI850" s="76"/>
      <c r="DE850" s="13"/>
    </row>
    <row r="851" spans="1:109" ht="15" customHeight="1" x14ac:dyDescent="0.25">
      <c r="A851" s="6"/>
      <c r="B851" s="96" t="s">
        <v>75</v>
      </c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6"/>
      <c r="Z851" s="97">
        <f t="shared" si="337"/>
        <v>29</v>
      </c>
      <c r="AA851" s="75"/>
      <c r="AB851" s="75"/>
      <c r="AC851" s="75"/>
      <c r="AD851" s="75"/>
      <c r="AE851" s="75"/>
      <c r="AF851" s="76"/>
      <c r="AG851" s="97">
        <f t="shared" si="338"/>
        <v>0</v>
      </c>
      <c r="AH851" s="75"/>
      <c r="AI851" s="75"/>
      <c r="AJ851" s="75"/>
      <c r="AK851" s="75"/>
      <c r="AL851" s="75"/>
      <c r="AM851" s="76"/>
      <c r="AO851" s="97">
        <f t="shared" si="339"/>
        <v>0</v>
      </c>
      <c r="AP851" s="75"/>
      <c r="AQ851" s="75"/>
      <c r="AR851" s="75"/>
      <c r="AS851" s="75"/>
      <c r="AT851" s="75"/>
      <c r="AU851" s="76"/>
      <c r="AV851" s="97">
        <f t="shared" si="340"/>
        <v>1</v>
      </c>
      <c r="AW851" s="75"/>
      <c r="AX851" s="75"/>
      <c r="AY851" s="75"/>
      <c r="AZ851" s="76"/>
      <c r="BA851" s="97">
        <f t="shared" si="341"/>
        <v>1</v>
      </c>
      <c r="BB851" s="75"/>
      <c r="BC851" s="75"/>
      <c r="BD851" s="75"/>
      <c r="BE851" s="76"/>
      <c r="BL851" s="98" t="s">
        <v>76</v>
      </c>
      <c r="BM851" s="75"/>
      <c r="BN851" s="75"/>
      <c r="BO851" s="75"/>
      <c r="BP851" s="75"/>
      <c r="BQ851" s="75"/>
      <c r="BR851" s="75"/>
      <c r="BS851" s="75"/>
      <c r="BT851" s="75"/>
      <c r="BU851" s="75"/>
      <c r="BV851" s="75"/>
      <c r="BW851" s="75"/>
      <c r="BX851" s="75"/>
      <c r="BY851" s="75"/>
      <c r="BZ851" s="75"/>
      <c r="CA851" s="75"/>
      <c r="CB851" s="75"/>
      <c r="CC851" s="75"/>
      <c r="CD851" s="76"/>
      <c r="CE851" s="99">
        <f t="shared" si="342"/>
        <v>0</v>
      </c>
      <c r="CF851" s="75"/>
      <c r="CG851" s="75"/>
      <c r="CH851" s="75"/>
      <c r="CI851" s="76"/>
      <c r="DE851" s="13"/>
    </row>
    <row r="852" spans="1:109" ht="15" customHeight="1" x14ac:dyDescent="0.25">
      <c r="A852" s="6"/>
      <c r="B852" s="96" t="s">
        <v>77</v>
      </c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6"/>
      <c r="Z852" s="97">
        <f t="shared" si="337"/>
        <v>6</v>
      </c>
      <c r="AA852" s="75"/>
      <c r="AB852" s="75"/>
      <c r="AC852" s="75"/>
      <c r="AD852" s="75"/>
      <c r="AE852" s="75"/>
      <c r="AF852" s="76"/>
      <c r="AG852" s="97">
        <f t="shared" si="338"/>
        <v>0</v>
      </c>
      <c r="AH852" s="75"/>
      <c r="AI852" s="75"/>
      <c r="AJ852" s="75"/>
      <c r="AK852" s="75"/>
      <c r="AL852" s="75"/>
      <c r="AM852" s="76"/>
      <c r="AO852" s="97">
        <f t="shared" si="339"/>
        <v>0</v>
      </c>
      <c r="AP852" s="75"/>
      <c r="AQ852" s="75"/>
      <c r="AR852" s="75"/>
      <c r="AS852" s="75"/>
      <c r="AT852" s="75"/>
      <c r="AU852" s="76"/>
      <c r="AV852" s="97">
        <f t="shared" si="340"/>
        <v>0</v>
      </c>
      <c r="AW852" s="75"/>
      <c r="AX852" s="75"/>
      <c r="AY852" s="75"/>
      <c r="AZ852" s="76"/>
      <c r="BA852" s="97">
        <f t="shared" si="341"/>
        <v>1</v>
      </c>
      <c r="BB852" s="75"/>
      <c r="BC852" s="75"/>
      <c r="BD852" s="75"/>
      <c r="BE852" s="76"/>
      <c r="BL852" s="98" t="s">
        <v>78</v>
      </c>
      <c r="BM852" s="75"/>
      <c r="BN852" s="75"/>
      <c r="BO852" s="75"/>
      <c r="BP852" s="75"/>
      <c r="BQ852" s="75"/>
      <c r="BR852" s="75"/>
      <c r="BS852" s="75"/>
      <c r="BT852" s="75"/>
      <c r="BU852" s="75"/>
      <c r="BV852" s="75"/>
      <c r="BW852" s="75"/>
      <c r="BX852" s="75"/>
      <c r="BY852" s="75"/>
      <c r="BZ852" s="75"/>
      <c r="CA852" s="75"/>
      <c r="CB852" s="75"/>
      <c r="CC852" s="75"/>
      <c r="CD852" s="76"/>
      <c r="CE852" s="99">
        <f t="shared" si="342"/>
        <v>0</v>
      </c>
      <c r="CF852" s="75"/>
      <c r="CG852" s="75"/>
      <c r="CH852" s="75"/>
      <c r="CI852" s="76"/>
      <c r="DE852" s="13"/>
    </row>
    <row r="853" spans="1:109" ht="15" customHeight="1" x14ac:dyDescent="0.25">
      <c r="A853" s="6"/>
      <c r="DE853" s="13"/>
    </row>
    <row r="854" spans="1:109" ht="15" customHeight="1" x14ac:dyDescent="0.25">
      <c r="A854" s="6"/>
      <c r="B854" s="96" t="s">
        <v>79</v>
      </c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6"/>
      <c r="Z854" s="97">
        <f t="shared" si="337"/>
        <v>26</v>
      </c>
      <c r="AA854" s="75"/>
      <c r="AB854" s="75"/>
      <c r="AC854" s="75"/>
      <c r="AD854" s="75"/>
      <c r="AE854" s="75"/>
      <c r="AF854" s="76"/>
      <c r="AG854" s="97">
        <f t="shared" si="338"/>
        <v>0</v>
      </c>
      <c r="AH854" s="75"/>
      <c r="AI854" s="75"/>
      <c r="AJ854" s="75"/>
      <c r="AK854" s="75"/>
      <c r="AL854" s="75"/>
      <c r="AM854" s="76"/>
      <c r="AO854" s="97">
        <f t="shared" si="339"/>
        <v>0</v>
      </c>
      <c r="AP854" s="75"/>
      <c r="AQ854" s="75"/>
      <c r="AR854" s="75"/>
      <c r="AS854" s="75"/>
      <c r="AT854" s="75"/>
      <c r="AU854" s="76"/>
      <c r="AV854" s="97">
        <f t="shared" si="340"/>
        <v>1</v>
      </c>
      <c r="AW854" s="75"/>
      <c r="AX854" s="75"/>
      <c r="AY854" s="75"/>
      <c r="AZ854" s="76"/>
      <c r="BA854" s="97">
        <f t="shared" si="341"/>
        <v>2</v>
      </c>
      <c r="BB854" s="75"/>
      <c r="BC854" s="75"/>
      <c r="BD854" s="75"/>
      <c r="BE854" s="76"/>
      <c r="DE854" s="13"/>
    </row>
    <row r="855" spans="1:109" ht="15" customHeight="1" x14ac:dyDescent="0.25">
      <c r="A855" s="6"/>
      <c r="B855" s="96" t="s">
        <v>80</v>
      </c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6"/>
      <c r="Z855" s="97">
        <f t="shared" si="337"/>
        <v>3</v>
      </c>
      <c r="AA855" s="75"/>
      <c r="AB855" s="75"/>
      <c r="AC855" s="75"/>
      <c r="AD855" s="75"/>
      <c r="AE855" s="75"/>
      <c r="AF855" s="76"/>
      <c r="AG855" s="97">
        <f t="shared" si="338"/>
        <v>0</v>
      </c>
      <c r="AH855" s="75"/>
      <c r="AI855" s="75"/>
      <c r="AJ855" s="75"/>
      <c r="AK855" s="75"/>
      <c r="AL855" s="75"/>
      <c r="AM855" s="76"/>
      <c r="AO855" s="97">
        <f t="shared" si="339"/>
        <v>0</v>
      </c>
      <c r="AP855" s="75"/>
      <c r="AQ855" s="75"/>
      <c r="AR855" s="75"/>
      <c r="AS855" s="75"/>
      <c r="AT855" s="75"/>
      <c r="AU855" s="76"/>
      <c r="AV855" s="97">
        <f t="shared" si="340"/>
        <v>0</v>
      </c>
      <c r="AW855" s="75"/>
      <c r="AX855" s="75"/>
      <c r="AY855" s="75"/>
      <c r="AZ855" s="76"/>
      <c r="BA855" s="97">
        <f t="shared" si="341"/>
        <v>0</v>
      </c>
      <c r="BB855" s="75"/>
      <c r="BC855" s="75"/>
      <c r="BD855" s="75"/>
      <c r="BE855" s="76"/>
      <c r="DE855" s="13"/>
    </row>
    <row r="856" spans="1:109" ht="15" customHeight="1" x14ac:dyDescent="0.25">
      <c r="A856" s="6"/>
      <c r="B856" s="96" t="s">
        <v>81</v>
      </c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6"/>
      <c r="Z856" s="97">
        <f t="shared" si="337"/>
        <v>62</v>
      </c>
      <c r="AA856" s="75"/>
      <c r="AB856" s="75"/>
      <c r="AC856" s="75"/>
      <c r="AD856" s="75"/>
      <c r="AE856" s="75"/>
      <c r="AF856" s="76"/>
      <c r="AG856" s="97">
        <f t="shared" si="338"/>
        <v>0</v>
      </c>
      <c r="AH856" s="75"/>
      <c r="AI856" s="75"/>
      <c r="AJ856" s="75"/>
      <c r="AK856" s="75"/>
      <c r="AL856" s="75"/>
      <c r="AM856" s="76"/>
      <c r="AO856" s="97">
        <f t="shared" si="339"/>
        <v>0</v>
      </c>
      <c r="AP856" s="75"/>
      <c r="AQ856" s="75"/>
      <c r="AR856" s="75"/>
      <c r="AS856" s="75"/>
      <c r="AT856" s="75"/>
      <c r="AU856" s="76"/>
      <c r="AV856" s="97">
        <f t="shared" si="340"/>
        <v>11</v>
      </c>
      <c r="AW856" s="75"/>
      <c r="AX856" s="75"/>
      <c r="AY856" s="75"/>
      <c r="AZ856" s="76"/>
      <c r="BA856" s="97">
        <f t="shared" si="341"/>
        <v>3</v>
      </c>
      <c r="BB856" s="75"/>
      <c r="BC856" s="75"/>
      <c r="BD856" s="75"/>
      <c r="BE856" s="76"/>
      <c r="DE856" s="13"/>
    </row>
    <row r="857" spans="1:109" ht="15" customHeight="1" x14ac:dyDescent="0.25">
      <c r="A857" s="6"/>
      <c r="B857" s="96" t="s">
        <v>82</v>
      </c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6"/>
      <c r="Z857" s="97">
        <f t="shared" si="337"/>
        <v>0</v>
      </c>
      <c r="AA857" s="75"/>
      <c r="AB857" s="75"/>
      <c r="AC857" s="75"/>
      <c r="AD857" s="75"/>
      <c r="AE857" s="75"/>
      <c r="AF857" s="76"/>
      <c r="AG857" s="97">
        <f t="shared" si="338"/>
        <v>0</v>
      </c>
      <c r="AH857" s="75"/>
      <c r="AI857" s="75"/>
      <c r="AJ857" s="75"/>
      <c r="AK857" s="75"/>
      <c r="AL857" s="75"/>
      <c r="AM857" s="76"/>
      <c r="AO857" s="97">
        <f t="shared" si="339"/>
        <v>0</v>
      </c>
      <c r="AP857" s="75"/>
      <c r="AQ857" s="75"/>
      <c r="AR857" s="75"/>
      <c r="AS857" s="75"/>
      <c r="AT857" s="75"/>
      <c r="AU857" s="76"/>
      <c r="AV857" s="97">
        <f t="shared" si="340"/>
        <v>0</v>
      </c>
      <c r="AW857" s="75"/>
      <c r="AX857" s="75"/>
      <c r="AY857" s="75"/>
      <c r="AZ857" s="76"/>
      <c r="BA857" s="97">
        <f t="shared" si="341"/>
        <v>0</v>
      </c>
      <c r="BB857" s="75"/>
      <c r="BC857" s="75"/>
      <c r="BD857" s="75"/>
      <c r="BE857" s="76"/>
      <c r="DE857" s="13"/>
    </row>
    <row r="858" spans="1:109" ht="15" customHeight="1" x14ac:dyDescent="0.25">
      <c r="A858" s="6"/>
      <c r="B858" s="96" t="s">
        <v>83</v>
      </c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6"/>
      <c r="Z858" s="97">
        <f t="shared" si="337"/>
        <v>1</v>
      </c>
      <c r="AA858" s="75"/>
      <c r="AB858" s="75"/>
      <c r="AC858" s="75"/>
      <c r="AD858" s="75"/>
      <c r="AE858" s="75"/>
      <c r="AF858" s="76"/>
      <c r="AG858" s="97">
        <f t="shared" si="338"/>
        <v>0</v>
      </c>
      <c r="AH858" s="75"/>
      <c r="AI858" s="75"/>
      <c r="AJ858" s="75"/>
      <c r="AK858" s="75"/>
      <c r="AL858" s="75"/>
      <c r="AM858" s="76"/>
      <c r="AO858" s="97">
        <f t="shared" si="339"/>
        <v>0</v>
      </c>
      <c r="AP858" s="75"/>
      <c r="AQ858" s="75"/>
      <c r="AR858" s="75"/>
      <c r="AS858" s="75"/>
      <c r="AT858" s="75"/>
      <c r="AU858" s="76"/>
      <c r="AV858" s="97">
        <f t="shared" si="340"/>
        <v>0</v>
      </c>
      <c r="AW858" s="75"/>
      <c r="AX858" s="75"/>
      <c r="AY858" s="75"/>
      <c r="AZ858" s="76"/>
      <c r="BA858" s="97">
        <f t="shared" si="341"/>
        <v>0</v>
      </c>
      <c r="BB858" s="75"/>
      <c r="BC858" s="75"/>
      <c r="BD858" s="75"/>
      <c r="BE858" s="76"/>
      <c r="DE858" s="13"/>
    </row>
    <row r="859" spans="1:109" ht="15" customHeight="1" x14ac:dyDescent="0.25">
      <c r="A859" s="6"/>
      <c r="B859" s="96" t="s">
        <v>84</v>
      </c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6"/>
      <c r="Z859" s="97">
        <f t="shared" si="337"/>
        <v>0</v>
      </c>
      <c r="AA859" s="75"/>
      <c r="AB859" s="75"/>
      <c r="AC859" s="75"/>
      <c r="AD859" s="75"/>
      <c r="AE859" s="75"/>
      <c r="AF859" s="76"/>
      <c r="AG859" s="97">
        <f t="shared" si="338"/>
        <v>0</v>
      </c>
      <c r="AH859" s="75"/>
      <c r="AI859" s="75"/>
      <c r="AJ859" s="75"/>
      <c r="AK859" s="75"/>
      <c r="AL859" s="75"/>
      <c r="AM859" s="76"/>
      <c r="AO859" s="97">
        <f t="shared" si="339"/>
        <v>0</v>
      </c>
      <c r="AP859" s="75"/>
      <c r="AQ859" s="75"/>
      <c r="AR859" s="75"/>
      <c r="AS859" s="75"/>
      <c r="AT859" s="75"/>
      <c r="AU859" s="76"/>
      <c r="AV859" s="97">
        <f t="shared" si="340"/>
        <v>0</v>
      </c>
      <c r="AW859" s="75"/>
      <c r="AX859" s="75"/>
      <c r="AY859" s="75"/>
      <c r="AZ859" s="76"/>
      <c r="BA859" s="97">
        <f t="shared" si="341"/>
        <v>0</v>
      </c>
      <c r="BB859" s="75"/>
      <c r="BC859" s="75"/>
      <c r="BD859" s="75"/>
      <c r="BE859" s="76"/>
      <c r="DE859" s="13"/>
    </row>
    <row r="860" spans="1:109" ht="15" customHeight="1" x14ac:dyDescent="0.25">
      <c r="A860" s="6"/>
      <c r="B860" s="96" t="s">
        <v>85</v>
      </c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6"/>
      <c r="Z860" s="97">
        <f t="shared" si="337"/>
        <v>2</v>
      </c>
      <c r="AA860" s="75"/>
      <c r="AB860" s="75"/>
      <c r="AC860" s="75"/>
      <c r="AD860" s="75"/>
      <c r="AE860" s="75"/>
      <c r="AF860" s="76"/>
      <c r="AG860" s="97">
        <f t="shared" si="338"/>
        <v>0</v>
      </c>
      <c r="AH860" s="75"/>
      <c r="AI860" s="75"/>
      <c r="AJ860" s="75"/>
      <c r="AK860" s="75"/>
      <c r="AL860" s="75"/>
      <c r="AM860" s="76"/>
      <c r="AO860" s="97">
        <f t="shared" si="339"/>
        <v>0</v>
      </c>
      <c r="AP860" s="75"/>
      <c r="AQ860" s="75"/>
      <c r="AR860" s="75"/>
      <c r="AS860" s="75"/>
      <c r="AT860" s="75"/>
      <c r="AU860" s="76"/>
      <c r="AV860" s="97">
        <f t="shared" si="340"/>
        <v>1</v>
      </c>
      <c r="AW860" s="75"/>
      <c r="AX860" s="75"/>
      <c r="AY860" s="75"/>
      <c r="AZ860" s="76"/>
      <c r="BA860" s="97">
        <f t="shared" si="341"/>
        <v>1</v>
      </c>
      <c r="BB860" s="75"/>
      <c r="BC860" s="75"/>
      <c r="BD860" s="75"/>
      <c r="BE860" s="76"/>
      <c r="DE860" s="13"/>
    </row>
    <row r="861" spans="1:109" ht="15" customHeight="1" x14ac:dyDescent="0.25">
      <c r="A861" s="6"/>
      <c r="B861" s="96" t="s">
        <v>86</v>
      </c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6"/>
      <c r="Z861" s="97">
        <f t="shared" si="337"/>
        <v>2</v>
      </c>
      <c r="AA861" s="75"/>
      <c r="AB861" s="75"/>
      <c r="AC861" s="75"/>
      <c r="AD861" s="75"/>
      <c r="AE861" s="75"/>
      <c r="AF861" s="76"/>
      <c r="AG861" s="97">
        <f t="shared" si="338"/>
        <v>0</v>
      </c>
      <c r="AH861" s="75"/>
      <c r="AI861" s="75"/>
      <c r="AJ861" s="75"/>
      <c r="AK861" s="75"/>
      <c r="AL861" s="75"/>
      <c r="AM861" s="76"/>
      <c r="AO861" s="97">
        <f t="shared" si="339"/>
        <v>0</v>
      </c>
      <c r="AP861" s="75"/>
      <c r="AQ861" s="75"/>
      <c r="AR861" s="75"/>
      <c r="AS861" s="75"/>
      <c r="AT861" s="75"/>
      <c r="AU861" s="76"/>
      <c r="AV861" s="97">
        <f t="shared" si="340"/>
        <v>0</v>
      </c>
      <c r="AW861" s="75"/>
      <c r="AX861" s="75"/>
      <c r="AY861" s="75"/>
      <c r="AZ861" s="76"/>
      <c r="BA861" s="97">
        <f t="shared" si="341"/>
        <v>0</v>
      </c>
      <c r="BB861" s="75"/>
      <c r="BC861" s="75"/>
      <c r="BD861" s="75"/>
      <c r="BE861" s="76"/>
      <c r="DE861" s="13"/>
    </row>
    <row r="862" spans="1:109" ht="15" customHeight="1" x14ac:dyDescent="0.25">
      <c r="A862" s="6"/>
      <c r="DE862" s="13"/>
    </row>
    <row r="863" spans="1:109" ht="15" customHeight="1" x14ac:dyDescent="0.25">
      <c r="A863" s="6"/>
      <c r="DE863" s="13"/>
    </row>
    <row r="864" spans="1:109" ht="15" customHeight="1" x14ac:dyDescent="0.25">
      <c r="A864" s="6"/>
      <c r="DE864" s="13"/>
    </row>
    <row r="865" spans="1:109" ht="15" customHeight="1" x14ac:dyDescent="0.25">
      <c r="A865" s="101" t="s">
        <v>87</v>
      </c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BE865" s="82" t="s">
        <v>88</v>
      </c>
      <c r="BF865" s="79"/>
      <c r="BG865" s="79"/>
      <c r="BH865" s="79"/>
      <c r="BI865" s="79"/>
      <c r="BJ865" s="79"/>
      <c r="BK865" s="79"/>
      <c r="BL865" s="79"/>
      <c r="BM865" s="79"/>
      <c r="BN865" s="79"/>
      <c r="BO865" s="79"/>
      <c r="BP865" s="79"/>
      <c r="BQ865" s="79"/>
      <c r="BR865" s="79"/>
      <c r="BS865" s="79"/>
      <c r="BT865" s="79"/>
      <c r="BU865" s="79"/>
      <c r="CF865" s="82" t="s">
        <v>89</v>
      </c>
      <c r="CG865" s="79"/>
      <c r="CH865" s="79"/>
      <c r="CI865" s="79"/>
      <c r="CJ865" s="79"/>
      <c r="CK865" s="79"/>
      <c r="CL865" s="79"/>
      <c r="CM865" s="79"/>
      <c r="CN865" s="79"/>
      <c r="CO865" s="79"/>
      <c r="CP865" s="79"/>
      <c r="CQ865" s="79"/>
      <c r="CR865" s="79"/>
      <c r="CS865" s="79"/>
      <c r="CT865" s="79"/>
      <c r="DE865" s="13"/>
    </row>
    <row r="866" spans="1:109" ht="15" customHeight="1" x14ac:dyDescent="0.25">
      <c r="A866" s="6"/>
      <c r="DE866" s="13"/>
    </row>
    <row r="867" spans="1:109" ht="15" customHeight="1" x14ac:dyDescent="0.25">
      <c r="A867" s="102" t="s">
        <v>2</v>
      </c>
      <c r="B867" s="83"/>
      <c r="C867" s="83"/>
      <c r="D867" s="84"/>
      <c r="E867" s="78" t="s">
        <v>90</v>
      </c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6"/>
      <c r="V867" s="78" t="s">
        <v>91</v>
      </c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6"/>
      <c r="AI867" s="78" t="s">
        <v>92</v>
      </c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6"/>
      <c r="BE867" s="78" t="s">
        <v>2</v>
      </c>
      <c r="BF867" s="83"/>
      <c r="BG867" s="83"/>
      <c r="BH867" s="83"/>
      <c r="BI867" s="83"/>
      <c r="BJ867" s="84"/>
      <c r="BK867" s="78" t="s">
        <v>93</v>
      </c>
      <c r="BL867" s="83"/>
      <c r="BM867" s="83"/>
      <c r="BN867" s="83"/>
      <c r="BO867" s="84"/>
      <c r="BP867" s="78" t="s">
        <v>94</v>
      </c>
      <c r="BQ867" s="83"/>
      <c r="BR867" s="83"/>
      <c r="BS867" s="83"/>
      <c r="BT867" s="84"/>
      <c r="BU867" s="78" t="s">
        <v>95</v>
      </c>
      <c r="BV867" s="83"/>
      <c r="BW867" s="83"/>
      <c r="BX867" s="83"/>
      <c r="BY867" s="83"/>
      <c r="BZ867" s="84"/>
      <c r="CF867" s="100" t="s">
        <v>96</v>
      </c>
      <c r="CG867" s="75"/>
      <c r="CH867" s="75"/>
      <c r="CI867" s="75"/>
      <c r="CJ867" s="75"/>
      <c r="CK867" s="75"/>
      <c r="CL867" s="75"/>
      <c r="CM867" s="75"/>
      <c r="CN867" s="75"/>
      <c r="CO867" s="76"/>
      <c r="CP867" s="99">
        <f t="shared" ref="CP867:CP868" si="343">SUM(CP362,CP766)</f>
        <v>58</v>
      </c>
      <c r="CQ867" s="75"/>
      <c r="CR867" s="75"/>
      <c r="CS867" s="76"/>
      <c r="DE867" s="13"/>
    </row>
    <row r="868" spans="1:109" ht="15" customHeight="1" x14ac:dyDescent="0.25">
      <c r="A868" s="103"/>
      <c r="B868" s="79"/>
      <c r="C868" s="79"/>
      <c r="D868" s="86"/>
      <c r="E868" s="74" t="s">
        <v>13</v>
      </c>
      <c r="F868" s="75"/>
      <c r="G868" s="75"/>
      <c r="H868" s="75"/>
      <c r="I868" s="75"/>
      <c r="J868" s="76"/>
      <c r="K868" s="74" t="s">
        <v>97</v>
      </c>
      <c r="L868" s="75"/>
      <c r="M868" s="75"/>
      <c r="N868" s="75"/>
      <c r="O868" s="75"/>
      <c r="P868" s="75"/>
      <c r="Q868" s="75"/>
      <c r="R868" s="75"/>
      <c r="S868" s="75"/>
      <c r="T868" s="75"/>
      <c r="U868" s="76"/>
      <c r="V868" s="74" t="s">
        <v>98</v>
      </c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6"/>
      <c r="AI868" s="74" t="s">
        <v>98</v>
      </c>
      <c r="AJ868" s="75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6"/>
      <c r="BE868" s="85"/>
      <c r="BF868" s="79"/>
      <c r="BG868" s="79"/>
      <c r="BH868" s="79"/>
      <c r="BI868" s="79"/>
      <c r="BJ868" s="86"/>
      <c r="BK868" s="85"/>
      <c r="BL868" s="79"/>
      <c r="BM868" s="79"/>
      <c r="BN868" s="79"/>
      <c r="BO868" s="86"/>
      <c r="BP868" s="85"/>
      <c r="BQ868" s="79"/>
      <c r="BR868" s="79"/>
      <c r="BS868" s="79"/>
      <c r="BT868" s="86"/>
      <c r="BU868" s="85"/>
      <c r="BV868" s="79"/>
      <c r="BW868" s="79"/>
      <c r="BX868" s="79"/>
      <c r="BY868" s="79"/>
      <c r="BZ868" s="86"/>
      <c r="CF868" s="100" t="s">
        <v>99</v>
      </c>
      <c r="CG868" s="75"/>
      <c r="CH868" s="75"/>
      <c r="CI868" s="75"/>
      <c r="CJ868" s="75"/>
      <c r="CK868" s="75"/>
      <c r="CL868" s="75"/>
      <c r="CM868" s="75"/>
      <c r="CN868" s="75"/>
      <c r="CO868" s="76"/>
      <c r="CP868" s="99">
        <f t="shared" si="343"/>
        <v>34</v>
      </c>
      <c r="CQ868" s="75"/>
      <c r="CR868" s="75"/>
      <c r="CS868" s="76"/>
      <c r="DE868" s="13"/>
    </row>
    <row r="869" spans="1:109" ht="15" customHeight="1" x14ac:dyDescent="0.25">
      <c r="A869" s="104"/>
      <c r="B869" s="88"/>
      <c r="C869" s="88"/>
      <c r="D869" s="89"/>
      <c r="E869" s="78" t="s">
        <v>98</v>
      </c>
      <c r="F869" s="75"/>
      <c r="G869" s="75"/>
      <c r="H869" s="75"/>
      <c r="I869" s="75"/>
      <c r="J869" s="76"/>
      <c r="K869" s="78" t="s">
        <v>3</v>
      </c>
      <c r="L869" s="75"/>
      <c r="M869" s="75"/>
      <c r="N869" s="75"/>
      <c r="O869" s="76"/>
      <c r="Q869" s="78" t="s">
        <v>100</v>
      </c>
      <c r="R869" s="75"/>
      <c r="S869" s="75"/>
      <c r="T869" s="75"/>
      <c r="U869" s="76"/>
      <c r="V869" s="78" t="s">
        <v>101</v>
      </c>
      <c r="W869" s="75"/>
      <c r="X869" s="75"/>
      <c r="Y869" s="75"/>
      <c r="Z869" s="75"/>
      <c r="AA869" s="75"/>
      <c r="AB869" s="76"/>
      <c r="AC869" s="78" t="s">
        <v>102</v>
      </c>
      <c r="AD869" s="75"/>
      <c r="AE869" s="75"/>
      <c r="AF869" s="75"/>
      <c r="AG869" s="75"/>
      <c r="AH869" s="76"/>
      <c r="AI869" s="78" t="s">
        <v>103</v>
      </c>
      <c r="AJ869" s="75"/>
      <c r="AK869" s="75"/>
      <c r="AL869" s="75"/>
      <c r="AM869" s="75"/>
      <c r="AN869" s="75"/>
      <c r="AO869" s="75"/>
      <c r="AP869" s="75"/>
      <c r="AQ869" s="76"/>
      <c r="AR869" s="78" t="s">
        <v>104</v>
      </c>
      <c r="AS869" s="75"/>
      <c r="AT869" s="75"/>
      <c r="AU869" s="75"/>
      <c r="AV869" s="75"/>
      <c r="AW869" s="76"/>
      <c r="BE869" s="87"/>
      <c r="BF869" s="88"/>
      <c r="BG869" s="88"/>
      <c r="BH869" s="88"/>
      <c r="BI869" s="88"/>
      <c r="BJ869" s="89"/>
      <c r="BK869" s="87"/>
      <c r="BL869" s="88"/>
      <c r="BM869" s="88"/>
      <c r="BN869" s="88"/>
      <c r="BO869" s="89"/>
      <c r="BP869" s="87"/>
      <c r="BQ869" s="88"/>
      <c r="BR869" s="88"/>
      <c r="BS869" s="88"/>
      <c r="BT869" s="89"/>
      <c r="BU869" s="87"/>
      <c r="BV869" s="88"/>
      <c r="BW869" s="88"/>
      <c r="BX869" s="88"/>
      <c r="BY869" s="88"/>
      <c r="BZ869" s="89"/>
      <c r="DE869" s="13"/>
    </row>
    <row r="870" spans="1:109" ht="15" customHeight="1" x14ac:dyDescent="0.25">
      <c r="A870" s="105" t="s">
        <v>33</v>
      </c>
      <c r="B870" s="75"/>
      <c r="C870" s="75"/>
      <c r="D870" s="76"/>
      <c r="E870" s="99">
        <f>SUM(E365,E769)</f>
        <v>0</v>
      </c>
      <c r="F870" s="75"/>
      <c r="G870" s="75"/>
      <c r="H870" s="75"/>
      <c r="I870" s="75"/>
      <c r="J870" s="76"/>
      <c r="K870" s="99">
        <f>SUM(K365,K769)</f>
        <v>0</v>
      </c>
      <c r="L870" s="75"/>
      <c r="M870" s="75"/>
      <c r="N870" s="75"/>
      <c r="O870" s="76"/>
      <c r="Q870" s="99">
        <f>SUM(Q365,Q769)</f>
        <v>0</v>
      </c>
      <c r="R870" s="75"/>
      <c r="S870" s="75"/>
      <c r="T870" s="75"/>
      <c r="U870" s="76"/>
      <c r="V870" s="99">
        <f t="shared" ref="V870:V874" si="344">SUM(V365,V769)</f>
        <v>0</v>
      </c>
      <c r="W870" s="75"/>
      <c r="X870" s="75"/>
      <c r="Y870" s="75"/>
      <c r="Z870" s="75"/>
      <c r="AA870" s="75"/>
      <c r="AB870" s="76"/>
      <c r="AC870" s="99">
        <f>SUM(AC365,AC769)</f>
        <v>0</v>
      </c>
      <c r="AD870" s="75"/>
      <c r="AE870" s="75"/>
      <c r="AF870" s="75"/>
      <c r="AG870" s="75"/>
      <c r="AH870" s="76"/>
      <c r="AI870" s="99">
        <f>SUM(AI365,AI769)</f>
        <v>0</v>
      </c>
      <c r="AJ870" s="75"/>
      <c r="AK870" s="75"/>
      <c r="AL870" s="75"/>
      <c r="AM870" s="75"/>
      <c r="AN870" s="75"/>
      <c r="AO870" s="75"/>
      <c r="AP870" s="75"/>
      <c r="AQ870" s="76"/>
      <c r="AR870" s="99">
        <f>SUM(AR365,AR769)</f>
        <v>0</v>
      </c>
      <c r="AS870" s="75"/>
      <c r="AT870" s="75"/>
      <c r="AU870" s="75"/>
      <c r="AV870" s="75"/>
      <c r="AW870" s="76"/>
      <c r="AX870" s="1">
        <f>SUM(AX365,AX769)</f>
        <v>0</v>
      </c>
      <c r="BE870" s="91" t="s">
        <v>33</v>
      </c>
      <c r="BF870" s="75"/>
      <c r="BG870" s="75"/>
      <c r="BH870" s="75"/>
      <c r="BI870" s="75"/>
      <c r="BJ870" s="76"/>
      <c r="BK870" s="99">
        <f>SUM(BK365,BK769)</f>
        <v>0</v>
      </c>
      <c r="BL870" s="75"/>
      <c r="BM870" s="75"/>
      <c r="BN870" s="75"/>
      <c r="BO870" s="76"/>
      <c r="BP870" s="99">
        <f>SUM(BP365,BP769)</f>
        <v>0</v>
      </c>
      <c r="BQ870" s="75"/>
      <c r="BR870" s="75"/>
      <c r="BS870" s="75"/>
      <c r="BT870" s="76"/>
      <c r="BU870" s="99">
        <f t="shared" ref="BU870:BU874" si="345">SUM(BU365,BU769)</f>
        <v>0</v>
      </c>
      <c r="BV870" s="75"/>
      <c r="BW870" s="75"/>
      <c r="BX870" s="75"/>
      <c r="BY870" s="75"/>
      <c r="BZ870" s="76"/>
      <c r="DE870" s="13"/>
    </row>
    <row r="871" spans="1:109" ht="15" customHeight="1" x14ac:dyDescent="0.25">
      <c r="A871" s="105" t="s">
        <v>34</v>
      </c>
      <c r="B871" s="75"/>
      <c r="C871" s="75"/>
      <c r="D871" s="76"/>
      <c r="E871" s="99">
        <f t="shared" ref="E871:E874" si="346">SUM(E366,E770)</f>
        <v>1</v>
      </c>
      <c r="F871" s="75"/>
      <c r="G871" s="75"/>
      <c r="H871" s="75"/>
      <c r="I871" s="75"/>
      <c r="J871" s="76"/>
      <c r="K871" s="99">
        <f t="shared" ref="K871:K874" si="347">SUM(K366,K770)</f>
        <v>0</v>
      </c>
      <c r="L871" s="75"/>
      <c r="M871" s="75"/>
      <c r="N871" s="75"/>
      <c r="O871" s="76"/>
      <c r="Q871" s="99">
        <f t="shared" ref="Q871:Q874" si="348">SUM(Q366,Q770)</f>
        <v>2</v>
      </c>
      <c r="R871" s="75"/>
      <c r="S871" s="75"/>
      <c r="T871" s="75"/>
      <c r="U871" s="76"/>
      <c r="V871" s="99">
        <f t="shared" si="344"/>
        <v>2</v>
      </c>
      <c r="W871" s="75"/>
      <c r="X871" s="75"/>
      <c r="Y871" s="75"/>
      <c r="Z871" s="75"/>
      <c r="AA871" s="75"/>
      <c r="AB871" s="76"/>
      <c r="AC871" s="99">
        <f t="shared" ref="AC871:AC874" si="349">SUM(AC366,AC770)</f>
        <v>0</v>
      </c>
      <c r="AD871" s="75"/>
      <c r="AE871" s="75"/>
      <c r="AF871" s="75"/>
      <c r="AG871" s="75"/>
      <c r="AH871" s="76"/>
      <c r="AI871" s="99">
        <f t="shared" ref="AI871:AI874" si="350">SUM(AI366,AI770)</f>
        <v>1</v>
      </c>
      <c r="AJ871" s="75"/>
      <c r="AK871" s="75"/>
      <c r="AL871" s="75"/>
      <c r="AM871" s="75"/>
      <c r="AN871" s="75"/>
      <c r="AO871" s="75"/>
      <c r="AP871" s="75"/>
      <c r="AQ871" s="76"/>
      <c r="AR871" s="99">
        <f t="shared" ref="AR871:AR874" si="351">SUM(AR366,AR770)</f>
        <v>0</v>
      </c>
      <c r="AS871" s="75"/>
      <c r="AT871" s="75"/>
      <c r="AU871" s="75"/>
      <c r="AV871" s="75"/>
      <c r="AW871" s="76"/>
      <c r="AX871" s="1">
        <f t="shared" ref="AX871:AX874" si="352">SUM(AX366,AX770)</f>
        <v>0</v>
      </c>
      <c r="BE871" s="91" t="s">
        <v>34</v>
      </c>
      <c r="BF871" s="75"/>
      <c r="BG871" s="75"/>
      <c r="BH871" s="75"/>
      <c r="BI871" s="75"/>
      <c r="BJ871" s="76"/>
      <c r="BK871" s="99">
        <f t="shared" ref="BK871:BK874" si="353">SUM(BK366,BK770)</f>
        <v>2</v>
      </c>
      <c r="BL871" s="75"/>
      <c r="BM871" s="75"/>
      <c r="BN871" s="75"/>
      <c r="BO871" s="76"/>
      <c r="BP871" s="99">
        <f t="shared" ref="BP871:BP874" si="354">SUM(BP366,BP770)</f>
        <v>2</v>
      </c>
      <c r="BQ871" s="75"/>
      <c r="BR871" s="75"/>
      <c r="BS871" s="75"/>
      <c r="BT871" s="76"/>
      <c r="BU871" s="99">
        <f t="shared" si="345"/>
        <v>0</v>
      </c>
      <c r="BV871" s="75"/>
      <c r="BW871" s="75"/>
      <c r="BX871" s="75"/>
      <c r="BY871" s="75"/>
      <c r="BZ871" s="76"/>
      <c r="DE871" s="13"/>
    </row>
    <row r="872" spans="1:109" ht="15" customHeight="1" x14ac:dyDescent="0.25">
      <c r="A872" s="105" t="s">
        <v>35</v>
      </c>
      <c r="B872" s="75"/>
      <c r="C872" s="75"/>
      <c r="D872" s="76"/>
      <c r="E872" s="99">
        <f t="shared" si="346"/>
        <v>37</v>
      </c>
      <c r="F872" s="75"/>
      <c r="G872" s="75"/>
      <c r="H872" s="75"/>
      <c r="I872" s="75"/>
      <c r="J872" s="76"/>
      <c r="K872" s="99">
        <f t="shared" si="347"/>
        <v>17</v>
      </c>
      <c r="L872" s="75"/>
      <c r="M872" s="75"/>
      <c r="N872" s="75"/>
      <c r="O872" s="76"/>
      <c r="Q872" s="99">
        <f t="shared" si="348"/>
        <v>30</v>
      </c>
      <c r="R872" s="75"/>
      <c r="S872" s="75"/>
      <c r="T872" s="75"/>
      <c r="U872" s="76"/>
      <c r="V872" s="99">
        <f t="shared" si="344"/>
        <v>21</v>
      </c>
      <c r="W872" s="75"/>
      <c r="X872" s="75"/>
      <c r="Y872" s="75"/>
      <c r="Z872" s="75"/>
      <c r="AA872" s="75"/>
      <c r="AB872" s="76"/>
      <c r="AC872" s="99">
        <f t="shared" si="349"/>
        <v>8</v>
      </c>
      <c r="AD872" s="75"/>
      <c r="AE872" s="75"/>
      <c r="AF872" s="75"/>
      <c r="AG872" s="75"/>
      <c r="AH872" s="76"/>
      <c r="AI872" s="99">
        <f t="shared" si="350"/>
        <v>36</v>
      </c>
      <c r="AJ872" s="75"/>
      <c r="AK872" s="75"/>
      <c r="AL872" s="75"/>
      <c r="AM872" s="75"/>
      <c r="AN872" s="75"/>
      <c r="AO872" s="75"/>
      <c r="AP872" s="75"/>
      <c r="AQ872" s="76"/>
      <c r="AR872" s="99">
        <f t="shared" si="351"/>
        <v>12</v>
      </c>
      <c r="AS872" s="75"/>
      <c r="AT872" s="75"/>
      <c r="AU872" s="75"/>
      <c r="AV872" s="75"/>
      <c r="AW872" s="76"/>
      <c r="AX872" s="1">
        <f t="shared" si="352"/>
        <v>0</v>
      </c>
      <c r="BE872" s="91" t="s">
        <v>35</v>
      </c>
      <c r="BF872" s="75"/>
      <c r="BG872" s="75"/>
      <c r="BH872" s="75"/>
      <c r="BI872" s="75"/>
      <c r="BJ872" s="76"/>
      <c r="BK872" s="99">
        <f t="shared" si="353"/>
        <v>28</v>
      </c>
      <c r="BL872" s="75"/>
      <c r="BM872" s="75"/>
      <c r="BN872" s="75"/>
      <c r="BO872" s="76"/>
      <c r="BP872" s="99">
        <f t="shared" si="354"/>
        <v>27</v>
      </c>
      <c r="BQ872" s="75"/>
      <c r="BR872" s="75"/>
      <c r="BS872" s="75"/>
      <c r="BT872" s="76"/>
      <c r="BU872" s="99">
        <f t="shared" si="345"/>
        <v>0</v>
      </c>
      <c r="BV872" s="75"/>
      <c r="BW872" s="75"/>
      <c r="BX872" s="75"/>
      <c r="BY872" s="75"/>
      <c r="BZ872" s="76"/>
      <c r="DE872" s="13"/>
    </row>
    <row r="873" spans="1:109" ht="15" customHeight="1" x14ac:dyDescent="0.25">
      <c r="A873" s="105" t="s">
        <v>36</v>
      </c>
      <c r="B873" s="75"/>
      <c r="C873" s="75"/>
      <c r="D873" s="76"/>
      <c r="E873" s="99">
        <f t="shared" si="346"/>
        <v>23</v>
      </c>
      <c r="F873" s="75"/>
      <c r="G873" s="75"/>
      <c r="H873" s="75"/>
      <c r="I873" s="75"/>
      <c r="J873" s="76"/>
      <c r="K873" s="99">
        <f t="shared" si="347"/>
        <v>10</v>
      </c>
      <c r="L873" s="75"/>
      <c r="M873" s="75"/>
      <c r="N873" s="75"/>
      <c r="O873" s="76"/>
      <c r="Q873" s="99">
        <f t="shared" si="348"/>
        <v>23</v>
      </c>
      <c r="R873" s="75"/>
      <c r="S873" s="75"/>
      <c r="T873" s="75"/>
      <c r="U873" s="76"/>
      <c r="V873" s="99">
        <f t="shared" si="344"/>
        <v>19</v>
      </c>
      <c r="W873" s="75"/>
      <c r="X873" s="75"/>
      <c r="Y873" s="75"/>
      <c r="Z873" s="75"/>
      <c r="AA873" s="75"/>
      <c r="AB873" s="76"/>
      <c r="AC873" s="99">
        <f t="shared" si="349"/>
        <v>5</v>
      </c>
      <c r="AD873" s="75"/>
      <c r="AE873" s="75"/>
      <c r="AF873" s="75"/>
      <c r="AG873" s="75"/>
      <c r="AH873" s="76"/>
      <c r="AI873" s="99">
        <f t="shared" si="350"/>
        <v>23</v>
      </c>
      <c r="AJ873" s="75"/>
      <c r="AK873" s="75"/>
      <c r="AL873" s="75"/>
      <c r="AM873" s="75"/>
      <c r="AN873" s="75"/>
      <c r="AO873" s="75"/>
      <c r="AP873" s="75"/>
      <c r="AQ873" s="76"/>
      <c r="AR873" s="99">
        <f t="shared" si="351"/>
        <v>10</v>
      </c>
      <c r="AS873" s="75"/>
      <c r="AT873" s="75"/>
      <c r="AU873" s="75"/>
      <c r="AV873" s="75"/>
      <c r="AW873" s="76"/>
      <c r="AX873" s="1">
        <f t="shared" si="352"/>
        <v>0</v>
      </c>
      <c r="BE873" s="91" t="s">
        <v>36</v>
      </c>
      <c r="BF873" s="75"/>
      <c r="BG873" s="75"/>
      <c r="BH873" s="75"/>
      <c r="BI873" s="75"/>
      <c r="BJ873" s="76"/>
      <c r="BK873" s="99">
        <f t="shared" si="353"/>
        <v>24</v>
      </c>
      <c r="BL873" s="75"/>
      <c r="BM873" s="75"/>
      <c r="BN873" s="75"/>
      <c r="BO873" s="76"/>
      <c r="BP873" s="99">
        <f t="shared" si="354"/>
        <v>19</v>
      </c>
      <c r="BQ873" s="75"/>
      <c r="BR873" s="75"/>
      <c r="BS873" s="75"/>
      <c r="BT873" s="76"/>
      <c r="BU873" s="99">
        <f t="shared" si="345"/>
        <v>5</v>
      </c>
      <c r="BV873" s="75"/>
      <c r="BW873" s="75"/>
      <c r="BX873" s="75"/>
      <c r="BY873" s="75"/>
      <c r="BZ873" s="76"/>
      <c r="DE873" s="13"/>
    </row>
    <row r="874" spans="1:109" ht="15" customHeight="1" x14ac:dyDescent="0.25">
      <c r="A874" s="108" t="s">
        <v>37</v>
      </c>
      <c r="B874" s="75"/>
      <c r="C874" s="75"/>
      <c r="D874" s="76"/>
      <c r="E874" s="106">
        <f t="shared" si="346"/>
        <v>61</v>
      </c>
      <c r="F874" s="75"/>
      <c r="G874" s="75"/>
      <c r="H874" s="75"/>
      <c r="I874" s="75"/>
      <c r="J874" s="76"/>
      <c r="K874" s="106">
        <f t="shared" si="347"/>
        <v>27</v>
      </c>
      <c r="L874" s="75"/>
      <c r="M874" s="75"/>
      <c r="N874" s="75"/>
      <c r="O874" s="76"/>
      <c r="Q874" s="106">
        <f t="shared" si="348"/>
        <v>55</v>
      </c>
      <c r="R874" s="75"/>
      <c r="S874" s="75"/>
      <c r="T874" s="75"/>
      <c r="U874" s="76"/>
      <c r="V874" s="106">
        <f t="shared" si="344"/>
        <v>42</v>
      </c>
      <c r="W874" s="75"/>
      <c r="X874" s="75"/>
      <c r="Y874" s="75"/>
      <c r="Z874" s="75"/>
      <c r="AA874" s="75"/>
      <c r="AB874" s="76"/>
      <c r="AC874" s="106">
        <f t="shared" si="349"/>
        <v>13</v>
      </c>
      <c r="AD874" s="75"/>
      <c r="AE874" s="75"/>
      <c r="AF874" s="75"/>
      <c r="AG874" s="75"/>
      <c r="AH874" s="76"/>
      <c r="AI874" s="106">
        <f t="shared" si="350"/>
        <v>60</v>
      </c>
      <c r="AJ874" s="75"/>
      <c r="AK874" s="75"/>
      <c r="AL874" s="75"/>
      <c r="AM874" s="75"/>
      <c r="AN874" s="75"/>
      <c r="AO874" s="75"/>
      <c r="AP874" s="75"/>
      <c r="AQ874" s="76"/>
      <c r="AR874" s="106">
        <f t="shared" si="351"/>
        <v>22</v>
      </c>
      <c r="AS874" s="75"/>
      <c r="AT874" s="75"/>
      <c r="AU874" s="75"/>
      <c r="AV874" s="75"/>
      <c r="AW874" s="76"/>
      <c r="AX874" s="1">
        <f t="shared" si="352"/>
        <v>0</v>
      </c>
      <c r="BE874" s="107" t="s">
        <v>37</v>
      </c>
      <c r="BF874" s="75"/>
      <c r="BG874" s="75"/>
      <c r="BH874" s="75"/>
      <c r="BI874" s="75"/>
      <c r="BJ874" s="76"/>
      <c r="BK874" s="106">
        <f t="shared" si="353"/>
        <v>54</v>
      </c>
      <c r="BL874" s="75"/>
      <c r="BM874" s="75"/>
      <c r="BN874" s="75"/>
      <c r="BO874" s="76"/>
      <c r="BP874" s="106">
        <f t="shared" si="354"/>
        <v>48</v>
      </c>
      <c r="BQ874" s="75"/>
      <c r="BR874" s="75"/>
      <c r="BS874" s="75"/>
      <c r="BT874" s="76"/>
      <c r="BU874" s="106">
        <f t="shared" si="345"/>
        <v>5</v>
      </c>
      <c r="BV874" s="75"/>
      <c r="BW874" s="75"/>
      <c r="BX874" s="75"/>
      <c r="BY874" s="75"/>
      <c r="BZ874" s="76"/>
      <c r="DE874" s="13"/>
    </row>
    <row r="875" spans="1:109" ht="15" customHeight="1" x14ac:dyDescent="0.25">
      <c r="A875" s="6"/>
      <c r="DE875" s="13"/>
    </row>
    <row r="876" spans="1:109" ht="15" customHeight="1" x14ac:dyDescent="0.25">
      <c r="A876" s="6"/>
      <c r="DE876" s="13"/>
    </row>
    <row r="877" spans="1:109" ht="15" customHeight="1" x14ac:dyDescent="0.25">
      <c r="A877" s="101" t="s">
        <v>105</v>
      </c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DE877" s="13"/>
    </row>
    <row r="878" spans="1:109" ht="15" customHeight="1" x14ac:dyDescent="0.25">
      <c r="A878" s="6"/>
      <c r="DE878" s="13"/>
    </row>
    <row r="879" spans="1:109" ht="15" customHeight="1" x14ac:dyDescent="0.25">
      <c r="A879" s="6"/>
      <c r="C879" s="78" t="s">
        <v>2</v>
      </c>
      <c r="D879" s="83"/>
      <c r="E879" s="84"/>
      <c r="F879" s="78" t="s">
        <v>106</v>
      </c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5"/>
      <c r="BE879" s="75"/>
      <c r="BF879" s="75"/>
      <c r="BG879" s="75"/>
      <c r="BH879" s="75"/>
      <c r="BI879" s="75"/>
      <c r="BJ879" s="75"/>
      <c r="BK879" s="75"/>
      <c r="BL879" s="75"/>
      <c r="BM879" s="75"/>
      <c r="BN879" s="75"/>
      <c r="BO879" s="75"/>
      <c r="BP879" s="75"/>
      <c r="BQ879" s="75"/>
      <c r="BR879" s="75"/>
      <c r="BS879" s="75"/>
      <c r="BT879" s="75"/>
      <c r="BU879" s="75"/>
      <c r="BV879" s="75"/>
      <c r="BW879" s="75"/>
      <c r="BX879" s="75"/>
      <c r="BY879" s="75"/>
      <c r="BZ879" s="75"/>
      <c r="CA879" s="75"/>
      <c r="CB879" s="75"/>
      <c r="CC879" s="75"/>
      <c r="CD879" s="75"/>
      <c r="CE879" s="75"/>
      <c r="CF879" s="75"/>
      <c r="CG879" s="75"/>
      <c r="CH879" s="75"/>
      <c r="CI879" s="75"/>
      <c r="CJ879" s="75"/>
      <c r="CK879" s="75"/>
      <c r="CL879" s="75"/>
      <c r="CM879" s="75"/>
      <c r="CN879" s="75"/>
      <c r="CO879" s="75"/>
      <c r="CP879" s="75"/>
      <c r="CQ879" s="76"/>
      <c r="DE879" s="13"/>
    </row>
    <row r="880" spans="1:109" ht="15" customHeight="1" x14ac:dyDescent="0.25">
      <c r="A880" s="6"/>
      <c r="C880" s="85"/>
      <c r="D880" s="79"/>
      <c r="E880" s="86"/>
      <c r="F880" s="78" t="s">
        <v>107</v>
      </c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  <c r="BC880" s="75"/>
      <c r="BD880" s="75"/>
      <c r="BE880" s="75"/>
      <c r="BF880" s="75"/>
      <c r="BG880" s="75"/>
      <c r="BH880" s="75"/>
      <c r="BI880" s="75"/>
      <c r="BJ880" s="75"/>
      <c r="BK880" s="75"/>
      <c r="BL880" s="75"/>
      <c r="BM880" s="75"/>
      <c r="BN880" s="75"/>
      <c r="BO880" s="75"/>
      <c r="BP880" s="75"/>
      <c r="BQ880" s="75"/>
      <c r="BR880" s="75"/>
      <c r="BS880" s="75"/>
      <c r="BT880" s="75"/>
      <c r="BU880" s="75"/>
      <c r="BV880" s="75"/>
      <c r="BW880" s="75"/>
      <c r="BX880" s="75"/>
      <c r="BY880" s="75"/>
      <c r="BZ880" s="75"/>
      <c r="CA880" s="76"/>
      <c r="CB880" s="78" t="s">
        <v>108</v>
      </c>
      <c r="CC880" s="75"/>
      <c r="CD880" s="75"/>
      <c r="CE880" s="75"/>
      <c r="CF880" s="75"/>
      <c r="CG880" s="75"/>
      <c r="CH880" s="75"/>
      <c r="CI880" s="75"/>
      <c r="CJ880" s="75"/>
      <c r="CK880" s="75"/>
      <c r="CL880" s="75"/>
      <c r="CM880" s="75"/>
      <c r="CN880" s="75"/>
      <c r="CO880" s="75"/>
      <c r="CP880" s="75"/>
      <c r="CQ880" s="76"/>
      <c r="DE880" s="13"/>
    </row>
    <row r="881" spans="1:109" ht="15" customHeight="1" x14ac:dyDescent="0.25">
      <c r="A881" s="6"/>
      <c r="C881" s="85"/>
      <c r="D881" s="79"/>
      <c r="E881" s="86"/>
      <c r="F881" s="74" t="s">
        <v>109</v>
      </c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6"/>
      <c r="AS881" s="74" t="s">
        <v>110</v>
      </c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  <c r="BI881" s="75"/>
      <c r="BJ881" s="75"/>
      <c r="BK881" s="75"/>
      <c r="BL881" s="75"/>
      <c r="BM881" s="75"/>
      <c r="BN881" s="75"/>
      <c r="BO881" s="75"/>
      <c r="BP881" s="75"/>
      <c r="BQ881" s="75"/>
      <c r="BR881" s="75"/>
      <c r="BS881" s="75"/>
      <c r="BT881" s="75"/>
      <c r="BU881" s="75"/>
      <c r="BV881" s="75"/>
      <c r="BW881" s="75"/>
      <c r="BX881" s="75"/>
      <c r="BY881" s="75"/>
      <c r="BZ881" s="75"/>
      <c r="CA881" s="76"/>
      <c r="CB881" s="74" t="s">
        <v>14</v>
      </c>
      <c r="CC881" s="75"/>
      <c r="CD881" s="75"/>
      <c r="CE881" s="75"/>
      <c r="CF881" s="75"/>
      <c r="CG881" s="75"/>
      <c r="CH881" s="75"/>
      <c r="CI881" s="75"/>
      <c r="CJ881" s="75"/>
      <c r="CK881" s="75"/>
      <c r="CL881" s="75"/>
      <c r="CM881" s="75"/>
      <c r="CN881" s="75"/>
      <c r="CO881" s="75"/>
      <c r="CP881" s="75"/>
      <c r="CQ881" s="76"/>
      <c r="DE881" s="13"/>
    </row>
    <row r="882" spans="1:109" ht="15" customHeight="1" x14ac:dyDescent="0.25">
      <c r="A882" s="6"/>
      <c r="C882" s="85"/>
      <c r="D882" s="79"/>
      <c r="E882" s="86"/>
      <c r="F882" s="74" t="s">
        <v>111</v>
      </c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6"/>
      <c r="W882" s="74" t="s">
        <v>112</v>
      </c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6"/>
      <c r="AS882" s="74" t="s">
        <v>111</v>
      </c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  <c r="BI882" s="75"/>
      <c r="BJ882" s="75"/>
      <c r="BK882" s="75"/>
      <c r="BL882" s="76"/>
      <c r="BM882" s="74" t="s">
        <v>112</v>
      </c>
      <c r="BN882" s="75"/>
      <c r="BO882" s="75"/>
      <c r="BP882" s="75"/>
      <c r="BQ882" s="75"/>
      <c r="BR882" s="75"/>
      <c r="BS882" s="75"/>
      <c r="BT882" s="75"/>
      <c r="BU882" s="75"/>
      <c r="BV882" s="75"/>
      <c r="BW882" s="75"/>
      <c r="BX882" s="75"/>
      <c r="BY882" s="75"/>
      <c r="BZ882" s="75"/>
      <c r="CA882" s="76"/>
      <c r="CB882" s="74" t="s">
        <v>113</v>
      </c>
      <c r="CC882" s="75"/>
      <c r="CD882" s="75"/>
      <c r="CE882" s="75"/>
      <c r="CF882" s="75"/>
      <c r="CG882" s="75"/>
      <c r="CH882" s="75"/>
      <c r="CI882" s="75"/>
      <c r="CJ882" s="75"/>
      <c r="CK882" s="75"/>
      <c r="CL882" s="75"/>
      <c r="CM882" s="75"/>
      <c r="CN882" s="75"/>
      <c r="CO882" s="75"/>
      <c r="CP882" s="75"/>
      <c r="CQ882" s="76"/>
      <c r="DE882" s="13"/>
    </row>
    <row r="883" spans="1:109" ht="15" customHeight="1" x14ac:dyDescent="0.25">
      <c r="A883" s="6"/>
      <c r="C883" s="87"/>
      <c r="D883" s="88"/>
      <c r="E883" s="89"/>
      <c r="F883" s="74" t="s">
        <v>18</v>
      </c>
      <c r="G883" s="76"/>
      <c r="H883" s="74" t="s">
        <v>19</v>
      </c>
      <c r="I883" s="75"/>
      <c r="J883" s="75"/>
      <c r="K883" s="75"/>
      <c r="L883" s="76"/>
      <c r="M883" s="74" t="s">
        <v>20</v>
      </c>
      <c r="N883" s="75"/>
      <c r="O883" s="75"/>
      <c r="P883" s="75"/>
      <c r="Q883" s="76"/>
      <c r="R883" s="74" t="s">
        <v>114</v>
      </c>
      <c r="S883" s="75"/>
      <c r="T883" s="75"/>
      <c r="U883" s="75"/>
      <c r="V883" s="76"/>
      <c r="W883" s="74" t="s">
        <v>19</v>
      </c>
      <c r="X883" s="75"/>
      <c r="Y883" s="75"/>
      <c r="Z883" s="75"/>
      <c r="AA883" s="75"/>
      <c r="AB883" s="75"/>
      <c r="AC883" s="76"/>
      <c r="AD883" s="74" t="s">
        <v>20</v>
      </c>
      <c r="AE883" s="75"/>
      <c r="AF883" s="75"/>
      <c r="AG883" s="75"/>
      <c r="AH883" s="75"/>
      <c r="AI883" s="76"/>
      <c r="AJ883" s="74" t="s">
        <v>114</v>
      </c>
      <c r="AK883" s="75"/>
      <c r="AL883" s="75"/>
      <c r="AM883" s="75"/>
      <c r="AN883" s="75"/>
      <c r="AO883" s="75"/>
      <c r="AP883" s="75"/>
      <c r="AQ883" s="75"/>
      <c r="AR883" s="76"/>
      <c r="AS883" s="74" t="s">
        <v>18</v>
      </c>
      <c r="AT883" s="75"/>
      <c r="AU883" s="75"/>
      <c r="AV883" s="75"/>
      <c r="AW883" s="75"/>
      <c r="AX883" s="76"/>
      <c r="AY883" s="74" t="s">
        <v>19</v>
      </c>
      <c r="AZ883" s="75"/>
      <c r="BA883" s="75"/>
      <c r="BB883" s="76"/>
      <c r="BC883" s="74" t="s">
        <v>20</v>
      </c>
      <c r="BD883" s="75"/>
      <c r="BE883" s="75"/>
      <c r="BF883" s="75"/>
      <c r="BG883" s="76"/>
      <c r="BH883" s="74" t="s">
        <v>24</v>
      </c>
      <c r="BI883" s="75"/>
      <c r="BJ883" s="75"/>
      <c r="BK883" s="75"/>
      <c r="BL883" s="76"/>
      <c r="BM883" s="74" t="s">
        <v>19</v>
      </c>
      <c r="BN883" s="75"/>
      <c r="BO883" s="75"/>
      <c r="BP883" s="76"/>
      <c r="BQ883" s="74" t="s">
        <v>20</v>
      </c>
      <c r="BR883" s="75"/>
      <c r="BS883" s="75"/>
      <c r="BT883" s="75"/>
      <c r="BU883" s="75"/>
      <c r="BV883" s="75"/>
      <c r="BW883" s="76"/>
      <c r="BX883" s="74" t="s">
        <v>24</v>
      </c>
      <c r="BY883" s="75"/>
      <c r="BZ883" s="75"/>
      <c r="CA883" s="76"/>
      <c r="CB883" s="74" t="s">
        <v>18</v>
      </c>
      <c r="CC883" s="75"/>
      <c r="CD883" s="75"/>
      <c r="CE883" s="75"/>
      <c r="CF883" s="76"/>
      <c r="CG883" s="74" t="s">
        <v>19</v>
      </c>
      <c r="CH883" s="75"/>
      <c r="CI883" s="75"/>
      <c r="CJ883" s="76"/>
      <c r="CK883" s="74" t="s">
        <v>20</v>
      </c>
      <c r="CL883" s="75"/>
      <c r="CM883" s="76"/>
      <c r="CN883" s="74" t="s">
        <v>114</v>
      </c>
      <c r="CO883" s="75"/>
      <c r="CP883" s="75"/>
      <c r="CQ883" s="76"/>
      <c r="DE883" s="13"/>
    </row>
    <row r="884" spans="1:109" ht="15" customHeight="1" x14ac:dyDescent="0.25">
      <c r="A884" s="6"/>
      <c r="C884" s="91" t="s">
        <v>33</v>
      </c>
      <c r="D884" s="75"/>
      <c r="E884" s="76"/>
      <c r="F884" s="99">
        <f t="shared" ref="F884:F888" si="355">SUM(F379,F783)</f>
        <v>0</v>
      </c>
      <c r="G884" s="76"/>
      <c r="H884" s="99">
        <f>SUM(H379,H783)</f>
        <v>0</v>
      </c>
      <c r="I884" s="75"/>
      <c r="J884" s="75"/>
      <c r="K884" s="75"/>
      <c r="L884" s="76">
        <f t="shared" ref="L884:M888" si="356">SUM(L379,L783)</f>
        <v>0</v>
      </c>
      <c r="M884" s="99">
        <f>SUM(M379,M783)</f>
        <v>0</v>
      </c>
      <c r="N884" s="75"/>
      <c r="O884" s="75"/>
      <c r="P884" s="75"/>
      <c r="Q884" s="76"/>
      <c r="R884" s="99">
        <f t="shared" ref="R884:R888" si="357">SUM(R379,R783)</f>
        <v>0</v>
      </c>
      <c r="S884" s="75"/>
      <c r="T884" s="75"/>
      <c r="U884" s="75"/>
      <c r="V884" s="76"/>
      <c r="W884" s="99">
        <f>SUM(W379,W783)</f>
        <v>0</v>
      </c>
      <c r="X884" s="75">
        <f t="shared" ref="X884" si="358">SUM(X379,X783)</f>
        <v>0</v>
      </c>
      <c r="Y884" s="75"/>
      <c r="Z884" s="75"/>
      <c r="AA884" s="75"/>
      <c r="AB884" s="75"/>
      <c r="AC884" s="76"/>
      <c r="AD884" s="99">
        <f t="shared" ref="AD884:AD888" si="359">SUM(AD379,AD783)</f>
        <v>0</v>
      </c>
      <c r="AE884" s="75"/>
      <c r="AF884" s="75"/>
      <c r="AG884" s="75"/>
      <c r="AH884" s="75"/>
      <c r="AI884" s="76"/>
      <c r="AJ884" s="99">
        <f t="shared" ref="AJ884:AJ888" si="360">SUM(AJ379,AJ783)</f>
        <v>0</v>
      </c>
      <c r="AK884" s="75"/>
      <c r="AL884" s="75"/>
      <c r="AM884" s="75"/>
      <c r="AN884" s="75"/>
      <c r="AO884" s="75"/>
      <c r="AP884" s="75">
        <f t="shared" ref="AP884:AP888" si="361">SUM(AP379,AP783)</f>
        <v>0</v>
      </c>
      <c r="AQ884" s="75"/>
      <c r="AR884" s="76"/>
      <c r="AS884" s="99">
        <f>SUM(AS379,AS783)</f>
        <v>0</v>
      </c>
      <c r="AT884" s="75"/>
      <c r="AU884" s="75"/>
      <c r="AV884" s="75">
        <f t="shared" ref="AV884:AV888" si="362">SUM(AV379,AV783)</f>
        <v>0</v>
      </c>
      <c r="AW884" s="75"/>
      <c r="AX884" s="76"/>
      <c r="AY884" s="99">
        <f>SUM(AY379,AY783)</f>
        <v>0</v>
      </c>
      <c r="AZ884" s="75"/>
      <c r="BA884" s="75"/>
      <c r="BB884" s="76">
        <f t="shared" ref="BB884:BC888" si="363">SUM(BB379,BB783)</f>
        <v>0</v>
      </c>
      <c r="BC884" s="99">
        <f>SUM(BC379,BC783)</f>
        <v>0</v>
      </c>
      <c r="BD884" s="75"/>
      <c r="BE884" s="75"/>
      <c r="BF884" s="75"/>
      <c r="BG884" s="76"/>
      <c r="BH884" s="99">
        <f t="shared" ref="BH884:BH888" si="364">SUM(BH379,BH783)</f>
        <v>0</v>
      </c>
      <c r="BI884" s="75"/>
      <c r="BJ884" s="75"/>
      <c r="BK884" s="75"/>
      <c r="BL884" s="76"/>
      <c r="BM884" s="99">
        <f>SUM(BM379,BM783)</f>
        <v>0</v>
      </c>
      <c r="BN884" s="75">
        <f t="shared" ref="BN884" si="365">SUM(BN379,BN783)</f>
        <v>0</v>
      </c>
      <c r="BO884" s="75"/>
      <c r="BP884" s="76"/>
      <c r="BQ884" s="99">
        <f>SUM(BQ379,BQ783)</f>
        <v>0</v>
      </c>
      <c r="BR884" s="75"/>
      <c r="BS884" s="75"/>
      <c r="BT884" s="75">
        <f t="shared" ref="BT884:BT888" si="366">SUM(BT379,BT783)</f>
        <v>0</v>
      </c>
      <c r="BU884" s="75"/>
      <c r="BV884" s="75"/>
      <c r="BW884" s="76">
        <f>SUM(BW379,BW783)</f>
        <v>0</v>
      </c>
      <c r="BX884" s="99">
        <f>SUM(BX379,BX783)</f>
        <v>0</v>
      </c>
      <c r="BY884" s="75"/>
      <c r="BZ884" s="75">
        <f t="shared" ref="BZ884:BZ888" si="367">SUM(BZ379,BZ783)</f>
        <v>0</v>
      </c>
      <c r="CA884" s="76"/>
      <c r="CB884" s="99">
        <f>SUM(CB379,CB783)</f>
        <v>0</v>
      </c>
      <c r="CC884" s="75"/>
      <c r="CD884" s="75"/>
      <c r="CE884" s="75"/>
      <c r="CF884" s="76">
        <f t="shared" ref="CF884:CG888" si="368">SUM(CF379,CF783)</f>
        <v>0</v>
      </c>
      <c r="CG884" s="99">
        <f>SUM(CG379,CG783)</f>
        <v>0</v>
      </c>
      <c r="CH884" s="75"/>
      <c r="CI884" s="75"/>
      <c r="CJ884" s="76"/>
      <c r="CK884" s="99">
        <f>SUM(CK379,CK783)</f>
        <v>0</v>
      </c>
      <c r="CL884" s="75">
        <f t="shared" ref="CL884:CL888" si="369">SUM(CL379,CL783)</f>
        <v>0</v>
      </c>
      <c r="CM884" s="76"/>
      <c r="CN884" s="99">
        <f>SUM(CN379,CN783)</f>
        <v>0</v>
      </c>
      <c r="CO884" s="75">
        <f>SUM(CO379,CO783)</f>
        <v>0</v>
      </c>
      <c r="CP884" s="75"/>
      <c r="CQ884" s="76"/>
      <c r="DE884" s="13"/>
    </row>
    <row r="885" spans="1:109" ht="15" customHeight="1" x14ac:dyDescent="0.25">
      <c r="A885" s="6"/>
      <c r="C885" s="91" t="s">
        <v>34</v>
      </c>
      <c r="D885" s="75"/>
      <c r="E885" s="76"/>
      <c r="F885" s="99">
        <f t="shared" si="355"/>
        <v>2</v>
      </c>
      <c r="G885" s="76"/>
      <c r="H885" s="99">
        <f t="shared" ref="H885:H888" si="370">SUM(H380,H784)</f>
        <v>0</v>
      </c>
      <c r="I885" s="75"/>
      <c r="J885" s="75"/>
      <c r="K885" s="75"/>
      <c r="L885" s="76">
        <f t="shared" si="356"/>
        <v>0</v>
      </c>
      <c r="M885" s="99">
        <f t="shared" si="356"/>
        <v>1</v>
      </c>
      <c r="N885" s="75"/>
      <c r="O885" s="75"/>
      <c r="P885" s="75"/>
      <c r="Q885" s="76"/>
      <c r="R885" s="99">
        <f t="shared" si="357"/>
        <v>0</v>
      </c>
      <c r="S885" s="75"/>
      <c r="T885" s="75"/>
      <c r="U885" s="75"/>
      <c r="V885" s="76"/>
      <c r="W885" s="99">
        <f t="shared" ref="W885:X888" si="371">SUM(W380,W784)</f>
        <v>0</v>
      </c>
      <c r="X885" s="75">
        <f t="shared" si="371"/>
        <v>0</v>
      </c>
      <c r="Y885" s="75"/>
      <c r="Z885" s="75"/>
      <c r="AA885" s="75"/>
      <c r="AB885" s="75"/>
      <c r="AC885" s="76"/>
      <c r="AD885" s="99">
        <f t="shared" si="359"/>
        <v>0</v>
      </c>
      <c r="AE885" s="75"/>
      <c r="AF885" s="75"/>
      <c r="AG885" s="75"/>
      <c r="AH885" s="75"/>
      <c r="AI885" s="76"/>
      <c r="AJ885" s="99">
        <f t="shared" si="360"/>
        <v>0</v>
      </c>
      <c r="AK885" s="75"/>
      <c r="AL885" s="75"/>
      <c r="AM885" s="75"/>
      <c r="AN885" s="75"/>
      <c r="AO885" s="75"/>
      <c r="AP885" s="75">
        <f t="shared" si="361"/>
        <v>0</v>
      </c>
      <c r="AQ885" s="75"/>
      <c r="AR885" s="76"/>
      <c r="AS885" s="99">
        <f t="shared" ref="AS885:AS888" si="372">SUM(AS380,AS784)</f>
        <v>2</v>
      </c>
      <c r="AT885" s="75"/>
      <c r="AU885" s="75"/>
      <c r="AV885" s="75">
        <f t="shared" si="362"/>
        <v>0</v>
      </c>
      <c r="AW885" s="75"/>
      <c r="AX885" s="76"/>
      <c r="AY885" s="99">
        <f t="shared" ref="AY885:AY888" si="373">SUM(AY380,AY784)</f>
        <v>0</v>
      </c>
      <c r="AZ885" s="75"/>
      <c r="BA885" s="75"/>
      <c r="BB885" s="76">
        <f t="shared" si="363"/>
        <v>0</v>
      </c>
      <c r="BC885" s="99">
        <f t="shared" si="363"/>
        <v>1</v>
      </c>
      <c r="BD885" s="75"/>
      <c r="BE885" s="75"/>
      <c r="BF885" s="75"/>
      <c r="BG885" s="76"/>
      <c r="BH885" s="99">
        <f t="shared" si="364"/>
        <v>0</v>
      </c>
      <c r="BI885" s="75"/>
      <c r="BJ885" s="75"/>
      <c r="BK885" s="75"/>
      <c r="BL885" s="76"/>
      <c r="BM885" s="99">
        <f t="shared" ref="BM885:BN888" si="374">SUM(BM380,BM784)</f>
        <v>0</v>
      </c>
      <c r="BN885" s="75">
        <f t="shared" si="374"/>
        <v>0</v>
      </c>
      <c r="BO885" s="75"/>
      <c r="BP885" s="76"/>
      <c r="BQ885" s="99">
        <f t="shared" ref="BQ885:BQ888" si="375">SUM(BQ380,BQ784)</f>
        <v>0</v>
      </c>
      <c r="BR885" s="75"/>
      <c r="BS885" s="75"/>
      <c r="BT885" s="75">
        <f t="shared" si="366"/>
        <v>0</v>
      </c>
      <c r="BU885" s="75"/>
      <c r="BV885" s="75"/>
      <c r="BW885" s="76">
        <f t="shared" ref="BW885:BX888" si="376">SUM(BW380,BW784)</f>
        <v>0</v>
      </c>
      <c r="BX885" s="167">
        <f t="shared" si="376"/>
        <v>0</v>
      </c>
      <c r="BY885" s="168"/>
      <c r="BZ885" s="168">
        <f t="shared" si="367"/>
        <v>0</v>
      </c>
      <c r="CA885" s="169"/>
      <c r="CB885" s="99">
        <f t="shared" ref="CB885:CB888" si="377">SUM(CB380,CB784)</f>
        <v>1</v>
      </c>
      <c r="CC885" s="75"/>
      <c r="CD885" s="75"/>
      <c r="CE885" s="75"/>
      <c r="CF885" s="76">
        <f t="shared" si="368"/>
        <v>0</v>
      </c>
      <c r="CG885" s="99">
        <f t="shared" si="368"/>
        <v>0</v>
      </c>
      <c r="CH885" s="75"/>
      <c r="CI885" s="75"/>
      <c r="CJ885" s="76"/>
      <c r="CK885" s="167">
        <f t="shared" ref="CK885:CK888" si="378">SUM(CK380,CK784)</f>
        <v>1</v>
      </c>
      <c r="CL885" s="168">
        <f t="shared" si="369"/>
        <v>0</v>
      </c>
      <c r="CM885" s="169"/>
      <c r="CN885" s="167">
        <f t="shared" ref="CN885:CO888" si="379">SUM(CN380,CN784)</f>
        <v>0</v>
      </c>
      <c r="CO885" s="168">
        <f t="shared" si="379"/>
        <v>0</v>
      </c>
      <c r="CP885" s="168"/>
      <c r="CQ885" s="169"/>
      <c r="DE885" s="13"/>
    </row>
    <row r="886" spans="1:109" ht="15" customHeight="1" x14ac:dyDescent="0.25">
      <c r="A886" s="6"/>
      <c r="C886" s="91" t="s">
        <v>35</v>
      </c>
      <c r="D886" s="75"/>
      <c r="E886" s="76"/>
      <c r="F886" s="99">
        <f t="shared" si="355"/>
        <v>21</v>
      </c>
      <c r="G886" s="76"/>
      <c r="H886" s="99">
        <f t="shared" si="370"/>
        <v>13</v>
      </c>
      <c r="I886" s="75"/>
      <c r="J886" s="75"/>
      <c r="K886" s="75"/>
      <c r="L886" s="76">
        <f t="shared" si="356"/>
        <v>0</v>
      </c>
      <c r="M886" s="99">
        <f t="shared" si="356"/>
        <v>3</v>
      </c>
      <c r="N886" s="75"/>
      <c r="O886" s="75"/>
      <c r="P886" s="75"/>
      <c r="Q886" s="76"/>
      <c r="R886" s="99">
        <f t="shared" si="357"/>
        <v>0</v>
      </c>
      <c r="S886" s="75"/>
      <c r="T886" s="75"/>
      <c r="U886" s="75"/>
      <c r="V886" s="76"/>
      <c r="W886" s="99">
        <f t="shared" si="371"/>
        <v>0</v>
      </c>
      <c r="X886" s="75">
        <f t="shared" si="371"/>
        <v>0</v>
      </c>
      <c r="Y886" s="75"/>
      <c r="Z886" s="75"/>
      <c r="AA886" s="75"/>
      <c r="AB886" s="75"/>
      <c r="AC886" s="76"/>
      <c r="AD886" s="99">
        <f t="shared" si="359"/>
        <v>11</v>
      </c>
      <c r="AE886" s="75"/>
      <c r="AF886" s="75"/>
      <c r="AG886" s="75"/>
      <c r="AH886" s="75"/>
      <c r="AI886" s="76"/>
      <c r="AJ886" s="99">
        <f t="shared" si="360"/>
        <v>0</v>
      </c>
      <c r="AK886" s="75"/>
      <c r="AL886" s="75"/>
      <c r="AM886" s="75"/>
      <c r="AN886" s="75"/>
      <c r="AO886" s="75"/>
      <c r="AP886" s="75">
        <f t="shared" si="361"/>
        <v>0</v>
      </c>
      <c r="AQ886" s="75"/>
      <c r="AR886" s="76"/>
      <c r="AS886" s="99">
        <f t="shared" si="372"/>
        <v>21</v>
      </c>
      <c r="AT886" s="75"/>
      <c r="AU886" s="75"/>
      <c r="AV886" s="75">
        <f t="shared" si="362"/>
        <v>0</v>
      </c>
      <c r="AW886" s="75"/>
      <c r="AX886" s="76"/>
      <c r="AY886" s="99">
        <f t="shared" si="373"/>
        <v>13</v>
      </c>
      <c r="AZ886" s="75"/>
      <c r="BA886" s="75"/>
      <c r="BB886" s="76">
        <f t="shared" si="363"/>
        <v>0</v>
      </c>
      <c r="BC886" s="99">
        <f t="shared" si="363"/>
        <v>3</v>
      </c>
      <c r="BD886" s="75"/>
      <c r="BE886" s="75"/>
      <c r="BF886" s="75"/>
      <c r="BG886" s="76"/>
      <c r="BH886" s="99">
        <f t="shared" si="364"/>
        <v>0</v>
      </c>
      <c r="BI886" s="75"/>
      <c r="BJ886" s="75"/>
      <c r="BK886" s="75"/>
      <c r="BL886" s="76"/>
      <c r="BM886" s="99">
        <f t="shared" si="374"/>
        <v>0</v>
      </c>
      <c r="BN886" s="75">
        <f t="shared" si="374"/>
        <v>0</v>
      </c>
      <c r="BO886" s="75"/>
      <c r="BP886" s="76"/>
      <c r="BQ886" s="99">
        <f t="shared" si="375"/>
        <v>2</v>
      </c>
      <c r="BR886" s="75"/>
      <c r="BS886" s="75"/>
      <c r="BT886" s="75">
        <f t="shared" si="366"/>
        <v>0</v>
      </c>
      <c r="BU886" s="75"/>
      <c r="BV886" s="75"/>
      <c r="BW886" s="76">
        <f t="shared" si="376"/>
        <v>0</v>
      </c>
      <c r="BX886" s="167">
        <f t="shared" si="376"/>
        <v>0</v>
      </c>
      <c r="BY886" s="168"/>
      <c r="BZ886" s="168">
        <f t="shared" si="367"/>
        <v>0</v>
      </c>
      <c r="CA886" s="169"/>
      <c r="CB886" s="99">
        <f t="shared" si="377"/>
        <v>13</v>
      </c>
      <c r="CC886" s="75"/>
      <c r="CD886" s="75"/>
      <c r="CE886" s="75"/>
      <c r="CF886" s="76">
        <f t="shared" si="368"/>
        <v>0</v>
      </c>
      <c r="CG886" s="99">
        <f t="shared" si="368"/>
        <v>7</v>
      </c>
      <c r="CH886" s="75"/>
      <c r="CI886" s="75"/>
      <c r="CJ886" s="76"/>
      <c r="CK886" s="167">
        <f t="shared" si="378"/>
        <v>1</v>
      </c>
      <c r="CL886" s="168">
        <f t="shared" si="369"/>
        <v>0</v>
      </c>
      <c r="CM886" s="169"/>
      <c r="CN886" s="167">
        <f t="shared" si="379"/>
        <v>0</v>
      </c>
      <c r="CO886" s="168">
        <f t="shared" si="379"/>
        <v>0</v>
      </c>
      <c r="CP886" s="168"/>
      <c r="CQ886" s="169"/>
      <c r="DE886" s="13"/>
    </row>
    <row r="887" spans="1:109" ht="15" customHeight="1" x14ac:dyDescent="0.25">
      <c r="A887" s="6"/>
      <c r="C887" s="91" t="s">
        <v>36</v>
      </c>
      <c r="D887" s="75"/>
      <c r="E887" s="76"/>
      <c r="F887" s="99">
        <f t="shared" si="355"/>
        <v>19</v>
      </c>
      <c r="G887" s="76"/>
      <c r="H887" s="99">
        <f t="shared" si="370"/>
        <v>7</v>
      </c>
      <c r="I887" s="75"/>
      <c r="J887" s="75"/>
      <c r="K887" s="75"/>
      <c r="L887" s="76">
        <f t="shared" si="356"/>
        <v>0</v>
      </c>
      <c r="M887" s="99">
        <f t="shared" si="356"/>
        <v>1</v>
      </c>
      <c r="N887" s="75"/>
      <c r="O887" s="75"/>
      <c r="P887" s="75"/>
      <c r="Q887" s="76"/>
      <c r="R887" s="99">
        <f t="shared" si="357"/>
        <v>0</v>
      </c>
      <c r="S887" s="75"/>
      <c r="T887" s="75"/>
      <c r="U887" s="75"/>
      <c r="V887" s="76"/>
      <c r="W887" s="99">
        <f t="shared" si="371"/>
        <v>0</v>
      </c>
      <c r="X887" s="75">
        <f t="shared" si="371"/>
        <v>0</v>
      </c>
      <c r="Y887" s="75"/>
      <c r="Z887" s="75"/>
      <c r="AA887" s="75"/>
      <c r="AB887" s="75"/>
      <c r="AC887" s="76"/>
      <c r="AD887" s="99">
        <f t="shared" si="359"/>
        <v>8</v>
      </c>
      <c r="AE887" s="75"/>
      <c r="AF887" s="75"/>
      <c r="AG887" s="75"/>
      <c r="AH887" s="75"/>
      <c r="AI887" s="76"/>
      <c r="AJ887" s="99">
        <f t="shared" si="360"/>
        <v>0</v>
      </c>
      <c r="AK887" s="75"/>
      <c r="AL887" s="75"/>
      <c r="AM887" s="75"/>
      <c r="AN887" s="75"/>
      <c r="AO887" s="75"/>
      <c r="AP887" s="75">
        <f t="shared" si="361"/>
        <v>0</v>
      </c>
      <c r="AQ887" s="75"/>
      <c r="AR887" s="76"/>
      <c r="AS887" s="99">
        <f t="shared" si="372"/>
        <v>19</v>
      </c>
      <c r="AT887" s="75"/>
      <c r="AU887" s="75"/>
      <c r="AV887" s="75">
        <f t="shared" si="362"/>
        <v>0</v>
      </c>
      <c r="AW887" s="75"/>
      <c r="AX887" s="76"/>
      <c r="AY887" s="99">
        <f t="shared" si="373"/>
        <v>7</v>
      </c>
      <c r="AZ887" s="75"/>
      <c r="BA887" s="75"/>
      <c r="BB887" s="76">
        <f t="shared" si="363"/>
        <v>0</v>
      </c>
      <c r="BC887" s="99">
        <f t="shared" si="363"/>
        <v>1</v>
      </c>
      <c r="BD887" s="75"/>
      <c r="BE887" s="75"/>
      <c r="BF887" s="75"/>
      <c r="BG887" s="76"/>
      <c r="BH887" s="99">
        <f t="shared" si="364"/>
        <v>0</v>
      </c>
      <c r="BI887" s="75"/>
      <c r="BJ887" s="75"/>
      <c r="BK887" s="75"/>
      <c r="BL887" s="76"/>
      <c r="BM887" s="99">
        <f t="shared" si="374"/>
        <v>0</v>
      </c>
      <c r="BN887" s="75">
        <f t="shared" si="374"/>
        <v>0</v>
      </c>
      <c r="BO887" s="75"/>
      <c r="BP887" s="76"/>
      <c r="BQ887" s="99">
        <f t="shared" si="375"/>
        <v>3</v>
      </c>
      <c r="BR887" s="75"/>
      <c r="BS887" s="75"/>
      <c r="BT887" s="75">
        <f t="shared" si="366"/>
        <v>0</v>
      </c>
      <c r="BU887" s="75"/>
      <c r="BV887" s="75"/>
      <c r="BW887" s="76">
        <f t="shared" si="376"/>
        <v>0</v>
      </c>
      <c r="BX887" s="167">
        <f t="shared" si="376"/>
        <v>0</v>
      </c>
      <c r="BY887" s="168"/>
      <c r="BZ887" s="168">
        <f t="shared" si="367"/>
        <v>0</v>
      </c>
      <c r="CA887" s="169"/>
      <c r="CB887" s="99">
        <f t="shared" si="377"/>
        <v>13</v>
      </c>
      <c r="CC887" s="75"/>
      <c r="CD887" s="75"/>
      <c r="CE887" s="75"/>
      <c r="CF887" s="76">
        <f t="shared" si="368"/>
        <v>0</v>
      </c>
      <c r="CG887" s="99">
        <f t="shared" si="368"/>
        <v>5</v>
      </c>
      <c r="CH887" s="75"/>
      <c r="CI887" s="75"/>
      <c r="CJ887" s="76"/>
      <c r="CK887" s="167">
        <f t="shared" si="378"/>
        <v>0</v>
      </c>
      <c r="CL887" s="168">
        <f t="shared" si="369"/>
        <v>0</v>
      </c>
      <c r="CM887" s="169"/>
      <c r="CN887" s="167">
        <f t="shared" si="379"/>
        <v>0</v>
      </c>
      <c r="CO887" s="168">
        <f t="shared" si="379"/>
        <v>0</v>
      </c>
      <c r="CP887" s="168"/>
      <c r="CQ887" s="169"/>
      <c r="DE887" s="13"/>
    </row>
    <row r="888" spans="1:109" ht="15" customHeight="1" x14ac:dyDescent="0.25">
      <c r="A888" s="6"/>
      <c r="C888" s="93" t="s">
        <v>37</v>
      </c>
      <c r="D888" s="75"/>
      <c r="E888" s="76"/>
      <c r="F888" s="106">
        <f t="shared" si="355"/>
        <v>42</v>
      </c>
      <c r="G888" s="76"/>
      <c r="H888" s="106">
        <f t="shared" si="370"/>
        <v>20</v>
      </c>
      <c r="I888" s="75"/>
      <c r="J888" s="75"/>
      <c r="K888" s="75"/>
      <c r="L888" s="76">
        <f t="shared" si="356"/>
        <v>0</v>
      </c>
      <c r="M888" s="106">
        <f t="shared" si="356"/>
        <v>5</v>
      </c>
      <c r="N888" s="75"/>
      <c r="O888" s="75"/>
      <c r="P888" s="75"/>
      <c r="Q888" s="76"/>
      <c r="R888" s="106">
        <f t="shared" si="357"/>
        <v>0</v>
      </c>
      <c r="S888" s="75"/>
      <c r="T888" s="75"/>
      <c r="U888" s="75"/>
      <c r="V888" s="76"/>
      <c r="W888" s="106">
        <f t="shared" si="371"/>
        <v>0</v>
      </c>
      <c r="X888" s="75">
        <f t="shared" si="371"/>
        <v>0</v>
      </c>
      <c r="Y888" s="75"/>
      <c r="Z888" s="75"/>
      <c r="AA888" s="75"/>
      <c r="AB888" s="75"/>
      <c r="AC888" s="76"/>
      <c r="AD888" s="106">
        <f t="shared" si="359"/>
        <v>19</v>
      </c>
      <c r="AE888" s="75"/>
      <c r="AF888" s="75"/>
      <c r="AG888" s="75"/>
      <c r="AH888" s="75"/>
      <c r="AI888" s="76"/>
      <c r="AJ888" s="106">
        <f t="shared" si="360"/>
        <v>0</v>
      </c>
      <c r="AK888" s="75"/>
      <c r="AL888" s="75"/>
      <c r="AM888" s="75"/>
      <c r="AN888" s="75"/>
      <c r="AO888" s="75"/>
      <c r="AP888" s="75">
        <f t="shared" si="361"/>
        <v>0</v>
      </c>
      <c r="AQ888" s="75"/>
      <c r="AR888" s="76"/>
      <c r="AS888" s="106">
        <f t="shared" si="372"/>
        <v>42</v>
      </c>
      <c r="AT888" s="75"/>
      <c r="AU888" s="75"/>
      <c r="AV888" s="75">
        <f t="shared" si="362"/>
        <v>0</v>
      </c>
      <c r="AW888" s="75"/>
      <c r="AX888" s="76"/>
      <c r="AY888" s="106">
        <f t="shared" si="373"/>
        <v>20</v>
      </c>
      <c r="AZ888" s="75"/>
      <c r="BA888" s="75"/>
      <c r="BB888" s="76">
        <f t="shared" si="363"/>
        <v>0</v>
      </c>
      <c r="BC888" s="106">
        <f t="shared" si="363"/>
        <v>5</v>
      </c>
      <c r="BD888" s="75"/>
      <c r="BE888" s="75"/>
      <c r="BF888" s="75"/>
      <c r="BG888" s="76"/>
      <c r="BH888" s="106">
        <f t="shared" si="364"/>
        <v>0</v>
      </c>
      <c r="BI888" s="75"/>
      <c r="BJ888" s="75"/>
      <c r="BK888" s="75"/>
      <c r="BL888" s="76"/>
      <c r="BM888" s="106">
        <f t="shared" si="374"/>
        <v>0</v>
      </c>
      <c r="BN888" s="75">
        <f t="shared" si="374"/>
        <v>0</v>
      </c>
      <c r="BO888" s="75"/>
      <c r="BP888" s="76"/>
      <c r="BQ888" s="106">
        <f t="shared" si="375"/>
        <v>5</v>
      </c>
      <c r="BR888" s="75"/>
      <c r="BS888" s="75"/>
      <c r="BT888" s="75">
        <f t="shared" si="366"/>
        <v>0</v>
      </c>
      <c r="BU888" s="75"/>
      <c r="BV888" s="75"/>
      <c r="BW888" s="76">
        <f t="shared" si="376"/>
        <v>0</v>
      </c>
      <c r="BX888" s="170">
        <f t="shared" si="376"/>
        <v>0</v>
      </c>
      <c r="BY888" s="171"/>
      <c r="BZ888" s="171">
        <f t="shared" si="367"/>
        <v>0</v>
      </c>
      <c r="CA888" s="172"/>
      <c r="CB888" s="106">
        <f t="shared" si="377"/>
        <v>27</v>
      </c>
      <c r="CC888" s="75"/>
      <c r="CD888" s="75"/>
      <c r="CE888" s="75"/>
      <c r="CF888" s="76">
        <f t="shared" si="368"/>
        <v>0</v>
      </c>
      <c r="CG888" s="106">
        <f t="shared" si="368"/>
        <v>12</v>
      </c>
      <c r="CH888" s="75"/>
      <c r="CI888" s="75"/>
      <c r="CJ888" s="76"/>
      <c r="CK888" s="170">
        <f t="shared" si="378"/>
        <v>2</v>
      </c>
      <c r="CL888" s="171">
        <f t="shared" si="369"/>
        <v>0</v>
      </c>
      <c r="CM888" s="172"/>
      <c r="CN888" s="170">
        <f t="shared" si="379"/>
        <v>0</v>
      </c>
      <c r="CO888" s="171">
        <f t="shared" si="379"/>
        <v>0</v>
      </c>
      <c r="CP888" s="171"/>
      <c r="CQ888" s="172"/>
      <c r="DE888" s="13"/>
    </row>
    <row r="889" spans="1:109" ht="15" customHeight="1" x14ac:dyDescent="0.25">
      <c r="A889" s="6"/>
      <c r="DE889" s="13"/>
    </row>
    <row r="890" spans="1:109" ht="15" customHeight="1" x14ac:dyDescent="0.25">
      <c r="A890" s="6"/>
      <c r="DE890" s="13"/>
    </row>
    <row r="891" spans="1:109" ht="15" customHeight="1" x14ac:dyDescent="0.25">
      <c r="A891" s="102" t="s">
        <v>2</v>
      </c>
      <c r="B891" s="83"/>
      <c r="C891" s="83"/>
      <c r="D891" s="84"/>
      <c r="E891" s="78" t="s">
        <v>106</v>
      </c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  <c r="BI891" s="75"/>
      <c r="BJ891" s="75"/>
      <c r="BK891" s="75"/>
      <c r="BL891" s="75"/>
      <c r="BM891" s="75"/>
      <c r="BN891" s="75"/>
      <c r="BO891" s="75"/>
      <c r="BP891" s="75"/>
      <c r="BQ891" s="75"/>
      <c r="BR891" s="75"/>
      <c r="BS891" s="75"/>
      <c r="BT891" s="75"/>
      <c r="BU891" s="75"/>
      <c r="BV891" s="75"/>
      <c r="BW891" s="75"/>
      <c r="BX891" s="75"/>
      <c r="BY891" s="75"/>
      <c r="BZ891" s="75"/>
      <c r="CA891" s="75"/>
      <c r="CB891" s="75"/>
      <c r="CC891" s="75"/>
      <c r="CD891" s="75"/>
      <c r="CE891" s="75"/>
      <c r="CF891" s="75"/>
      <c r="CG891" s="75"/>
      <c r="CH891" s="75"/>
      <c r="CI891" s="75"/>
      <c r="CJ891" s="75"/>
      <c r="CK891" s="75"/>
      <c r="CL891" s="75"/>
      <c r="CM891" s="75"/>
      <c r="CN891" s="75"/>
      <c r="CO891" s="75"/>
      <c r="CP891" s="75"/>
      <c r="CQ891" s="75"/>
      <c r="CR891" s="75"/>
      <c r="CS891" s="75"/>
      <c r="CT891" s="75"/>
      <c r="CU891" s="75"/>
      <c r="CV891" s="75"/>
      <c r="CW891" s="75"/>
      <c r="CX891" s="75"/>
      <c r="CY891" s="75"/>
      <c r="CZ891" s="76"/>
      <c r="DE891" s="13"/>
    </row>
    <row r="892" spans="1:109" ht="15" customHeight="1" x14ac:dyDescent="0.25">
      <c r="A892" s="103"/>
      <c r="B892" s="79"/>
      <c r="C892" s="79"/>
      <c r="D892" s="86"/>
      <c r="E892" s="78" t="s">
        <v>109</v>
      </c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  <c r="BI892" s="75"/>
      <c r="BJ892" s="75"/>
      <c r="BK892" s="75"/>
      <c r="BL892" s="75"/>
      <c r="BM892" s="76"/>
      <c r="BN892" s="78" t="s">
        <v>110</v>
      </c>
      <c r="BO892" s="75"/>
      <c r="BP892" s="75"/>
      <c r="BQ892" s="75"/>
      <c r="BR892" s="75"/>
      <c r="BS892" s="75"/>
      <c r="BT892" s="75"/>
      <c r="BU892" s="75"/>
      <c r="BV892" s="75"/>
      <c r="BW892" s="75"/>
      <c r="BX892" s="75"/>
      <c r="BY892" s="75"/>
      <c r="BZ892" s="75"/>
      <c r="CA892" s="75"/>
      <c r="CB892" s="75"/>
      <c r="CC892" s="75"/>
      <c r="CD892" s="75"/>
      <c r="CE892" s="75"/>
      <c r="CF892" s="75"/>
      <c r="CG892" s="75"/>
      <c r="CH892" s="75"/>
      <c r="CI892" s="75"/>
      <c r="CJ892" s="75"/>
      <c r="CK892" s="75"/>
      <c r="CL892" s="75"/>
      <c r="CM892" s="75"/>
      <c r="CN892" s="75"/>
      <c r="CO892" s="75"/>
      <c r="CP892" s="75"/>
      <c r="CQ892" s="75"/>
      <c r="CR892" s="75"/>
      <c r="CS892" s="75"/>
      <c r="CT892" s="75"/>
      <c r="CU892" s="75"/>
      <c r="CV892" s="75"/>
      <c r="CW892" s="75"/>
      <c r="CX892" s="75"/>
      <c r="CY892" s="75"/>
      <c r="CZ892" s="76"/>
      <c r="DE892" s="13"/>
    </row>
    <row r="893" spans="1:109" ht="15" customHeight="1" x14ac:dyDescent="0.25">
      <c r="A893" s="103"/>
      <c r="B893" s="79"/>
      <c r="C893" s="79"/>
      <c r="D893" s="86"/>
      <c r="E893" s="74" t="s">
        <v>113</v>
      </c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6"/>
      <c r="Y893" s="74" t="s">
        <v>115</v>
      </c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  <c r="AQ893" s="75"/>
      <c r="AR893" s="75"/>
      <c r="AS893" s="75"/>
      <c r="AT893" s="76"/>
      <c r="AU893" s="74" t="s">
        <v>116</v>
      </c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  <c r="BI893" s="75"/>
      <c r="BJ893" s="75"/>
      <c r="BK893" s="75"/>
      <c r="BL893" s="75"/>
      <c r="BM893" s="76"/>
      <c r="BN893" s="74" t="s">
        <v>117</v>
      </c>
      <c r="BO893" s="75"/>
      <c r="BP893" s="75"/>
      <c r="BQ893" s="75"/>
      <c r="BR893" s="75"/>
      <c r="BS893" s="75"/>
      <c r="BT893" s="75"/>
      <c r="BU893" s="75"/>
      <c r="BV893" s="75"/>
      <c r="BW893" s="75"/>
      <c r="BX893" s="75"/>
      <c r="BY893" s="75"/>
      <c r="BZ893" s="75"/>
      <c r="CA893" s="75"/>
      <c r="CB893" s="75"/>
      <c r="CC893" s="75"/>
      <c r="CD893" s="75"/>
      <c r="CE893" s="75"/>
      <c r="CF893" s="75"/>
      <c r="CG893" s="76"/>
      <c r="CH893" s="74" t="s">
        <v>115</v>
      </c>
      <c r="CI893" s="75"/>
      <c r="CJ893" s="75"/>
      <c r="CK893" s="75"/>
      <c r="CL893" s="75"/>
      <c r="CM893" s="75"/>
      <c r="CN893" s="75"/>
      <c r="CO893" s="75"/>
      <c r="CP893" s="75"/>
      <c r="CQ893" s="75"/>
      <c r="CR893" s="76"/>
      <c r="CS893" s="74" t="s">
        <v>118</v>
      </c>
      <c r="CT893" s="75"/>
      <c r="CU893" s="75"/>
      <c r="CV893" s="75"/>
      <c r="CW893" s="75"/>
      <c r="CX893" s="75"/>
      <c r="CY893" s="75"/>
      <c r="CZ893" s="76"/>
      <c r="DE893" s="13"/>
    </row>
    <row r="894" spans="1:109" ht="15" customHeight="1" x14ac:dyDescent="0.25">
      <c r="A894" s="104"/>
      <c r="B894" s="88"/>
      <c r="C894" s="88"/>
      <c r="D894" s="89"/>
      <c r="E894" s="74" t="s">
        <v>18</v>
      </c>
      <c r="F894" s="75"/>
      <c r="G894" s="76"/>
      <c r="I894" s="74" t="s">
        <v>19</v>
      </c>
      <c r="J894" s="75"/>
      <c r="K894" s="75"/>
      <c r="L894" s="75"/>
      <c r="M894" s="76"/>
      <c r="N894" s="74" t="s">
        <v>20</v>
      </c>
      <c r="O894" s="75"/>
      <c r="P894" s="75"/>
      <c r="Q894" s="75"/>
      <c r="R894" s="76"/>
      <c r="S894" s="74" t="s">
        <v>114</v>
      </c>
      <c r="T894" s="75"/>
      <c r="U894" s="75"/>
      <c r="V894" s="75"/>
      <c r="W894" s="76"/>
      <c r="Y894" s="74" t="s">
        <v>19</v>
      </c>
      <c r="Z894" s="75"/>
      <c r="AA894" s="75"/>
      <c r="AB894" s="75"/>
      <c r="AC894" s="75"/>
      <c r="AD894" s="76"/>
      <c r="AE894" s="74" t="s">
        <v>20</v>
      </c>
      <c r="AF894" s="75"/>
      <c r="AG894" s="75"/>
      <c r="AH894" s="75"/>
      <c r="AI894" s="75"/>
      <c r="AJ894" s="76"/>
      <c r="AK894" s="74" t="s">
        <v>114</v>
      </c>
      <c r="AL894" s="75"/>
      <c r="AM894" s="75"/>
      <c r="AN894" s="75"/>
      <c r="AO894" s="75"/>
      <c r="AP894" s="75"/>
      <c r="AQ894" s="75"/>
      <c r="AR894" s="75"/>
      <c r="AS894" s="75"/>
      <c r="AT894" s="76"/>
      <c r="AU894" s="74" t="s">
        <v>18</v>
      </c>
      <c r="AV894" s="75"/>
      <c r="AW894" s="75"/>
      <c r="AX894" s="75"/>
      <c r="AY894" s="76"/>
      <c r="AZ894" s="74" t="s">
        <v>19</v>
      </c>
      <c r="BA894" s="75"/>
      <c r="BB894" s="75"/>
      <c r="BC894" s="76"/>
      <c r="BD894" s="74" t="s">
        <v>20</v>
      </c>
      <c r="BE894" s="75"/>
      <c r="BF894" s="75"/>
      <c r="BG894" s="75"/>
      <c r="BH894" s="75"/>
      <c r="BI894" s="76"/>
      <c r="BJ894" s="74" t="s">
        <v>114</v>
      </c>
      <c r="BK894" s="75"/>
      <c r="BL894" s="75"/>
      <c r="BM894" s="76"/>
      <c r="BN894" s="74" t="s">
        <v>18</v>
      </c>
      <c r="BO894" s="75"/>
      <c r="BP894" s="75"/>
      <c r="BQ894" s="76"/>
      <c r="BR894" s="74" t="s">
        <v>19</v>
      </c>
      <c r="BS894" s="75"/>
      <c r="BT894" s="75"/>
      <c r="BU894" s="75"/>
      <c r="BV894" s="75"/>
      <c r="BW894" s="75"/>
      <c r="BX894" s="76"/>
      <c r="BY894" s="74" t="s">
        <v>20</v>
      </c>
      <c r="BZ894" s="75"/>
      <c r="CA894" s="75"/>
      <c r="CB894" s="76"/>
      <c r="CC894" s="74" t="s">
        <v>114</v>
      </c>
      <c r="CD894" s="75"/>
      <c r="CE894" s="75"/>
      <c r="CF894" s="75"/>
      <c r="CG894" s="76"/>
      <c r="CH894" s="74" t="s">
        <v>19</v>
      </c>
      <c r="CI894" s="75"/>
      <c r="CJ894" s="75"/>
      <c r="CK894" s="76"/>
      <c r="CL894" s="74" t="s">
        <v>20</v>
      </c>
      <c r="CM894" s="75"/>
      <c r="CN894" s="76"/>
      <c r="CO894" s="74" t="s">
        <v>114</v>
      </c>
      <c r="CP894" s="75"/>
      <c r="CQ894" s="75"/>
      <c r="CR894" s="76"/>
      <c r="CS894" s="74" t="s">
        <v>31</v>
      </c>
      <c r="CT894" s="75"/>
      <c r="CU894" s="75"/>
      <c r="CV894" s="75"/>
      <c r="CW894" s="76"/>
      <c r="CX894" s="74" t="s">
        <v>114</v>
      </c>
      <c r="CY894" s="75"/>
      <c r="CZ894" s="76"/>
      <c r="DE894" s="13"/>
    </row>
    <row r="895" spans="1:109" ht="15" customHeight="1" x14ac:dyDescent="0.25">
      <c r="A895" s="105" t="s">
        <v>33</v>
      </c>
      <c r="B895" s="75"/>
      <c r="C895" s="75"/>
      <c r="D895" s="76"/>
      <c r="E895" s="99">
        <f>SUM(E390,E794)</f>
        <v>0</v>
      </c>
      <c r="F895" s="75"/>
      <c r="G895" s="76"/>
      <c r="I895" s="99">
        <f>SUM(I390,I794)</f>
        <v>0</v>
      </c>
      <c r="J895" s="75"/>
      <c r="K895" s="75"/>
      <c r="L895" s="75"/>
      <c r="M895" s="76"/>
      <c r="N895" s="99">
        <f t="shared" ref="N895:N899" si="380">SUM(N390,N794)</f>
        <v>0</v>
      </c>
      <c r="O895" s="75"/>
      <c r="P895" s="75">
        <f t="shared" ref="P895:P899" si="381">SUM(P390,P794)</f>
        <v>0</v>
      </c>
      <c r="Q895" s="75"/>
      <c r="R895" s="76">
        <f t="shared" ref="R895:T899" si="382">SUM(R390,R794)</f>
        <v>0</v>
      </c>
      <c r="S895" s="99">
        <f>SUM(S390,S794)</f>
        <v>0</v>
      </c>
      <c r="T895" s="75">
        <f t="shared" ref="T895" si="383">SUM(T390,T794)</f>
        <v>0</v>
      </c>
      <c r="U895" s="75"/>
      <c r="V895" s="75">
        <f t="shared" ref="V895:V899" si="384">SUM(V390,V794)</f>
        <v>0</v>
      </c>
      <c r="W895" s="76"/>
      <c r="X895" s="1">
        <f t="shared" ref="X895:Z899" si="385">SUM(X390,X794)</f>
        <v>0</v>
      </c>
      <c r="Y895" s="99">
        <f>SUM(Y390,Y794)</f>
        <v>0</v>
      </c>
      <c r="Z895" s="75">
        <f t="shared" ref="Z895" si="386">SUM(Z390,Z794)</f>
        <v>0</v>
      </c>
      <c r="AA895" s="75"/>
      <c r="AB895" s="75">
        <f t="shared" ref="AB895:AB899" si="387">SUM(AB390,AB794)</f>
        <v>0</v>
      </c>
      <c r="AC895" s="75"/>
      <c r="AD895" s="76">
        <f t="shared" ref="AD895:AF899" si="388">SUM(AD390,AD794)</f>
        <v>0</v>
      </c>
      <c r="AE895" s="99">
        <f>SUM(AE390,AE794)</f>
        <v>0</v>
      </c>
      <c r="AF895" s="75">
        <f t="shared" ref="AF895" si="389">SUM(AF390,AF794)</f>
        <v>0</v>
      </c>
      <c r="AG895" s="75"/>
      <c r="AH895" s="75">
        <f t="shared" ref="AH895:AH899" si="390">SUM(AH390,AH794)</f>
        <v>0</v>
      </c>
      <c r="AI895" s="75"/>
      <c r="AJ895" s="76">
        <f t="shared" ref="AJ895:AL899" si="391">SUM(AJ390,AJ794)</f>
        <v>0</v>
      </c>
      <c r="AK895" s="99">
        <f>SUM(AK390,AK794)</f>
        <v>0</v>
      </c>
      <c r="AL895" s="75">
        <f t="shared" ref="AL895" si="392">SUM(AL390,AL794)</f>
        <v>0</v>
      </c>
      <c r="AM895" s="75"/>
      <c r="AN895" s="75">
        <f t="shared" ref="AN895:AN899" si="393">SUM(AN390,AN794)</f>
        <v>0</v>
      </c>
      <c r="AO895" s="75"/>
      <c r="AP895" s="75">
        <f t="shared" ref="AP895:AP899" si="394">SUM(AP390,AP794)</f>
        <v>0</v>
      </c>
      <c r="AQ895" s="75"/>
      <c r="AR895" s="75">
        <f t="shared" ref="AR895:AR899" si="395">SUM(AR390,AR794)</f>
        <v>0</v>
      </c>
      <c r="AS895" s="75"/>
      <c r="AT895" s="76">
        <f t="shared" ref="AT895:AV899" si="396">SUM(AT390,AT794)</f>
        <v>0</v>
      </c>
      <c r="AU895" s="99">
        <f>SUM(AU390,AU794)</f>
        <v>0</v>
      </c>
      <c r="AV895" s="75">
        <f t="shared" ref="AV895" si="397">SUM(AV390,AV794)</f>
        <v>0</v>
      </c>
      <c r="AW895" s="75"/>
      <c r="AX895" s="75">
        <f t="shared" ref="AX895:AX899" si="398">SUM(AX390,AX794)</f>
        <v>0</v>
      </c>
      <c r="AY895" s="76"/>
      <c r="AZ895" s="99">
        <f t="shared" ref="AZ895:AZ899" si="399">SUM(AZ390,AZ794)</f>
        <v>0</v>
      </c>
      <c r="BA895" s="75"/>
      <c r="BB895" s="75">
        <f t="shared" ref="BB895:BB899" si="400">SUM(BB390,BB794)</f>
        <v>0</v>
      </c>
      <c r="BC895" s="76"/>
      <c r="BD895" s="99">
        <f t="shared" ref="BD895:BF899" si="401">SUM(BD390,BD794)</f>
        <v>0</v>
      </c>
      <c r="BE895" s="75">
        <f>SUM(BE390,BE794)</f>
        <v>0</v>
      </c>
      <c r="BF895" s="75">
        <f t="shared" ref="BF895" si="402">SUM(BF390,BF794)</f>
        <v>0</v>
      </c>
      <c r="BG895" s="75"/>
      <c r="BH895" s="75">
        <f t="shared" ref="BH895:BH899" si="403">SUM(BH390,BH794)</f>
        <v>0</v>
      </c>
      <c r="BI895" s="76"/>
      <c r="BJ895" s="99">
        <f t="shared" ref="BJ895:BJ899" si="404">SUM(BJ390,BJ794)</f>
        <v>0</v>
      </c>
      <c r="BK895" s="75"/>
      <c r="BL895" s="75">
        <f t="shared" ref="BL895:BL899" si="405">SUM(BL390,BL794)</f>
        <v>0</v>
      </c>
      <c r="BM895" s="76"/>
      <c r="BN895" s="99">
        <f t="shared" ref="BN895:BN899" si="406">SUM(BN390,BN794)</f>
        <v>0</v>
      </c>
      <c r="BO895" s="75"/>
      <c r="BP895" s="75">
        <f t="shared" ref="BP895:BP899" si="407">SUM(BP390,BP794)</f>
        <v>0</v>
      </c>
      <c r="BQ895" s="76"/>
      <c r="BR895" s="99">
        <f t="shared" ref="BR895:BR899" si="408">SUM(BR390,BR794)</f>
        <v>0</v>
      </c>
      <c r="BS895" s="75"/>
      <c r="BT895" s="75">
        <f t="shared" ref="BT895:BT899" si="409">SUM(BT390,BT794)</f>
        <v>0</v>
      </c>
      <c r="BU895" s="75"/>
      <c r="BV895" s="75">
        <f t="shared" ref="BV895:BV899" si="410">SUM(BV390,BV794)</f>
        <v>0</v>
      </c>
      <c r="BW895" s="75"/>
      <c r="BX895" s="76">
        <f t="shared" ref="BX895:BY899" si="411">SUM(BX390,BX794)</f>
        <v>0</v>
      </c>
      <c r="BY895" s="99">
        <f>SUM(BY390,BY794)</f>
        <v>0</v>
      </c>
      <c r="BZ895" s="75">
        <f t="shared" ref="BZ895:BZ899" si="412">SUM(BZ390,BZ794)</f>
        <v>0</v>
      </c>
      <c r="CA895" s="75"/>
      <c r="CB895" s="76">
        <f t="shared" ref="CB895:CD899" si="413">SUM(CB390,CB794)</f>
        <v>0</v>
      </c>
      <c r="CC895" s="99">
        <f>SUM(CC390,CC794)</f>
        <v>0</v>
      </c>
      <c r="CD895" s="75">
        <f t="shared" ref="CD895" si="414">SUM(CD390,CD794)</f>
        <v>0</v>
      </c>
      <c r="CE895" s="75"/>
      <c r="CF895" s="75">
        <f t="shared" ref="CF895:CF899" si="415">SUM(CF390,CF794)</f>
        <v>0</v>
      </c>
      <c r="CG895" s="76"/>
      <c r="CH895" s="99">
        <f t="shared" ref="CH895:CH899" si="416">SUM(CH390,CH794)</f>
        <v>0</v>
      </c>
      <c r="CI895" s="75"/>
      <c r="CJ895" s="75">
        <f t="shared" ref="CJ895:CJ899" si="417">SUM(CJ390,CJ794)</f>
        <v>0</v>
      </c>
      <c r="CK895" s="76"/>
      <c r="CL895" s="99">
        <f t="shared" ref="CL895:CO899" si="418">SUM(CL390,CL794)</f>
        <v>0</v>
      </c>
      <c r="CM895" s="75">
        <f>SUM(CM390,CM794)</f>
        <v>0</v>
      </c>
      <c r="CN895" s="76">
        <f t="shared" ref="CN895" si="419">SUM(CN390,CN794)</f>
        <v>0</v>
      </c>
      <c r="CO895" s="99">
        <f>SUM(CO390,CO794)</f>
        <v>0</v>
      </c>
      <c r="CP895" s="75">
        <f t="shared" ref="CP895:CP899" si="420">SUM(CP390,CP794)</f>
        <v>0</v>
      </c>
      <c r="CQ895" s="75"/>
      <c r="CR895" s="76">
        <f t="shared" ref="CR895:CT899" si="421">SUM(CR390,CR794)</f>
        <v>0</v>
      </c>
      <c r="CS895" s="99">
        <f>SUM(CS390,CS794)</f>
        <v>0</v>
      </c>
      <c r="CT895" s="75">
        <f t="shared" ref="CT895" si="422">SUM(CT390,CT794)</f>
        <v>0</v>
      </c>
      <c r="CU895" s="75"/>
      <c r="CV895" s="75">
        <f t="shared" ref="CV895:CX899" si="423">SUM(CV390,CV794)</f>
        <v>0</v>
      </c>
      <c r="CW895" s="76">
        <f>SUM(CW390,CW794)</f>
        <v>0</v>
      </c>
      <c r="CX895" s="99">
        <f t="shared" ref="CX895" si="424">SUM(CX390,CX794)</f>
        <v>0</v>
      </c>
      <c r="CY895" s="75"/>
      <c r="CZ895" s="76">
        <f t="shared" ref="CZ895:CZ899" si="425">SUM(CZ390,CZ794)</f>
        <v>0</v>
      </c>
      <c r="DE895" s="13"/>
    </row>
    <row r="896" spans="1:109" ht="15" customHeight="1" x14ac:dyDescent="0.25">
      <c r="A896" s="105" t="s">
        <v>34</v>
      </c>
      <c r="B896" s="75"/>
      <c r="C896" s="75"/>
      <c r="D896" s="76"/>
      <c r="E896" s="99">
        <f t="shared" ref="E896:E899" si="426">SUM(E391,E795)</f>
        <v>0</v>
      </c>
      <c r="F896" s="75"/>
      <c r="G896" s="76"/>
      <c r="I896" s="99">
        <f t="shared" ref="I896:I899" si="427">SUM(I391,I795)</f>
        <v>0</v>
      </c>
      <c r="J896" s="75"/>
      <c r="K896" s="75"/>
      <c r="L896" s="75"/>
      <c r="M896" s="76"/>
      <c r="N896" s="99">
        <f t="shared" si="380"/>
        <v>0</v>
      </c>
      <c r="O896" s="75"/>
      <c r="P896" s="75">
        <f t="shared" si="381"/>
        <v>0</v>
      </c>
      <c r="Q896" s="75"/>
      <c r="R896" s="76">
        <f t="shared" si="382"/>
        <v>0</v>
      </c>
      <c r="S896" s="99">
        <f t="shared" si="382"/>
        <v>0</v>
      </c>
      <c r="T896" s="75">
        <f t="shared" si="382"/>
        <v>0</v>
      </c>
      <c r="U896" s="75"/>
      <c r="V896" s="75">
        <f t="shared" si="384"/>
        <v>0</v>
      </c>
      <c r="W896" s="76"/>
      <c r="X896" s="1">
        <f t="shared" si="385"/>
        <v>0</v>
      </c>
      <c r="Y896" s="99">
        <f t="shared" si="385"/>
        <v>0</v>
      </c>
      <c r="Z896" s="75">
        <f t="shared" si="385"/>
        <v>0</v>
      </c>
      <c r="AA896" s="75"/>
      <c r="AB896" s="75">
        <f t="shared" si="387"/>
        <v>0</v>
      </c>
      <c r="AC896" s="75"/>
      <c r="AD896" s="76">
        <f t="shared" si="388"/>
        <v>0</v>
      </c>
      <c r="AE896" s="99">
        <f t="shared" si="388"/>
        <v>0</v>
      </c>
      <c r="AF896" s="75">
        <f t="shared" si="388"/>
        <v>0</v>
      </c>
      <c r="AG896" s="75"/>
      <c r="AH896" s="75">
        <f t="shared" si="390"/>
        <v>0</v>
      </c>
      <c r="AI896" s="75"/>
      <c r="AJ896" s="76">
        <f t="shared" si="391"/>
        <v>0</v>
      </c>
      <c r="AK896" s="99">
        <f t="shared" si="391"/>
        <v>0</v>
      </c>
      <c r="AL896" s="75">
        <f t="shared" si="391"/>
        <v>0</v>
      </c>
      <c r="AM896" s="75"/>
      <c r="AN896" s="75">
        <f t="shared" si="393"/>
        <v>0</v>
      </c>
      <c r="AO896" s="75"/>
      <c r="AP896" s="75">
        <f t="shared" si="394"/>
        <v>0</v>
      </c>
      <c r="AQ896" s="75"/>
      <c r="AR896" s="75">
        <f t="shared" si="395"/>
        <v>0</v>
      </c>
      <c r="AS896" s="75"/>
      <c r="AT896" s="76">
        <f t="shared" si="396"/>
        <v>0</v>
      </c>
      <c r="AU896" s="99">
        <f t="shared" si="396"/>
        <v>0</v>
      </c>
      <c r="AV896" s="75">
        <f t="shared" si="396"/>
        <v>0</v>
      </c>
      <c r="AW896" s="75"/>
      <c r="AX896" s="75">
        <f t="shared" si="398"/>
        <v>0</v>
      </c>
      <c r="AY896" s="76"/>
      <c r="AZ896" s="99">
        <f t="shared" si="399"/>
        <v>0</v>
      </c>
      <c r="BA896" s="75"/>
      <c r="BB896" s="75">
        <f t="shared" si="400"/>
        <v>0</v>
      </c>
      <c r="BC896" s="76"/>
      <c r="BD896" s="99">
        <f t="shared" si="401"/>
        <v>0</v>
      </c>
      <c r="BE896" s="75">
        <f t="shared" si="401"/>
        <v>0</v>
      </c>
      <c r="BF896" s="75">
        <f t="shared" si="401"/>
        <v>0</v>
      </c>
      <c r="BG896" s="75"/>
      <c r="BH896" s="75">
        <f t="shared" si="403"/>
        <v>0</v>
      </c>
      <c r="BI896" s="76"/>
      <c r="BJ896" s="99">
        <f t="shared" si="404"/>
        <v>0</v>
      </c>
      <c r="BK896" s="75"/>
      <c r="BL896" s="75">
        <f t="shared" si="405"/>
        <v>0</v>
      </c>
      <c r="BM896" s="76"/>
      <c r="BN896" s="99">
        <f t="shared" si="406"/>
        <v>0</v>
      </c>
      <c r="BO896" s="75"/>
      <c r="BP896" s="75">
        <f t="shared" si="407"/>
        <v>0</v>
      </c>
      <c r="BQ896" s="76"/>
      <c r="BR896" s="99">
        <f t="shared" si="408"/>
        <v>0</v>
      </c>
      <c r="BS896" s="75"/>
      <c r="BT896" s="75">
        <f t="shared" si="409"/>
        <v>0</v>
      </c>
      <c r="BU896" s="75"/>
      <c r="BV896" s="75">
        <f t="shared" si="410"/>
        <v>0</v>
      </c>
      <c r="BW896" s="75"/>
      <c r="BX896" s="76">
        <f t="shared" si="411"/>
        <v>0</v>
      </c>
      <c r="BY896" s="167">
        <f t="shared" si="411"/>
        <v>1</v>
      </c>
      <c r="BZ896" s="168">
        <f t="shared" si="412"/>
        <v>0</v>
      </c>
      <c r="CA896" s="168"/>
      <c r="CB896" s="169">
        <f t="shared" si="413"/>
        <v>0</v>
      </c>
      <c r="CC896" s="99">
        <f t="shared" si="413"/>
        <v>1</v>
      </c>
      <c r="CD896" s="75">
        <f t="shared" si="413"/>
        <v>0</v>
      </c>
      <c r="CE896" s="75"/>
      <c r="CF896" s="75">
        <f t="shared" si="415"/>
        <v>0</v>
      </c>
      <c r="CG896" s="76"/>
      <c r="CH896" s="99">
        <f t="shared" si="416"/>
        <v>0</v>
      </c>
      <c r="CI896" s="75"/>
      <c r="CJ896" s="75">
        <f t="shared" si="417"/>
        <v>0</v>
      </c>
      <c r="CK896" s="76"/>
      <c r="CL896" s="99">
        <f t="shared" si="418"/>
        <v>0</v>
      </c>
      <c r="CM896" s="75">
        <f t="shared" si="418"/>
        <v>0</v>
      </c>
      <c r="CN896" s="76">
        <f t="shared" si="418"/>
        <v>0</v>
      </c>
      <c r="CO896" s="167">
        <f t="shared" si="418"/>
        <v>0</v>
      </c>
      <c r="CP896" s="168">
        <f t="shared" si="420"/>
        <v>0</v>
      </c>
      <c r="CQ896" s="168"/>
      <c r="CR896" s="169">
        <f t="shared" si="421"/>
        <v>0</v>
      </c>
      <c r="CS896" s="99">
        <f t="shared" si="421"/>
        <v>0</v>
      </c>
      <c r="CT896" s="75">
        <f t="shared" si="421"/>
        <v>0</v>
      </c>
      <c r="CU896" s="75"/>
      <c r="CV896" s="75">
        <f t="shared" si="423"/>
        <v>0</v>
      </c>
      <c r="CW896" s="76">
        <f t="shared" si="423"/>
        <v>0</v>
      </c>
      <c r="CX896" s="99">
        <f t="shared" si="423"/>
        <v>0</v>
      </c>
      <c r="CY896" s="75"/>
      <c r="CZ896" s="76">
        <f t="shared" si="425"/>
        <v>0</v>
      </c>
      <c r="DE896" s="13"/>
    </row>
    <row r="897" spans="1:109" ht="15" customHeight="1" x14ac:dyDescent="0.25">
      <c r="A897" s="105" t="s">
        <v>35</v>
      </c>
      <c r="B897" s="75"/>
      <c r="C897" s="75"/>
      <c r="D897" s="76"/>
      <c r="E897" s="99">
        <f t="shared" si="426"/>
        <v>0</v>
      </c>
      <c r="F897" s="75"/>
      <c r="G897" s="76"/>
      <c r="I897" s="99">
        <f t="shared" si="427"/>
        <v>0</v>
      </c>
      <c r="J897" s="75"/>
      <c r="K897" s="75"/>
      <c r="L897" s="75"/>
      <c r="M897" s="76"/>
      <c r="N897" s="99">
        <f t="shared" si="380"/>
        <v>0</v>
      </c>
      <c r="O897" s="75"/>
      <c r="P897" s="75">
        <f t="shared" si="381"/>
        <v>0</v>
      </c>
      <c r="Q897" s="75"/>
      <c r="R897" s="76">
        <f t="shared" si="382"/>
        <v>0</v>
      </c>
      <c r="S897" s="99">
        <f t="shared" si="382"/>
        <v>0</v>
      </c>
      <c r="T897" s="75">
        <f t="shared" si="382"/>
        <v>0</v>
      </c>
      <c r="U897" s="75"/>
      <c r="V897" s="75">
        <f t="shared" si="384"/>
        <v>0</v>
      </c>
      <c r="W897" s="76"/>
      <c r="X897" s="1">
        <f t="shared" si="385"/>
        <v>0</v>
      </c>
      <c r="Y897" s="99">
        <f t="shared" si="385"/>
        <v>0</v>
      </c>
      <c r="Z897" s="75">
        <f t="shared" si="385"/>
        <v>0</v>
      </c>
      <c r="AA897" s="75"/>
      <c r="AB897" s="75">
        <f t="shared" si="387"/>
        <v>0</v>
      </c>
      <c r="AC897" s="75"/>
      <c r="AD897" s="76">
        <f t="shared" si="388"/>
        <v>0</v>
      </c>
      <c r="AE897" s="99">
        <f t="shared" si="388"/>
        <v>0</v>
      </c>
      <c r="AF897" s="75">
        <f t="shared" si="388"/>
        <v>0</v>
      </c>
      <c r="AG897" s="75"/>
      <c r="AH897" s="75">
        <f t="shared" si="390"/>
        <v>0</v>
      </c>
      <c r="AI897" s="75"/>
      <c r="AJ897" s="76">
        <f t="shared" si="391"/>
        <v>0</v>
      </c>
      <c r="AK897" s="99">
        <f t="shared" si="391"/>
        <v>0</v>
      </c>
      <c r="AL897" s="75">
        <f t="shared" si="391"/>
        <v>0</v>
      </c>
      <c r="AM897" s="75"/>
      <c r="AN897" s="75">
        <f t="shared" si="393"/>
        <v>0</v>
      </c>
      <c r="AO897" s="75"/>
      <c r="AP897" s="75">
        <f t="shared" si="394"/>
        <v>0</v>
      </c>
      <c r="AQ897" s="75"/>
      <c r="AR897" s="75">
        <f t="shared" si="395"/>
        <v>0</v>
      </c>
      <c r="AS897" s="75"/>
      <c r="AT897" s="76">
        <f t="shared" si="396"/>
        <v>0</v>
      </c>
      <c r="AU897" s="99">
        <f t="shared" si="396"/>
        <v>0</v>
      </c>
      <c r="AV897" s="75">
        <f t="shared" si="396"/>
        <v>0</v>
      </c>
      <c r="AW897" s="75"/>
      <c r="AX897" s="75">
        <f t="shared" si="398"/>
        <v>0</v>
      </c>
      <c r="AY897" s="76"/>
      <c r="AZ897" s="99">
        <f t="shared" si="399"/>
        <v>0</v>
      </c>
      <c r="BA897" s="75"/>
      <c r="BB897" s="75">
        <f t="shared" si="400"/>
        <v>0</v>
      </c>
      <c r="BC897" s="76"/>
      <c r="BD897" s="99">
        <f t="shared" si="401"/>
        <v>0</v>
      </c>
      <c r="BE897" s="75">
        <f t="shared" si="401"/>
        <v>0</v>
      </c>
      <c r="BF897" s="75">
        <f t="shared" si="401"/>
        <v>0</v>
      </c>
      <c r="BG897" s="75"/>
      <c r="BH897" s="75">
        <f t="shared" si="403"/>
        <v>0</v>
      </c>
      <c r="BI897" s="76"/>
      <c r="BJ897" s="99">
        <f t="shared" si="404"/>
        <v>0</v>
      </c>
      <c r="BK897" s="75"/>
      <c r="BL897" s="75">
        <f t="shared" si="405"/>
        <v>0</v>
      </c>
      <c r="BM897" s="76"/>
      <c r="BN897" s="99">
        <f t="shared" si="406"/>
        <v>0</v>
      </c>
      <c r="BO897" s="75"/>
      <c r="BP897" s="75">
        <f t="shared" si="407"/>
        <v>0</v>
      </c>
      <c r="BQ897" s="76"/>
      <c r="BR897" s="99">
        <f t="shared" si="408"/>
        <v>0</v>
      </c>
      <c r="BS897" s="75"/>
      <c r="BT897" s="75">
        <f t="shared" si="409"/>
        <v>0</v>
      </c>
      <c r="BU897" s="75"/>
      <c r="BV897" s="75">
        <f t="shared" si="410"/>
        <v>0</v>
      </c>
      <c r="BW897" s="75"/>
      <c r="BX897" s="76">
        <f t="shared" si="411"/>
        <v>0</v>
      </c>
      <c r="BY897" s="167">
        <f t="shared" si="411"/>
        <v>0</v>
      </c>
      <c r="BZ897" s="168">
        <f t="shared" si="412"/>
        <v>0</v>
      </c>
      <c r="CA897" s="168"/>
      <c r="CB897" s="169">
        <f t="shared" si="413"/>
        <v>0</v>
      </c>
      <c r="CC897" s="99">
        <f t="shared" si="413"/>
        <v>0</v>
      </c>
      <c r="CD897" s="75">
        <f t="shared" si="413"/>
        <v>0</v>
      </c>
      <c r="CE897" s="75"/>
      <c r="CF897" s="75">
        <f t="shared" si="415"/>
        <v>0</v>
      </c>
      <c r="CG897" s="76"/>
      <c r="CH897" s="99">
        <f t="shared" si="416"/>
        <v>0</v>
      </c>
      <c r="CI897" s="75"/>
      <c r="CJ897" s="75">
        <f t="shared" si="417"/>
        <v>0</v>
      </c>
      <c r="CK897" s="76"/>
      <c r="CL897" s="99">
        <f t="shared" si="418"/>
        <v>0</v>
      </c>
      <c r="CM897" s="75">
        <f t="shared" si="418"/>
        <v>0</v>
      </c>
      <c r="CN897" s="76">
        <f t="shared" si="418"/>
        <v>0</v>
      </c>
      <c r="CO897" s="167">
        <f t="shared" si="418"/>
        <v>0</v>
      </c>
      <c r="CP897" s="168">
        <f t="shared" si="420"/>
        <v>0</v>
      </c>
      <c r="CQ897" s="168"/>
      <c r="CR897" s="169">
        <f t="shared" si="421"/>
        <v>0</v>
      </c>
      <c r="CS897" s="99">
        <f t="shared" si="421"/>
        <v>0</v>
      </c>
      <c r="CT897" s="75">
        <f t="shared" si="421"/>
        <v>0</v>
      </c>
      <c r="CU897" s="75"/>
      <c r="CV897" s="75">
        <f t="shared" si="423"/>
        <v>0</v>
      </c>
      <c r="CW897" s="76">
        <f t="shared" si="423"/>
        <v>0</v>
      </c>
      <c r="CX897" s="99">
        <f t="shared" si="423"/>
        <v>0</v>
      </c>
      <c r="CY897" s="75"/>
      <c r="CZ897" s="76">
        <f t="shared" si="425"/>
        <v>0</v>
      </c>
      <c r="DE897" s="13"/>
    </row>
    <row r="898" spans="1:109" ht="15" customHeight="1" x14ac:dyDescent="0.25">
      <c r="A898" s="105" t="s">
        <v>36</v>
      </c>
      <c r="B898" s="75"/>
      <c r="C898" s="75"/>
      <c r="D898" s="76"/>
      <c r="E898" s="99">
        <f t="shared" si="426"/>
        <v>0</v>
      </c>
      <c r="F898" s="75"/>
      <c r="G898" s="76"/>
      <c r="I898" s="99">
        <f t="shared" si="427"/>
        <v>0</v>
      </c>
      <c r="J898" s="75"/>
      <c r="K898" s="75"/>
      <c r="L898" s="75"/>
      <c r="M898" s="76"/>
      <c r="N898" s="99">
        <f t="shared" si="380"/>
        <v>0</v>
      </c>
      <c r="O898" s="75"/>
      <c r="P898" s="75">
        <f t="shared" si="381"/>
        <v>0</v>
      </c>
      <c r="Q898" s="75"/>
      <c r="R898" s="76">
        <f t="shared" si="382"/>
        <v>0</v>
      </c>
      <c r="S898" s="99">
        <f t="shared" si="382"/>
        <v>0</v>
      </c>
      <c r="T898" s="75">
        <f t="shared" si="382"/>
        <v>0</v>
      </c>
      <c r="U898" s="75"/>
      <c r="V898" s="75">
        <f t="shared" si="384"/>
        <v>0</v>
      </c>
      <c r="W898" s="76"/>
      <c r="X898" s="1">
        <f t="shared" si="385"/>
        <v>0</v>
      </c>
      <c r="Y898" s="99">
        <f t="shared" si="385"/>
        <v>0</v>
      </c>
      <c r="Z898" s="75">
        <f t="shared" si="385"/>
        <v>0</v>
      </c>
      <c r="AA898" s="75"/>
      <c r="AB898" s="75">
        <f t="shared" si="387"/>
        <v>0</v>
      </c>
      <c r="AC898" s="75"/>
      <c r="AD898" s="76">
        <f t="shared" si="388"/>
        <v>0</v>
      </c>
      <c r="AE898" s="99">
        <f t="shared" si="388"/>
        <v>0</v>
      </c>
      <c r="AF898" s="75">
        <f t="shared" si="388"/>
        <v>0</v>
      </c>
      <c r="AG898" s="75"/>
      <c r="AH898" s="75">
        <f t="shared" si="390"/>
        <v>0</v>
      </c>
      <c r="AI898" s="75"/>
      <c r="AJ898" s="76">
        <f t="shared" si="391"/>
        <v>0</v>
      </c>
      <c r="AK898" s="99">
        <f t="shared" si="391"/>
        <v>0</v>
      </c>
      <c r="AL898" s="75">
        <f t="shared" si="391"/>
        <v>0</v>
      </c>
      <c r="AM898" s="75"/>
      <c r="AN898" s="75">
        <f t="shared" si="393"/>
        <v>0</v>
      </c>
      <c r="AO898" s="75"/>
      <c r="AP898" s="75">
        <f t="shared" si="394"/>
        <v>0</v>
      </c>
      <c r="AQ898" s="75"/>
      <c r="AR898" s="75">
        <f t="shared" si="395"/>
        <v>0</v>
      </c>
      <c r="AS898" s="75"/>
      <c r="AT898" s="76">
        <f t="shared" si="396"/>
        <v>0</v>
      </c>
      <c r="AU898" s="99">
        <f t="shared" si="396"/>
        <v>0</v>
      </c>
      <c r="AV898" s="75">
        <f t="shared" si="396"/>
        <v>0</v>
      </c>
      <c r="AW898" s="75"/>
      <c r="AX898" s="75">
        <f t="shared" si="398"/>
        <v>0</v>
      </c>
      <c r="AY898" s="76"/>
      <c r="AZ898" s="99">
        <f t="shared" si="399"/>
        <v>0</v>
      </c>
      <c r="BA898" s="75"/>
      <c r="BB898" s="75">
        <f t="shared" si="400"/>
        <v>0</v>
      </c>
      <c r="BC898" s="76"/>
      <c r="BD898" s="99">
        <f t="shared" si="401"/>
        <v>0</v>
      </c>
      <c r="BE898" s="75">
        <f t="shared" si="401"/>
        <v>0</v>
      </c>
      <c r="BF898" s="75">
        <f t="shared" si="401"/>
        <v>0</v>
      </c>
      <c r="BG898" s="75"/>
      <c r="BH898" s="75">
        <f t="shared" si="403"/>
        <v>0</v>
      </c>
      <c r="BI898" s="76"/>
      <c r="BJ898" s="99">
        <f t="shared" si="404"/>
        <v>0</v>
      </c>
      <c r="BK898" s="75"/>
      <c r="BL898" s="75">
        <f t="shared" si="405"/>
        <v>0</v>
      </c>
      <c r="BM898" s="76"/>
      <c r="BN898" s="99">
        <f t="shared" si="406"/>
        <v>0</v>
      </c>
      <c r="BO898" s="75"/>
      <c r="BP898" s="75">
        <f t="shared" si="407"/>
        <v>0</v>
      </c>
      <c r="BQ898" s="76"/>
      <c r="BR898" s="99">
        <f t="shared" si="408"/>
        <v>0</v>
      </c>
      <c r="BS898" s="75"/>
      <c r="BT898" s="75">
        <f t="shared" si="409"/>
        <v>0</v>
      </c>
      <c r="BU898" s="75"/>
      <c r="BV898" s="75">
        <f t="shared" si="410"/>
        <v>0</v>
      </c>
      <c r="BW898" s="75"/>
      <c r="BX898" s="76">
        <f t="shared" si="411"/>
        <v>0</v>
      </c>
      <c r="BY898" s="167">
        <f t="shared" si="411"/>
        <v>0</v>
      </c>
      <c r="BZ898" s="168">
        <f t="shared" si="412"/>
        <v>0</v>
      </c>
      <c r="CA898" s="168"/>
      <c r="CB898" s="169">
        <f t="shared" si="413"/>
        <v>0</v>
      </c>
      <c r="CC898" s="99">
        <f t="shared" si="413"/>
        <v>0</v>
      </c>
      <c r="CD898" s="75">
        <f t="shared" si="413"/>
        <v>0</v>
      </c>
      <c r="CE898" s="75"/>
      <c r="CF898" s="75">
        <f t="shared" si="415"/>
        <v>0</v>
      </c>
      <c r="CG898" s="76"/>
      <c r="CH898" s="99">
        <f t="shared" si="416"/>
        <v>0</v>
      </c>
      <c r="CI898" s="75"/>
      <c r="CJ898" s="75">
        <f t="shared" si="417"/>
        <v>0</v>
      </c>
      <c r="CK898" s="76"/>
      <c r="CL898" s="99">
        <f t="shared" si="418"/>
        <v>0</v>
      </c>
      <c r="CM898" s="75">
        <f t="shared" si="418"/>
        <v>0</v>
      </c>
      <c r="CN898" s="76">
        <f t="shared" si="418"/>
        <v>0</v>
      </c>
      <c r="CO898" s="167">
        <f t="shared" si="418"/>
        <v>0</v>
      </c>
      <c r="CP898" s="168">
        <f t="shared" si="420"/>
        <v>0</v>
      </c>
      <c r="CQ898" s="168"/>
      <c r="CR898" s="169">
        <f t="shared" si="421"/>
        <v>0</v>
      </c>
      <c r="CS898" s="99">
        <f t="shared" si="421"/>
        <v>0</v>
      </c>
      <c r="CT898" s="75">
        <f t="shared" si="421"/>
        <v>0</v>
      </c>
      <c r="CU898" s="75"/>
      <c r="CV898" s="75">
        <f t="shared" si="423"/>
        <v>0</v>
      </c>
      <c r="CW898" s="76">
        <f t="shared" si="423"/>
        <v>0</v>
      </c>
      <c r="CX898" s="99">
        <f t="shared" si="423"/>
        <v>0</v>
      </c>
      <c r="CY898" s="75"/>
      <c r="CZ898" s="76">
        <f t="shared" si="425"/>
        <v>0</v>
      </c>
      <c r="DE898" s="13"/>
    </row>
    <row r="899" spans="1:109" ht="15" customHeight="1" x14ac:dyDescent="0.25">
      <c r="A899" s="108" t="s">
        <v>37</v>
      </c>
      <c r="B899" s="75"/>
      <c r="C899" s="75"/>
      <c r="D899" s="76"/>
      <c r="E899" s="106">
        <f t="shared" si="426"/>
        <v>0</v>
      </c>
      <c r="F899" s="75"/>
      <c r="G899" s="76"/>
      <c r="I899" s="106">
        <f t="shared" si="427"/>
        <v>0</v>
      </c>
      <c r="J899" s="75"/>
      <c r="K899" s="75"/>
      <c r="L899" s="75"/>
      <c r="M899" s="76"/>
      <c r="N899" s="106">
        <f t="shared" si="380"/>
        <v>0</v>
      </c>
      <c r="O899" s="75"/>
      <c r="P899" s="75">
        <f t="shared" si="381"/>
        <v>0</v>
      </c>
      <c r="Q899" s="75"/>
      <c r="R899" s="76">
        <f t="shared" si="382"/>
        <v>0</v>
      </c>
      <c r="S899" s="106">
        <f t="shared" si="382"/>
        <v>0</v>
      </c>
      <c r="T899" s="75">
        <f t="shared" si="382"/>
        <v>0</v>
      </c>
      <c r="U899" s="75"/>
      <c r="V899" s="75">
        <f t="shared" si="384"/>
        <v>0</v>
      </c>
      <c r="W899" s="76"/>
      <c r="Y899" s="106">
        <f t="shared" si="385"/>
        <v>0</v>
      </c>
      <c r="Z899" s="75">
        <f t="shared" si="385"/>
        <v>0</v>
      </c>
      <c r="AA899" s="75"/>
      <c r="AB899" s="75">
        <f t="shared" si="387"/>
        <v>0</v>
      </c>
      <c r="AC899" s="75"/>
      <c r="AD899" s="76">
        <f t="shared" si="388"/>
        <v>0</v>
      </c>
      <c r="AE899" s="106">
        <f t="shared" si="388"/>
        <v>0</v>
      </c>
      <c r="AF899" s="75">
        <f t="shared" si="388"/>
        <v>0</v>
      </c>
      <c r="AG899" s="75"/>
      <c r="AH899" s="75">
        <f t="shared" si="390"/>
        <v>0</v>
      </c>
      <c r="AI899" s="75"/>
      <c r="AJ899" s="76">
        <f t="shared" si="391"/>
        <v>0</v>
      </c>
      <c r="AK899" s="106">
        <f t="shared" si="391"/>
        <v>0</v>
      </c>
      <c r="AL899" s="75">
        <f t="shared" si="391"/>
        <v>0</v>
      </c>
      <c r="AM899" s="75"/>
      <c r="AN899" s="75">
        <f t="shared" si="393"/>
        <v>0</v>
      </c>
      <c r="AO899" s="75"/>
      <c r="AP899" s="75">
        <f t="shared" si="394"/>
        <v>0</v>
      </c>
      <c r="AQ899" s="75"/>
      <c r="AR899" s="75">
        <f t="shared" si="395"/>
        <v>0</v>
      </c>
      <c r="AS899" s="75"/>
      <c r="AT899" s="76">
        <f t="shared" si="396"/>
        <v>0</v>
      </c>
      <c r="AU899" s="106">
        <f t="shared" si="396"/>
        <v>0</v>
      </c>
      <c r="AV899" s="75">
        <f t="shared" si="396"/>
        <v>0</v>
      </c>
      <c r="AW899" s="75"/>
      <c r="AX899" s="75">
        <f t="shared" si="398"/>
        <v>0</v>
      </c>
      <c r="AY899" s="76"/>
      <c r="AZ899" s="106">
        <f t="shared" si="399"/>
        <v>0</v>
      </c>
      <c r="BA899" s="75"/>
      <c r="BB899" s="75">
        <f t="shared" si="400"/>
        <v>0</v>
      </c>
      <c r="BC899" s="76"/>
      <c r="BD899" s="106">
        <f t="shared" si="401"/>
        <v>0</v>
      </c>
      <c r="BE899" s="75">
        <f t="shared" si="401"/>
        <v>0</v>
      </c>
      <c r="BF899" s="75">
        <f t="shared" si="401"/>
        <v>0</v>
      </c>
      <c r="BG899" s="75"/>
      <c r="BH899" s="75">
        <f t="shared" si="403"/>
        <v>0</v>
      </c>
      <c r="BI899" s="76"/>
      <c r="BJ899" s="106">
        <f t="shared" si="404"/>
        <v>0</v>
      </c>
      <c r="BK899" s="75"/>
      <c r="BL899" s="75">
        <f t="shared" si="405"/>
        <v>0</v>
      </c>
      <c r="BM899" s="76"/>
      <c r="BN899" s="106">
        <f t="shared" si="406"/>
        <v>0</v>
      </c>
      <c r="BO899" s="75"/>
      <c r="BP899" s="75">
        <f t="shared" si="407"/>
        <v>0</v>
      </c>
      <c r="BQ899" s="76"/>
      <c r="BR899" s="106">
        <f t="shared" si="408"/>
        <v>0</v>
      </c>
      <c r="BS899" s="75"/>
      <c r="BT899" s="75">
        <f t="shared" si="409"/>
        <v>0</v>
      </c>
      <c r="BU899" s="75"/>
      <c r="BV899" s="75">
        <f t="shared" si="410"/>
        <v>0</v>
      </c>
      <c r="BW899" s="75"/>
      <c r="BX899" s="76">
        <f t="shared" si="411"/>
        <v>0</v>
      </c>
      <c r="BY899" s="170">
        <f t="shared" si="411"/>
        <v>1</v>
      </c>
      <c r="BZ899" s="171">
        <f t="shared" si="412"/>
        <v>0</v>
      </c>
      <c r="CA899" s="171"/>
      <c r="CB899" s="172">
        <f t="shared" si="413"/>
        <v>0</v>
      </c>
      <c r="CC899" s="106">
        <f t="shared" si="413"/>
        <v>1</v>
      </c>
      <c r="CD899" s="75">
        <f t="shared" si="413"/>
        <v>0</v>
      </c>
      <c r="CE899" s="75"/>
      <c r="CF899" s="75">
        <f t="shared" si="415"/>
        <v>0</v>
      </c>
      <c r="CG899" s="76"/>
      <c r="CH899" s="106">
        <f t="shared" si="416"/>
        <v>0</v>
      </c>
      <c r="CI899" s="75"/>
      <c r="CJ899" s="75">
        <f t="shared" si="417"/>
        <v>0</v>
      </c>
      <c r="CK899" s="76"/>
      <c r="CL899" s="106">
        <f t="shared" si="418"/>
        <v>0</v>
      </c>
      <c r="CM899" s="75">
        <f t="shared" si="418"/>
        <v>0</v>
      </c>
      <c r="CN899" s="76">
        <f t="shared" si="418"/>
        <v>0</v>
      </c>
      <c r="CO899" s="170">
        <f t="shared" si="418"/>
        <v>0</v>
      </c>
      <c r="CP899" s="171">
        <f t="shared" si="420"/>
        <v>0</v>
      </c>
      <c r="CQ899" s="171"/>
      <c r="CR899" s="172">
        <f t="shared" si="421"/>
        <v>0</v>
      </c>
      <c r="CS899" s="106">
        <f t="shared" si="421"/>
        <v>0</v>
      </c>
      <c r="CT899" s="75">
        <f t="shared" si="421"/>
        <v>0</v>
      </c>
      <c r="CU899" s="75"/>
      <c r="CV899" s="75">
        <f t="shared" si="423"/>
        <v>0</v>
      </c>
      <c r="CW899" s="76">
        <f t="shared" si="423"/>
        <v>0</v>
      </c>
      <c r="CX899" s="106">
        <f t="shared" si="423"/>
        <v>0</v>
      </c>
      <c r="CY899" s="75"/>
      <c r="CZ899" s="76">
        <f t="shared" si="425"/>
        <v>0</v>
      </c>
      <c r="DE899" s="13"/>
    </row>
    <row r="900" spans="1:109" ht="15" customHeight="1" x14ac:dyDescent="0.25">
      <c r="A900" s="6"/>
      <c r="DE900" s="13"/>
    </row>
    <row r="901" spans="1:109" ht="15" customHeight="1" x14ac:dyDescent="0.25">
      <c r="A901" s="6"/>
      <c r="DE901" s="13"/>
    </row>
    <row r="902" spans="1:109" ht="15" customHeight="1" x14ac:dyDescent="0.25">
      <c r="A902" s="6"/>
      <c r="D902" s="78" t="s">
        <v>2</v>
      </c>
      <c r="E902" s="84"/>
      <c r="G902" s="78" t="s">
        <v>119</v>
      </c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6"/>
      <c r="AP902" s="109" t="s">
        <v>120</v>
      </c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5"/>
      <c r="BN902" s="75"/>
      <c r="BO902" s="75"/>
      <c r="BP902" s="75"/>
      <c r="BQ902" s="75"/>
      <c r="BR902" s="76"/>
      <c r="BS902" s="99">
        <f>SUM(BS397,BS801)</f>
        <v>1</v>
      </c>
      <c r="BT902" s="75"/>
      <c r="BU902" s="75"/>
      <c r="BV902" s="76"/>
      <c r="DE902" s="13"/>
    </row>
    <row r="903" spans="1:109" ht="15" customHeight="1" x14ac:dyDescent="0.25">
      <c r="A903" s="6"/>
      <c r="D903" s="85"/>
      <c r="E903" s="86"/>
      <c r="G903" s="74" t="s">
        <v>109</v>
      </c>
      <c r="H903" s="75"/>
      <c r="I903" s="75"/>
      <c r="J903" s="75"/>
      <c r="K903" s="75"/>
      <c r="L903" s="75"/>
      <c r="M903" s="75"/>
      <c r="N903" s="76"/>
      <c r="O903" s="74" t="s">
        <v>110</v>
      </c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6"/>
      <c r="AP903" s="109" t="s">
        <v>121</v>
      </c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  <c r="BI903" s="75"/>
      <c r="BJ903" s="75"/>
      <c r="BK903" s="75"/>
      <c r="BL903" s="75"/>
      <c r="BM903" s="75"/>
      <c r="BN903" s="75"/>
      <c r="BO903" s="75"/>
      <c r="BP903" s="75"/>
      <c r="BQ903" s="75"/>
      <c r="BR903" s="76"/>
      <c r="BS903" s="99">
        <f>SUM(BS398,BS802)</f>
        <v>0</v>
      </c>
      <c r="BT903" s="75"/>
      <c r="BU903" s="75"/>
      <c r="BV903" s="76"/>
      <c r="DE903" s="13"/>
    </row>
    <row r="904" spans="1:109" ht="15" customHeight="1" x14ac:dyDescent="0.25">
      <c r="A904" s="6"/>
      <c r="D904" s="87"/>
      <c r="E904" s="89"/>
      <c r="G904" s="77" t="s">
        <v>122</v>
      </c>
      <c r="H904" s="75"/>
      <c r="I904" s="76"/>
      <c r="J904" s="77" t="s">
        <v>123</v>
      </c>
      <c r="K904" s="75"/>
      <c r="L904" s="75"/>
      <c r="M904" s="75"/>
      <c r="N904" s="76"/>
      <c r="O904" s="77" t="s">
        <v>124</v>
      </c>
      <c r="P904" s="75"/>
      <c r="Q904" s="75"/>
      <c r="R904" s="75"/>
      <c r="S904" s="76"/>
      <c r="T904" s="77" t="s">
        <v>24</v>
      </c>
      <c r="U904" s="75"/>
      <c r="V904" s="75"/>
      <c r="W904" s="75"/>
      <c r="X904" s="75"/>
      <c r="Y904" s="75"/>
      <c r="Z904" s="76"/>
      <c r="AA904" s="77" t="s">
        <v>125</v>
      </c>
      <c r="AB904" s="75"/>
      <c r="AC904" s="75"/>
      <c r="AD904" s="75"/>
      <c r="AE904" s="76"/>
      <c r="AF904" s="77" t="s">
        <v>126</v>
      </c>
      <c r="AG904" s="75"/>
      <c r="AH904" s="75"/>
      <c r="AI904" s="75"/>
      <c r="AJ904" s="75"/>
      <c r="AK904" s="76"/>
      <c r="DE904" s="13"/>
    </row>
    <row r="905" spans="1:109" ht="15" customHeight="1" x14ac:dyDescent="0.25">
      <c r="A905" s="6"/>
      <c r="D905" s="91" t="s">
        <v>33</v>
      </c>
      <c r="E905" s="76"/>
      <c r="G905" s="99">
        <f t="shared" ref="G905:G909" si="428">SUM(G400,G804)</f>
        <v>0</v>
      </c>
      <c r="H905" s="75"/>
      <c r="I905" s="76">
        <f t="shared" ref="I905:J909" si="429">SUM(I400,I804)</f>
        <v>0</v>
      </c>
      <c r="J905" s="99">
        <f>SUM(J400,J804)</f>
        <v>0</v>
      </c>
      <c r="K905" s="75"/>
      <c r="L905" s="75"/>
      <c r="M905" s="75"/>
      <c r="N905" s="76"/>
      <c r="O905" s="99">
        <f>SUM(O400,O804)</f>
        <v>0</v>
      </c>
      <c r="P905" s="75"/>
      <c r="Q905" s="75"/>
      <c r="R905" s="75"/>
      <c r="S905" s="76"/>
      <c r="T905" s="99">
        <f>SUM(T400,T804)</f>
        <v>0</v>
      </c>
      <c r="U905" s="75"/>
      <c r="V905" s="75"/>
      <c r="W905" s="75"/>
      <c r="X905" s="75"/>
      <c r="Y905" s="75"/>
      <c r="Z905" s="76"/>
      <c r="AA905" s="99">
        <f>SUM(AA400,AA804)</f>
        <v>0</v>
      </c>
      <c r="AB905" s="75"/>
      <c r="AC905" s="75"/>
      <c r="AD905" s="75"/>
      <c r="AE905" s="76"/>
      <c r="AF905" s="99">
        <f>SUM(AF400,AF804)</f>
        <v>0</v>
      </c>
      <c r="AG905" s="75"/>
      <c r="AH905" s="75"/>
      <c r="AI905" s="75"/>
      <c r="AJ905" s="75"/>
      <c r="AK905" s="76"/>
      <c r="DE905" s="13"/>
    </row>
    <row r="906" spans="1:109" ht="15" customHeight="1" x14ac:dyDescent="0.25">
      <c r="A906" s="6"/>
      <c r="D906" s="91" t="s">
        <v>34</v>
      </c>
      <c r="E906" s="76"/>
      <c r="G906" s="99">
        <f t="shared" si="428"/>
        <v>0</v>
      </c>
      <c r="H906" s="75"/>
      <c r="I906" s="76">
        <f t="shared" si="429"/>
        <v>0</v>
      </c>
      <c r="J906" s="99">
        <f t="shared" si="429"/>
        <v>0</v>
      </c>
      <c r="K906" s="75"/>
      <c r="L906" s="75"/>
      <c r="M906" s="75"/>
      <c r="N906" s="76"/>
      <c r="O906" s="99">
        <f t="shared" ref="O906:O909" si="430">SUM(O401,O805)</f>
        <v>0</v>
      </c>
      <c r="P906" s="75"/>
      <c r="Q906" s="75"/>
      <c r="R906" s="75"/>
      <c r="S906" s="76"/>
      <c r="T906" s="99">
        <f t="shared" ref="T906:T909" si="431">SUM(T401,T805)</f>
        <v>0</v>
      </c>
      <c r="U906" s="75"/>
      <c r="V906" s="75"/>
      <c r="W906" s="75"/>
      <c r="X906" s="75"/>
      <c r="Y906" s="75"/>
      <c r="Z906" s="76"/>
      <c r="AA906" s="99">
        <f t="shared" ref="AA906:AA909" si="432">SUM(AA401,AA805)</f>
        <v>0</v>
      </c>
      <c r="AB906" s="75"/>
      <c r="AC906" s="75"/>
      <c r="AD906" s="75"/>
      <c r="AE906" s="76"/>
      <c r="AF906" s="99">
        <f t="shared" ref="AF906:AF909" si="433">SUM(AF401,AF805)</f>
        <v>0</v>
      </c>
      <c r="AG906" s="75"/>
      <c r="AH906" s="75"/>
      <c r="AI906" s="75"/>
      <c r="AJ906" s="75"/>
      <c r="AK906" s="76"/>
      <c r="DE906" s="13"/>
    </row>
    <row r="907" spans="1:109" ht="15" customHeight="1" x14ac:dyDescent="0.25">
      <c r="A907" s="6"/>
      <c r="D907" s="91" t="s">
        <v>35</v>
      </c>
      <c r="E907" s="76"/>
      <c r="G907" s="99">
        <f t="shared" si="428"/>
        <v>1</v>
      </c>
      <c r="H907" s="75"/>
      <c r="I907" s="76">
        <f t="shared" si="429"/>
        <v>0</v>
      </c>
      <c r="J907" s="99">
        <f t="shared" si="429"/>
        <v>0</v>
      </c>
      <c r="K907" s="75"/>
      <c r="L907" s="75"/>
      <c r="M907" s="75"/>
      <c r="N907" s="76"/>
      <c r="O907" s="99">
        <f t="shared" si="430"/>
        <v>0</v>
      </c>
      <c r="P907" s="75"/>
      <c r="Q907" s="75"/>
      <c r="R907" s="75"/>
      <c r="S907" s="76"/>
      <c r="T907" s="99">
        <f t="shared" si="431"/>
        <v>0</v>
      </c>
      <c r="U907" s="75"/>
      <c r="V907" s="75"/>
      <c r="W907" s="75"/>
      <c r="X907" s="75"/>
      <c r="Y907" s="75"/>
      <c r="Z907" s="76"/>
      <c r="AA907" s="99">
        <f t="shared" si="432"/>
        <v>0</v>
      </c>
      <c r="AB907" s="75"/>
      <c r="AC907" s="75"/>
      <c r="AD907" s="75"/>
      <c r="AE907" s="76"/>
      <c r="AF907" s="99">
        <f t="shared" si="433"/>
        <v>0</v>
      </c>
      <c r="AG907" s="75"/>
      <c r="AH907" s="75"/>
      <c r="AI907" s="75"/>
      <c r="AJ907" s="75"/>
      <c r="AK907" s="76"/>
      <c r="DE907" s="13"/>
    </row>
    <row r="908" spans="1:109" ht="15" customHeight="1" x14ac:dyDescent="0.25">
      <c r="A908" s="6"/>
      <c r="D908" s="91" t="s">
        <v>36</v>
      </c>
      <c r="E908" s="76"/>
      <c r="G908" s="99">
        <f t="shared" si="428"/>
        <v>1</v>
      </c>
      <c r="H908" s="75"/>
      <c r="I908" s="76">
        <f t="shared" si="429"/>
        <v>0</v>
      </c>
      <c r="J908" s="99">
        <f t="shared" si="429"/>
        <v>0</v>
      </c>
      <c r="K908" s="75"/>
      <c r="L908" s="75"/>
      <c r="M908" s="75"/>
      <c r="N908" s="76"/>
      <c r="O908" s="99">
        <f t="shared" si="430"/>
        <v>0</v>
      </c>
      <c r="P908" s="75"/>
      <c r="Q908" s="75"/>
      <c r="R908" s="75"/>
      <c r="S908" s="76"/>
      <c r="T908" s="99">
        <f t="shared" si="431"/>
        <v>0</v>
      </c>
      <c r="U908" s="75"/>
      <c r="V908" s="75"/>
      <c r="W908" s="75"/>
      <c r="X908" s="75"/>
      <c r="Y908" s="75"/>
      <c r="Z908" s="76"/>
      <c r="AA908" s="99">
        <f t="shared" si="432"/>
        <v>0</v>
      </c>
      <c r="AB908" s="75"/>
      <c r="AC908" s="75"/>
      <c r="AD908" s="75"/>
      <c r="AE908" s="76"/>
      <c r="AF908" s="99">
        <f t="shared" si="433"/>
        <v>0</v>
      </c>
      <c r="AG908" s="75"/>
      <c r="AH908" s="75"/>
      <c r="AI908" s="75"/>
      <c r="AJ908" s="75"/>
      <c r="AK908" s="76"/>
      <c r="DE908" s="13"/>
    </row>
    <row r="909" spans="1:109" ht="15" customHeight="1" x14ac:dyDescent="0.25">
      <c r="A909" s="15"/>
      <c r="B909" s="16"/>
      <c r="C909" s="16"/>
      <c r="D909" s="129" t="s">
        <v>37</v>
      </c>
      <c r="E909" s="128"/>
      <c r="F909" s="16"/>
      <c r="G909" s="126">
        <f t="shared" si="428"/>
        <v>2</v>
      </c>
      <c r="H909" s="127"/>
      <c r="I909" s="128">
        <f t="shared" si="429"/>
        <v>0</v>
      </c>
      <c r="J909" s="126">
        <f t="shared" si="429"/>
        <v>0</v>
      </c>
      <c r="K909" s="127"/>
      <c r="L909" s="127"/>
      <c r="M909" s="127"/>
      <c r="N909" s="128"/>
      <c r="O909" s="126">
        <f t="shared" si="430"/>
        <v>0</v>
      </c>
      <c r="P909" s="127"/>
      <c r="Q909" s="127"/>
      <c r="R909" s="127"/>
      <c r="S909" s="128"/>
      <c r="T909" s="126">
        <f t="shared" si="431"/>
        <v>0</v>
      </c>
      <c r="U909" s="127"/>
      <c r="V909" s="127"/>
      <c r="W909" s="127"/>
      <c r="X909" s="127"/>
      <c r="Y909" s="127"/>
      <c r="Z909" s="128"/>
      <c r="AA909" s="126">
        <f t="shared" si="432"/>
        <v>0</v>
      </c>
      <c r="AB909" s="127"/>
      <c r="AC909" s="127"/>
      <c r="AD909" s="127"/>
      <c r="AE909" s="128"/>
      <c r="AF909" s="126">
        <f t="shared" si="433"/>
        <v>0</v>
      </c>
      <c r="AG909" s="127"/>
      <c r="AH909" s="127"/>
      <c r="AI909" s="127"/>
      <c r="AJ909" s="127"/>
      <c r="AK909" s="128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 x14ac:dyDescent="0.25">
      <c r="A910" s="59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0"/>
      <c r="AI910" s="60"/>
      <c r="AJ910" s="60"/>
      <c r="AK910" s="60"/>
      <c r="AL910" s="60"/>
      <c r="AM910" s="60"/>
      <c r="AN910" s="60"/>
      <c r="AO910" s="60"/>
      <c r="AP910" s="60"/>
      <c r="AQ910" s="60"/>
      <c r="AR910" s="60"/>
      <c r="AS910" s="60"/>
      <c r="AT910" s="60"/>
      <c r="AU910" s="60"/>
      <c r="AV910" s="60"/>
      <c r="AW910" s="60"/>
      <c r="AX910" s="60"/>
      <c r="AY910" s="60"/>
      <c r="AZ910" s="60"/>
      <c r="BA910" s="60"/>
      <c r="BB910" s="60"/>
      <c r="BC910" s="60"/>
      <c r="BD910" s="60"/>
      <c r="BE910" s="60"/>
      <c r="BF910" s="60"/>
      <c r="BG910" s="60"/>
      <c r="BH910" s="60"/>
      <c r="BI910" s="60"/>
      <c r="BJ910" s="60"/>
      <c r="BK910" s="60"/>
      <c r="BL910" s="60"/>
      <c r="BM910" s="60"/>
      <c r="BN910" s="60"/>
      <c r="BO910" s="60"/>
      <c r="BP910" s="60"/>
      <c r="BQ910" s="60"/>
      <c r="BR910" s="60"/>
      <c r="BS910" s="60"/>
      <c r="BT910" s="60"/>
      <c r="BU910" s="60"/>
      <c r="BV910" s="60"/>
      <c r="BW910" s="60"/>
      <c r="BX910" s="60"/>
      <c r="BY910" s="60"/>
      <c r="BZ910" s="60"/>
      <c r="CA910" s="60"/>
      <c r="CB910" s="60"/>
      <c r="CC910" s="60"/>
      <c r="CD910" s="60"/>
      <c r="CE910" s="60"/>
      <c r="CF910" s="60"/>
      <c r="CG910" s="60"/>
      <c r="CH910" s="60"/>
      <c r="CI910" s="60"/>
      <c r="CJ910" s="60"/>
      <c r="CK910" s="60"/>
      <c r="CL910" s="60"/>
      <c r="CM910" s="60"/>
      <c r="CN910" s="60"/>
      <c r="CO910" s="60"/>
      <c r="CP910" s="60"/>
      <c r="CQ910" s="60"/>
      <c r="CR910" s="60"/>
      <c r="CS910" s="60"/>
      <c r="CT910" s="60"/>
      <c r="CU910" s="60"/>
      <c r="CV910" s="60"/>
      <c r="CW910" s="60"/>
      <c r="CX910" s="60"/>
      <c r="CY910" s="60"/>
      <c r="CZ910" s="60"/>
      <c r="DA910" s="60"/>
      <c r="DB910" s="60"/>
      <c r="DC910" s="60"/>
      <c r="DD910" s="60"/>
      <c r="DE910" s="61"/>
    </row>
    <row r="911" spans="1:109" ht="15" customHeight="1" x14ac:dyDescent="0.25">
      <c r="A911" s="62"/>
      <c r="B911" s="73"/>
      <c r="C911" s="180"/>
      <c r="D911" s="180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0"/>
      <c r="P911" s="180"/>
      <c r="Q911" s="180"/>
      <c r="R911" s="180"/>
      <c r="S911" s="180"/>
      <c r="T911" s="180"/>
      <c r="U911" s="180"/>
      <c r="V911" s="180"/>
      <c r="W911" s="180"/>
      <c r="X911" s="180"/>
      <c r="Y911" s="180"/>
      <c r="Z911" s="180"/>
      <c r="AA911" s="180"/>
      <c r="AB911" s="180"/>
      <c r="AC911" s="180"/>
      <c r="AD911" s="180"/>
      <c r="AE911" s="180"/>
      <c r="AF911" s="180"/>
      <c r="AG911" s="180"/>
      <c r="AH911" s="180"/>
      <c r="AI911" s="180"/>
      <c r="AJ911" s="180"/>
      <c r="AK911" s="180"/>
      <c r="AL911" s="180"/>
      <c r="AM911" s="180"/>
      <c r="AN911" s="180"/>
      <c r="AO911" s="180"/>
      <c r="AP911" s="180"/>
      <c r="AQ911" s="180"/>
      <c r="AR911" s="180"/>
      <c r="AS911" s="180"/>
      <c r="AT911" s="180"/>
      <c r="AU911" s="180"/>
      <c r="AV911" s="180"/>
      <c r="AW911" s="180"/>
      <c r="AX911" s="180"/>
      <c r="AY911" s="180"/>
      <c r="AZ911" s="180"/>
      <c r="BA911" s="180"/>
      <c r="BB911" s="180"/>
      <c r="BC911" s="180"/>
      <c r="BD911" s="180"/>
      <c r="BE911" s="180"/>
      <c r="BF911" s="180"/>
      <c r="BG911" s="180"/>
      <c r="BH911" s="180"/>
      <c r="BI911" s="180"/>
      <c r="BJ911" s="180"/>
      <c r="BK911" s="180"/>
      <c r="BL911" s="180"/>
      <c r="BM911" s="180"/>
      <c r="BN911" s="180"/>
      <c r="BO911" s="180"/>
      <c r="BP911" s="180"/>
      <c r="BQ911" s="180"/>
      <c r="BR911" s="180"/>
      <c r="BS911" s="180"/>
      <c r="BT911" s="180"/>
      <c r="BU911" s="180"/>
      <c r="BV911" s="180"/>
      <c r="BW911" s="180"/>
      <c r="BX911" s="180"/>
      <c r="BY911" s="180"/>
      <c r="BZ911" s="180"/>
      <c r="CA911" s="180"/>
      <c r="CB911" s="180"/>
      <c r="CC911" s="180"/>
      <c r="CD911" s="180"/>
      <c r="CE911" s="180"/>
      <c r="CF911" s="180"/>
      <c r="CG911" s="180"/>
      <c r="CH911" s="180"/>
      <c r="CI911" s="180"/>
      <c r="CJ911" s="180"/>
      <c r="CK911" s="180"/>
      <c r="CL911" s="180"/>
      <c r="CM911" s="180"/>
      <c r="CN911" s="180"/>
      <c r="CO911" s="180"/>
      <c r="CP911" s="180"/>
      <c r="CQ911" s="180"/>
      <c r="CR911" s="180"/>
      <c r="CS911" s="180"/>
      <c r="CT911" s="180"/>
      <c r="CU911" s="180"/>
      <c r="CV911" s="180"/>
      <c r="CW911" s="180"/>
      <c r="CX911" s="180"/>
      <c r="CY911" s="180"/>
      <c r="CZ911" s="180"/>
      <c r="DA911" s="180"/>
      <c r="DB911" s="180"/>
      <c r="DC911" s="73"/>
      <c r="DD911" s="73"/>
      <c r="DE911" s="63"/>
    </row>
    <row r="912" spans="1:109" ht="15" customHeight="1" x14ac:dyDescent="0.25">
      <c r="A912" s="62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3"/>
      <c r="AF912" s="73"/>
      <c r="AG912" s="73"/>
      <c r="AH912" s="73"/>
      <c r="AI912" s="73"/>
      <c r="AJ912" s="73"/>
      <c r="AK912" s="73"/>
      <c r="AL912" s="73"/>
      <c r="AM912" s="73"/>
      <c r="AN912" s="73"/>
      <c r="AO912" s="73"/>
      <c r="AP912" s="73"/>
      <c r="AQ912" s="73"/>
      <c r="AR912" s="73"/>
      <c r="AS912" s="73"/>
      <c r="AT912" s="73"/>
      <c r="AU912" s="73"/>
      <c r="AV912" s="73"/>
      <c r="AW912" s="73"/>
      <c r="AX912" s="73"/>
      <c r="AY912" s="73"/>
      <c r="AZ912" s="73"/>
      <c r="BA912" s="73"/>
      <c r="BB912" s="73"/>
      <c r="BC912" s="73"/>
      <c r="BD912" s="73"/>
      <c r="BE912" s="73"/>
      <c r="BF912" s="73"/>
      <c r="BG912" s="73"/>
      <c r="BH912" s="73"/>
      <c r="BI912" s="73"/>
      <c r="BJ912" s="73"/>
      <c r="BK912" s="73"/>
      <c r="BL912" s="73"/>
      <c r="BM912" s="73"/>
      <c r="BN912" s="73"/>
      <c r="BO912" s="73"/>
      <c r="BP912" s="73"/>
      <c r="BQ912" s="73"/>
      <c r="BR912" s="73"/>
      <c r="BS912" s="73"/>
      <c r="BT912" s="73"/>
      <c r="BU912" s="73"/>
      <c r="BV912" s="73"/>
      <c r="BW912" s="73"/>
      <c r="BX912" s="73"/>
      <c r="BY912" s="73"/>
      <c r="BZ912" s="73"/>
      <c r="CA912" s="73"/>
      <c r="CB912" s="73"/>
      <c r="CC912" s="73"/>
      <c r="CD912" s="73"/>
      <c r="CE912" s="73"/>
      <c r="CF912" s="73"/>
      <c r="CG912" s="73"/>
      <c r="CH912" s="73"/>
      <c r="CI912" s="73"/>
      <c r="CJ912" s="73"/>
      <c r="CK912" s="73"/>
      <c r="CL912" s="73"/>
      <c r="CM912" s="73"/>
      <c r="CN912" s="73"/>
      <c r="CO912" s="73"/>
      <c r="CP912" s="73"/>
      <c r="CQ912" s="73"/>
      <c r="CR912" s="73"/>
      <c r="CS912" s="73"/>
      <c r="CT912" s="73"/>
      <c r="CU912" s="73"/>
      <c r="CV912" s="73"/>
      <c r="CW912" s="73"/>
      <c r="CX912" s="73"/>
      <c r="CY912" s="73"/>
      <c r="CZ912" s="73"/>
      <c r="DA912" s="73"/>
      <c r="DB912" s="73"/>
      <c r="DC912" s="73"/>
      <c r="DD912" s="73"/>
      <c r="DE912" s="63"/>
    </row>
    <row r="913" spans="1:109" ht="15" customHeight="1" x14ac:dyDescent="0.25">
      <c r="A913" s="62"/>
      <c r="B913" s="73"/>
      <c r="C913" s="186" t="s">
        <v>0</v>
      </c>
      <c r="D913" s="180"/>
      <c r="E913" s="180"/>
      <c r="F913" s="180"/>
      <c r="G913" s="180"/>
      <c r="H913" s="180"/>
      <c r="I913" s="180"/>
      <c r="J913" s="180"/>
      <c r="K913" s="180"/>
      <c r="L913" s="180"/>
      <c r="M913" s="180"/>
      <c r="N913" s="180"/>
      <c r="O913" s="180"/>
      <c r="P913" s="180"/>
      <c r="Q913" s="180"/>
      <c r="R913" s="180"/>
      <c r="S913" s="180"/>
      <c r="T913" s="180"/>
      <c r="U913" s="180"/>
      <c r="V913" s="180"/>
      <c r="W913" s="180"/>
      <c r="X913" s="180"/>
      <c r="Y913" s="180"/>
      <c r="Z913" s="180"/>
      <c r="AA913" s="180"/>
      <c r="AB913" s="180"/>
      <c r="AC913" s="180"/>
      <c r="AD913" s="180"/>
      <c r="AE913" s="180"/>
      <c r="AF913" s="180"/>
      <c r="AG913" s="180"/>
      <c r="AH913" s="180"/>
      <c r="AI913" s="180"/>
      <c r="AJ913" s="180"/>
      <c r="AK913" s="180"/>
      <c r="AL913" s="180"/>
      <c r="AM913" s="180"/>
      <c r="AN913" s="180"/>
      <c r="AO913" s="180"/>
      <c r="AP913" s="180"/>
      <c r="AQ913" s="180"/>
      <c r="AR913" s="180"/>
      <c r="AS913" s="180"/>
      <c r="AT913" s="180"/>
      <c r="AU913" s="180"/>
      <c r="AV913" s="180"/>
      <c r="AW913" s="180"/>
      <c r="AX913" s="180"/>
      <c r="AY913" s="180"/>
      <c r="AZ913" s="180"/>
      <c r="BA913" s="180"/>
      <c r="BB913" s="180"/>
      <c r="BC913" s="180"/>
      <c r="BD913" s="180"/>
      <c r="BE913" s="180"/>
      <c r="BF913" s="180"/>
      <c r="BG913" s="180"/>
      <c r="BH913" s="180"/>
      <c r="BI913" s="180"/>
      <c r="BJ913" s="180"/>
      <c r="BK913" s="180"/>
      <c r="BL913" s="180"/>
      <c r="BM913" s="180"/>
      <c r="BN913" s="180"/>
      <c r="BO913" s="180"/>
      <c r="BP913" s="180"/>
      <c r="BQ913" s="180"/>
      <c r="BR913" s="180"/>
      <c r="BS913" s="180"/>
      <c r="BT913" s="180"/>
      <c r="BU913" s="180"/>
      <c r="BV913" s="180"/>
      <c r="BW913" s="180"/>
      <c r="BX913" s="180"/>
      <c r="BY913" s="180"/>
      <c r="BZ913" s="180"/>
      <c r="CA913" s="180"/>
      <c r="CB913" s="180"/>
      <c r="CC913" s="180"/>
      <c r="CD913" s="180"/>
      <c r="CE913" s="180"/>
      <c r="CF913" s="180"/>
      <c r="CG913" s="180"/>
      <c r="CH913" s="180"/>
      <c r="CI913" s="180"/>
      <c r="CJ913" s="180"/>
      <c r="CK913" s="180"/>
      <c r="CL913" s="180"/>
      <c r="CM913" s="180"/>
      <c r="CN913" s="180"/>
      <c r="CO913" s="180"/>
      <c r="CP913" s="180"/>
      <c r="CQ913" s="180"/>
      <c r="CR913" s="180"/>
      <c r="CS913" s="180"/>
      <c r="CT913" s="180"/>
      <c r="CU913" s="180"/>
      <c r="CV913" s="180"/>
      <c r="CW913" s="180"/>
      <c r="CX913" s="180"/>
      <c r="CY913" s="180"/>
      <c r="CZ913" s="180"/>
      <c r="DA913" s="180"/>
      <c r="DB913" s="180"/>
      <c r="DC913" s="73"/>
      <c r="DD913" s="73"/>
      <c r="DE913" s="63"/>
    </row>
    <row r="914" spans="1:109" ht="15" customHeight="1" x14ac:dyDescent="0.25">
      <c r="A914" s="62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3"/>
      <c r="AF914" s="73"/>
      <c r="AG914" s="73"/>
      <c r="AH914" s="73"/>
      <c r="AI914" s="73"/>
      <c r="AJ914" s="73"/>
      <c r="AK914" s="73"/>
      <c r="AL914" s="73"/>
      <c r="AM914" s="73"/>
      <c r="AN914" s="73"/>
      <c r="AO914" s="73"/>
      <c r="AP914" s="73"/>
      <c r="AQ914" s="73"/>
      <c r="AR914" s="73"/>
      <c r="AS914" s="73"/>
      <c r="AT914" s="73"/>
      <c r="AU914" s="73"/>
      <c r="AV914" s="73"/>
      <c r="AW914" s="73"/>
      <c r="AX914" s="73"/>
      <c r="AY914" s="73"/>
      <c r="AZ914" s="73"/>
      <c r="BA914" s="73"/>
      <c r="BB914" s="73"/>
      <c r="BC914" s="73"/>
      <c r="BD914" s="73"/>
      <c r="BE914" s="73"/>
      <c r="BF914" s="73"/>
      <c r="BG914" s="73"/>
      <c r="BH914" s="73"/>
      <c r="BI914" s="73"/>
      <c r="BJ914" s="73"/>
      <c r="BK914" s="73"/>
      <c r="BL914" s="73"/>
      <c r="BM914" s="73"/>
      <c r="BN914" s="73"/>
      <c r="BO914" s="73"/>
      <c r="BP914" s="73"/>
      <c r="BQ914" s="73"/>
      <c r="BR914" s="73"/>
      <c r="BS914" s="73"/>
      <c r="BT914" s="73"/>
      <c r="BU914" s="73"/>
      <c r="BV914" s="73"/>
      <c r="BW914" s="73"/>
      <c r="BX914" s="73"/>
      <c r="BY914" s="73"/>
      <c r="BZ914" s="73"/>
      <c r="CA914" s="73"/>
      <c r="CB914" s="73"/>
      <c r="CC914" s="73"/>
      <c r="CD914" s="73"/>
      <c r="CE914" s="73"/>
      <c r="CF914" s="73"/>
      <c r="CG914" s="73"/>
      <c r="CH914" s="73"/>
      <c r="CI914" s="73"/>
      <c r="CJ914" s="73"/>
      <c r="CK914" s="73"/>
      <c r="CL914" s="73"/>
      <c r="CM914" s="73"/>
      <c r="CN914" s="73"/>
      <c r="CO914" s="73"/>
      <c r="CP914" s="73"/>
      <c r="CQ914" s="73"/>
      <c r="CR914" s="73"/>
      <c r="CS914" s="73"/>
      <c r="CT914" s="73"/>
      <c r="CU914" s="73"/>
      <c r="CV914" s="73"/>
      <c r="CW914" s="73"/>
      <c r="CX914" s="73"/>
      <c r="CY914" s="73"/>
      <c r="CZ914" s="73"/>
      <c r="DA914" s="73"/>
      <c r="DB914" s="73"/>
      <c r="DC914" s="73"/>
      <c r="DD914" s="73"/>
      <c r="DE914" s="63"/>
    </row>
    <row r="915" spans="1:109" ht="15" customHeight="1" x14ac:dyDescent="0.25">
      <c r="A915" s="62"/>
      <c r="B915" s="73"/>
      <c r="C915" s="73"/>
      <c r="D915" s="187" t="s">
        <v>157</v>
      </c>
      <c r="E915" s="180"/>
      <c r="F915" s="180"/>
      <c r="G915" s="180"/>
      <c r="H915" s="180"/>
      <c r="I915" s="180"/>
      <c r="J915" s="180"/>
      <c r="K915" s="180"/>
      <c r="L915" s="180"/>
      <c r="M915" s="180"/>
      <c r="N915" s="180"/>
      <c r="O915" s="180"/>
      <c r="P915" s="180"/>
      <c r="Q915" s="180"/>
      <c r="R915" s="180"/>
      <c r="S915" s="180"/>
      <c r="T915" s="180"/>
      <c r="U915" s="180"/>
      <c r="V915" s="180"/>
      <c r="W915" s="180"/>
      <c r="X915" s="180"/>
      <c r="Y915" s="180"/>
      <c r="Z915" s="180"/>
      <c r="AA915" s="180"/>
      <c r="AB915" s="180"/>
      <c r="AC915" s="180"/>
      <c r="AD915" s="180"/>
      <c r="AE915" s="180"/>
      <c r="AF915" s="180"/>
      <c r="AG915" s="180"/>
      <c r="AH915" s="180"/>
      <c r="AI915" s="180"/>
      <c r="AJ915" s="180"/>
      <c r="AK915" s="180"/>
      <c r="AL915" s="180"/>
      <c r="AM915" s="180"/>
      <c r="AN915" s="180"/>
      <c r="AO915" s="180"/>
      <c r="AP915" s="180"/>
      <c r="AQ915" s="180"/>
      <c r="AR915" s="180"/>
      <c r="AS915" s="180"/>
      <c r="AT915" s="180"/>
      <c r="AU915" s="180"/>
      <c r="AV915" s="180"/>
      <c r="AW915" s="180"/>
      <c r="AX915" s="180"/>
      <c r="AY915" s="180"/>
      <c r="AZ915" s="180"/>
      <c r="BA915" s="180"/>
      <c r="BB915" s="180"/>
      <c r="BC915" s="180"/>
      <c r="BD915" s="180"/>
      <c r="BE915" s="180"/>
      <c r="BF915" s="180"/>
      <c r="BG915" s="180"/>
      <c r="BH915" s="180"/>
      <c r="BI915" s="180"/>
      <c r="BJ915" s="180"/>
      <c r="BK915" s="180"/>
      <c r="BL915" s="180"/>
      <c r="BM915" s="180"/>
      <c r="BN915" s="180"/>
      <c r="BO915" s="180"/>
      <c r="BP915" s="180"/>
      <c r="BQ915" s="180"/>
      <c r="BR915" s="180"/>
      <c r="BS915" s="180"/>
      <c r="BT915" s="180"/>
      <c r="BU915" s="180"/>
      <c r="BV915" s="180"/>
      <c r="BW915" s="180"/>
      <c r="BX915" s="180"/>
      <c r="BY915" s="180"/>
      <c r="BZ915" s="180"/>
      <c r="CA915" s="180"/>
      <c r="CB915" s="180"/>
      <c r="CC915" s="180"/>
      <c r="CD915" s="180"/>
      <c r="CE915" s="180"/>
      <c r="CF915" s="180"/>
      <c r="CG915" s="180"/>
      <c r="CH915" s="180"/>
      <c r="CI915" s="180"/>
      <c r="CJ915" s="180"/>
      <c r="CK915" s="180"/>
      <c r="CL915" s="180"/>
      <c r="CM915" s="180"/>
      <c r="CN915" s="180"/>
      <c r="CO915" s="180"/>
      <c r="CP915" s="180"/>
      <c r="CQ915" s="180"/>
      <c r="CR915" s="180"/>
      <c r="CS915" s="180"/>
      <c r="CT915" s="180"/>
      <c r="CU915" s="180"/>
      <c r="CV915" s="180"/>
      <c r="CW915" s="180"/>
      <c r="CX915" s="180"/>
      <c r="CY915" s="180"/>
      <c r="CZ915" s="180"/>
      <c r="DA915" s="180"/>
      <c r="DB915" s="180"/>
      <c r="DC915" s="73"/>
      <c r="DD915" s="73"/>
      <c r="DE915" s="63"/>
    </row>
    <row r="916" spans="1:109" ht="15" customHeight="1" x14ac:dyDescent="0.25">
      <c r="A916" s="62"/>
      <c r="B916" s="73"/>
      <c r="C916" s="73"/>
      <c r="D916" s="187" t="s">
        <v>150</v>
      </c>
      <c r="E916" s="180"/>
      <c r="F916" s="180"/>
      <c r="G916" s="180"/>
      <c r="H916" s="180"/>
      <c r="I916" s="180"/>
      <c r="J916" s="180"/>
      <c r="K916" s="180"/>
      <c r="L916" s="180"/>
      <c r="M916" s="180"/>
      <c r="N916" s="180"/>
      <c r="O916" s="180"/>
      <c r="P916" s="180"/>
      <c r="Q916" s="180"/>
      <c r="R916" s="180"/>
      <c r="S916" s="180"/>
      <c r="T916" s="180"/>
      <c r="U916" s="180"/>
      <c r="V916" s="180"/>
      <c r="W916" s="180"/>
      <c r="X916" s="180"/>
      <c r="Y916" s="180"/>
      <c r="Z916" s="180"/>
      <c r="AA916" s="180"/>
      <c r="AB916" s="180"/>
      <c r="AC916" s="180"/>
      <c r="AD916" s="180"/>
      <c r="AE916" s="180"/>
      <c r="AF916" s="180"/>
      <c r="AG916" s="180"/>
      <c r="AH916" s="180"/>
      <c r="AI916" s="180"/>
      <c r="AJ916" s="180"/>
      <c r="AK916" s="180"/>
      <c r="AL916" s="180"/>
      <c r="AM916" s="180"/>
      <c r="AN916" s="180"/>
      <c r="AO916" s="180"/>
      <c r="AP916" s="180"/>
      <c r="AQ916" s="180"/>
      <c r="AR916" s="180"/>
      <c r="AS916" s="180"/>
      <c r="AT916" s="180"/>
      <c r="AU916" s="180"/>
      <c r="AV916" s="180"/>
      <c r="AW916" s="180"/>
      <c r="AX916" s="180"/>
      <c r="AY916" s="180"/>
      <c r="AZ916" s="180"/>
      <c r="BA916" s="180"/>
      <c r="BB916" s="180"/>
      <c r="BC916" s="180"/>
      <c r="BD916" s="180"/>
      <c r="BE916" s="180"/>
      <c r="BF916" s="180"/>
      <c r="BG916" s="180"/>
      <c r="BH916" s="180"/>
      <c r="BI916" s="180"/>
      <c r="BJ916" s="180"/>
      <c r="BK916" s="180"/>
      <c r="BL916" s="180"/>
      <c r="BM916" s="180"/>
      <c r="BN916" s="180"/>
      <c r="BO916" s="180"/>
      <c r="BP916" s="180"/>
      <c r="BQ916" s="180"/>
      <c r="BR916" s="180"/>
      <c r="BS916" s="180"/>
      <c r="BT916" s="180"/>
      <c r="BU916" s="180"/>
      <c r="BV916" s="180"/>
      <c r="BW916" s="180"/>
      <c r="BX916" s="180"/>
      <c r="BY916" s="180"/>
      <c r="BZ916" s="180"/>
      <c r="CA916" s="180"/>
      <c r="CB916" s="180"/>
      <c r="CC916" s="180"/>
      <c r="CD916" s="180"/>
      <c r="CE916" s="180"/>
      <c r="CF916" s="180"/>
      <c r="CG916" s="180"/>
      <c r="CH916" s="180"/>
      <c r="CI916" s="180"/>
      <c r="CJ916" s="180"/>
      <c r="CK916" s="180"/>
      <c r="CL916" s="180"/>
      <c r="CM916" s="180"/>
      <c r="CN916" s="180"/>
      <c r="CO916" s="180"/>
      <c r="CP916" s="180"/>
      <c r="CQ916" s="180"/>
      <c r="CR916" s="180"/>
      <c r="CS916" s="180"/>
      <c r="CT916" s="180"/>
      <c r="CU916" s="180"/>
      <c r="CV916" s="180"/>
      <c r="CW916" s="180"/>
      <c r="CX916" s="180"/>
      <c r="CY916" s="180"/>
      <c r="CZ916" s="180"/>
      <c r="DA916" s="180"/>
      <c r="DB916" s="180"/>
      <c r="DC916" s="73"/>
      <c r="DD916" s="73"/>
      <c r="DE916" s="63"/>
    </row>
    <row r="917" spans="1:109" ht="15" customHeight="1" x14ac:dyDescent="0.25">
      <c r="A917" s="62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  <c r="AF917" s="73"/>
      <c r="AG917" s="73"/>
      <c r="AH917" s="73"/>
      <c r="AI917" s="73"/>
      <c r="AJ917" s="73"/>
      <c r="AK917" s="73"/>
      <c r="AL917" s="73"/>
      <c r="AM917" s="73"/>
      <c r="AN917" s="73"/>
      <c r="AO917" s="73"/>
      <c r="AP917" s="73"/>
      <c r="AQ917" s="73"/>
      <c r="AR917" s="73"/>
      <c r="AS917" s="73"/>
      <c r="AT917" s="73"/>
      <c r="AU917" s="73"/>
      <c r="AV917" s="73"/>
      <c r="AW917" s="73"/>
      <c r="AX917" s="73"/>
      <c r="AY917" s="73"/>
      <c r="AZ917" s="73"/>
      <c r="BA917" s="73"/>
      <c r="BB917" s="73"/>
      <c r="BC917" s="73"/>
      <c r="BD917" s="73"/>
      <c r="BE917" s="73"/>
      <c r="BF917" s="73"/>
      <c r="BG917" s="73"/>
      <c r="BH917" s="73"/>
      <c r="BI917" s="73"/>
      <c r="BJ917" s="73"/>
      <c r="BK917" s="73"/>
      <c r="BL917" s="73"/>
      <c r="BM917" s="73"/>
      <c r="BN917" s="73"/>
      <c r="BO917" s="73"/>
      <c r="BP917" s="73"/>
      <c r="BQ917" s="73"/>
      <c r="BR917" s="73"/>
      <c r="BS917" s="73"/>
      <c r="BT917" s="73"/>
      <c r="BU917" s="73"/>
      <c r="BV917" s="73"/>
      <c r="BW917" s="73"/>
      <c r="BX917" s="73"/>
      <c r="BY917" s="73"/>
      <c r="BZ917" s="73"/>
      <c r="CA917" s="73"/>
      <c r="CB917" s="73"/>
      <c r="CC917" s="73"/>
      <c r="CD917" s="73"/>
      <c r="CE917" s="73"/>
      <c r="CF917" s="73"/>
      <c r="CG917" s="73"/>
      <c r="CH917" s="73"/>
      <c r="CI917" s="73"/>
      <c r="CJ917" s="73"/>
      <c r="CK917" s="73"/>
      <c r="CL917" s="73"/>
      <c r="CM917" s="73"/>
      <c r="CN917" s="73"/>
      <c r="CO917" s="73"/>
      <c r="CP917" s="73"/>
      <c r="CQ917" s="73"/>
      <c r="CR917" s="73"/>
      <c r="CS917" s="73"/>
      <c r="CT917" s="73"/>
      <c r="CU917" s="73"/>
      <c r="CV917" s="73"/>
      <c r="CW917" s="73"/>
      <c r="CX917" s="73"/>
      <c r="CY917" s="73"/>
      <c r="CZ917" s="73"/>
      <c r="DA917" s="73"/>
      <c r="DB917" s="73"/>
      <c r="DC917" s="73"/>
      <c r="DD917" s="73"/>
      <c r="DE917" s="63"/>
    </row>
    <row r="918" spans="1:109" ht="15" customHeight="1" x14ac:dyDescent="0.25">
      <c r="A918" s="62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3"/>
      <c r="AF918" s="73"/>
      <c r="AG918" s="73"/>
      <c r="AH918" s="73"/>
      <c r="AI918" s="73"/>
      <c r="AJ918" s="73"/>
      <c r="AK918" s="73"/>
      <c r="AL918" s="73"/>
      <c r="AM918" s="73"/>
      <c r="AN918" s="73"/>
      <c r="AO918" s="73"/>
      <c r="AP918" s="73"/>
      <c r="AQ918" s="73"/>
      <c r="AR918" s="73"/>
      <c r="AS918" s="73"/>
      <c r="AT918" s="73"/>
      <c r="AU918" s="73"/>
      <c r="AV918" s="73"/>
      <c r="AW918" s="73"/>
      <c r="AX918" s="73"/>
      <c r="AY918" s="73"/>
      <c r="AZ918" s="73"/>
      <c r="BA918" s="73"/>
      <c r="BB918" s="73"/>
      <c r="BC918" s="73"/>
      <c r="BD918" s="73"/>
      <c r="BE918" s="73"/>
      <c r="BF918" s="73"/>
      <c r="BG918" s="73"/>
      <c r="BH918" s="73"/>
      <c r="BI918" s="73"/>
      <c r="BJ918" s="73"/>
      <c r="BK918" s="73"/>
      <c r="BL918" s="73"/>
      <c r="BM918" s="73"/>
      <c r="BN918" s="73"/>
      <c r="BO918" s="73"/>
      <c r="BP918" s="73"/>
      <c r="BQ918" s="73"/>
      <c r="BR918" s="73"/>
      <c r="BS918" s="73"/>
      <c r="BT918" s="73"/>
      <c r="BU918" s="73"/>
      <c r="BV918" s="73"/>
      <c r="BW918" s="73"/>
      <c r="BX918" s="73"/>
      <c r="BY918" s="73"/>
      <c r="BZ918" s="73"/>
      <c r="CA918" s="73"/>
      <c r="CB918" s="73"/>
      <c r="CC918" s="73"/>
      <c r="CD918" s="73"/>
      <c r="CE918" s="73"/>
      <c r="CF918" s="73"/>
      <c r="CG918" s="73"/>
      <c r="CH918" s="73"/>
      <c r="CI918" s="73"/>
      <c r="CJ918" s="73"/>
      <c r="CK918" s="73"/>
      <c r="CL918" s="73"/>
      <c r="CM918" s="73"/>
      <c r="CN918" s="73"/>
      <c r="CO918" s="73"/>
      <c r="CP918" s="73"/>
      <c r="CQ918" s="73"/>
      <c r="CR918" s="73"/>
      <c r="CS918" s="73"/>
      <c r="CT918" s="73"/>
      <c r="CU918" s="73"/>
      <c r="CV918" s="73"/>
      <c r="CW918" s="73"/>
      <c r="CX918" s="73"/>
      <c r="CY918" s="73"/>
      <c r="CZ918" s="73"/>
      <c r="DA918" s="73"/>
      <c r="DB918" s="73"/>
      <c r="DC918" s="73"/>
      <c r="DD918" s="73"/>
      <c r="DE918" s="63"/>
    </row>
    <row r="919" spans="1:109" ht="15" customHeight="1" x14ac:dyDescent="0.25">
      <c r="A919" s="62"/>
      <c r="B919" s="73"/>
      <c r="C919" s="73"/>
      <c r="D919" s="188" t="s">
        <v>1</v>
      </c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  <c r="P919" s="180"/>
      <c r="Q919" s="180"/>
      <c r="R919" s="180"/>
      <c r="S919" s="180"/>
      <c r="T919" s="180"/>
      <c r="U919" s="180"/>
      <c r="V919" s="180"/>
      <c r="W919" s="180"/>
      <c r="X919" s="180"/>
      <c r="Y919" s="180"/>
      <c r="Z919" s="180"/>
      <c r="AA919" s="180"/>
      <c r="AB919" s="180"/>
      <c r="AC919" s="180"/>
      <c r="AD919" s="180"/>
      <c r="AE919" s="180"/>
      <c r="AF919" s="180"/>
      <c r="AG919" s="180"/>
      <c r="AH919" s="180"/>
      <c r="AI919" s="180"/>
      <c r="AJ919" s="180"/>
      <c r="AK919" s="180"/>
      <c r="AL919" s="180"/>
      <c r="AM919" s="180"/>
      <c r="AN919" s="180"/>
      <c r="AO919" s="180"/>
      <c r="AP919" s="180"/>
      <c r="AQ919" s="180"/>
      <c r="AR919" s="180"/>
      <c r="AS919" s="180"/>
      <c r="AT919" s="180"/>
      <c r="AU919" s="180"/>
      <c r="AV919" s="180"/>
      <c r="AW919" s="180"/>
      <c r="AX919" s="180"/>
      <c r="AY919" s="180"/>
      <c r="AZ919" s="180"/>
      <c r="BA919" s="180"/>
      <c r="BB919" s="180"/>
      <c r="BC919" s="180"/>
      <c r="BD919" s="180"/>
      <c r="BE919" s="180"/>
      <c r="BF919" s="180"/>
      <c r="BG919" s="180"/>
      <c r="BH919" s="180"/>
      <c r="BI919" s="180"/>
      <c r="BJ919" s="180"/>
      <c r="BK919" s="180"/>
      <c r="BL919" s="180"/>
      <c r="BM919" s="180"/>
      <c r="BN919" s="180"/>
      <c r="BO919" s="180"/>
      <c r="BP919" s="180"/>
      <c r="BQ919" s="180"/>
      <c r="BR919" s="180"/>
      <c r="BS919" s="180"/>
      <c r="BT919" s="180"/>
      <c r="BU919" s="180"/>
      <c r="BV919" s="180"/>
      <c r="BW919" s="180"/>
      <c r="BX919" s="180"/>
      <c r="BY919" s="180"/>
      <c r="BZ919" s="180"/>
      <c r="CA919" s="180"/>
      <c r="CB919" s="180"/>
      <c r="CC919" s="180"/>
      <c r="CD919" s="180"/>
      <c r="CE919" s="180"/>
      <c r="CF919" s="180"/>
      <c r="CG919" s="180"/>
      <c r="CH919" s="180"/>
      <c r="CI919" s="180"/>
      <c r="CJ919" s="180"/>
      <c r="CK919" s="180"/>
      <c r="CL919" s="180"/>
      <c r="CM919" s="180"/>
      <c r="CN919" s="180"/>
      <c r="CO919" s="180"/>
      <c r="CP919" s="180"/>
      <c r="CQ919" s="180"/>
      <c r="CR919" s="180"/>
      <c r="CS919" s="180"/>
      <c r="CT919" s="180"/>
      <c r="CU919" s="180"/>
      <c r="CV919" s="180"/>
      <c r="CW919" s="180"/>
      <c r="CX919" s="180"/>
      <c r="CY919" s="180"/>
      <c r="CZ919" s="180"/>
      <c r="DA919" s="180"/>
      <c r="DB919" s="180"/>
      <c r="DC919" s="73"/>
      <c r="DD919" s="73"/>
      <c r="DE919" s="63"/>
    </row>
    <row r="920" spans="1:109" ht="15" customHeight="1" x14ac:dyDescent="0.25">
      <c r="A920" s="62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  <c r="AF920" s="73"/>
      <c r="AG920" s="73"/>
      <c r="AH920" s="73"/>
      <c r="AI920" s="73"/>
      <c r="AJ920" s="73"/>
      <c r="AK920" s="73"/>
      <c r="AL920" s="73"/>
      <c r="AM920" s="73"/>
      <c r="AN920" s="73"/>
      <c r="AO920" s="73"/>
      <c r="AP920" s="73"/>
      <c r="AQ920" s="73"/>
      <c r="AR920" s="73"/>
      <c r="AS920" s="73"/>
      <c r="AT920" s="73"/>
      <c r="AU920" s="73"/>
      <c r="AV920" s="73"/>
      <c r="AW920" s="73"/>
      <c r="AX920" s="73"/>
      <c r="AY920" s="73"/>
      <c r="AZ920" s="73"/>
      <c r="BA920" s="73"/>
      <c r="BB920" s="73"/>
      <c r="BC920" s="73"/>
      <c r="BD920" s="73"/>
      <c r="BE920" s="73"/>
      <c r="BF920" s="73"/>
      <c r="BG920" s="73"/>
      <c r="BH920" s="73"/>
      <c r="BI920" s="73"/>
      <c r="BJ920" s="73"/>
      <c r="BK920" s="73"/>
      <c r="BL920" s="73"/>
      <c r="BM920" s="73"/>
      <c r="BN920" s="73"/>
      <c r="BO920" s="73"/>
      <c r="BP920" s="73"/>
      <c r="BQ920" s="73"/>
      <c r="BR920" s="73"/>
      <c r="BS920" s="73"/>
      <c r="BT920" s="73"/>
      <c r="BU920" s="73"/>
      <c r="BV920" s="73"/>
      <c r="BW920" s="73"/>
      <c r="BX920" s="73"/>
      <c r="BY920" s="73"/>
      <c r="BZ920" s="73"/>
      <c r="CA920" s="73"/>
      <c r="CB920" s="73"/>
      <c r="CC920" s="73"/>
      <c r="CD920" s="73"/>
      <c r="CE920" s="73"/>
      <c r="CF920" s="73"/>
      <c r="CG920" s="73"/>
      <c r="CH920" s="73"/>
      <c r="CI920" s="73"/>
      <c r="CJ920" s="73"/>
      <c r="CK920" s="73"/>
      <c r="CL920" s="73"/>
      <c r="CM920" s="73"/>
      <c r="CN920" s="73"/>
      <c r="CO920" s="73"/>
      <c r="CP920" s="73"/>
      <c r="CQ920" s="73"/>
      <c r="CR920" s="73"/>
      <c r="CS920" s="73"/>
      <c r="CT920" s="73"/>
      <c r="CU920" s="73"/>
      <c r="CV920" s="73"/>
      <c r="CW920" s="73"/>
      <c r="CX920" s="73"/>
      <c r="CY920" s="73"/>
      <c r="CZ920" s="73"/>
      <c r="DA920" s="73"/>
      <c r="DB920" s="73"/>
      <c r="DC920" s="73"/>
      <c r="DD920" s="73"/>
      <c r="DE920" s="63"/>
    </row>
    <row r="921" spans="1:109" ht="15" customHeight="1" x14ac:dyDescent="0.25">
      <c r="A921" s="62"/>
      <c r="B921" s="73"/>
      <c r="C921" s="176" t="s">
        <v>2</v>
      </c>
      <c r="D921" s="177"/>
      <c r="E921" s="178"/>
      <c r="F921" s="176" t="s">
        <v>3</v>
      </c>
      <c r="G921" s="174"/>
      <c r="H921" s="174"/>
      <c r="I921" s="174"/>
      <c r="J921" s="174"/>
      <c r="K921" s="174"/>
      <c r="L921" s="174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  <c r="Z921" s="174"/>
      <c r="AA921" s="174"/>
      <c r="AB921" s="174"/>
      <c r="AC921" s="175"/>
      <c r="AD921" s="176" t="s">
        <v>4</v>
      </c>
      <c r="AE921" s="174"/>
      <c r="AF921" s="174"/>
      <c r="AG921" s="174"/>
      <c r="AH921" s="174"/>
      <c r="AI921" s="174"/>
      <c r="AJ921" s="174"/>
      <c r="AK921" s="174"/>
      <c r="AL921" s="174"/>
      <c r="AM921" s="174"/>
      <c r="AN921" s="174"/>
      <c r="AO921" s="174"/>
      <c r="AP921" s="174"/>
      <c r="AQ921" s="174"/>
      <c r="AR921" s="175"/>
      <c r="AS921" s="176" t="s">
        <v>5</v>
      </c>
      <c r="AT921" s="174"/>
      <c r="AU921" s="174"/>
      <c r="AV921" s="174"/>
      <c r="AW921" s="174"/>
      <c r="AX921" s="174"/>
      <c r="AY921" s="174"/>
      <c r="AZ921" s="174"/>
      <c r="BA921" s="174"/>
      <c r="BB921" s="175"/>
      <c r="BC921" s="176" t="s">
        <v>6</v>
      </c>
      <c r="BD921" s="174"/>
      <c r="BE921" s="174"/>
      <c r="BF921" s="174"/>
      <c r="BG921" s="175"/>
      <c r="BH921" s="176" t="s">
        <v>7</v>
      </c>
      <c r="BI921" s="174"/>
      <c r="BJ921" s="174"/>
      <c r="BK921" s="174"/>
      <c r="BL921" s="174"/>
      <c r="BM921" s="174"/>
      <c r="BN921" s="174"/>
      <c r="BO921" s="174"/>
      <c r="BP921" s="174"/>
      <c r="BQ921" s="174"/>
      <c r="BR921" s="174"/>
      <c r="BS921" s="174"/>
      <c r="BT921" s="174"/>
      <c r="BU921" s="174"/>
      <c r="BV921" s="174"/>
      <c r="BW921" s="175"/>
      <c r="BX921" s="176" t="s">
        <v>8</v>
      </c>
      <c r="BY921" s="174"/>
      <c r="BZ921" s="174"/>
      <c r="CA921" s="174"/>
      <c r="CB921" s="174"/>
      <c r="CC921" s="174"/>
      <c r="CD921" s="174"/>
      <c r="CE921" s="174"/>
      <c r="CF921" s="175"/>
      <c r="CG921" s="176" t="s">
        <v>9</v>
      </c>
      <c r="CH921" s="174"/>
      <c r="CI921" s="174"/>
      <c r="CJ921" s="174"/>
      <c r="CK921" s="174"/>
      <c r="CL921" s="174"/>
      <c r="CM921" s="175"/>
      <c r="CN921" s="176" t="s">
        <v>10</v>
      </c>
      <c r="CO921" s="174"/>
      <c r="CP921" s="174"/>
      <c r="CQ921" s="175"/>
      <c r="CR921" s="176" t="s">
        <v>11</v>
      </c>
      <c r="CS921" s="174"/>
      <c r="CT921" s="174"/>
      <c r="CU921" s="174"/>
      <c r="CV921" s="174"/>
      <c r="CW921" s="174"/>
      <c r="CX921" s="174"/>
      <c r="CY921" s="174"/>
      <c r="CZ921" s="174"/>
      <c r="DA921" s="174"/>
      <c r="DB921" s="174"/>
      <c r="DC921" s="174"/>
      <c r="DD921" s="175"/>
      <c r="DE921" s="64" t="s">
        <v>12</v>
      </c>
    </row>
    <row r="922" spans="1:109" ht="15" customHeight="1" x14ac:dyDescent="0.25">
      <c r="A922" s="62"/>
      <c r="B922" s="73"/>
      <c r="C922" s="179"/>
      <c r="D922" s="180"/>
      <c r="E922" s="181"/>
      <c r="F922" s="173" t="s">
        <v>13</v>
      </c>
      <c r="G922" s="174"/>
      <c r="H922" s="174"/>
      <c r="I922" s="174"/>
      <c r="J922" s="174"/>
      <c r="K922" s="174"/>
      <c r="L922" s="174"/>
      <c r="M922" s="174"/>
      <c r="N922" s="174"/>
      <c r="O922" s="174"/>
      <c r="P922" s="174"/>
      <c r="Q922" s="175"/>
      <c r="R922" s="173" t="s">
        <v>14</v>
      </c>
      <c r="S922" s="174"/>
      <c r="T922" s="174"/>
      <c r="U922" s="174"/>
      <c r="V922" s="174"/>
      <c r="W922" s="174"/>
      <c r="X922" s="174"/>
      <c r="Y922" s="174"/>
      <c r="Z922" s="174"/>
      <c r="AA922" s="174"/>
      <c r="AB922" s="174"/>
      <c r="AC922" s="175"/>
      <c r="AD922" s="173" t="s">
        <v>14</v>
      </c>
      <c r="AE922" s="174"/>
      <c r="AF922" s="174"/>
      <c r="AG922" s="174"/>
      <c r="AH922" s="174"/>
      <c r="AI922" s="174"/>
      <c r="AJ922" s="174"/>
      <c r="AK922" s="174"/>
      <c r="AL922" s="174"/>
      <c r="AM922" s="174"/>
      <c r="AN922" s="174"/>
      <c r="AO922" s="174"/>
      <c r="AP922" s="174"/>
      <c r="AQ922" s="174"/>
      <c r="AR922" s="175"/>
      <c r="AS922" s="173" t="s">
        <v>14</v>
      </c>
      <c r="AT922" s="174"/>
      <c r="AU922" s="174"/>
      <c r="AV922" s="174"/>
      <c r="AW922" s="174"/>
      <c r="AX922" s="174"/>
      <c r="AY922" s="174"/>
      <c r="AZ922" s="174"/>
      <c r="BA922" s="174"/>
      <c r="BB922" s="175"/>
      <c r="BC922" s="173" t="s">
        <v>14</v>
      </c>
      <c r="BD922" s="174"/>
      <c r="BE922" s="174"/>
      <c r="BF922" s="174"/>
      <c r="BG922" s="175"/>
      <c r="BH922" s="173" t="s">
        <v>14</v>
      </c>
      <c r="BI922" s="174"/>
      <c r="BJ922" s="174"/>
      <c r="BK922" s="174"/>
      <c r="BL922" s="174"/>
      <c r="BM922" s="174"/>
      <c r="BN922" s="174"/>
      <c r="BO922" s="174"/>
      <c r="BP922" s="174"/>
      <c r="BQ922" s="174"/>
      <c r="BR922" s="174"/>
      <c r="BS922" s="174"/>
      <c r="BT922" s="174"/>
      <c r="BU922" s="174"/>
      <c r="BV922" s="174"/>
      <c r="BW922" s="175"/>
      <c r="BX922" s="173" t="s">
        <v>14</v>
      </c>
      <c r="BY922" s="174"/>
      <c r="BZ922" s="174"/>
      <c r="CA922" s="174"/>
      <c r="CB922" s="174"/>
      <c r="CC922" s="174"/>
      <c r="CD922" s="174"/>
      <c r="CE922" s="174"/>
      <c r="CF922" s="175"/>
      <c r="CG922" s="173" t="s">
        <v>14</v>
      </c>
      <c r="CH922" s="174"/>
      <c r="CI922" s="174"/>
      <c r="CJ922" s="174"/>
      <c r="CK922" s="174"/>
      <c r="CL922" s="174"/>
      <c r="CM922" s="175"/>
      <c r="CN922" s="173" t="s">
        <v>14</v>
      </c>
      <c r="CO922" s="174"/>
      <c r="CP922" s="174"/>
      <c r="CQ922" s="175"/>
      <c r="CR922" s="173" t="s">
        <v>15</v>
      </c>
      <c r="CS922" s="174"/>
      <c r="CT922" s="174"/>
      <c r="CU922" s="174"/>
      <c r="CV922" s="175"/>
      <c r="CW922" s="173" t="s">
        <v>16</v>
      </c>
      <c r="CX922" s="174"/>
      <c r="CY922" s="175"/>
      <c r="CZ922" s="173" t="s">
        <v>17</v>
      </c>
      <c r="DA922" s="174"/>
      <c r="DB922" s="174"/>
      <c r="DC922" s="174"/>
      <c r="DD922" s="175"/>
      <c r="DE922" s="65" t="s">
        <v>14</v>
      </c>
    </row>
    <row r="923" spans="1:109" ht="15" customHeight="1" x14ac:dyDescent="0.25">
      <c r="A923" s="62"/>
      <c r="B923" s="73"/>
      <c r="C923" s="182"/>
      <c r="D923" s="183"/>
      <c r="E923" s="184"/>
      <c r="F923" s="185" t="s">
        <v>18</v>
      </c>
      <c r="G923" s="175"/>
      <c r="H923" s="185" t="s">
        <v>19</v>
      </c>
      <c r="I923" s="174"/>
      <c r="J923" s="174"/>
      <c r="K923" s="174"/>
      <c r="L923" s="175"/>
      <c r="M923" s="185" t="s">
        <v>20</v>
      </c>
      <c r="N923" s="174"/>
      <c r="O923" s="174"/>
      <c r="P923" s="174"/>
      <c r="Q923" s="175"/>
      <c r="R923" s="185" t="s">
        <v>21</v>
      </c>
      <c r="S923" s="174"/>
      <c r="T923" s="174"/>
      <c r="U923" s="174"/>
      <c r="V923" s="175"/>
      <c r="W923" s="185" t="s">
        <v>22</v>
      </c>
      <c r="X923" s="174"/>
      <c r="Y923" s="174"/>
      <c r="Z923" s="174"/>
      <c r="AA923" s="174"/>
      <c r="AB923" s="174"/>
      <c r="AC923" s="175"/>
      <c r="AD923" s="185" t="s">
        <v>23</v>
      </c>
      <c r="AE923" s="174"/>
      <c r="AF923" s="174"/>
      <c r="AG923" s="174"/>
      <c r="AH923" s="174"/>
      <c r="AI923" s="175"/>
      <c r="AJ923" s="185" t="s">
        <v>24</v>
      </c>
      <c r="AK923" s="174"/>
      <c r="AL923" s="174"/>
      <c r="AM923" s="174"/>
      <c r="AN923" s="174"/>
      <c r="AO923" s="174"/>
      <c r="AP923" s="174"/>
      <c r="AQ923" s="174"/>
      <c r="AR923" s="175"/>
      <c r="AS923" s="185" t="s">
        <v>25</v>
      </c>
      <c r="AT923" s="174"/>
      <c r="AU923" s="174"/>
      <c r="AV923" s="174"/>
      <c r="AW923" s="174"/>
      <c r="AX923" s="175"/>
      <c r="AY923" s="185" t="s">
        <v>26</v>
      </c>
      <c r="AZ923" s="174"/>
      <c r="BA923" s="174"/>
      <c r="BB923" s="175"/>
      <c r="BC923" s="185" t="s">
        <v>27</v>
      </c>
      <c r="BD923" s="174"/>
      <c r="BE923" s="174"/>
      <c r="BF923" s="174"/>
      <c r="BG923" s="175"/>
      <c r="BH923" s="185" t="s">
        <v>28</v>
      </c>
      <c r="BI923" s="174"/>
      <c r="BJ923" s="174"/>
      <c r="BK923" s="174"/>
      <c r="BL923" s="175"/>
      <c r="BM923" s="185" t="s">
        <v>29</v>
      </c>
      <c r="BN923" s="174"/>
      <c r="BO923" s="174"/>
      <c r="BP923" s="175"/>
      <c r="BQ923" s="185" t="s">
        <v>30</v>
      </c>
      <c r="BR923" s="174"/>
      <c r="BS923" s="174"/>
      <c r="BT923" s="174"/>
      <c r="BU923" s="174"/>
      <c r="BV923" s="174"/>
      <c r="BW923" s="175"/>
      <c r="BX923" s="185" t="s">
        <v>31</v>
      </c>
      <c r="BY923" s="174"/>
      <c r="BZ923" s="174"/>
      <c r="CA923" s="175"/>
      <c r="CB923" s="185" t="s">
        <v>24</v>
      </c>
      <c r="CC923" s="174"/>
      <c r="CD923" s="174"/>
      <c r="CE923" s="174"/>
      <c r="CF923" s="175"/>
      <c r="CG923" s="185" t="s">
        <v>31</v>
      </c>
      <c r="CH923" s="174"/>
      <c r="CI923" s="174"/>
      <c r="CJ923" s="175"/>
      <c r="CK923" s="185" t="s">
        <v>24</v>
      </c>
      <c r="CL923" s="174"/>
      <c r="CM923" s="175"/>
      <c r="CN923" s="185" t="s">
        <v>14</v>
      </c>
      <c r="CO923" s="174"/>
      <c r="CP923" s="174"/>
      <c r="CQ923" s="175"/>
      <c r="CR923" s="185" t="s">
        <v>32</v>
      </c>
      <c r="CS923" s="174"/>
      <c r="CT923" s="174"/>
      <c r="CU923" s="174"/>
      <c r="CV923" s="175"/>
      <c r="CW923" s="185" t="s">
        <v>32</v>
      </c>
      <c r="CX923" s="174"/>
      <c r="CY923" s="175"/>
      <c r="CZ923" s="185" t="s">
        <v>32</v>
      </c>
      <c r="DA923" s="174"/>
      <c r="DB923" s="174"/>
      <c r="DC923" s="174"/>
      <c r="DD923" s="175"/>
      <c r="DE923" s="66" t="s">
        <v>32</v>
      </c>
    </row>
    <row r="924" spans="1:109" ht="15" customHeight="1" x14ac:dyDescent="0.25">
      <c r="A924" s="62"/>
      <c r="B924" s="73"/>
      <c r="C924" s="190" t="s">
        <v>33</v>
      </c>
      <c r="D924" s="174"/>
      <c r="E924" s="175"/>
      <c r="F924" s="189"/>
      <c r="G924" s="175"/>
      <c r="H924" s="189"/>
      <c r="I924" s="174"/>
      <c r="J924" s="174"/>
      <c r="K924" s="174"/>
      <c r="L924" s="175"/>
      <c r="M924" s="189"/>
      <c r="N924" s="174"/>
      <c r="O924" s="174"/>
      <c r="P924" s="174"/>
      <c r="Q924" s="175"/>
      <c r="R924" s="189"/>
      <c r="S924" s="174"/>
      <c r="T924" s="174"/>
      <c r="U924" s="174"/>
      <c r="V924" s="175"/>
      <c r="W924" s="189"/>
      <c r="X924" s="174"/>
      <c r="Y924" s="174"/>
      <c r="Z924" s="174"/>
      <c r="AA924" s="174"/>
      <c r="AB924" s="174"/>
      <c r="AC924" s="175"/>
      <c r="AD924" s="189"/>
      <c r="AE924" s="174"/>
      <c r="AF924" s="174"/>
      <c r="AG924" s="174"/>
      <c r="AH924" s="174"/>
      <c r="AI924" s="175"/>
      <c r="AJ924" s="189"/>
      <c r="AK924" s="174"/>
      <c r="AL924" s="174"/>
      <c r="AM924" s="174"/>
      <c r="AN924" s="174"/>
      <c r="AO924" s="174"/>
      <c r="AP924" s="174"/>
      <c r="AQ924" s="174"/>
      <c r="AR924" s="175"/>
      <c r="AS924" s="189"/>
      <c r="AT924" s="174"/>
      <c r="AU924" s="174"/>
      <c r="AV924" s="174"/>
      <c r="AW924" s="174"/>
      <c r="AX924" s="175"/>
      <c r="AY924" s="189"/>
      <c r="AZ924" s="174"/>
      <c r="BA924" s="174"/>
      <c r="BB924" s="175"/>
      <c r="BC924" s="189"/>
      <c r="BD924" s="174"/>
      <c r="BE924" s="174"/>
      <c r="BF924" s="174"/>
      <c r="BG924" s="175"/>
      <c r="BH924" s="189"/>
      <c r="BI924" s="174"/>
      <c r="BJ924" s="174"/>
      <c r="BK924" s="174"/>
      <c r="BL924" s="175"/>
      <c r="BM924" s="189"/>
      <c r="BN924" s="174"/>
      <c r="BO924" s="174"/>
      <c r="BP924" s="175"/>
      <c r="BQ924" s="189"/>
      <c r="BR924" s="174"/>
      <c r="BS924" s="174"/>
      <c r="BT924" s="174"/>
      <c r="BU924" s="174"/>
      <c r="BV924" s="174"/>
      <c r="BW924" s="175"/>
      <c r="BX924" s="189"/>
      <c r="BY924" s="174"/>
      <c r="BZ924" s="174"/>
      <c r="CA924" s="175"/>
      <c r="CB924" s="189"/>
      <c r="CC924" s="174"/>
      <c r="CD924" s="174"/>
      <c r="CE924" s="174"/>
      <c r="CF924" s="175"/>
      <c r="CG924" s="189"/>
      <c r="CH924" s="174"/>
      <c r="CI924" s="174"/>
      <c r="CJ924" s="175"/>
      <c r="CK924" s="189"/>
      <c r="CL924" s="174"/>
      <c r="CM924" s="175"/>
      <c r="CN924" s="189"/>
      <c r="CO924" s="174"/>
      <c r="CP924" s="174"/>
      <c r="CQ924" s="175"/>
      <c r="CR924" s="189"/>
      <c r="CS924" s="174"/>
      <c r="CT924" s="174"/>
      <c r="CU924" s="174"/>
      <c r="CV924" s="175"/>
      <c r="CW924" s="189"/>
      <c r="CX924" s="174"/>
      <c r="CY924" s="175"/>
      <c r="CZ924" s="189"/>
      <c r="DA924" s="174"/>
      <c r="DB924" s="174"/>
      <c r="DC924" s="174"/>
      <c r="DD924" s="175"/>
      <c r="DE924" s="67"/>
    </row>
    <row r="925" spans="1:109" ht="15" customHeight="1" x14ac:dyDescent="0.25">
      <c r="A925" s="62"/>
      <c r="B925" s="73"/>
      <c r="C925" s="190" t="s">
        <v>34</v>
      </c>
      <c r="D925" s="174"/>
      <c r="E925" s="175"/>
      <c r="F925" s="189"/>
      <c r="G925" s="175"/>
      <c r="H925" s="189"/>
      <c r="I925" s="174"/>
      <c r="J925" s="174"/>
      <c r="K925" s="174"/>
      <c r="L925" s="175"/>
      <c r="M925" s="189"/>
      <c r="N925" s="174"/>
      <c r="O925" s="174"/>
      <c r="P925" s="174"/>
      <c r="Q925" s="175"/>
      <c r="R925" s="189">
        <v>1</v>
      </c>
      <c r="S925" s="174"/>
      <c r="T925" s="174"/>
      <c r="U925" s="174"/>
      <c r="V925" s="175"/>
      <c r="W925" s="189"/>
      <c r="X925" s="174"/>
      <c r="Y925" s="174"/>
      <c r="Z925" s="174"/>
      <c r="AA925" s="174"/>
      <c r="AB925" s="174"/>
      <c r="AC925" s="175"/>
      <c r="AD925" s="189"/>
      <c r="AE925" s="174"/>
      <c r="AF925" s="174"/>
      <c r="AG925" s="174"/>
      <c r="AH925" s="174"/>
      <c r="AI925" s="175"/>
      <c r="AJ925" s="189"/>
      <c r="AK925" s="174"/>
      <c r="AL925" s="174"/>
      <c r="AM925" s="174"/>
      <c r="AN925" s="174"/>
      <c r="AO925" s="174"/>
      <c r="AP925" s="174"/>
      <c r="AQ925" s="174"/>
      <c r="AR925" s="175"/>
      <c r="AS925" s="189"/>
      <c r="AT925" s="174"/>
      <c r="AU925" s="174"/>
      <c r="AV925" s="174"/>
      <c r="AW925" s="174"/>
      <c r="AX925" s="175"/>
      <c r="AY925" s="189"/>
      <c r="AZ925" s="174"/>
      <c r="BA925" s="174"/>
      <c r="BB925" s="175"/>
      <c r="BC925" s="189"/>
      <c r="BD925" s="174"/>
      <c r="BE925" s="174"/>
      <c r="BF925" s="174"/>
      <c r="BG925" s="175"/>
      <c r="BH925" s="189"/>
      <c r="BI925" s="174"/>
      <c r="BJ925" s="174"/>
      <c r="BK925" s="174"/>
      <c r="BL925" s="175"/>
      <c r="BM925" s="189"/>
      <c r="BN925" s="174"/>
      <c r="BO925" s="174"/>
      <c r="BP925" s="175"/>
      <c r="BQ925" s="189"/>
      <c r="BR925" s="174"/>
      <c r="BS925" s="174"/>
      <c r="BT925" s="174"/>
      <c r="BU925" s="174"/>
      <c r="BV925" s="174"/>
      <c r="BW925" s="175"/>
      <c r="BX925" s="189">
        <v>1</v>
      </c>
      <c r="BY925" s="174"/>
      <c r="BZ925" s="174"/>
      <c r="CA925" s="175"/>
      <c r="CB925" s="189"/>
      <c r="CC925" s="174"/>
      <c r="CD925" s="174"/>
      <c r="CE925" s="174"/>
      <c r="CF925" s="175"/>
      <c r="CG925" s="189"/>
      <c r="CH925" s="174"/>
      <c r="CI925" s="174"/>
      <c r="CJ925" s="175"/>
      <c r="CK925" s="189"/>
      <c r="CL925" s="174"/>
      <c r="CM925" s="175"/>
      <c r="CN925" s="189"/>
      <c r="CO925" s="174"/>
      <c r="CP925" s="174"/>
      <c r="CQ925" s="175"/>
      <c r="CR925" s="189"/>
      <c r="CS925" s="174"/>
      <c r="CT925" s="174"/>
      <c r="CU925" s="174"/>
      <c r="CV925" s="175"/>
      <c r="CW925" s="189"/>
      <c r="CX925" s="174"/>
      <c r="CY925" s="175"/>
      <c r="CZ925" s="189"/>
      <c r="DA925" s="174"/>
      <c r="DB925" s="174"/>
      <c r="DC925" s="174"/>
      <c r="DD925" s="175"/>
      <c r="DE925" s="67"/>
    </row>
    <row r="926" spans="1:109" ht="15" customHeight="1" x14ac:dyDescent="0.25">
      <c r="A926" s="62"/>
      <c r="B926" s="73"/>
      <c r="C926" s="190" t="s">
        <v>35</v>
      </c>
      <c r="D926" s="174"/>
      <c r="E926" s="175"/>
      <c r="F926" s="189">
        <v>4</v>
      </c>
      <c r="G926" s="175"/>
      <c r="H926" s="189">
        <v>2</v>
      </c>
      <c r="I926" s="174"/>
      <c r="J926" s="174"/>
      <c r="K926" s="174"/>
      <c r="L926" s="175"/>
      <c r="M926" s="189"/>
      <c r="N926" s="174"/>
      <c r="O926" s="174"/>
      <c r="P926" s="174"/>
      <c r="Q926" s="175"/>
      <c r="R926" s="189">
        <v>56</v>
      </c>
      <c r="S926" s="174"/>
      <c r="T926" s="174"/>
      <c r="U926" s="174"/>
      <c r="V926" s="175"/>
      <c r="W926" s="189">
        <v>6</v>
      </c>
      <c r="X926" s="174"/>
      <c r="Y926" s="174"/>
      <c r="Z926" s="174"/>
      <c r="AA926" s="174"/>
      <c r="AB926" s="174"/>
      <c r="AC926" s="175"/>
      <c r="AD926" s="189"/>
      <c r="AE926" s="174"/>
      <c r="AF926" s="174"/>
      <c r="AG926" s="174"/>
      <c r="AH926" s="174"/>
      <c r="AI926" s="175"/>
      <c r="AJ926" s="189"/>
      <c r="AK926" s="174"/>
      <c r="AL926" s="174"/>
      <c r="AM926" s="174"/>
      <c r="AN926" s="174"/>
      <c r="AO926" s="174"/>
      <c r="AP926" s="174"/>
      <c r="AQ926" s="174"/>
      <c r="AR926" s="175"/>
      <c r="AS926" s="189">
        <v>6</v>
      </c>
      <c r="AT926" s="174"/>
      <c r="AU926" s="174"/>
      <c r="AV926" s="174"/>
      <c r="AW926" s="174"/>
      <c r="AX926" s="175"/>
      <c r="AY926" s="189">
        <v>2</v>
      </c>
      <c r="AZ926" s="174"/>
      <c r="BA926" s="174"/>
      <c r="BB926" s="175"/>
      <c r="BC926" s="189">
        <v>6</v>
      </c>
      <c r="BD926" s="174"/>
      <c r="BE926" s="174"/>
      <c r="BF926" s="174"/>
      <c r="BG926" s="175"/>
      <c r="BH926" s="189"/>
      <c r="BI926" s="174"/>
      <c r="BJ926" s="174"/>
      <c r="BK926" s="174"/>
      <c r="BL926" s="175"/>
      <c r="BM926" s="189"/>
      <c r="BN926" s="174"/>
      <c r="BO926" s="174"/>
      <c r="BP926" s="175"/>
      <c r="BQ926" s="189"/>
      <c r="BR926" s="174"/>
      <c r="BS926" s="174"/>
      <c r="BT926" s="174"/>
      <c r="BU926" s="174"/>
      <c r="BV926" s="174"/>
      <c r="BW926" s="175"/>
      <c r="BX926" s="189">
        <v>55</v>
      </c>
      <c r="BY926" s="174"/>
      <c r="BZ926" s="174"/>
      <c r="CA926" s="175"/>
      <c r="CB926" s="189">
        <v>4</v>
      </c>
      <c r="CC926" s="174"/>
      <c r="CD926" s="174"/>
      <c r="CE926" s="174"/>
      <c r="CF926" s="175"/>
      <c r="CG926" s="189">
        <v>43</v>
      </c>
      <c r="CH926" s="174"/>
      <c r="CI926" s="174"/>
      <c r="CJ926" s="175"/>
      <c r="CK926" s="189"/>
      <c r="CL926" s="174"/>
      <c r="CM926" s="175"/>
      <c r="CN926" s="189">
        <v>6</v>
      </c>
      <c r="CO926" s="174"/>
      <c r="CP926" s="174"/>
      <c r="CQ926" s="175"/>
      <c r="CR926" s="189"/>
      <c r="CS926" s="174"/>
      <c r="CT926" s="174"/>
      <c r="CU926" s="174"/>
      <c r="CV926" s="175"/>
      <c r="CW926" s="189"/>
      <c r="CX926" s="174"/>
      <c r="CY926" s="175"/>
      <c r="CZ926" s="189"/>
      <c r="DA926" s="174"/>
      <c r="DB926" s="174"/>
      <c r="DC926" s="174"/>
      <c r="DD926" s="175"/>
      <c r="DE926" s="67"/>
    </row>
    <row r="927" spans="1:109" ht="15" customHeight="1" x14ac:dyDescent="0.25">
      <c r="A927" s="62"/>
      <c r="B927" s="73"/>
      <c r="C927" s="190" t="s">
        <v>36</v>
      </c>
      <c r="D927" s="174"/>
      <c r="E927" s="175"/>
      <c r="F927" s="189">
        <v>2</v>
      </c>
      <c r="G927" s="175"/>
      <c r="H927" s="189"/>
      <c r="I927" s="174"/>
      <c r="J927" s="174"/>
      <c r="K927" s="174"/>
      <c r="L927" s="175"/>
      <c r="M927" s="189"/>
      <c r="N927" s="174"/>
      <c r="O927" s="174"/>
      <c r="P927" s="174"/>
      <c r="Q927" s="175"/>
      <c r="R927" s="189">
        <v>33</v>
      </c>
      <c r="S927" s="174"/>
      <c r="T927" s="174"/>
      <c r="U927" s="174"/>
      <c r="V927" s="175"/>
      <c r="W927" s="189">
        <v>2</v>
      </c>
      <c r="X927" s="174"/>
      <c r="Y927" s="174"/>
      <c r="Z927" s="174"/>
      <c r="AA927" s="174"/>
      <c r="AB927" s="174"/>
      <c r="AC927" s="175"/>
      <c r="AD927" s="189"/>
      <c r="AE927" s="174"/>
      <c r="AF927" s="174"/>
      <c r="AG927" s="174"/>
      <c r="AH927" s="174"/>
      <c r="AI927" s="175"/>
      <c r="AJ927" s="189"/>
      <c r="AK927" s="174"/>
      <c r="AL927" s="174"/>
      <c r="AM927" s="174"/>
      <c r="AN927" s="174"/>
      <c r="AO927" s="174"/>
      <c r="AP927" s="174"/>
      <c r="AQ927" s="174"/>
      <c r="AR927" s="175"/>
      <c r="AS927" s="189">
        <v>2</v>
      </c>
      <c r="AT927" s="174"/>
      <c r="AU927" s="174"/>
      <c r="AV927" s="174"/>
      <c r="AW927" s="174"/>
      <c r="AX927" s="175"/>
      <c r="AY927" s="189"/>
      <c r="AZ927" s="174"/>
      <c r="BA927" s="174"/>
      <c r="BB927" s="175"/>
      <c r="BC927" s="189">
        <v>2</v>
      </c>
      <c r="BD927" s="174"/>
      <c r="BE927" s="174"/>
      <c r="BF927" s="174"/>
      <c r="BG927" s="175"/>
      <c r="BH927" s="189"/>
      <c r="BI927" s="174"/>
      <c r="BJ927" s="174"/>
      <c r="BK927" s="174"/>
      <c r="BL927" s="175"/>
      <c r="BM927" s="189"/>
      <c r="BN927" s="174"/>
      <c r="BO927" s="174"/>
      <c r="BP927" s="175"/>
      <c r="BQ927" s="189"/>
      <c r="BR927" s="174"/>
      <c r="BS927" s="174"/>
      <c r="BT927" s="174"/>
      <c r="BU927" s="174"/>
      <c r="BV927" s="174"/>
      <c r="BW927" s="175"/>
      <c r="BX927" s="189">
        <v>31</v>
      </c>
      <c r="BY927" s="174"/>
      <c r="BZ927" s="174"/>
      <c r="CA927" s="175"/>
      <c r="CB927" s="189">
        <v>1</v>
      </c>
      <c r="CC927" s="174"/>
      <c r="CD927" s="174"/>
      <c r="CE927" s="174"/>
      <c r="CF927" s="175"/>
      <c r="CG927" s="189">
        <v>25</v>
      </c>
      <c r="CH927" s="174"/>
      <c r="CI927" s="174"/>
      <c r="CJ927" s="175"/>
      <c r="CK927" s="189"/>
      <c r="CL927" s="174"/>
      <c r="CM927" s="175"/>
      <c r="CN927" s="189"/>
      <c r="CO927" s="174"/>
      <c r="CP927" s="174"/>
      <c r="CQ927" s="175"/>
      <c r="CR927" s="189"/>
      <c r="CS927" s="174"/>
      <c r="CT927" s="174"/>
      <c r="CU927" s="174"/>
      <c r="CV927" s="175"/>
      <c r="CW927" s="189"/>
      <c r="CX927" s="174"/>
      <c r="CY927" s="175"/>
      <c r="CZ927" s="189"/>
      <c r="DA927" s="174"/>
      <c r="DB927" s="174"/>
      <c r="DC927" s="174"/>
      <c r="DD927" s="175"/>
      <c r="DE927" s="67"/>
    </row>
    <row r="928" spans="1:109" ht="15" customHeight="1" x14ac:dyDescent="0.25">
      <c r="A928" s="62"/>
      <c r="B928" s="73"/>
      <c r="C928" s="192" t="s">
        <v>37</v>
      </c>
      <c r="D928" s="174"/>
      <c r="E928" s="175"/>
      <c r="F928" s="191">
        <v>6</v>
      </c>
      <c r="G928" s="175"/>
      <c r="H928" s="191">
        <v>2</v>
      </c>
      <c r="I928" s="174"/>
      <c r="J928" s="174"/>
      <c r="K928" s="174"/>
      <c r="L928" s="175"/>
      <c r="M928" s="191"/>
      <c r="N928" s="174"/>
      <c r="O928" s="174"/>
      <c r="P928" s="174"/>
      <c r="Q928" s="175"/>
      <c r="R928" s="191">
        <v>90</v>
      </c>
      <c r="S928" s="174"/>
      <c r="T928" s="174"/>
      <c r="U928" s="174"/>
      <c r="V928" s="175"/>
      <c r="W928" s="191">
        <v>8</v>
      </c>
      <c r="X928" s="174"/>
      <c r="Y928" s="174"/>
      <c r="Z928" s="174"/>
      <c r="AA928" s="174"/>
      <c r="AB928" s="174"/>
      <c r="AC928" s="175"/>
      <c r="AD928" s="191"/>
      <c r="AE928" s="174"/>
      <c r="AF928" s="174"/>
      <c r="AG928" s="174"/>
      <c r="AH928" s="174"/>
      <c r="AI928" s="175"/>
      <c r="AJ928" s="191"/>
      <c r="AK928" s="174"/>
      <c r="AL928" s="174"/>
      <c r="AM928" s="174"/>
      <c r="AN928" s="174"/>
      <c r="AO928" s="174"/>
      <c r="AP928" s="174"/>
      <c r="AQ928" s="174"/>
      <c r="AR928" s="175"/>
      <c r="AS928" s="191">
        <v>8</v>
      </c>
      <c r="AT928" s="174"/>
      <c r="AU928" s="174"/>
      <c r="AV928" s="174"/>
      <c r="AW928" s="174"/>
      <c r="AX928" s="175"/>
      <c r="AY928" s="191">
        <v>2</v>
      </c>
      <c r="AZ928" s="174"/>
      <c r="BA928" s="174"/>
      <c r="BB928" s="175"/>
      <c r="BC928" s="191">
        <v>8</v>
      </c>
      <c r="BD928" s="174"/>
      <c r="BE928" s="174"/>
      <c r="BF928" s="174"/>
      <c r="BG928" s="175"/>
      <c r="BH928" s="191"/>
      <c r="BI928" s="174"/>
      <c r="BJ928" s="174"/>
      <c r="BK928" s="174"/>
      <c r="BL928" s="175"/>
      <c r="BM928" s="191"/>
      <c r="BN928" s="174"/>
      <c r="BO928" s="174"/>
      <c r="BP928" s="175"/>
      <c r="BQ928" s="191"/>
      <c r="BR928" s="174"/>
      <c r="BS928" s="174"/>
      <c r="BT928" s="174"/>
      <c r="BU928" s="174"/>
      <c r="BV928" s="174"/>
      <c r="BW928" s="175"/>
      <c r="BX928" s="191">
        <v>87</v>
      </c>
      <c r="BY928" s="174"/>
      <c r="BZ928" s="174"/>
      <c r="CA928" s="175"/>
      <c r="CB928" s="191">
        <v>5</v>
      </c>
      <c r="CC928" s="174"/>
      <c r="CD928" s="174"/>
      <c r="CE928" s="174"/>
      <c r="CF928" s="175"/>
      <c r="CG928" s="191">
        <v>68</v>
      </c>
      <c r="CH928" s="174"/>
      <c r="CI928" s="174"/>
      <c r="CJ928" s="175"/>
      <c r="CK928" s="191"/>
      <c r="CL928" s="174"/>
      <c r="CM928" s="175"/>
      <c r="CN928" s="191">
        <v>6</v>
      </c>
      <c r="CO928" s="174"/>
      <c r="CP928" s="174"/>
      <c r="CQ928" s="175"/>
      <c r="CR928" s="191"/>
      <c r="CS928" s="174"/>
      <c r="CT928" s="174"/>
      <c r="CU928" s="174"/>
      <c r="CV928" s="175"/>
      <c r="CW928" s="191"/>
      <c r="CX928" s="174"/>
      <c r="CY928" s="175"/>
      <c r="CZ928" s="191"/>
      <c r="DA928" s="174"/>
      <c r="DB928" s="174"/>
      <c r="DC928" s="174"/>
      <c r="DD928" s="175"/>
      <c r="DE928" s="68"/>
    </row>
    <row r="929" spans="1:109" ht="15" customHeight="1" x14ac:dyDescent="0.25">
      <c r="A929" s="62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  <c r="AA929" s="73"/>
      <c r="AB929" s="73"/>
      <c r="AC929" s="73"/>
      <c r="AD929" s="73"/>
      <c r="AE929" s="73"/>
      <c r="AF929" s="73"/>
      <c r="AG929" s="73"/>
      <c r="AH929" s="73"/>
      <c r="AI929" s="73"/>
      <c r="AJ929" s="73"/>
      <c r="AK929" s="73"/>
      <c r="AL929" s="73"/>
      <c r="AM929" s="73"/>
      <c r="AN929" s="73"/>
      <c r="AO929" s="73"/>
      <c r="AP929" s="73"/>
      <c r="AQ929" s="73"/>
      <c r="AR929" s="73"/>
      <c r="AS929" s="73"/>
      <c r="AT929" s="73"/>
      <c r="AU929" s="73"/>
      <c r="AV929" s="73"/>
      <c r="AW929" s="73"/>
      <c r="AX929" s="73"/>
      <c r="AY929" s="73"/>
      <c r="AZ929" s="73"/>
      <c r="BA929" s="73"/>
      <c r="BB929" s="73"/>
      <c r="BC929" s="73"/>
      <c r="BD929" s="73"/>
      <c r="BE929" s="73"/>
      <c r="BF929" s="73"/>
      <c r="BG929" s="73"/>
      <c r="BH929" s="73"/>
      <c r="BI929" s="73"/>
      <c r="BJ929" s="73"/>
      <c r="BK929" s="73"/>
      <c r="BL929" s="73"/>
      <c r="BM929" s="73"/>
      <c r="BN929" s="73"/>
      <c r="BO929" s="73"/>
      <c r="BP929" s="73"/>
      <c r="BQ929" s="73"/>
      <c r="BR929" s="73"/>
      <c r="BS929" s="73"/>
      <c r="BT929" s="73"/>
      <c r="BU929" s="73"/>
      <c r="BV929" s="73"/>
      <c r="BW929" s="73"/>
      <c r="BX929" s="73"/>
      <c r="BY929" s="73"/>
      <c r="BZ929" s="73"/>
      <c r="CA929" s="73"/>
      <c r="CB929" s="73"/>
      <c r="CC929" s="73"/>
      <c r="CD929" s="73"/>
      <c r="CE929" s="73"/>
      <c r="CF929" s="73"/>
      <c r="CG929" s="73"/>
      <c r="CH929" s="73"/>
      <c r="CI929" s="73"/>
      <c r="CJ929" s="73"/>
      <c r="CK929" s="73"/>
      <c r="CL929" s="73"/>
      <c r="CM929" s="73"/>
      <c r="CN929" s="73"/>
      <c r="CO929" s="73"/>
      <c r="CP929" s="73"/>
      <c r="CQ929" s="73"/>
      <c r="CR929" s="73"/>
      <c r="CS929" s="73"/>
      <c r="CT929" s="73"/>
      <c r="CU929" s="73"/>
      <c r="CV929" s="73"/>
      <c r="CW929" s="73"/>
      <c r="CX929" s="73"/>
      <c r="CY929" s="73"/>
      <c r="CZ929" s="73"/>
      <c r="DA929" s="73"/>
      <c r="DB929" s="73"/>
      <c r="DC929" s="73"/>
      <c r="DD929" s="73"/>
      <c r="DE929" s="63"/>
    </row>
    <row r="930" spans="1:109" ht="15" customHeight="1" x14ac:dyDescent="0.25">
      <c r="A930" s="62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  <c r="AA930" s="73"/>
      <c r="AB930" s="73"/>
      <c r="AC930" s="73"/>
      <c r="AD930" s="73"/>
      <c r="AE930" s="73"/>
      <c r="AF930" s="73"/>
      <c r="AG930" s="73"/>
      <c r="AH930" s="73"/>
      <c r="AI930" s="73"/>
      <c r="AJ930" s="73"/>
      <c r="AK930" s="73"/>
      <c r="AL930" s="73"/>
      <c r="AM930" s="73"/>
      <c r="AN930" s="73"/>
      <c r="AO930" s="73"/>
      <c r="AP930" s="73"/>
      <c r="AQ930" s="73"/>
      <c r="AR930" s="73"/>
      <c r="AS930" s="73"/>
      <c r="AT930" s="73"/>
      <c r="AU930" s="73"/>
      <c r="AV930" s="73"/>
      <c r="AW930" s="73"/>
      <c r="AX930" s="73"/>
      <c r="AY930" s="73"/>
      <c r="AZ930" s="73"/>
      <c r="BA930" s="73"/>
      <c r="BB930" s="73"/>
      <c r="BC930" s="73"/>
      <c r="BD930" s="73"/>
      <c r="BE930" s="73"/>
      <c r="BF930" s="73"/>
      <c r="BG930" s="73"/>
      <c r="BH930" s="73"/>
      <c r="BI930" s="73"/>
      <c r="BJ930" s="73"/>
      <c r="BK930" s="73"/>
      <c r="BL930" s="73"/>
      <c r="BM930" s="73"/>
      <c r="BN930" s="73"/>
      <c r="BO930" s="73"/>
      <c r="BP930" s="73"/>
      <c r="BQ930" s="73"/>
      <c r="BR930" s="73"/>
      <c r="BS930" s="73"/>
      <c r="BT930" s="73"/>
      <c r="BU930" s="73"/>
      <c r="BV930" s="73"/>
      <c r="BW930" s="73"/>
      <c r="BX930" s="73"/>
      <c r="BY930" s="73"/>
      <c r="BZ930" s="73"/>
      <c r="CA930" s="73"/>
      <c r="CB930" s="73"/>
      <c r="CC930" s="73"/>
      <c r="CD930" s="73"/>
      <c r="CE930" s="73"/>
      <c r="CF930" s="73"/>
      <c r="CG930" s="73"/>
      <c r="CH930" s="73"/>
      <c r="CI930" s="73"/>
      <c r="CJ930" s="73"/>
      <c r="CK930" s="73"/>
      <c r="CL930" s="73"/>
      <c r="CM930" s="73"/>
      <c r="CN930" s="73"/>
      <c r="CO930" s="73"/>
      <c r="CP930" s="73"/>
      <c r="CQ930" s="73"/>
      <c r="CR930" s="73"/>
      <c r="CS930" s="73"/>
      <c r="CT930" s="73"/>
      <c r="CU930" s="73"/>
      <c r="CV930" s="73"/>
      <c r="CW930" s="73"/>
      <c r="CX930" s="73"/>
      <c r="CY930" s="73"/>
      <c r="CZ930" s="73"/>
      <c r="DA930" s="73"/>
      <c r="DB930" s="73"/>
      <c r="DC930" s="73"/>
      <c r="DD930" s="73"/>
      <c r="DE930" s="63"/>
    </row>
    <row r="931" spans="1:109" ht="15" customHeight="1" x14ac:dyDescent="0.25">
      <c r="A931" s="62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  <c r="AA931" s="73"/>
      <c r="AB931" s="73"/>
      <c r="AC931" s="73"/>
      <c r="AD931" s="73"/>
      <c r="AE931" s="73"/>
      <c r="AF931" s="73"/>
      <c r="AG931" s="73"/>
      <c r="AH931" s="73"/>
      <c r="AI931" s="73"/>
      <c r="AJ931" s="73"/>
      <c r="AK931" s="73"/>
      <c r="AL931" s="73"/>
      <c r="AM931" s="73"/>
      <c r="AN931" s="73"/>
      <c r="AO931" s="73"/>
      <c r="AP931" s="73"/>
      <c r="AQ931" s="73"/>
      <c r="AR931" s="73"/>
      <c r="AS931" s="73"/>
      <c r="AT931" s="73"/>
      <c r="AU931" s="73"/>
      <c r="AV931" s="73"/>
      <c r="AW931" s="73"/>
      <c r="AX931" s="73"/>
      <c r="AY931" s="73"/>
      <c r="AZ931" s="73"/>
      <c r="BA931" s="73"/>
      <c r="BB931" s="73"/>
      <c r="BC931" s="73"/>
      <c r="BD931" s="73"/>
      <c r="BE931" s="73"/>
      <c r="BF931" s="73"/>
      <c r="BG931" s="73"/>
      <c r="BH931" s="73"/>
      <c r="BI931" s="73"/>
      <c r="BJ931" s="73"/>
      <c r="BK931" s="73"/>
      <c r="BL931" s="73"/>
      <c r="BM931" s="73"/>
      <c r="BN931" s="73"/>
      <c r="BO931" s="73"/>
      <c r="BP931" s="73"/>
      <c r="BQ931" s="73"/>
      <c r="BR931" s="73"/>
      <c r="BS931" s="73"/>
      <c r="BT931" s="73"/>
      <c r="BU931" s="73"/>
      <c r="BV931" s="73"/>
      <c r="BW931" s="73"/>
      <c r="BX931" s="73"/>
      <c r="BY931" s="73"/>
      <c r="BZ931" s="73"/>
      <c r="CA931" s="73"/>
      <c r="CB931" s="73"/>
      <c r="CC931" s="73"/>
      <c r="CD931" s="73"/>
      <c r="CE931" s="73"/>
      <c r="CF931" s="73"/>
      <c r="CG931" s="73"/>
      <c r="CH931" s="73"/>
      <c r="CI931" s="73"/>
      <c r="CJ931" s="73"/>
      <c r="CK931" s="73"/>
      <c r="CL931" s="73"/>
      <c r="CM931" s="73"/>
      <c r="CN931" s="73"/>
      <c r="CO931" s="73"/>
      <c r="CP931" s="73"/>
      <c r="CQ931" s="73"/>
      <c r="CR931" s="73"/>
      <c r="CS931" s="73"/>
      <c r="CT931" s="73"/>
      <c r="CU931" s="73"/>
      <c r="CV931" s="73"/>
      <c r="CW931" s="73"/>
      <c r="CX931" s="73"/>
      <c r="CY931" s="73"/>
      <c r="CZ931" s="73"/>
      <c r="DA931" s="73"/>
      <c r="DB931" s="73"/>
      <c r="DC931" s="73"/>
      <c r="DD931" s="73"/>
      <c r="DE931" s="63"/>
    </row>
    <row r="932" spans="1:109" ht="15" customHeight="1" x14ac:dyDescent="0.25">
      <c r="A932" s="62"/>
      <c r="B932" s="73"/>
      <c r="C932" s="176" t="s">
        <v>2</v>
      </c>
      <c r="D932" s="177"/>
      <c r="E932" s="178"/>
      <c r="F932" s="176" t="s">
        <v>38</v>
      </c>
      <c r="G932" s="174"/>
      <c r="H932" s="174"/>
      <c r="I932" s="174"/>
      <c r="J932" s="174"/>
      <c r="K932" s="174"/>
      <c r="L932" s="174"/>
      <c r="M932" s="174"/>
      <c r="N932" s="174"/>
      <c r="O932" s="175"/>
      <c r="P932" s="176" t="s">
        <v>39</v>
      </c>
      <c r="Q932" s="174"/>
      <c r="R932" s="174"/>
      <c r="S932" s="174"/>
      <c r="T932" s="174"/>
      <c r="U932" s="174"/>
      <c r="V932" s="174"/>
      <c r="W932" s="174"/>
      <c r="X932" s="174"/>
      <c r="Y932" s="174"/>
      <c r="Z932" s="174"/>
      <c r="AA932" s="175"/>
      <c r="AB932" s="176" t="s">
        <v>40</v>
      </c>
      <c r="AC932" s="174"/>
      <c r="AD932" s="174"/>
      <c r="AE932" s="174"/>
      <c r="AF932" s="174"/>
      <c r="AG932" s="174"/>
      <c r="AH932" s="174"/>
      <c r="AI932" s="174"/>
      <c r="AJ932" s="174"/>
      <c r="AK932" s="174"/>
      <c r="AL932" s="174"/>
      <c r="AM932" s="174"/>
      <c r="AN932" s="174"/>
      <c r="AO932" s="174"/>
      <c r="AP932" s="175"/>
      <c r="AQ932" s="73"/>
      <c r="AR932" s="73"/>
      <c r="AS932" s="73"/>
      <c r="AT932" s="176" t="s">
        <v>2</v>
      </c>
      <c r="AU932" s="177"/>
      <c r="AV932" s="178"/>
      <c r="AW932" s="176" t="s">
        <v>3</v>
      </c>
      <c r="AX932" s="174"/>
      <c r="AY932" s="174"/>
      <c r="AZ932" s="174"/>
      <c r="BA932" s="174"/>
      <c r="BB932" s="174"/>
      <c r="BC932" s="174"/>
      <c r="BD932" s="174"/>
      <c r="BE932" s="174"/>
      <c r="BF932" s="174"/>
      <c r="BG932" s="174"/>
      <c r="BH932" s="174"/>
      <c r="BI932" s="174"/>
      <c r="BJ932" s="174"/>
      <c r="BK932" s="174"/>
      <c r="BL932" s="174"/>
      <c r="BM932" s="174"/>
      <c r="BN932" s="174"/>
      <c r="BO932" s="174"/>
      <c r="BP932" s="174"/>
      <c r="BQ932" s="174"/>
      <c r="BR932" s="174"/>
      <c r="BS932" s="174"/>
      <c r="BT932" s="174"/>
      <c r="BU932" s="174"/>
      <c r="BV932" s="174"/>
      <c r="BW932" s="174"/>
      <c r="BX932" s="174"/>
      <c r="BY932" s="174"/>
      <c r="BZ932" s="174"/>
      <c r="CA932" s="174"/>
      <c r="CB932" s="174"/>
      <c r="CC932" s="174"/>
      <c r="CD932" s="174"/>
      <c r="CE932" s="174"/>
      <c r="CF932" s="174"/>
      <c r="CG932" s="174"/>
      <c r="CH932" s="175"/>
      <c r="CI932" s="176" t="s">
        <v>41</v>
      </c>
      <c r="CJ932" s="174"/>
      <c r="CK932" s="174"/>
      <c r="CL932" s="174"/>
      <c r="CM932" s="174"/>
      <c r="CN932" s="174"/>
      <c r="CO932" s="174"/>
      <c r="CP932" s="174"/>
      <c r="CQ932" s="174"/>
      <c r="CR932" s="174"/>
      <c r="CS932" s="174"/>
      <c r="CT932" s="174"/>
      <c r="CU932" s="174"/>
      <c r="CV932" s="174"/>
      <c r="CW932" s="174"/>
      <c r="CX932" s="175"/>
      <c r="CY932" s="73"/>
      <c r="CZ932" s="73"/>
      <c r="DA932" s="73"/>
      <c r="DB932" s="73"/>
      <c r="DC932" s="73"/>
      <c r="DD932" s="73"/>
      <c r="DE932" s="63"/>
    </row>
    <row r="933" spans="1:109" ht="15" customHeight="1" x14ac:dyDescent="0.25">
      <c r="A933" s="62"/>
      <c r="B933" s="73"/>
      <c r="C933" s="179"/>
      <c r="D933" s="180"/>
      <c r="E933" s="181"/>
      <c r="F933" s="173" t="s">
        <v>14</v>
      </c>
      <c r="G933" s="174"/>
      <c r="H933" s="174"/>
      <c r="I933" s="174"/>
      <c r="J933" s="174"/>
      <c r="K933" s="174"/>
      <c r="L933" s="174"/>
      <c r="M933" s="174"/>
      <c r="N933" s="174"/>
      <c r="O933" s="175"/>
      <c r="P933" s="173" t="s">
        <v>14</v>
      </c>
      <c r="Q933" s="174"/>
      <c r="R933" s="174"/>
      <c r="S933" s="174"/>
      <c r="T933" s="174"/>
      <c r="U933" s="174"/>
      <c r="V933" s="174"/>
      <c r="W933" s="174"/>
      <c r="X933" s="174"/>
      <c r="Y933" s="174"/>
      <c r="Z933" s="174"/>
      <c r="AA933" s="175"/>
      <c r="AB933" s="173" t="s">
        <v>14</v>
      </c>
      <c r="AC933" s="174"/>
      <c r="AD933" s="174"/>
      <c r="AE933" s="174"/>
      <c r="AF933" s="174"/>
      <c r="AG933" s="174"/>
      <c r="AH933" s="174"/>
      <c r="AI933" s="174"/>
      <c r="AJ933" s="174"/>
      <c r="AK933" s="174"/>
      <c r="AL933" s="174"/>
      <c r="AM933" s="174"/>
      <c r="AN933" s="174"/>
      <c r="AO933" s="174"/>
      <c r="AP933" s="175"/>
      <c r="AQ933" s="73"/>
      <c r="AR933" s="73"/>
      <c r="AS933" s="73"/>
      <c r="AT933" s="179"/>
      <c r="AU933" s="180"/>
      <c r="AV933" s="181"/>
      <c r="AW933" s="173" t="s">
        <v>42</v>
      </c>
      <c r="AX933" s="177"/>
      <c r="AY933" s="177"/>
      <c r="AZ933" s="177"/>
      <c r="BA933" s="177"/>
      <c r="BB933" s="177"/>
      <c r="BC933" s="177"/>
      <c r="BD933" s="177"/>
      <c r="BE933" s="177"/>
      <c r="BF933" s="177"/>
      <c r="BG933" s="177"/>
      <c r="BH933" s="177"/>
      <c r="BI933" s="177"/>
      <c r="BJ933" s="177"/>
      <c r="BK933" s="177"/>
      <c r="BL933" s="177"/>
      <c r="BM933" s="177"/>
      <c r="BN933" s="177"/>
      <c r="BO933" s="177"/>
      <c r="BP933" s="177"/>
      <c r="BQ933" s="177"/>
      <c r="BR933" s="177"/>
      <c r="BS933" s="178"/>
      <c r="BT933" s="173" t="s">
        <v>43</v>
      </c>
      <c r="BU933" s="177"/>
      <c r="BV933" s="177"/>
      <c r="BW933" s="177"/>
      <c r="BX933" s="177"/>
      <c r="BY933" s="177"/>
      <c r="BZ933" s="177"/>
      <c r="CA933" s="177"/>
      <c r="CB933" s="177"/>
      <c r="CC933" s="178"/>
      <c r="CD933" s="173" t="s">
        <v>44</v>
      </c>
      <c r="CE933" s="177"/>
      <c r="CF933" s="177"/>
      <c r="CG933" s="177"/>
      <c r="CH933" s="178"/>
      <c r="CI933" s="173" t="s">
        <v>14</v>
      </c>
      <c r="CJ933" s="177"/>
      <c r="CK933" s="177"/>
      <c r="CL933" s="177"/>
      <c r="CM933" s="177"/>
      <c r="CN933" s="177"/>
      <c r="CO933" s="177"/>
      <c r="CP933" s="177"/>
      <c r="CQ933" s="177"/>
      <c r="CR933" s="177"/>
      <c r="CS933" s="177"/>
      <c r="CT933" s="177"/>
      <c r="CU933" s="177"/>
      <c r="CV933" s="177"/>
      <c r="CW933" s="177"/>
      <c r="CX933" s="178"/>
      <c r="CY933" s="73"/>
      <c r="CZ933" s="73"/>
      <c r="DA933" s="73"/>
      <c r="DB933" s="73"/>
      <c r="DC933" s="73"/>
      <c r="DD933" s="73"/>
      <c r="DE933" s="63"/>
    </row>
    <row r="934" spans="1:109" ht="15" customHeight="1" x14ac:dyDescent="0.25">
      <c r="A934" s="62"/>
      <c r="B934" s="73"/>
      <c r="C934" s="179"/>
      <c r="D934" s="180"/>
      <c r="E934" s="181"/>
      <c r="F934" s="185" t="s">
        <v>45</v>
      </c>
      <c r="G934" s="177"/>
      <c r="H934" s="177"/>
      <c r="I934" s="177"/>
      <c r="J934" s="177"/>
      <c r="K934" s="178"/>
      <c r="L934" s="185" t="s">
        <v>46</v>
      </c>
      <c r="M934" s="177"/>
      <c r="N934" s="177"/>
      <c r="O934" s="178"/>
      <c r="P934" s="185" t="s">
        <v>13</v>
      </c>
      <c r="Q934" s="177"/>
      <c r="R934" s="177"/>
      <c r="S934" s="177"/>
      <c r="T934" s="178"/>
      <c r="U934" s="185" t="s">
        <v>47</v>
      </c>
      <c r="V934" s="177"/>
      <c r="W934" s="177"/>
      <c r="X934" s="177"/>
      <c r="Y934" s="177"/>
      <c r="Z934" s="177"/>
      <c r="AA934" s="178"/>
      <c r="AB934" s="185" t="s">
        <v>48</v>
      </c>
      <c r="AC934" s="177"/>
      <c r="AD934" s="177"/>
      <c r="AE934" s="177"/>
      <c r="AF934" s="177"/>
      <c r="AG934" s="178"/>
      <c r="AH934" s="185" t="s">
        <v>49</v>
      </c>
      <c r="AI934" s="177"/>
      <c r="AJ934" s="177"/>
      <c r="AK934" s="177"/>
      <c r="AL934" s="177"/>
      <c r="AM934" s="177"/>
      <c r="AN934" s="177"/>
      <c r="AO934" s="177"/>
      <c r="AP934" s="178"/>
      <c r="AQ934" s="73"/>
      <c r="AR934" s="73"/>
      <c r="AS934" s="73"/>
      <c r="AT934" s="179"/>
      <c r="AU934" s="180"/>
      <c r="AV934" s="181"/>
      <c r="AW934" s="182"/>
      <c r="AX934" s="183"/>
      <c r="AY934" s="183"/>
      <c r="AZ934" s="183"/>
      <c r="BA934" s="183"/>
      <c r="BB934" s="183"/>
      <c r="BC934" s="183"/>
      <c r="BD934" s="183"/>
      <c r="BE934" s="183"/>
      <c r="BF934" s="183"/>
      <c r="BG934" s="183"/>
      <c r="BH934" s="183"/>
      <c r="BI934" s="183"/>
      <c r="BJ934" s="183"/>
      <c r="BK934" s="183"/>
      <c r="BL934" s="183"/>
      <c r="BM934" s="183"/>
      <c r="BN934" s="183"/>
      <c r="BO934" s="183"/>
      <c r="BP934" s="183"/>
      <c r="BQ934" s="183"/>
      <c r="BR934" s="183"/>
      <c r="BS934" s="184"/>
      <c r="BT934" s="182"/>
      <c r="BU934" s="183"/>
      <c r="BV934" s="183"/>
      <c r="BW934" s="183"/>
      <c r="BX934" s="183"/>
      <c r="BY934" s="183"/>
      <c r="BZ934" s="183"/>
      <c r="CA934" s="183"/>
      <c r="CB934" s="183"/>
      <c r="CC934" s="184"/>
      <c r="CD934" s="182"/>
      <c r="CE934" s="183"/>
      <c r="CF934" s="183"/>
      <c r="CG934" s="183"/>
      <c r="CH934" s="184"/>
      <c r="CI934" s="182"/>
      <c r="CJ934" s="183"/>
      <c r="CK934" s="183"/>
      <c r="CL934" s="183"/>
      <c r="CM934" s="183"/>
      <c r="CN934" s="183"/>
      <c r="CO934" s="183"/>
      <c r="CP934" s="183"/>
      <c r="CQ934" s="183"/>
      <c r="CR934" s="183"/>
      <c r="CS934" s="183"/>
      <c r="CT934" s="183"/>
      <c r="CU934" s="183"/>
      <c r="CV934" s="183"/>
      <c r="CW934" s="183"/>
      <c r="CX934" s="184"/>
      <c r="CY934" s="73"/>
      <c r="CZ934" s="73"/>
      <c r="DA934" s="73"/>
      <c r="DB934" s="73"/>
      <c r="DC934" s="73"/>
      <c r="DD934" s="73"/>
      <c r="DE934" s="63"/>
    </row>
    <row r="935" spans="1:109" ht="15" customHeight="1" x14ac:dyDescent="0.25">
      <c r="A935" s="62"/>
      <c r="B935" s="73"/>
      <c r="C935" s="182"/>
      <c r="D935" s="183"/>
      <c r="E935" s="184"/>
      <c r="F935" s="182"/>
      <c r="G935" s="183"/>
      <c r="H935" s="183"/>
      <c r="I935" s="183"/>
      <c r="J935" s="183"/>
      <c r="K935" s="184"/>
      <c r="L935" s="182"/>
      <c r="M935" s="183"/>
      <c r="N935" s="183"/>
      <c r="O935" s="184"/>
      <c r="P935" s="182"/>
      <c r="Q935" s="183"/>
      <c r="R935" s="183"/>
      <c r="S935" s="183"/>
      <c r="T935" s="184"/>
      <c r="U935" s="182"/>
      <c r="V935" s="183"/>
      <c r="W935" s="183"/>
      <c r="X935" s="183"/>
      <c r="Y935" s="183"/>
      <c r="Z935" s="183"/>
      <c r="AA935" s="184"/>
      <c r="AB935" s="182"/>
      <c r="AC935" s="183"/>
      <c r="AD935" s="183"/>
      <c r="AE935" s="183"/>
      <c r="AF935" s="183"/>
      <c r="AG935" s="184"/>
      <c r="AH935" s="182"/>
      <c r="AI935" s="183"/>
      <c r="AJ935" s="183"/>
      <c r="AK935" s="183"/>
      <c r="AL935" s="183"/>
      <c r="AM935" s="183"/>
      <c r="AN935" s="183"/>
      <c r="AO935" s="183"/>
      <c r="AP935" s="184"/>
      <c r="AQ935" s="73"/>
      <c r="AR935" s="73"/>
      <c r="AS935" s="73"/>
      <c r="AT935" s="182"/>
      <c r="AU935" s="183"/>
      <c r="AV935" s="184"/>
      <c r="AW935" s="185" t="s">
        <v>50</v>
      </c>
      <c r="AX935" s="174"/>
      <c r="AY935" s="174"/>
      <c r="AZ935" s="174"/>
      <c r="BA935" s="175"/>
      <c r="BB935" s="185" t="s">
        <v>51</v>
      </c>
      <c r="BC935" s="174"/>
      <c r="BD935" s="174"/>
      <c r="BE935" s="174"/>
      <c r="BF935" s="174"/>
      <c r="BG935" s="174"/>
      <c r="BH935" s="175"/>
      <c r="BI935" s="185" t="s">
        <v>52</v>
      </c>
      <c r="BJ935" s="174"/>
      <c r="BK935" s="174"/>
      <c r="BL935" s="174"/>
      <c r="BM935" s="174"/>
      <c r="BN935" s="175"/>
      <c r="BO935" s="185" t="s">
        <v>53</v>
      </c>
      <c r="BP935" s="174"/>
      <c r="BQ935" s="174"/>
      <c r="BR935" s="174"/>
      <c r="BS935" s="175"/>
      <c r="BT935" s="185" t="s">
        <v>54</v>
      </c>
      <c r="BU935" s="174"/>
      <c r="BV935" s="174"/>
      <c r="BW935" s="174"/>
      <c r="BX935" s="174"/>
      <c r="BY935" s="175"/>
      <c r="BZ935" s="185" t="s">
        <v>55</v>
      </c>
      <c r="CA935" s="174"/>
      <c r="CB935" s="174"/>
      <c r="CC935" s="175"/>
      <c r="CD935" s="185" t="s">
        <v>56</v>
      </c>
      <c r="CE935" s="174"/>
      <c r="CF935" s="174"/>
      <c r="CG935" s="174"/>
      <c r="CH935" s="175"/>
      <c r="CI935" s="185" t="s">
        <v>57</v>
      </c>
      <c r="CJ935" s="174"/>
      <c r="CK935" s="174"/>
      <c r="CL935" s="175"/>
      <c r="CM935" s="185" t="s">
        <v>58</v>
      </c>
      <c r="CN935" s="174"/>
      <c r="CO935" s="174"/>
      <c r="CP935" s="175"/>
      <c r="CQ935" s="185" t="s">
        <v>59</v>
      </c>
      <c r="CR935" s="174"/>
      <c r="CS935" s="174"/>
      <c r="CT935" s="174"/>
      <c r="CU935" s="175"/>
      <c r="CV935" s="185" t="s">
        <v>60</v>
      </c>
      <c r="CW935" s="174"/>
      <c r="CX935" s="175"/>
      <c r="CY935" s="73"/>
      <c r="CZ935" s="73"/>
      <c r="DA935" s="73"/>
      <c r="DB935" s="73"/>
      <c r="DC935" s="73"/>
      <c r="DD935" s="73"/>
      <c r="DE935" s="63"/>
    </row>
    <row r="936" spans="1:109" ht="15" customHeight="1" x14ac:dyDescent="0.25">
      <c r="A936" s="62"/>
      <c r="B936" s="73"/>
      <c r="C936" s="190" t="s">
        <v>33</v>
      </c>
      <c r="D936" s="174"/>
      <c r="E936" s="175"/>
      <c r="F936" s="189"/>
      <c r="G936" s="174"/>
      <c r="H936" s="174"/>
      <c r="I936" s="174"/>
      <c r="J936" s="174"/>
      <c r="K936" s="175"/>
      <c r="L936" s="189"/>
      <c r="M936" s="174"/>
      <c r="N936" s="174"/>
      <c r="O936" s="175"/>
      <c r="P936" s="189"/>
      <c r="Q936" s="174"/>
      <c r="R936" s="174"/>
      <c r="S936" s="174"/>
      <c r="T936" s="175"/>
      <c r="U936" s="189"/>
      <c r="V936" s="174"/>
      <c r="W936" s="174"/>
      <c r="X936" s="174"/>
      <c r="Y936" s="174"/>
      <c r="Z936" s="174"/>
      <c r="AA936" s="175"/>
      <c r="AB936" s="189"/>
      <c r="AC936" s="174"/>
      <c r="AD936" s="174"/>
      <c r="AE936" s="174"/>
      <c r="AF936" s="174"/>
      <c r="AG936" s="175"/>
      <c r="AH936" s="189"/>
      <c r="AI936" s="174"/>
      <c r="AJ936" s="174"/>
      <c r="AK936" s="174"/>
      <c r="AL936" s="174"/>
      <c r="AM936" s="174"/>
      <c r="AN936" s="174"/>
      <c r="AO936" s="174"/>
      <c r="AP936" s="175"/>
      <c r="AQ936" s="73"/>
      <c r="AR936" s="73"/>
      <c r="AS936" s="73"/>
      <c r="AT936" s="190" t="s">
        <v>33</v>
      </c>
      <c r="AU936" s="174"/>
      <c r="AV936" s="175"/>
      <c r="AW936" s="189"/>
      <c r="AX936" s="174"/>
      <c r="AY936" s="174"/>
      <c r="AZ936" s="174"/>
      <c r="BA936" s="175"/>
      <c r="BB936" s="189"/>
      <c r="BC936" s="174"/>
      <c r="BD936" s="174"/>
      <c r="BE936" s="174"/>
      <c r="BF936" s="174"/>
      <c r="BG936" s="174"/>
      <c r="BH936" s="175"/>
      <c r="BI936" s="189"/>
      <c r="BJ936" s="174"/>
      <c r="BK936" s="174"/>
      <c r="BL936" s="174"/>
      <c r="BM936" s="174"/>
      <c r="BN936" s="175"/>
      <c r="BO936" s="189"/>
      <c r="BP936" s="174"/>
      <c r="BQ936" s="174"/>
      <c r="BR936" s="174"/>
      <c r="BS936" s="175"/>
      <c r="BT936" s="189"/>
      <c r="BU936" s="174"/>
      <c r="BV936" s="174"/>
      <c r="BW936" s="174"/>
      <c r="BX936" s="174"/>
      <c r="BY936" s="175"/>
      <c r="BZ936" s="189"/>
      <c r="CA936" s="174"/>
      <c r="CB936" s="174"/>
      <c r="CC936" s="175"/>
      <c r="CD936" s="189"/>
      <c r="CE936" s="174"/>
      <c r="CF936" s="174"/>
      <c r="CG936" s="174"/>
      <c r="CH936" s="175"/>
      <c r="CI936" s="189"/>
      <c r="CJ936" s="174"/>
      <c r="CK936" s="174"/>
      <c r="CL936" s="175"/>
      <c r="CM936" s="189"/>
      <c r="CN936" s="174"/>
      <c r="CO936" s="174"/>
      <c r="CP936" s="175"/>
      <c r="CQ936" s="189"/>
      <c r="CR936" s="174"/>
      <c r="CS936" s="174"/>
      <c r="CT936" s="174"/>
      <c r="CU936" s="175"/>
      <c r="CV936" s="189"/>
      <c r="CW936" s="174"/>
      <c r="CX936" s="175"/>
      <c r="CY936" s="73"/>
      <c r="CZ936" s="73"/>
      <c r="DA936" s="73"/>
      <c r="DB936" s="73"/>
      <c r="DC936" s="73"/>
      <c r="DD936" s="73"/>
      <c r="DE936" s="63"/>
    </row>
    <row r="937" spans="1:109" ht="15" customHeight="1" x14ac:dyDescent="0.25">
      <c r="A937" s="62"/>
      <c r="B937" s="73"/>
      <c r="C937" s="190" t="s">
        <v>34</v>
      </c>
      <c r="D937" s="174"/>
      <c r="E937" s="175"/>
      <c r="F937" s="189"/>
      <c r="G937" s="174"/>
      <c r="H937" s="174"/>
      <c r="I937" s="174"/>
      <c r="J937" s="174"/>
      <c r="K937" s="175"/>
      <c r="L937" s="189"/>
      <c r="M937" s="174"/>
      <c r="N937" s="174"/>
      <c r="O937" s="175"/>
      <c r="P937" s="189"/>
      <c r="Q937" s="174"/>
      <c r="R937" s="174"/>
      <c r="S937" s="174"/>
      <c r="T937" s="175"/>
      <c r="U937" s="189"/>
      <c r="V937" s="174"/>
      <c r="W937" s="174"/>
      <c r="X937" s="174"/>
      <c r="Y937" s="174"/>
      <c r="Z937" s="174"/>
      <c r="AA937" s="175"/>
      <c r="AB937" s="189"/>
      <c r="AC937" s="174"/>
      <c r="AD937" s="174"/>
      <c r="AE937" s="174"/>
      <c r="AF937" s="174"/>
      <c r="AG937" s="175"/>
      <c r="AH937" s="189"/>
      <c r="AI937" s="174"/>
      <c r="AJ937" s="174"/>
      <c r="AK937" s="174"/>
      <c r="AL937" s="174"/>
      <c r="AM937" s="174"/>
      <c r="AN937" s="174"/>
      <c r="AO937" s="174"/>
      <c r="AP937" s="175"/>
      <c r="AQ937" s="73"/>
      <c r="AR937" s="73"/>
      <c r="AS937" s="73"/>
      <c r="AT937" s="190" t="s">
        <v>34</v>
      </c>
      <c r="AU937" s="174"/>
      <c r="AV937" s="175"/>
      <c r="AW937" s="189">
        <v>1</v>
      </c>
      <c r="AX937" s="174"/>
      <c r="AY937" s="174"/>
      <c r="AZ937" s="174"/>
      <c r="BA937" s="175"/>
      <c r="BB937" s="189"/>
      <c r="BC937" s="174"/>
      <c r="BD937" s="174"/>
      <c r="BE937" s="174"/>
      <c r="BF937" s="174"/>
      <c r="BG937" s="174"/>
      <c r="BH937" s="175"/>
      <c r="BI937" s="189"/>
      <c r="BJ937" s="174"/>
      <c r="BK937" s="174"/>
      <c r="BL937" s="174"/>
      <c r="BM937" s="174"/>
      <c r="BN937" s="175"/>
      <c r="BO937" s="189"/>
      <c r="BP937" s="174"/>
      <c r="BQ937" s="174"/>
      <c r="BR937" s="174"/>
      <c r="BS937" s="175"/>
      <c r="BT937" s="189">
        <v>1</v>
      </c>
      <c r="BU937" s="174"/>
      <c r="BV937" s="174"/>
      <c r="BW937" s="174"/>
      <c r="BX937" s="174"/>
      <c r="BY937" s="175"/>
      <c r="BZ937" s="189"/>
      <c r="CA937" s="174"/>
      <c r="CB937" s="174"/>
      <c r="CC937" s="175"/>
      <c r="CD937" s="189"/>
      <c r="CE937" s="174"/>
      <c r="CF937" s="174"/>
      <c r="CG937" s="174"/>
      <c r="CH937" s="175"/>
      <c r="CI937" s="189"/>
      <c r="CJ937" s="174"/>
      <c r="CK937" s="174"/>
      <c r="CL937" s="175"/>
      <c r="CM937" s="189"/>
      <c r="CN937" s="174"/>
      <c r="CO937" s="174"/>
      <c r="CP937" s="175"/>
      <c r="CQ937" s="189"/>
      <c r="CR937" s="174"/>
      <c r="CS937" s="174"/>
      <c r="CT937" s="174"/>
      <c r="CU937" s="175"/>
      <c r="CV937" s="189"/>
      <c r="CW937" s="174"/>
      <c r="CX937" s="175"/>
      <c r="CY937" s="73"/>
      <c r="CZ937" s="73"/>
      <c r="DA937" s="73"/>
      <c r="DB937" s="73"/>
      <c r="DC937" s="73"/>
      <c r="DD937" s="73"/>
      <c r="DE937" s="63"/>
    </row>
    <row r="938" spans="1:109" ht="15" customHeight="1" x14ac:dyDescent="0.25">
      <c r="A938" s="62"/>
      <c r="B938" s="73"/>
      <c r="C938" s="190" t="s">
        <v>35</v>
      </c>
      <c r="D938" s="174"/>
      <c r="E938" s="175"/>
      <c r="F938" s="189">
        <v>6</v>
      </c>
      <c r="G938" s="174"/>
      <c r="H938" s="174"/>
      <c r="I938" s="174"/>
      <c r="J938" s="174"/>
      <c r="K938" s="175"/>
      <c r="L938" s="189"/>
      <c r="M938" s="174"/>
      <c r="N938" s="174"/>
      <c r="O938" s="175"/>
      <c r="P938" s="189"/>
      <c r="Q938" s="174"/>
      <c r="R938" s="174"/>
      <c r="S938" s="174"/>
      <c r="T938" s="175"/>
      <c r="U938" s="189"/>
      <c r="V938" s="174"/>
      <c r="W938" s="174"/>
      <c r="X938" s="174"/>
      <c r="Y938" s="174"/>
      <c r="Z938" s="174"/>
      <c r="AA938" s="175"/>
      <c r="AB938" s="189"/>
      <c r="AC938" s="174"/>
      <c r="AD938" s="174"/>
      <c r="AE938" s="174"/>
      <c r="AF938" s="174"/>
      <c r="AG938" s="175"/>
      <c r="AH938" s="189"/>
      <c r="AI938" s="174"/>
      <c r="AJ938" s="174"/>
      <c r="AK938" s="174"/>
      <c r="AL938" s="174"/>
      <c r="AM938" s="174"/>
      <c r="AN938" s="174"/>
      <c r="AO938" s="174"/>
      <c r="AP938" s="175"/>
      <c r="AQ938" s="73"/>
      <c r="AR938" s="73"/>
      <c r="AS938" s="73"/>
      <c r="AT938" s="190" t="s">
        <v>35</v>
      </c>
      <c r="AU938" s="174"/>
      <c r="AV938" s="175"/>
      <c r="AW938" s="189">
        <v>2</v>
      </c>
      <c r="AX938" s="174"/>
      <c r="AY938" s="174"/>
      <c r="AZ938" s="174"/>
      <c r="BA938" s="175"/>
      <c r="BB938" s="189">
        <v>2</v>
      </c>
      <c r="BC938" s="174"/>
      <c r="BD938" s="174"/>
      <c r="BE938" s="174"/>
      <c r="BF938" s="174"/>
      <c r="BG938" s="174"/>
      <c r="BH938" s="175"/>
      <c r="BI938" s="189"/>
      <c r="BJ938" s="174"/>
      <c r="BK938" s="174"/>
      <c r="BL938" s="174"/>
      <c r="BM938" s="174"/>
      <c r="BN938" s="175"/>
      <c r="BO938" s="189"/>
      <c r="BP938" s="174"/>
      <c r="BQ938" s="174"/>
      <c r="BR938" s="174"/>
      <c r="BS938" s="175"/>
      <c r="BT938" s="189">
        <v>1</v>
      </c>
      <c r="BU938" s="174"/>
      <c r="BV938" s="174"/>
      <c r="BW938" s="174"/>
      <c r="BX938" s="174"/>
      <c r="BY938" s="175"/>
      <c r="BZ938" s="189"/>
      <c r="CA938" s="174"/>
      <c r="CB938" s="174"/>
      <c r="CC938" s="175"/>
      <c r="CD938" s="189">
        <v>6</v>
      </c>
      <c r="CE938" s="174"/>
      <c r="CF938" s="174"/>
      <c r="CG938" s="174"/>
      <c r="CH938" s="175"/>
      <c r="CI938" s="189">
        <v>6</v>
      </c>
      <c r="CJ938" s="174"/>
      <c r="CK938" s="174"/>
      <c r="CL938" s="175"/>
      <c r="CM938" s="189">
        <v>1</v>
      </c>
      <c r="CN938" s="174"/>
      <c r="CO938" s="174"/>
      <c r="CP938" s="175"/>
      <c r="CQ938" s="189">
        <v>3</v>
      </c>
      <c r="CR938" s="174"/>
      <c r="CS938" s="174"/>
      <c r="CT938" s="174"/>
      <c r="CU938" s="175"/>
      <c r="CV938" s="189">
        <v>7</v>
      </c>
      <c r="CW938" s="174"/>
      <c r="CX938" s="175"/>
      <c r="CY938" s="73"/>
      <c r="CZ938" s="73"/>
      <c r="DA938" s="73"/>
      <c r="DB938" s="73"/>
      <c r="DC938" s="73"/>
      <c r="DD938" s="73"/>
      <c r="DE938" s="63"/>
    </row>
    <row r="939" spans="1:109" ht="15" customHeight="1" x14ac:dyDescent="0.25">
      <c r="A939" s="62"/>
      <c r="B939" s="73"/>
      <c r="C939" s="190" t="s">
        <v>36</v>
      </c>
      <c r="D939" s="174"/>
      <c r="E939" s="175"/>
      <c r="F939" s="189">
        <v>4</v>
      </c>
      <c r="G939" s="174"/>
      <c r="H939" s="174"/>
      <c r="I939" s="174"/>
      <c r="J939" s="174"/>
      <c r="K939" s="175"/>
      <c r="L939" s="189"/>
      <c r="M939" s="174"/>
      <c r="N939" s="174"/>
      <c r="O939" s="175"/>
      <c r="P939" s="189"/>
      <c r="Q939" s="174"/>
      <c r="R939" s="174"/>
      <c r="S939" s="174"/>
      <c r="T939" s="175"/>
      <c r="U939" s="189"/>
      <c r="V939" s="174"/>
      <c r="W939" s="174"/>
      <c r="X939" s="174"/>
      <c r="Y939" s="174"/>
      <c r="Z939" s="174"/>
      <c r="AA939" s="175"/>
      <c r="AB939" s="189"/>
      <c r="AC939" s="174"/>
      <c r="AD939" s="174"/>
      <c r="AE939" s="174"/>
      <c r="AF939" s="174"/>
      <c r="AG939" s="175"/>
      <c r="AH939" s="189"/>
      <c r="AI939" s="174"/>
      <c r="AJ939" s="174"/>
      <c r="AK939" s="174"/>
      <c r="AL939" s="174"/>
      <c r="AM939" s="174"/>
      <c r="AN939" s="174"/>
      <c r="AO939" s="174"/>
      <c r="AP939" s="175"/>
      <c r="AQ939" s="73"/>
      <c r="AR939" s="73"/>
      <c r="AS939" s="73"/>
      <c r="AT939" s="190" t="s">
        <v>36</v>
      </c>
      <c r="AU939" s="174"/>
      <c r="AV939" s="175"/>
      <c r="AW939" s="189">
        <v>1</v>
      </c>
      <c r="AX939" s="174"/>
      <c r="AY939" s="174"/>
      <c r="AZ939" s="174"/>
      <c r="BA939" s="175"/>
      <c r="BB939" s="189"/>
      <c r="BC939" s="174"/>
      <c r="BD939" s="174"/>
      <c r="BE939" s="174"/>
      <c r="BF939" s="174"/>
      <c r="BG939" s="174"/>
      <c r="BH939" s="175"/>
      <c r="BI939" s="189"/>
      <c r="BJ939" s="174"/>
      <c r="BK939" s="174"/>
      <c r="BL939" s="174"/>
      <c r="BM939" s="174"/>
      <c r="BN939" s="175"/>
      <c r="BO939" s="189"/>
      <c r="BP939" s="174"/>
      <c r="BQ939" s="174"/>
      <c r="BR939" s="174"/>
      <c r="BS939" s="175"/>
      <c r="BT939" s="189"/>
      <c r="BU939" s="174"/>
      <c r="BV939" s="174"/>
      <c r="BW939" s="174"/>
      <c r="BX939" s="174"/>
      <c r="BY939" s="175"/>
      <c r="BZ939" s="189"/>
      <c r="CA939" s="174"/>
      <c r="CB939" s="174"/>
      <c r="CC939" s="175"/>
      <c r="CD939" s="189">
        <v>2</v>
      </c>
      <c r="CE939" s="174"/>
      <c r="CF939" s="174"/>
      <c r="CG939" s="174"/>
      <c r="CH939" s="175"/>
      <c r="CI939" s="189">
        <v>2</v>
      </c>
      <c r="CJ939" s="174"/>
      <c r="CK939" s="174"/>
      <c r="CL939" s="175"/>
      <c r="CM939" s="189">
        <v>4</v>
      </c>
      <c r="CN939" s="174"/>
      <c r="CO939" s="174"/>
      <c r="CP939" s="175"/>
      <c r="CQ939" s="189">
        <v>3</v>
      </c>
      <c r="CR939" s="174"/>
      <c r="CS939" s="174"/>
      <c r="CT939" s="174"/>
      <c r="CU939" s="175"/>
      <c r="CV939" s="189">
        <v>2</v>
      </c>
      <c r="CW939" s="174"/>
      <c r="CX939" s="175"/>
      <c r="CY939" s="73"/>
      <c r="CZ939" s="73"/>
      <c r="DA939" s="73"/>
      <c r="DB939" s="73"/>
      <c r="DC939" s="73"/>
      <c r="DD939" s="73"/>
      <c r="DE939" s="63"/>
    </row>
    <row r="940" spans="1:109" ht="15" customHeight="1" x14ac:dyDescent="0.25">
      <c r="A940" s="62"/>
      <c r="B940" s="73"/>
      <c r="C940" s="192" t="s">
        <v>37</v>
      </c>
      <c r="D940" s="174"/>
      <c r="E940" s="175"/>
      <c r="F940" s="191">
        <v>10</v>
      </c>
      <c r="G940" s="174"/>
      <c r="H940" s="174"/>
      <c r="I940" s="174"/>
      <c r="J940" s="174"/>
      <c r="K940" s="175"/>
      <c r="L940" s="191"/>
      <c r="M940" s="174"/>
      <c r="N940" s="174"/>
      <c r="O940" s="175"/>
      <c r="P940" s="191"/>
      <c r="Q940" s="174"/>
      <c r="R940" s="174"/>
      <c r="S940" s="174"/>
      <c r="T940" s="175"/>
      <c r="U940" s="191"/>
      <c r="V940" s="174"/>
      <c r="W940" s="174"/>
      <c r="X940" s="174"/>
      <c r="Y940" s="174"/>
      <c r="Z940" s="174"/>
      <c r="AA940" s="175"/>
      <c r="AB940" s="191"/>
      <c r="AC940" s="174"/>
      <c r="AD940" s="174"/>
      <c r="AE940" s="174"/>
      <c r="AF940" s="174"/>
      <c r="AG940" s="175"/>
      <c r="AH940" s="191"/>
      <c r="AI940" s="174"/>
      <c r="AJ940" s="174"/>
      <c r="AK940" s="174"/>
      <c r="AL940" s="174"/>
      <c r="AM940" s="174"/>
      <c r="AN940" s="174"/>
      <c r="AO940" s="174"/>
      <c r="AP940" s="175"/>
      <c r="AQ940" s="73"/>
      <c r="AR940" s="73"/>
      <c r="AS940" s="73"/>
      <c r="AT940" s="192" t="s">
        <v>37</v>
      </c>
      <c r="AU940" s="174"/>
      <c r="AV940" s="175"/>
      <c r="AW940" s="191">
        <v>4</v>
      </c>
      <c r="AX940" s="174"/>
      <c r="AY940" s="174"/>
      <c r="AZ940" s="174"/>
      <c r="BA940" s="175"/>
      <c r="BB940" s="191">
        <v>2</v>
      </c>
      <c r="BC940" s="174"/>
      <c r="BD940" s="174"/>
      <c r="BE940" s="174"/>
      <c r="BF940" s="174"/>
      <c r="BG940" s="174"/>
      <c r="BH940" s="175"/>
      <c r="BI940" s="191"/>
      <c r="BJ940" s="174"/>
      <c r="BK940" s="174"/>
      <c r="BL940" s="174"/>
      <c r="BM940" s="174"/>
      <c r="BN940" s="175"/>
      <c r="BO940" s="191"/>
      <c r="BP940" s="174"/>
      <c r="BQ940" s="174"/>
      <c r="BR940" s="174"/>
      <c r="BS940" s="175"/>
      <c r="BT940" s="191">
        <v>2</v>
      </c>
      <c r="BU940" s="174"/>
      <c r="BV940" s="174"/>
      <c r="BW940" s="174"/>
      <c r="BX940" s="174"/>
      <c r="BY940" s="175"/>
      <c r="BZ940" s="191"/>
      <c r="CA940" s="174"/>
      <c r="CB940" s="174"/>
      <c r="CC940" s="175"/>
      <c r="CD940" s="191">
        <v>8</v>
      </c>
      <c r="CE940" s="174"/>
      <c r="CF940" s="174"/>
      <c r="CG940" s="174"/>
      <c r="CH940" s="175"/>
      <c r="CI940" s="191">
        <v>8</v>
      </c>
      <c r="CJ940" s="174"/>
      <c r="CK940" s="174"/>
      <c r="CL940" s="175"/>
      <c r="CM940" s="191">
        <v>5</v>
      </c>
      <c r="CN940" s="174"/>
      <c r="CO940" s="174"/>
      <c r="CP940" s="175"/>
      <c r="CQ940" s="191">
        <v>6</v>
      </c>
      <c r="CR940" s="174"/>
      <c r="CS940" s="174"/>
      <c r="CT940" s="174"/>
      <c r="CU940" s="175"/>
      <c r="CV940" s="191">
        <v>9</v>
      </c>
      <c r="CW940" s="174"/>
      <c r="CX940" s="175"/>
      <c r="CY940" s="73"/>
      <c r="CZ940" s="73"/>
      <c r="DA940" s="73"/>
      <c r="DB940" s="73"/>
      <c r="DC940" s="73"/>
      <c r="DD940" s="73"/>
      <c r="DE940" s="63"/>
    </row>
    <row r="941" spans="1:109" ht="15" customHeight="1" x14ac:dyDescent="0.25">
      <c r="A941" s="62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  <c r="AA941" s="73"/>
      <c r="AB941" s="73"/>
      <c r="AC941" s="73"/>
      <c r="AD941" s="73"/>
      <c r="AE941" s="73"/>
      <c r="AF941" s="73"/>
      <c r="AG941" s="73"/>
      <c r="AH941" s="73"/>
      <c r="AI941" s="73"/>
      <c r="AJ941" s="73"/>
      <c r="AK941" s="73"/>
      <c r="AL941" s="73"/>
      <c r="AM941" s="73"/>
      <c r="AN941" s="73"/>
      <c r="AO941" s="73"/>
      <c r="AP941" s="73"/>
      <c r="AQ941" s="73"/>
      <c r="AR941" s="73"/>
      <c r="AS941" s="73"/>
      <c r="AT941" s="73"/>
      <c r="AU941" s="73"/>
      <c r="AV941" s="73"/>
      <c r="AW941" s="73"/>
      <c r="AX941" s="73"/>
      <c r="AY941" s="73"/>
      <c r="AZ941" s="73"/>
      <c r="BA941" s="73"/>
      <c r="BB941" s="73"/>
      <c r="BC941" s="73"/>
      <c r="BD941" s="73"/>
      <c r="BE941" s="73"/>
      <c r="BF941" s="73"/>
      <c r="BG941" s="73"/>
      <c r="BH941" s="73"/>
      <c r="BI941" s="73"/>
      <c r="BJ941" s="73"/>
      <c r="BK941" s="73"/>
      <c r="BL941" s="73"/>
      <c r="BM941" s="73"/>
      <c r="BN941" s="73"/>
      <c r="BO941" s="73"/>
      <c r="BP941" s="73"/>
      <c r="BQ941" s="73"/>
      <c r="BR941" s="73"/>
      <c r="BS941" s="73"/>
      <c r="BT941" s="73"/>
      <c r="BU941" s="73"/>
      <c r="BV941" s="73"/>
      <c r="BW941" s="73"/>
      <c r="BX941" s="73"/>
      <c r="BY941" s="73"/>
      <c r="BZ941" s="73"/>
      <c r="CA941" s="73"/>
      <c r="CB941" s="73"/>
      <c r="CC941" s="73"/>
      <c r="CD941" s="73"/>
      <c r="CE941" s="73"/>
      <c r="CF941" s="73"/>
      <c r="CG941" s="73"/>
      <c r="CH941" s="73"/>
      <c r="CI941" s="73"/>
      <c r="CJ941" s="73"/>
      <c r="CK941" s="73"/>
      <c r="CL941" s="73"/>
      <c r="CM941" s="73"/>
      <c r="CN941" s="73"/>
      <c r="CO941" s="73"/>
      <c r="CP941" s="73"/>
      <c r="CQ941" s="73"/>
      <c r="CR941" s="73"/>
      <c r="CS941" s="73"/>
      <c r="CT941" s="73"/>
      <c r="CU941" s="73"/>
      <c r="CV941" s="73"/>
      <c r="CW941" s="73"/>
      <c r="CX941" s="73"/>
      <c r="CY941" s="73"/>
      <c r="CZ941" s="73"/>
      <c r="DA941" s="73"/>
      <c r="DB941" s="73"/>
      <c r="DC941" s="73"/>
      <c r="DD941" s="73"/>
      <c r="DE941" s="63"/>
    </row>
    <row r="942" spans="1:109" ht="15" customHeight="1" x14ac:dyDescent="0.25">
      <c r="A942" s="62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  <c r="AA942" s="73"/>
      <c r="AB942" s="73"/>
      <c r="AC942" s="73"/>
      <c r="AD942" s="73"/>
      <c r="AE942" s="73"/>
      <c r="AF942" s="73"/>
      <c r="AG942" s="73"/>
      <c r="AH942" s="73"/>
      <c r="AI942" s="73"/>
      <c r="AJ942" s="73"/>
      <c r="AK942" s="73"/>
      <c r="AL942" s="73"/>
      <c r="AM942" s="73"/>
      <c r="AN942" s="73"/>
      <c r="AO942" s="73"/>
      <c r="AP942" s="73"/>
      <c r="AQ942" s="73"/>
      <c r="AR942" s="73"/>
      <c r="AS942" s="73"/>
      <c r="AT942" s="73"/>
      <c r="AU942" s="73"/>
      <c r="AV942" s="73"/>
      <c r="AW942" s="73"/>
      <c r="AX942" s="73"/>
      <c r="AY942" s="73"/>
      <c r="AZ942" s="73"/>
      <c r="BA942" s="73"/>
      <c r="BB942" s="73"/>
      <c r="BC942" s="73"/>
      <c r="BD942" s="73"/>
      <c r="BE942" s="73"/>
      <c r="BF942" s="73"/>
      <c r="BG942" s="73"/>
      <c r="BH942" s="73"/>
      <c r="BI942" s="73"/>
      <c r="BJ942" s="73"/>
      <c r="BK942" s="73"/>
      <c r="BL942" s="73"/>
      <c r="BM942" s="73"/>
      <c r="BN942" s="73"/>
      <c r="BO942" s="73"/>
      <c r="BP942" s="73"/>
      <c r="BQ942" s="73"/>
      <c r="BR942" s="73"/>
      <c r="BS942" s="73"/>
      <c r="BT942" s="73"/>
      <c r="BU942" s="73"/>
      <c r="BV942" s="73"/>
      <c r="BW942" s="73"/>
      <c r="BX942" s="73"/>
      <c r="BY942" s="73"/>
      <c r="BZ942" s="73"/>
      <c r="CA942" s="73"/>
      <c r="CB942" s="73"/>
      <c r="CC942" s="73"/>
      <c r="CD942" s="73"/>
      <c r="CE942" s="73"/>
      <c r="CF942" s="73"/>
      <c r="CG942" s="73"/>
      <c r="CH942" s="73"/>
      <c r="CI942" s="73"/>
      <c r="CJ942" s="73"/>
      <c r="CK942" s="73"/>
      <c r="CL942" s="73"/>
      <c r="CM942" s="73"/>
      <c r="CN942" s="73"/>
      <c r="CO942" s="73"/>
      <c r="CP942" s="73"/>
      <c r="CQ942" s="73"/>
      <c r="CR942" s="73"/>
      <c r="CS942" s="73"/>
      <c r="CT942" s="73"/>
      <c r="CU942" s="73"/>
      <c r="CV942" s="73"/>
      <c r="CW942" s="73"/>
      <c r="CX942" s="73"/>
      <c r="CY942" s="73"/>
      <c r="CZ942" s="73"/>
      <c r="DA942" s="73"/>
      <c r="DB942" s="73"/>
      <c r="DC942" s="73"/>
      <c r="DD942" s="73"/>
      <c r="DE942" s="63"/>
    </row>
    <row r="943" spans="1:109" ht="15" customHeight="1" x14ac:dyDescent="0.25">
      <c r="A943" s="62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  <c r="AA943" s="73"/>
      <c r="AB943" s="73"/>
      <c r="AC943" s="73"/>
      <c r="AD943" s="73"/>
      <c r="AE943" s="73"/>
      <c r="AF943" s="73"/>
      <c r="AG943" s="73"/>
      <c r="AH943" s="73"/>
      <c r="AI943" s="73"/>
      <c r="AJ943" s="73"/>
      <c r="AK943" s="73"/>
      <c r="AL943" s="73"/>
      <c r="AM943" s="73"/>
      <c r="AN943" s="73"/>
      <c r="AO943" s="73"/>
      <c r="AP943" s="73"/>
      <c r="AQ943" s="73"/>
      <c r="AR943" s="73"/>
      <c r="AS943" s="73"/>
      <c r="AT943" s="73"/>
      <c r="AU943" s="73"/>
      <c r="AV943" s="73"/>
      <c r="AW943" s="73"/>
      <c r="AX943" s="73"/>
      <c r="AY943" s="73"/>
      <c r="AZ943" s="73"/>
      <c r="BA943" s="73"/>
      <c r="BB943" s="73"/>
      <c r="BC943" s="73"/>
      <c r="BD943" s="73"/>
      <c r="BE943" s="73"/>
      <c r="BF943" s="73"/>
      <c r="BG943" s="73"/>
      <c r="BH943" s="73"/>
      <c r="BI943" s="73"/>
      <c r="BJ943" s="73"/>
      <c r="BK943" s="73"/>
      <c r="BL943" s="73"/>
      <c r="BM943" s="73"/>
      <c r="BN943" s="73"/>
      <c r="BO943" s="73"/>
      <c r="BP943" s="73"/>
      <c r="BQ943" s="73"/>
      <c r="BR943" s="73"/>
      <c r="BS943" s="73"/>
      <c r="BT943" s="73"/>
      <c r="BU943" s="73"/>
      <c r="BV943" s="73"/>
      <c r="BW943" s="73"/>
      <c r="BX943" s="73"/>
      <c r="BY943" s="73"/>
      <c r="BZ943" s="73"/>
      <c r="CA943" s="73"/>
      <c r="CB943" s="73"/>
      <c r="CC943" s="73"/>
      <c r="CD943" s="73"/>
      <c r="CE943" s="73"/>
      <c r="CF943" s="73"/>
      <c r="CG943" s="73"/>
      <c r="CH943" s="73"/>
      <c r="CI943" s="73"/>
      <c r="CJ943" s="73"/>
      <c r="CK943" s="73"/>
      <c r="CL943" s="73"/>
      <c r="CM943" s="73"/>
      <c r="CN943" s="73"/>
      <c r="CO943" s="73"/>
      <c r="CP943" s="73"/>
      <c r="CQ943" s="73"/>
      <c r="CR943" s="73"/>
      <c r="CS943" s="73"/>
      <c r="CT943" s="73"/>
      <c r="CU943" s="73"/>
      <c r="CV943" s="73"/>
      <c r="CW943" s="73"/>
      <c r="CX943" s="73"/>
      <c r="CY943" s="73"/>
      <c r="CZ943" s="73"/>
      <c r="DA943" s="73"/>
      <c r="DB943" s="73"/>
      <c r="DC943" s="73"/>
      <c r="DD943" s="73"/>
      <c r="DE943" s="63"/>
    </row>
    <row r="944" spans="1:109" ht="15" customHeight="1" x14ac:dyDescent="0.25">
      <c r="A944" s="62"/>
      <c r="B944" s="73"/>
      <c r="C944" s="73"/>
      <c r="D944" s="188" t="s">
        <v>61</v>
      </c>
      <c r="E944" s="180"/>
      <c r="F944" s="180"/>
      <c r="G944" s="180"/>
      <c r="H944" s="180"/>
      <c r="I944" s="180"/>
      <c r="J944" s="180"/>
      <c r="K944" s="180"/>
      <c r="L944" s="180"/>
      <c r="M944" s="180"/>
      <c r="N944" s="180"/>
      <c r="O944" s="180"/>
      <c r="P944" s="180"/>
      <c r="Q944" s="180"/>
      <c r="R944" s="180"/>
      <c r="S944" s="180"/>
      <c r="T944" s="180"/>
      <c r="U944" s="180"/>
      <c r="V944" s="180"/>
      <c r="W944" s="180"/>
      <c r="X944" s="180"/>
      <c r="Y944" s="180"/>
      <c r="Z944" s="180"/>
      <c r="AA944" s="180"/>
      <c r="AB944" s="180"/>
      <c r="AC944" s="180"/>
      <c r="AD944" s="180"/>
      <c r="AE944" s="180"/>
      <c r="AF944" s="180"/>
      <c r="AG944" s="180"/>
      <c r="AH944" s="180"/>
      <c r="AI944" s="180"/>
      <c r="AJ944" s="180"/>
      <c r="AK944" s="180"/>
      <c r="AL944" s="180"/>
      <c r="AM944" s="180"/>
      <c r="AN944" s="73"/>
      <c r="AO944" s="73"/>
      <c r="AP944" s="73"/>
      <c r="AQ944" s="73"/>
      <c r="AR944" s="73"/>
      <c r="AS944" s="73"/>
      <c r="AT944" s="73"/>
      <c r="AU944" s="73"/>
      <c r="AV944" s="73"/>
      <c r="AW944" s="73"/>
      <c r="AX944" s="73"/>
      <c r="AY944" s="73"/>
      <c r="AZ944" s="73"/>
      <c r="BA944" s="73"/>
      <c r="BB944" s="73"/>
      <c r="BC944" s="73"/>
      <c r="BD944" s="73"/>
      <c r="BE944" s="73"/>
      <c r="BF944" s="73"/>
      <c r="BG944" s="73"/>
      <c r="BH944" s="73"/>
      <c r="BI944" s="73"/>
      <c r="BJ944" s="73"/>
      <c r="BK944" s="73"/>
      <c r="BL944" s="188" t="s">
        <v>62</v>
      </c>
      <c r="BM944" s="180"/>
      <c r="BN944" s="180"/>
      <c r="BO944" s="180"/>
      <c r="BP944" s="180"/>
      <c r="BQ944" s="180"/>
      <c r="BR944" s="180"/>
      <c r="BS944" s="180"/>
      <c r="BT944" s="180"/>
      <c r="BU944" s="180"/>
      <c r="BV944" s="180"/>
      <c r="BW944" s="180"/>
      <c r="BX944" s="180"/>
      <c r="BY944" s="180"/>
      <c r="BZ944" s="180"/>
      <c r="CA944" s="180"/>
      <c r="CB944" s="180"/>
      <c r="CC944" s="180"/>
      <c r="CD944" s="180"/>
      <c r="CE944" s="180"/>
      <c r="CF944" s="180"/>
      <c r="CG944" s="180"/>
      <c r="CH944" s="180"/>
      <c r="CI944" s="180"/>
      <c r="CJ944" s="73"/>
      <c r="CK944" s="73"/>
      <c r="CL944" s="73"/>
      <c r="CM944" s="73"/>
      <c r="CN944" s="73"/>
      <c r="CO944" s="73"/>
      <c r="CP944" s="73"/>
      <c r="CQ944" s="73"/>
      <c r="CR944" s="73"/>
      <c r="CS944" s="73"/>
      <c r="CT944" s="73"/>
      <c r="CU944" s="73"/>
      <c r="CV944" s="73"/>
      <c r="CW944" s="73"/>
      <c r="CX944" s="73"/>
      <c r="CY944" s="73"/>
      <c r="CZ944" s="73"/>
      <c r="DA944" s="73"/>
      <c r="DB944" s="73"/>
      <c r="DC944" s="73"/>
      <c r="DD944" s="73"/>
      <c r="DE944" s="63"/>
    </row>
    <row r="945" spans="1:109" ht="15" customHeight="1" x14ac:dyDescent="0.25">
      <c r="A945" s="62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  <c r="AA945" s="73"/>
      <c r="AB945" s="73"/>
      <c r="AC945" s="73"/>
      <c r="AD945" s="73"/>
      <c r="AE945" s="73"/>
      <c r="AF945" s="73"/>
      <c r="AG945" s="73"/>
      <c r="AH945" s="73"/>
      <c r="AI945" s="73"/>
      <c r="AJ945" s="73"/>
      <c r="AK945" s="73"/>
      <c r="AL945" s="73"/>
      <c r="AM945" s="73"/>
      <c r="AN945" s="73"/>
      <c r="AO945" s="73"/>
      <c r="AP945" s="73"/>
      <c r="AQ945" s="73"/>
      <c r="AR945" s="73"/>
      <c r="AS945" s="73"/>
      <c r="AT945" s="73"/>
      <c r="AU945" s="73"/>
      <c r="AV945" s="73"/>
      <c r="AW945" s="73"/>
      <c r="AX945" s="73"/>
      <c r="AY945" s="73"/>
      <c r="AZ945" s="73"/>
      <c r="BA945" s="73"/>
      <c r="BB945" s="73"/>
      <c r="BC945" s="73"/>
      <c r="BD945" s="73"/>
      <c r="BE945" s="73"/>
      <c r="BF945" s="73"/>
      <c r="BG945" s="73"/>
      <c r="BH945" s="73"/>
      <c r="BI945" s="73"/>
      <c r="BJ945" s="73"/>
      <c r="BK945" s="73"/>
      <c r="BL945" s="73"/>
      <c r="BM945" s="73"/>
      <c r="BN945" s="73"/>
      <c r="BO945" s="73"/>
      <c r="BP945" s="73"/>
      <c r="BQ945" s="73"/>
      <c r="BR945" s="73"/>
      <c r="BS945" s="73"/>
      <c r="BT945" s="73"/>
      <c r="BU945" s="73"/>
      <c r="BV945" s="73"/>
      <c r="BW945" s="73"/>
      <c r="BX945" s="73"/>
      <c r="BY945" s="73"/>
      <c r="BZ945" s="73"/>
      <c r="CA945" s="73"/>
      <c r="CB945" s="73"/>
      <c r="CC945" s="73"/>
      <c r="CD945" s="73"/>
      <c r="CE945" s="73"/>
      <c r="CF945" s="73"/>
      <c r="CG945" s="73"/>
      <c r="CH945" s="73"/>
      <c r="CI945" s="73"/>
      <c r="CJ945" s="73"/>
      <c r="CK945" s="73"/>
      <c r="CL945" s="73"/>
      <c r="CM945" s="73"/>
      <c r="CN945" s="73"/>
      <c r="CO945" s="73"/>
      <c r="CP945" s="73"/>
      <c r="CQ945" s="73"/>
      <c r="CR945" s="73"/>
      <c r="CS945" s="73"/>
      <c r="CT945" s="73"/>
      <c r="CU945" s="73"/>
      <c r="CV945" s="73"/>
      <c r="CW945" s="73"/>
      <c r="CX945" s="73"/>
      <c r="CY945" s="73"/>
      <c r="CZ945" s="73"/>
      <c r="DA945" s="73"/>
      <c r="DB945" s="73"/>
      <c r="DC945" s="73"/>
      <c r="DD945" s="73"/>
      <c r="DE945" s="63"/>
    </row>
    <row r="946" spans="1:109" ht="15" customHeight="1" x14ac:dyDescent="0.25">
      <c r="A946" s="62"/>
      <c r="B946" s="193" t="s">
        <v>63</v>
      </c>
      <c r="C946" s="174"/>
      <c r="D946" s="174"/>
      <c r="E946" s="174"/>
      <c r="F946" s="174"/>
      <c r="G946" s="174"/>
      <c r="H946" s="174"/>
      <c r="I946" s="174"/>
      <c r="J946" s="174"/>
      <c r="K946" s="174"/>
      <c r="L946" s="174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5"/>
      <c r="Z946" s="193" t="s">
        <v>37</v>
      </c>
      <c r="AA946" s="174"/>
      <c r="AB946" s="174"/>
      <c r="AC946" s="174"/>
      <c r="AD946" s="174"/>
      <c r="AE946" s="174"/>
      <c r="AF946" s="175"/>
      <c r="AG946" s="193" t="s">
        <v>33</v>
      </c>
      <c r="AH946" s="174"/>
      <c r="AI946" s="174"/>
      <c r="AJ946" s="174"/>
      <c r="AK946" s="174"/>
      <c r="AL946" s="174"/>
      <c r="AM946" s="175"/>
      <c r="AN946" s="73"/>
      <c r="AO946" s="193" t="s">
        <v>34</v>
      </c>
      <c r="AP946" s="174"/>
      <c r="AQ946" s="174"/>
      <c r="AR946" s="174"/>
      <c r="AS946" s="174"/>
      <c r="AT946" s="174"/>
      <c r="AU946" s="175"/>
      <c r="AV946" s="193" t="s">
        <v>35</v>
      </c>
      <c r="AW946" s="174"/>
      <c r="AX946" s="174"/>
      <c r="AY946" s="174"/>
      <c r="AZ946" s="175"/>
      <c r="BA946" s="193" t="s">
        <v>36</v>
      </c>
      <c r="BB946" s="174"/>
      <c r="BC946" s="174"/>
      <c r="BD946" s="174"/>
      <c r="BE946" s="175"/>
      <c r="BF946" s="73"/>
      <c r="BG946" s="73"/>
      <c r="BH946" s="73"/>
      <c r="BI946" s="73"/>
      <c r="BJ946" s="73"/>
      <c r="BK946" s="73"/>
      <c r="BL946" s="198" t="s">
        <v>64</v>
      </c>
      <c r="BM946" s="174"/>
      <c r="BN946" s="174"/>
      <c r="BO946" s="174"/>
      <c r="BP946" s="174"/>
      <c r="BQ946" s="174"/>
      <c r="BR946" s="174"/>
      <c r="BS946" s="174"/>
      <c r="BT946" s="174"/>
      <c r="BU946" s="174"/>
      <c r="BV946" s="174"/>
      <c r="BW946" s="174"/>
      <c r="BX946" s="174"/>
      <c r="BY946" s="174"/>
      <c r="BZ946" s="174"/>
      <c r="CA946" s="174"/>
      <c r="CB946" s="174"/>
      <c r="CC946" s="174"/>
      <c r="CD946" s="175"/>
      <c r="CE946" s="193" t="s">
        <v>31</v>
      </c>
      <c r="CF946" s="174"/>
      <c r="CG946" s="174"/>
      <c r="CH946" s="174"/>
      <c r="CI946" s="175"/>
      <c r="CJ946" s="73"/>
      <c r="CK946" s="73"/>
      <c r="CL946" s="73"/>
      <c r="CM946" s="73"/>
      <c r="CN946" s="73"/>
      <c r="CO946" s="73"/>
      <c r="CP946" s="73"/>
      <c r="CQ946" s="73"/>
      <c r="CR946" s="73"/>
      <c r="CS946" s="73"/>
      <c r="CT946" s="73"/>
      <c r="CU946" s="73"/>
      <c r="CV946" s="73"/>
      <c r="CW946" s="73"/>
      <c r="CX946" s="73"/>
      <c r="CY946" s="73"/>
      <c r="CZ946" s="73"/>
      <c r="DA946" s="73"/>
      <c r="DB946" s="73"/>
      <c r="DC946" s="73"/>
      <c r="DD946" s="73"/>
      <c r="DE946" s="63"/>
    </row>
    <row r="947" spans="1:109" ht="15" customHeight="1" x14ac:dyDescent="0.25">
      <c r="A947" s="62"/>
      <c r="B947" s="194" t="s">
        <v>65</v>
      </c>
      <c r="C947" s="174"/>
      <c r="D947" s="174"/>
      <c r="E947" s="174"/>
      <c r="F947" s="174"/>
      <c r="G947" s="174"/>
      <c r="H947" s="174"/>
      <c r="I947" s="174"/>
      <c r="J947" s="174"/>
      <c r="K947" s="174"/>
      <c r="L947" s="174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5"/>
      <c r="Z947" s="195">
        <v>4</v>
      </c>
      <c r="AA947" s="174"/>
      <c r="AB947" s="174"/>
      <c r="AC947" s="174"/>
      <c r="AD947" s="174"/>
      <c r="AE947" s="174"/>
      <c r="AF947" s="175"/>
      <c r="AG947" s="195"/>
      <c r="AH947" s="174"/>
      <c r="AI947" s="174"/>
      <c r="AJ947" s="174"/>
      <c r="AK947" s="174"/>
      <c r="AL947" s="174"/>
      <c r="AM947" s="175"/>
      <c r="AN947" s="73"/>
      <c r="AO947" s="195"/>
      <c r="AP947" s="174"/>
      <c r="AQ947" s="174"/>
      <c r="AR947" s="174"/>
      <c r="AS947" s="174"/>
      <c r="AT947" s="174"/>
      <c r="AU947" s="175"/>
      <c r="AV947" s="195"/>
      <c r="AW947" s="174"/>
      <c r="AX947" s="174"/>
      <c r="AY947" s="174"/>
      <c r="AZ947" s="175"/>
      <c r="BA947" s="195"/>
      <c r="BB947" s="174"/>
      <c r="BC947" s="174"/>
      <c r="BD947" s="174"/>
      <c r="BE947" s="175"/>
      <c r="BF947" s="73"/>
      <c r="BG947" s="73"/>
      <c r="BH947" s="73"/>
      <c r="BI947" s="73"/>
      <c r="BJ947" s="73"/>
      <c r="BK947" s="73"/>
      <c r="BL947" s="196" t="s">
        <v>66</v>
      </c>
      <c r="BM947" s="174"/>
      <c r="BN947" s="174"/>
      <c r="BO947" s="174"/>
      <c r="BP947" s="174"/>
      <c r="BQ947" s="174"/>
      <c r="BR947" s="174"/>
      <c r="BS947" s="174"/>
      <c r="BT947" s="174"/>
      <c r="BU947" s="174"/>
      <c r="BV947" s="174"/>
      <c r="BW947" s="174"/>
      <c r="BX947" s="174"/>
      <c r="BY947" s="174"/>
      <c r="BZ947" s="174"/>
      <c r="CA947" s="174"/>
      <c r="CB947" s="174"/>
      <c r="CC947" s="174"/>
      <c r="CD947" s="175"/>
      <c r="CE947" s="197"/>
      <c r="CF947" s="174"/>
      <c r="CG947" s="174"/>
      <c r="CH947" s="174"/>
      <c r="CI947" s="175"/>
      <c r="CJ947" s="73"/>
      <c r="CK947" s="73"/>
      <c r="CL947" s="73"/>
      <c r="CM947" s="73"/>
      <c r="CN947" s="73"/>
      <c r="CO947" s="73"/>
      <c r="CP947" s="73"/>
      <c r="CQ947" s="73"/>
      <c r="CR947" s="73"/>
      <c r="CS947" s="73"/>
      <c r="CT947" s="73"/>
      <c r="CU947" s="73"/>
      <c r="CV947" s="73"/>
      <c r="CW947" s="73"/>
      <c r="CX947" s="73"/>
      <c r="CY947" s="73"/>
      <c r="CZ947" s="73"/>
      <c r="DA947" s="73"/>
      <c r="DB947" s="73"/>
      <c r="DC947" s="73"/>
      <c r="DD947" s="73"/>
      <c r="DE947" s="63"/>
    </row>
    <row r="948" spans="1:109" ht="15" customHeight="1" x14ac:dyDescent="0.25">
      <c r="A948" s="62"/>
      <c r="B948" s="194" t="s">
        <v>67</v>
      </c>
      <c r="C948" s="174"/>
      <c r="D948" s="174"/>
      <c r="E948" s="174"/>
      <c r="F948" s="174"/>
      <c r="G948" s="174"/>
      <c r="H948" s="174"/>
      <c r="I948" s="174"/>
      <c r="J948" s="174"/>
      <c r="K948" s="174"/>
      <c r="L948" s="174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5"/>
      <c r="Z948" s="195">
        <v>26</v>
      </c>
      <c r="AA948" s="174"/>
      <c r="AB948" s="174"/>
      <c r="AC948" s="174"/>
      <c r="AD948" s="174"/>
      <c r="AE948" s="174"/>
      <c r="AF948" s="175"/>
      <c r="AG948" s="195"/>
      <c r="AH948" s="174"/>
      <c r="AI948" s="174"/>
      <c r="AJ948" s="174"/>
      <c r="AK948" s="174"/>
      <c r="AL948" s="174"/>
      <c r="AM948" s="175"/>
      <c r="AN948" s="73"/>
      <c r="AO948" s="195"/>
      <c r="AP948" s="174"/>
      <c r="AQ948" s="174"/>
      <c r="AR948" s="174"/>
      <c r="AS948" s="174"/>
      <c r="AT948" s="174"/>
      <c r="AU948" s="175"/>
      <c r="AV948" s="195"/>
      <c r="AW948" s="174"/>
      <c r="AX948" s="174"/>
      <c r="AY948" s="174"/>
      <c r="AZ948" s="175"/>
      <c r="BA948" s="195"/>
      <c r="BB948" s="174"/>
      <c r="BC948" s="174"/>
      <c r="BD948" s="174"/>
      <c r="BE948" s="175"/>
      <c r="BF948" s="73"/>
      <c r="BG948" s="73"/>
      <c r="BH948" s="73"/>
      <c r="BI948" s="73"/>
      <c r="BJ948" s="73"/>
      <c r="BK948" s="73"/>
      <c r="BL948" s="196" t="s">
        <v>68</v>
      </c>
      <c r="BM948" s="174"/>
      <c r="BN948" s="174"/>
      <c r="BO948" s="174"/>
      <c r="BP948" s="174"/>
      <c r="BQ948" s="174"/>
      <c r="BR948" s="174"/>
      <c r="BS948" s="174"/>
      <c r="BT948" s="174"/>
      <c r="BU948" s="174"/>
      <c r="BV948" s="174"/>
      <c r="BW948" s="174"/>
      <c r="BX948" s="174"/>
      <c r="BY948" s="174"/>
      <c r="BZ948" s="174"/>
      <c r="CA948" s="174"/>
      <c r="CB948" s="174"/>
      <c r="CC948" s="174"/>
      <c r="CD948" s="175"/>
      <c r="CE948" s="197"/>
      <c r="CF948" s="174"/>
      <c r="CG948" s="174"/>
      <c r="CH948" s="174"/>
      <c r="CI948" s="175"/>
      <c r="CJ948" s="73"/>
      <c r="CK948" s="73"/>
      <c r="CL948" s="73"/>
      <c r="CM948" s="73"/>
      <c r="CN948" s="73"/>
      <c r="CO948" s="73"/>
      <c r="CP948" s="73"/>
      <c r="CQ948" s="73"/>
      <c r="CR948" s="73"/>
      <c r="CS948" s="73"/>
      <c r="CT948" s="73"/>
      <c r="CU948" s="73"/>
      <c r="CV948" s="73"/>
      <c r="CW948" s="73"/>
      <c r="CX948" s="73"/>
      <c r="CY948" s="73"/>
      <c r="CZ948" s="73"/>
      <c r="DA948" s="73"/>
      <c r="DB948" s="73"/>
      <c r="DC948" s="73"/>
      <c r="DD948" s="73"/>
      <c r="DE948" s="63"/>
    </row>
    <row r="949" spans="1:109" ht="15" customHeight="1" x14ac:dyDescent="0.25">
      <c r="A949" s="62"/>
      <c r="B949" s="194" t="s">
        <v>69</v>
      </c>
      <c r="C949" s="174"/>
      <c r="D949" s="174"/>
      <c r="E949" s="174"/>
      <c r="F949" s="174"/>
      <c r="G949" s="174"/>
      <c r="H949" s="174"/>
      <c r="I949" s="174"/>
      <c r="J949" s="174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5"/>
      <c r="Z949" s="195"/>
      <c r="AA949" s="174"/>
      <c r="AB949" s="174"/>
      <c r="AC949" s="174"/>
      <c r="AD949" s="174"/>
      <c r="AE949" s="174"/>
      <c r="AF949" s="175"/>
      <c r="AG949" s="195"/>
      <c r="AH949" s="174"/>
      <c r="AI949" s="174"/>
      <c r="AJ949" s="174"/>
      <c r="AK949" s="174"/>
      <c r="AL949" s="174"/>
      <c r="AM949" s="175"/>
      <c r="AN949" s="73"/>
      <c r="AO949" s="195"/>
      <c r="AP949" s="174"/>
      <c r="AQ949" s="174"/>
      <c r="AR949" s="174"/>
      <c r="AS949" s="174"/>
      <c r="AT949" s="174"/>
      <c r="AU949" s="175"/>
      <c r="AV949" s="195"/>
      <c r="AW949" s="174"/>
      <c r="AX949" s="174"/>
      <c r="AY949" s="174"/>
      <c r="AZ949" s="175"/>
      <c r="BA949" s="195"/>
      <c r="BB949" s="174"/>
      <c r="BC949" s="174"/>
      <c r="BD949" s="174"/>
      <c r="BE949" s="175"/>
      <c r="BF949" s="73"/>
      <c r="BG949" s="73"/>
      <c r="BH949" s="73"/>
      <c r="BI949" s="73"/>
      <c r="BJ949" s="73"/>
      <c r="BK949" s="73"/>
      <c r="BL949" s="196" t="s">
        <v>70</v>
      </c>
      <c r="BM949" s="174"/>
      <c r="BN949" s="174"/>
      <c r="BO949" s="174"/>
      <c r="BP949" s="174"/>
      <c r="BQ949" s="174"/>
      <c r="BR949" s="174"/>
      <c r="BS949" s="174"/>
      <c r="BT949" s="174"/>
      <c r="BU949" s="174"/>
      <c r="BV949" s="174"/>
      <c r="BW949" s="174"/>
      <c r="BX949" s="174"/>
      <c r="BY949" s="174"/>
      <c r="BZ949" s="174"/>
      <c r="CA949" s="174"/>
      <c r="CB949" s="174"/>
      <c r="CC949" s="174"/>
      <c r="CD949" s="175"/>
      <c r="CE949" s="197"/>
      <c r="CF949" s="174"/>
      <c r="CG949" s="174"/>
      <c r="CH949" s="174"/>
      <c r="CI949" s="175"/>
      <c r="CJ949" s="73"/>
      <c r="CK949" s="73"/>
      <c r="CL949" s="73"/>
      <c r="CM949" s="73"/>
      <c r="CN949" s="73"/>
      <c r="CO949" s="73"/>
      <c r="CP949" s="73"/>
      <c r="CQ949" s="73"/>
      <c r="CR949" s="73"/>
      <c r="CS949" s="73"/>
      <c r="CT949" s="73"/>
      <c r="CU949" s="73"/>
      <c r="CV949" s="73"/>
      <c r="CW949" s="73"/>
      <c r="CX949" s="73"/>
      <c r="CY949" s="73"/>
      <c r="CZ949" s="73"/>
      <c r="DA949" s="73"/>
      <c r="DB949" s="73"/>
      <c r="DC949" s="73"/>
      <c r="DD949" s="73"/>
      <c r="DE949" s="63"/>
    </row>
    <row r="950" spans="1:109" ht="15" customHeight="1" x14ac:dyDescent="0.25">
      <c r="A950" s="62"/>
      <c r="B950" s="194" t="s">
        <v>71</v>
      </c>
      <c r="C950" s="174"/>
      <c r="D950" s="174"/>
      <c r="E950" s="174"/>
      <c r="F950" s="174"/>
      <c r="G950" s="174"/>
      <c r="H950" s="174"/>
      <c r="I950" s="174"/>
      <c r="J950" s="174"/>
      <c r="K950" s="174"/>
      <c r="L950" s="174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5"/>
      <c r="Z950" s="195"/>
      <c r="AA950" s="174"/>
      <c r="AB950" s="174"/>
      <c r="AC950" s="174"/>
      <c r="AD950" s="174"/>
      <c r="AE950" s="174"/>
      <c r="AF950" s="175"/>
      <c r="AG950" s="195"/>
      <c r="AH950" s="174"/>
      <c r="AI950" s="174"/>
      <c r="AJ950" s="174"/>
      <c r="AK950" s="174"/>
      <c r="AL950" s="174"/>
      <c r="AM950" s="175"/>
      <c r="AN950" s="73"/>
      <c r="AO950" s="195"/>
      <c r="AP950" s="174"/>
      <c r="AQ950" s="174"/>
      <c r="AR950" s="174"/>
      <c r="AS950" s="174"/>
      <c r="AT950" s="174"/>
      <c r="AU950" s="175"/>
      <c r="AV950" s="195"/>
      <c r="AW950" s="174"/>
      <c r="AX950" s="174"/>
      <c r="AY950" s="174"/>
      <c r="AZ950" s="175"/>
      <c r="BA950" s="195"/>
      <c r="BB950" s="174"/>
      <c r="BC950" s="174"/>
      <c r="BD950" s="174"/>
      <c r="BE950" s="175"/>
      <c r="BF950" s="73"/>
      <c r="BG950" s="73"/>
      <c r="BH950" s="73"/>
      <c r="BI950" s="73"/>
      <c r="BJ950" s="73"/>
      <c r="BK950" s="73"/>
      <c r="BL950" s="196" t="s">
        <v>72</v>
      </c>
      <c r="BM950" s="174"/>
      <c r="BN950" s="174"/>
      <c r="BO950" s="174"/>
      <c r="BP950" s="174"/>
      <c r="BQ950" s="174"/>
      <c r="BR950" s="174"/>
      <c r="BS950" s="174"/>
      <c r="BT950" s="174"/>
      <c r="BU950" s="174"/>
      <c r="BV950" s="174"/>
      <c r="BW950" s="174"/>
      <c r="BX950" s="174"/>
      <c r="BY950" s="174"/>
      <c r="BZ950" s="174"/>
      <c r="CA950" s="174"/>
      <c r="CB950" s="174"/>
      <c r="CC950" s="174"/>
      <c r="CD950" s="175"/>
      <c r="CE950" s="197"/>
      <c r="CF950" s="174"/>
      <c r="CG950" s="174"/>
      <c r="CH950" s="174"/>
      <c r="CI950" s="175"/>
      <c r="CJ950" s="73"/>
      <c r="CK950" s="73"/>
      <c r="CL950" s="73"/>
      <c r="CM950" s="73"/>
      <c r="CN950" s="73"/>
      <c r="CO950" s="73"/>
      <c r="CP950" s="73"/>
      <c r="CQ950" s="73"/>
      <c r="CR950" s="73"/>
      <c r="CS950" s="73"/>
      <c r="CT950" s="73"/>
      <c r="CU950" s="73"/>
      <c r="CV950" s="73"/>
      <c r="CW950" s="73"/>
      <c r="CX950" s="73"/>
      <c r="CY950" s="73"/>
      <c r="CZ950" s="73"/>
      <c r="DA950" s="73"/>
      <c r="DB950" s="73"/>
      <c r="DC950" s="73"/>
      <c r="DD950" s="73"/>
      <c r="DE950" s="63"/>
    </row>
    <row r="951" spans="1:109" ht="15" customHeight="1" x14ac:dyDescent="0.25">
      <c r="A951" s="62"/>
      <c r="B951" s="194" t="s">
        <v>73</v>
      </c>
      <c r="C951" s="174"/>
      <c r="D951" s="174"/>
      <c r="E951" s="174"/>
      <c r="F951" s="174"/>
      <c r="G951" s="174"/>
      <c r="H951" s="174"/>
      <c r="I951" s="174"/>
      <c r="J951" s="174"/>
      <c r="K951" s="174"/>
      <c r="L951" s="174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5"/>
      <c r="Z951" s="195">
        <v>7</v>
      </c>
      <c r="AA951" s="174"/>
      <c r="AB951" s="174"/>
      <c r="AC951" s="174"/>
      <c r="AD951" s="174"/>
      <c r="AE951" s="174"/>
      <c r="AF951" s="175"/>
      <c r="AG951" s="195"/>
      <c r="AH951" s="174"/>
      <c r="AI951" s="174"/>
      <c r="AJ951" s="174"/>
      <c r="AK951" s="174"/>
      <c r="AL951" s="174"/>
      <c r="AM951" s="175"/>
      <c r="AN951" s="73"/>
      <c r="AO951" s="195"/>
      <c r="AP951" s="174"/>
      <c r="AQ951" s="174"/>
      <c r="AR951" s="174"/>
      <c r="AS951" s="174"/>
      <c r="AT951" s="174"/>
      <c r="AU951" s="175"/>
      <c r="AV951" s="195"/>
      <c r="AW951" s="174"/>
      <c r="AX951" s="174"/>
      <c r="AY951" s="174"/>
      <c r="AZ951" s="175"/>
      <c r="BA951" s="195"/>
      <c r="BB951" s="174"/>
      <c r="BC951" s="174"/>
      <c r="BD951" s="174"/>
      <c r="BE951" s="175"/>
      <c r="BF951" s="73"/>
      <c r="BG951" s="73"/>
      <c r="BH951" s="73"/>
      <c r="BI951" s="73"/>
      <c r="BJ951" s="73"/>
      <c r="BK951" s="73"/>
      <c r="BL951" s="196" t="s">
        <v>74</v>
      </c>
      <c r="BM951" s="174"/>
      <c r="BN951" s="174"/>
      <c r="BO951" s="174"/>
      <c r="BP951" s="174"/>
      <c r="BQ951" s="174"/>
      <c r="BR951" s="174"/>
      <c r="BS951" s="174"/>
      <c r="BT951" s="174"/>
      <c r="BU951" s="174"/>
      <c r="BV951" s="174"/>
      <c r="BW951" s="174"/>
      <c r="BX951" s="174"/>
      <c r="BY951" s="174"/>
      <c r="BZ951" s="174"/>
      <c r="CA951" s="174"/>
      <c r="CB951" s="174"/>
      <c r="CC951" s="174"/>
      <c r="CD951" s="175"/>
      <c r="CE951" s="197"/>
      <c r="CF951" s="174"/>
      <c r="CG951" s="174"/>
      <c r="CH951" s="174"/>
      <c r="CI951" s="175"/>
      <c r="CJ951" s="73"/>
      <c r="CK951" s="73"/>
      <c r="CL951" s="73"/>
      <c r="CM951" s="73"/>
      <c r="CN951" s="73"/>
      <c r="CO951" s="73"/>
      <c r="CP951" s="73"/>
      <c r="CQ951" s="73"/>
      <c r="CR951" s="73"/>
      <c r="CS951" s="73"/>
      <c r="CT951" s="73"/>
      <c r="CU951" s="73"/>
      <c r="CV951" s="73"/>
      <c r="CW951" s="73"/>
      <c r="CX951" s="73"/>
      <c r="CY951" s="73"/>
      <c r="CZ951" s="73"/>
      <c r="DA951" s="73"/>
      <c r="DB951" s="73"/>
      <c r="DC951" s="73"/>
      <c r="DD951" s="73"/>
      <c r="DE951" s="63"/>
    </row>
    <row r="952" spans="1:109" ht="15" customHeight="1" x14ac:dyDescent="0.25">
      <c r="A952" s="62"/>
      <c r="B952" s="194" t="s">
        <v>75</v>
      </c>
      <c r="C952" s="174"/>
      <c r="D952" s="174"/>
      <c r="E952" s="174"/>
      <c r="F952" s="174"/>
      <c r="G952" s="174"/>
      <c r="H952" s="174"/>
      <c r="I952" s="174"/>
      <c r="J952" s="174"/>
      <c r="K952" s="174"/>
      <c r="L952" s="174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5"/>
      <c r="Z952" s="195">
        <v>5</v>
      </c>
      <c r="AA952" s="174"/>
      <c r="AB952" s="174"/>
      <c r="AC952" s="174"/>
      <c r="AD952" s="174"/>
      <c r="AE952" s="174"/>
      <c r="AF952" s="175"/>
      <c r="AG952" s="195"/>
      <c r="AH952" s="174"/>
      <c r="AI952" s="174"/>
      <c r="AJ952" s="174"/>
      <c r="AK952" s="174"/>
      <c r="AL952" s="174"/>
      <c r="AM952" s="175"/>
      <c r="AN952" s="73"/>
      <c r="AO952" s="195"/>
      <c r="AP952" s="174"/>
      <c r="AQ952" s="174"/>
      <c r="AR952" s="174"/>
      <c r="AS952" s="174"/>
      <c r="AT952" s="174"/>
      <c r="AU952" s="175"/>
      <c r="AV952" s="195"/>
      <c r="AW952" s="174"/>
      <c r="AX952" s="174"/>
      <c r="AY952" s="174"/>
      <c r="AZ952" s="175"/>
      <c r="BA952" s="195"/>
      <c r="BB952" s="174"/>
      <c r="BC952" s="174"/>
      <c r="BD952" s="174"/>
      <c r="BE952" s="175"/>
      <c r="BF952" s="73"/>
      <c r="BG952" s="73"/>
      <c r="BH952" s="73"/>
      <c r="BI952" s="73"/>
      <c r="BJ952" s="73"/>
      <c r="BK952" s="73"/>
      <c r="BL952" s="196" t="s">
        <v>76</v>
      </c>
      <c r="BM952" s="174"/>
      <c r="BN952" s="174"/>
      <c r="BO952" s="174"/>
      <c r="BP952" s="174"/>
      <c r="BQ952" s="174"/>
      <c r="BR952" s="174"/>
      <c r="BS952" s="174"/>
      <c r="BT952" s="174"/>
      <c r="BU952" s="174"/>
      <c r="BV952" s="174"/>
      <c r="BW952" s="174"/>
      <c r="BX952" s="174"/>
      <c r="BY952" s="174"/>
      <c r="BZ952" s="174"/>
      <c r="CA952" s="174"/>
      <c r="CB952" s="174"/>
      <c r="CC952" s="174"/>
      <c r="CD952" s="175"/>
      <c r="CE952" s="197"/>
      <c r="CF952" s="174"/>
      <c r="CG952" s="174"/>
      <c r="CH952" s="174"/>
      <c r="CI952" s="175"/>
      <c r="CJ952" s="73"/>
      <c r="CK952" s="73"/>
      <c r="CL952" s="73"/>
      <c r="CM952" s="73"/>
      <c r="CN952" s="73"/>
      <c r="CO952" s="73"/>
      <c r="CP952" s="73"/>
      <c r="CQ952" s="73"/>
      <c r="CR952" s="73"/>
      <c r="CS952" s="73"/>
      <c r="CT952" s="73"/>
      <c r="CU952" s="73"/>
      <c r="CV952" s="73"/>
      <c r="CW952" s="73"/>
      <c r="CX952" s="73"/>
      <c r="CY952" s="73"/>
      <c r="CZ952" s="73"/>
      <c r="DA952" s="73"/>
      <c r="DB952" s="73"/>
      <c r="DC952" s="73"/>
      <c r="DD952" s="73"/>
      <c r="DE952" s="63"/>
    </row>
    <row r="953" spans="1:109" ht="15" customHeight="1" x14ac:dyDescent="0.25">
      <c r="A953" s="62"/>
      <c r="B953" s="194" t="s">
        <v>77</v>
      </c>
      <c r="C953" s="174"/>
      <c r="D953" s="174"/>
      <c r="E953" s="174"/>
      <c r="F953" s="174"/>
      <c r="G953" s="174"/>
      <c r="H953" s="174"/>
      <c r="I953" s="174"/>
      <c r="J953" s="174"/>
      <c r="K953" s="174"/>
      <c r="L953" s="174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5"/>
      <c r="Z953" s="195"/>
      <c r="AA953" s="174"/>
      <c r="AB953" s="174"/>
      <c r="AC953" s="174"/>
      <c r="AD953" s="174"/>
      <c r="AE953" s="174"/>
      <c r="AF953" s="175"/>
      <c r="AG953" s="195"/>
      <c r="AH953" s="174"/>
      <c r="AI953" s="174"/>
      <c r="AJ953" s="174"/>
      <c r="AK953" s="174"/>
      <c r="AL953" s="174"/>
      <c r="AM953" s="175"/>
      <c r="AN953" s="73"/>
      <c r="AO953" s="195"/>
      <c r="AP953" s="174"/>
      <c r="AQ953" s="174"/>
      <c r="AR953" s="174"/>
      <c r="AS953" s="174"/>
      <c r="AT953" s="174"/>
      <c r="AU953" s="175"/>
      <c r="AV953" s="195"/>
      <c r="AW953" s="174"/>
      <c r="AX953" s="174"/>
      <c r="AY953" s="174"/>
      <c r="AZ953" s="175"/>
      <c r="BA953" s="195"/>
      <c r="BB953" s="174"/>
      <c r="BC953" s="174"/>
      <c r="BD953" s="174"/>
      <c r="BE953" s="175"/>
      <c r="BF953" s="73"/>
      <c r="BG953" s="73"/>
      <c r="BH953" s="73"/>
      <c r="BI953" s="73"/>
      <c r="BJ953" s="73"/>
      <c r="BK953" s="73"/>
      <c r="BL953" s="196" t="s">
        <v>78</v>
      </c>
      <c r="BM953" s="174"/>
      <c r="BN953" s="174"/>
      <c r="BO953" s="174"/>
      <c r="BP953" s="174"/>
      <c r="BQ953" s="174"/>
      <c r="BR953" s="174"/>
      <c r="BS953" s="174"/>
      <c r="BT953" s="174"/>
      <c r="BU953" s="174"/>
      <c r="BV953" s="174"/>
      <c r="BW953" s="174"/>
      <c r="BX953" s="174"/>
      <c r="BY953" s="174"/>
      <c r="BZ953" s="174"/>
      <c r="CA953" s="174"/>
      <c r="CB953" s="174"/>
      <c r="CC953" s="174"/>
      <c r="CD953" s="175"/>
      <c r="CE953" s="197"/>
      <c r="CF953" s="174"/>
      <c r="CG953" s="174"/>
      <c r="CH953" s="174"/>
      <c r="CI953" s="175"/>
      <c r="CJ953" s="73"/>
      <c r="CK953" s="73"/>
      <c r="CL953" s="73"/>
      <c r="CM953" s="73"/>
      <c r="CN953" s="73"/>
      <c r="CO953" s="73"/>
      <c r="CP953" s="73"/>
      <c r="CQ953" s="73"/>
      <c r="CR953" s="73"/>
      <c r="CS953" s="73"/>
      <c r="CT953" s="73"/>
      <c r="CU953" s="73"/>
      <c r="CV953" s="73"/>
      <c r="CW953" s="73"/>
      <c r="CX953" s="73"/>
      <c r="CY953" s="73"/>
      <c r="CZ953" s="73"/>
      <c r="DA953" s="73"/>
      <c r="DB953" s="73"/>
      <c r="DC953" s="73"/>
      <c r="DD953" s="73"/>
      <c r="DE953" s="63"/>
    </row>
    <row r="954" spans="1:109" ht="15" customHeight="1" x14ac:dyDescent="0.25">
      <c r="A954" s="62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  <c r="AA954" s="73"/>
      <c r="AB954" s="73"/>
      <c r="AC954" s="73"/>
      <c r="AD954" s="73"/>
      <c r="AE954" s="73"/>
      <c r="AF954" s="73"/>
      <c r="AG954" s="73"/>
      <c r="AH954" s="73"/>
      <c r="AI954" s="73"/>
      <c r="AJ954" s="73"/>
      <c r="AK954" s="73"/>
      <c r="AL954" s="73"/>
      <c r="AM954" s="73"/>
      <c r="AN954" s="73"/>
      <c r="AO954" s="73"/>
      <c r="AP954" s="73"/>
      <c r="AQ954" s="73"/>
      <c r="AR954" s="73"/>
      <c r="AS954" s="73"/>
      <c r="AT954" s="73"/>
      <c r="AU954" s="73"/>
      <c r="AV954" s="73"/>
      <c r="AW954" s="73"/>
      <c r="AX954" s="73"/>
      <c r="AY954" s="73"/>
      <c r="AZ954" s="73"/>
      <c r="BA954" s="73"/>
      <c r="BB954" s="73"/>
      <c r="BC954" s="73"/>
      <c r="BD954" s="73"/>
      <c r="BE954" s="73"/>
      <c r="BF954" s="73"/>
      <c r="BG954" s="73"/>
      <c r="BH954" s="73"/>
      <c r="BI954" s="73"/>
      <c r="BJ954" s="73"/>
      <c r="BK954" s="73"/>
      <c r="BL954" s="73"/>
      <c r="BM954" s="73"/>
      <c r="BN954" s="73"/>
      <c r="BO954" s="73"/>
      <c r="BP954" s="73"/>
      <c r="BQ954" s="73"/>
      <c r="BR954" s="73"/>
      <c r="BS954" s="73"/>
      <c r="BT954" s="73"/>
      <c r="BU954" s="73"/>
      <c r="BV954" s="73"/>
      <c r="BW954" s="73"/>
      <c r="BX954" s="73"/>
      <c r="BY954" s="73"/>
      <c r="BZ954" s="73"/>
      <c r="CA954" s="73"/>
      <c r="CB954" s="73"/>
      <c r="CC954" s="73"/>
      <c r="CD954" s="73"/>
      <c r="CE954" s="73"/>
      <c r="CF954" s="73"/>
      <c r="CG954" s="73"/>
      <c r="CH954" s="73"/>
      <c r="CI954" s="73"/>
      <c r="CJ954" s="73"/>
      <c r="CK954" s="73"/>
      <c r="CL954" s="73"/>
      <c r="CM954" s="73"/>
      <c r="CN954" s="73"/>
      <c r="CO954" s="73"/>
      <c r="CP954" s="73"/>
      <c r="CQ954" s="73"/>
      <c r="CR954" s="73"/>
      <c r="CS954" s="73"/>
      <c r="CT954" s="73"/>
      <c r="CU954" s="73"/>
      <c r="CV954" s="73"/>
      <c r="CW954" s="73"/>
      <c r="CX954" s="73"/>
      <c r="CY954" s="73"/>
      <c r="CZ954" s="73"/>
      <c r="DA954" s="73"/>
      <c r="DB954" s="73"/>
      <c r="DC954" s="73"/>
      <c r="DD954" s="73"/>
      <c r="DE954" s="63"/>
    </row>
    <row r="955" spans="1:109" ht="15" customHeight="1" x14ac:dyDescent="0.25">
      <c r="A955" s="62"/>
      <c r="B955" s="194" t="s">
        <v>79</v>
      </c>
      <c r="C955" s="174"/>
      <c r="D955" s="174"/>
      <c r="E955" s="174"/>
      <c r="F955" s="174"/>
      <c r="G955" s="174"/>
      <c r="H955" s="174"/>
      <c r="I955" s="174"/>
      <c r="J955" s="174"/>
      <c r="K955" s="174"/>
      <c r="L955" s="174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5"/>
      <c r="Z955" s="195">
        <v>1</v>
      </c>
      <c r="AA955" s="174"/>
      <c r="AB955" s="174"/>
      <c r="AC955" s="174"/>
      <c r="AD955" s="174"/>
      <c r="AE955" s="174"/>
      <c r="AF955" s="175"/>
      <c r="AG955" s="195"/>
      <c r="AH955" s="174"/>
      <c r="AI955" s="174"/>
      <c r="AJ955" s="174"/>
      <c r="AK955" s="174"/>
      <c r="AL955" s="174"/>
      <c r="AM955" s="175"/>
      <c r="AN955" s="73"/>
      <c r="AO955" s="195"/>
      <c r="AP955" s="174"/>
      <c r="AQ955" s="174"/>
      <c r="AR955" s="174"/>
      <c r="AS955" s="174"/>
      <c r="AT955" s="174"/>
      <c r="AU955" s="175"/>
      <c r="AV955" s="195"/>
      <c r="AW955" s="174"/>
      <c r="AX955" s="174"/>
      <c r="AY955" s="174"/>
      <c r="AZ955" s="175"/>
      <c r="BA955" s="195"/>
      <c r="BB955" s="174"/>
      <c r="BC955" s="174"/>
      <c r="BD955" s="174"/>
      <c r="BE955" s="175"/>
      <c r="BF955" s="73"/>
      <c r="BG955" s="73"/>
      <c r="BH955" s="73"/>
      <c r="BI955" s="73"/>
      <c r="BJ955" s="73"/>
      <c r="BK955" s="73"/>
      <c r="BL955" s="73"/>
      <c r="BM955" s="73"/>
      <c r="BN955" s="73"/>
      <c r="BO955" s="73"/>
      <c r="BP955" s="73"/>
      <c r="BQ955" s="73"/>
      <c r="BR955" s="73"/>
      <c r="BS955" s="73"/>
      <c r="BT955" s="73"/>
      <c r="BU955" s="73"/>
      <c r="BV955" s="73"/>
      <c r="BW955" s="73"/>
      <c r="BX955" s="73"/>
      <c r="BY955" s="73"/>
      <c r="BZ955" s="73"/>
      <c r="CA955" s="73"/>
      <c r="CB955" s="73"/>
      <c r="CC955" s="73"/>
      <c r="CD955" s="73"/>
      <c r="CE955" s="73"/>
      <c r="CF955" s="73"/>
      <c r="CG955" s="73"/>
      <c r="CH955" s="73"/>
      <c r="CI955" s="73"/>
      <c r="CJ955" s="73"/>
      <c r="CK955" s="73"/>
      <c r="CL955" s="73"/>
      <c r="CM955" s="73"/>
      <c r="CN955" s="73"/>
      <c r="CO955" s="73"/>
      <c r="CP955" s="73"/>
      <c r="CQ955" s="73"/>
      <c r="CR955" s="73"/>
      <c r="CS955" s="73"/>
      <c r="CT955" s="73"/>
      <c r="CU955" s="73"/>
      <c r="CV955" s="73"/>
      <c r="CW955" s="73"/>
      <c r="CX955" s="73"/>
      <c r="CY955" s="73"/>
      <c r="CZ955" s="73"/>
      <c r="DA955" s="73"/>
      <c r="DB955" s="73"/>
      <c r="DC955" s="73"/>
      <c r="DD955" s="73"/>
      <c r="DE955" s="63"/>
    </row>
    <row r="956" spans="1:109" ht="15" customHeight="1" x14ac:dyDescent="0.25">
      <c r="A956" s="62"/>
      <c r="B956" s="194" t="s">
        <v>80</v>
      </c>
      <c r="C956" s="174"/>
      <c r="D956" s="174"/>
      <c r="E956" s="174"/>
      <c r="F956" s="174"/>
      <c r="G956" s="174"/>
      <c r="H956" s="174"/>
      <c r="I956" s="174"/>
      <c r="J956" s="174"/>
      <c r="K956" s="174"/>
      <c r="L956" s="174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5"/>
      <c r="Z956" s="195">
        <v>1</v>
      </c>
      <c r="AA956" s="174"/>
      <c r="AB956" s="174"/>
      <c r="AC956" s="174"/>
      <c r="AD956" s="174"/>
      <c r="AE956" s="174"/>
      <c r="AF956" s="175"/>
      <c r="AG956" s="195"/>
      <c r="AH956" s="174"/>
      <c r="AI956" s="174"/>
      <c r="AJ956" s="174"/>
      <c r="AK956" s="174"/>
      <c r="AL956" s="174"/>
      <c r="AM956" s="175"/>
      <c r="AN956" s="73"/>
      <c r="AO956" s="195"/>
      <c r="AP956" s="174"/>
      <c r="AQ956" s="174"/>
      <c r="AR956" s="174"/>
      <c r="AS956" s="174"/>
      <c r="AT956" s="174"/>
      <c r="AU956" s="175"/>
      <c r="AV956" s="195"/>
      <c r="AW956" s="174"/>
      <c r="AX956" s="174"/>
      <c r="AY956" s="174"/>
      <c r="AZ956" s="175"/>
      <c r="BA956" s="195"/>
      <c r="BB956" s="174"/>
      <c r="BC956" s="174"/>
      <c r="BD956" s="174"/>
      <c r="BE956" s="175"/>
      <c r="BF956" s="73"/>
      <c r="BG956" s="73"/>
      <c r="BH956" s="73"/>
      <c r="BI956" s="73"/>
      <c r="BJ956" s="73"/>
      <c r="BK956" s="73"/>
      <c r="BL956" s="73"/>
      <c r="BM956" s="73"/>
      <c r="BN956" s="73"/>
      <c r="BO956" s="73"/>
      <c r="BP956" s="73"/>
      <c r="BQ956" s="73"/>
      <c r="BR956" s="73"/>
      <c r="BS956" s="73"/>
      <c r="BT956" s="73"/>
      <c r="BU956" s="73"/>
      <c r="BV956" s="73"/>
      <c r="BW956" s="73"/>
      <c r="BX956" s="73"/>
      <c r="BY956" s="73"/>
      <c r="BZ956" s="73"/>
      <c r="CA956" s="73"/>
      <c r="CB956" s="73"/>
      <c r="CC956" s="73"/>
      <c r="CD956" s="73"/>
      <c r="CE956" s="73"/>
      <c r="CF956" s="73"/>
      <c r="CG956" s="73"/>
      <c r="CH956" s="73"/>
      <c r="CI956" s="73"/>
      <c r="CJ956" s="73"/>
      <c r="CK956" s="73"/>
      <c r="CL956" s="73"/>
      <c r="CM956" s="73"/>
      <c r="CN956" s="73"/>
      <c r="CO956" s="73"/>
      <c r="CP956" s="73"/>
      <c r="CQ956" s="73"/>
      <c r="CR956" s="73"/>
      <c r="CS956" s="73"/>
      <c r="CT956" s="73"/>
      <c r="CU956" s="73"/>
      <c r="CV956" s="73"/>
      <c r="CW956" s="73"/>
      <c r="CX956" s="73"/>
      <c r="CY956" s="73"/>
      <c r="CZ956" s="73"/>
      <c r="DA956" s="73"/>
      <c r="DB956" s="73"/>
      <c r="DC956" s="73"/>
      <c r="DD956" s="73"/>
      <c r="DE956" s="63"/>
    </row>
    <row r="957" spans="1:109" ht="15" customHeight="1" x14ac:dyDescent="0.25">
      <c r="A957" s="62"/>
      <c r="B957" s="194" t="s">
        <v>81</v>
      </c>
      <c r="C957" s="174"/>
      <c r="D957" s="174"/>
      <c r="E957" s="174"/>
      <c r="F957" s="174"/>
      <c r="G957" s="174"/>
      <c r="H957" s="174"/>
      <c r="I957" s="174"/>
      <c r="J957" s="174"/>
      <c r="K957" s="174"/>
      <c r="L957" s="174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5"/>
      <c r="Z957" s="195">
        <v>14</v>
      </c>
      <c r="AA957" s="174"/>
      <c r="AB957" s="174"/>
      <c r="AC957" s="174"/>
      <c r="AD957" s="174"/>
      <c r="AE957" s="174"/>
      <c r="AF957" s="175"/>
      <c r="AG957" s="195"/>
      <c r="AH957" s="174"/>
      <c r="AI957" s="174"/>
      <c r="AJ957" s="174"/>
      <c r="AK957" s="174"/>
      <c r="AL957" s="174"/>
      <c r="AM957" s="175"/>
      <c r="AN957" s="73"/>
      <c r="AO957" s="195"/>
      <c r="AP957" s="174"/>
      <c r="AQ957" s="174"/>
      <c r="AR957" s="174"/>
      <c r="AS957" s="174"/>
      <c r="AT957" s="174"/>
      <c r="AU957" s="175"/>
      <c r="AV957" s="195"/>
      <c r="AW957" s="174"/>
      <c r="AX957" s="174"/>
      <c r="AY957" s="174"/>
      <c r="AZ957" s="175"/>
      <c r="BA957" s="195"/>
      <c r="BB957" s="174"/>
      <c r="BC957" s="174"/>
      <c r="BD957" s="174"/>
      <c r="BE957" s="175"/>
      <c r="BF957" s="73"/>
      <c r="BG957" s="73"/>
      <c r="BH957" s="73"/>
      <c r="BI957" s="73"/>
      <c r="BJ957" s="73"/>
      <c r="BK957" s="73"/>
      <c r="BL957" s="73"/>
      <c r="BM957" s="73"/>
      <c r="BN957" s="73"/>
      <c r="BO957" s="73"/>
      <c r="BP957" s="73"/>
      <c r="BQ957" s="73"/>
      <c r="BR957" s="73"/>
      <c r="BS957" s="73"/>
      <c r="BT957" s="73"/>
      <c r="BU957" s="73"/>
      <c r="BV957" s="73"/>
      <c r="BW957" s="73"/>
      <c r="BX957" s="73"/>
      <c r="BY957" s="73"/>
      <c r="BZ957" s="73"/>
      <c r="CA957" s="73"/>
      <c r="CB957" s="73"/>
      <c r="CC957" s="73"/>
      <c r="CD957" s="73"/>
      <c r="CE957" s="73"/>
      <c r="CF957" s="73"/>
      <c r="CG957" s="73"/>
      <c r="CH957" s="73"/>
      <c r="CI957" s="73"/>
      <c r="CJ957" s="73"/>
      <c r="CK957" s="73"/>
      <c r="CL957" s="73"/>
      <c r="CM957" s="73"/>
      <c r="CN957" s="73"/>
      <c r="CO957" s="73"/>
      <c r="CP957" s="73"/>
      <c r="CQ957" s="73"/>
      <c r="CR957" s="73"/>
      <c r="CS957" s="73"/>
      <c r="CT957" s="73"/>
      <c r="CU957" s="73"/>
      <c r="CV957" s="73"/>
      <c r="CW957" s="73"/>
      <c r="CX957" s="73"/>
      <c r="CY957" s="73"/>
      <c r="CZ957" s="73"/>
      <c r="DA957" s="73"/>
      <c r="DB957" s="73"/>
      <c r="DC957" s="73"/>
      <c r="DD957" s="73"/>
      <c r="DE957" s="63"/>
    </row>
    <row r="958" spans="1:109" ht="15" customHeight="1" x14ac:dyDescent="0.25">
      <c r="A958" s="62"/>
      <c r="B958" s="194" t="s">
        <v>82</v>
      </c>
      <c r="C958" s="174"/>
      <c r="D958" s="174"/>
      <c r="E958" s="174"/>
      <c r="F958" s="174"/>
      <c r="G958" s="174"/>
      <c r="H958" s="174"/>
      <c r="I958" s="174"/>
      <c r="J958" s="174"/>
      <c r="K958" s="174"/>
      <c r="L958" s="174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5"/>
      <c r="Z958" s="195"/>
      <c r="AA958" s="174"/>
      <c r="AB958" s="174"/>
      <c r="AC958" s="174"/>
      <c r="AD958" s="174"/>
      <c r="AE958" s="174"/>
      <c r="AF958" s="175"/>
      <c r="AG958" s="195"/>
      <c r="AH958" s="174"/>
      <c r="AI958" s="174"/>
      <c r="AJ958" s="174"/>
      <c r="AK958" s="174"/>
      <c r="AL958" s="174"/>
      <c r="AM958" s="175"/>
      <c r="AN958" s="73"/>
      <c r="AO958" s="195"/>
      <c r="AP958" s="174"/>
      <c r="AQ958" s="174"/>
      <c r="AR958" s="174"/>
      <c r="AS958" s="174"/>
      <c r="AT958" s="174"/>
      <c r="AU958" s="175"/>
      <c r="AV958" s="195"/>
      <c r="AW958" s="174"/>
      <c r="AX958" s="174"/>
      <c r="AY958" s="174"/>
      <c r="AZ958" s="175"/>
      <c r="BA958" s="195"/>
      <c r="BB958" s="174"/>
      <c r="BC958" s="174"/>
      <c r="BD958" s="174"/>
      <c r="BE958" s="175"/>
      <c r="BF958" s="73"/>
      <c r="BG958" s="73"/>
      <c r="BH958" s="73"/>
      <c r="BI958" s="73"/>
      <c r="BJ958" s="73"/>
      <c r="BK958" s="73"/>
      <c r="BL958" s="73"/>
      <c r="BM958" s="73"/>
      <c r="BN958" s="73"/>
      <c r="BO958" s="73"/>
      <c r="BP958" s="73"/>
      <c r="BQ958" s="73"/>
      <c r="BR958" s="73"/>
      <c r="BS958" s="73"/>
      <c r="BT958" s="73"/>
      <c r="BU958" s="73"/>
      <c r="BV958" s="73"/>
      <c r="BW958" s="73"/>
      <c r="BX958" s="73"/>
      <c r="BY958" s="73"/>
      <c r="BZ958" s="73"/>
      <c r="CA958" s="73"/>
      <c r="CB958" s="73"/>
      <c r="CC958" s="73"/>
      <c r="CD958" s="73"/>
      <c r="CE958" s="73"/>
      <c r="CF958" s="73"/>
      <c r="CG958" s="73"/>
      <c r="CH958" s="73"/>
      <c r="CI958" s="73"/>
      <c r="CJ958" s="73"/>
      <c r="CK958" s="73"/>
      <c r="CL958" s="73"/>
      <c r="CM958" s="73"/>
      <c r="CN958" s="73"/>
      <c r="CO958" s="73"/>
      <c r="CP958" s="73"/>
      <c r="CQ958" s="73"/>
      <c r="CR958" s="73"/>
      <c r="CS958" s="73"/>
      <c r="CT958" s="73"/>
      <c r="CU958" s="73"/>
      <c r="CV958" s="73"/>
      <c r="CW958" s="73"/>
      <c r="CX958" s="73"/>
      <c r="CY958" s="73"/>
      <c r="CZ958" s="73"/>
      <c r="DA958" s="73"/>
      <c r="DB958" s="73"/>
      <c r="DC958" s="73"/>
      <c r="DD958" s="73"/>
      <c r="DE958" s="63"/>
    </row>
    <row r="959" spans="1:109" ht="15" customHeight="1" x14ac:dyDescent="0.25">
      <c r="A959" s="62"/>
      <c r="B959" s="194" t="s">
        <v>83</v>
      </c>
      <c r="C959" s="174"/>
      <c r="D959" s="174"/>
      <c r="E959" s="174"/>
      <c r="F959" s="174"/>
      <c r="G959" s="174"/>
      <c r="H959" s="174"/>
      <c r="I959" s="174"/>
      <c r="J959" s="174"/>
      <c r="K959" s="174"/>
      <c r="L959" s="174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5"/>
      <c r="Z959" s="195"/>
      <c r="AA959" s="174"/>
      <c r="AB959" s="174"/>
      <c r="AC959" s="174"/>
      <c r="AD959" s="174"/>
      <c r="AE959" s="174"/>
      <c r="AF959" s="175"/>
      <c r="AG959" s="195"/>
      <c r="AH959" s="174"/>
      <c r="AI959" s="174"/>
      <c r="AJ959" s="174"/>
      <c r="AK959" s="174"/>
      <c r="AL959" s="174"/>
      <c r="AM959" s="175"/>
      <c r="AN959" s="73"/>
      <c r="AO959" s="195"/>
      <c r="AP959" s="174"/>
      <c r="AQ959" s="174"/>
      <c r="AR959" s="174"/>
      <c r="AS959" s="174"/>
      <c r="AT959" s="174"/>
      <c r="AU959" s="175"/>
      <c r="AV959" s="195"/>
      <c r="AW959" s="174"/>
      <c r="AX959" s="174"/>
      <c r="AY959" s="174"/>
      <c r="AZ959" s="175"/>
      <c r="BA959" s="195"/>
      <c r="BB959" s="174"/>
      <c r="BC959" s="174"/>
      <c r="BD959" s="174"/>
      <c r="BE959" s="175"/>
      <c r="BF959" s="73"/>
      <c r="BG959" s="73"/>
      <c r="BH959" s="73"/>
      <c r="BI959" s="73"/>
      <c r="BJ959" s="73"/>
      <c r="BK959" s="73"/>
      <c r="BL959" s="73"/>
      <c r="BM959" s="73"/>
      <c r="BN959" s="73"/>
      <c r="BO959" s="73"/>
      <c r="BP959" s="73"/>
      <c r="BQ959" s="73"/>
      <c r="BR959" s="73"/>
      <c r="BS959" s="73"/>
      <c r="BT959" s="73"/>
      <c r="BU959" s="73"/>
      <c r="BV959" s="73"/>
      <c r="BW959" s="73"/>
      <c r="BX959" s="73"/>
      <c r="BY959" s="73"/>
      <c r="BZ959" s="73"/>
      <c r="CA959" s="73"/>
      <c r="CB959" s="73"/>
      <c r="CC959" s="73"/>
      <c r="CD959" s="73"/>
      <c r="CE959" s="73"/>
      <c r="CF959" s="73"/>
      <c r="CG959" s="73"/>
      <c r="CH959" s="73"/>
      <c r="CI959" s="73"/>
      <c r="CJ959" s="73"/>
      <c r="CK959" s="73"/>
      <c r="CL959" s="73"/>
      <c r="CM959" s="73"/>
      <c r="CN959" s="73"/>
      <c r="CO959" s="73"/>
      <c r="CP959" s="73"/>
      <c r="CQ959" s="73"/>
      <c r="CR959" s="73"/>
      <c r="CS959" s="73"/>
      <c r="CT959" s="73"/>
      <c r="CU959" s="73"/>
      <c r="CV959" s="73"/>
      <c r="CW959" s="73"/>
      <c r="CX959" s="73"/>
      <c r="CY959" s="73"/>
      <c r="CZ959" s="73"/>
      <c r="DA959" s="73"/>
      <c r="DB959" s="73"/>
      <c r="DC959" s="73"/>
      <c r="DD959" s="73"/>
      <c r="DE959" s="63"/>
    </row>
    <row r="960" spans="1:109" ht="15" customHeight="1" x14ac:dyDescent="0.25">
      <c r="A960" s="62"/>
      <c r="B960" s="194" t="s">
        <v>84</v>
      </c>
      <c r="C960" s="174"/>
      <c r="D960" s="174"/>
      <c r="E960" s="174"/>
      <c r="F960" s="174"/>
      <c r="G960" s="174"/>
      <c r="H960" s="174"/>
      <c r="I960" s="174"/>
      <c r="J960" s="174"/>
      <c r="K960" s="174"/>
      <c r="L960" s="174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5"/>
      <c r="Z960" s="195"/>
      <c r="AA960" s="174"/>
      <c r="AB960" s="174"/>
      <c r="AC960" s="174"/>
      <c r="AD960" s="174"/>
      <c r="AE960" s="174"/>
      <c r="AF960" s="175"/>
      <c r="AG960" s="195"/>
      <c r="AH960" s="174"/>
      <c r="AI960" s="174"/>
      <c r="AJ960" s="174"/>
      <c r="AK960" s="174"/>
      <c r="AL960" s="174"/>
      <c r="AM960" s="175"/>
      <c r="AN960" s="73"/>
      <c r="AO960" s="195"/>
      <c r="AP960" s="174"/>
      <c r="AQ960" s="174"/>
      <c r="AR960" s="174"/>
      <c r="AS960" s="174"/>
      <c r="AT960" s="174"/>
      <c r="AU960" s="175"/>
      <c r="AV960" s="195"/>
      <c r="AW960" s="174"/>
      <c r="AX960" s="174"/>
      <c r="AY960" s="174"/>
      <c r="AZ960" s="175"/>
      <c r="BA960" s="195"/>
      <c r="BB960" s="174"/>
      <c r="BC960" s="174"/>
      <c r="BD960" s="174"/>
      <c r="BE960" s="175"/>
      <c r="BF960" s="73"/>
      <c r="BG960" s="73"/>
      <c r="BH960" s="73"/>
      <c r="BI960" s="73"/>
      <c r="BJ960" s="73"/>
      <c r="BK960" s="73"/>
      <c r="BL960" s="73"/>
      <c r="BM960" s="73"/>
      <c r="BN960" s="73"/>
      <c r="BO960" s="73"/>
      <c r="BP960" s="73"/>
      <c r="BQ960" s="73"/>
      <c r="BR960" s="73"/>
      <c r="BS960" s="73"/>
      <c r="BT960" s="73"/>
      <c r="BU960" s="73"/>
      <c r="BV960" s="73"/>
      <c r="BW960" s="73"/>
      <c r="BX960" s="73"/>
      <c r="BY960" s="73"/>
      <c r="BZ960" s="73"/>
      <c r="CA960" s="73"/>
      <c r="CB960" s="73"/>
      <c r="CC960" s="73"/>
      <c r="CD960" s="73"/>
      <c r="CE960" s="73"/>
      <c r="CF960" s="73"/>
      <c r="CG960" s="73"/>
      <c r="CH960" s="73"/>
      <c r="CI960" s="73"/>
      <c r="CJ960" s="73"/>
      <c r="CK960" s="73"/>
      <c r="CL960" s="73"/>
      <c r="CM960" s="73"/>
      <c r="CN960" s="73"/>
      <c r="CO960" s="73"/>
      <c r="CP960" s="73"/>
      <c r="CQ960" s="73"/>
      <c r="CR960" s="73"/>
      <c r="CS960" s="73"/>
      <c r="CT960" s="73"/>
      <c r="CU960" s="73"/>
      <c r="CV960" s="73"/>
      <c r="CW960" s="73"/>
      <c r="CX960" s="73"/>
      <c r="CY960" s="73"/>
      <c r="CZ960" s="73"/>
      <c r="DA960" s="73"/>
      <c r="DB960" s="73"/>
      <c r="DC960" s="73"/>
      <c r="DD960" s="73"/>
      <c r="DE960" s="63"/>
    </row>
    <row r="961" spans="1:109" ht="15" customHeight="1" x14ac:dyDescent="0.25">
      <c r="A961" s="62"/>
      <c r="B961" s="194" t="s">
        <v>85</v>
      </c>
      <c r="C961" s="174"/>
      <c r="D961" s="174"/>
      <c r="E961" s="174"/>
      <c r="F961" s="174"/>
      <c r="G961" s="174"/>
      <c r="H961" s="174"/>
      <c r="I961" s="174"/>
      <c r="J961" s="174"/>
      <c r="K961" s="174"/>
      <c r="L961" s="174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5"/>
      <c r="Z961" s="195"/>
      <c r="AA961" s="174"/>
      <c r="AB961" s="174"/>
      <c r="AC961" s="174"/>
      <c r="AD961" s="174"/>
      <c r="AE961" s="174"/>
      <c r="AF961" s="175"/>
      <c r="AG961" s="195"/>
      <c r="AH961" s="174"/>
      <c r="AI961" s="174"/>
      <c r="AJ961" s="174"/>
      <c r="AK961" s="174"/>
      <c r="AL961" s="174"/>
      <c r="AM961" s="175"/>
      <c r="AN961" s="73"/>
      <c r="AO961" s="195"/>
      <c r="AP961" s="174"/>
      <c r="AQ961" s="174"/>
      <c r="AR961" s="174"/>
      <c r="AS961" s="174"/>
      <c r="AT961" s="174"/>
      <c r="AU961" s="175"/>
      <c r="AV961" s="195"/>
      <c r="AW961" s="174"/>
      <c r="AX961" s="174"/>
      <c r="AY961" s="174"/>
      <c r="AZ961" s="175"/>
      <c r="BA961" s="195"/>
      <c r="BB961" s="174"/>
      <c r="BC961" s="174"/>
      <c r="BD961" s="174"/>
      <c r="BE961" s="175"/>
      <c r="BF961" s="73"/>
      <c r="BG961" s="73"/>
      <c r="BH961" s="73"/>
      <c r="BI961" s="73"/>
      <c r="BJ961" s="73"/>
      <c r="BK961" s="73"/>
      <c r="BL961" s="73"/>
      <c r="BM961" s="73"/>
      <c r="BN961" s="73"/>
      <c r="BO961" s="73"/>
      <c r="BP961" s="73"/>
      <c r="BQ961" s="73"/>
      <c r="BR961" s="73"/>
      <c r="BS961" s="73"/>
      <c r="BT961" s="73"/>
      <c r="BU961" s="73"/>
      <c r="BV961" s="73"/>
      <c r="BW961" s="73"/>
      <c r="BX961" s="73"/>
      <c r="BY961" s="73"/>
      <c r="BZ961" s="73"/>
      <c r="CA961" s="73"/>
      <c r="CB961" s="73"/>
      <c r="CC961" s="73"/>
      <c r="CD961" s="73"/>
      <c r="CE961" s="73"/>
      <c r="CF961" s="73"/>
      <c r="CG961" s="73"/>
      <c r="CH961" s="73"/>
      <c r="CI961" s="73"/>
      <c r="CJ961" s="73"/>
      <c r="CK961" s="73"/>
      <c r="CL961" s="73"/>
      <c r="CM961" s="73"/>
      <c r="CN961" s="73"/>
      <c r="CO961" s="73"/>
      <c r="CP961" s="73"/>
      <c r="CQ961" s="73"/>
      <c r="CR961" s="73"/>
      <c r="CS961" s="73"/>
      <c r="CT961" s="73"/>
      <c r="CU961" s="73"/>
      <c r="CV961" s="73"/>
      <c r="CW961" s="73"/>
      <c r="CX961" s="73"/>
      <c r="CY961" s="73"/>
      <c r="CZ961" s="73"/>
      <c r="DA961" s="73"/>
      <c r="DB961" s="73"/>
      <c r="DC961" s="73"/>
      <c r="DD961" s="73"/>
      <c r="DE961" s="63"/>
    </row>
    <row r="962" spans="1:109" ht="15" customHeight="1" x14ac:dyDescent="0.25">
      <c r="A962" s="62"/>
      <c r="B962" s="194" t="s">
        <v>86</v>
      </c>
      <c r="C962" s="174"/>
      <c r="D962" s="174"/>
      <c r="E962" s="174"/>
      <c r="F962" s="174"/>
      <c r="G962" s="174"/>
      <c r="H962" s="174"/>
      <c r="I962" s="174"/>
      <c r="J962" s="174"/>
      <c r="K962" s="174"/>
      <c r="L962" s="174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5"/>
      <c r="Z962" s="195"/>
      <c r="AA962" s="174"/>
      <c r="AB962" s="174"/>
      <c r="AC962" s="174"/>
      <c r="AD962" s="174"/>
      <c r="AE962" s="174"/>
      <c r="AF962" s="175"/>
      <c r="AG962" s="195"/>
      <c r="AH962" s="174"/>
      <c r="AI962" s="174"/>
      <c r="AJ962" s="174"/>
      <c r="AK962" s="174"/>
      <c r="AL962" s="174"/>
      <c r="AM962" s="175"/>
      <c r="AN962" s="73"/>
      <c r="AO962" s="195"/>
      <c r="AP962" s="174"/>
      <c r="AQ962" s="174"/>
      <c r="AR962" s="174"/>
      <c r="AS962" s="174"/>
      <c r="AT962" s="174"/>
      <c r="AU962" s="175"/>
      <c r="AV962" s="195"/>
      <c r="AW962" s="174"/>
      <c r="AX962" s="174"/>
      <c r="AY962" s="174"/>
      <c r="AZ962" s="175"/>
      <c r="BA962" s="195"/>
      <c r="BB962" s="174"/>
      <c r="BC962" s="174"/>
      <c r="BD962" s="174"/>
      <c r="BE962" s="175"/>
      <c r="BF962" s="73"/>
      <c r="BG962" s="73"/>
      <c r="BH962" s="73"/>
      <c r="BI962" s="73"/>
      <c r="BJ962" s="73"/>
      <c r="BK962" s="73"/>
      <c r="BL962" s="73"/>
      <c r="BM962" s="73"/>
      <c r="BN962" s="73"/>
      <c r="BO962" s="73"/>
      <c r="BP962" s="73"/>
      <c r="BQ962" s="73"/>
      <c r="BR962" s="73"/>
      <c r="BS962" s="73"/>
      <c r="BT962" s="73"/>
      <c r="BU962" s="73"/>
      <c r="BV962" s="73"/>
      <c r="BW962" s="73"/>
      <c r="BX962" s="73"/>
      <c r="BY962" s="73"/>
      <c r="BZ962" s="73"/>
      <c r="CA962" s="73"/>
      <c r="CB962" s="73"/>
      <c r="CC962" s="73"/>
      <c r="CD962" s="73"/>
      <c r="CE962" s="73"/>
      <c r="CF962" s="73"/>
      <c r="CG962" s="73"/>
      <c r="CH962" s="73"/>
      <c r="CI962" s="73"/>
      <c r="CJ962" s="73"/>
      <c r="CK962" s="73"/>
      <c r="CL962" s="73"/>
      <c r="CM962" s="73"/>
      <c r="CN962" s="73"/>
      <c r="CO962" s="73"/>
      <c r="CP962" s="73"/>
      <c r="CQ962" s="73"/>
      <c r="CR962" s="73"/>
      <c r="CS962" s="73"/>
      <c r="CT962" s="73"/>
      <c r="CU962" s="73"/>
      <c r="CV962" s="73"/>
      <c r="CW962" s="73"/>
      <c r="CX962" s="73"/>
      <c r="CY962" s="73"/>
      <c r="CZ962" s="73"/>
      <c r="DA962" s="73"/>
      <c r="DB962" s="73"/>
      <c r="DC962" s="73"/>
      <c r="DD962" s="73"/>
      <c r="DE962" s="63"/>
    </row>
    <row r="963" spans="1:109" ht="15" customHeight="1" x14ac:dyDescent="0.25">
      <c r="A963" s="62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  <c r="AA963" s="73"/>
      <c r="AB963" s="73"/>
      <c r="AC963" s="73"/>
      <c r="AD963" s="73"/>
      <c r="AE963" s="73"/>
      <c r="AF963" s="73"/>
      <c r="AG963" s="73"/>
      <c r="AH963" s="73"/>
      <c r="AI963" s="73"/>
      <c r="AJ963" s="73"/>
      <c r="AK963" s="73"/>
      <c r="AL963" s="73"/>
      <c r="AM963" s="73"/>
      <c r="AN963" s="73"/>
      <c r="AO963" s="73"/>
      <c r="AP963" s="73"/>
      <c r="AQ963" s="73"/>
      <c r="AR963" s="73"/>
      <c r="AS963" s="73"/>
      <c r="AT963" s="73"/>
      <c r="AU963" s="73"/>
      <c r="AV963" s="73"/>
      <c r="AW963" s="73"/>
      <c r="AX963" s="73"/>
      <c r="AY963" s="73"/>
      <c r="AZ963" s="73"/>
      <c r="BA963" s="73"/>
      <c r="BB963" s="73"/>
      <c r="BC963" s="73"/>
      <c r="BD963" s="73"/>
      <c r="BE963" s="73"/>
      <c r="BF963" s="73"/>
      <c r="BG963" s="73"/>
      <c r="BH963" s="73"/>
      <c r="BI963" s="73"/>
      <c r="BJ963" s="73"/>
      <c r="BK963" s="73"/>
      <c r="BL963" s="73"/>
      <c r="BM963" s="73"/>
      <c r="BN963" s="73"/>
      <c r="BO963" s="73"/>
      <c r="BP963" s="73"/>
      <c r="BQ963" s="73"/>
      <c r="BR963" s="73"/>
      <c r="BS963" s="73"/>
      <c r="BT963" s="73"/>
      <c r="BU963" s="73"/>
      <c r="BV963" s="73"/>
      <c r="BW963" s="73"/>
      <c r="BX963" s="73"/>
      <c r="BY963" s="73"/>
      <c r="BZ963" s="73"/>
      <c r="CA963" s="73"/>
      <c r="CB963" s="73"/>
      <c r="CC963" s="73"/>
      <c r="CD963" s="73"/>
      <c r="CE963" s="73"/>
      <c r="CF963" s="73"/>
      <c r="CG963" s="73"/>
      <c r="CH963" s="73"/>
      <c r="CI963" s="73"/>
      <c r="CJ963" s="73"/>
      <c r="CK963" s="73"/>
      <c r="CL963" s="73"/>
      <c r="CM963" s="73"/>
      <c r="CN963" s="73"/>
      <c r="CO963" s="73"/>
      <c r="CP963" s="73"/>
      <c r="CQ963" s="73"/>
      <c r="CR963" s="73"/>
      <c r="CS963" s="73"/>
      <c r="CT963" s="73"/>
      <c r="CU963" s="73"/>
      <c r="CV963" s="73"/>
      <c r="CW963" s="73"/>
      <c r="CX963" s="73"/>
      <c r="CY963" s="73"/>
      <c r="CZ963" s="73"/>
      <c r="DA963" s="73"/>
      <c r="DB963" s="73"/>
      <c r="DC963" s="73"/>
      <c r="DD963" s="73"/>
      <c r="DE963" s="63"/>
    </row>
    <row r="964" spans="1:109" ht="15" customHeight="1" x14ac:dyDescent="0.25">
      <c r="A964" s="62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  <c r="AA964" s="73"/>
      <c r="AB964" s="73"/>
      <c r="AC964" s="73"/>
      <c r="AD964" s="73"/>
      <c r="AE964" s="73"/>
      <c r="AF964" s="73"/>
      <c r="AG964" s="73"/>
      <c r="AH964" s="73"/>
      <c r="AI964" s="73"/>
      <c r="AJ964" s="73"/>
      <c r="AK964" s="73"/>
      <c r="AL964" s="73"/>
      <c r="AM964" s="73"/>
      <c r="AN964" s="73"/>
      <c r="AO964" s="73"/>
      <c r="AP964" s="73"/>
      <c r="AQ964" s="73"/>
      <c r="AR964" s="73"/>
      <c r="AS964" s="73"/>
      <c r="AT964" s="73"/>
      <c r="AU964" s="73"/>
      <c r="AV964" s="73"/>
      <c r="AW964" s="73"/>
      <c r="AX964" s="73"/>
      <c r="AY964" s="73"/>
      <c r="AZ964" s="73"/>
      <c r="BA964" s="73"/>
      <c r="BB964" s="73"/>
      <c r="BC964" s="73"/>
      <c r="BD964" s="73"/>
      <c r="BE964" s="73"/>
      <c r="BF964" s="73"/>
      <c r="BG964" s="73"/>
      <c r="BH964" s="73"/>
      <c r="BI964" s="73"/>
      <c r="BJ964" s="73"/>
      <c r="BK964" s="73"/>
      <c r="BL964" s="73"/>
      <c r="BM964" s="73"/>
      <c r="BN964" s="73"/>
      <c r="BO964" s="73"/>
      <c r="BP964" s="73"/>
      <c r="BQ964" s="73"/>
      <c r="BR964" s="73"/>
      <c r="BS964" s="73"/>
      <c r="BT964" s="73"/>
      <c r="BU964" s="73"/>
      <c r="BV964" s="73"/>
      <c r="BW964" s="73"/>
      <c r="BX964" s="73"/>
      <c r="BY964" s="73"/>
      <c r="BZ964" s="73"/>
      <c r="CA964" s="73"/>
      <c r="CB964" s="73"/>
      <c r="CC964" s="73"/>
      <c r="CD964" s="73"/>
      <c r="CE964" s="73"/>
      <c r="CF964" s="73"/>
      <c r="CG964" s="73"/>
      <c r="CH964" s="73"/>
      <c r="CI964" s="73"/>
      <c r="CJ964" s="73"/>
      <c r="CK964" s="73"/>
      <c r="CL964" s="73"/>
      <c r="CM964" s="73"/>
      <c r="CN964" s="73"/>
      <c r="CO964" s="73"/>
      <c r="CP964" s="73"/>
      <c r="CQ964" s="73"/>
      <c r="CR964" s="73"/>
      <c r="CS964" s="73"/>
      <c r="CT964" s="73"/>
      <c r="CU964" s="73"/>
      <c r="CV964" s="73"/>
      <c r="CW964" s="73"/>
      <c r="CX964" s="73"/>
      <c r="CY964" s="73"/>
      <c r="CZ964" s="73"/>
      <c r="DA964" s="73"/>
      <c r="DB964" s="73"/>
      <c r="DC964" s="73"/>
      <c r="DD964" s="73"/>
      <c r="DE964" s="63"/>
    </row>
    <row r="965" spans="1:109" ht="15" customHeight="1" x14ac:dyDescent="0.25">
      <c r="A965" s="62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  <c r="AA965" s="73"/>
      <c r="AB965" s="73"/>
      <c r="AC965" s="73"/>
      <c r="AD965" s="73"/>
      <c r="AE965" s="73"/>
      <c r="AF965" s="73"/>
      <c r="AG965" s="73"/>
      <c r="AH965" s="73"/>
      <c r="AI965" s="73"/>
      <c r="AJ965" s="73"/>
      <c r="AK965" s="73"/>
      <c r="AL965" s="73"/>
      <c r="AM965" s="73"/>
      <c r="AN965" s="73"/>
      <c r="AO965" s="73"/>
      <c r="AP965" s="73"/>
      <c r="AQ965" s="73"/>
      <c r="AR965" s="73"/>
      <c r="AS965" s="73"/>
      <c r="AT965" s="73"/>
      <c r="AU965" s="73"/>
      <c r="AV965" s="73"/>
      <c r="AW965" s="73"/>
      <c r="AX965" s="73"/>
      <c r="AY965" s="73"/>
      <c r="AZ965" s="73"/>
      <c r="BA965" s="73"/>
      <c r="BB965" s="73"/>
      <c r="BC965" s="73"/>
      <c r="BD965" s="73"/>
      <c r="BE965" s="73"/>
      <c r="BF965" s="73"/>
      <c r="BG965" s="73"/>
      <c r="BH965" s="73"/>
      <c r="BI965" s="73"/>
      <c r="BJ965" s="73"/>
      <c r="BK965" s="73"/>
      <c r="BL965" s="73"/>
      <c r="BM965" s="73"/>
      <c r="BN965" s="73"/>
      <c r="BO965" s="73"/>
      <c r="BP965" s="73"/>
      <c r="BQ965" s="73"/>
      <c r="BR965" s="73"/>
      <c r="BS965" s="73"/>
      <c r="BT965" s="73"/>
      <c r="BU965" s="73"/>
      <c r="BV965" s="73"/>
      <c r="BW965" s="73"/>
      <c r="BX965" s="73"/>
      <c r="BY965" s="73"/>
      <c r="BZ965" s="73"/>
      <c r="CA965" s="73"/>
      <c r="CB965" s="73"/>
      <c r="CC965" s="73"/>
      <c r="CD965" s="73"/>
      <c r="CE965" s="73"/>
      <c r="CF965" s="73"/>
      <c r="CG965" s="73"/>
      <c r="CH965" s="73"/>
      <c r="CI965" s="73"/>
      <c r="CJ965" s="73"/>
      <c r="CK965" s="73"/>
      <c r="CL965" s="73"/>
      <c r="CM965" s="73"/>
      <c r="CN965" s="73"/>
      <c r="CO965" s="73"/>
      <c r="CP965" s="73"/>
      <c r="CQ965" s="73"/>
      <c r="CR965" s="73"/>
      <c r="CS965" s="73"/>
      <c r="CT965" s="73"/>
      <c r="CU965" s="73"/>
      <c r="CV965" s="73"/>
      <c r="CW965" s="73"/>
      <c r="CX965" s="73"/>
      <c r="CY965" s="73"/>
      <c r="CZ965" s="73"/>
      <c r="DA965" s="73"/>
      <c r="DB965" s="73"/>
      <c r="DC965" s="73"/>
      <c r="DD965" s="73"/>
      <c r="DE965" s="63"/>
    </row>
    <row r="966" spans="1:109" ht="15" customHeight="1" x14ac:dyDescent="0.25">
      <c r="A966" s="200" t="s">
        <v>87</v>
      </c>
      <c r="B966" s="180"/>
      <c r="C966" s="180"/>
      <c r="D966" s="180"/>
      <c r="E966" s="180"/>
      <c r="F966" s="180"/>
      <c r="G966" s="180"/>
      <c r="H966" s="180"/>
      <c r="I966" s="180"/>
      <c r="J966" s="180"/>
      <c r="K966" s="180"/>
      <c r="L966" s="180"/>
      <c r="M966" s="180"/>
      <c r="N966" s="180"/>
      <c r="O966" s="180"/>
      <c r="P966" s="180"/>
      <c r="Q966" s="180"/>
      <c r="R966" s="180"/>
      <c r="S966" s="180"/>
      <c r="T966" s="180"/>
      <c r="U966" s="180"/>
      <c r="V966" s="180"/>
      <c r="W966" s="180"/>
      <c r="X966" s="73"/>
      <c r="Y966" s="73"/>
      <c r="Z966" s="73"/>
      <c r="AA966" s="73"/>
      <c r="AB966" s="73"/>
      <c r="AC966" s="73"/>
      <c r="AD966" s="73"/>
      <c r="AE966" s="73"/>
      <c r="AF966" s="73"/>
      <c r="AG966" s="73"/>
      <c r="AH966" s="73"/>
      <c r="AI966" s="73"/>
      <c r="AJ966" s="73"/>
      <c r="AK966" s="73"/>
      <c r="AL966" s="73"/>
      <c r="AM966" s="73"/>
      <c r="AN966" s="73"/>
      <c r="AO966" s="73"/>
      <c r="AP966" s="73"/>
      <c r="AQ966" s="73"/>
      <c r="AR966" s="73"/>
      <c r="AS966" s="73"/>
      <c r="AT966" s="73"/>
      <c r="AU966" s="73"/>
      <c r="AV966" s="73"/>
      <c r="AW966" s="73"/>
      <c r="AX966" s="73"/>
      <c r="AY966" s="73"/>
      <c r="AZ966" s="73"/>
      <c r="BA966" s="73"/>
      <c r="BB966" s="73"/>
      <c r="BC966" s="73"/>
      <c r="BD966" s="73"/>
      <c r="BE966" s="188" t="s">
        <v>88</v>
      </c>
      <c r="BF966" s="180"/>
      <c r="BG966" s="180"/>
      <c r="BH966" s="180"/>
      <c r="BI966" s="180"/>
      <c r="BJ966" s="180"/>
      <c r="BK966" s="180"/>
      <c r="BL966" s="180"/>
      <c r="BM966" s="180"/>
      <c r="BN966" s="180"/>
      <c r="BO966" s="180"/>
      <c r="BP966" s="180"/>
      <c r="BQ966" s="180"/>
      <c r="BR966" s="180"/>
      <c r="BS966" s="180"/>
      <c r="BT966" s="180"/>
      <c r="BU966" s="180"/>
      <c r="BV966" s="73"/>
      <c r="BW966" s="73"/>
      <c r="BX966" s="73"/>
      <c r="BY966" s="73"/>
      <c r="BZ966" s="73"/>
      <c r="CA966" s="73"/>
      <c r="CB966" s="73"/>
      <c r="CC966" s="73"/>
      <c r="CD966" s="73"/>
      <c r="CE966" s="73"/>
      <c r="CF966" s="188" t="s">
        <v>89</v>
      </c>
      <c r="CG966" s="180"/>
      <c r="CH966" s="180"/>
      <c r="CI966" s="180"/>
      <c r="CJ966" s="180"/>
      <c r="CK966" s="180"/>
      <c r="CL966" s="180"/>
      <c r="CM966" s="180"/>
      <c r="CN966" s="180"/>
      <c r="CO966" s="180"/>
      <c r="CP966" s="180"/>
      <c r="CQ966" s="180"/>
      <c r="CR966" s="180"/>
      <c r="CS966" s="180"/>
      <c r="CT966" s="180"/>
      <c r="CU966" s="73"/>
      <c r="CV966" s="73"/>
      <c r="CW966" s="73"/>
      <c r="CX966" s="73"/>
      <c r="CY966" s="73"/>
      <c r="CZ966" s="73"/>
      <c r="DA966" s="73"/>
      <c r="DB966" s="73"/>
      <c r="DC966" s="73"/>
      <c r="DD966" s="73"/>
      <c r="DE966" s="63"/>
    </row>
    <row r="967" spans="1:109" ht="15" customHeight="1" x14ac:dyDescent="0.25">
      <c r="A967" s="62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  <c r="AA967" s="73"/>
      <c r="AB967" s="73"/>
      <c r="AC967" s="73"/>
      <c r="AD967" s="73"/>
      <c r="AE967" s="73"/>
      <c r="AF967" s="73"/>
      <c r="AG967" s="73"/>
      <c r="AH967" s="73"/>
      <c r="AI967" s="73"/>
      <c r="AJ967" s="73"/>
      <c r="AK967" s="73"/>
      <c r="AL967" s="73"/>
      <c r="AM967" s="73"/>
      <c r="AN967" s="73"/>
      <c r="AO967" s="73"/>
      <c r="AP967" s="73"/>
      <c r="AQ967" s="73"/>
      <c r="AR967" s="73"/>
      <c r="AS967" s="73"/>
      <c r="AT967" s="73"/>
      <c r="AU967" s="73"/>
      <c r="AV967" s="73"/>
      <c r="AW967" s="73"/>
      <c r="AX967" s="73"/>
      <c r="AY967" s="73"/>
      <c r="AZ967" s="73"/>
      <c r="BA967" s="73"/>
      <c r="BB967" s="73"/>
      <c r="BC967" s="73"/>
      <c r="BD967" s="73"/>
      <c r="BE967" s="73"/>
      <c r="BF967" s="73"/>
      <c r="BG967" s="73"/>
      <c r="BH967" s="73"/>
      <c r="BI967" s="73"/>
      <c r="BJ967" s="73"/>
      <c r="BK967" s="73"/>
      <c r="BL967" s="73"/>
      <c r="BM967" s="73"/>
      <c r="BN967" s="73"/>
      <c r="BO967" s="73"/>
      <c r="BP967" s="73"/>
      <c r="BQ967" s="73"/>
      <c r="BR967" s="73"/>
      <c r="BS967" s="73"/>
      <c r="BT967" s="73"/>
      <c r="BU967" s="73"/>
      <c r="BV967" s="73"/>
      <c r="BW967" s="73"/>
      <c r="BX967" s="73"/>
      <c r="BY967" s="73"/>
      <c r="BZ967" s="73"/>
      <c r="CA967" s="73"/>
      <c r="CB967" s="73"/>
      <c r="CC967" s="73"/>
      <c r="CD967" s="73"/>
      <c r="CE967" s="73"/>
      <c r="CF967" s="73"/>
      <c r="CG967" s="73"/>
      <c r="CH967" s="73"/>
      <c r="CI967" s="73"/>
      <c r="CJ967" s="73"/>
      <c r="CK967" s="73"/>
      <c r="CL967" s="73"/>
      <c r="CM967" s="73"/>
      <c r="CN967" s="73"/>
      <c r="CO967" s="73"/>
      <c r="CP967" s="73"/>
      <c r="CQ967" s="73"/>
      <c r="CR967" s="73"/>
      <c r="CS967" s="73"/>
      <c r="CT967" s="73"/>
      <c r="CU967" s="73"/>
      <c r="CV967" s="73"/>
      <c r="CW967" s="73"/>
      <c r="CX967" s="73"/>
      <c r="CY967" s="73"/>
      <c r="CZ967" s="73"/>
      <c r="DA967" s="73"/>
      <c r="DB967" s="73"/>
      <c r="DC967" s="73"/>
      <c r="DD967" s="73"/>
      <c r="DE967" s="63"/>
    </row>
    <row r="968" spans="1:109" ht="15" customHeight="1" x14ac:dyDescent="0.25">
      <c r="A968" s="201" t="s">
        <v>2</v>
      </c>
      <c r="B968" s="177"/>
      <c r="C968" s="177"/>
      <c r="D968" s="178"/>
      <c r="E968" s="176" t="s">
        <v>90</v>
      </c>
      <c r="F968" s="174"/>
      <c r="G968" s="174"/>
      <c r="H968" s="174"/>
      <c r="I968" s="174"/>
      <c r="J968" s="174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  <c r="U968" s="175"/>
      <c r="V968" s="176" t="s">
        <v>91</v>
      </c>
      <c r="W968" s="174"/>
      <c r="X968" s="174"/>
      <c r="Y968" s="174"/>
      <c r="Z968" s="174"/>
      <c r="AA968" s="174"/>
      <c r="AB968" s="174"/>
      <c r="AC968" s="174"/>
      <c r="AD968" s="174"/>
      <c r="AE968" s="174"/>
      <c r="AF968" s="174"/>
      <c r="AG968" s="174"/>
      <c r="AH968" s="175"/>
      <c r="AI968" s="176" t="s">
        <v>92</v>
      </c>
      <c r="AJ968" s="174"/>
      <c r="AK968" s="174"/>
      <c r="AL968" s="174"/>
      <c r="AM968" s="174"/>
      <c r="AN968" s="174"/>
      <c r="AO968" s="174"/>
      <c r="AP968" s="174"/>
      <c r="AQ968" s="174"/>
      <c r="AR968" s="174"/>
      <c r="AS968" s="174"/>
      <c r="AT968" s="174"/>
      <c r="AU968" s="174"/>
      <c r="AV968" s="174"/>
      <c r="AW968" s="175"/>
      <c r="AX968" s="73"/>
      <c r="AY968" s="73"/>
      <c r="AZ968" s="73"/>
      <c r="BA968" s="73"/>
      <c r="BB968" s="73"/>
      <c r="BC968" s="73"/>
      <c r="BD968" s="73"/>
      <c r="BE968" s="176" t="s">
        <v>2</v>
      </c>
      <c r="BF968" s="177"/>
      <c r="BG968" s="177"/>
      <c r="BH968" s="177"/>
      <c r="BI968" s="177"/>
      <c r="BJ968" s="178"/>
      <c r="BK968" s="176" t="s">
        <v>93</v>
      </c>
      <c r="BL968" s="177"/>
      <c r="BM968" s="177"/>
      <c r="BN968" s="177"/>
      <c r="BO968" s="178"/>
      <c r="BP968" s="176" t="s">
        <v>94</v>
      </c>
      <c r="BQ968" s="177"/>
      <c r="BR968" s="177"/>
      <c r="BS968" s="177"/>
      <c r="BT968" s="178"/>
      <c r="BU968" s="176" t="s">
        <v>95</v>
      </c>
      <c r="BV968" s="177"/>
      <c r="BW968" s="177"/>
      <c r="BX968" s="177"/>
      <c r="BY968" s="177"/>
      <c r="BZ968" s="178"/>
      <c r="CA968" s="73"/>
      <c r="CB968" s="73"/>
      <c r="CC968" s="73"/>
      <c r="CD968" s="73"/>
      <c r="CE968" s="73"/>
      <c r="CF968" s="199" t="s">
        <v>96</v>
      </c>
      <c r="CG968" s="174"/>
      <c r="CH968" s="174"/>
      <c r="CI968" s="174"/>
      <c r="CJ968" s="174"/>
      <c r="CK968" s="174"/>
      <c r="CL968" s="174"/>
      <c r="CM968" s="174"/>
      <c r="CN968" s="174"/>
      <c r="CO968" s="175"/>
      <c r="CP968" s="197">
        <v>13</v>
      </c>
      <c r="CQ968" s="174"/>
      <c r="CR968" s="174"/>
      <c r="CS968" s="175"/>
      <c r="CT968" s="73"/>
      <c r="CU968" s="73"/>
      <c r="CV968" s="73"/>
      <c r="CW968" s="73"/>
      <c r="CX968" s="73"/>
      <c r="CY968" s="73"/>
      <c r="CZ968" s="73"/>
      <c r="DA968" s="73"/>
      <c r="DB968" s="73"/>
      <c r="DC968" s="73"/>
      <c r="DD968" s="73"/>
      <c r="DE968" s="63"/>
    </row>
    <row r="969" spans="1:109" ht="15" customHeight="1" x14ac:dyDescent="0.25">
      <c r="A969" s="202"/>
      <c r="B969" s="180"/>
      <c r="C969" s="180"/>
      <c r="D969" s="181"/>
      <c r="E969" s="173" t="s">
        <v>13</v>
      </c>
      <c r="F969" s="174"/>
      <c r="G969" s="174"/>
      <c r="H969" s="174"/>
      <c r="I969" s="174"/>
      <c r="J969" s="175"/>
      <c r="K969" s="173" t="s">
        <v>97</v>
      </c>
      <c r="L969" s="174"/>
      <c r="M969" s="174"/>
      <c r="N969" s="174"/>
      <c r="O969" s="174"/>
      <c r="P969" s="174"/>
      <c r="Q969" s="174"/>
      <c r="R969" s="174"/>
      <c r="S969" s="174"/>
      <c r="T969" s="174"/>
      <c r="U969" s="175"/>
      <c r="V969" s="173" t="s">
        <v>98</v>
      </c>
      <c r="W969" s="174"/>
      <c r="X969" s="174"/>
      <c r="Y969" s="174"/>
      <c r="Z969" s="174"/>
      <c r="AA969" s="174"/>
      <c r="AB969" s="174"/>
      <c r="AC969" s="174"/>
      <c r="AD969" s="174"/>
      <c r="AE969" s="174"/>
      <c r="AF969" s="174"/>
      <c r="AG969" s="174"/>
      <c r="AH969" s="175"/>
      <c r="AI969" s="173" t="s">
        <v>98</v>
      </c>
      <c r="AJ969" s="174"/>
      <c r="AK969" s="174"/>
      <c r="AL969" s="174"/>
      <c r="AM969" s="174"/>
      <c r="AN969" s="174"/>
      <c r="AO969" s="174"/>
      <c r="AP969" s="174"/>
      <c r="AQ969" s="174"/>
      <c r="AR969" s="174"/>
      <c r="AS969" s="174"/>
      <c r="AT969" s="174"/>
      <c r="AU969" s="174"/>
      <c r="AV969" s="174"/>
      <c r="AW969" s="175"/>
      <c r="AX969" s="73"/>
      <c r="AY969" s="73"/>
      <c r="AZ969" s="73"/>
      <c r="BA969" s="73"/>
      <c r="BB969" s="73"/>
      <c r="BC969" s="73"/>
      <c r="BD969" s="73"/>
      <c r="BE969" s="179"/>
      <c r="BF969" s="180"/>
      <c r="BG969" s="180"/>
      <c r="BH969" s="180"/>
      <c r="BI969" s="180"/>
      <c r="BJ969" s="181"/>
      <c r="BK969" s="179"/>
      <c r="BL969" s="180"/>
      <c r="BM969" s="180"/>
      <c r="BN969" s="180"/>
      <c r="BO969" s="181"/>
      <c r="BP969" s="179"/>
      <c r="BQ969" s="180"/>
      <c r="BR969" s="180"/>
      <c r="BS969" s="180"/>
      <c r="BT969" s="181"/>
      <c r="BU969" s="179"/>
      <c r="BV969" s="180"/>
      <c r="BW969" s="180"/>
      <c r="BX969" s="180"/>
      <c r="BY969" s="180"/>
      <c r="BZ969" s="181"/>
      <c r="CA969" s="73"/>
      <c r="CB969" s="73"/>
      <c r="CC969" s="73"/>
      <c r="CD969" s="73"/>
      <c r="CE969" s="73"/>
      <c r="CF969" s="199" t="s">
        <v>99</v>
      </c>
      <c r="CG969" s="174"/>
      <c r="CH969" s="174"/>
      <c r="CI969" s="174"/>
      <c r="CJ969" s="174"/>
      <c r="CK969" s="174"/>
      <c r="CL969" s="174"/>
      <c r="CM969" s="174"/>
      <c r="CN969" s="174"/>
      <c r="CO969" s="175"/>
      <c r="CP969" s="197">
        <v>6</v>
      </c>
      <c r="CQ969" s="174"/>
      <c r="CR969" s="174"/>
      <c r="CS969" s="175"/>
      <c r="CT969" s="73"/>
      <c r="CU969" s="73"/>
      <c r="CV969" s="73"/>
      <c r="CW969" s="73"/>
      <c r="CX969" s="73"/>
      <c r="CY969" s="73"/>
      <c r="CZ969" s="73"/>
      <c r="DA969" s="73"/>
      <c r="DB969" s="73"/>
      <c r="DC969" s="73"/>
      <c r="DD969" s="73"/>
      <c r="DE969" s="63"/>
    </row>
    <row r="970" spans="1:109" ht="15" customHeight="1" x14ac:dyDescent="0.25">
      <c r="A970" s="203"/>
      <c r="B970" s="183"/>
      <c r="C970" s="183"/>
      <c r="D970" s="184"/>
      <c r="E970" s="176" t="s">
        <v>98</v>
      </c>
      <c r="F970" s="174"/>
      <c r="G970" s="174"/>
      <c r="H970" s="174"/>
      <c r="I970" s="174"/>
      <c r="J970" s="175"/>
      <c r="K970" s="176" t="s">
        <v>3</v>
      </c>
      <c r="L970" s="174"/>
      <c r="M970" s="174"/>
      <c r="N970" s="174"/>
      <c r="O970" s="175"/>
      <c r="P970" s="73"/>
      <c r="Q970" s="176" t="s">
        <v>100</v>
      </c>
      <c r="R970" s="174"/>
      <c r="S970" s="174"/>
      <c r="T970" s="174"/>
      <c r="U970" s="175"/>
      <c r="V970" s="176" t="s">
        <v>101</v>
      </c>
      <c r="W970" s="174"/>
      <c r="X970" s="174"/>
      <c r="Y970" s="174"/>
      <c r="Z970" s="174"/>
      <c r="AA970" s="174"/>
      <c r="AB970" s="175"/>
      <c r="AC970" s="176" t="s">
        <v>102</v>
      </c>
      <c r="AD970" s="174"/>
      <c r="AE970" s="174"/>
      <c r="AF970" s="174"/>
      <c r="AG970" s="174"/>
      <c r="AH970" s="175"/>
      <c r="AI970" s="176" t="s">
        <v>103</v>
      </c>
      <c r="AJ970" s="174"/>
      <c r="AK970" s="174"/>
      <c r="AL970" s="174"/>
      <c r="AM970" s="174"/>
      <c r="AN970" s="174"/>
      <c r="AO970" s="174"/>
      <c r="AP970" s="174"/>
      <c r="AQ970" s="175"/>
      <c r="AR970" s="176" t="s">
        <v>104</v>
      </c>
      <c r="AS970" s="174"/>
      <c r="AT970" s="174"/>
      <c r="AU970" s="174"/>
      <c r="AV970" s="174"/>
      <c r="AW970" s="175"/>
      <c r="AX970" s="73"/>
      <c r="AY970" s="73"/>
      <c r="AZ970" s="73"/>
      <c r="BA970" s="73"/>
      <c r="BB970" s="73"/>
      <c r="BC970" s="73"/>
      <c r="BD970" s="73"/>
      <c r="BE970" s="182"/>
      <c r="BF970" s="183"/>
      <c r="BG970" s="183"/>
      <c r="BH970" s="183"/>
      <c r="BI970" s="183"/>
      <c r="BJ970" s="184"/>
      <c r="BK970" s="182"/>
      <c r="BL970" s="183"/>
      <c r="BM970" s="183"/>
      <c r="BN970" s="183"/>
      <c r="BO970" s="184"/>
      <c r="BP970" s="182"/>
      <c r="BQ970" s="183"/>
      <c r="BR970" s="183"/>
      <c r="BS970" s="183"/>
      <c r="BT970" s="184"/>
      <c r="BU970" s="182"/>
      <c r="BV970" s="183"/>
      <c r="BW970" s="183"/>
      <c r="BX970" s="183"/>
      <c r="BY970" s="183"/>
      <c r="BZ970" s="184"/>
      <c r="CA970" s="73"/>
      <c r="CB970" s="73"/>
      <c r="CC970" s="73"/>
      <c r="CD970" s="73"/>
      <c r="CE970" s="73"/>
      <c r="CF970" s="73"/>
      <c r="CG970" s="73"/>
      <c r="CH970" s="73"/>
      <c r="CI970" s="73"/>
      <c r="CJ970" s="73"/>
      <c r="CK970" s="73"/>
      <c r="CL970" s="73"/>
      <c r="CM970" s="73"/>
      <c r="CN970" s="73"/>
      <c r="CO970" s="73"/>
      <c r="CP970" s="73"/>
      <c r="CQ970" s="73"/>
      <c r="CR970" s="73"/>
      <c r="CS970" s="73"/>
      <c r="CT970" s="73"/>
      <c r="CU970" s="73"/>
      <c r="CV970" s="73"/>
      <c r="CW970" s="73"/>
      <c r="CX970" s="73"/>
      <c r="CY970" s="73"/>
      <c r="CZ970" s="73"/>
      <c r="DA970" s="73"/>
      <c r="DB970" s="73"/>
      <c r="DC970" s="73"/>
      <c r="DD970" s="73"/>
      <c r="DE970" s="63"/>
    </row>
    <row r="971" spans="1:109" ht="15" customHeight="1" x14ac:dyDescent="0.25">
      <c r="A971" s="204" t="s">
        <v>33</v>
      </c>
      <c r="B971" s="174"/>
      <c r="C971" s="174"/>
      <c r="D971" s="175"/>
      <c r="E971" s="197"/>
      <c r="F971" s="174"/>
      <c r="G971" s="174"/>
      <c r="H971" s="174"/>
      <c r="I971" s="174"/>
      <c r="J971" s="175"/>
      <c r="K971" s="197"/>
      <c r="L971" s="174"/>
      <c r="M971" s="174"/>
      <c r="N971" s="174"/>
      <c r="O971" s="175"/>
      <c r="P971" s="73"/>
      <c r="Q971" s="197"/>
      <c r="R971" s="174"/>
      <c r="S971" s="174"/>
      <c r="T971" s="174"/>
      <c r="U971" s="175"/>
      <c r="V971" s="197"/>
      <c r="W971" s="174"/>
      <c r="X971" s="174"/>
      <c r="Y971" s="174"/>
      <c r="Z971" s="174"/>
      <c r="AA971" s="174"/>
      <c r="AB971" s="175"/>
      <c r="AC971" s="197"/>
      <c r="AD971" s="174"/>
      <c r="AE971" s="174"/>
      <c r="AF971" s="174"/>
      <c r="AG971" s="174"/>
      <c r="AH971" s="175"/>
      <c r="AI971" s="197"/>
      <c r="AJ971" s="174"/>
      <c r="AK971" s="174"/>
      <c r="AL971" s="174"/>
      <c r="AM971" s="174"/>
      <c r="AN971" s="174"/>
      <c r="AO971" s="174"/>
      <c r="AP971" s="174"/>
      <c r="AQ971" s="175"/>
      <c r="AR971" s="197"/>
      <c r="AS971" s="174"/>
      <c r="AT971" s="174"/>
      <c r="AU971" s="174"/>
      <c r="AV971" s="174"/>
      <c r="AW971" s="175"/>
      <c r="AX971" s="73"/>
      <c r="AY971" s="73"/>
      <c r="AZ971" s="73"/>
      <c r="BA971" s="73"/>
      <c r="BB971" s="73"/>
      <c r="BC971" s="73"/>
      <c r="BD971" s="73"/>
      <c r="BE971" s="190" t="s">
        <v>33</v>
      </c>
      <c r="BF971" s="174"/>
      <c r="BG971" s="174"/>
      <c r="BH971" s="174"/>
      <c r="BI971" s="174"/>
      <c r="BJ971" s="175"/>
      <c r="BK971" s="197"/>
      <c r="BL971" s="174"/>
      <c r="BM971" s="174"/>
      <c r="BN971" s="174"/>
      <c r="BO971" s="175"/>
      <c r="BP971" s="197"/>
      <c r="BQ971" s="174"/>
      <c r="BR971" s="174"/>
      <c r="BS971" s="174"/>
      <c r="BT971" s="175"/>
      <c r="BU971" s="197"/>
      <c r="BV971" s="174"/>
      <c r="BW971" s="174"/>
      <c r="BX971" s="174"/>
      <c r="BY971" s="174"/>
      <c r="BZ971" s="175"/>
      <c r="CA971" s="73"/>
      <c r="CB971" s="73"/>
      <c r="CC971" s="73"/>
      <c r="CD971" s="73"/>
      <c r="CE971" s="73"/>
      <c r="CF971" s="73"/>
      <c r="CG971" s="73"/>
      <c r="CH971" s="73"/>
      <c r="CI971" s="73"/>
      <c r="CJ971" s="73"/>
      <c r="CK971" s="73"/>
      <c r="CL971" s="73"/>
      <c r="CM971" s="73"/>
      <c r="CN971" s="73"/>
      <c r="CO971" s="73"/>
      <c r="CP971" s="73"/>
      <c r="CQ971" s="73"/>
      <c r="CR971" s="73"/>
      <c r="CS971" s="73"/>
      <c r="CT971" s="73"/>
      <c r="CU971" s="73"/>
      <c r="CV971" s="73"/>
      <c r="CW971" s="73"/>
      <c r="CX971" s="73"/>
      <c r="CY971" s="73"/>
      <c r="CZ971" s="73"/>
      <c r="DA971" s="73"/>
      <c r="DB971" s="73"/>
      <c r="DC971" s="73"/>
      <c r="DD971" s="73"/>
      <c r="DE971" s="63"/>
    </row>
    <row r="972" spans="1:109" ht="15" customHeight="1" x14ac:dyDescent="0.25">
      <c r="A972" s="204" t="s">
        <v>34</v>
      </c>
      <c r="B972" s="174"/>
      <c r="C972" s="174"/>
      <c r="D972" s="175"/>
      <c r="E972" s="197">
        <v>1</v>
      </c>
      <c r="F972" s="174"/>
      <c r="G972" s="174"/>
      <c r="H972" s="174"/>
      <c r="I972" s="174"/>
      <c r="J972" s="175"/>
      <c r="K972" s="197"/>
      <c r="L972" s="174"/>
      <c r="M972" s="174"/>
      <c r="N972" s="174"/>
      <c r="O972" s="175"/>
      <c r="P972" s="73"/>
      <c r="Q972" s="197"/>
      <c r="R972" s="174"/>
      <c r="S972" s="174"/>
      <c r="T972" s="174"/>
      <c r="U972" s="175"/>
      <c r="V972" s="197"/>
      <c r="W972" s="174"/>
      <c r="X972" s="174"/>
      <c r="Y972" s="174"/>
      <c r="Z972" s="174"/>
      <c r="AA972" s="174"/>
      <c r="AB972" s="175"/>
      <c r="AC972" s="197"/>
      <c r="AD972" s="174"/>
      <c r="AE972" s="174"/>
      <c r="AF972" s="174"/>
      <c r="AG972" s="174"/>
      <c r="AH972" s="175"/>
      <c r="AI972" s="197"/>
      <c r="AJ972" s="174"/>
      <c r="AK972" s="174"/>
      <c r="AL972" s="174"/>
      <c r="AM972" s="174"/>
      <c r="AN972" s="174"/>
      <c r="AO972" s="174"/>
      <c r="AP972" s="174"/>
      <c r="AQ972" s="175"/>
      <c r="AR972" s="197"/>
      <c r="AS972" s="174"/>
      <c r="AT972" s="174"/>
      <c r="AU972" s="174"/>
      <c r="AV972" s="174"/>
      <c r="AW972" s="175"/>
      <c r="AX972" s="73"/>
      <c r="AY972" s="73"/>
      <c r="AZ972" s="73"/>
      <c r="BA972" s="73"/>
      <c r="BB972" s="73"/>
      <c r="BC972" s="73"/>
      <c r="BD972" s="73"/>
      <c r="BE972" s="190" t="s">
        <v>34</v>
      </c>
      <c r="BF972" s="174"/>
      <c r="BG972" s="174"/>
      <c r="BH972" s="174"/>
      <c r="BI972" s="174"/>
      <c r="BJ972" s="175"/>
      <c r="BK972" s="197"/>
      <c r="BL972" s="174"/>
      <c r="BM972" s="174"/>
      <c r="BN972" s="174"/>
      <c r="BO972" s="175"/>
      <c r="BP972" s="197"/>
      <c r="BQ972" s="174"/>
      <c r="BR972" s="174"/>
      <c r="BS972" s="174"/>
      <c r="BT972" s="175"/>
      <c r="BU972" s="197"/>
      <c r="BV972" s="174"/>
      <c r="BW972" s="174"/>
      <c r="BX972" s="174"/>
      <c r="BY972" s="174"/>
      <c r="BZ972" s="175"/>
      <c r="CA972" s="73"/>
      <c r="CB972" s="73"/>
      <c r="CC972" s="73"/>
      <c r="CD972" s="73"/>
      <c r="CE972" s="73"/>
      <c r="CF972" s="73"/>
      <c r="CG972" s="73"/>
      <c r="CH972" s="73"/>
      <c r="CI972" s="73"/>
      <c r="CJ972" s="73"/>
      <c r="CK972" s="73"/>
      <c r="CL972" s="73"/>
      <c r="CM972" s="73"/>
      <c r="CN972" s="73"/>
      <c r="CO972" s="73"/>
      <c r="CP972" s="73"/>
      <c r="CQ972" s="73"/>
      <c r="CR972" s="73"/>
      <c r="CS972" s="73"/>
      <c r="CT972" s="73"/>
      <c r="CU972" s="73"/>
      <c r="CV972" s="73"/>
      <c r="CW972" s="73"/>
      <c r="CX972" s="73"/>
      <c r="CY972" s="73"/>
      <c r="CZ972" s="73"/>
      <c r="DA972" s="73"/>
      <c r="DB972" s="73"/>
      <c r="DC972" s="73"/>
      <c r="DD972" s="73"/>
      <c r="DE972" s="63"/>
    </row>
    <row r="973" spans="1:109" ht="15" customHeight="1" x14ac:dyDescent="0.25">
      <c r="A973" s="204" t="s">
        <v>35</v>
      </c>
      <c r="B973" s="174"/>
      <c r="C973" s="174"/>
      <c r="D973" s="175"/>
      <c r="E973" s="197">
        <v>5</v>
      </c>
      <c r="F973" s="174"/>
      <c r="G973" s="174"/>
      <c r="H973" s="174"/>
      <c r="I973" s="174"/>
      <c r="J973" s="175"/>
      <c r="K973" s="197">
        <v>7</v>
      </c>
      <c r="L973" s="174"/>
      <c r="M973" s="174"/>
      <c r="N973" s="174"/>
      <c r="O973" s="175"/>
      <c r="P973" s="73"/>
      <c r="Q973" s="197">
        <v>7</v>
      </c>
      <c r="R973" s="174"/>
      <c r="S973" s="174"/>
      <c r="T973" s="174"/>
      <c r="U973" s="175"/>
      <c r="V973" s="197">
        <v>4</v>
      </c>
      <c r="W973" s="174"/>
      <c r="X973" s="174"/>
      <c r="Y973" s="174"/>
      <c r="Z973" s="174"/>
      <c r="AA973" s="174"/>
      <c r="AB973" s="175"/>
      <c r="AC973" s="197"/>
      <c r="AD973" s="174"/>
      <c r="AE973" s="174"/>
      <c r="AF973" s="174"/>
      <c r="AG973" s="174"/>
      <c r="AH973" s="175"/>
      <c r="AI973" s="197">
        <v>5</v>
      </c>
      <c r="AJ973" s="174"/>
      <c r="AK973" s="174"/>
      <c r="AL973" s="174"/>
      <c r="AM973" s="174"/>
      <c r="AN973" s="174"/>
      <c r="AO973" s="174"/>
      <c r="AP973" s="174"/>
      <c r="AQ973" s="175"/>
      <c r="AR973" s="197">
        <v>4</v>
      </c>
      <c r="AS973" s="174"/>
      <c r="AT973" s="174"/>
      <c r="AU973" s="174"/>
      <c r="AV973" s="174"/>
      <c r="AW973" s="175"/>
      <c r="AX973" s="73"/>
      <c r="AY973" s="73"/>
      <c r="AZ973" s="73"/>
      <c r="BA973" s="73"/>
      <c r="BB973" s="73"/>
      <c r="BC973" s="73"/>
      <c r="BD973" s="73"/>
      <c r="BE973" s="190" t="s">
        <v>35</v>
      </c>
      <c r="BF973" s="174"/>
      <c r="BG973" s="174"/>
      <c r="BH973" s="174"/>
      <c r="BI973" s="174"/>
      <c r="BJ973" s="175"/>
      <c r="BK973" s="197">
        <v>7</v>
      </c>
      <c r="BL973" s="174"/>
      <c r="BM973" s="174"/>
      <c r="BN973" s="174"/>
      <c r="BO973" s="175"/>
      <c r="BP973" s="197">
        <v>5</v>
      </c>
      <c r="BQ973" s="174"/>
      <c r="BR973" s="174"/>
      <c r="BS973" s="174"/>
      <c r="BT973" s="175"/>
      <c r="BU973" s="197">
        <v>1</v>
      </c>
      <c r="BV973" s="174"/>
      <c r="BW973" s="174"/>
      <c r="BX973" s="174"/>
      <c r="BY973" s="174"/>
      <c r="BZ973" s="175"/>
      <c r="CA973" s="73"/>
      <c r="CB973" s="73"/>
      <c r="CC973" s="73"/>
      <c r="CD973" s="73"/>
      <c r="CE973" s="73"/>
      <c r="CF973" s="73"/>
      <c r="CG973" s="73"/>
      <c r="CH973" s="73"/>
      <c r="CI973" s="73"/>
      <c r="CJ973" s="73"/>
      <c r="CK973" s="73"/>
      <c r="CL973" s="73"/>
      <c r="CM973" s="73"/>
      <c r="CN973" s="73"/>
      <c r="CO973" s="73"/>
      <c r="CP973" s="73"/>
      <c r="CQ973" s="73"/>
      <c r="CR973" s="73"/>
      <c r="CS973" s="73"/>
      <c r="CT973" s="73"/>
      <c r="CU973" s="73"/>
      <c r="CV973" s="73"/>
      <c r="CW973" s="73"/>
      <c r="CX973" s="73"/>
      <c r="CY973" s="73"/>
      <c r="CZ973" s="73"/>
      <c r="DA973" s="73"/>
      <c r="DB973" s="73"/>
      <c r="DC973" s="73"/>
      <c r="DD973" s="73"/>
      <c r="DE973" s="63"/>
    </row>
    <row r="974" spans="1:109" ht="15" customHeight="1" x14ac:dyDescent="0.25">
      <c r="A974" s="204" t="s">
        <v>36</v>
      </c>
      <c r="B974" s="174"/>
      <c r="C974" s="174"/>
      <c r="D974" s="175"/>
      <c r="E974" s="197">
        <v>2</v>
      </c>
      <c r="F974" s="174"/>
      <c r="G974" s="174"/>
      <c r="H974" s="174"/>
      <c r="I974" s="174"/>
      <c r="J974" s="175"/>
      <c r="K974" s="197"/>
      <c r="L974" s="174"/>
      <c r="M974" s="174"/>
      <c r="N974" s="174"/>
      <c r="O974" s="175"/>
      <c r="P974" s="73"/>
      <c r="Q974" s="197">
        <v>2</v>
      </c>
      <c r="R974" s="174"/>
      <c r="S974" s="174"/>
      <c r="T974" s="174"/>
      <c r="U974" s="175"/>
      <c r="V974" s="197">
        <v>2</v>
      </c>
      <c r="W974" s="174"/>
      <c r="X974" s="174"/>
      <c r="Y974" s="174"/>
      <c r="Z974" s="174"/>
      <c r="AA974" s="174"/>
      <c r="AB974" s="175"/>
      <c r="AC974" s="197"/>
      <c r="AD974" s="174"/>
      <c r="AE974" s="174"/>
      <c r="AF974" s="174"/>
      <c r="AG974" s="174"/>
      <c r="AH974" s="175"/>
      <c r="AI974" s="197">
        <v>4</v>
      </c>
      <c r="AJ974" s="174"/>
      <c r="AK974" s="174"/>
      <c r="AL974" s="174"/>
      <c r="AM974" s="174"/>
      <c r="AN974" s="174"/>
      <c r="AO974" s="174"/>
      <c r="AP974" s="174"/>
      <c r="AQ974" s="175"/>
      <c r="AR974" s="197"/>
      <c r="AS974" s="174"/>
      <c r="AT974" s="174"/>
      <c r="AU974" s="174"/>
      <c r="AV974" s="174"/>
      <c r="AW974" s="175"/>
      <c r="AX974" s="73"/>
      <c r="AY974" s="73"/>
      <c r="AZ974" s="73"/>
      <c r="BA974" s="73"/>
      <c r="BB974" s="73"/>
      <c r="BC974" s="73"/>
      <c r="BD974" s="73"/>
      <c r="BE974" s="190" t="s">
        <v>36</v>
      </c>
      <c r="BF974" s="174"/>
      <c r="BG974" s="174"/>
      <c r="BH974" s="174"/>
      <c r="BI974" s="174"/>
      <c r="BJ974" s="175"/>
      <c r="BK974" s="197">
        <v>2</v>
      </c>
      <c r="BL974" s="174"/>
      <c r="BM974" s="174"/>
      <c r="BN974" s="174"/>
      <c r="BO974" s="175"/>
      <c r="BP974" s="197">
        <v>3</v>
      </c>
      <c r="BQ974" s="174"/>
      <c r="BR974" s="174"/>
      <c r="BS974" s="174"/>
      <c r="BT974" s="175"/>
      <c r="BU974" s="197"/>
      <c r="BV974" s="174"/>
      <c r="BW974" s="174"/>
      <c r="BX974" s="174"/>
      <c r="BY974" s="174"/>
      <c r="BZ974" s="175"/>
      <c r="CA974" s="73"/>
      <c r="CB974" s="73"/>
      <c r="CC974" s="73"/>
      <c r="CD974" s="73"/>
      <c r="CE974" s="73"/>
      <c r="CF974" s="73"/>
      <c r="CG974" s="73"/>
      <c r="CH974" s="73"/>
      <c r="CI974" s="73"/>
      <c r="CJ974" s="73"/>
      <c r="CK974" s="73"/>
      <c r="CL974" s="73"/>
      <c r="CM974" s="73"/>
      <c r="CN974" s="73"/>
      <c r="CO974" s="73"/>
      <c r="CP974" s="73"/>
      <c r="CQ974" s="73"/>
      <c r="CR974" s="73"/>
      <c r="CS974" s="73"/>
      <c r="CT974" s="73"/>
      <c r="CU974" s="73"/>
      <c r="CV974" s="73"/>
      <c r="CW974" s="73"/>
      <c r="CX974" s="73"/>
      <c r="CY974" s="73"/>
      <c r="CZ974" s="73"/>
      <c r="DA974" s="73"/>
      <c r="DB974" s="73"/>
      <c r="DC974" s="73"/>
      <c r="DD974" s="73"/>
      <c r="DE974" s="63"/>
    </row>
    <row r="975" spans="1:109" ht="15" customHeight="1" x14ac:dyDescent="0.25">
      <c r="A975" s="207" t="s">
        <v>37</v>
      </c>
      <c r="B975" s="174"/>
      <c r="C975" s="174"/>
      <c r="D975" s="175"/>
      <c r="E975" s="205">
        <v>8</v>
      </c>
      <c r="F975" s="174"/>
      <c r="G975" s="174"/>
      <c r="H975" s="174"/>
      <c r="I975" s="174"/>
      <c r="J975" s="175"/>
      <c r="K975" s="205">
        <v>7</v>
      </c>
      <c r="L975" s="174"/>
      <c r="M975" s="174"/>
      <c r="N975" s="174"/>
      <c r="O975" s="175"/>
      <c r="P975" s="73"/>
      <c r="Q975" s="205">
        <v>9</v>
      </c>
      <c r="R975" s="174"/>
      <c r="S975" s="174"/>
      <c r="T975" s="174"/>
      <c r="U975" s="175"/>
      <c r="V975" s="205">
        <v>6</v>
      </c>
      <c r="W975" s="174"/>
      <c r="X975" s="174"/>
      <c r="Y975" s="174"/>
      <c r="Z975" s="174"/>
      <c r="AA975" s="174"/>
      <c r="AB975" s="175"/>
      <c r="AC975" s="205"/>
      <c r="AD975" s="174"/>
      <c r="AE975" s="174"/>
      <c r="AF975" s="174"/>
      <c r="AG975" s="174"/>
      <c r="AH975" s="175"/>
      <c r="AI975" s="205">
        <v>9</v>
      </c>
      <c r="AJ975" s="174"/>
      <c r="AK975" s="174"/>
      <c r="AL975" s="174"/>
      <c r="AM975" s="174"/>
      <c r="AN975" s="174"/>
      <c r="AO975" s="174"/>
      <c r="AP975" s="174"/>
      <c r="AQ975" s="175"/>
      <c r="AR975" s="205">
        <v>4</v>
      </c>
      <c r="AS975" s="174"/>
      <c r="AT975" s="174"/>
      <c r="AU975" s="174"/>
      <c r="AV975" s="174"/>
      <c r="AW975" s="175"/>
      <c r="AX975" s="73"/>
      <c r="AY975" s="73"/>
      <c r="AZ975" s="73"/>
      <c r="BA975" s="73"/>
      <c r="BB975" s="73"/>
      <c r="BC975" s="73"/>
      <c r="BD975" s="73"/>
      <c r="BE975" s="206" t="s">
        <v>37</v>
      </c>
      <c r="BF975" s="174"/>
      <c r="BG975" s="174"/>
      <c r="BH975" s="174"/>
      <c r="BI975" s="174"/>
      <c r="BJ975" s="175"/>
      <c r="BK975" s="205">
        <v>9</v>
      </c>
      <c r="BL975" s="174"/>
      <c r="BM975" s="174"/>
      <c r="BN975" s="174"/>
      <c r="BO975" s="175"/>
      <c r="BP975" s="205">
        <v>8</v>
      </c>
      <c r="BQ975" s="174"/>
      <c r="BR975" s="174"/>
      <c r="BS975" s="174"/>
      <c r="BT975" s="175"/>
      <c r="BU975" s="205">
        <v>1</v>
      </c>
      <c r="BV975" s="174"/>
      <c r="BW975" s="174"/>
      <c r="BX975" s="174"/>
      <c r="BY975" s="174"/>
      <c r="BZ975" s="175"/>
      <c r="CA975" s="73"/>
      <c r="CB975" s="73"/>
      <c r="CC975" s="73"/>
      <c r="CD975" s="73"/>
      <c r="CE975" s="73"/>
      <c r="CF975" s="73"/>
      <c r="CG975" s="73"/>
      <c r="CH975" s="73"/>
      <c r="CI975" s="73"/>
      <c r="CJ975" s="73"/>
      <c r="CK975" s="73"/>
      <c r="CL975" s="73"/>
      <c r="CM975" s="73"/>
      <c r="CN975" s="73"/>
      <c r="CO975" s="73"/>
      <c r="CP975" s="73"/>
      <c r="CQ975" s="73"/>
      <c r="CR975" s="73"/>
      <c r="CS975" s="73"/>
      <c r="CT975" s="73"/>
      <c r="CU975" s="73"/>
      <c r="CV975" s="73"/>
      <c r="CW975" s="73"/>
      <c r="CX975" s="73"/>
      <c r="CY975" s="73"/>
      <c r="CZ975" s="73"/>
      <c r="DA975" s="73"/>
      <c r="DB975" s="73"/>
      <c r="DC975" s="73"/>
      <c r="DD975" s="73"/>
      <c r="DE975" s="63"/>
    </row>
    <row r="976" spans="1:109" ht="15" customHeight="1" x14ac:dyDescent="0.25">
      <c r="A976" s="62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  <c r="AA976" s="73"/>
      <c r="AB976" s="73"/>
      <c r="AC976" s="73"/>
      <c r="AD976" s="73"/>
      <c r="AE976" s="73"/>
      <c r="AF976" s="73"/>
      <c r="AG976" s="73"/>
      <c r="AH976" s="73"/>
      <c r="AI976" s="73"/>
      <c r="AJ976" s="73"/>
      <c r="AK976" s="73"/>
      <c r="AL976" s="73"/>
      <c r="AM976" s="73"/>
      <c r="AN976" s="73"/>
      <c r="AO976" s="73"/>
      <c r="AP976" s="73"/>
      <c r="AQ976" s="73"/>
      <c r="AR976" s="73"/>
      <c r="AS976" s="73"/>
      <c r="AT976" s="73"/>
      <c r="AU976" s="73"/>
      <c r="AV976" s="73"/>
      <c r="AW976" s="73"/>
      <c r="AX976" s="73"/>
      <c r="AY976" s="73"/>
      <c r="AZ976" s="73"/>
      <c r="BA976" s="73"/>
      <c r="BB976" s="73"/>
      <c r="BC976" s="73"/>
      <c r="BD976" s="73"/>
      <c r="BE976" s="73"/>
      <c r="BF976" s="73"/>
      <c r="BG976" s="73"/>
      <c r="BH976" s="73"/>
      <c r="BI976" s="73"/>
      <c r="BJ976" s="73"/>
      <c r="BK976" s="73"/>
      <c r="BL976" s="73"/>
      <c r="BM976" s="73"/>
      <c r="BN976" s="73"/>
      <c r="BO976" s="73"/>
      <c r="BP976" s="73"/>
      <c r="BQ976" s="73"/>
      <c r="BR976" s="73"/>
      <c r="BS976" s="73"/>
      <c r="BT976" s="73"/>
      <c r="BU976" s="73"/>
      <c r="BV976" s="73"/>
      <c r="BW976" s="73"/>
      <c r="BX976" s="73"/>
      <c r="BY976" s="73"/>
      <c r="BZ976" s="73"/>
      <c r="CA976" s="73"/>
      <c r="CB976" s="73"/>
      <c r="CC976" s="73"/>
      <c r="CD976" s="73"/>
      <c r="CE976" s="73"/>
      <c r="CF976" s="73"/>
      <c r="CG976" s="73"/>
      <c r="CH976" s="73"/>
      <c r="CI976" s="73"/>
      <c r="CJ976" s="73"/>
      <c r="CK976" s="73"/>
      <c r="CL976" s="73"/>
      <c r="CM976" s="73"/>
      <c r="CN976" s="73"/>
      <c r="CO976" s="73"/>
      <c r="CP976" s="73"/>
      <c r="CQ976" s="73"/>
      <c r="CR976" s="73"/>
      <c r="CS976" s="73"/>
      <c r="CT976" s="73"/>
      <c r="CU976" s="73"/>
      <c r="CV976" s="73"/>
      <c r="CW976" s="73"/>
      <c r="CX976" s="73"/>
      <c r="CY976" s="73"/>
      <c r="CZ976" s="73"/>
      <c r="DA976" s="73"/>
      <c r="DB976" s="73"/>
      <c r="DC976" s="73"/>
      <c r="DD976" s="73"/>
      <c r="DE976" s="63"/>
    </row>
    <row r="977" spans="1:109" ht="15" customHeight="1" x14ac:dyDescent="0.25">
      <c r="A977" s="62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  <c r="AA977" s="73"/>
      <c r="AB977" s="73"/>
      <c r="AC977" s="73"/>
      <c r="AD977" s="73"/>
      <c r="AE977" s="73"/>
      <c r="AF977" s="73"/>
      <c r="AG977" s="73"/>
      <c r="AH977" s="73"/>
      <c r="AI977" s="73"/>
      <c r="AJ977" s="73"/>
      <c r="AK977" s="73"/>
      <c r="AL977" s="73"/>
      <c r="AM977" s="73"/>
      <c r="AN977" s="73"/>
      <c r="AO977" s="73"/>
      <c r="AP977" s="73"/>
      <c r="AQ977" s="73"/>
      <c r="AR977" s="73"/>
      <c r="AS977" s="73"/>
      <c r="AT977" s="73"/>
      <c r="AU977" s="73"/>
      <c r="AV977" s="73"/>
      <c r="AW977" s="73"/>
      <c r="AX977" s="73"/>
      <c r="AY977" s="73"/>
      <c r="AZ977" s="73"/>
      <c r="BA977" s="73"/>
      <c r="BB977" s="73"/>
      <c r="BC977" s="73"/>
      <c r="BD977" s="73"/>
      <c r="BE977" s="73"/>
      <c r="BF977" s="73"/>
      <c r="BG977" s="73"/>
      <c r="BH977" s="73"/>
      <c r="BI977" s="73"/>
      <c r="BJ977" s="73"/>
      <c r="BK977" s="73"/>
      <c r="BL977" s="73"/>
      <c r="BM977" s="73"/>
      <c r="BN977" s="73"/>
      <c r="BO977" s="73"/>
      <c r="BP977" s="73"/>
      <c r="BQ977" s="73"/>
      <c r="BR977" s="73"/>
      <c r="BS977" s="73"/>
      <c r="BT977" s="73"/>
      <c r="BU977" s="73"/>
      <c r="BV977" s="73"/>
      <c r="BW977" s="73"/>
      <c r="BX977" s="73"/>
      <c r="BY977" s="73"/>
      <c r="BZ977" s="73"/>
      <c r="CA977" s="73"/>
      <c r="CB977" s="73"/>
      <c r="CC977" s="73"/>
      <c r="CD977" s="73"/>
      <c r="CE977" s="73"/>
      <c r="CF977" s="73"/>
      <c r="CG977" s="73"/>
      <c r="CH977" s="73"/>
      <c r="CI977" s="73"/>
      <c r="CJ977" s="73"/>
      <c r="CK977" s="73"/>
      <c r="CL977" s="73"/>
      <c r="CM977" s="73"/>
      <c r="CN977" s="73"/>
      <c r="CO977" s="73"/>
      <c r="CP977" s="73"/>
      <c r="CQ977" s="73"/>
      <c r="CR977" s="73"/>
      <c r="CS977" s="73"/>
      <c r="CT977" s="73"/>
      <c r="CU977" s="73"/>
      <c r="CV977" s="73"/>
      <c r="CW977" s="73"/>
      <c r="CX977" s="73"/>
      <c r="CY977" s="73"/>
      <c r="CZ977" s="73"/>
      <c r="DA977" s="73"/>
      <c r="DB977" s="73"/>
      <c r="DC977" s="73"/>
      <c r="DD977" s="73"/>
      <c r="DE977" s="63"/>
    </row>
    <row r="978" spans="1:109" ht="15" customHeight="1" x14ac:dyDescent="0.25">
      <c r="A978" s="200" t="s">
        <v>105</v>
      </c>
      <c r="B978" s="180"/>
      <c r="C978" s="180"/>
      <c r="D978" s="180"/>
      <c r="E978" s="180"/>
      <c r="F978" s="180"/>
      <c r="G978" s="180"/>
      <c r="H978" s="180"/>
      <c r="I978" s="180"/>
      <c r="J978" s="180"/>
      <c r="K978" s="180"/>
      <c r="L978" s="180"/>
      <c r="M978" s="180"/>
      <c r="N978" s="180"/>
      <c r="O978" s="180"/>
      <c r="P978" s="180"/>
      <c r="Q978" s="180"/>
      <c r="R978" s="180"/>
      <c r="S978" s="180"/>
      <c r="T978" s="180"/>
      <c r="U978" s="180"/>
      <c r="V978" s="180"/>
      <c r="W978" s="180"/>
      <c r="X978" s="73"/>
      <c r="Y978" s="73"/>
      <c r="Z978" s="73"/>
      <c r="AA978" s="73"/>
      <c r="AB978" s="73"/>
      <c r="AC978" s="73"/>
      <c r="AD978" s="73"/>
      <c r="AE978" s="73"/>
      <c r="AF978" s="73"/>
      <c r="AG978" s="73"/>
      <c r="AH978" s="73"/>
      <c r="AI978" s="73"/>
      <c r="AJ978" s="73"/>
      <c r="AK978" s="73"/>
      <c r="AL978" s="73"/>
      <c r="AM978" s="73"/>
      <c r="AN978" s="73"/>
      <c r="AO978" s="73"/>
      <c r="AP978" s="73"/>
      <c r="AQ978" s="73"/>
      <c r="AR978" s="73"/>
      <c r="AS978" s="73"/>
      <c r="AT978" s="73"/>
      <c r="AU978" s="73"/>
      <c r="AV978" s="73"/>
      <c r="AW978" s="73"/>
      <c r="AX978" s="73"/>
      <c r="AY978" s="73"/>
      <c r="AZ978" s="73"/>
      <c r="BA978" s="73"/>
      <c r="BB978" s="73"/>
      <c r="BC978" s="73"/>
      <c r="BD978" s="73"/>
      <c r="BE978" s="73"/>
      <c r="BF978" s="73"/>
      <c r="BG978" s="73"/>
      <c r="BH978" s="73"/>
      <c r="BI978" s="73"/>
      <c r="BJ978" s="73"/>
      <c r="BK978" s="73"/>
      <c r="BL978" s="73"/>
      <c r="BM978" s="73"/>
      <c r="BN978" s="73"/>
      <c r="BO978" s="73"/>
      <c r="BP978" s="73"/>
      <c r="BQ978" s="73"/>
      <c r="BR978" s="73"/>
      <c r="BS978" s="73"/>
      <c r="BT978" s="73"/>
      <c r="BU978" s="73"/>
      <c r="BV978" s="73"/>
      <c r="BW978" s="73"/>
      <c r="BX978" s="73"/>
      <c r="BY978" s="73"/>
      <c r="BZ978" s="73"/>
      <c r="CA978" s="73"/>
      <c r="CB978" s="73"/>
      <c r="CC978" s="73"/>
      <c r="CD978" s="73"/>
      <c r="CE978" s="73"/>
      <c r="CF978" s="73"/>
      <c r="CG978" s="73"/>
      <c r="CH978" s="73"/>
      <c r="CI978" s="73"/>
      <c r="CJ978" s="73"/>
      <c r="CK978" s="73"/>
      <c r="CL978" s="73"/>
      <c r="CM978" s="73"/>
      <c r="CN978" s="73"/>
      <c r="CO978" s="73"/>
      <c r="CP978" s="73"/>
      <c r="CQ978" s="73"/>
      <c r="CR978" s="73"/>
      <c r="CS978" s="73"/>
      <c r="CT978" s="73"/>
      <c r="CU978" s="73"/>
      <c r="CV978" s="73"/>
      <c r="CW978" s="73"/>
      <c r="CX978" s="73"/>
      <c r="CY978" s="73"/>
      <c r="CZ978" s="73"/>
      <c r="DA978" s="73"/>
      <c r="DB978" s="73"/>
      <c r="DC978" s="73"/>
      <c r="DD978" s="73"/>
      <c r="DE978" s="63"/>
    </row>
    <row r="979" spans="1:109" ht="15" customHeight="1" x14ac:dyDescent="0.25">
      <c r="A979" s="62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  <c r="AA979" s="73"/>
      <c r="AB979" s="73"/>
      <c r="AC979" s="73"/>
      <c r="AD979" s="73"/>
      <c r="AE979" s="73"/>
      <c r="AF979" s="73"/>
      <c r="AG979" s="73"/>
      <c r="AH979" s="73"/>
      <c r="AI979" s="73"/>
      <c r="AJ979" s="73"/>
      <c r="AK979" s="73"/>
      <c r="AL979" s="73"/>
      <c r="AM979" s="73"/>
      <c r="AN979" s="73"/>
      <c r="AO979" s="73"/>
      <c r="AP979" s="73"/>
      <c r="AQ979" s="73"/>
      <c r="AR979" s="73"/>
      <c r="AS979" s="73"/>
      <c r="AT979" s="73"/>
      <c r="AU979" s="73"/>
      <c r="AV979" s="73"/>
      <c r="AW979" s="73"/>
      <c r="AX979" s="73"/>
      <c r="AY979" s="73"/>
      <c r="AZ979" s="73"/>
      <c r="BA979" s="73"/>
      <c r="BB979" s="73"/>
      <c r="BC979" s="73"/>
      <c r="BD979" s="73"/>
      <c r="BE979" s="73"/>
      <c r="BF979" s="73"/>
      <c r="BG979" s="73"/>
      <c r="BH979" s="73"/>
      <c r="BI979" s="73"/>
      <c r="BJ979" s="73"/>
      <c r="BK979" s="73"/>
      <c r="BL979" s="73"/>
      <c r="BM979" s="73"/>
      <c r="BN979" s="73"/>
      <c r="BO979" s="73"/>
      <c r="BP979" s="73"/>
      <c r="BQ979" s="73"/>
      <c r="BR979" s="73"/>
      <c r="BS979" s="73"/>
      <c r="BT979" s="73"/>
      <c r="BU979" s="73"/>
      <c r="BV979" s="73"/>
      <c r="BW979" s="73"/>
      <c r="BX979" s="73"/>
      <c r="BY979" s="73"/>
      <c r="BZ979" s="73"/>
      <c r="CA979" s="73"/>
      <c r="CB979" s="73"/>
      <c r="CC979" s="73"/>
      <c r="CD979" s="73"/>
      <c r="CE979" s="73"/>
      <c r="CF979" s="73"/>
      <c r="CG979" s="73"/>
      <c r="CH979" s="73"/>
      <c r="CI979" s="73"/>
      <c r="CJ979" s="73"/>
      <c r="CK979" s="73"/>
      <c r="CL979" s="73"/>
      <c r="CM979" s="73"/>
      <c r="CN979" s="73"/>
      <c r="CO979" s="73"/>
      <c r="CP979" s="73"/>
      <c r="CQ979" s="73"/>
      <c r="CR979" s="73"/>
      <c r="CS979" s="73"/>
      <c r="CT979" s="73"/>
      <c r="CU979" s="73"/>
      <c r="CV979" s="73"/>
      <c r="CW979" s="73"/>
      <c r="CX979" s="73"/>
      <c r="CY979" s="73"/>
      <c r="CZ979" s="73"/>
      <c r="DA979" s="73"/>
      <c r="DB979" s="73"/>
      <c r="DC979" s="73"/>
      <c r="DD979" s="73"/>
      <c r="DE979" s="63"/>
    </row>
    <row r="980" spans="1:109" ht="15" customHeight="1" x14ac:dyDescent="0.25">
      <c r="A980" s="62"/>
      <c r="B980" s="73"/>
      <c r="C980" s="176" t="s">
        <v>2</v>
      </c>
      <c r="D980" s="177"/>
      <c r="E980" s="178"/>
      <c r="F980" s="176" t="s">
        <v>106</v>
      </c>
      <c r="G980" s="174"/>
      <c r="H980" s="174"/>
      <c r="I980" s="174"/>
      <c r="J980" s="174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  <c r="Z980" s="174"/>
      <c r="AA980" s="174"/>
      <c r="AB980" s="174"/>
      <c r="AC980" s="174"/>
      <c r="AD980" s="174"/>
      <c r="AE980" s="174"/>
      <c r="AF980" s="174"/>
      <c r="AG980" s="174"/>
      <c r="AH980" s="174"/>
      <c r="AI980" s="174"/>
      <c r="AJ980" s="174"/>
      <c r="AK980" s="174"/>
      <c r="AL980" s="174"/>
      <c r="AM980" s="174"/>
      <c r="AN980" s="174"/>
      <c r="AO980" s="174"/>
      <c r="AP980" s="174"/>
      <c r="AQ980" s="174"/>
      <c r="AR980" s="174"/>
      <c r="AS980" s="174"/>
      <c r="AT980" s="174"/>
      <c r="AU980" s="174"/>
      <c r="AV980" s="174"/>
      <c r="AW980" s="174"/>
      <c r="AX980" s="174"/>
      <c r="AY980" s="174"/>
      <c r="AZ980" s="174"/>
      <c r="BA980" s="174"/>
      <c r="BB980" s="174"/>
      <c r="BC980" s="174"/>
      <c r="BD980" s="174"/>
      <c r="BE980" s="174"/>
      <c r="BF980" s="174"/>
      <c r="BG980" s="174"/>
      <c r="BH980" s="174"/>
      <c r="BI980" s="174"/>
      <c r="BJ980" s="174"/>
      <c r="BK980" s="174"/>
      <c r="BL980" s="174"/>
      <c r="BM980" s="174"/>
      <c r="BN980" s="174"/>
      <c r="BO980" s="174"/>
      <c r="BP980" s="174"/>
      <c r="BQ980" s="174"/>
      <c r="BR980" s="174"/>
      <c r="BS980" s="174"/>
      <c r="BT980" s="174"/>
      <c r="BU980" s="174"/>
      <c r="BV980" s="174"/>
      <c r="BW980" s="174"/>
      <c r="BX980" s="174"/>
      <c r="BY980" s="174"/>
      <c r="BZ980" s="174"/>
      <c r="CA980" s="174"/>
      <c r="CB980" s="174"/>
      <c r="CC980" s="174"/>
      <c r="CD980" s="174"/>
      <c r="CE980" s="174"/>
      <c r="CF980" s="174"/>
      <c r="CG980" s="174"/>
      <c r="CH980" s="174"/>
      <c r="CI980" s="174"/>
      <c r="CJ980" s="174"/>
      <c r="CK980" s="174"/>
      <c r="CL980" s="174"/>
      <c r="CM980" s="174"/>
      <c r="CN980" s="174"/>
      <c r="CO980" s="174"/>
      <c r="CP980" s="174"/>
      <c r="CQ980" s="175"/>
      <c r="CR980" s="73"/>
      <c r="CS980" s="73"/>
      <c r="CT980" s="73"/>
      <c r="CU980" s="73"/>
      <c r="CV980" s="73"/>
      <c r="CW980" s="73"/>
      <c r="CX980" s="73"/>
      <c r="CY980" s="73"/>
      <c r="CZ980" s="73"/>
      <c r="DA980" s="73"/>
      <c r="DB980" s="73"/>
      <c r="DC980" s="73"/>
      <c r="DD980" s="73"/>
      <c r="DE980" s="63"/>
    </row>
    <row r="981" spans="1:109" ht="15" customHeight="1" x14ac:dyDescent="0.25">
      <c r="A981" s="62"/>
      <c r="B981" s="73"/>
      <c r="C981" s="179"/>
      <c r="D981" s="180"/>
      <c r="E981" s="181"/>
      <c r="F981" s="176" t="s">
        <v>107</v>
      </c>
      <c r="G981" s="174"/>
      <c r="H981" s="174"/>
      <c r="I981" s="174"/>
      <c r="J981" s="174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  <c r="Z981" s="174"/>
      <c r="AA981" s="174"/>
      <c r="AB981" s="174"/>
      <c r="AC981" s="174"/>
      <c r="AD981" s="174"/>
      <c r="AE981" s="174"/>
      <c r="AF981" s="174"/>
      <c r="AG981" s="174"/>
      <c r="AH981" s="174"/>
      <c r="AI981" s="174"/>
      <c r="AJ981" s="174"/>
      <c r="AK981" s="174"/>
      <c r="AL981" s="174"/>
      <c r="AM981" s="174"/>
      <c r="AN981" s="174"/>
      <c r="AO981" s="174"/>
      <c r="AP981" s="174"/>
      <c r="AQ981" s="174"/>
      <c r="AR981" s="174"/>
      <c r="AS981" s="174"/>
      <c r="AT981" s="174"/>
      <c r="AU981" s="174"/>
      <c r="AV981" s="174"/>
      <c r="AW981" s="174"/>
      <c r="AX981" s="174"/>
      <c r="AY981" s="174"/>
      <c r="AZ981" s="174"/>
      <c r="BA981" s="174"/>
      <c r="BB981" s="174"/>
      <c r="BC981" s="174"/>
      <c r="BD981" s="174"/>
      <c r="BE981" s="174"/>
      <c r="BF981" s="174"/>
      <c r="BG981" s="174"/>
      <c r="BH981" s="174"/>
      <c r="BI981" s="174"/>
      <c r="BJ981" s="174"/>
      <c r="BK981" s="174"/>
      <c r="BL981" s="174"/>
      <c r="BM981" s="174"/>
      <c r="BN981" s="174"/>
      <c r="BO981" s="174"/>
      <c r="BP981" s="174"/>
      <c r="BQ981" s="174"/>
      <c r="BR981" s="174"/>
      <c r="BS981" s="174"/>
      <c r="BT981" s="174"/>
      <c r="BU981" s="174"/>
      <c r="BV981" s="174"/>
      <c r="BW981" s="174"/>
      <c r="BX981" s="174"/>
      <c r="BY981" s="174"/>
      <c r="BZ981" s="174"/>
      <c r="CA981" s="175"/>
      <c r="CB981" s="176" t="s">
        <v>108</v>
      </c>
      <c r="CC981" s="174"/>
      <c r="CD981" s="174"/>
      <c r="CE981" s="174"/>
      <c r="CF981" s="174"/>
      <c r="CG981" s="174"/>
      <c r="CH981" s="174"/>
      <c r="CI981" s="174"/>
      <c r="CJ981" s="174"/>
      <c r="CK981" s="174"/>
      <c r="CL981" s="174"/>
      <c r="CM981" s="174"/>
      <c r="CN981" s="174"/>
      <c r="CO981" s="174"/>
      <c r="CP981" s="174"/>
      <c r="CQ981" s="175"/>
      <c r="CR981" s="73"/>
      <c r="CS981" s="73"/>
      <c r="CT981" s="73"/>
      <c r="CU981" s="73"/>
      <c r="CV981" s="73"/>
      <c r="CW981" s="73"/>
      <c r="CX981" s="73"/>
      <c r="CY981" s="73"/>
      <c r="CZ981" s="73"/>
      <c r="DA981" s="73"/>
      <c r="DB981" s="73"/>
      <c r="DC981" s="73"/>
      <c r="DD981" s="73"/>
      <c r="DE981" s="63"/>
    </row>
    <row r="982" spans="1:109" ht="15" customHeight="1" x14ac:dyDescent="0.25">
      <c r="A982" s="62"/>
      <c r="B982" s="73"/>
      <c r="C982" s="179"/>
      <c r="D982" s="180"/>
      <c r="E982" s="181"/>
      <c r="F982" s="173" t="s">
        <v>109</v>
      </c>
      <c r="G982" s="174"/>
      <c r="H982" s="174"/>
      <c r="I982" s="174"/>
      <c r="J982" s="174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  <c r="Z982" s="174"/>
      <c r="AA982" s="174"/>
      <c r="AB982" s="174"/>
      <c r="AC982" s="174"/>
      <c r="AD982" s="174"/>
      <c r="AE982" s="174"/>
      <c r="AF982" s="174"/>
      <c r="AG982" s="174"/>
      <c r="AH982" s="174"/>
      <c r="AI982" s="174"/>
      <c r="AJ982" s="174"/>
      <c r="AK982" s="174"/>
      <c r="AL982" s="174"/>
      <c r="AM982" s="174"/>
      <c r="AN982" s="174"/>
      <c r="AO982" s="174"/>
      <c r="AP982" s="174"/>
      <c r="AQ982" s="174"/>
      <c r="AR982" s="175"/>
      <c r="AS982" s="173" t="s">
        <v>110</v>
      </c>
      <c r="AT982" s="174"/>
      <c r="AU982" s="174"/>
      <c r="AV982" s="174"/>
      <c r="AW982" s="174"/>
      <c r="AX982" s="174"/>
      <c r="AY982" s="174"/>
      <c r="AZ982" s="174"/>
      <c r="BA982" s="174"/>
      <c r="BB982" s="174"/>
      <c r="BC982" s="174"/>
      <c r="BD982" s="174"/>
      <c r="BE982" s="174"/>
      <c r="BF982" s="174"/>
      <c r="BG982" s="174"/>
      <c r="BH982" s="174"/>
      <c r="BI982" s="174"/>
      <c r="BJ982" s="174"/>
      <c r="BK982" s="174"/>
      <c r="BL982" s="174"/>
      <c r="BM982" s="174"/>
      <c r="BN982" s="174"/>
      <c r="BO982" s="174"/>
      <c r="BP982" s="174"/>
      <c r="BQ982" s="174"/>
      <c r="BR982" s="174"/>
      <c r="BS982" s="174"/>
      <c r="BT982" s="174"/>
      <c r="BU982" s="174"/>
      <c r="BV982" s="174"/>
      <c r="BW982" s="174"/>
      <c r="BX982" s="174"/>
      <c r="BY982" s="174"/>
      <c r="BZ982" s="174"/>
      <c r="CA982" s="175"/>
      <c r="CB982" s="173" t="s">
        <v>14</v>
      </c>
      <c r="CC982" s="174"/>
      <c r="CD982" s="174"/>
      <c r="CE982" s="174"/>
      <c r="CF982" s="174"/>
      <c r="CG982" s="174"/>
      <c r="CH982" s="174"/>
      <c r="CI982" s="174"/>
      <c r="CJ982" s="174"/>
      <c r="CK982" s="174"/>
      <c r="CL982" s="174"/>
      <c r="CM982" s="174"/>
      <c r="CN982" s="174"/>
      <c r="CO982" s="174"/>
      <c r="CP982" s="174"/>
      <c r="CQ982" s="175"/>
      <c r="CR982" s="73"/>
      <c r="CS982" s="73"/>
      <c r="CT982" s="73"/>
      <c r="CU982" s="73"/>
      <c r="CV982" s="73"/>
      <c r="CW982" s="73"/>
      <c r="CX982" s="73"/>
      <c r="CY982" s="73"/>
      <c r="CZ982" s="73"/>
      <c r="DA982" s="73"/>
      <c r="DB982" s="73"/>
      <c r="DC982" s="73"/>
      <c r="DD982" s="73"/>
      <c r="DE982" s="63"/>
    </row>
    <row r="983" spans="1:109" ht="15" customHeight="1" x14ac:dyDescent="0.25">
      <c r="A983" s="62"/>
      <c r="B983" s="73"/>
      <c r="C983" s="179"/>
      <c r="D983" s="180"/>
      <c r="E983" s="181"/>
      <c r="F983" s="173" t="s">
        <v>111</v>
      </c>
      <c r="G983" s="174"/>
      <c r="H983" s="174"/>
      <c r="I983" s="174"/>
      <c r="J983" s="174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5"/>
      <c r="W983" s="173" t="s">
        <v>112</v>
      </c>
      <c r="X983" s="174"/>
      <c r="Y983" s="174"/>
      <c r="Z983" s="174"/>
      <c r="AA983" s="174"/>
      <c r="AB983" s="174"/>
      <c r="AC983" s="174"/>
      <c r="AD983" s="174"/>
      <c r="AE983" s="174"/>
      <c r="AF983" s="174"/>
      <c r="AG983" s="174"/>
      <c r="AH983" s="174"/>
      <c r="AI983" s="174"/>
      <c r="AJ983" s="174"/>
      <c r="AK983" s="174"/>
      <c r="AL983" s="174"/>
      <c r="AM983" s="174"/>
      <c r="AN983" s="174"/>
      <c r="AO983" s="174"/>
      <c r="AP983" s="174"/>
      <c r="AQ983" s="174"/>
      <c r="AR983" s="175"/>
      <c r="AS983" s="173" t="s">
        <v>111</v>
      </c>
      <c r="AT983" s="174"/>
      <c r="AU983" s="174"/>
      <c r="AV983" s="174"/>
      <c r="AW983" s="174"/>
      <c r="AX983" s="174"/>
      <c r="AY983" s="174"/>
      <c r="AZ983" s="174"/>
      <c r="BA983" s="174"/>
      <c r="BB983" s="174"/>
      <c r="BC983" s="174"/>
      <c r="BD983" s="174"/>
      <c r="BE983" s="174"/>
      <c r="BF983" s="174"/>
      <c r="BG983" s="174"/>
      <c r="BH983" s="174"/>
      <c r="BI983" s="174"/>
      <c r="BJ983" s="174"/>
      <c r="BK983" s="174"/>
      <c r="BL983" s="175"/>
      <c r="BM983" s="173" t="s">
        <v>112</v>
      </c>
      <c r="BN983" s="174"/>
      <c r="BO983" s="174"/>
      <c r="BP983" s="174"/>
      <c r="BQ983" s="174"/>
      <c r="BR983" s="174"/>
      <c r="BS983" s="174"/>
      <c r="BT983" s="174"/>
      <c r="BU983" s="174"/>
      <c r="BV983" s="174"/>
      <c r="BW983" s="174"/>
      <c r="BX983" s="174"/>
      <c r="BY983" s="174"/>
      <c r="BZ983" s="174"/>
      <c r="CA983" s="175"/>
      <c r="CB983" s="173" t="s">
        <v>113</v>
      </c>
      <c r="CC983" s="174"/>
      <c r="CD983" s="174"/>
      <c r="CE983" s="174"/>
      <c r="CF983" s="174"/>
      <c r="CG983" s="174"/>
      <c r="CH983" s="174"/>
      <c r="CI983" s="174"/>
      <c r="CJ983" s="174"/>
      <c r="CK983" s="174"/>
      <c r="CL983" s="174"/>
      <c r="CM983" s="174"/>
      <c r="CN983" s="174"/>
      <c r="CO983" s="174"/>
      <c r="CP983" s="174"/>
      <c r="CQ983" s="175"/>
      <c r="CR983" s="73"/>
      <c r="CS983" s="73"/>
      <c r="CT983" s="73"/>
      <c r="CU983" s="73"/>
      <c r="CV983" s="73"/>
      <c r="CW983" s="73"/>
      <c r="CX983" s="73"/>
      <c r="CY983" s="73"/>
      <c r="CZ983" s="73"/>
      <c r="DA983" s="73"/>
      <c r="DB983" s="73"/>
      <c r="DC983" s="73"/>
      <c r="DD983" s="73"/>
      <c r="DE983" s="63"/>
    </row>
    <row r="984" spans="1:109" ht="15" customHeight="1" x14ac:dyDescent="0.25">
      <c r="A984" s="62"/>
      <c r="B984" s="73"/>
      <c r="C984" s="182"/>
      <c r="D984" s="183"/>
      <c r="E984" s="184"/>
      <c r="F984" s="173" t="s">
        <v>18</v>
      </c>
      <c r="G984" s="175"/>
      <c r="H984" s="173" t="s">
        <v>19</v>
      </c>
      <c r="I984" s="174"/>
      <c r="J984" s="174"/>
      <c r="K984" s="174"/>
      <c r="L984" s="175"/>
      <c r="M984" s="173" t="s">
        <v>20</v>
      </c>
      <c r="N984" s="174"/>
      <c r="O984" s="174"/>
      <c r="P984" s="174"/>
      <c r="Q984" s="175"/>
      <c r="R984" s="173" t="s">
        <v>114</v>
      </c>
      <c r="S984" s="174"/>
      <c r="T984" s="174"/>
      <c r="U984" s="174"/>
      <c r="V984" s="175"/>
      <c r="W984" s="173" t="s">
        <v>19</v>
      </c>
      <c r="X984" s="174"/>
      <c r="Y984" s="174"/>
      <c r="Z984" s="174"/>
      <c r="AA984" s="174"/>
      <c r="AB984" s="174"/>
      <c r="AC984" s="175"/>
      <c r="AD984" s="173" t="s">
        <v>20</v>
      </c>
      <c r="AE984" s="174"/>
      <c r="AF984" s="174"/>
      <c r="AG984" s="174"/>
      <c r="AH984" s="174"/>
      <c r="AI984" s="175"/>
      <c r="AJ984" s="173" t="s">
        <v>114</v>
      </c>
      <c r="AK984" s="174"/>
      <c r="AL984" s="174"/>
      <c r="AM984" s="174"/>
      <c r="AN984" s="174"/>
      <c r="AO984" s="174"/>
      <c r="AP984" s="174"/>
      <c r="AQ984" s="174"/>
      <c r="AR984" s="175"/>
      <c r="AS984" s="173" t="s">
        <v>18</v>
      </c>
      <c r="AT984" s="174"/>
      <c r="AU984" s="174"/>
      <c r="AV984" s="174"/>
      <c r="AW984" s="174"/>
      <c r="AX984" s="175"/>
      <c r="AY984" s="173" t="s">
        <v>19</v>
      </c>
      <c r="AZ984" s="174"/>
      <c r="BA984" s="174"/>
      <c r="BB984" s="175"/>
      <c r="BC984" s="173" t="s">
        <v>20</v>
      </c>
      <c r="BD984" s="174"/>
      <c r="BE984" s="174"/>
      <c r="BF984" s="174"/>
      <c r="BG984" s="175"/>
      <c r="BH984" s="173" t="s">
        <v>24</v>
      </c>
      <c r="BI984" s="174"/>
      <c r="BJ984" s="174"/>
      <c r="BK984" s="174"/>
      <c r="BL984" s="175"/>
      <c r="BM984" s="173" t="s">
        <v>19</v>
      </c>
      <c r="BN984" s="174"/>
      <c r="BO984" s="174"/>
      <c r="BP984" s="175"/>
      <c r="BQ984" s="173" t="s">
        <v>20</v>
      </c>
      <c r="BR984" s="174"/>
      <c r="BS984" s="174"/>
      <c r="BT984" s="174"/>
      <c r="BU984" s="174"/>
      <c r="BV984" s="174"/>
      <c r="BW984" s="175"/>
      <c r="BX984" s="173" t="s">
        <v>24</v>
      </c>
      <c r="BY984" s="174"/>
      <c r="BZ984" s="174"/>
      <c r="CA984" s="175"/>
      <c r="CB984" s="173" t="s">
        <v>18</v>
      </c>
      <c r="CC984" s="174"/>
      <c r="CD984" s="174"/>
      <c r="CE984" s="174"/>
      <c r="CF984" s="175"/>
      <c r="CG984" s="173" t="s">
        <v>19</v>
      </c>
      <c r="CH984" s="174"/>
      <c r="CI984" s="174"/>
      <c r="CJ984" s="175"/>
      <c r="CK984" s="173" t="s">
        <v>20</v>
      </c>
      <c r="CL984" s="174"/>
      <c r="CM984" s="175"/>
      <c r="CN984" s="173" t="s">
        <v>114</v>
      </c>
      <c r="CO984" s="174"/>
      <c r="CP984" s="174"/>
      <c r="CQ984" s="175"/>
      <c r="CR984" s="73"/>
      <c r="CS984" s="73"/>
      <c r="CT984" s="73"/>
      <c r="CU984" s="73"/>
      <c r="CV984" s="73"/>
      <c r="CW984" s="73"/>
      <c r="CX984" s="73"/>
      <c r="CY984" s="73"/>
      <c r="CZ984" s="73"/>
      <c r="DA984" s="73"/>
      <c r="DB984" s="73"/>
      <c r="DC984" s="73"/>
      <c r="DD984" s="73"/>
      <c r="DE984" s="63"/>
    </row>
    <row r="985" spans="1:109" ht="15" customHeight="1" x14ac:dyDescent="0.25">
      <c r="A985" s="62"/>
      <c r="B985" s="73"/>
      <c r="C985" s="190" t="s">
        <v>33</v>
      </c>
      <c r="D985" s="174"/>
      <c r="E985" s="175"/>
      <c r="F985" s="197"/>
      <c r="G985" s="175"/>
      <c r="H985" s="197"/>
      <c r="I985" s="174"/>
      <c r="J985" s="174"/>
      <c r="K985" s="174"/>
      <c r="L985" s="175"/>
      <c r="M985" s="197"/>
      <c r="N985" s="174"/>
      <c r="O985" s="174"/>
      <c r="P985" s="174"/>
      <c r="Q985" s="175"/>
      <c r="R985" s="197"/>
      <c r="S985" s="174"/>
      <c r="T985" s="174"/>
      <c r="U985" s="174"/>
      <c r="V985" s="175"/>
      <c r="W985" s="197"/>
      <c r="X985" s="174"/>
      <c r="Y985" s="174"/>
      <c r="Z985" s="174"/>
      <c r="AA985" s="174"/>
      <c r="AB985" s="174"/>
      <c r="AC985" s="175"/>
      <c r="AD985" s="197"/>
      <c r="AE985" s="174"/>
      <c r="AF985" s="174"/>
      <c r="AG985" s="174"/>
      <c r="AH985" s="174"/>
      <c r="AI985" s="175"/>
      <c r="AJ985" s="197"/>
      <c r="AK985" s="174"/>
      <c r="AL985" s="174"/>
      <c r="AM985" s="174"/>
      <c r="AN985" s="174"/>
      <c r="AO985" s="174"/>
      <c r="AP985" s="174"/>
      <c r="AQ985" s="174"/>
      <c r="AR985" s="175"/>
      <c r="AS985" s="197"/>
      <c r="AT985" s="174"/>
      <c r="AU985" s="174"/>
      <c r="AV985" s="174"/>
      <c r="AW985" s="174"/>
      <c r="AX985" s="175"/>
      <c r="AY985" s="197"/>
      <c r="AZ985" s="174"/>
      <c r="BA985" s="174"/>
      <c r="BB985" s="175"/>
      <c r="BC985" s="197"/>
      <c r="BD985" s="174"/>
      <c r="BE985" s="174"/>
      <c r="BF985" s="174"/>
      <c r="BG985" s="175"/>
      <c r="BH985" s="197"/>
      <c r="BI985" s="174"/>
      <c r="BJ985" s="174"/>
      <c r="BK985" s="174"/>
      <c r="BL985" s="175"/>
      <c r="BM985" s="197"/>
      <c r="BN985" s="174"/>
      <c r="BO985" s="174"/>
      <c r="BP985" s="175"/>
      <c r="BQ985" s="197"/>
      <c r="BR985" s="174"/>
      <c r="BS985" s="174"/>
      <c r="BT985" s="174"/>
      <c r="BU985" s="174"/>
      <c r="BV985" s="174"/>
      <c r="BW985" s="175"/>
      <c r="BX985" s="197"/>
      <c r="BY985" s="174"/>
      <c r="BZ985" s="174"/>
      <c r="CA985" s="175"/>
      <c r="CB985" s="197"/>
      <c r="CC985" s="174"/>
      <c r="CD985" s="174"/>
      <c r="CE985" s="174"/>
      <c r="CF985" s="175"/>
      <c r="CG985" s="197"/>
      <c r="CH985" s="174"/>
      <c r="CI985" s="174"/>
      <c r="CJ985" s="175"/>
      <c r="CK985" s="197"/>
      <c r="CL985" s="174"/>
      <c r="CM985" s="175"/>
      <c r="CN985" s="197"/>
      <c r="CO985" s="174"/>
      <c r="CP985" s="174"/>
      <c r="CQ985" s="175"/>
      <c r="CR985" s="73"/>
      <c r="CS985" s="73"/>
      <c r="CT985" s="73"/>
      <c r="CU985" s="73"/>
      <c r="CV985" s="73"/>
      <c r="CW985" s="73"/>
      <c r="CX985" s="73"/>
      <c r="CY985" s="73"/>
      <c r="CZ985" s="73"/>
      <c r="DA985" s="73"/>
      <c r="DB985" s="73"/>
      <c r="DC985" s="73"/>
      <c r="DD985" s="73"/>
      <c r="DE985" s="63"/>
    </row>
    <row r="986" spans="1:109" ht="15" customHeight="1" x14ac:dyDescent="0.25">
      <c r="A986" s="62"/>
      <c r="B986" s="73"/>
      <c r="C986" s="190" t="s">
        <v>34</v>
      </c>
      <c r="D986" s="174"/>
      <c r="E986" s="175"/>
      <c r="F986" s="197"/>
      <c r="G986" s="175"/>
      <c r="H986" s="197"/>
      <c r="I986" s="174"/>
      <c r="J986" s="174"/>
      <c r="K986" s="174"/>
      <c r="L986" s="175"/>
      <c r="M986" s="197"/>
      <c r="N986" s="174"/>
      <c r="O986" s="174"/>
      <c r="P986" s="174"/>
      <c r="Q986" s="175"/>
      <c r="R986" s="197"/>
      <c r="S986" s="174"/>
      <c r="T986" s="174"/>
      <c r="U986" s="174"/>
      <c r="V986" s="175"/>
      <c r="W986" s="197"/>
      <c r="X986" s="174"/>
      <c r="Y986" s="174"/>
      <c r="Z986" s="174"/>
      <c r="AA986" s="174"/>
      <c r="AB986" s="174"/>
      <c r="AC986" s="175"/>
      <c r="AD986" s="197"/>
      <c r="AE986" s="174"/>
      <c r="AF986" s="174"/>
      <c r="AG986" s="174"/>
      <c r="AH986" s="174"/>
      <c r="AI986" s="175"/>
      <c r="AJ986" s="197"/>
      <c r="AK986" s="174"/>
      <c r="AL986" s="174"/>
      <c r="AM986" s="174"/>
      <c r="AN986" s="174"/>
      <c r="AO986" s="174"/>
      <c r="AP986" s="174"/>
      <c r="AQ986" s="174"/>
      <c r="AR986" s="175"/>
      <c r="AS986" s="197"/>
      <c r="AT986" s="174"/>
      <c r="AU986" s="174"/>
      <c r="AV986" s="174"/>
      <c r="AW986" s="174"/>
      <c r="AX986" s="175"/>
      <c r="AY986" s="197"/>
      <c r="AZ986" s="174"/>
      <c r="BA986" s="174"/>
      <c r="BB986" s="175"/>
      <c r="BC986" s="197"/>
      <c r="BD986" s="174"/>
      <c r="BE986" s="174"/>
      <c r="BF986" s="174"/>
      <c r="BG986" s="175"/>
      <c r="BH986" s="197"/>
      <c r="BI986" s="174"/>
      <c r="BJ986" s="174"/>
      <c r="BK986" s="174"/>
      <c r="BL986" s="175"/>
      <c r="BM986" s="197"/>
      <c r="BN986" s="174"/>
      <c r="BO986" s="174"/>
      <c r="BP986" s="175"/>
      <c r="BQ986" s="197"/>
      <c r="BR986" s="174"/>
      <c r="BS986" s="174"/>
      <c r="BT986" s="174"/>
      <c r="BU986" s="174"/>
      <c r="BV986" s="174"/>
      <c r="BW986" s="175"/>
      <c r="BX986" s="197"/>
      <c r="BY986" s="174"/>
      <c r="BZ986" s="174"/>
      <c r="CA986" s="175"/>
      <c r="CB986" s="197"/>
      <c r="CC986" s="174"/>
      <c r="CD986" s="174"/>
      <c r="CE986" s="174"/>
      <c r="CF986" s="175"/>
      <c r="CG986" s="197"/>
      <c r="CH986" s="174"/>
      <c r="CI986" s="174"/>
      <c r="CJ986" s="175"/>
      <c r="CK986" s="197"/>
      <c r="CL986" s="174"/>
      <c r="CM986" s="175"/>
      <c r="CN986" s="197"/>
      <c r="CO986" s="174"/>
      <c r="CP986" s="174"/>
      <c r="CQ986" s="175"/>
      <c r="CR986" s="73"/>
      <c r="CS986" s="73"/>
      <c r="CT986" s="73"/>
      <c r="CU986" s="73"/>
      <c r="CV986" s="73"/>
      <c r="CW986" s="73"/>
      <c r="CX986" s="73"/>
      <c r="CY986" s="73"/>
      <c r="CZ986" s="73"/>
      <c r="DA986" s="73"/>
      <c r="DB986" s="73"/>
      <c r="DC986" s="73"/>
      <c r="DD986" s="73"/>
      <c r="DE986" s="63"/>
    </row>
    <row r="987" spans="1:109" ht="15" customHeight="1" x14ac:dyDescent="0.25">
      <c r="A987" s="62"/>
      <c r="B987" s="73"/>
      <c r="C987" s="190" t="s">
        <v>35</v>
      </c>
      <c r="D987" s="174"/>
      <c r="E987" s="175"/>
      <c r="F987" s="197">
        <v>4</v>
      </c>
      <c r="G987" s="175"/>
      <c r="H987" s="197">
        <v>2</v>
      </c>
      <c r="I987" s="174"/>
      <c r="J987" s="174"/>
      <c r="K987" s="174"/>
      <c r="L987" s="175"/>
      <c r="M987" s="197"/>
      <c r="N987" s="174"/>
      <c r="O987" s="174"/>
      <c r="P987" s="174"/>
      <c r="Q987" s="175"/>
      <c r="R987" s="197"/>
      <c r="S987" s="174"/>
      <c r="T987" s="174"/>
      <c r="U987" s="174"/>
      <c r="V987" s="175"/>
      <c r="W987" s="197"/>
      <c r="X987" s="174"/>
      <c r="Y987" s="174"/>
      <c r="Z987" s="174"/>
      <c r="AA987" s="174"/>
      <c r="AB987" s="174"/>
      <c r="AC987" s="175"/>
      <c r="AD987" s="197">
        <v>3</v>
      </c>
      <c r="AE987" s="174"/>
      <c r="AF987" s="174"/>
      <c r="AG987" s="174"/>
      <c r="AH987" s="174"/>
      <c r="AI987" s="175"/>
      <c r="AJ987" s="197"/>
      <c r="AK987" s="174"/>
      <c r="AL987" s="174"/>
      <c r="AM987" s="174"/>
      <c r="AN987" s="174"/>
      <c r="AO987" s="174"/>
      <c r="AP987" s="174"/>
      <c r="AQ987" s="174"/>
      <c r="AR987" s="175"/>
      <c r="AS987" s="197">
        <v>4</v>
      </c>
      <c r="AT987" s="174"/>
      <c r="AU987" s="174"/>
      <c r="AV987" s="174"/>
      <c r="AW987" s="174"/>
      <c r="AX987" s="175"/>
      <c r="AY987" s="197">
        <v>2</v>
      </c>
      <c r="AZ987" s="174"/>
      <c r="BA987" s="174"/>
      <c r="BB987" s="175"/>
      <c r="BC987" s="197"/>
      <c r="BD987" s="174"/>
      <c r="BE987" s="174"/>
      <c r="BF987" s="174"/>
      <c r="BG987" s="175"/>
      <c r="BH987" s="197"/>
      <c r="BI987" s="174"/>
      <c r="BJ987" s="174"/>
      <c r="BK987" s="174"/>
      <c r="BL987" s="175"/>
      <c r="BM987" s="197"/>
      <c r="BN987" s="174"/>
      <c r="BO987" s="174"/>
      <c r="BP987" s="175"/>
      <c r="BQ987" s="197">
        <v>2</v>
      </c>
      <c r="BR987" s="174"/>
      <c r="BS987" s="174"/>
      <c r="BT987" s="174"/>
      <c r="BU987" s="174"/>
      <c r="BV987" s="174"/>
      <c r="BW987" s="175"/>
      <c r="BX987" s="197"/>
      <c r="BY987" s="174"/>
      <c r="BZ987" s="174"/>
      <c r="CA987" s="175"/>
      <c r="CB987" s="197">
        <v>4</v>
      </c>
      <c r="CC987" s="174"/>
      <c r="CD987" s="174"/>
      <c r="CE987" s="174"/>
      <c r="CF987" s="175"/>
      <c r="CG987" s="197">
        <v>2</v>
      </c>
      <c r="CH987" s="174"/>
      <c r="CI987" s="174"/>
      <c r="CJ987" s="175"/>
      <c r="CK987" s="197"/>
      <c r="CL987" s="174"/>
      <c r="CM987" s="175"/>
      <c r="CN987" s="197"/>
      <c r="CO987" s="174"/>
      <c r="CP987" s="174"/>
      <c r="CQ987" s="175"/>
      <c r="CR987" s="73"/>
      <c r="CS987" s="73"/>
      <c r="CT987" s="73"/>
      <c r="CU987" s="73"/>
      <c r="CV987" s="73"/>
      <c r="CW987" s="73"/>
      <c r="CX987" s="73"/>
      <c r="CY987" s="73"/>
      <c r="CZ987" s="73"/>
      <c r="DA987" s="73"/>
      <c r="DB987" s="73"/>
      <c r="DC987" s="73"/>
      <c r="DD987" s="73"/>
      <c r="DE987" s="63"/>
    </row>
    <row r="988" spans="1:109" ht="15" customHeight="1" x14ac:dyDescent="0.25">
      <c r="A988" s="62"/>
      <c r="B988" s="73"/>
      <c r="C988" s="190" t="s">
        <v>36</v>
      </c>
      <c r="D988" s="174"/>
      <c r="E988" s="175"/>
      <c r="F988" s="197">
        <v>2</v>
      </c>
      <c r="G988" s="175"/>
      <c r="H988" s="197"/>
      <c r="I988" s="174"/>
      <c r="J988" s="174"/>
      <c r="K988" s="174"/>
      <c r="L988" s="175"/>
      <c r="M988" s="197"/>
      <c r="N988" s="174"/>
      <c r="O988" s="174"/>
      <c r="P988" s="174"/>
      <c r="Q988" s="175"/>
      <c r="R988" s="197"/>
      <c r="S988" s="174"/>
      <c r="T988" s="174"/>
      <c r="U988" s="174"/>
      <c r="V988" s="175"/>
      <c r="W988" s="197"/>
      <c r="X988" s="174"/>
      <c r="Y988" s="174"/>
      <c r="Z988" s="174"/>
      <c r="AA988" s="174"/>
      <c r="AB988" s="174"/>
      <c r="AC988" s="175"/>
      <c r="AD988" s="197"/>
      <c r="AE988" s="174"/>
      <c r="AF988" s="174"/>
      <c r="AG988" s="174"/>
      <c r="AH988" s="174"/>
      <c r="AI988" s="175"/>
      <c r="AJ988" s="197"/>
      <c r="AK988" s="174"/>
      <c r="AL988" s="174"/>
      <c r="AM988" s="174"/>
      <c r="AN988" s="174"/>
      <c r="AO988" s="174"/>
      <c r="AP988" s="174"/>
      <c r="AQ988" s="174"/>
      <c r="AR988" s="175"/>
      <c r="AS988" s="197">
        <v>2</v>
      </c>
      <c r="AT988" s="174"/>
      <c r="AU988" s="174"/>
      <c r="AV988" s="174"/>
      <c r="AW988" s="174"/>
      <c r="AX988" s="175"/>
      <c r="AY988" s="197"/>
      <c r="AZ988" s="174"/>
      <c r="BA988" s="174"/>
      <c r="BB988" s="175"/>
      <c r="BC988" s="197"/>
      <c r="BD988" s="174"/>
      <c r="BE988" s="174"/>
      <c r="BF988" s="174"/>
      <c r="BG988" s="175"/>
      <c r="BH988" s="197"/>
      <c r="BI988" s="174"/>
      <c r="BJ988" s="174"/>
      <c r="BK988" s="174"/>
      <c r="BL988" s="175"/>
      <c r="BM988" s="197"/>
      <c r="BN988" s="174"/>
      <c r="BO988" s="174"/>
      <c r="BP988" s="175"/>
      <c r="BQ988" s="197"/>
      <c r="BR988" s="174"/>
      <c r="BS988" s="174"/>
      <c r="BT988" s="174"/>
      <c r="BU988" s="174"/>
      <c r="BV988" s="174"/>
      <c r="BW988" s="175"/>
      <c r="BX988" s="197"/>
      <c r="BY988" s="174"/>
      <c r="BZ988" s="174"/>
      <c r="CA988" s="175"/>
      <c r="CB988" s="197">
        <v>2</v>
      </c>
      <c r="CC988" s="174"/>
      <c r="CD988" s="174"/>
      <c r="CE988" s="174"/>
      <c r="CF988" s="175"/>
      <c r="CG988" s="197"/>
      <c r="CH988" s="174"/>
      <c r="CI988" s="174"/>
      <c r="CJ988" s="175"/>
      <c r="CK988" s="197"/>
      <c r="CL988" s="174"/>
      <c r="CM988" s="175"/>
      <c r="CN988" s="197"/>
      <c r="CO988" s="174"/>
      <c r="CP988" s="174"/>
      <c r="CQ988" s="175"/>
      <c r="CR988" s="73"/>
      <c r="CS988" s="73"/>
      <c r="CT988" s="73"/>
      <c r="CU988" s="73"/>
      <c r="CV988" s="73"/>
      <c r="CW988" s="73"/>
      <c r="CX988" s="73"/>
      <c r="CY988" s="73"/>
      <c r="CZ988" s="73"/>
      <c r="DA988" s="73"/>
      <c r="DB988" s="73"/>
      <c r="DC988" s="73"/>
      <c r="DD988" s="73"/>
      <c r="DE988" s="63"/>
    </row>
    <row r="989" spans="1:109" ht="15" customHeight="1" x14ac:dyDescent="0.25">
      <c r="A989" s="62"/>
      <c r="B989" s="73"/>
      <c r="C989" s="192" t="s">
        <v>37</v>
      </c>
      <c r="D989" s="174"/>
      <c r="E989" s="175"/>
      <c r="F989" s="205">
        <v>6</v>
      </c>
      <c r="G989" s="175"/>
      <c r="H989" s="205">
        <v>2</v>
      </c>
      <c r="I989" s="174"/>
      <c r="J989" s="174"/>
      <c r="K989" s="174"/>
      <c r="L989" s="175"/>
      <c r="M989" s="205"/>
      <c r="N989" s="174"/>
      <c r="O989" s="174"/>
      <c r="P989" s="174"/>
      <c r="Q989" s="175"/>
      <c r="R989" s="205"/>
      <c r="S989" s="174"/>
      <c r="T989" s="174"/>
      <c r="U989" s="174"/>
      <c r="V989" s="175"/>
      <c r="W989" s="205"/>
      <c r="X989" s="174"/>
      <c r="Y989" s="174"/>
      <c r="Z989" s="174"/>
      <c r="AA989" s="174"/>
      <c r="AB989" s="174"/>
      <c r="AC989" s="175"/>
      <c r="AD989" s="205">
        <v>3</v>
      </c>
      <c r="AE989" s="174"/>
      <c r="AF989" s="174"/>
      <c r="AG989" s="174"/>
      <c r="AH989" s="174"/>
      <c r="AI989" s="175"/>
      <c r="AJ989" s="205"/>
      <c r="AK989" s="174"/>
      <c r="AL989" s="174"/>
      <c r="AM989" s="174"/>
      <c r="AN989" s="174"/>
      <c r="AO989" s="174"/>
      <c r="AP989" s="174"/>
      <c r="AQ989" s="174"/>
      <c r="AR989" s="175"/>
      <c r="AS989" s="205">
        <v>6</v>
      </c>
      <c r="AT989" s="174"/>
      <c r="AU989" s="174"/>
      <c r="AV989" s="174"/>
      <c r="AW989" s="174"/>
      <c r="AX989" s="175"/>
      <c r="AY989" s="205">
        <v>2</v>
      </c>
      <c r="AZ989" s="174"/>
      <c r="BA989" s="174"/>
      <c r="BB989" s="175"/>
      <c r="BC989" s="205"/>
      <c r="BD989" s="174"/>
      <c r="BE989" s="174"/>
      <c r="BF989" s="174"/>
      <c r="BG989" s="175"/>
      <c r="BH989" s="205"/>
      <c r="BI989" s="174"/>
      <c r="BJ989" s="174"/>
      <c r="BK989" s="174"/>
      <c r="BL989" s="175"/>
      <c r="BM989" s="205"/>
      <c r="BN989" s="174"/>
      <c r="BO989" s="174"/>
      <c r="BP989" s="175"/>
      <c r="BQ989" s="205">
        <v>2</v>
      </c>
      <c r="BR989" s="174"/>
      <c r="BS989" s="174"/>
      <c r="BT989" s="174"/>
      <c r="BU989" s="174"/>
      <c r="BV989" s="174"/>
      <c r="BW989" s="175"/>
      <c r="BX989" s="205"/>
      <c r="BY989" s="174"/>
      <c r="BZ989" s="174"/>
      <c r="CA989" s="175"/>
      <c r="CB989" s="205">
        <v>6</v>
      </c>
      <c r="CC989" s="174"/>
      <c r="CD989" s="174"/>
      <c r="CE989" s="174"/>
      <c r="CF989" s="175"/>
      <c r="CG989" s="205">
        <v>2</v>
      </c>
      <c r="CH989" s="174"/>
      <c r="CI989" s="174"/>
      <c r="CJ989" s="175"/>
      <c r="CK989" s="205"/>
      <c r="CL989" s="174"/>
      <c r="CM989" s="175"/>
      <c r="CN989" s="205"/>
      <c r="CO989" s="174"/>
      <c r="CP989" s="174"/>
      <c r="CQ989" s="175"/>
      <c r="CR989" s="73"/>
      <c r="CS989" s="73"/>
      <c r="CT989" s="73"/>
      <c r="CU989" s="73"/>
      <c r="CV989" s="73"/>
      <c r="CW989" s="73"/>
      <c r="CX989" s="73"/>
      <c r="CY989" s="73"/>
      <c r="CZ989" s="73"/>
      <c r="DA989" s="73"/>
      <c r="DB989" s="73"/>
      <c r="DC989" s="73"/>
      <c r="DD989" s="73"/>
      <c r="DE989" s="63"/>
    </row>
    <row r="990" spans="1:109" ht="15" customHeight="1" x14ac:dyDescent="0.25">
      <c r="A990" s="62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  <c r="AA990" s="73"/>
      <c r="AB990" s="73"/>
      <c r="AC990" s="73"/>
      <c r="AD990" s="73"/>
      <c r="AE990" s="73"/>
      <c r="AF990" s="73"/>
      <c r="AG990" s="73"/>
      <c r="AH990" s="73"/>
      <c r="AI990" s="73"/>
      <c r="AJ990" s="73"/>
      <c r="AK990" s="73"/>
      <c r="AL990" s="73"/>
      <c r="AM990" s="73"/>
      <c r="AN990" s="73"/>
      <c r="AO990" s="73"/>
      <c r="AP990" s="73"/>
      <c r="AQ990" s="73"/>
      <c r="AR990" s="73"/>
      <c r="AS990" s="73"/>
      <c r="AT990" s="73"/>
      <c r="AU990" s="73"/>
      <c r="AV990" s="73"/>
      <c r="AW990" s="73"/>
      <c r="AX990" s="73"/>
      <c r="AY990" s="73"/>
      <c r="AZ990" s="73"/>
      <c r="BA990" s="73"/>
      <c r="BB990" s="73"/>
      <c r="BC990" s="73"/>
      <c r="BD990" s="73"/>
      <c r="BE990" s="73"/>
      <c r="BF990" s="73"/>
      <c r="BG990" s="73"/>
      <c r="BH990" s="73"/>
      <c r="BI990" s="73"/>
      <c r="BJ990" s="73"/>
      <c r="BK990" s="73"/>
      <c r="BL990" s="73"/>
      <c r="BM990" s="73"/>
      <c r="BN990" s="73"/>
      <c r="BO990" s="73"/>
      <c r="BP990" s="73"/>
      <c r="BQ990" s="73"/>
      <c r="BR990" s="73"/>
      <c r="BS990" s="73"/>
      <c r="BT990" s="73"/>
      <c r="BU990" s="73"/>
      <c r="BV990" s="73"/>
      <c r="BW990" s="73"/>
      <c r="BX990" s="73"/>
      <c r="BY990" s="73"/>
      <c r="BZ990" s="73"/>
      <c r="CA990" s="73"/>
      <c r="CB990" s="73"/>
      <c r="CC990" s="73"/>
      <c r="CD990" s="73"/>
      <c r="CE990" s="73"/>
      <c r="CF990" s="73"/>
      <c r="CG990" s="73"/>
      <c r="CH990" s="73"/>
      <c r="CI990" s="73"/>
      <c r="CJ990" s="73"/>
      <c r="CK990" s="73"/>
      <c r="CL990" s="73"/>
      <c r="CM990" s="73"/>
      <c r="CN990" s="73"/>
      <c r="CO990" s="73"/>
      <c r="CP990" s="73"/>
      <c r="CQ990" s="73"/>
      <c r="CR990" s="73"/>
      <c r="CS990" s="73"/>
      <c r="CT990" s="73"/>
      <c r="CU990" s="73"/>
      <c r="CV990" s="73"/>
      <c r="CW990" s="73"/>
      <c r="CX990" s="73"/>
      <c r="CY990" s="73"/>
      <c r="CZ990" s="73"/>
      <c r="DA990" s="73"/>
      <c r="DB990" s="73"/>
      <c r="DC990" s="73"/>
      <c r="DD990" s="73"/>
      <c r="DE990" s="63"/>
    </row>
    <row r="991" spans="1:109" ht="15" customHeight="1" x14ac:dyDescent="0.25">
      <c r="A991" s="62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  <c r="AA991" s="73"/>
      <c r="AB991" s="73"/>
      <c r="AC991" s="73"/>
      <c r="AD991" s="73"/>
      <c r="AE991" s="73"/>
      <c r="AF991" s="73"/>
      <c r="AG991" s="73"/>
      <c r="AH991" s="73"/>
      <c r="AI991" s="73"/>
      <c r="AJ991" s="73"/>
      <c r="AK991" s="73"/>
      <c r="AL991" s="73"/>
      <c r="AM991" s="73"/>
      <c r="AN991" s="73"/>
      <c r="AO991" s="73"/>
      <c r="AP991" s="73"/>
      <c r="AQ991" s="73"/>
      <c r="AR991" s="73"/>
      <c r="AS991" s="73"/>
      <c r="AT991" s="73"/>
      <c r="AU991" s="73"/>
      <c r="AV991" s="73"/>
      <c r="AW991" s="73"/>
      <c r="AX991" s="73"/>
      <c r="AY991" s="73"/>
      <c r="AZ991" s="73"/>
      <c r="BA991" s="73"/>
      <c r="BB991" s="73"/>
      <c r="BC991" s="73"/>
      <c r="BD991" s="73"/>
      <c r="BE991" s="73"/>
      <c r="BF991" s="73"/>
      <c r="BG991" s="73"/>
      <c r="BH991" s="73"/>
      <c r="BI991" s="73"/>
      <c r="BJ991" s="73"/>
      <c r="BK991" s="73"/>
      <c r="BL991" s="73"/>
      <c r="BM991" s="73"/>
      <c r="BN991" s="73"/>
      <c r="BO991" s="73"/>
      <c r="BP991" s="73"/>
      <c r="BQ991" s="73"/>
      <c r="BR991" s="73"/>
      <c r="BS991" s="73"/>
      <c r="BT991" s="73"/>
      <c r="BU991" s="73"/>
      <c r="BV991" s="73"/>
      <c r="BW991" s="73"/>
      <c r="BX991" s="73"/>
      <c r="BY991" s="73"/>
      <c r="BZ991" s="73"/>
      <c r="CA991" s="73"/>
      <c r="CB991" s="73"/>
      <c r="CC991" s="73"/>
      <c r="CD991" s="73"/>
      <c r="CE991" s="73"/>
      <c r="CF991" s="73"/>
      <c r="CG991" s="73"/>
      <c r="CH991" s="73"/>
      <c r="CI991" s="73"/>
      <c r="CJ991" s="73"/>
      <c r="CK991" s="73"/>
      <c r="CL991" s="73"/>
      <c r="CM991" s="73"/>
      <c r="CN991" s="73"/>
      <c r="CO991" s="73"/>
      <c r="CP991" s="73"/>
      <c r="CQ991" s="73"/>
      <c r="CR991" s="73"/>
      <c r="CS991" s="73"/>
      <c r="CT991" s="73"/>
      <c r="CU991" s="73"/>
      <c r="CV991" s="73"/>
      <c r="CW991" s="73"/>
      <c r="CX991" s="73"/>
      <c r="CY991" s="73"/>
      <c r="CZ991" s="73"/>
      <c r="DA991" s="73"/>
      <c r="DB991" s="73"/>
      <c r="DC991" s="73"/>
      <c r="DD991" s="73"/>
      <c r="DE991" s="63"/>
    </row>
    <row r="992" spans="1:109" ht="15" customHeight="1" x14ac:dyDescent="0.25">
      <c r="A992" s="201" t="s">
        <v>2</v>
      </c>
      <c r="B992" s="177"/>
      <c r="C992" s="177"/>
      <c r="D992" s="178"/>
      <c r="E992" s="176" t="s">
        <v>106</v>
      </c>
      <c r="F992" s="174"/>
      <c r="G992" s="174"/>
      <c r="H992" s="174"/>
      <c r="I992" s="174"/>
      <c r="J992" s="174"/>
      <c r="K992" s="174"/>
      <c r="L992" s="174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  <c r="W992" s="174"/>
      <c r="X992" s="174"/>
      <c r="Y992" s="174"/>
      <c r="Z992" s="174"/>
      <c r="AA992" s="174"/>
      <c r="AB992" s="174"/>
      <c r="AC992" s="174"/>
      <c r="AD992" s="174"/>
      <c r="AE992" s="174"/>
      <c r="AF992" s="174"/>
      <c r="AG992" s="174"/>
      <c r="AH992" s="174"/>
      <c r="AI992" s="174"/>
      <c r="AJ992" s="174"/>
      <c r="AK992" s="174"/>
      <c r="AL992" s="174"/>
      <c r="AM992" s="174"/>
      <c r="AN992" s="174"/>
      <c r="AO992" s="174"/>
      <c r="AP992" s="174"/>
      <c r="AQ992" s="174"/>
      <c r="AR992" s="174"/>
      <c r="AS992" s="174"/>
      <c r="AT992" s="174"/>
      <c r="AU992" s="174"/>
      <c r="AV992" s="174"/>
      <c r="AW992" s="174"/>
      <c r="AX992" s="174"/>
      <c r="AY992" s="174"/>
      <c r="AZ992" s="174"/>
      <c r="BA992" s="174"/>
      <c r="BB992" s="174"/>
      <c r="BC992" s="174"/>
      <c r="BD992" s="174"/>
      <c r="BE992" s="174"/>
      <c r="BF992" s="174"/>
      <c r="BG992" s="174"/>
      <c r="BH992" s="174"/>
      <c r="BI992" s="174"/>
      <c r="BJ992" s="174"/>
      <c r="BK992" s="174"/>
      <c r="BL992" s="174"/>
      <c r="BM992" s="174"/>
      <c r="BN992" s="174"/>
      <c r="BO992" s="174"/>
      <c r="BP992" s="174"/>
      <c r="BQ992" s="174"/>
      <c r="BR992" s="174"/>
      <c r="BS992" s="174"/>
      <c r="BT992" s="174"/>
      <c r="BU992" s="174"/>
      <c r="BV992" s="174"/>
      <c r="BW992" s="174"/>
      <c r="BX992" s="174"/>
      <c r="BY992" s="174"/>
      <c r="BZ992" s="174"/>
      <c r="CA992" s="174"/>
      <c r="CB992" s="174"/>
      <c r="CC992" s="174"/>
      <c r="CD992" s="174"/>
      <c r="CE992" s="174"/>
      <c r="CF992" s="174"/>
      <c r="CG992" s="174"/>
      <c r="CH992" s="174"/>
      <c r="CI992" s="174"/>
      <c r="CJ992" s="174"/>
      <c r="CK992" s="174"/>
      <c r="CL992" s="174"/>
      <c r="CM992" s="174"/>
      <c r="CN992" s="174"/>
      <c r="CO992" s="174"/>
      <c r="CP992" s="174"/>
      <c r="CQ992" s="174"/>
      <c r="CR992" s="174"/>
      <c r="CS992" s="174"/>
      <c r="CT992" s="174"/>
      <c r="CU992" s="174"/>
      <c r="CV992" s="174"/>
      <c r="CW992" s="174"/>
      <c r="CX992" s="174"/>
      <c r="CY992" s="174"/>
      <c r="CZ992" s="175"/>
      <c r="DA992" s="73"/>
      <c r="DB992" s="73"/>
      <c r="DC992" s="73"/>
      <c r="DD992" s="73"/>
      <c r="DE992" s="63"/>
    </row>
    <row r="993" spans="1:109" ht="15" customHeight="1" x14ac:dyDescent="0.25">
      <c r="A993" s="202"/>
      <c r="B993" s="180"/>
      <c r="C993" s="180"/>
      <c r="D993" s="181"/>
      <c r="E993" s="176" t="s">
        <v>109</v>
      </c>
      <c r="F993" s="174"/>
      <c r="G993" s="174"/>
      <c r="H993" s="174"/>
      <c r="I993" s="174"/>
      <c r="J993" s="174"/>
      <c r="K993" s="174"/>
      <c r="L993" s="174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  <c r="W993" s="174"/>
      <c r="X993" s="174"/>
      <c r="Y993" s="174"/>
      <c r="Z993" s="174"/>
      <c r="AA993" s="174"/>
      <c r="AB993" s="174"/>
      <c r="AC993" s="174"/>
      <c r="AD993" s="174"/>
      <c r="AE993" s="174"/>
      <c r="AF993" s="174"/>
      <c r="AG993" s="174"/>
      <c r="AH993" s="174"/>
      <c r="AI993" s="174"/>
      <c r="AJ993" s="174"/>
      <c r="AK993" s="174"/>
      <c r="AL993" s="174"/>
      <c r="AM993" s="174"/>
      <c r="AN993" s="174"/>
      <c r="AO993" s="174"/>
      <c r="AP993" s="174"/>
      <c r="AQ993" s="174"/>
      <c r="AR993" s="174"/>
      <c r="AS993" s="174"/>
      <c r="AT993" s="174"/>
      <c r="AU993" s="174"/>
      <c r="AV993" s="174"/>
      <c r="AW993" s="174"/>
      <c r="AX993" s="174"/>
      <c r="AY993" s="174"/>
      <c r="AZ993" s="174"/>
      <c r="BA993" s="174"/>
      <c r="BB993" s="174"/>
      <c r="BC993" s="174"/>
      <c r="BD993" s="174"/>
      <c r="BE993" s="174"/>
      <c r="BF993" s="174"/>
      <c r="BG993" s="174"/>
      <c r="BH993" s="174"/>
      <c r="BI993" s="174"/>
      <c r="BJ993" s="174"/>
      <c r="BK993" s="174"/>
      <c r="BL993" s="174"/>
      <c r="BM993" s="175"/>
      <c r="BN993" s="176" t="s">
        <v>110</v>
      </c>
      <c r="BO993" s="174"/>
      <c r="BP993" s="174"/>
      <c r="BQ993" s="174"/>
      <c r="BR993" s="174"/>
      <c r="BS993" s="174"/>
      <c r="BT993" s="174"/>
      <c r="BU993" s="174"/>
      <c r="BV993" s="174"/>
      <c r="BW993" s="174"/>
      <c r="BX993" s="174"/>
      <c r="BY993" s="174"/>
      <c r="BZ993" s="174"/>
      <c r="CA993" s="174"/>
      <c r="CB993" s="174"/>
      <c r="CC993" s="174"/>
      <c r="CD993" s="174"/>
      <c r="CE993" s="174"/>
      <c r="CF993" s="174"/>
      <c r="CG993" s="174"/>
      <c r="CH993" s="174"/>
      <c r="CI993" s="174"/>
      <c r="CJ993" s="174"/>
      <c r="CK993" s="174"/>
      <c r="CL993" s="174"/>
      <c r="CM993" s="174"/>
      <c r="CN993" s="174"/>
      <c r="CO993" s="174"/>
      <c r="CP993" s="174"/>
      <c r="CQ993" s="174"/>
      <c r="CR993" s="174"/>
      <c r="CS993" s="174"/>
      <c r="CT993" s="174"/>
      <c r="CU993" s="174"/>
      <c r="CV993" s="174"/>
      <c r="CW993" s="174"/>
      <c r="CX993" s="174"/>
      <c r="CY993" s="174"/>
      <c r="CZ993" s="175"/>
      <c r="DA993" s="73"/>
      <c r="DB993" s="73"/>
      <c r="DC993" s="73"/>
      <c r="DD993" s="73"/>
      <c r="DE993" s="63"/>
    </row>
    <row r="994" spans="1:109" ht="15" customHeight="1" x14ac:dyDescent="0.25">
      <c r="A994" s="202"/>
      <c r="B994" s="180"/>
      <c r="C994" s="180"/>
      <c r="D994" s="181"/>
      <c r="E994" s="173" t="s">
        <v>113</v>
      </c>
      <c r="F994" s="174"/>
      <c r="G994" s="174"/>
      <c r="H994" s="174"/>
      <c r="I994" s="174"/>
      <c r="J994" s="174"/>
      <c r="K994" s="174"/>
      <c r="L994" s="174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  <c r="W994" s="175"/>
      <c r="X994" s="73"/>
      <c r="Y994" s="173" t="s">
        <v>115</v>
      </c>
      <c r="Z994" s="174"/>
      <c r="AA994" s="174"/>
      <c r="AB994" s="174"/>
      <c r="AC994" s="174"/>
      <c r="AD994" s="174"/>
      <c r="AE994" s="174"/>
      <c r="AF994" s="174"/>
      <c r="AG994" s="174"/>
      <c r="AH994" s="174"/>
      <c r="AI994" s="174"/>
      <c r="AJ994" s="174"/>
      <c r="AK994" s="174"/>
      <c r="AL994" s="174"/>
      <c r="AM994" s="174"/>
      <c r="AN994" s="174"/>
      <c r="AO994" s="174"/>
      <c r="AP994" s="174"/>
      <c r="AQ994" s="174"/>
      <c r="AR994" s="174"/>
      <c r="AS994" s="174"/>
      <c r="AT994" s="175"/>
      <c r="AU994" s="173" t="s">
        <v>116</v>
      </c>
      <c r="AV994" s="174"/>
      <c r="AW994" s="174"/>
      <c r="AX994" s="174"/>
      <c r="AY994" s="174"/>
      <c r="AZ994" s="174"/>
      <c r="BA994" s="174"/>
      <c r="BB994" s="174"/>
      <c r="BC994" s="174"/>
      <c r="BD994" s="174"/>
      <c r="BE994" s="174"/>
      <c r="BF994" s="174"/>
      <c r="BG994" s="174"/>
      <c r="BH994" s="174"/>
      <c r="BI994" s="174"/>
      <c r="BJ994" s="174"/>
      <c r="BK994" s="174"/>
      <c r="BL994" s="174"/>
      <c r="BM994" s="175"/>
      <c r="BN994" s="173" t="s">
        <v>117</v>
      </c>
      <c r="BO994" s="174"/>
      <c r="BP994" s="174"/>
      <c r="BQ994" s="174"/>
      <c r="BR994" s="174"/>
      <c r="BS994" s="174"/>
      <c r="BT994" s="174"/>
      <c r="BU994" s="174"/>
      <c r="BV994" s="174"/>
      <c r="BW994" s="174"/>
      <c r="BX994" s="174"/>
      <c r="BY994" s="174"/>
      <c r="BZ994" s="174"/>
      <c r="CA994" s="174"/>
      <c r="CB994" s="174"/>
      <c r="CC994" s="174"/>
      <c r="CD994" s="174"/>
      <c r="CE994" s="174"/>
      <c r="CF994" s="174"/>
      <c r="CG994" s="175"/>
      <c r="CH994" s="173" t="s">
        <v>115</v>
      </c>
      <c r="CI994" s="174"/>
      <c r="CJ994" s="174"/>
      <c r="CK994" s="174"/>
      <c r="CL994" s="174"/>
      <c r="CM994" s="174"/>
      <c r="CN994" s="174"/>
      <c r="CO994" s="174"/>
      <c r="CP994" s="174"/>
      <c r="CQ994" s="174"/>
      <c r="CR994" s="175"/>
      <c r="CS994" s="173" t="s">
        <v>118</v>
      </c>
      <c r="CT994" s="174"/>
      <c r="CU994" s="174"/>
      <c r="CV994" s="174"/>
      <c r="CW994" s="174"/>
      <c r="CX994" s="174"/>
      <c r="CY994" s="174"/>
      <c r="CZ994" s="175"/>
      <c r="DA994" s="73"/>
      <c r="DB994" s="73"/>
      <c r="DC994" s="73"/>
      <c r="DD994" s="73"/>
      <c r="DE994" s="63"/>
    </row>
    <row r="995" spans="1:109" ht="15" customHeight="1" x14ac:dyDescent="0.25">
      <c r="A995" s="203"/>
      <c r="B995" s="183"/>
      <c r="C995" s="183"/>
      <c r="D995" s="184"/>
      <c r="E995" s="173" t="s">
        <v>18</v>
      </c>
      <c r="F995" s="174"/>
      <c r="G995" s="175"/>
      <c r="H995" s="73"/>
      <c r="I995" s="173" t="s">
        <v>19</v>
      </c>
      <c r="J995" s="174"/>
      <c r="K995" s="174"/>
      <c r="L995" s="174"/>
      <c r="M995" s="175"/>
      <c r="N995" s="173" t="s">
        <v>20</v>
      </c>
      <c r="O995" s="174"/>
      <c r="P995" s="174"/>
      <c r="Q995" s="174"/>
      <c r="R995" s="175"/>
      <c r="S995" s="173" t="s">
        <v>114</v>
      </c>
      <c r="T995" s="174"/>
      <c r="U995" s="174"/>
      <c r="V995" s="174"/>
      <c r="W995" s="175"/>
      <c r="X995" s="73"/>
      <c r="Y995" s="173" t="s">
        <v>19</v>
      </c>
      <c r="Z995" s="174"/>
      <c r="AA995" s="174"/>
      <c r="AB995" s="174"/>
      <c r="AC995" s="174"/>
      <c r="AD995" s="175"/>
      <c r="AE995" s="173" t="s">
        <v>20</v>
      </c>
      <c r="AF995" s="174"/>
      <c r="AG995" s="174"/>
      <c r="AH995" s="174"/>
      <c r="AI995" s="174"/>
      <c r="AJ995" s="175"/>
      <c r="AK995" s="173" t="s">
        <v>114</v>
      </c>
      <c r="AL995" s="174"/>
      <c r="AM995" s="174"/>
      <c r="AN995" s="174"/>
      <c r="AO995" s="174"/>
      <c r="AP995" s="174"/>
      <c r="AQ995" s="174"/>
      <c r="AR995" s="174"/>
      <c r="AS995" s="174"/>
      <c r="AT995" s="175"/>
      <c r="AU995" s="173" t="s">
        <v>18</v>
      </c>
      <c r="AV995" s="174"/>
      <c r="AW995" s="174"/>
      <c r="AX995" s="174"/>
      <c r="AY995" s="175"/>
      <c r="AZ995" s="173" t="s">
        <v>19</v>
      </c>
      <c r="BA995" s="174"/>
      <c r="BB995" s="174"/>
      <c r="BC995" s="175"/>
      <c r="BD995" s="173" t="s">
        <v>20</v>
      </c>
      <c r="BE995" s="174"/>
      <c r="BF995" s="174"/>
      <c r="BG995" s="174"/>
      <c r="BH995" s="174"/>
      <c r="BI995" s="175"/>
      <c r="BJ995" s="173" t="s">
        <v>114</v>
      </c>
      <c r="BK995" s="174"/>
      <c r="BL995" s="174"/>
      <c r="BM995" s="175"/>
      <c r="BN995" s="173" t="s">
        <v>18</v>
      </c>
      <c r="BO995" s="174"/>
      <c r="BP995" s="174"/>
      <c r="BQ995" s="175"/>
      <c r="BR995" s="173" t="s">
        <v>19</v>
      </c>
      <c r="BS995" s="174"/>
      <c r="BT995" s="174"/>
      <c r="BU995" s="174"/>
      <c r="BV995" s="174"/>
      <c r="BW995" s="174"/>
      <c r="BX995" s="175"/>
      <c r="BY995" s="173" t="s">
        <v>20</v>
      </c>
      <c r="BZ995" s="174"/>
      <c r="CA995" s="174"/>
      <c r="CB995" s="175"/>
      <c r="CC995" s="173" t="s">
        <v>114</v>
      </c>
      <c r="CD995" s="174"/>
      <c r="CE995" s="174"/>
      <c r="CF995" s="174"/>
      <c r="CG995" s="175"/>
      <c r="CH995" s="173" t="s">
        <v>19</v>
      </c>
      <c r="CI995" s="174"/>
      <c r="CJ995" s="174"/>
      <c r="CK995" s="175"/>
      <c r="CL995" s="173" t="s">
        <v>20</v>
      </c>
      <c r="CM995" s="174"/>
      <c r="CN995" s="175"/>
      <c r="CO995" s="173" t="s">
        <v>114</v>
      </c>
      <c r="CP995" s="174"/>
      <c r="CQ995" s="174"/>
      <c r="CR995" s="175"/>
      <c r="CS995" s="173" t="s">
        <v>31</v>
      </c>
      <c r="CT995" s="174"/>
      <c r="CU995" s="174"/>
      <c r="CV995" s="174"/>
      <c r="CW995" s="175"/>
      <c r="CX995" s="173" t="s">
        <v>114</v>
      </c>
      <c r="CY995" s="174"/>
      <c r="CZ995" s="175"/>
      <c r="DA995" s="73"/>
      <c r="DB995" s="73"/>
      <c r="DC995" s="73"/>
      <c r="DD995" s="73"/>
      <c r="DE995" s="63"/>
    </row>
    <row r="996" spans="1:109" ht="15" customHeight="1" x14ac:dyDescent="0.25">
      <c r="A996" s="204" t="s">
        <v>33</v>
      </c>
      <c r="B996" s="174"/>
      <c r="C996" s="174"/>
      <c r="D996" s="175"/>
      <c r="E996" s="197"/>
      <c r="F996" s="174"/>
      <c r="G996" s="175"/>
      <c r="H996" s="73"/>
      <c r="I996" s="197"/>
      <c r="J996" s="174"/>
      <c r="K996" s="174"/>
      <c r="L996" s="174"/>
      <c r="M996" s="175"/>
      <c r="N996" s="197"/>
      <c r="O996" s="174"/>
      <c r="P996" s="174"/>
      <c r="Q996" s="174"/>
      <c r="R996" s="175"/>
      <c r="S996" s="197"/>
      <c r="T996" s="174"/>
      <c r="U996" s="174"/>
      <c r="V996" s="174"/>
      <c r="W996" s="175"/>
      <c r="X996" s="73"/>
      <c r="Y996" s="197"/>
      <c r="Z996" s="174"/>
      <c r="AA996" s="174"/>
      <c r="AB996" s="174"/>
      <c r="AC996" s="174"/>
      <c r="AD996" s="175"/>
      <c r="AE996" s="197"/>
      <c r="AF996" s="174"/>
      <c r="AG996" s="174"/>
      <c r="AH996" s="174"/>
      <c r="AI996" s="174"/>
      <c r="AJ996" s="175"/>
      <c r="AK996" s="197"/>
      <c r="AL996" s="174"/>
      <c r="AM996" s="174"/>
      <c r="AN996" s="174"/>
      <c r="AO996" s="174"/>
      <c r="AP996" s="174"/>
      <c r="AQ996" s="174"/>
      <c r="AR996" s="174"/>
      <c r="AS996" s="174"/>
      <c r="AT996" s="175"/>
      <c r="AU996" s="197"/>
      <c r="AV996" s="174"/>
      <c r="AW996" s="174"/>
      <c r="AX996" s="174"/>
      <c r="AY996" s="175"/>
      <c r="AZ996" s="197"/>
      <c r="BA996" s="174"/>
      <c r="BB996" s="174"/>
      <c r="BC996" s="175"/>
      <c r="BD996" s="197"/>
      <c r="BE996" s="174"/>
      <c r="BF996" s="174"/>
      <c r="BG996" s="174"/>
      <c r="BH996" s="174"/>
      <c r="BI996" s="175"/>
      <c r="BJ996" s="197"/>
      <c r="BK996" s="174"/>
      <c r="BL996" s="174"/>
      <c r="BM996" s="175"/>
      <c r="BN996" s="197"/>
      <c r="BO996" s="174"/>
      <c r="BP996" s="174"/>
      <c r="BQ996" s="175"/>
      <c r="BR996" s="197"/>
      <c r="BS996" s="174"/>
      <c r="BT996" s="174"/>
      <c r="BU996" s="174"/>
      <c r="BV996" s="174"/>
      <c r="BW996" s="174"/>
      <c r="BX996" s="175"/>
      <c r="BY996" s="197"/>
      <c r="BZ996" s="174"/>
      <c r="CA996" s="174"/>
      <c r="CB996" s="175"/>
      <c r="CC996" s="197"/>
      <c r="CD996" s="174"/>
      <c r="CE996" s="174"/>
      <c r="CF996" s="174"/>
      <c r="CG996" s="175"/>
      <c r="CH996" s="197"/>
      <c r="CI996" s="174"/>
      <c r="CJ996" s="174"/>
      <c r="CK996" s="175"/>
      <c r="CL996" s="197"/>
      <c r="CM996" s="174"/>
      <c r="CN996" s="175"/>
      <c r="CO996" s="197"/>
      <c r="CP996" s="174"/>
      <c r="CQ996" s="174"/>
      <c r="CR996" s="175"/>
      <c r="CS996" s="197"/>
      <c r="CT996" s="174"/>
      <c r="CU996" s="174"/>
      <c r="CV996" s="174"/>
      <c r="CW996" s="175"/>
      <c r="CX996" s="197"/>
      <c r="CY996" s="174"/>
      <c r="CZ996" s="175"/>
      <c r="DA996" s="73"/>
      <c r="DB996" s="73"/>
      <c r="DC996" s="73"/>
      <c r="DD996" s="73"/>
      <c r="DE996" s="63"/>
    </row>
    <row r="997" spans="1:109" ht="15" customHeight="1" x14ac:dyDescent="0.25">
      <c r="A997" s="204" t="s">
        <v>34</v>
      </c>
      <c r="B997" s="174"/>
      <c r="C997" s="174"/>
      <c r="D997" s="175"/>
      <c r="E997" s="197"/>
      <c r="F997" s="174"/>
      <c r="G997" s="175"/>
      <c r="H997" s="73"/>
      <c r="I997" s="197"/>
      <c r="J997" s="174"/>
      <c r="K997" s="174"/>
      <c r="L997" s="174"/>
      <c r="M997" s="175"/>
      <c r="N997" s="197"/>
      <c r="O997" s="174"/>
      <c r="P997" s="174"/>
      <c r="Q997" s="174"/>
      <c r="R997" s="175"/>
      <c r="S997" s="197"/>
      <c r="T997" s="174"/>
      <c r="U997" s="174"/>
      <c r="V997" s="174"/>
      <c r="W997" s="175"/>
      <c r="X997" s="73"/>
      <c r="Y997" s="197"/>
      <c r="Z997" s="174"/>
      <c r="AA997" s="174"/>
      <c r="AB997" s="174"/>
      <c r="AC997" s="174"/>
      <c r="AD997" s="175"/>
      <c r="AE997" s="197"/>
      <c r="AF997" s="174"/>
      <c r="AG997" s="174"/>
      <c r="AH997" s="174"/>
      <c r="AI997" s="174"/>
      <c r="AJ997" s="175"/>
      <c r="AK997" s="197"/>
      <c r="AL997" s="174"/>
      <c r="AM997" s="174"/>
      <c r="AN997" s="174"/>
      <c r="AO997" s="174"/>
      <c r="AP997" s="174"/>
      <c r="AQ997" s="174"/>
      <c r="AR997" s="174"/>
      <c r="AS997" s="174"/>
      <c r="AT997" s="175"/>
      <c r="AU997" s="197"/>
      <c r="AV997" s="174"/>
      <c r="AW997" s="174"/>
      <c r="AX997" s="174"/>
      <c r="AY997" s="175"/>
      <c r="AZ997" s="197"/>
      <c r="BA997" s="174"/>
      <c r="BB997" s="174"/>
      <c r="BC997" s="175"/>
      <c r="BD997" s="197"/>
      <c r="BE997" s="174"/>
      <c r="BF997" s="174"/>
      <c r="BG997" s="174"/>
      <c r="BH997" s="174"/>
      <c r="BI997" s="175"/>
      <c r="BJ997" s="197"/>
      <c r="BK997" s="174"/>
      <c r="BL997" s="174"/>
      <c r="BM997" s="175"/>
      <c r="BN997" s="197"/>
      <c r="BO997" s="174"/>
      <c r="BP997" s="174"/>
      <c r="BQ997" s="175"/>
      <c r="BR997" s="197"/>
      <c r="BS997" s="174"/>
      <c r="BT997" s="174"/>
      <c r="BU997" s="174"/>
      <c r="BV997" s="174"/>
      <c r="BW997" s="174"/>
      <c r="BX997" s="175"/>
      <c r="BY997" s="197"/>
      <c r="BZ997" s="174"/>
      <c r="CA997" s="174"/>
      <c r="CB997" s="175"/>
      <c r="CC997" s="197"/>
      <c r="CD997" s="174"/>
      <c r="CE997" s="174"/>
      <c r="CF997" s="174"/>
      <c r="CG997" s="175"/>
      <c r="CH997" s="197"/>
      <c r="CI997" s="174"/>
      <c r="CJ997" s="174"/>
      <c r="CK997" s="175"/>
      <c r="CL997" s="197"/>
      <c r="CM997" s="174"/>
      <c r="CN997" s="175"/>
      <c r="CO997" s="197"/>
      <c r="CP997" s="174"/>
      <c r="CQ997" s="174"/>
      <c r="CR997" s="175"/>
      <c r="CS997" s="197"/>
      <c r="CT997" s="174"/>
      <c r="CU997" s="174"/>
      <c r="CV997" s="174"/>
      <c r="CW997" s="175"/>
      <c r="CX997" s="197"/>
      <c r="CY997" s="174"/>
      <c r="CZ997" s="175"/>
      <c r="DA997" s="73"/>
      <c r="DB997" s="73"/>
      <c r="DC997" s="73"/>
      <c r="DD997" s="73"/>
      <c r="DE997" s="63"/>
    </row>
    <row r="998" spans="1:109" ht="15" customHeight="1" x14ac:dyDescent="0.25">
      <c r="A998" s="204" t="s">
        <v>35</v>
      </c>
      <c r="B998" s="174"/>
      <c r="C998" s="174"/>
      <c r="D998" s="175"/>
      <c r="E998" s="197"/>
      <c r="F998" s="174"/>
      <c r="G998" s="175"/>
      <c r="H998" s="73"/>
      <c r="I998" s="197"/>
      <c r="J998" s="174"/>
      <c r="K998" s="174"/>
      <c r="L998" s="174"/>
      <c r="M998" s="175"/>
      <c r="N998" s="197"/>
      <c r="O998" s="174"/>
      <c r="P998" s="174"/>
      <c r="Q998" s="174"/>
      <c r="R998" s="175"/>
      <c r="S998" s="197"/>
      <c r="T998" s="174"/>
      <c r="U998" s="174"/>
      <c r="V998" s="174"/>
      <c r="W998" s="175"/>
      <c r="X998" s="73"/>
      <c r="Y998" s="197"/>
      <c r="Z998" s="174"/>
      <c r="AA998" s="174"/>
      <c r="AB998" s="174"/>
      <c r="AC998" s="174"/>
      <c r="AD998" s="175"/>
      <c r="AE998" s="197"/>
      <c r="AF998" s="174"/>
      <c r="AG998" s="174"/>
      <c r="AH998" s="174"/>
      <c r="AI998" s="174"/>
      <c r="AJ998" s="175"/>
      <c r="AK998" s="197"/>
      <c r="AL998" s="174"/>
      <c r="AM998" s="174"/>
      <c r="AN998" s="174"/>
      <c r="AO998" s="174"/>
      <c r="AP998" s="174"/>
      <c r="AQ998" s="174"/>
      <c r="AR998" s="174"/>
      <c r="AS998" s="174"/>
      <c r="AT998" s="175"/>
      <c r="AU998" s="197"/>
      <c r="AV998" s="174"/>
      <c r="AW998" s="174"/>
      <c r="AX998" s="174"/>
      <c r="AY998" s="175"/>
      <c r="AZ998" s="197"/>
      <c r="BA998" s="174"/>
      <c r="BB998" s="174"/>
      <c r="BC998" s="175"/>
      <c r="BD998" s="197"/>
      <c r="BE998" s="174"/>
      <c r="BF998" s="174"/>
      <c r="BG998" s="174"/>
      <c r="BH998" s="174"/>
      <c r="BI998" s="175"/>
      <c r="BJ998" s="197"/>
      <c r="BK998" s="174"/>
      <c r="BL998" s="174"/>
      <c r="BM998" s="175"/>
      <c r="BN998" s="197"/>
      <c r="BO998" s="174"/>
      <c r="BP998" s="174"/>
      <c r="BQ998" s="175"/>
      <c r="BR998" s="197"/>
      <c r="BS998" s="174"/>
      <c r="BT998" s="174"/>
      <c r="BU998" s="174"/>
      <c r="BV998" s="174"/>
      <c r="BW998" s="174"/>
      <c r="BX998" s="175"/>
      <c r="BY998" s="197"/>
      <c r="BZ998" s="174"/>
      <c r="CA998" s="174"/>
      <c r="CB998" s="175"/>
      <c r="CC998" s="197"/>
      <c r="CD998" s="174"/>
      <c r="CE998" s="174"/>
      <c r="CF998" s="174"/>
      <c r="CG998" s="175"/>
      <c r="CH998" s="197"/>
      <c r="CI998" s="174"/>
      <c r="CJ998" s="174"/>
      <c r="CK998" s="175"/>
      <c r="CL998" s="197"/>
      <c r="CM998" s="174"/>
      <c r="CN998" s="175"/>
      <c r="CO998" s="197"/>
      <c r="CP998" s="174"/>
      <c r="CQ998" s="174"/>
      <c r="CR998" s="175"/>
      <c r="CS998" s="197"/>
      <c r="CT998" s="174"/>
      <c r="CU998" s="174"/>
      <c r="CV998" s="174"/>
      <c r="CW998" s="175"/>
      <c r="CX998" s="197"/>
      <c r="CY998" s="174"/>
      <c r="CZ998" s="175"/>
      <c r="DA998" s="73"/>
      <c r="DB998" s="73"/>
      <c r="DC998" s="73"/>
      <c r="DD998" s="73"/>
      <c r="DE998" s="63"/>
    </row>
    <row r="999" spans="1:109" ht="15" customHeight="1" x14ac:dyDescent="0.25">
      <c r="A999" s="204" t="s">
        <v>36</v>
      </c>
      <c r="B999" s="174"/>
      <c r="C999" s="174"/>
      <c r="D999" s="175"/>
      <c r="E999" s="197"/>
      <c r="F999" s="174"/>
      <c r="G999" s="175"/>
      <c r="H999" s="73"/>
      <c r="I999" s="197"/>
      <c r="J999" s="174"/>
      <c r="K999" s="174"/>
      <c r="L999" s="174"/>
      <c r="M999" s="175"/>
      <c r="N999" s="197"/>
      <c r="O999" s="174"/>
      <c r="P999" s="174"/>
      <c r="Q999" s="174"/>
      <c r="R999" s="175"/>
      <c r="S999" s="197"/>
      <c r="T999" s="174"/>
      <c r="U999" s="174"/>
      <c r="V999" s="174"/>
      <c r="W999" s="175"/>
      <c r="X999" s="73"/>
      <c r="Y999" s="197"/>
      <c r="Z999" s="174"/>
      <c r="AA999" s="174"/>
      <c r="AB999" s="174"/>
      <c r="AC999" s="174"/>
      <c r="AD999" s="175"/>
      <c r="AE999" s="197"/>
      <c r="AF999" s="174"/>
      <c r="AG999" s="174"/>
      <c r="AH999" s="174"/>
      <c r="AI999" s="174"/>
      <c r="AJ999" s="175"/>
      <c r="AK999" s="197"/>
      <c r="AL999" s="174"/>
      <c r="AM999" s="174"/>
      <c r="AN999" s="174"/>
      <c r="AO999" s="174"/>
      <c r="AP999" s="174"/>
      <c r="AQ999" s="174"/>
      <c r="AR999" s="174"/>
      <c r="AS999" s="174"/>
      <c r="AT999" s="175"/>
      <c r="AU999" s="197"/>
      <c r="AV999" s="174"/>
      <c r="AW999" s="174"/>
      <c r="AX999" s="174"/>
      <c r="AY999" s="175"/>
      <c r="AZ999" s="197"/>
      <c r="BA999" s="174"/>
      <c r="BB999" s="174"/>
      <c r="BC999" s="175"/>
      <c r="BD999" s="197"/>
      <c r="BE999" s="174"/>
      <c r="BF999" s="174"/>
      <c r="BG999" s="174"/>
      <c r="BH999" s="174"/>
      <c r="BI999" s="175"/>
      <c r="BJ999" s="197"/>
      <c r="BK999" s="174"/>
      <c r="BL999" s="174"/>
      <c r="BM999" s="175"/>
      <c r="BN999" s="197"/>
      <c r="BO999" s="174"/>
      <c r="BP999" s="174"/>
      <c r="BQ999" s="175"/>
      <c r="BR999" s="197"/>
      <c r="BS999" s="174"/>
      <c r="BT999" s="174"/>
      <c r="BU999" s="174"/>
      <c r="BV999" s="174"/>
      <c r="BW999" s="174"/>
      <c r="BX999" s="175"/>
      <c r="BY999" s="197"/>
      <c r="BZ999" s="174"/>
      <c r="CA999" s="174"/>
      <c r="CB999" s="175"/>
      <c r="CC999" s="197"/>
      <c r="CD999" s="174"/>
      <c r="CE999" s="174"/>
      <c r="CF999" s="174"/>
      <c r="CG999" s="175"/>
      <c r="CH999" s="197"/>
      <c r="CI999" s="174"/>
      <c r="CJ999" s="174"/>
      <c r="CK999" s="175"/>
      <c r="CL999" s="197"/>
      <c r="CM999" s="174"/>
      <c r="CN999" s="175"/>
      <c r="CO999" s="197"/>
      <c r="CP999" s="174"/>
      <c r="CQ999" s="174"/>
      <c r="CR999" s="175"/>
      <c r="CS999" s="197"/>
      <c r="CT999" s="174"/>
      <c r="CU999" s="174"/>
      <c r="CV999" s="174"/>
      <c r="CW999" s="175"/>
      <c r="CX999" s="197"/>
      <c r="CY999" s="174"/>
      <c r="CZ999" s="175"/>
      <c r="DA999" s="73"/>
      <c r="DB999" s="73"/>
      <c r="DC999" s="73"/>
      <c r="DD999" s="73"/>
      <c r="DE999" s="63"/>
    </row>
    <row r="1000" spans="1:109" ht="15" customHeight="1" x14ac:dyDescent="0.25">
      <c r="A1000" s="207" t="s">
        <v>37</v>
      </c>
      <c r="B1000" s="174"/>
      <c r="C1000" s="174"/>
      <c r="D1000" s="175"/>
      <c r="E1000" s="205"/>
      <c r="F1000" s="174"/>
      <c r="G1000" s="175"/>
      <c r="H1000" s="73"/>
      <c r="I1000" s="205"/>
      <c r="J1000" s="174"/>
      <c r="K1000" s="174"/>
      <c r="L1000" s="174"/>
      <c r="M1000" s="175"/>
      <c r="N1000" s="205"/>
      <c r="O1000" s="174"/>
      <c r="P1000" s="174"/>
      <c r="Q1000" s="174"/>
      <c r="R1000" s="175"/>
      <c r="S1000" s="205"/>
      <c r="T1000" s="174"/>
      <c r="U1000" s="174"/>
      <c r="V1000" s="174"/>
      <c r="W1000" s="175"/>
      <c r="X1000" s="73"/>
      <c r="Y1000" s="205"/>
      <c r="Z1000" s="174"/>
      <c r="AA1000" s="174"/>
      <c r="AB1000" s="174"/>
      <c r="AC1000" s="174"/>
      <c r="AD1000" s="175"/>
      <c r="AE1000" s="205"/>
      <c r="AF1000" s="174"/>
      <c r="AG1000" s="174"/>
      <c r="AH1000" s="174"/>
      <c r="AI1000" s="174"/>
      <c r="AJ1000" s="175"/>
      <c r="AK1000" s="205"/>
      <c r="AL1000" s="174"/>
      <c r="AM1000" s="174"/>
      <c r="AN1000" s="174"/>
      <c r="AO1000" s="174"/>
      <c r="AP1000" s="174"/>
      <c r="AQ1000" s="174"/>
      <c r="AR1000" s="174"/>
      <c r="AS1000" s="174"/>
      <c r="AT1000" s="175"/>
      <c r="AU1000" s="205"/>
      <c r="AV1000" s="174"/>
      <c r="AW1000" s="174"/>
      <c r="AX1000" s="174"/>
      <c r="AY1000" s="175"/>
      <c r="AZ1000" s="205"/>
      <c r="BA1000" s="174"/>
      <c r="BB1000" s="174"/>
      <c r="BC1000" s="175"/>
      <c r="BD1000" s="205"/>
      <c r="BE1000" s="174"/>
      <c r="BF1000" s="174"/>
      <c r="BG1000" s="174"/>
      <c r="BH1000" s="174"/>
      <c r="BI1000" s="175"/>
      <c r="BJ1000" s="205"/>
      <c r="BK1000" s="174"/>
      <c r="BL1000" s="174"/>
      <c r="BM1000" s="175"/>
      <c r="BN1000" s="205"/>
      <c r="BO1000" s="174"/>
      <c r="BP1000" s="174"/>
      <c r="BQ1000" s="175"/>
      <c r="BR1000" s="205"/>
      <c r="BS1000" s="174"/>
      <c r="BT1000" s="174"/>
      <c r="BU1000" s="174"/>
      <c r="BV1000" s="174"/>
      <c r="BW1000" s="174"/>
      <c r="BX1000" s="175"/>
      <c r="BY1000" s="205"/>
      <c r="BZ1000" s="174"/>
      <c r="CA1000" s="174"/>
      <c r="CB1000" s="175"/>
      <c r="CC1000" s="205"/>
      <c r="CD1000" s="174"/>
      <c r="CE1000" s="174"/>
      <c r="CF1000" s="174"/>
      <c r="CG1000" s="175"/>
      <c r="CH1000" s="205"/>
      <c r="CI1000" s="174"/>
      <c r="CJ1000" s="174"/>
      <c r="CK1000" s="175"/>
      <c r="CL1000" s="205"/>
      <c r="CM1000" s="174"/>
      <c r="CN1000" s="175"/>
      <c r="CO1000" s="205"/>
      <c r="CP1000" s="174"/>
      <c r="CQ1000" s="174"/>
      <c r="CR1000" s="175"/>
      <c r="CS1000" s="205"/>
      <c r="CT1000" s="174"/>
      <c r="CU1000" s="174"/>
      <c r="CV1000" s="174"/>
      <c r="CW1000" s="175"/>
      <c r="CX1000" s="205"/>
      <c r="CY1000" s="174"/>
      <c r="CZ1000" s="175"/>
      <c r="DA1000" s="73"/>
      <c r="DB1000" s="73"/>
      <c r="DC1000" s="73"/>
      <c r="DD1000" s="73"/>
      <c r="DE1000" s="63"/>
    </row>
    <row r="1001" spans="1:109" ht="15" customHeight="1" x14ac:dyDescent="0.25">
      <c r="A1001" s="62"/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X1001" s="73"/>
      <c r="Y1001" s="73"/>
      <c r="Z1001" s="73"/>
      <c r="AA1001" s="73"/>
      <c r="AB1001" s="73"/>
      <c r="AC1001" s="73"/>
      <c r="AD1001" s="73"/>
      <c r="AE1001" s="73"/>
      <c r="AF1001" s="73"/>
      <c r="AG1001" s="73"/>
      <c r="AH1001" s="73"/>
      <c r="AI1001" s="73"/>
      <c r="AJ1001" s="73"/>
      <c r="AK1001" s="73"/>
      <c r="AL1001" s="73"/>
      <c r="AM1001" s="73"/>
      <c r="AN1001" s="73"/>
      <c r="AO1001" s="73"/>
      <c r="AP1001" s="73"/>
      <c r="AQ1001" s="73"/>
      <c r="AR1001" s="73"/>
      <c r="AS1001" s="73"/>
      <c r="AT1001" s="73"/>
      <c r="AU1001" s="73"/>
      <c r="AV1001" s="73"/>
      <c r="AW1001" s="73"/>
      <c r="AX1001" s="73"/>
      <c r="AY1001" s="73"/>
      <c r="AZ1001" s="73"/>
      <c r="BA1001" s="73"/>
      <c r="BB1001" s="73"/>
      <c r="BC1001" s="73"/>
      <c r="BD1001" s="73"/>
      <c r="BE1001" s="73"/>
      <c r="BF1001" s="73"/>
      <c r="BG1001" s="73"/>
      <c r="BH1001" s="73"/>
      <c r="BI1001" s="73"/>
      <c r="BJ1001" s="73"/>
      <c r="BK1001" s="73"/>
      <c r="BL1001" s="73"/>
      <c r="BM1001" s="73"/>
      <c r="BN1001" s="73"/>
      <c r="BO1001" s="73"/>
      <c r="BP1001" s="73"/>
      <c r="BQ1001" s="73"/>
      <c r="BR1001" s="73"/>
      <c r="BS1001" s="73"/>
      <c r="BT1001" s="73"/>
      <c r="BU1001" s="73"/>
      <c r="BV1001" s="73"/>
      <c r="BW1001" s="73"/>
      <c r="BX1001" s="73"/>
      <c r="BY1001" s="73"/>
      <c r="BZ1001" s="73"/>
      <c r="CA1001" s="73"/>
      <c r="CB1001" s="73"/>
      <c r="CC1001" s="73"/>
      <c r="CD1001" s="73"/>
      <c r="CE1001" s="73"/>
      <c r="CF1001" s="73"/>
      <c r="CG1001" s="73"/>
      <c r="CH1001" s="73"/>
      <c r="CI1001" s="73"/>
      <c r="CJ1001" s="73"/>
      <c r="CK1001" s="73"/>
      <c r="CL1001" s="73"/>
      <c r="CM1001" s="73"/>
      <c r="CN1001" s="73"/>
      <c r="CO1001" s="73"/>
      <c r="CP1001" s="73"/>
      <c r="CQ1001" s="73"/>
      <c r="CR1001" s="73"/>
      <c r="CS1001" s="73"/>
      <c r="CT1001" s="73"/>
      <c r="CU1001" s="73"/>
      <c r="CV1001" s="73"/>
      <c r="CW1001" s="73"/>
      <c r="CX1001" s="73"/>
      <c r="CY1001" s="73"/>
      <c r="CZ1001" s="73"/>
      <c r="DA1001" s="73"/>
      <c r="DB1001" s="73"/>
      <c r="DC1001" s="73"/>
      <c r="DD1001" s="73"/>
      <c r="DE1001" s="63"/>
    </row>
    <row r="1002" spans="1:109" ht="15" customHeight="1" x14ac:dyDescent="0.25">
      <c r="A1002" s="62"/>
      <c r="B1002" s="73"/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 s="73"/>
      <c r="Z1002" s="73"/>
      <c r="AA1002" s="73"/>
      <c r="AB1002" s="73"/>
      <c r="AC1002" s="73"/>
      <c r="AD1002" s="73"/>
      <c r="AE1002" s="73"/>
      <c r="AF1002" s="73"/>
      <c r="AG1002" s="73"/>
      <c r="AH1002" s="73"/>
      <c r="AI1002" s="73"/>
      <c r="AJ1002" s="73"/>
      <c r="AK1002" s="73"/>
      <c r="AL1002" s="73"/>
      <c r="AM1002" s="73"/>
      <c r="AN1002" s="73"/>
      <c r="AO1002" s="73"/>
      <c r="AP1002" s="73"/>
      <c r="AQ1002" s="73"/>
      <c r="AR1002" s="73"/>
      <c r="AS1002" s="73"/>
      <c r="AT1002" s="73"/>
      <c r="AU1002" s="73"/>
      <c r="AV1002" s="73"/>
      <c r="AW1002" s="73"/>
      <c r="AX1002" s="73"/>
      <c r="AY1002" s="73"/>
      <c r="AZ1002" s="73"/>
      <c r="BA1002" s="73"/>
      <c r="BB1002" s="73"/>
      <c r="BC1002" s="73"/>
      <c r="BD1002" s="73"/>
      <c r="BE1002" s="73"/>
      <c r="BF1002" s="73"/>
      <c r="BG1002" s="73"/>
      <c r="BH1002" s="73"/>
      <c r="BI1002" s="73"/>
      <c r="BJ1002" s="73"/>
      <c r="BK1002" s="73"/>
      <c r="BL1002" s="73"/>
      <c r="BM1002" s="73"/>
      <c r="BN1002" s="73"/>
      <c r="BO1002" s="73"/>
      <c r="BP1002" s="73"/>
      <c r="BQ1002" s="73"/>
      <c r="BR1002" s="73"/>
      <c r="BS1002" s="73"/>
      <c r="BT1002" s="73"/>
      <c r="BU1002" s="73"/>
      <c r="BV1002" s="73"/>
      <c r="BW1002" s="73"/>
      <c r="BX1002" s="73"/>
      <c r="BY1002" s="73"/>
      <c r="BZ1002" s="73"/>
      <c r="CA1002" s="73"/>
      <c r="CB1002" s="73"/>
      <c r="CC1002" s="73"/>
      <c r="CD1002" s="73"/>
      <c r="CE1002" s="73"/>
      <c r="CF1002" s="73"/>
      <c r="CG1002" s="73"/>
      <c r="CH1002" s="73"/>
      <c r="CI1002" s="73"/>
      <c r="CJ1002" s="73"/>
      <c r="CK1002" s="73"/>
      <c r="CL1002" s="73"/>
      <c r="CM1002" s="73"/>
      <c r="CN1002" s="73"/>
      <c r="CO1002" s="73"/>
      <c r="CP1002" s="73"/>
      <c r="CQ1002" s="73"/>
      <c r="CR1002" s="73"/>
      <c r="CS1002" s="73"/>
      <c r="CT1002" s="73"/>
      <c r="CU1002" s="73"/>
      <c r="CV1002" s="73"/>
      <c r="CW1002" s="73"/>
      <c r="CX1002" s="73"/>
      <c r="CY1002" s="73"/>
      <c r="CZ1002" s="73"/>
      <c r="DA1002" s="73"/>
      <c r="DB1002" s="73"/>
      <c r="DC1002" s="73"/>
      <c r="DD1002" s="73"/>
      <c r="DE1002" s="63"/>
    </row>
    <row r="1003" spans="1:109" ht="15" customHeight="1" x14ac:dyDescent="0.25">
      <c r="A1003" s="62"/>
      <c r="B1003" s="73"/>
      <c r="C1003" s="73"/>
      <c r="D1003" s="176" t="s">
        <v>2</v>
      </c>
      <c r="E1003" s="178"/>
      <c r="F1003" s="73"/>
      <c r="G1003" s="176" t="s">
        <v>119</v>
      </c>
      <c r="H1003" s="174"/>
      <c r="I1003" s="174"/>
      <c r="J1003" s="174"/>
      <c r="K1003" s="174"/>
      <c r="L1003" s="174"/>
      <c r="M1003" s="174"/>
      <c r="N1003" s="174"/>
      <c r="O1003" s="174"/>
      <c r="P1003" s="174"/>
      <c r="Q1003" s="174"/>
      <c r="R1003" s="174"/>
      <c r="S1003" s="174"/>
      <c r="T1003" s="174"/>
      <c r="U1003" s="174"/>
      <c r="V1003" s="174"/>
      <c r="W1003" s="174"/>
      <c r="X1003" s="174"/>
      <c r="Y1003" s="174"/>
      <c r="Z1003" s="174"/>
      <c r="AA1003" s="174"/>
      <c r="AB1003" s="174"/>
      <c r="AC1003" s="174"/>
      <c r="AD1003" s="174"/>
      <c r="AE1003" s="174"/>
      <c r="AF1003" s="174"/>
      <c r="AG1003" s="174"/>
      <c r="AH1003" s="174"/>
      <c r="AI1003" s="174"/>
      <c r="AJ1003" s="174"/>
      <c r="AK1003" s="175"/>
      <c r="AL1003" s="73"/>
      <c r="AM1003" s="73"/>
      <c r="AN1003" s="73"/>
      <c r="AO1003" s="73"/>
      <c r="AP1003" s="208" t="s">
        <v>120</v>
      </c>
      <c r="AQ1003" s="174"/>
      <c r="AR1003" s="174"/>
      <c r="AS1003" s="174"/>
      <c r="AT1003" s="174"/>
      <c r="AU1003" s="174"/>
      <c r="AV1003" s="174"/>
      <c r="AW1003" s="174"/>
      <c r="AX1003" s="174"/>
      <c r="AY1003" s="174"/>
      <c r="AZ1003" s="174"/>
      <c r="BA1003" s="174"/>
      <c r="BB1003" s="174"/>
      <c r="BC1003" s="174"/>
      <c r="BD1003" s="174"/>
      <c r="BE1003" s="174"/>
      <c r="BF1003" s="174"/>
      <c r="BG1003" s="174"/>
      <c r="BH1003" s="174"/>
      <c r="BI1003" s="174"/>
      <c r="BJ1003" s="174"/>
      <c r="BK1003" s="174"/>
      <c r="BL1003" s="174"/>
      <c r="BM1003" s="174"/>
      <c r="BN1003" s="174"/>
      <c r="BO1003" s="174"/>
      <c r="BP1003" s="174"/>
      <c r="BQ1003" s="174"/>
      <c r="BR1003" s="175"/>
      <c r="BS1003" s="197"/>
      <c r="BT1003" s="174"/>
      <c r="BU1003" s="174"/>
      <c r="BV1003" s="175"/>
      <c r="BW1003" s="73"/>
      <c r="BX1003" s="73"/>
      <c r="BY1003" s="73"/>
      <c r="BZ1003" s="73"/>
      <c r="CA1003" s="73"/>
      <c r="CB1003" s="73"/>
      <c r="CC1003" s="73"/>
      <c r="CD1003" s="73"/>
      <c r="CE1003" s="73"/>
      <c r="CF1003" s="73"/>
      <c r="CG1003" s="73"/>
      <c r="CH1003" s="73"/>
      <c r="CI1003" s="73"/>
      <c r="CJ1003" s="73"/>
      <c r="CK1003" s="73"/>
      <c r="CL1003" s="73"/>
      <c r="CM1003" s="73"/>
      <c r="CN1003" s="73"/>
      <c r="CO1003" s="73"/>
      <c r="CP1003" s="73"/>
      <c r="CQ1003" s="73"/>
      <c r="CR1003" s="73"/>
      <c r="CS1003" s="73"/>
      <c r="CT1003" s="73"/>
      <c r="CU1003" s="73"/>
      <c r="CV1003" s="73"/>
      <c r="CW1003" s="73"/>
      <c r="CX1003" s="73"/>
      <c r="CY1003" s="73"/>
      <c r="CZ1003" s="73"/>
      <c r="DA1003" s="73"/>
      <c r="DB1003" s="73"/>
      <c r="DC1003" s="73"/>
      <c r="DD1003" s="73"/>
      <c r="DE1003" s="63"/>
    </row>
    <row r="1004" spans="1:109" ht="15" customHeight="1" x14ac:dyDescent="0.25">
      <c r="A1004" s="62"/>
      <c r="B1004" s="73"/>
      <c r="C1004" s="73"/>
      <c r="D1004" s="179"/>
      <c r="E1004" s="181"/>
      <c r="F1004" s="73"/>
      <c r="G1004" s="173" t="s">
        <v>109</v>
      </c>
      <c r="H1004" s="174"/>
      <c r="I1004" s="174"/>
      <c r="J1004" s="174"/>
      <c r="K1004" s="174"/>
      <c r="L1004" s="174"/>
      <c r="M1004" s="174"/>
      <c r="N1004" s="175"/>
      <c r="O1004" s="173" t="s">
        <v>110</v>
      </c>
      <c r="P1004" s="174"/>
      <c r="Q1004" s="174"/>
      <c r="R1004" s="174"/>
      <c r="S1004" s="174"/>
      <c r="T1004" s="174"/>
      <c r="U1004" s="174"/>
      <c r="V1004" s="174"/>
      <c r="W1004" s="174"/>
      <c r="X1004" s="174"/>
      <c r="Y1004" s="174"/>
      <c r="Z1004" s="174"/>
      <c r="AA1004" s="174"/>
      <c r="AB1004" s="174"/>
      <c r="AC1004" s="174"/>
      <c r="AD1004" s="174"/>
      <c r="AE1004" s="174"/>
      <c r="AF1004" s="174"/>
      <c r="AG1004" s="174"/>
      <c r="AH1004" s="174"/>
      <c r="AI1004" s="174"/>
      <c r="AJ1004" s="174"/>
      <c r="AK1004" s="175"/>
      <c r="AL1004" s="73"/>
      <c r="AM1004" s="73"/>
      <c r="AN1004" s="73"/>
      <c r="AO1004" s="73"/>
      <c r="AP1004" s="208" t="s">
        <v>121</v>
      </c>
      <c r="AQ1004" s="174"/>
      <c r="AR1004" s="174"/>
      <c r="AS1004" s="174"/>
      <c r="AT1004" s="174"/>
      <c r="AU1004" s="174"/>
      <c r="AV1004" s="174"/>
      <c r="AW1004" s="174"/>
      <c r="AX1004" s="174"/>
      <c r="AY1004" s="174"/>
      <c r="AZ1004" s="174"/>
      <c r="BA1004" s="174"/>
      <c r="BB1004" s="174"/>
      <c r="BC1004" s="174"/>
      <c r="BD1004" s="174"/>
      <c r="BE1004" s="174"/>
      <c r="BF1004" s="174"/>
      <c r="BG1004" s="174"/>
      <c r="BH1004" s="174"/>
      <c r="BI1004" s="174"/>
      <c r="BJ1004" s="174"/>
      <c r="BK1004" s="174"/>
      <c r="BL1004" s="174"/>
      <c r="BM1004" s="174"/>
      <c r="BN1004" s="174"/>
      <c r="BO1004" s="174"/>
      <c r="BP1004" s="174"/>
      <c r="BQ1004" s="174"/>
      <c r="BR1004" s="175"/>
      <c r="BS1004" s="197"/>
      <c r="BT1004" s="174"/>
      <c r="BU1004" s="174"/>
      <c r="BV1004" s="175"/>
      <c r="BW1004" s="73"/>
      <c r="BX1004" s="73"/>
      <c r="BY1004" s="73"/>
      <c r="BZ1004" s="73"/>
      <c r="CA1004" s="73"/>
      <c r="CB1004" s="73"/>
      <c r="CC1004" s="73"/>
      <c r="CD1004" s="73"/>
      <c r="CE1004" s="73"/>
      <c r="CF1004" s="73"/>
      <c r="CG1004" s="73"/>
      <c r="CH1004" s="73"/>
      <c r="CI1004" s="73"/>
      <c r="CJ1004" s="73"/>
      <c r="CK1004" s="73"/>
      <c r="CL1004" s="73"/>
      <c r="CM1004" s="73"/>
      <c r="CN1004" s="73"/>
      <c r="CO1004" s="73"/>
      <c r="CP1004" s="73"/>
      <c r="CQ1004" s="73"/>
      <c r="CR1004" s="73"/>
      <c r="CS1004" s="73"/>
      <c r="CT1004" s="73"/>
      <c r="CU1004" s="73"/>
      <c r="CV1004" s="73"/>
      <c r="CW1004" s="73"/>
      <c r="CX1004" s="73"/>
      <c r="CY1004" s="73"/>
      <c r="CZ1004" s="73"/>
      <c r="DA1004" s="73"/>
      <c r="DB1004" s="73"/>
      <c r="DC1004" s="73"/>
      <c r="DD1004" s="73"/>
      <c r="DE1004" s="63"/>
    </row>
    <row r="1005" spans="1:109" ht="15" customHeight="1" x14ac:dyDescent="0.25">
      <c r="A1005" s="62"/>
      <c r="B1005" s="73"/>
      <c r="C1005" s="73"/>
      <c r="D1005" s="182"/>
      <c r="E1005" s="184"/>
      <c r="F1005" s="73"/>
      <c r="G1005" s="185" t="s">
        <v>122</v>
      </c>
      <c r="H1005" s="174"/>
      <c r="I1005" s="175"/>
      <c r="J1005" s="185" t="s">
        <v>123</v>
      </c>
      <c r="K1005" s="174"/>
      <c r="L1005" s="174"/>
      <c r="M1005" s="174"/>
      <c r="N1005" s="175"/>
      <c r="O1005" s="185" t="s">
        <v>124</v>
      </c>
      <c r="P1005" s="174"/>
      <c r="Q1005" s="174"/>
      <c r="R1005" s="174"/>
      <c r="S1005" s="175"/>
      <c r="T1005" s="185" t="s">
        <v>24</v>
      </c>
      <c r="U1005" s="174"/>
      <c r="V1005" s="174"/>
      <c r="W1005" s="174"/>
      <c r="X1005" s="174"/>
      <c r="Y1005" s="174"/>
      <c r="Z1005" s="175"/>
      <c r="AA1005" s="185" t="s">
        <v>125</v>
      </c>
      <c r="AB1005" s="174"/>
      <c r="AC1005" s="174"/>
      <c r="AD1005" s="174"/>
      <c r="AE1005" s="175"/>
      <c r="AF1005" s="185" t="s">
        <v>126</v>
      </c>
      <c r="AG1005" s="174"/>
      <c r="AH1005" s="174"/>
      <c r="AI1005" s="174"/>
      <c r="AJ1005" s="174"/>
      <c r="AK1005" s="175"/>
      <c r="AL1005" s="73"/>
      <c r="AM1005" s="73"/>
      <c r="AN1005" s="73"/>
      <c r="AO1005" s="73"/>
      <c r="AP1005" s="73"/>
      <c r="AQ1005" s="73"/>
      <c r="AR1005" s="73"/>
      <c r="AS1005" s="73"/>
      <c r="AT1005" s="73"/>
      <c r="AU1005" s="73"/>
      <c r="AV1005" s="73"/>
      <c r="AW1005" s="73"/>
      <c r="AX1005" s="73"/>
      <c r="AY1005" s="73"/>
      <c r="AZ1005" s="73"/>
      <c r="BA1005" s="73"/>
      <c r="BB1005" s="73"/>
      <c r="BC1005" s="73"/>
      <c r="BD1005" s="73"/>
      <c r="BE1005" s="73"/>
      <c r="BF1005" s="73"/>
      <c r="BG1005" s="73"/>
      <c r="BH1005" s="73"/>
      <c r="BI1005" s="73"/>
      <c r="BJ1005" s="73"/>
      <c r="BK1005" s="73"/>
      <c r="BL1005" s="73"/>
      <c r="BM1005" s="73"/>
      <c r="BN1005" s="73"/>
      <c r="BO1005" s="73"/>
      <c r="BP1005" s="73"/>
      <c r="BQ1005" s="73"/>
      <c r="BR1005" s="73"/>
      <c r="BS1005" s="73"/>
      <c r="BT1005" s="73"/>
      <c r="BU1005" s="73"/>
      <c r="BV1005" s="73"/>
      <c r="BW1005" s="73"/>
      <c r="BX1005" s="73"/>
      <c r="BY1005" s="73"/>
      <c r="BZ1005" s="73"/>
      <c r="CA1005" s="73"/>
      <c r="CB1005" s="73"/>
      <c r="CC1005" s="73"/>
      <c r="CD1005" s="73"/>
      <c r="CE1005" s="73"/>
      <c r="CF1005" s="73"/>
      <c r="CG1005" s="73"/>
      <c r="CH1005" s="73"/>
      <c r="CI1005" s="73"/>
      <c r="CJ1005" s="73"/>
      <c r="CK1005" s="73"/>
      <c r="CL1005" s="73"/>
      <c r="CM1005" s="73"/>
      <c r="CN1005" s="73"/>
      <c r="CO1005" s="73"/>
      <c r="CP1005" s="73"/>
      <c r="CQ1005" s="73"/>
      <c r="CR1005" s="73"/>
      <c r="CS1005" s="73"/>
      <c r="CT1005" s="73"/>
      <c r="CU1005" s="73"/>
      <c r="CV1005" s="73"/>
      <c r="CW1005" s="73"/>
      <c r="CX1005" s="73"/>
      <c r="CY1005" s="73"/>
      <c r="CZ1005" s="73"/>
      <c r="DA1005" s="73"/>
      <c r="DB1005" s="73"/>
      <c r="DC1005" s="73"/>
      <c r="DD1005" s="73"/>
      <c r="DE1005" s="63"/>
    </row>
    <row r="1006" spans="1:109" ht="15" customHeight="1" x14ac:dyDescent="0.25">
      <c r="A1006" s="62"/>
      <c r="B1006" s="73"/>
      <c r="C1006" s="73"/>
      <c r="D1006" s="190" t="s">
        <v>33</v>
      </c>
      <c r="E1006" s="175"/>
      <c r="F1006" s="73"/>
      <c r="G1006" s="197"/>
      <c r="H1006" s="174"/>
      <c r="I1006" s="175"/>
      <c r="J1006" s="197"/>
      <c r="K1006" s="174"/>
      <c r="L1006" s="174"/>
      <c r="M1006" s="174"/>
      <c r="N1006" s="175"/>
      <c r="O1006" s="197"/>
      <c r="P1006" s="174"/>
      <c r="Q1006" s="174"/>
      <c r="R1006" s="174"/>
      <c r="S1006" s="175"/>
      <c r="T1006" s="197"/>
      <c r="U1006" s="174"/>
      <c r="V1006" s="174"/>
      <c r="W1006" s="174"/>
      <c r="X1006" s="174"/>
      <c r="Y1006" s="174"/>
      <c r="Z1006" s="175"/>
      <c r="AA1006" s="197"/>
      <c r="AB1006" s="174"/>
      <c r="AC1006" s="174"/>
      <c r="AD1006" s="174"/>
      <c r="AE1006" s="175"/>
      <c r="AF1006" s="197"/>
      <c r="AG1006" s="174"/>
      <c r="AH1006" s="174"/>
      <c r="AI1006" s="174"/>
      <c r="AJ1006" s="174"/>
      <c r="AK1006" s="175"/>
      <c r="AL1006" s="73"/>
      <c r="AM1006" s="73"/>
      <c r="AN1006" s="73"/>
      <c r="AO1006" s="73"/>
      <c r="AP1006" s="73"/>
      <c r="AQ1006" s="73"/>
      <c r="AR1006" s="73"/>
      <c r="AS1006" s="73"/>
      <c r="AT1006" s="73"/>
      <c r="AU1006" s="73"/>
      <c r="AV1006" s="73"/>
      <c r="AW1006" s="73"/>
      <c r="AX1006" s="73"/>
      <c r="AY1006" s="73"/>
      <c r="AZ1006" s="73"/>
      <c r="BA1006" s="73"/>
      <c r="BB1006" s="73"/>
      <c r="BC1006" s="73"/>
      <c r="BD1006" s="73"/>
      <c r="BE1006" s="73"/>
      <c r="BF1006" s="73"/>
      <c r="BG1006" s="73"/>
      <c r="BH1006" s="73"/>
      <c r="BI1006" s="73"/>
      <c r="BJ1006" s="73"/>
      <c r="BK1006" s="73"/>
      <c r="BL1006" s="73"/>
      <c r="BM1006" s="73"/>
      <c r="BN1006" s="73"/>
      <c r="BO1006" s="73"/>
      <c r="BP1006" s="73"/>
      <c r="BQ1006" s="73"/>
      <c r="BR1006" s="73"/>
      <c r="BS1006" s="73"/>
      <c r="BT1006" s="73"/>
      <c r="BU1006" s="73"/>
      <c r="BV1006" s="73"/>
      <c r="BW1006" s="73"/>
      <c r="BX1006" s="73"/>
      <c r="BY1006" s="73"/>
      <c r="BZ1006" s="73"/>
      <c r="CA1006" s="73"/>
      <c r="CB1006" s="73"/>
      <c r="CC1006" s="73"/>
      <c r="CD1006" s="73"/>
      <c r="CE1006" s="73"/>
      <c r="CF1006" s="73"/>
      <c r="CG1006" s="73"/>
      <c r="CH1006" s="73"/>
      <c r="CI1006" s="73"/>
      <c r="CJ1006" s="73"/>
      <c r="CK1006" s="73"/>
      <c r="CL1006" s="73"/>
      <c r="CM1006" s="73"/>
      <c r="CN1006" s="73"/>
      <c r="CO1006" s="73"/>
      <c r="CP1006" s="73"/>
      <c r="CQ1006" s="73"/>
      <c r="CR1006" s="73"/>
      <c r="CS1006" s="73"/>
      <c r="CT1006" s="73"/>
      <c r="CU1006" s="73"/>
      <c r="CV1006" s="73"/>
      <c r="CW1006" s="73"/>
      <c r="CX1006" s="73"/>
      <c r="CY1006" s="73"/>
      <c r="CZ1006" s="73"/>
      <c r="DA1006" s="73"/>
      <c r="DB1006" s="73"/>
      <c r="DC1006" s="73"/>
      <c r="DD1006" s="73"/>
      <c r="DE1006" s="63"/>
    </row>
    <row r="1007" spans="1:109" ht="15" customHeight="1" x14ac:dyDescent="0.25">
      <c r="A1007" s="62"/>
      <c r="B1007" s="73"/>
      <c r="C1007" s="73"/>
      <c r="D1007" s="190" t="s">
        <v>34</v>
      </c>
      <c r="E1007" s="175"/>
      <c r="F1007" s="73"/>
      <c r="G1007" s="197"/>
      <c r="H1007" s="174"/>
      <c r="I1007" s="175"/>
      <c r="J1007" s="197"/>
      <c r="K1007" s="174"/>
      <c r="L1007" s="174"/>
      <c r="M1007" s="174"/>
      <c r="N1007" s="175"/>
      <c r="O1007" s="197"/>
      <c r="P1007" s="174"/>
      <c r="Q1007" s="174"/>
      <c r="R1007" s="174"/>
      <c r="S1007" s="175"/>
      <c r="T1007" s="197"/>
      <c r="U1007" s="174"/>
      <c r="V1007" s="174"/>
      <c r="W1007" s="174"/>
      <c r="X1007" s="174"/>
      <c r="Y1007" s="174"/>
      <c r="Z1007" s="175"/>
      <c r="AA1007" s="197"/>
      <c r="AB1007" s="174"/>
      <c r="AC1007" s="174"/>
      <c r="AD1007" s="174"/>
      <c r="AE1007" s="175"/>
      <c r="AF1007" s="197"/>
      <c r="AG1007" s="174"/>
      <c r="AH1007" s="174"/>
      <c r="AI1007" s="174"/>
      <c r="AJ1007" s="174"/>
      <c r="AK1007" s="175"/>
      <c r="AL1007" s="73"/>
      <c r="AM1007" s="73"/>
      <c r="AN1007" s="73"/>
      <c r="AO1007" s="73"/>
      <c r="AP1007" s="73"/>
      <c r="AQ1007" s="73"/>
      <c r="AR1007" s="73"/>
      <c r="AS1007" s="73"/>
      <c r="AT1007" s="73"/>
      <c r="AU1007" s="73"/>
      <c r="AV1007" s="73"/>
      <c r="AW1007" s="73"/>
      <c r="AX1007" s="73"/>
      <c r="AY1007" s="73"/>
      <c r="AZ1007" s="73"/>
      <c r="BA1007" s="73"/>
      <c r="BB1007" s="73"/>
      <c r="BC1007" s="73"/>
      <c r="BD1007" s="73"/>
      <c r="BE1007" s="73"/>
      <c r="BF1007" s="73"/>
      <c r="BG1007" s="73"/>
      <c r="BH1007" s="73"/>
      <c r="BI1007" s="73"/>
      <c r="BJ1007" s="73"/>
      <c r="BK1007" s="73"/>
      <c r="BL1007" s="73"/>
      <c r="BM1007" s="73"/>
      <c r="BN1007" s="73"/>
      <c r="BO1007" s="73"/>
      <c r="BP1007" s="73"/>
      <c r="BQ1007" s="73"/>
      <c r="BR1007" s="73"/>
      <c r="BS1007" s="73"/>
      <c r="BT1007" s="73"/>
      <c r="BU1007" s="73"/>
      <c r="BV1007" s="73"/>
      <c r="BW1007" s="73"/>
      <c r="BX1007" s="73"/>
      <c r="BY1007" s="73"/>
      <c r="BZ1007" s="73"/>
      <c r="CA1007" s="73"/>
      <c r="CB1007" s="73"/>
      <c r="CC1007" s="73"/>
      <c r="CD1007" s="73"/>
      <c r="CE1007" s="73"/>
      <c r="CF1007" s="73"/>
      <c r="CG1007" s="73"/>
      <c r="CH1007" s="73"/>
      <c r="CI1007" s="73"/>
      <c r="CJ1007" s="73"/>
      <c r="CK1007" s="73"/>
      <c r="CL1007" s="73"/>
      <c r="CM1007" s="73"/>
      <c r="CN1007" s="73"/>
      <c r="CO1007" s="73"/>
      <c r="CP1007" s="73"/>
      <c r="CQ1007" s="73"/>
      <c r="CR1007" s="73"/>
      <c r="CS1007" s="73"/>
      <c r="CT1007" s="73"/>
      <c r="CU1007" s="73"/>
      <c r="CV1007" s="73"/>
      <c r="CW1007" s="73"/>
      <c r="CX1007" s="73"/>
      <c r="CY1007" s="73"/>
      <c r="CZ1007" s="73"/>
      <c r="DA1007" s="73"/>
      <c r="DB1007" s="73"/>
      <c r="DC1007" s="73"/>
      <c r="DD1007" s="73"/>
      <c r="DE1007" s="63"/>
    </row>
    <row r="1008" spans="1:109" ht="15" customHeight="1" x14ac:dyDescent="0.25">
      <c r="A1008" s="62"/>
      <c r="B1008" s="73"/>
      <c r="C1008" s="73"/>
      <c r="D1008" s="190" t="s">
        <v>35</v>
      </c>
      <c r="E1008" s="175"/>
      <c r="F1008" s="73"/>
      <c r="G1008" s="197"/>
      <c r="H1008" s="174"/>
      <c r="I1008" s="175"/>
      <c r="J1008" s="197"/>
      <c r="K1008" s="174"/>
      <c r="L1008" s="174"/>
      <c r="M1008" s="174"/>
      <c r="N1008" s="175"/>
      <c r="O1008" s="197"/>
      <c r="P1008" s="174"/>
      <c r="Q1008" s="174"/>
      <c r="R1008" s="174"/>
      <c r="S1008" s="175"/>
      <c r="T1008" s="197"/>
      <c r="U1008" s="174"/>
      <c r="V1008" s="174"/>
      <c r="W1008" s="174"/>
      <c r="X1008" s="174"/>
      <c r="Y1008" s="174"/>
      <c r="Z1008" s="175"/>
      <c r="AA1008" s="197"/>
      <c r="AB1008" s="174"/>
      <c r="AC1008" s="174"/>
      <c r="AD1008" s="174"/>
      <c r="AE1008" s="175"/>
      <c r="AF1008" s="197"/>
      <c r="AG1008" s="174"/>
      <c r="AH1008" s="174"/>
      <c r="AI1008" s="174"/>
      <c r="AJ1008" s="174"/>
      <c r="AK1008" s="175"/>
      <c r="AL1008" s="73"/>
      <c r="AM1008" s="73"/>
      <c r="AN1008" s="73"/>
      <c r="AO1008" s="73"/>
      <c r="AP1008" s="73"/>
      <c r="AQ1008" s="73"/>
      <c r="AR1008" s="73"/>
      <c r="AS1008" s="73"/>
      <c r="AT1008" s="73"/>
      <c r="AU1008" s="73"/>
      <c r="AV1008" s="73"/>
      <c r="AW1008" s="73"/>
      <c r="AX1008" s="73"/>
      <c r="AY1008" s="73"/>
      <c r="AZ1008" s="73"/>
      <c r="BA1008" s="73"/>
      <c r="BB1008" s="73"/>
      <c r="BC1008" s="73"/>
      <c r="BD1008" s="73"/>
      <c r="BE1008" s="73"/>
      <c r="BF1008" s="73"/>
      <c r="BG1008" s="73"/>
      <c r="BH1008" s="73"/>
      <c r="BI1008" s="73"/>
      <c r="BJ1008" s="73"/>
      <c r="BK1008" s="73"/>
      <c r="BL1008" s="73"/>
      <c r="BM1008" s="73"/>
      <c r="BN1008" s="73"/>
      <c r="BO1008" s="73"/>
      <c r="BP1008" s="73"/>
      <c r="BQ1008" s="73"/>
      <c r="BR1008" s="73"/>
      <c r="BS1008" s="73"/>
      <c r="BT1008" s="73"/>
      <c r="BU1008" s="73"/>
      <c r="BV1008" s="73"/>
      <c r="BW1008" s="73"/>
      <c r="BX1008" s="73"/>
      <c r="BY1008" s="73"/>
      <c r="BZ1008" s="73"/>
      <c r="CA1008" s="73"/>
      <c r="CB1008" s="73"/>
      <c r="CC1008" s="73"/>
      <c r="CD1008" s="73"/>
      <c r="CE1008" s="73"/>
      <c r="CF1008" s="73"/>
      <c r="CG1008" s="73"/>
      <c r="CH1008" s="73"/>
      <c r="CI1008" s="73"/>
      <c r="CJ1008" s="73"/>
      <c r="CK1008" s="73"/>
      <c r="CL1008" s="73"/>
      <c r="CM1008" s="73"/>
      <c r="CN1008" s="73"/>
      <c r="CO1008" s="73"/>
      <c r="CP1008" s="73"/>
      <c r="CQ1008" s="73"/>
      <c r="CR1008" s="73"/>
      <c r="CS1008" s="73"/>
      <c r="CT1008" s="73"/>
      <c r="CU1008" s="73"/>
      <c r="CV1008" s="73"/>
      <c r="CW1008" s="73"/>
      <c r="CX1008" s="73"/>
      <c r="CY1008" s="73"/>
      <c r="CZ1008" s="73"/>
      <c r="DA1008" s="73"/>
      <c r="DB1008" s="73"/>
      <c r="DC1008" s="73"/>
      <c r="DD1008" s="73"/>
      <c r="DE1008" s="63"/>
    </row>
    <row r="1009" spans="1:109" ht="15" customHeight="1" x14ac:dyDescent="0.25">
      <c r="A1009" s="62"/>
      <c r="B1009" s="73"/>
      <c r="C1009" s="73"/>
      <c r="D1009" s="190" t="s">
        <v>36</v>
      </c>
      <c r="E1009" s="175"/>
      <c r="F1009" s="73"/>
      <c r="G1009" s="197"/>
      <c r="H1009" s="174"/>
      <c r="I1009" s="175"/>
      <c r="J1009" s="197"/>
      <c r="K1009" s="174"/>
      <c r="L1009" s="174"/>
      <c r="M1009" s="174"/>
      <c r="N1009" s="175"/>
      <c r="O1009" s="197"/>
      <c r="P1009" s="174"/>
      <c r="Q1009" s="174"/>
      <c r="R1009" s="174"/>
      <c r="S1009" s="175"/>
      <c r="T1009" s="197"/>
      <c r="U1009" s="174"/>
      <c r="V1009" s="174"/>
      <c r="W1009" s="174"/>
      <c r="X1009" s="174"/>
      <c r="Y1009" s="174"/>
      <c r="Z1009" s="175"/>
      <c r="AA1009" s="197"/>
      <c r="AB1009" s="174"/>
      <c r="AC1009" s="174"/>
      <c r="AD1009" s="174"/>
      <c r="AE1009" s="175"/>
      <c r="AF1009" s="197"/>
      <c r="AG1009" s="174"/>
      <c r="AH1009" s="174"/>
      <c r="AI1009" s="174"/>
      <c r="AJ1009" s="174"/>
      <c r="AK1009" s="175"/>
      <c r="AL1009" s="73"/>
      <c r="AM1009" s="73"/>
      <c r="AN1009" s="73"/>
      <c r="AO1009" s="73"/>
      <c r="AP1009" s="73"/>
      <c r="AQ1009" s="73"/>
      <c r="AR1009" s="73"/>
      <c r="AS1009" s="73"/>
      <c r="AT1009" s="73"/>
      <c r="AU1009" s="73"/>
      <c r="AV1009" s="73"/>
      <c r="AW1009" s="73"/>
      <c r="AX1009" s="73"/>
      <c r="AY1009" s="73"/>
      <c r="AZ1009" s="73"/>
      <c r="BA1009" s="73"/>
      <c r="BB1009" s="73"/>
      <c r="BC1009" s="73"/>
      <c r="BD1009" s="73"/>
      <c r="BE1009" s="73"/>
      <c r="BF1009" s="73"/>
      <c r="BG1009" s="73"/>
      <c r="BH1009" s="73"/>
      <c r="BI1009" s="73"/>
      <c r="BJ1009" s="73"/>
      <c r="BK1009" s="73"/>
      <c r="BL1009" s="73"/>
      <c r="BM1009" s="73"/>
      <c r="BN1009" s="73"/>
      <c r="BO1009" s="73"/>
      <c r="BP1009" s="73"/>
      <c r="BQ1009" s="73"/>
      <c r="BR1009" s="73"/>
      <c r="BS1009" s="73"/>
      <c r="BT1009" s="73"/>
      <c r="BU1009" s="73"/>
      <c r="BV1009" s="73"/>
      <c r="BW1009" s="73"/>
      <c r="BX1009" s="73"/>
      <c r="BY1009" s="73"/>
      <c r="BZ1009" s="73"/>
      <c r="CA1009" s="73"/>
      <c r="CB1009" s="73"/>
      <c r="CC1009" s="73"/>
      <c r="CD1009" s="73"/>
      <c r="CE1009" s="73"/>
      <c r="CF1009" s="73"/>
      <c r="CG1009" s="73"/>
      <c r="CH1009" s="73"/>
      <c r="CI1009" s="73"/>
      <c r="CJ1009" s="73"/>
      <c r="CK1009" s="73"/>
      <c r="CL1009" s="73"/>
      <c r="CM1009" s="73"/>
      <c r="CN1009" s="73"/>
      <c r="CO1009" s="73"/>
      <c r="CP1009" s="73"/>
      <c r="CQ1009" s="73"/>
      <c r="CR1009" s="73"/>
      <c r="CS1009" s="73"/>
      <c r="CT1009" s="73"/>
      <c r="CU1009" s="73"/>
      <c r="CV1009" s="73"/>
      <c r="CW1009" s="73"/>
      <c r="CX1009" s="73"/>
      <c r="CY1009" s="73"/>
      <c r="CZ1009" s="73"/>
      <c r="DA1009" s="73"/>
      <c r="DB1009" s="73"/>
      <c r="DC1009" s="73"/>
      <c r="DD1009" s="73"/>
      <c r="DE1009" s="63"/>
    </row>
    <row r="1010" spans="1:109" ht="15" customHeight="1" x14ac:dyDescent="0.25">
      <c r="A1010" s="69"/>
      <c r="B1010" s="70"/>
      <c r="C1010" s="70"/>
      <c r="D1010" s="212" t="s">
        <v>37</v>
      </c>
      <c r="E1010" s="211"/>
      <c r="F1010" s="70"/>
      <c r="G1010" s="209"/>
      <c r="H1010" s="210"/>
      <c r="I1010" s="211"/>
      <c r="J1010" s="209"/>
      <c r="K1010" s="210"/>
      <c r="L1010" s="210"/>
      <c r="M1010" s="210"/>
      <c r="N1010" s="211"/>
      <c r="O1010" s="209"/>
      <c r="P1010" s="210"/>
      <c r="Q1010" s="210"/>
      <c r="R1010" s="210"/>
      <c r="S1010" s="211"/>
      <c r="T1010" s="209"/>
      <c r="U1010" s="210"/>
      <c r="V1010" s="210"/>
      <c r="W1010" s="210"/>
      <c r="X1010" s="210"/>
      <c r="Y1010" s="210"/>
      <c r="Z1010" s="211"/>
      <c r="AA1010" s="209"/>
      <c r="AB1010" s="210"/>
      <c r="AC1010" s="210"/>
      <c r="AD1010" s="210"/>
      <c r="AE1010" s="211"/>
      <c r="AF1010" s="209"/>
      <c r="AG1010" s="210"/>
      <c r="AH1010" s="210"/>
      <c r="AI1010" s="210"/>
      <c r="AJ1010" s="210"/>
      <c r="AK1010" s="211"/>
      <c r="AL1010" s="70"/>
      <c r="AM1010" s="70"/>
      <c r="AN1010" s="70"/>
      <c r="AO1010" s="70"/>
      <c r="AP1010" s="70"/>
      <c r="AQ1010" s="70"/>
      <c r="AR1010" s="70"/>
      <c r="AS1010" s="70"/>
      <c r="AT1010" s="70"/>
      <c r="AU1010" s="70"/>
      <c r="AV1010" s="70"/>
      <c r="AW1010" s="70"/>
      <c r="AX1010" s="70"/>
      <c r="AY1010" s="70"/>
      <c r="AZ1010" s="70"/>
      <c r="BA1010" s="70"/>
      <c r="BB1010" s="70"/>
      <c r="BC1010" s="70"/>
      <c r="BD1010" s="70"/>
      <c r="BE1010" s="70"/>
      <c r="BF1010" s="70"/>
      <c r="BG1010" s="70"/>
      <c r="BH1010" s="70"/>
      <c r="BI1010" s="70"/>
      <c r="BJ1010" s="70"/>
      <c r="BK1010" s="70"/>
      <c r="BL1010" s="70"/>
      <c r="BM1010" s="70"/>
      <c r="BN1010" s="70"/>
      <c r="BO1010" s="70"/>
      <c r="BP1010" s="70"/>
      <c r="BQ1010" s="70"/>
      <c r="BR1010" s="70"/>
      <c r="BS1010" s="70"/>
      <c r="BT1010" s="70"/>
      <c r="BU1010" s="70"/>
      <c r="BV1010" s="70"/>
      <c r="BW1010" s="70"/>
      <c r="BX1010" s="70"/>
      <c r="BY1010" s="70"/>
      <c r="BZ1010" s="70"/>
      <c r="CA1010" s="70"/>
      <c r="CB1010" s="70"/>
      <c r="CC1010" s="70"/>
      <c r="CD1010" s="70"/>
      <c r="CE1010" s="70"/>
      <c r="CF1010" s="70"/>
      <c r="CG1010" s="70"/>
      <c r="CH1010" s="70"/>
      <c r="CI1010" s="70"/>
      <c r="CJ1010" s="70"/>
      <c r="CK1010" s="70"/>
      <c r="CL1010" s="70"/>
      <c r="CM1010" s="70"/>
      <c r="CN1010" s="70"/>
      <c r="CO1010" s="70"/>
      <c r="CP1010" s="70"/>
      <c r="CQ1010" s="70"/>
      <c r="CR1010" s="70"/>
      <c r="CS1010" s="70"/>
      <c r="CT1010" s="70"/>
      <c r="CU1010" s="70"/>
      <c r="CV1010" s="70"/>
      <c r="CW1010" s="70"/>
      <c r="CX1010" s="70"/>
      <c r="CY1010" s="70"/>
      <c r="CZ1010" s="70"/>
      <c r="DA1010" s="70"/>
      <c r="DB1010" s="70"/>
      <c r="DC1010" s="70"/>
      <c r="DD1010" s="70"/>
      <c r="DE1010" s="71"/>
    </row>
    <row r="1011" spans="1:109" ht="15" customHeight="1" x14ac:dyDescent="0.25">
      <c r="A1011" s="32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4"/>
    </row>
    <row r="1012" spans="1:109" ht="15" customHeight="1" x14ac:dyDescent="0.25">
      <c r="A1012" s="35"/>
      <c r="B1012" s="37"/>
      <c r="C1012" s="117"/>
      <c r="D1012" s="117"/>
      <c r="E1012" s="117"/>
      <c r="F1012" s="117"/>
      <c r="G1012" s="117"/>
      <c r="H1012" s="117"/>
      <c r="I1012" s="117"/>
      <c r="J1012" s="117"/>
      <c r="K1012" s="117"/>
      <c r="L1012" s="117"/>
      <c r="M1012" s="117"/>
      <c r="N1012" s="117"/>
      <c r="O1012" s="117"/>
      <c r="P1012" s="117"/>
      <c r="Q1012" s="117"/>
      <c r="R1012" s="117"/>
      <c r="S1012" s="117"/>
      <c r="T1012" s="117"/>
      <c r="U1012" s="117"/>
      <c r="V1012" s="117"/>
      <c r="W1012" s="117"/>
      <c r="X1012" s="117"/>
      <c r="Y1012" s="117"/>
      <c r="Z1012" s="117"/>
      <c r="AA1012" s="117"/>
      <c r="AB1012" s="117"/>
      <c r="AC1012" s="117"/>
      <c r="AD1012" s="117"/>
      <c r="AE1012" s="117"/>
      <c r="AF1012" s="117"/>
      <c r="AG1012" s="117"/>
      <c r="AH1012" s="117"/>
      <c r="AI1012" s="117"/>
      <c r="AJ1012" s="117"/>
      <c r="AK1012" s="117"/>
      <c r="AL1012" s="117"/>
      <c r="AM1012" s="117"/>
      <c r="AN1012" s="117"/>
      <c r="AO1012" s="117"/>
      <c r="AP1012" s="117"/>
      <c r="AQ1012" s="117"/>
      <c r="AR1012" s="117"/>
      <c r="AS1012" s="117"/>
      <c r="AT1012" s="117"/>
      <c r="AU1012" s="117"/>
      <c r="AV1012" s="117"/>
      <c r="AW1012" s="117"/>
      <c r="AX1012" s="117"/>
      <c r="AY1012" s="117"/>
      <c r="AZ1012" s="117"/>
      <c r="BA1012" s="117"/>
      <c r="BB1012" s="117"/>
      <c r="BC1012" s="117"/>
      <c r="BD1012" s="117"/>
      <c r="BE1012" s="117"/>
      <c r="BF1012" s="117"/>
      <c r="BG1012" s="117"/>
      <c r="BH1012" s="117"/>
      <c r="BI1012" s="117"/>
      <c r="BJ1012" s="117"/>
      <c r="BK1012" s="117"/>
      <c r="BL1012" s="117"/>
      <c r="BM1012" s="117"/>
      <c r="BN1012" s="117"/>
      <c r="BO1012" s="117"/>
      <c r="BP1012" s="117"/>
      <c r="BQ1012" s="117"/>
      <c r="BR1012" s="117"/>
      <c r="BS1012" s="117"/>
      <c r="BT1012" s="117"/>
      <c r="BU1012" s="117"/>
      <c r="BV1012" s="117"/>
      <c r="BW1012" s="117"/>
      <c r="BX1012" s="117"/>
      <c r="BY1012" s="117"/>
      <c r="BZ1012" s="117"/>
      <c r="CA1012" s="117"/>
      <c r="CB1012" s="117"/>
      <c r="CC1012" s="117"/>
      <c r="CD1012" s="117"/>
      <c r="CE1012" s="117"/>
      <c r="CF1012" s="117"/>
      <c r="CG1012" s="117"/>
      <c r="CH1012" s="117"/>
      <c r="CI1012" s="117"/>
      <c r="CJ1012" s="117"/>
      <c r="CK1012" s="117"/>
      <c r="CL1012" s="117"/>
      <c r="CM1012" s="117"/>
      <c r="CN1012" s="117"/>
      <c r="CO1012" s="117"/>
      <c r="CP1012" s="117"/>
      <c r="CQ1012" s="117"/>
      <c r="CR1012" s="117"/>
      <c r="CS1012" s="117"/>
      <c r="CT1012" s="117"/>
      <c r="CU1012" s="117"/>
      <c r="CV1012" s="117"/>
      <c r="CW1012" s="117"/>
      <c r="CX1012" s="117"/>
      <c r="CY1012" s="117"/>
      <c r="CZ1012" s="117"/>
      <c r="DA1012" s="117"/>
      <c r="DB1012" s="117"/>
      <c r="DC1012" s="37"/>
      <c r="DD1012" s="37"/>
      <c r="DE1012" s="36"/>
    </row>
    <row r="1013" spans="1:109" ht="15" customHeight="1" x14ac:dyDescent="0.25">
      <c r="A1013" s="35"/>
      <c r="B1013" s="37"/>
      <c r="C1013" s="37"/>
      <c r="D1013" s="37"/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F1013" s="37"/>
      <c r="AG1013" s="37"/>
      <c r="AH1013" s="37"/>
      <c r="AI1013" s="37"/>
      <c r="AJ1013" s="37"/>
      <c r="AK1013" s="37"/>
      <c r="AL1013" s="37"/>
      <c r="AM1013" s="37"/>
      <c r="AN1013" s="37"/>
      <c r="AO1013" s="37"/>
      <c r="AP1013" s="37"/>
      <c r="AQ1013" s="37"/>
      <c r="AR1013" s="37"/>
      <c r="AS1013" s="37"/>
      <c r="AT1013" s="37"/>
      <c r="AU1013" s="37"/>
      <c r="AV1013" s="37"/>
      <c r="AW1013" s="37"/>
      <c r="AX1013" s="37"/>
      <c r="AY1013" s="37"/>
      <c r="AZ1013" s="37"/>
      <c r="BA1013" s="37"/>
      <c r="BB1013" s="37"/>
      <c r="BC1013" s="37"/>
      <c r="BD1013" s="37"/>
      <c r="BE1013" s="37"/>
      <c r="BF1013" s="37"/>
      <c r="BG1013" s="37"/>
      <c r="BH1013" s="37"/>
      <c r="BI1013" s="37"/>
      <c r="BJ1013" s="37"/>
      <c r="BK1013" s="37"/>
      <c r="BL1013" s="37"/>
      <c r="BM1013" s="37"/>
      <c r="BN1013" s="37"/>
      <c r="BO1013" s="37"/>
      <c r="BP1013" s="37"/>
      <c r="BQ1013" s="37"/>
      <c r="BR1013" s="37"/>
      <c r="BS1013" s="37"/>
      <c r="BT1013" s="37"/>
      <c r="BU1013" s="37"/>
      <c r="BV1013" s="37"/>
      <c r="BW1013" s="37"/>
      <c r="BX1013" s="37"/>
      <c r="BY1013" s="37"/>
      <c r="BZ1013" s="37"/>
      <c r="CA1013" s="37"/>
      <c r="CB1013" s="37"/>
      <c r="CC1013" s="37"/>
      <c r="CD1013" s="37"/>
      <c r="CE1013" s="37"/>
      <c r="CF1013" s="37"/>
      <c r="CG1013" s="37"/>
      <c r="CH1013" s="37"/>
      <c r="CI1013" s="37"/>
      <c r="CJ1013" s="37"/>
      <c r="CK1013" s="37"/>
      <c r="CL1013" s="37"/>
      <c r="CM1013" s="37"/>
      <c r="CN1013" s="37"/>
      <c r="CO1013" s="37"/>
      <c r="CP1013" s="37"/>
      <c r="CQ1013" s="37"/>
      <c r="CR1013" s="37"/>
      <c r="CS1013" s="37"/>
      <c r="CT1013" s="37"/>
      <c r="CU1013" s="37"/>
      <c r="CV1013" s="37"/>
      <c r="CW1013" s="37"/>
      <c r="CX1013" s="37"/>
      <c r="CY1013" s="37"/>
      <c r="CZ1013" s="37"/>
      <c r="DA1013" s="37"/>
      <c r="DB1013" s="37"/>
      <c r="DC1013" s="37"/>
      <c r="DD1013" s="37"/>
      <c r="DE1013" s="36"/>
    </row>
    <row r="1014" spans="1:109" ht="15" customHeight="1" x14ac:dyDescent="0.25">
      <c r="A1014" s="35"/>
      <c r="B1014" s="37"/>
      <c r="C1014" s="123" t="s">
        <v>0</v>
      </c>
      <c r="D1014" s="117"/>
      <c r="E1014" s="117"/>
      <c r="F1014" s="117"/>
      <c r="G1014" s="117"/>
      <c r="H1014" s="117"/>
      <c r="I1014" s="117"/>
      <c r="J1014" s="117"/>
      <c r="K1014" s="117"/>
      <c r="L1014" s="117"/>
      <c r="M1014" s="117"/>
      <c r="N1014" s="117"/>
      <c r="O1014" s="117"/>
      <c r="P1014" s="117"/>
      <c r="Q1014" s="117"/>
      <c r="R1014" s="117"/>
      <c r="S1014" s="117"/>
      <c r="T1014" s="117"/>
      <c r="U1014" s="117"/>
      <c r="V1014" s="117"/>
      <c r="W1014" s="117"/>
      <c r="X1014" s="117"/>
      <c r="Y1014" s="117"/>
      <c r="Z1014" s="117"/>
      <c r="AA1014" s="117"/>
      <c r="AB1014" s="117"/>
      <c r="AC1014" s="117"/>
      <c r="AD1014" s="117"/>
      <c r="AE1014" s="117"/>
      <c r="AF1014" s="117"/>
      <c r="AG1014" s="117"/>
      <c r="AH1014" s="117"/>
      <c r="AI1014" s="117"/>
      <c r="AJ1014" s="117"/>
      <c r="AK1014" s="117"/>
      <c r="AL1014" s="117"/>
      <c r="AM1014" s="117"/>
      <c r="AN1014" s="117"/>
      <c r="AO1014" s="117"/>
      <c r="AP1014" s="117"/>
      <c r="AQ1014" s="117"/>
      <c r="AR1014" s="117"/>
      <c r="AS1014" s="117"/>
      <c r="AT1014" s="117"/>
      <c r="AU1014" s="117"/>
      <c r="AV1014" s="117"/>
      <c r="AW1014" s="117"/>
      <c r="AX1014" s="117"/>
      <c r="AY1014" s="117"/>
      <c r="AZ1014" s="117"/>
      <c r="BA1014" s="117"/>
      <c r="BB1014" s="117"/>
      <c r="BC1014" s="117"/>
      <c r="BD1014" s="117"/>
      <c r="BE1014" s="117"/>
      <c r="BF1014" s="117"/>
      <c r="BG1014" s="117"/>
      <c r="BH1014" s="117"/>
      <c r="BI1014" s="117"/>
      <c r="BJ1014" s="117"/>
      <c r="BK1014" s="117"/>
      <c r="BL1014" s="117"/>
      <c r="BM1014" s="117"/>
      <c r="BN1014" s="117"/>
      <c r="BO1014" s="117"/>
      <c r="BP1014" s="117"/>
      <c r="BQ1014" s="117"/>
      <c r="BR1014" s="117"/>
      <c r="BS1014" s="117"/>
      <c r="BT1014" s="117"/>
      <c r="BU1014" s="117"/>
      <c r="BV1014" s="117"/>
      <c r="BW1014" s="117"/>
      <c r="BX1014" s="117"/>
      <c r="BY1014" s="117"/>
      <c r="BZ1014" s="117"/>
      <c r="CA1014" s="117"/>
      <c r="CB1014" s="117"/>
      <c r="CC1014" s="117"/>
      <c r="CD1014" s="117"/>
      <c r="CE1014" s="117"/>
      <c r="CF1014" s="117"/>
      <c r="CG1014" s="117"/>
      <c r="CH1014" s="117"/>
      <c r="CI1014" s="117"/>
      <c r="CJ1014" s="117"/>
      <c r="CK1014" s="117"/>
      <c r="CL1014" s="117"/>
      <c r="CM1014" s="117"/>
      <c r="CN1014" s="117"/>
      <c r="CO1014" s="117"/>
      <c r="CP1014" s="117"/>
      <c r="CQ1014" s="117"/>
      <c r="CR1014" s="117"/>
      <c r="CS1014" s="117"/>
      <c r="CT1014" s="117"/>
      <c r="CU1014" s="117"/>
      <c r="CV1014" s="117"/>
      <c r="CW1014" s="117"/>
      <c r="CX1014" s="117"/>
      <c r="CY1014" s="117"/>
      <c r="CZ1014" s="117"/>
      <c r="DA1014" s="117"/>
      <c r="DB1014" s="117"/>
      <c r="DC1014" s="37"/>
      <c r="DD1014" s="37"/>
      <c r="DE1014" s="36"/>
    </row>
    <row r="1015" spans="1:109" ht="15" customHeight="1" x14ac:dyDescent="0.25">
      <c r="A1015" s="35"/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37"/>
      <c r="AO1015" s="37"/>
      <c r="AP1015" s="37"/>
      <c r="AQ1015" s="37"/>
      <c r="AR1015" s="37"/>
      <c r="AS1015" s="37"/>
      <c r="AT1015" s="37"/>
      <c r="AU1015" s="37"/>
      <c r="AV1015" s="37"/>
      <c r="AW1015" s="37"/>
      <c r="AX1015" s="37"/>
      <c r="AY1015" s="37"/>
      <c r="AZ1015" s="37"/>
      <c r="BA1015" s="37"/>
      <c r="BB1015" s="37"/>
      <c r="BC1015" s="37"/>
      <c r="BD1015" s="37"/>
      <c r="BE1015" s="37"/>
      <c r="BF1015" s="37"/>
      <c r="BG1015" s="37"/>
      <c r="BH1015" s="37"/>
      <c r="BI1015" s="37"/>
      <c r="BJ1015" s="37"/>
      <c r="BK1015" s="37"/>
      <c r="BL1015" s="37"/>
      <c r="BM1015" s="37"/>
      <c r="BN1015" s="37"/>
      <c r="BO1015" s="37"/>
      <c r="BP1015" s="37"/>
      <c r="BQ1015" s="37"/>
      <c r="BR1015" s="37"/>
      <c r="BS1015" s="37"/>
      <c r="BT1015" s="37"/>
      <c r="BU1015" s="37"/>
      <c r="BV1015" s="37"/>
      <c r="BW1015" s="37"/>
      <c r="BX1015" s="37"/>
      <c r="BY1015" s="37"/>
      <c r="BZ1015" s="37"/>
      <c r="CA1015" s="37"/>
      <c r="CB1015" s="37"/>
      <c r="CC1015" s="37"/>
      <c r="CD1015" s="37"/>
      <c r="CE1015" s="37"/>
      <c r="CF1015" s="37"/>
      <c r="CG1015" s="37"/>
      <c r="CH1015" s="37"/>
      <c r="CI1015" s="37"/>
      <c r="CJ1015" s="37"/>
      <c r="CK1015" s="37"/>
      <c r="CL1015" s="37"/>
      <c r="CM1015" s="37"/>
      <c r="CN1015" s="37"/>
      <c r="CO1015" s="37"/>
      <c r="CP1015" s="37"/>
      <c r="CQ1015" s="37"/>
      <c r="CR1015" s="37"/>
      <c r="CS1015" s="37"/>
      <c r="CT1015" s="37"/>
      <c r="CU1015" s="37"/>
      <c r="CV1015" s="37"/>
      <c r="CW1015" s="37"/>
      <c r="CX1015" s="37"/>
      <c r="CY1015" s="37"/>
      <c r="CZ1015" s="37"/>
      <c r="DA1015" s="37"/>
      <c r="DB1015" s="37"/>
      <c r="DC1015" s="37"/>
      <c r="DD1015" s="37"/>
      <c r="DE1015" s="36"/>
    </row>
    <row r="1016" spans="1:109" ht="15" customHeight="1" x14ac:dyDescent="0.25">
      <c r="A1016" s="35"/>
      <c r="B1016" s="37"/>
      <c r="C1016" s="37"/>
      <c r="D1016" s="124" t="s">
        <v>140</v>
      </c>
      <c r="E1016" s="117"/>
      <c r="F1016" s="117"/>
      <c r="G1016" s="117"/>
      <c r="H1016" s="117"/>
      <c r="I1016" s="117"/>
      <c r="J1016" s="117"/>
      <c r="K1016" s="117"/>
      <c r="L1016" s="117"/>
      <c r="M1016" s="117"/>
      <c r="N1016" s="117"/>
      <c r="O1016" s="117"/>
      <c r="P1016" s="117"/>
      <c r="Q1016" s="117"/>
      <c r="R1016" s="117"/>
      <c r="S1016" s="117"/>
      <c r="T1016" s="117"/>
      <c r="U1016" s="117"/>
      <c r="V1016" s="117"/>
      <c r="W1016" s="117"/>
      <c r="X1016" s="117"/>
      <c r="Y1016" s="117"/>
      <c r="Z1016" s="117"/>
      <c r="AA1016" s="117"/>
      <c r="AB1016" s="117"/>
      <c r="AC1016" s="117"/>
      <c r="AD1016" s="117"/>
      <c r="AE1016" s="117"/>
      <c r="AF1016" s="117"/>
      <c r="AG1016" s="117"/>
      <c r="AH1016" s="117"/>
      <c r="AI1016" s="117"/>
      <c r="AJ1016" s="117"/>
      <c r="AK1016" s="117"/>
      <c r="AL1016" s="117"/>
      <c r="AM1016" s="117"/>
      <c r="AN1016" s="117"/>
      <c r="AO1016" s="117"/>
      <c r="AP1016" s="117"/>
      <c r="AQ1016" s="117"/>
      <c r="AR1016" s="117"/>
      <c r="AS1016" s="117"/>
      <c r="AT1016" s="117"/>
      <c r="AU1016" s="117"/>
      <c r="AV1016" s="117"/>
      <c r="AW1016" s="117"/>
      <c r="AX1016" s="117"/>
      <c r="AY1016" s="117"/>
      <c r="AZ1016" s="117"/>
      <c r="BA1016" s="117"/>
      <c r="BB1016" s="117"/>
      <c r="BC1016" s="117"/>
      <c r="BD1016" s="117"/>
      <c r="BE1016" s="117"/>
      <c r="BF1016" s="117"/>
      <c r="BG1016" s="117"/>
      <c r="BH1016" s="117"/>
      <c r="BI1016" s="117"/>
      <c r="BJ1016" s="117"/>
      <c r="BK1016" s="117"/>
      <c r="BL1016" s="117"/>
      <c r="BM1016" s="117"/>
      <c r="BN1016" s="117"/>
      <c r="BO1016" s="117"/>
      <c r="BP1016" s="117"/>
      <c r="BQ1016" s="117"/>
      <c r="BR1016" s="117"/>
      <c r="BS1016" s="117"/>
      <c r="BT1016" s="117"/>
      <c r="BU1016" s="117"/>
      <c r="BV1016" s="117"/>
      <c r="BW1016" s="117"/>
      <c r="BX1016" s="117"/>
      <c r="BY1016" s="117"/>
      <c r="BZ1016" s="117"/>
      <c r="CA1016" s="117"/>
      <c r="CB1016" s="117"/>
      <c r="CC1016" s="117"/>
      <c r="CD1016" s="117"/>
      <c r="CE1016" s="117"/>
      <c r="CF1016" s="117"/>
      <c r="CG1016" s="117"/>
      <c r="CH1016" s="117"/>
      <c r="CI1016" s="117"/>
      <c r="CJ1016" s="117"/>
      <c r="CK1016" s="117"/>
      <c r="CL1016" s="117"/>
      <c r="CM1016" s="117"/>
      <c r="CN1016" s="117"/>
      <c r="CO1016" s="117"/>
      <c r="CP1016" s="117"/>
      <c r="CQ1016" s="117"/>
      <c r="CR1016" s="117"/>
      <c r="CS1016" s="117"/>
      <c r="CT1016" s="117"/>
      <c r="CU1016" s="117"/>
      <c r="CV1016" s="117"/>
      <c r="CW1016" s="117"/>
      <c r="CX1016" s="117"/>
      <c r="CY1016" s="117"/>
      <c r="CZ1016" s="117"/>
      <c r="DA1016" s="117"/>
      <c r="DB1016" s="117"/>
      <c r="DC1016" s="37"/>
      <c r="DD1016" s="37"/>
      <c r="DE1016" s="36"/>
    </row>
    <row r="1017" spans="1:109" ht="15" customHeight="1" x14ac:dyDescent="0.25">
      <c r="A1017" s="35"/>
      <c r="B1017" s="37"/>
      <c r="C1017" s="37"/>
      <c r="D1017" s="124" t="s">
        <v>147</v>
      </c>
      <c r="E1017" s="117"/>
      <c r="F1017" s="117"/>
      <c r="G1017" s="117"/>
      <c r="H1017" s="117"/>
      <c r="I1017" s="117"/>
      <c r="J1017" s="117"/>
      <c r="K1017" s="117"/>
      <c r="L1017" s="117"/>
      <c r="M1017" s="117"/>
      <c r="N1017" s="117"/>
      <c r="O1017" s="117"/>
      <c r="P1017" s="117"/>
      <c r="Q1017" s="117"/>
      <c r="R1017" s="117"/>
      <c r="S1017" s="117"/>
      <c r="T1017" s="117"/>
      <c r="U1017" s="117"/>
      <c r="V1017" s="117"/>
      <c r="W1017" s="117"/>
      <c r="X1017" s="117"/>
      <c r="Y1017" s="117"/>
      <c r="Z1017" s="117"/>
      <c r="AA1017" s="117"/>
      <c r="AB1017" s="117"/>
      <c r="AC1017" s="117"/>
      <c r="AD1017" s="117"/>
      <c r="AE1017" s="117"/>
      <c r="AF1017" s="117"/>
      <c r="AG1017" s="117"/>
      <c r="AH1017" s="117"/>
      <c r="AI1017" s="117"/>
      <c r="AJ1017" s="117"/>
      <c r="AK1017" s="117"/>
      <c r="AL1017" s="117"/>
      <c r="AM1017" s="117"/>
      <c r="AN1017" s="117"/>
      <c r="AO1017" s="117"/>
      <c r="AP1017" s="117"/>
      <c r="AQ1017" s="117"/>
      <c r="AR1017" s="117"/>
      <c r="AS1017" s="117"/>
      <c r="AT1017" s="117"/>
      <c r="AU1017" s="117"/>
      <c r="AV1017" s="117"/>
      <c r="AW1017" s="117"/>
      <c r="AX1017" s="117"/>
      <c r="AY1017" s="117"/>
      <c r="AZ1017" s="117"/>
      <c r="BA1017" s="117"/>
      <c r="BB1017" s="117"/>
      <c r="BC1017" s="117"/>
      <c r="BD1017" s="117"/>
      <c r="BE1017" s="117"/>
      <c r="BF1017" s="117"/>
      <c r="BG1017" s="117"/>
      <c r="BH1017" s="117"/>
      <c r="BI1017" s="117"/>
      <c r="BJ1017" s="117"/>
      <c r="BK1017" s="117"/>
      <c r="BL1017" s="117"/>
      <c r="BM1017" s="117"/>
      <c r="BN1017" s="117"/>
      <c r="BO1017" s="117"/>
      <c r="BP1017" s="117"/>
      <c r="BQ1017" s="117"/>
      <c r="BR1017" s="117"/>
      <c r="BS1017" s="117"/>
      <c r="BT1017" s="117"/>
      <c r="BU1017" s="117"/>
      <c r="BV1017" s="117"/>
      <c r="BW1017" s="117"/>
      <c r="BX1017" s="117"/>
      <c r="BY1017" s="117"/>
      <c r="BZ1017" s="117"/>
      <c r="CA1017" s="117"/>
      <c r="CB1017" s="117"/>
      <c r="CC1017" s="117"/>
      <c r="CD1017" s="117"/>
      <c r="CE1017" s="117"/>
      <c r="CF1017" s="117"/>
      <c r="CG1017" s="117"/>
      <c r="CH1017" s="117"/>
      <c r="CI1017" s="117"/>
      <c r="CJ1017" s="117"/>
      <c r="CK1017" s="117"/>
      <c r="CL1017" s="117"/>
      <c r="CM1017" s="117"/>
      <c r="CN1017" s="117"/>
      <c r="CO1017" s="117"/>
      <c r="CP1017" s="117"/>
      <c r="CQ1017" s="117"/>
      <c r="CR1017" s="117"/>
      <c r="CS1017" s="117"/>
      <c r="CT1017" s="117"/>
      <c r="CU1017" s="117"/>
      <c r="CV1017" s="117"/>
      <c r="CW1017" s="117"/>
      <c r="CX1017" s="117"/>
      <c r="CY1017" s="117"/>
      <c r="CZ1017" s="117"/>
      <c r="DA1017" s="117"/>
      <c r="DB1017" s="117"/>
      <c r="DC1017" s="37"/>
      <c r="DD1017" s="37"/>
      <c r="DE1017" s="36"/>
    </row>
    <row r="1018" spans="1:109" ht="15" customHeight="1" x14ac:dyDescent="0.25">
      <c r="A1018" s="6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  <c r="AP1018" s="41"/>
      <c r="AQ1018" s="41"/>
      <c r="AR1018" s="41"/>
      <c r="AS1018" s="41"/>
      <c r="AT1018" s="41"/>
      <c r="AU1018" s="41"/>
      <c r="AV1018" s="41"/>
      <c r="AW1018" s="41"/>
      <c r="AX1018" s="41"/>
      <c r="AY1018" s="41"/>
      <c r="AZ1018" s="41"/>
      <c r="BA1018" s="41"/>
      <c r="BB1018" s="41"/>
      <c r="BC1018" s="41"/>
      <c r="BD1018" s="41"/>
      <c r="BE1018" s="41"/>
      <c r="BF1018" s="41"/>
      <c r="BG1018" s="41"/>
      <c r="BH1018" s="41"/>
      <c r="BI1018" s="41"/>
      <c r="BJ1018" s="41"/>
      <c r="BK1018" s="41"/>
      <c r="BL1018" s="41"/>
      <c r="BM1018" s="41"/>
      <c r="BN1018" s="41"/>
      <c r="BO1018" s="41"/>
      <c r="BP1018" s="41"/>
      <c r="BQ1018" s="41"/>
      <c r="BR1018" s="41"/>
      <c r="BS1018" s="41"/>
      <c r="BT1018" s="41"/>
      <c r="BU1018" s="41"/>
      <c r="BV1018" s="41"/>
      <c r="BW1018" s="41"/>
      <c r="BX1018" s="41"/>
      <c r="BY1018" s="41"/>
      <c r="BZ1018" s="41"/>
      <c r="CA1018" s="41"/>
      <c r="CB1018" s="41"/>
      <c r="CC1018" s="41"/>
      <c r="CD1018" s="41"/>
      <c r="CE1018" s="41"/>
      <c r="CF1018" s="41"/>
      <c r="CG1018" s="41"/>
      <c r="CH1018" s="41"/>
      <c r="CI1018" s="41"/>
      <c r="CJ1018" s="41"/>
      <c r="CK1018" s="41"/>
      <c r="CL1018" s="41"/>
      <c r="CM1018" s="41"/>
      <c r="CN1018" s="41"/>
      <c r="CO1018" s="41"/>
      <c r="CP1018" s="41"/>
      <c r="CQ1018" s="41"/>
      <c r="CR1018" s="41"/>
      <c r="CS1018" s="41"/>
      <c r="CT1018" s="41"/>
      <c r="CU1018" s="41"/>
      <c r="CV1018" s="41"/>
      <c r="CW1018" s="41"/>
      <c r="CX1018" s="41"/>
      <c r="CY1018" s="41"/>
      <c r="CZ1018" s="41"/>
      <c r="DA1018" s="41"/>
      <c r="DB1018" s="41"/>
      <c r="DC1018" s="41"/>
      <c r="DD1018" s="41"/>
      <c r="DE1018" s="13"/>
    </row>
    <row r="1019" spans="1:109" ht="15" customHeight="1" x14ac:dyDescent="0.25">
      <c r="A1019" s="6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  <c r="AP1019" s="41"/>
      <c r="AQ1019" s="41"/>
      <c r="AR1019" s="41"/>
      <c r="AS1019" s="41"/>
      <c r="AT1019" s="41"/>
      <c r="AU1019" s="41"/>
      <c r="AV1019" s="41"/>
      <c r="AW1019" s="41"/>
      <c r="AX1019" s="41"/>
      <c r="AY1019" s="41"/>
      <c r="AZ1019" s="41"/>
      <c r="BA1019" s="41"/>
      <c r="BB1019" s="41"/>
      <c r="BC1019" s="41"/>
      <c r="BD1019" s="41"/>
      <c r="BE1019" s="41"/>
      <c r="BF1019" s="41"/>
      <c r="BG1019" s="41"/>
      <c r="BH1019" s="41"/>
      <c r="BI1019" s="41"/>
      <c r="BJ1019" s="41"/>
      <c r="BK1019" s="41"/>
      <c r="BL1019" s="41"/>
      <c r="BM1019" s="41"/>
      <c r="BN1019" s="41"/>
      <c r="BO1019" s="41"/>
      <c r="BP1019" s="41"/>
      <c r="BQ1019" s="41"/>
      <c r="BR1019" s="41"/>
      <c r="BS1019" s="41"/>
      <c r="BT1019" s="41"/>
      <c r="BU1019" s="41"/>
      <c r="BV1019" s="41"/>
      <c r="BW1019" s="41"/>
      <c r="BX1019" s="41"/>
      <c r="BY1019" s="41"/>
      <c r="BZ1019" s="41"/>
      <c r="CA1019" s="41"/>
      <c r="CB1019" s="41"/>
      <c r="CC1019" s="41"/>
      <c r="CD1019" s="41"/>
      <c r="CE1019" s="41"/>
      <c r="CF1019" s="41"/>
      <c r="CG1019" s="41"/>
      <c r="CH1019" s="41"/>
      <c r="CI1019" s="41"/>
      <c r="CJ1019" s="41"/>
      <c r="CK1019" s="41"/>
      <c r="CL1019" s="41"/>
      <c r="CM1019" s="41"/>
      <c r="CN1019" s="41"/>
      <c r="CO1019" s="41"/>
      <c r="CP1019" s="41"/>
      <c r="CQ1019" s="41"/>
      <c r="CR1019" s="41"/>
      <c r="CS1019" s="41"/>
      <c r="CT1019" s="41"/>
      <c r="CU1019" s="41"/>
      <c r="CV1019" s="41"/>
      <c r="CW1019" s="41"/>
      <c r="CX1019" s="41"/>
      <c r="CY1019" s="41"/>
      <c r="CZ1019" s="41"/>
      <c r="DA1019" s="41"/>
      <c r="DB1019" s="41"/>
      <c r="DC1019" s="41"/>
      <c r="DD1019" s="41"/>
      <c r="DE1019" s="13"/>
    </row>
    <row r="1020" spans="1:109" ht="15" customHeight="1" x14ac:dyDescent="0.25">
      <c r="A1020" s="6"/>
      <c r="B1020" s="41"/>
      <c r="C1020" s="41"/>
      <c r="D1020" s="82"/>
      <c r="E1020" s="79"/>
      <c r="F1020" s="79"/>
      <c r="G1020" s="79"/>
      <c r="H1020" s="79"/>
      <c r="I1020" s="79"/>
      <c r="J1020" s="79"/>
      <c r="K1020" s="79"/>
      <c r="L1020" s="79"/>
      <c r="M1020" s="79"/>
      <c r="N1020" s="79"/>
      <c r="O1020" s="79"/>
      <c r="P1020" s="79"/>
      <c r="Q1020" s="79"/>
      <c r="R1020" s="79"/>
      <c r="S1020" s="79"/>
      <c r="T1020" s="79"/>
      <c r="U1020" s="79"/>
      <c r="V1020" s="79"/>
      <c r="W1020" s="79"/>
      <c r="X1020" s="79"/>
      <c r="Y1020" s="79"/>
      <c r="Z1020" s="79"/>
      <c r="AA1020" s="79"/>
      <c r="AB1020" s="79"/>
      <c r="AC1020" s="79"/>
      <c r="AD1020" s="79"/>
      <c r="AE1020" s="79"/>
      <c r="AF1020" s="79"/>
      <c r="AG1020" s="79"/>
      <c r="AH1020" s="79"/>
      <c r="AI1020" s="79"/>
      <c r="AJ1020" s="79"/>
      <c r="AK1020" s="79"/>
      <c r="AL1020" s="79"/>
      <c r="AM1020" s="79"/>
      <c r="AN1020" s="79"/>
      <c r="AO1020" s="79"/>
      <c r="AP1020" s="79"/>
      <c r="AQ1020" s="79"/>
      <c r="AR1020" s="79"/>
      <c r="AS1020" s="79"/>
      <c r="AT1020" s="79"/>
      <c r="AU1020" s="79"/>
      <c r="AV1020" s="79"/>
      <c r="AW1020" s="79"/>
      <c r="AX1020" s="79"/>
      <c r="AY1020" s="79"/>
      <c r="AZ1020" s="79"/>
      <c r="BA1020" s="79"/>
      <c r="BB1020" s="79"/>
      <c r="BC1020" s="79"/>
      <c r="BD1020" s="79"/>
      <c r="BE1020" s="79"/>
      <c r="BF1020" s="79"/>
      <c r="BG1020" s="79"/>
      <c r="BH1020" s="79"/>
      <c r="BI1020" s="79"/>
      <c r="BJ1020" s="79"/>
      <c r="BK1020" s="79"/>
      <c r="BL1020" s="79"/>
      <c r="BM1020" s="79"/>
      <c r="BN1020" s="79"/>
      <c r="BO1020" s="79"/>
      <c r="BP1020" s="79"/>
      <c r="BQ1020" s="79"/>
      <c r="BR1020" s="79"/>
      <c r="BS1020" s="79"/>
      <c r="BT1020" s="79"/>
      <c r="BU1020" s="79"/>
      <c r="BV1020" s="79"/>
      <c r="BW1020" s="79"/>
      <c r="BX1020" s="79"/>
      <c r="BY1020" s="79"/>
      <c r="BZ1020" s="79"/>
      <c r="CA1020" s="79"/>
      <c r="CB1020" s="79"/>
      <c r="CC1020" s="79"/>
      <c r="CD1020" s="79"/>
      <c r="CE1020" s="79"/>
      <c r="CF1020" s="79"/>
      <c r="CG1020" s="79"/>
      <c r="CH1020" s="79"/>
      <c r="CI1020" s="79"/>
      <c r="CJ1020" s="79"/>
      <c r="CK1020" s="79"/>
      <c r="CL1020" s="79"/>
      <c r="CM1020" s="79"/>
      <c r="CN1020" s="79"/>
      <c r="CO1020" s="79"/>
      <c r="CP1020" s="79"/>
      <c r="CQ1020" s="79"/>
      <c r="CR1020" s="79"/>
      <c r="CS1020" s="79"/>
      <c r="CT1020" s="79"/>
      <c r="CU1020" s="79"/>
      <c r="CV1020" s="79"/>
      <c r="CW1020" s="79"/>
      <c r="CX1020" s="79"/>
      <c r="CY1020" s="79"/>
      <c r="CZ1020" s="79"/>
      <c r="DA1020" s="79"/>
      <c r="DB1020" s="79"/>
      <c r="DC1020" s="41"/>
      <c r="DD1020" s="41"/>
      <c r="DE1020" s="13"/>
    </row>
    <row r="1021" spans="1:109" ht="15" customHeight="1" x14ac:dyDescent="0.25">
      <c r="A1021" s="6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  <c r="AP1021" s="41"/>
      <c r="AQ1021" s="41"/>
      <c r="AR1021" s="41"/>
      <c r="AS1021" s="41"/>
      <c r="AT1021" s="41"/>
      <c r="AU1021" s="41"/>
      <c r="AV1021" s="41"/>
      <c r="AW1021" s="41"/>
      <c r="AX1021" s="41"/>
      <c r="AY1021" s="41"/>
      <c r="AZ1021" s="41"/>
      <c r="BA1021" s="41"/>
      <c r="BB1021" s="41"/>
      <c r="BC1021" s="41"/>
      <c r="BD1021" s="41"/>
      <c r="BE1021" s="41"/>
      <c r="BF1021" s="41"/>
      <c r="BG1021" s="41"/>
      <c r="BH1021" s="41"/>
      <c r="BI1021" s="41"/>
      <c r="BJ1021" s="41"/>
      <c r="BK1021" s="41"/>
      <c r="BL1021" s="41"/>
      <c r="BM1021" s="41"/>
      <c r="BN1021" s="41"/>
      <c r="BO1021" s="41"/>
      <c r="BP1021" s="41"/>
      <c r="BQ1021" s="41"/>
      <c r="BR1021" s="41"/>
      <c r="BS1021" s="41"/>
      <c r="BT1021" s="41"/>
      <c r="BU1021" s="41"/>
      <c r="BV1021" s="41"/>
      <c r="BW1021" s="41"/>
      <c r="BX1021" s="41"/>
      <c r="BY1021" s="41"/>
      <c r="BZ1021" s="41"/>
      <c r="CA1021" s="41"/>
      <c r="CB1021" s="41"/>
      <c r="CC1021" s="41"/>
      <c r="CD1021" s="41"/>
      <c r="CE1021" s="41"/>
      <c r="CF1021" s="41"/>
      <c r="CG1021" s="41"/>
      <c r="CH1021" s="41"/>
      <c r="CI1021" s="41"/>
      <c r="CJ1021" s="41"/>
      <c r="CK1021" s="41"/>
      <c r="CL1021" s="41"/>
      <c r="CM1021" s="41"/>
      <c r="CN1021" s="41"/>
      <c r="CO1021" s="41"/>
      <c r="CP1021" s="41"/>
      <c r="CQ1021" s="41"/>
      <c r="CR1021" s="41"/>
      <c r="CS1021" s="41"/>
      <c r="CT1021" s="41"/>
      <c r="CU1021" s="41"/>
      <c r="CV1021" s="41"/>
      <c r="CW1021" s="41"/>
      <c r="CX1021" s="41"/>
      <c r="CY1021" s="41"/>
      <c r="CZ1021" s="41"/>
      <c r="DA1021" s="41"/>
      <c r="DB1021" s="41"/>
      <c r="DC1021" s="41"/>
      <c r="DD1021" s="41"/>
      <c r="DE1021" s="13"/>
    </row>
    <row r="1022" spans="1:109" ht="15" customHeight="1" x14ac:dyDescent="0.25">
      <c r="A1022" s="6"/>
      <c r="B1022" s="41"/>
      <c r="C1022" s="78"/>
      <c r="D1022" s="83"/>
      <c r="E1022" s="84"/>
      <c r="F1022" s="78"/>
      <c r="G1022" s="75"/>
      <c r="H1022" s="75"/>
      <c r="I1022" s="75"/>
      <c r="J1022" s="75"/>
      <c r="K1022" s="75"/>
      <c r="L1022" s="75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 s="76"/>
      <c r="AD1022" s="78"/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5"/>
      <c r="AQ1022" s="75"/>
      <c r="AR1022" s="76"/>
      <c r="AS1022" s="78"/>
      <c r="AT1022" s="75"/>
      <c r="AU1022" s="75"/>
      <c r="AV1022" s="75"/>
      <c r="AW1022" s="75"/>
      <c r="AX1022" s="75"/>
      <c r="AY1022" s="75"/>
      <c r="AZ1022" s="75"/>
      <c r="BA1022" s="75"/>
      <c r="BB1022" s="76"/>
      <c r="BC1022" s="78"/>
      <c r="BD1022" s="75"/>
      <c r="BE1022" s="75"/>
      <c r="BF1022" s="75"/>
      <c r="BG1022" s="76"/>
      <c r="BH1022" s="78"/>
      <c r="BI1022" s="75"/>
      <c r="BJ1022" s="75"/>
      <c r="BK1022" s="75"/>
      <c r="BL1022" s="75"/>
      <c r="BM1022" s="75"/>
      <c r="BN1022" s="75"/>
      <c r="BO1022" s="75"/>
      <c r="BP1022" s="75"/>
      <c r="BQ1022" s="75"/>
      <c r="BR1022" s="75"/>
      <c r="BS1022" s="75"/>
      <c r="BT1022" s="75"/>
      <c r="BU1022" s="75"/>
      <c r="BV1022" s="75"/>
      <c r="BW1022" s="76"/>
      <c r="BX1022" s="78"/>
      <c r="BY1022" s="75"/>
      <c r="BZ1022" s="75"/>
      <c r="CA1022" s="75"/>
      <c r="CB1022" s="75"/>
      <c r="CC1022" s="75"/>
      <c r="CD1022" s="75"/>
      <c r="CE1022" s="75"/>
      <c r="CF1022" s="76"/>
      <c r="CG1022" s="78"/>
      <c r="CH1022" s="75"/>
      <c r="CI1022" s="75"/>
      <c r="CJ1022" s="75"/>
      <c r="CK1022" s="75"/>
      <c r="CL1022" s="75"/>
      <c r="CM1022" s="76"/>
      <c r="CN1022" s="78"/>
      <c r="CO1022" s="75"/>
      <c r="CP1022" s="75"/>
      <c r="CQ1022" s="76"/>
      <c r="CR1022" s="78"/>
      <c r="CS1022" s="75"/>
      <c r="CT1022" s="75"/>
      <c r="CU1022" s="75"/>
      <c r="CV1022" s="75"/>
      <c r="CW1022" s="75"/>
      <c r="CX1022" s="75"/>
      <c r="CY1022" s="75"/>
      <c r="CZ1022" s="75"/>
      <c r="DA1022" s="75"/>
      <c r="DB1022" s="75"/>
      <c r="DC1022" s="75"/>
      <c r="DD1022" s="76"/>
      <c r="DE1022" s="24"/>
    </row>
    <row r="1023" spans="1:109" ht="15" customHeight="1" x14ac:dyDescent="0.25">
      <c r="A1023" s="6"/>
      <c r="B1023" s="41"/>
      <c r="C1023" s="85"/>
      <c r="D1023" s="79"/>
      <c r="E1023" s="86"/>
      <c r="F1023" s="74"/>
      <c r="G1023" s="75"/>
      <c r="H1023" s="75"/>
      <c r="I1023" s="75"/>
      <c r="J1023" s="75"/>
      <c r="K1023" s="75"/>
      <c r="L1023" s="75"/>
      <c r="M1023" s="75"/>
      <c r="N1023" s="75"/>
      <c r="O1023" s="75"/>
      <c r="P1023" s="75"/>
      <c r="Q1023" s="76"/>
      <c r="R1023" s="74"/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 s="76"/>
      <c r="AD1023" s="74"/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5"/>
      <c r="AQ1023" s="75"/>
      <c r="AR1023" s="76"/>
      <c r="AS1023" s="74"/>
      <c r="AT1023" s="75"/>
      <c r="AU1023" s="75"/>
      <c r="AV1023" s="75"/>
      <c r="AW1023" s="75"/>
      <c r="AX1023" s="75"/>
      <c r="AY1023" s="75"/>
      <c r="AZ1023" s="75"/>
      <c r="BA1023" s="75"/>
      <c r="BB1023" s="76"/>
      <c r="BC1023" s="74"/>
      <c r="BD1023" s="75"/>
      <c r="BE1023" s="75"/>
      <c r="BF1023" s="75"/>
      <c r="BG1023" s="76"/>
      <c r="BH1023" s="74"/>
      <c r="BI1023" s="75"/>
      <c r="BJ1023" s="75"/>
      <c r="BK1023" s="75"/>
      <c r="BL1023" s="75"/>
      <c r="BM1023" s="75"/>
      <c r="BN1023" s="75"/>
      <c r="BO1023" s="75"/>
      <c r="BP1023" s="75"/>
      <c r="BQ1023" s="75"/>
      <c r="BR1023" s="75"/>
      <c r="BS1023" s="75"/>
      <c r="BT1023" s="75"/>
      <c r="BU1023" s="75"/>
      <c r="BV1023" s="75"/>
      <c r="BW1023" s="76"/>
      <c r="BX1023" s="74"/>
      <c r="BY1023" s="75"/>
      <c r="BZ1023" s="75"/>
      <c r="CA1023" s="75"/>
      <c r="CB1023" s="75"/>
      <c r="CC1023" s="75"/>
      <c r="CD1023" s="75"/>
      <c r="CE1023" s="75"/>
      <c r="CF1023" s="76"/>
      <c r="CG1023" s="74"/>
      <c r="CH1023" s="75"/>
      <c r="CI1023" s="75"/>
      <c r="CJ1023" s="75"/>
      <c r="CK1023" s="75"/>
      <c r="CL1023" s="75"/>
      <c r="CM1023" s="76"/>
      <c r="CN1023" s="74"/>
      <c r="CO1023" s="75"/>
      <c r="CP1023" s="75"/>
      <c r="CQ1023" s="76"/>
      <c r="CR1023" s="74"/>
      <c r="CS1023" s="75"/>
      <c r="CT1023" s="75"/>
      <c r="CU1023" s="75"/>
      <c r="CV1023" s="76"/>
      <c r="CW1023" s="74"/>
      <c r="CX1023" s="75"/>
      <c r="CY1023" s="76"/>
      <c r="CZ1023" s="74"/>
      <c r="DA1023" s="75"/>
      <c r="DB1023" s="75"/>
      <c r="DC1023" s="75"/>
      <c r="DD1023" s="76"/>
      <c r="DE1023" s="25"/>
    </row>
    <row r="1024" spans="1:109" ht="15" customHeight="1" x14ac:dyDescent="0.25">
      <c r="A1024" s="6"/>
      <c r="B1024" s="41"/>
      <c r="C1024" s="87"/>
      <c r="D1024" s="88"/>
      <c r="E1024" s="89"/>
      <c r="F1024" s="77"/>
      <c r="G1024" s="76"/>
      <c r="H1024" s="77"/>
      <c r="I1024" s="75"/>
      <c r="J1024" s="75"/>
      <c r="K1024" s="75"/>
      <c r="L1024" s="76"/>
      <c r="M1024" s="77"/>
      <c r="N1024" s="75"/>
      <c r="O1024" s="75"/>
      <c r="P1024" s="75"/>
      <c r="Q1024" s="76"/>
      <c r="R1024" s="77"/>
      <c r="S1024" s="75"/>
      <c r="T1024" s="75"/>
      <c r="U1024" s="75"/>
      <c r="V1024" s="76"/>
      <c r="W1024" s="77"/>
      <c r="X1024" s="75"/>
      <c r="Y1024" s="75"/>
      <c r="Z1024" s="75"/>
      <c r="AA1024" s="75"/>
      <c r="AB1024" s="75"/>
      <c r="AC1024" s="76"/>
      <c r="AD1024" s="77"/>
      <c r="AE1024" s="75"/>
      <c r="AF1024" s="75"/>
      <c r="AG1024" s="75"/>
      <c r="AH1024" s="75"/>
      <c r="AI1024" s="76"/>
      <c r="AJ1024" s="77"/>
      <c r="AK1024" s="75"/>
      <c r="AL1024" s="75"/>
      <c r="AM1024" s="75"/>
      <c r="AN1024" s="75"/>
      <c r="AO1024" s="75"/>
      <c r="AP1024" s="75"/>
      <c r="AQ1024" s="75"/>
      <c r="AR1024" s="76"/>
      <c r="AS1024" s="77"/>
      <c r="AT1024" s="75"/>
      <c r="AU1024" s="75"/>
      <c r="AV1024" s="75"/>
      <c r="AW1024" s="75"/>
      <c r="AX1024" s="76"/>
      <c r="AY1024" s="77"/>
      <c r="AZ1024" s="75"/>
      <c r="BA1024" s="75"/>
      <c r="BB1024" s="76"/>
      <c r="BC1024" s="77"/>
      <c r="BD1024" s="75"/>
      <c r="BE1024" s="75"/>
      <c r="BF1024" s="75"/>
      <c r="BG1024" s="76"/>
      <c r="BH1024" s="77"/>
      <c r="BI1024" s="75"/>
      <c r="BJ1024" s="75"/>
      <c r="BK1024" s="75"/>
      <c r="BL1024" s="76"/>
      <c r="BM1024" s="77"/>
      <c r="BN1024" s="75"/>
      <c r="BO1024" s="75"/>
      <c r="BP1024" s="76"/>
      <c r="BQ1024" s="77"/>
      <c r="BR1024" s="75"/>
      <c r="BS1024" s="75"/>
      <c r="BT1024" s="75"/>
      <c r="BU1024" s="75"/>
      <c r="BV1024" s="75"/>
      <c r="BW1024" s="76"/>
      <c r="BX1024" s="77"/>
      <c r="BY1024" s="75"/>
      <c r="BZ1024" s="75"/>
      <c r="CA1024" s="76"/>
      <c r="CB1024" s="77"/>
      <c r="CC1024" s="75"/>
      <c r="CD1024" s="75"/>
      <c r="CE1024" s="75"/>
      <c r="CF1024" s="76"/>
      <c r="CG1024" s="77"/>
      <c r="CH1024" s="75"/>
      <c r="CI1024" s="75"/>
      <c r="CJ1024" s="76"/>
      <c r="CK1024" s="77"/>
      <c r="CL1024" s="75"/>
      <c r="CM1024" s="76"/>
      <c r="CN1024" s="77"/>
      <c r="CO1024" s="75"/>
      <c r="CP1024" s="75"/>
      <c r="CQ1024" s="76"/>
      <c r="CR1024" s="77"/>
      <c r="CS1024" s="75"/>
      <c r="CT1024" s="75"/>
      <c r="CU1024" s="75"/>
      <c r="CV1024" s="76"/>
      <c r="CW1024" s="77"/>
      <c r="CX1024" s="75"/>
      <c r="CY1024" s="76"/>
      <c r="CZ1024" s="77"/>
      <c r="DA1024" s="75"/>
      <c r="DB1024" s="75"/>
      <c r="DC1024" s="75"/>
      <c r="DD1024" s="76"/>
      <c r="DE1024" s="26"/>
    </row>
    <row r="1025" spans="1:109" ht="15" customHeight="1" x14ac:dyDescent="0.25">
      <c r="A1025" s="6"/>
      <c r="B1025" s="41"/>
      <c r="C1025" s="91"/>
      <c r="D1025" s="75"/>
      <c r="E1025" s="76"/>
      <c r="F1025" s="90"/>
      <c r="G1025" s="76"/>
      <c r="H1025" s="90"/>
      <c r="I1025" s="75"/>
      <c r="J1025" s="75"/>
      <c r="K1025" s="75"/>
      <c r="L1025" s="76"/>
      <c r="M1025" s="90"/>
      <c r="N1025" s="75"/>
      <c r="O1025" s="75"/>
      <c r="P1025" s="75"/>
      <c r="Q1025" s="76"/>
      <c r="R1025" s="90"/>
      <c r="S1025" s="75"/>
      <c r="T1025" s="75"/>
      <c r="U1025" s="75"/>
      <c r="V1025" s="76"/>
      <c r="W1025" s="90"/>
      <c r="X1025" s="75"/>
      <c r="Y1025" s="75"/>
      <c r="Z1025" s="75"/>
      <c r="AA1025" s="75"/>
      <c r="AB1025" s="75"/>
      <c r="AC1025" s="76"/>
      <c r="AD1025" s="90"/>
      <c r="AE1025" s="75"/>
      <c r="AF1025" s="75"/>
      <c r="AG1025" s="75"/>
      <c r="AH1025" s="75"/>
      <c r="AI1025" s="76"/>
      <c r="AJ1025" s="90"/>
      <c r="AK1025" s="75"/>
      <c r="AL1025" s="75"/>
      <c r="AM1025" s="75"/>
      <c r="AN1025" s="75"/>
      <c r="AO1025" s="75"/>
      <c r="AP1025" s="75"/>
      <c r="AQ1025" s="75"/>
      <c r="AR1025" s="76"/>
      <c r="AS1025" s="90"/>
      <c r="AT1025" s="75"/>
      <c r="AU1025" s="75"/>
      <c r="AV1025" s="75"/>
      <c r="AW1025" s="75"/>
      <c r="AX1025" s="76"/>
      <c r="AY1025" s="90"/>
      <c r="AZ1025" s="75"/>
      <c r="BA1025" s="75"/>
      <c r="BB1025" s="76"/>
      <c r="BC1025" s="90"/>
      <c r="BD1025" s="75"/>
      <c r="BE1025" s="75"/>
      <c r="BF1025" s="75"/>
      <c r="BG1025" s="76"/>
      <c r="BH1025" s="90"/>
      <c r="BI1025" s="75"/>
      <c r="BJ1025" s="75"/>
      <c r="BK1025" s="75"/>
      <c r="BL1025" s="76"/>
      <c r="BM1025" s="90"/>
      <c r="BN1025" s="75"/>
      <c r="BO1025" s="75"/>
      <c r="BP1025" s="76"/>
      <c r="BQ1025" s="90"/>
      <c r="BR1025" s="75"/>
      <c r="BS1025" s="75"/>
      <c r="BT1025" s="75"/>
      <c r="BU1025" s="75"/>
      <c r="BV1025" s="75"/>
      <c r="BW1025" s="76"/>
      <c r="BX1025" s="90"/>
      <c r="BY1025" s="75"/>
      <c r="BZ1025" s="75"/>
      <c r="CA1025" s="76"/>
      <c r="CB1025" s="90"/>
      <c r="CC1025" s="75"/>
      <c r="CD1025" s="75"/>
      <c r="CE1025" s="75"/>
      <c r="CF1025" s="76"/>
      <c r="CG1025" s="90"/>
      <c r="CH1025" s="75"/>
      <c r="CI1025" s="75"/>
      <c r="CJ1025" s="76"/>
      <c r="CK1025" s="90"/>
      <c r="CL1025" s="75"/>
      <c r="CM1025" s="76"/>
      <c r="CN1025" s="90"/>
      <c r="CO1025" s="75"/>
      <c r="CP1025" s="75"/>
      <c r="CQ1025" s="76"/>
      <c r="CR1025" s="90"/>
      <c r="CS1025" s="75"/>
      <c r="CT1025" s="75"/>
      <c r="CU1025" s="75"/>
      <c r="CV1025" s="76"/>
      <c r="CW1025" s="90"/>
      <c r="CX1025" s="75"/>
      <c r="CY1025" s="76"/>
      <c r="CZ1025" s="90"/>
      <c r="DA1025" s="75"/>
      <c r="DB1025" s="75"/>
      <c r="DC1025" s="75"/>
      <c r="DD1025" s="76"/>
      <c r="DE1025" s="27"/>
    </row>
    <row r="1026" spans="1:109" ht="15" customHeight="1" x14ac:dyDescent="0.25">
      <c r="A1026" s="6"/>
      <c r="B1026" s="41"/>
      <c r="C1026" s="91"/>
      <c r="D1026" s="75"/>
      <c r="E1026" s="76"/>
      <c r="F1026" s="90"/>
      <c r="G1026" s="76"/>
      <c r="H1026" s="90"/>
      <c r="I1026" s="75"/>
      <c r="J1026" s="75"/>
      <c r="K1026" s="75"/>
      <c r="L1026" s="76"/>
      <c r="M1026" s="90"/>
      <c r="N1026" s="75"/>
      <c r="O1026" s="75"/>
      <c r="P1026" s="75"/>
      <c r="Q1026" s="76"/>
      <c r="R1026" s="90"/>
      <c r="S1026" s="75"/>
      <c r="T1026" s="75"/>
      <c r="U1026" s="75"/>
      <c r="V1026" s="76"/>
      <c r="W1026" s="90"/>
      <c r="X1026" s="75"/>
      <c r="Y1026" s="75"/>
      <c r="Z1026" s="75"/>
      <c r="AA1026" s="75"/>
      <c r="AB1026" s="75"/>
      <c r="AC1026" s="76"/>
      <c r="AD1026" s="90"/>
      <c r="AE1026" s="75"/>
      <c r="AF1026" s="75"/>
      <c r="AG1026" s="75"/>
      <c r="AH1026" s="75"/>
      <c r="AI1026" s="76"/>
      <c r="AJ1026" s="90"/>
      <c r="AK1026" s="75"/>
      <c r="AL1026" s="75"/>
      <c r="AM1026" s="75"/>
      <c r="AN1026" s="75"/>
      <c r="AO1026" s="75"/>
      <c r="AP1026" s="75"/>
      <c r="AQ1026" s="75"/>
      <c r="AR1026" s="76"/>
      <c r="AS1026" s="90"/>
      <c r="AT1026" s="75"/>
      <c r="AU1026" s="75"/>
      <c r="AV1026" s="75"/>
      <c r="AW1026" s="75"/>
      <c r="AX1026" s="76"/>
      <c r="AY1026" s="90"/>
      <c r="AZ1026" s="75"/>
      <c r="BA1026" s="75"/>
      <c r="BB1026" s="76"/>
      <c r="BC1026" s="90"/>
      <c r="BD1026" s="75"/>
      <c r="BE1026" s="75"/>
      <c r="BF1026" s="75"/>
      <c r="BG1026" s="76"/>
      <c r="BH1026" s="90"/>
      <c r="BI1026" s="75"/>
      <c r="BJ1026" s="75"/>
      <c r="BK1026" s="75"/>
      <c r="BL1026" s="76"/>
      <c r="BM1026" s="90"/>
      <c r="BN1026" s="75"/>
      <c r="BO1026" s="75"/>
      <c r="BP1026" s="76"/>
      <c r="BQ1026" s="90"/>
      <c r="BR1026" s="75"/>
      <c r="BS1026" s="75"/>
      <c r="BT1026" s="75"/>
      <c r="BU1026" s="75"/>
      <c r="BV1026" s="75"/>
      <c r="BW1026" s="76"/>
      <c r="BX1026" s="90"/>
      <c r="BY1026" s="75"/>
      <c r="BZ1026" s="75"/>
      <c r="CA1026" s="76"/>
      <c r="CB1026" s="90"/>
      <c r="CC1026" s="75"/>
      <c r="CD1026" s="75"/>
      <c r="CE1026" s="75"/>
      <c r="CF1026" s="76"/>
      <c r="CG1026" s="90"/>
      <c r="CH1026" s="75"/>
      <c r="CI1026" s="75"/>
      <c r="CJ1026" s="76"/>
      <c r="CK1026" s="90"/>
      <c r="CL1026" s="75"/>
      <c r="CM1026" s="76"/>
      <c r="CN1026" s="90"/>
      <c r="CO1026" s="75"/>
      <c r="CP1026" s="75"/>
      <c r="CQ1026" s="76"/>
      <c r="CR1026" s="90"/>
      <c r="CS1026" s="75"/>
      <c r="CT1026" s="75"/>
      <c r="CU1026" s="75"/>
      <c r="CV1026" s="76"/>
      <c r="CW1026" s="90"/>
      <c r="CX1026" s="75"/>
      <c r="CY1026" s="76"/>
      <c r="CZ1026" s="90"/>
      <c r="DA1026" s="75"/>
      <c r="DB1026" s="75"/>
      <c r="DC1026" s="75"/>
      <c r="DD1026" s="76"/>
      <c r="DE1026" s="27"/>
    </row>
    <row r="1027" spans="1:109" ht="15" customHeight="1" x14ac:dyDescent="0.25">
      <c r="A1027" s="6"/>
      <c r="B1027" s="41"/>
      <c r="C1027" s="91"/>
      <c r="D1027" s="75"/>
      <c r="E1027" s="76"/>
      <c r="F1027" s="90"/>
      <c r="G1027" s="76"/>
      <c r="H1027" s="90"/>
      <c r="I1027" s="75"/>
      <c r="J1027" s="75"/>
      <c r="K1027" s="75"/>
      <c r="L1027" s="76"/>
      <c r="M1027" s="90"/>
      <c r="N1027" s="75"/>
      <c r="O1027" s="75"/>
      <c r="P1027" s="75"/>
      <c r="Q1027" s="76"/>
      <c r="R1027" s="90"/>
      <c r="S1027" s="75"/>
      <c r="T1027" s="75"/>
      <c r="U1027" s="75"/>
      <c r="V1027" s="76"/>
      <c r="W1027" s="90"/>
      <c r="X1027" s="75"/>
      <c r="Y1027" s="75"/>
      <c r="Z1027" s="75"/>
      <c r="AA1027" s="75"/>
      <c r="AB1027" s="75"/>
      <c r="AC1027" s="76"/>
      <c r="AD1027" s="90"/>
      <c r="AE1027" s="75"/>
      <c r="AF1027" s="75"/>
      <c r="AG1027" s="75"/>
      <c r="AH1027" s="75"/>
      <c r="AI1027" s="76"/>
      <c r="AJ1027" s="90"/>
      <c r="AK1027" s="75"/>
      <c r="AL1027" s="75"/>
      <c r="AM1027" s="75"/>
      <c r="AN1027" s="75"/>
      <c r="AO1027" s="75"/>
      <c r="AP1027" s="75"/>
      <c r="AQ1027" s="75"/>
      <c r="AR1027" s="76"/>
      <c r="AS1027" s="90"/>
      <c r="AT1027" s="75"/>
      <c r="AU1027" s="75"/>
      <c r="AV1027" s="75"/>
      <c r="AW1027" s="75"/>
      <c r="AX1027" s="76"/>
      <c r="AY1027" s="90"/>
      <c r="AZ1027" s="75"/>
      <c r="BA1027" s="75"/>
      <c r="BB1027" s="76"/>
      <c r="BC1027" s="90"/>
      <c r="BD1027" s="75"/>
      <c r="BE1027" s="75"/>
      <c r="BF1027" s="75"/>
      <c r="BG1027" s="76"/>
      <c r="BH1027" s="90"/>
      <c r="BI1027" s="75"/>
      <c r="BJ1027" s="75"/>
      <c r="BK1027" s="75"/>
      <c r="BL1027" s="76"/>
      <c r="BM1027" s="90"/>
      <c r="BN1027" s="75"/>
      <c r="BO1027" s="75"/>
      <c r="BP1027" s="76"/>
      <c r="BQ1027" s="90"/>
      <c r="BR1027" s="75"/>
      <c r="BS1027" s="75"/>
      <c r="BT1027" s="75"/>
      <c r="BU1027" s="75"/>
      <c r="BV1027" s="75"/>
      <c r="BW1027" s="76"/>
      <c r="BX1027" s="90"/>
      <c r="BY1027" s="75"/>
      <c r="BZ1027" s="75"/>
      <c r="CA1027" s="76"/>
      <c r="CB1027" s="90"/>
      <c r="CC1027" s="75"/>
      <c r="CD1027" s="75"/>
      <c r="CE1027" s="75"/>
      <c r="CF1027" s="76"/>
      <c r="CG1027" s="90"/>
      <c r="CH1027" s="75"/>
      <c r="CI1027" s="75"/>
      <c r="CJ1027" s="76"/>
      <c r="CK1027" s="90"/>
      <c r="CL1027" s="75"/>
      <c r="CM1027" s="76"/>
      <c r="CN1027" s="90"/>
      <c r="CO1027" s="75"/>
      <c r="CP1027" s="75"/>
      <c r="CQ1027" s="76"/>
      <c r="CR1027" s="90"/>
      <c r="CS1027" s="75"/>
      <c r="CT1027" s="75"/>
      <c r="CU1027" s="75"/>
      <c r="CV1027" s="76"/>
      <c r="CW1027" s="90"/>
      <c r="CX1027" s="75"/>
      <c r="CY1027" s="76"/>
      <c r="CZ1027" s="90"/>
      <c r="DA1027" s="75"/>
      <c r="DB1027" s="75"/>
      <c r="DC1027" s="75"/>
      <c r="DD1027" s="76"/>
      <c r="DE1027" s="27"/>
    </row>
    <row r="1028" spans="1:109" ht="15" customHeight="1" x14ac:dyDescent="0.25">
      <c r="A1028" s="6"/>
      <c r="B1028" s="41"/>
      <c r="C1028" s="91"/>
      <c r="D1028" s="75"/>
      <c r="E1028" s="76"/>
      <c r="F1028" s="90"/>
      <c r="G1028" s="76"/>
      <c r="H1028" s="90"/>
      <c r="I1028" s="75"/>
      <c r="J1028" s="75"/>
      <c r="K1028" s="75"/>
      <c r="L1028" s="76"/>
      <c r="M1028" s="90"/>
      <c r="N1028" s="75"/>
      <c r="O1028" s="75"/>
      <c r="P1028" s="75"/>
      <c r="Q1028" s="76"/>
      <c r="R1028" s="90"/>
      <c r="S1028" s="75"/>
      <c r="T1028" s="75"/>
      <c r="U1028" s="75"/>
      <c r="V1028" s="76"/>
      <c r="W1028" s="90"/>
      <c r="X1028" s="75"/>
      <c r="Y1028" s="75"/>
      <c r="Z1028" s="75"/>
      <c r="AA1028" s="75"/>
      <c r="AB1028" s="75"/>
      <c r="AC1028" s="76"/>
      <c r="AD1028" s="90"/>
      <c r="AE1028" s="75"/>
      <c r="AF1028" s="75"/>
      <c r="AG1028" s="75"/>
      <c r="AH1028" s="75"/>
      <c r="AI1028" s="76"/>
      <c r="AJ1028" s="90"/>
      <c r="AK1028" s="75"/>
      <c r="AL1028" s="75"/>
      <c r="AM1028" s="75"/>
      <c r="AN1028" s="75"/>
      <c r="AO1028" s="75"/>
      <c r="AP1028" s="75"/>
      <c r="AQ1028" s="75"/>
      <c r="AR1028" s="76"/>
      <c r="AS1028" s="90"/>
      <c r="AT1028" s="75"/>
      <c r="AU1028" s="75"/>
      <c r="AV1028" s="75"/>
      <c r="AW1028" s="75"/>
      <c r="AX1028" s="76"/>
      <c r="AY1028" s="90"/>
      <c r="AZ1028" s="75"/>
      <c r="BA1028" s="75"/>
      <c r="BB1028" s="76"/>
      <c r="BC1028" s="90"/>
      <c r="BD1028" s="75"/>
      <c r="BE1028" s="75"/>
      <c r="BF1028" s="75"/>
      <c r="BG1028" s="76"/>
      <c r="BH1028" s="90"/>
      <c r="BI1028" s="75"/>
      <c r="BJ1028" s="75"/>
      <c r="BK1028" s="75"/>
      <c r="BL1028" s="76"/>
      <c r="BM1028" s="90"/>
      <c r="BN1028" s="75"/>
      <c r="BO1028" s="75"/>
      <c r="BP1028" s="76"/>
      <c r="BQ1028" s="90"/>
      <c r="BR1028" s="75"/>
      <c r="BS1028" s="75"/>
      <c r="BT1028" s="75"/>
      <c r="BU1028" s="75"/>
      <c r="BV1028" s="75"/>
      <c r="BW1028" s="76"/>
      <c r="BX1028" s="90"/>
      <c r="BY1028" s="75"/>
      <c r="BZ1028" s="75"/>
      <c r="CA1028" s="76"/>
      <c r="CB1028" s="90"/>
      <c r="CC1028" s="75"/>
      <c r="CD1028" s="75"/>
      <c r="CE1028" s="75"/>
      <c r="CF1028" s="76"/>
      <c r="CG1028" s="90"/>
      <c r="CH1028" s="75"/>
      <c r="CI1028" s="75"/>
      <c r="CJ1028" s="76"/>
      <c r="CK1028" s="90"/>
      <c r="CL1028" s="75"/>
      <c r="CM1028" s="76"/>
      <c r="CN1028" s="90"/>
      <c r="CO1028" s="75"/>
      <c r="CP1028" s="75"/>
      <c r="CQ1028" s="76"/>
      <c r="CR1028" s="90"/>
      <c r="CS1028" s="75"/>
      <c r="CT1028" s="75"/>
      <c r="CU1028" s="75"/>
      <c r="CV1028" s="76"/>
      <c r="CW1028" s="90"/>
      <c r="CX1028" s="75"/>
      <c r="CY1028" s="76"/>
      <c r="CZ1028" s="90"/>
      <c r="DA1028" s="75"/>
      <c r="DB1028" s="75"/>
      <c r="DC1028" s="75"/>
      <c r="DD1028" s="76"/>
      <c r="DE1028" s="27"/>
    </row>
    <row r="1029" spans="1:109" ht="15" customHeight="1" x14ac:dyDescent="0.25">
      <c r="A1029" s="6"/>
      <c r="B1029" s="41"/>
      <c r="C1029" s="93"/>
      <c r="D1029" s="75"/>
      <c r="E1029" s="76"/>
      <c r="F1029" s="92"/>
      <c r="G1029" s="76"/>
      <c r="H1029" s="92"/>
      <c r="I1029" s="75"/>
      <c r="J1029" s="75"/>
      <c r="K1029" s="75"/>
      <c r="L1029" s="76"/>
      <c r="M1029" s="92"/>
      <c r="N1029" s="75"/>
      <c r="O1029" s="75"/>
      <c r="P1029" s="75"/>
      <c r="Q1029" s="76"/>
      <c r="R1029" s="92"/>
      <c r="S1029" s="75"/>
      <c r="T1029" s="75"/>
      <c r="U1029" s="75"/>
      <c r="V1029" s="76"/>
      <c r="W1029" s="92"/>
      <c r="X1029" s="75"/>
      <c r="Y1029" s="75"/>
      <c r="Z1029" s="75"/>
      <c r="AA1029" s="75"/>
      <c r="AB1029" s="75"/>
      <c r="AC1029" s="76"/>
      <c r="AD1029" s="92"/>
      <c r="AE1029" s="75"/>
      <c r="AF1029" s="75"/>
      <c r="AG1029" s="75"/>
      <c r="AH1029" s="75"/>
      <c r="AI1029" s="76"/>
      <c r="AJ1029" s="92"/>
      <c r="AK1029" s="75"/>
      <c r="AL1029" s="75"/>
      <c r="AM1029" s="75"/>
      <c r="AN1029" s="75"/>
      <c r="AO1029" s="75"/>
      <c r="AP1029" s="75"/>
      <c r="AQ1029" s="75"/>
      <c r="AR1029" s="76"/>
      <c r="AS1029" s="92"/>
      <c r="AT1029" s="75"/>
      <c r="AU1029" s="75"/>
      <c r="AV1029" s="75"/>
      <c r="AW1029" s="75"/>
      <c r="AX1029" s="76"/>
      <c r="AY1029" s="92"/>
      <c r="AZ1029" s="75"/>
      <c r="BA1029" s="75"/>
      <c r="BB1029" s="76"/>
      <c r="BC1029" s="92"/>
      <c r="BD1029" s="75"/>
      <c r="BE1029" s="75"/>
      <c r="BF1029" s="75"/>
      <c r="BG1029" s="76"/>
      <c r="BH1029" s="92"/>
      <c r="BI1029" s="75"/>
      <c r="BJ1029" s="75"/>
      <c r="BK1029" s="75"/>
      <c r="BL1029" s="76"/>
      <c r="BM1029" s="92"/>
      <c r="BN1029" s="75"/>
      <c r="BO1029" s="75"/>
      <c r="BP1029" s="76"/>
      <c r="BQ1029" s="92"/>
      <c r="BR1029" s="75"/>
      <c r="BS1029" s="75"/>
      <c r="BT1029" s="75"/>
      <c r="BU1029" s="75"/>
      <c r="BV1029" s="75"/>
      <c r="BW1029" s="76"/>
      <c r="BX1029" s="92"/>
      <c r="BY1029" s="75"/>
      <c r="BZ1029" s="75"/>
      <c r="CA1029" s="76"/>
      <c r="CB1029" s="92"/>
      <c r="CC1029" s="75"/>
      <c r="CD1029" s="75"/>
      <c r="CE1029" s="75"/>
      <c r="CF1029" s="76"/>
      <c r="CG1029" s="92"/>
      <c r="CH1029" s="75"/>
      <c r="CI1029" s="75"/>
      <c r="CJ1029" s="76"/>
      <c r="CK1029" s="92"/>
      <c r="CL1029" s="75"/>
      <c r="CM1029" s="76"/>
      <c r="CN1029" s="92"/>
      <c r="CO1029" s="75"/>
      <c r="CP1029" s="75"/>
      <c r="CQ1029" s="76"/>
      <c r="CR1029" s="92"/>
      <c r="CS1029" s="75"/>
      <c r="CT1029" s="75"/>
      <c r="CU1029" s="75"/>
      <c r="CV1029" s="76"/>
      <c r="CW1029" s="92"/>
      <c r="CX1029" s="75"/>
      <c r="CY1029" s="76"/>
      <c r="CZ1029" s="92"/>
      <c r="DA1029" s="75"/>
      <c r="DB1029" s="75"/>
      <c r="DC1029" s="75"/>
      <c r="DD1029" s="76"/>
      <c r="DE1029" s="28"/>
    </row>
    <row r="1030" spans="1:109" ht="15" customHeight="1" x14ac:dyDescent="0.25">
      <c r="A1030" s="6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  <c r="AP1030" s="41"/>
      <c r="AQ1030" s="41"/>
      <c r="AR1030" s="41"/>
      <c r="AS1030" s="41"/>
      <c r="AT1030" s="41"/>
      <c r="AU1030" s="41"/>
      <c r="AV1030" s="41"/>
      <c r="AW1030" s="41"/>
      <c r="AX1030" s="41"/>
      <c r="AY1030" s="41"/>
      <c r="AZ1030" s="41"/>
      <c r="BA1030" s="41"/>
      <c r="BB1030" s="41"/>
      <c r="BC1030" s="41"/>
      <c r="BD1030" s="41"/>
      <c r="BE1030" s="41"/>
      <c r="BF1030" s="41"/>
      <c r="BG1030" s="41"/>
      <c r="BH1030" s="41"/>
      <c r="BI1030" s="41"/>
      <c r="BJ1030" s="41"/>
      <c r="BK1030" s="41"/>
      <c r="BL1030" s="41"/>
      <c r="BM1030" s="41"/>
      <c r="BN1030" s="41"/>
      <c r="BO1030" s="41"/>
      <c r="BP1030" s="41"/>
      <c r="BQ1030" s="41"/>
      <c r="BR1030" s="41"/>
      <c r="BS1030" s="41"/>
      <c r="BT1030" s="41"/>
      <c r="BU1030" s="41"/>
      <c r="BV1030" s="41"/>
      <c r="BW1030" s="41"/>
      <c r="BX1030" s="41"/>
      <c r="BY1030" s="41"/>
      <c r="BZ1030" s="41"/>
      <c r="CA1030" s="41"/>
      <c r="CB1030" s="41"/>
      <c r="CC1030" s="41"/>
      <c r="CD1030" s="41"/>
      <c r="CE1030" s="41"/>
      <c r="CF1030" s="41"/>
      <c r="CG1030" s="41"/>
      <c r="CH1030" s="41"/>
      <c r="CI1030" s="41"/>
      <c r="CJ1030" s="41"/>
      <c r="CK1030" s="41"/>
      <c r="CL1030" s="41"/>
      <c r="CM1030" s="41"/>
      <c r="CN1030" s="41"/>
      <c r="CO1030" s="41"/>
      <c r="CP1030" s="41"/>
      <c r="CQ1030" s="41"/>
      <c r="CR1030" s="41"/>
      <c r="CS1030" s="41"/>
      <c r="CT1030" s="41"/>
      <c r="CU1030" s="41"/>
      <c r="CV1030" s="41"/>
      <c r="CW1030" s="41"/>
      <c r="CX1030" s="41"/>
      <c r="CY1030" s="41"/>
      <c r="CZ1030" s="41"/>
      <c r="DA1030" s="41"/>
      <c r="DB1030" s="41"/>
      <c r="DC1030" s="41"/>
      <c r="DD1030" s="41"/>
      <c r="DE1030" s="13"/>
    </row>
    <row r="1031" spans="1:109" ht="15" customHeight="1" x14ac:dyDescent="0.25">
      <c r="A1031" s="6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1"/>
      <c r="AQ1031" s="41"/>
      <c r="AR1031" s="41"/>
      <c r="AS1031" s="41"/>
      <c r="AT1031" s="41"/>
      <c r="AU1031" s="41"/>
      <c r="AV1031" s="41"/>
      <c r="AW1031" s="41"/>
      <c r="AX1031" s="41"/>
      <c r="AY1031" s="41"/>
      <c r="AZ1031" s="41"/>
      <c r="BA1031" s="41"/>
      <c r="BB1031" s="41"/>
      <c r="BC1031" s="41"/>
      <c r="BD1031" s="41"/>
      <c r="BE1031" s="41"/>
      <c r="BF1031" s="41"/>
      <c r="BG1031" s="41"/>
      <c r="BH1031" s="41"/>
      <c r="BI1031" s="41"/>
      <c r="BJ1031" s="41"/>
      <c r="BK1031" s="41"/>
      <c r="BL1031" s="41"/>
      <c r="BM1031" s="41"/>
      <c r="BN1031" s="41"/>
      <c r="BO1031" s="41"/>
      <c r="BP1031" s="41"/>
      <c r="BQ1031" s="41"/>
      <c r="BR1031" s="41"/>
      <c r="BS1031" s="41"/>
      <c r="BT1031" s="41"/>
      <c r="BU1031" s="41"/>
      <c r="BV1031" s="41"/>
      <c r="BW1031" s="41"/>
      <c r="BX1031" s="41"/>
      <c r="BY1031" s="41"/>
      <c r="BZ1031" s="41"/>
      <c r="CA1031" s="41"/>
      <c r="CB1031" s="41"/>
      <c r="CC1031" s="41"/>
      <c r="CD1031" s="41"/>
      <c r="CE1031" s="41"/>
      <c r="CF1031" s="41"/>
      <c r="CG1031" s="41"/>
      <c r="CH1031" s="41"/>
      <c r="CI1031" s="41"/>
      <c r="CJ1031" s="41"/>
      <c r="CK1031" s="41"/>
      <c r="CL1031" s="41"/>
      <c r="CM1031" s="41"/>
      <c r="CN1031" s="41"/>
      <c r="CO1031" s="41"/>
      <c r="CP1031" s="41"/>
      <c r="CQ1031" s="41"/>
      <c r="CR1031" s="41"/>
      <c r="CS1031" s="41"/>
      <c r="CT1031" s="41"/>
      <c r="CU1031" s="41"/>
      <c r="CV1031" s="41"/>
      <c r="CW1031" s="41"/>
      <c r="CX1031" s="41"/>
      <c r="CY1031" s="41"/>
      <c r="CZ1031" s="41"/>
      <c r="DA1031" s="41"/>
      <c r="DB1031" s="41"/>
      <c r="DC1031" s="41"/>
      <c r="DD1031" s="41"/>
      <c r="DE1031" s="13"/>
    </row>
    <row r="1032" spans="1:109" ht="15" customHeight="1" x14ac:dyDescent="0.25">
      <c r="A1032" s="6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1"/>
      <c r="AS1032" s="41"/>
      <c r="AT1032" s="41"/>
      <c r="AU1032" s="41"/>
      <c r="AV1032" s="41"/>
      <c r="AW1032" s="41"/>
      <c r="AX1032" s="41"/>
      <c r="AY1032" s="41"/>
      <c r="AZ1032" s="41"/>
      <c r="BA1032" s="41"/>
      <c r="BB1032" s="41"/>
      <c r="BC1032" s="41"/>
      <c r="BD1032" s="41"/>
      <c r="BE1032" s="41"/>
      <c r="BF1032" s="41"/>
      <c r="BG1032" s="41"/>
      <c r="BH1032" s="41"/>
      <c r="BI1032" s="41"/>
      <c r="BJ1032" s="41"/>
      <c r="BK1032" s="41"/>
      <c r="BL1032" s="41"/>
      <c r="BM1032" s="41"/>
      <c r="BN1032" s="41"/>
      <c r="BO1032" s="41"/>
      <c r="BP1032" s="41"/>
      <c r="BQ1032" s="41"/>
      <c r="BR1032" s="41"/>
      <c r="BS1032" s="41"/>
      <c r="BT1032" s="41"/>
      <c r="BU1032" s="41"/>
      <c r="BV1032" s="41"/>
      <c r="BW1032" s="41"/>
      <c r="BX1032" s="41"/>
      <c r="BY1032" s="41"/>
      <c r="BZ1032" s="41"/>
      <c r="CA1032" s="41"/>
      <c r="CB1032" s="41"/>
      <c r="CC1032" s="41"/>
      <c r="CD1032" s="41"/>
      <c r="CE1032" s="41"/>
      <c r="CF1032" s="41"/>
      <c r="CG1032" s="41"/>
      <c r="CH1032" s="41"/>
      <c r="CI1032" s="41"/>
      <c r="CJ1032" s="41"/>
      <c r="CK1032" s="41"/>
      <c r="CL1032" s="41"/>
      <c r="CM1032" s="41"/>
      <c r="CN1032" s="41"/>
      <c r="CO1032" s="41"/>
      <c r="CP1032" s="41"/>
      <c r="CQ1032" s="41"/>
      <c r="CR1032" s="41"/>
      <c r="CS1032" s="41"/>
      <c r="CT1032" s="41"/>
      <c r="CU1032" s="41"/>
      <c r="CV1032" s="41"/>
      <c r="CW1032" s="41"/>
      <c r="CX1032" s="41"/>
      <c r="CY1032" s="41"/>
      <c r="CZ1032" s="41"/>
      <c r="DA1032" s="41"/>
      <c r="DB1032" s="41"/>
      <c r="DC1032" s="41"/>
      <c r="DD1032" s="41"/>
      <c r="DE1032" s="13"/>
    </row>
    <row r="1033" spans="1:109" ht="15" customHeight="1" x14ac:dyDescent="0.25">
      <c r="A1033" s="6"/>
      <c r="B1033" s="41"/>
      <c r="C1033" s="78"/>
      <c r="D1033" s="83"/>
      <c r="E1033" s="84"/>
      <c r="F1033" s="78"/>
      <c r="G1033" s="75"/>
      <c r="H1033" s="75"/>
      <c r="I1033" s="75"/>
      <c r="J1033" s="75"/>
      <c r="K1033" s="75"/>
      <c r="L1033" s="75"/>
      <c r="M1033" s="75"/>
      <c r="N1033" s="75"/>
      <c r="O1033" s="76"/>
      <c r="P1033" s="78"/>
      <c r="Q1033" s="75"/>
      <c r="R1033" s="75"/>
      <c r="S1033" s="75"/>
      <c r="T1033" s="75"/>
      <c r="U1033" s="75"/>
      <c r="V1033" s="75"/>
      <c r="W1033" s="75"/>
      <c r="X1033" s="75"/>
      <c r="Y1033" s="75"/>
      <c r="Z1033" s="75"/>
      <c r="AA1033" s="76"/>
      <c r="AB1033" s="78"/>
      <c r="AC1033" s="75"/>
      <c r="AD1033" s="75"/>
      <c r="AE1033" s="75"/>
      <c r="AF1033" s="75"/>
      <c r="AG1033" s="75"/>
      <c r="AH1033" s="75"/>
      <c r="AI1033" s="75"/>
      <c r="AJ1033" s="75"/>
      <c r="AK1033" s="75"/>
      <c r="AL1033" s="75"/>
      <c r="AM1033" s="75"/>
      <c r="AN1033" s="75"/>
      <c r="AO1033" s="75"/>
      <c r="AP1033" s="76"/>
      <c r="AQ1033" s="41"/>
      <c r="AR1033" s="41"/>
      <c r="AS1033" s="41"/>
      <c r="AT1033" s="78"/>
      <c r="AU1033" s="83"/>
      <c r="AV1033" s="84"/>
      <c r="AW1033" s="78"/>
      <c r="AX1033" s="75"/>
      <c r="AY1033" s="75"/>
      <c r="AZ1033" s="75"/>
      <c r="BA1033" s="75"/>
      <c r="BB1033" s="75"/>
      <c r="BC1033" s="75"/>
      <c r="BD1033" s="75"/>
      <c r="BE1033" s="75"/>
      <c r="BF1033" s="75"/>
      <c r="BG1033" s="75"/>
      <c r="BH1033" s="75"/>
      <c r="BI1033" s="75"/>
      <c r="BJ1033" s="75"/>
      <c r="BK1033" s="75"/>
      <c r="BL1033" s="75"/>
      <c r="BM1033" s="75"/>
      <c r="BN1033" s="75"/>
      <c r="BO1033" s="75"/>
      <c r="BP1033" s="75"/>
      <c r="BQ1033" s="75"/>
      <c r="BR1033" s="75"/>
      <c r="BS1033" s="75"/>
      <c r="BT1033" s="75"/>
      <c r="BU1033" s="75"/>
      <c r="BV1033" s="75"/>
      <c r="BW1033" s="75"/>
      <c r="BX1033" s="75"/>
      <c r="BY1033" s="75"/>
      <c r="BZ1033" s="75"/>
      <c r="CA1033" s="75"/>
      <c r="CB1033" s="75"/>
      <c r="CC1033" s="75"/>
      <c r="CD1033" s="75"/>
      <c r="CE1033" s="75"/>
      <c r="CF1033" s="75"/>
      <c r="CG1033" s="75"/>
      <c r="CH1033" s="76"/>
      <c r="CI1033" s="78"/>
      <c r="CJ1033" s="75"/>
      <c r="CK1033" s="75"/>
      <c r="CL1033" s="75"/>
      <c r="CM1033" s="75"/>
      <c r="CN1033" s="75"/>
      <c r="CO1033" s="75"/>
      <c r="CP1033" s="75"/>
      <c r="CQ1033" s="75"/>
      <c r="CR1033" s="75"/>
      <c r="CS1033" s="75"/>
      <c r="CT1033" s="75"/>
      <c r="CU1033" s="75"/>
      <c r="CV1033" s="75"/>
      <c r="CW1033" s="75"/>
      <c r="CX1033" s="76"/>
      <c r="CY1033" s="41"/>
      <c r="CZ1033" s="41"/>
      <c r="DA1033" s="41"/>
      <c r="DB1033" s="41"/>
      <c r="DC1033" s="41"/>
      <c r="DD1033" s="41"/>
      <c r="DE1033" s="13"/>
    </row>
    <row r="1034" spans="1:109" ht="15" customHeight="1" x14ac:dyDescent="0.25">
      <c r="A1034" s="6"/>
      <c r="B1034" s="41"/>
      <c r="C1034" s="85"/>
      <c r="D1034" s="79"/>
      <c r="E1034" s="86"/>
      <c r="F1034" s="74"/>
      <c r="G1034" s="75"/>
      <c r="H1034" s="75"/>
      <c r="I1034" s="75"/>
      <c r="J1034" s="75"/>
      <c r="K1034" s="75"/>
      <c r="L1034" s="75"/>
      <c r="M1034" s="75"/>
      <c r="N1034" s="75"/>
      <c r="O1034" s="76"/>
      <c r="P1034" s="74"/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6"/>
      <c r="AB1034" s="74"/>
      <c r="AC1034" s="75"/>
      <c r="AD1034" s="75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6"/>
      <c r="AQ1034" s="41"/>
      <c r="AR1034" s="41"/>
      <c r="AS1034" s="41"/>
      <c r="AT1034" s="85"/>
      <c r="AU1034" s="79"/>
      <c r="AV1034" s="86"/>
      <c r="AW1034" s="74"/>
      <c r="AX1034" s="83"/>
      <c r="AY1034" s="83"/>
      <c r="AZ1034" s="83"/>
      <c r="BA1034" s="83"/>
      <c r="BB1034" s="83"/>
      <c r="BC1034" s="83"/>
      <c r="BD1034" s="83"/>
      <c r="BE1034" s="83"/>
      <c r="BF1034" s="83"/>
      <c r="BG1034" s="83"/>
      <c r="BH1034" s="83"/>
      <c r="BI1034" s="83"/>
      <c r="BJ1034" s="83"/>
      <c r="BK1034" s="83"/>
      <c r="BL1034" s="83"/>
      <c r="BM1034" s="83"/>
      <c r="BN1034" s="83"/>
      <c r="BO1034" s="83"/>
      <c r="BP1034" s="83"/>
      <c r="BQ1034" s="83"/>
      <c r="BR1034" s="83"/>
      <c r="BS1034" s="84"/>
      <c r="BT1034" s="74"/>
      <c r="BU1034" s="83"/>
      <c r="BV1034" s="83"/>
      <c r="BW1034" s="83"/>
      <c r="BX1034" s="83"/>
      <c r="BY1034" s="83"/>
      <c r="BZ1034" s="83"/>
      <c r="CA1034" s="83"/>
      <c r="CB1034" s="83"/>
      <c r="CC1034" s="84"/>
      <c r="CD1034" s="74"/>
      <c r="CE1034" s="83"/>
      <c r="CF1034" s="83"/>
      <c r="CG1034" s="83"/>
      <c r="CH1034" s="84"/>
      <c r="CI1034" s="74"/>
      <c r="CJ1034" s="83"/>
      <c r="CK1034" s="83"/>
      <c r="CL1034" s="83"/>
      <c r="CM1034" s="83"/>
      <c r="CN1034" s="83"/>
      <c r="CO1034" s="83"/>
      <c r="CP1034" s="83"/>
      <c r="CQ1034" s="83"/>
      <c r="CR1034" s="83"/>
      <c r="CS1034" s="83"/>
      <c r="CT1034" s="83"/>
      <c r="CU1034" s="83"/>
      <c r="CV1034" s="83"/>
      <c r="CW1034" s="83"/>
      <c r="CX1034" s="84"/>
      <c r="CY1034" s="41"/>
      <c r="CZ1034" s="41"/>
      <c r="DA1034" s="41"/>
      <c r="DB1034" s="41"/>
      <c r="DC1034" s="41"/>
      <c r="DD1034" s="41"/>
      <c r="DE1034" s="13"/>
    </row>
    <row r="1035" spans="1:109" ht="15" customHeight="1" x14ac:dyDescent="0.25">
      <c r="A1035" s="6"/>
      <c r="B1035" s="41"/>
      <c r="C1035" s="85"/>
      <c r="D1035" s="79"/>
      <c r="E1035" s="86"/>
      <c r="F1035" s="77"/>
      <c r="G1035" s="83"/>
      <c r="H1035" s="83"/>
      <c r="I1035" s="83"/>
      <c r="J1035" s="83"/>
      <c r="K1035" s="84"/>
      <c r="L1035" s="77"/>
      <c r="M1035" s="83"/>
      <c r="N1035" s="83"/>
      <c r="O1035" s="84"/>
      <c r="P1035" s="77"/>
      <c r="Q1035" s="83"/>
      <c r="R1035" s="83"/>
      <c r="S1035" s="83"/>
      <c r="T1035" s="84"/>
      <c r="U1035" s="77"/>
      <c r="V1035" s="83"/>
      <c r="W1035" s="83"/>
      <c r="X1035" s="83"/>
      <c r="Y1035" s="83"/>
      <c r="Z1035" s="83"/>
      <c r="AA1035" s="84"/>
      <c r="AB1035" s="77"/>
      <c r="AC1035" s="83"/>
      <c r="AD1035" s="83"/>
      <c r="AE1035" s="83"/>
      <c r="AF1035" s="83"/>
      <c r="AG1035" s="84"/>
      <c r="AH1035" s="77"/>
      <c r="AI1035" s="83"/>
      <c r="AJ1035" s="83"/>
      <c r="AK1035" s="83"/>
      <c r="AL1035" s="83"/>
      <c r="AM1035" s="83"/>
      <c r="AN1035" s="83"/>
      <c r="AO1035" s="83"/>
      <c r="AP1035" s="84"/>
      <c r="AQ1035" s="41"/>
      <c r="AR1035" s="41"/>
      <c r="AS1035" s="41"/>
      <c r="AT1035" s="85"/>
      <c r="AU1035" s="79"/>
      <c r="AV1035" s="86"/>
      <c r="AW1035" s="87"/>
      <c r="AX1035" s="88"/>
      <c r="AY1035" s="88"/>
      <c r="AZ1035" s="88"/>
      <c r="BA1035" s="88"/>
      <c r="BB1035" s="88"/>
      <c r="BC1035" s="88"/>
      <c r="BD1035" s="88"/>
      <c r="BE1035" s="88"/>
      <c r="BF1035" s="88"/>
      <c r="BG1035" s="88"/>
      <c r="BH1035" s="88"/>
      <c r="BI1035" s="88"/>
      <c r="BJ1035" s="88"/>
      <c r="BK1035" s="88"/>
      <c r="BL1035" s="88"/>
      <c r="BM1035" s="88"/>
      <c r="BN1035" s="88"/>
      <c r="BO1035" s="88"/>
      <c r="BP1035" s="88"/>
      <c r="BQ1035" s="88"/>
      <c r="BR1035" s="88"/>
      <c r="BS1035" s="89"/>
      <c r="BT1035" s="87"/>
      <c r="BU1035" s="88"/>
      <c r="BV1035" s="88"/>
      <c r="BW1035" s="88"/>
      <c r="BX1035" s="88"/>
      <c r="BY1035" s="88"/>
      <c r="BZ1035" s="88"/>
      <c r="CA1035" s="88"/>
      <c r="CB1035" s="88"/>
      <c r="CC1035" s="89"/>
      <c r="CD1035" s="87"/>
      <c r="CE1035" s="88"/>
      <c r="CF1035" s="88"/>
      <c r="CG1035" s="88"/>
      <c r="CH1035" s="89"/>
      <c r="CI1035" s="87"/>
      <c r="CJ1035" s="88"/>
      <c r="CK1035" s="88"/>
      <c r="CL1035" s="88"/>
      <c r="CM1035" s="88"/>
      <c r="CN1035" s="88"/>
      <c r="CO1035" s="88"/>
      <c r="CP1035" s="88"/>
      <c r="CQ1035" s="88"/>
      <c r="CR1035" s="88"/>
      <c r="CS1035" s="88"/>
      <c r="CT1035" s="88"/>
      <c r="CU1035" s="88"/>
      <c r="CV1035" s="88"/>
      <c r="CW1035" s="88"/>
      <c r="CX1035" s="89"/>
      <c r="CY1035" s="41"/>
      <c r="CZ1035" s="41"/>
      <c r="DA1035" s="41"/>
      <c r="DB1035" s="41"/>
      <c r="DC1035" s="41"/>
      <c r="DD1035" s="41"/>
      <c r="DE1035" s="13"/>
    </row>
    <row r="1036" spans="1:109" ht="15" customHeight="1" x14ac:dyDescent="0.25">
      <c r="A1036" s="6"/>
      <c r="B1036" s="41"/>
      <c r="C1036" s="87"/>
      <c r="D1036" s="88"/>
      <c r="E1036" s="89"/>
      <c r="F1036" s="87"/>
      <c r="G1036" s="88"/>
      <c r="H1036" s="88"/>
      <c r="I1036" s="88"/>
      <c r="J1036" s="88"/>
      <c r="K1036" s="89"/>
      <c r="L1036" s="87"/>
      <c r="M1036" s="88"/>
      <c r="N1036" s="88"/>
      <c r="O1036" s="89"/>
      <c r="P1036" s="87"/>
      <c r="Q1036" s="88"/>
      <c r="R1036" s="88"/>
      <c r="S1036" s="88"/>
      <c r="T1036" s="89"/>
      <c r="U1036" s="87"/>
      <c r="V1036" s="88"/>
      <c r="W1036" s="88"/>
      <c r="X1036" s="88"/>
      <c r="Y1036" s="88"/>
      <c r="Z1036" s="88"/>
      <c r="AA1036" s="89"/>
      <c r="AB1036" s="87"/>
      <c r="AC1036" s="88"/>
      <c r="AD1036" s="88"/>
      <c r="AE1036" s="88"/>
      <c r="AF1036" s="88"/>
      <c r="AG1036" s="89"/>
      <c r="AH1036" s="87"/>
      <c r="AI1036" s="88"/>
      <c r="AJ1036" s="88"/>
      <c r="AK1036" s="88"/>
      <c r="AL1036" s="88"/>
      <c r="AM1036" s="88"/>
      <c r="AN1036" s="88"/>
      <c r="AO1036" s="88"/>
      <c r="AP1036" s="89"/>
      <c r="AQ1036" s="41"/>
      <c r="AR1036" s="41"/>
      <c r="AS1036" s="41"/>
      <c r="AT1036" s="87"/>
      <c r="AU1036" s="88"/>
      <c r="AV1036" s="89"/>
      <c r="AW1036" s="77"/>
      <c r="AX1036" s="75"/>
      <c r="AY1036" s="75"/>
      <c r="AZ1036" s="75"/>
      <c r="BA1036" s="76"/>
      <c r="BB1036" s="77"/>
      <c r="BC1036" s="75"/>
      <c r="BD1036" s="75"/>
      <c r="BE1036" s="75"/>
      <c r="BF1036" s="75"/>
      <c r="BG1036" s="75"/>
      <c r="BH1036" s="76"/>
      <c r="BI1036" s="77"/>
      <c r="BJ1036" s="75"/>
      <c r="BK1036" s="75"/>
      <c r="BL1036" s="75"/>
      <c r="BM1036" s="75"/>
      <c r="BN1036" s="76"/>
      <c r="BO1036" s="77"/>
      <c r="BP1036" s="75"/>
      <c r="BQ1036" s="75"/>
      <c r="BR1036" s="75"/>
      <c r="BS1036" s="76"/>
      <c r="BT1036" s="77"/>
      <c r="BU1036" s="75"/>
      <c r="BV1036" s="75"/>
      <c r="BW1036" s="75"/>
      <c r="BX1036" s="75"/>
      <c r="BY1036" s="76"/>
      <c r="BZ1036" s="77"/>
      <c r="CA1036" s="75"/>
      <c r="CB1036" s="75"/>
      <c r="CC1036" s="76"/>
      <c r="CD1036" s="77"/>
      <c r="CE1036" s="75"/>
      <c r="CF1036" s="75"/>
      <c r="CG1036" s="75"/>
      <c r="CH1036" s="76"/>
      <c r="CI1036" s="77"/>
      <c r="CJ1036" s="75"/>
      <c r="CK1036" s="75"/>
      <c r="CL1036" s="76"/>
      <c r="CM1036" s="77"/>
      <c r="CN1036" s="75"/>
      <c r="CO1036" s="75"/>
      <c r="CP1036" s="76"/>
      <c r="CQ1036" s="77"/>
      <c r="CR1036" s="75"/>
      <c r="CS1036" s="75"/>
      <c r="CT1036" s="75"/>
      <c r="CU1036" s="76"/>
      <c r="CV1036" s="77"/>
      <c r="CW1036" s="75"/>
      <c r="CX1036" s="76"/>
      <c r="CY1036" s="41"/>
      <c r="CZ1036" s="41"/>
      <c r="DA1036" s="41"/>
      <c r="DB1036" s="41"/>
      <c r="DC1036" s="41"/>
      <c r="DD1036" s="41"/>
      <c r="DE1036" s="13"/>
    </row>
    <row r="1037" spans="1:109" ht="15" customHeight="1" x14ac:dyDescent="0.25">
      <c r="A1037" s="6"/>
      <c r="B1037" s="41"/>
      <c r="C1037" s="91"/>
      <c r="D1037" s="75"/>
      <c r="E1037" s="76"/>
      <c r="F1037" s="90"/>
      <c r="G1037" s="75"/>
      <c r="H1037" s="75"/>
      <c r="I1037" s="75"/>
      <c r="J1037" s="75"/>
      <c r="K1037" s="76"/>
      <c r="L1037" s="90"/>
      <c r="M1037" s="75"/>
      <c r="N1037" s="75"/>
      <c r="O1037" s="76"/>
      <c r="P1037" s="90"/>
      <c r="Q1037" s="75"/>
      <c r="R1037" s="75"/>
      <c r="S1037" s="75"/>
      <c r="T1037" s="76"/>
      <c r="U1037" s="90"/>
      <c r="V1037" s="75"/>
      <c r="W1037" s="75"/>
      <c r="X1037" s="75"/>
      <c r="Y1037" s="75"/>
      <c r="Z1037" s="75"/>
      <c r="AA1037" s="76"/>
      <c r="AB1037" s="90"/>
      <c r="AC1037" s="75"/>
      <c r="AD1037" s="75"/>
      <c r="AE1037" s="75"/>
      <c r="AF1037" s="75"/>
      <c r="AG1037" s="76"/>
      <c r="AH1037" s="90"/>
      <c r="AI1037" s="75"/>
      <c r="AJ1037" s="75"/>
      <c r="AK1037" s="75"/>
      <c r="AL1037" s="75"/>
      <c r="AM1037" s="75"/>
      <c r="AN1037" s="75"/>
      <c r="AO1037" s="75"/>
      <c r="AP1037" s="76"/>
      <c r="AQ1037" s="41"/>
      <c r="AR1037" s="41"/>
      <c r="AS1037" s="41"/>
      <c r="AT1037" s="91"/>
      <c r="AU1037" s="75"/>
      <c r="AV1037" s="76"/>
      <c r="AW1037" s="90"/>
      <c r="AX1037" s="75"/>
      <c r="AY1037" s="75"/>
      <c r="AZ1037" s="75"/>
      <c r="BA1037" s="76"/>
      <c r="BB1037" s="90"/>
      <c r="BC1037" s="75"/>
      <c r="BD1037" s="75"/>
      <c r="BE1037" s="75"/>
      <c r="BF1037" s="75"/>
      <c r="BG1037" s="75"/>
      <c r="BH1037" s="76"/>
      <c r="BI1037" s="90"/>
      <c r="BJ1037" s="75"/>
      <c r="BK1037" s="75"/>
      <c r="BL1037" s="75"/>
      <c r="BM1037" s="75"/>
      <c r="BN1037" s="76"/>
      <c r="BO1037" s="90"/>
      <c r="BP1037" s="75"/>
      <c r="BQ1037" s="75"/>
      <c r="BR1037" s="75"/>
      <c r="BS1037" s="76"/>
      <c r="BT1037" s="90"/>
      <c r="BU1037" s="75"/>
      <c r="BV1037" s="75"/>
      <c r="BW1037" s="75"/>
      <c r="BX1037" s="75"/>
      <c r="BY1037" s="76"/>
      <c r="BZ1037" s="90"/>
      <c r="CA1037" s="75"/>
      <c r="CB1037" s="75"/>
      <c r="CC1037" s="76"/>
      <c r="CD1037" s="90"/>
      <c r="CE1037" s="75"/>
      <c r="CF1037" s="75"/>
      <c r="CG1037" s="75"/>
      <c r="CH1037" s="76"/>
      <c r="CI1037" s="90"/>
      <c r="CJ1037" s="75"/>
      <c r="CK1037" s="75"/>
      <c r="CL1037" s="76"/>
      <c r="CM1037" s="90"/>
      <c r="CN1037" s="75"/>
      <c r="CO1037" s="75"/>
      <c r="CP1037" s="76"/>
      <c r="CQ1037" s="90"/>
      <c r="CR1037" s="75"/>
      <c r="CS1037" s="75"/>
      <c r="CT1037" s="75"/>
      <c r="CU1037" s="76"/>
      <c r="CV1037" s="90"/>
      <c r="CW1037" s="75"/>
      <c r="CX1037" s="76"/>
      <c r="CY1037" s="41"/>
      <c r="CZ1037" s="41"/>
      <c r="DA1037" s="41"/>
      <c r="DB1037" s="41"/>
      <c r="DC1037" s="41"/>
      <c r="DD1037" s="41"/>
      <c r="DE1037" s="13"/>
    </row>
    <row r="1038" spans="1:109" ht="15" customHeight="1" x14ac:dyDescent="0.25">
      <c r="A1038" s="6"/>
      <c r="B1038" s="41"/>
      <c r="C1038" s="91"/>
      <c r="D1038" s="75"/>
      <c r="E1038" s="76"/>
      <c r="F1038" s="90"/>
      <c r="G1038" s="75"/>
      <c r="H1038" s="75"/>
      <c r="I1038" s="75"/>
      <c r="J1038" s="75"/>
      <c r="K1038" s="76"/>
      <c r="L1038" s="90"/>
      <c r="M1038" s="75"/>
      <c r="N1038" s="75"/>
      <c r="O1038" s="76"/>
      <c r="P1038" s="90"/>
      <c r="Q1038" s="75"/>
      <c r="R1038" s="75"/>
      <c r="S1038" s="75"/>
      <c r="T1038" s="76"/>
      <c r="U1038" s="90"/>
      <c r="V1038" s="75"/>
      <c r="W1038" s="75"/>
      <c r="X1038" s="75"/>
      <c r="Y1038" s="75"/>
      <c r="Z1038" s="75"/>
      <c r="AA1038" s="76"/>
      <c r="AB1038" s="90"/>
      <c r="AC1038" s="75"/>
      <c r="AD1038" s="75"/>
      <c r="AE1038" s="75"/>
      <c r="AF1038" s="75"/>
      <c r="AG1038" s="76"/>
      <c r="AH1038" s="90"/>
      <c r="AI1038" s="75"/>
      <c r="AJ1038" s="75"/>
      <c r="AK1038" s="75"/>
      <c r="AL1038" s="75"/>
      <c r="AM1038" s="75"/>
      <c r="AN1038" s="75"/>
      <c r="AO1038" s="75"/>
      <c r="AP1038" s="76"/>
      <c r="AQ1038" s="41"/>
      <c r="AR1038" s="41"/>
      <c r="AS1038" s="41"/>
      <c r="AT1038" s="91"/>
      <c r="AU1038" s="75"/>
      <c r="AV1038" s="76"/>
      <c r="AW1038" s="90"/>
      <c r="AX1038" s="75"/>
      <c r="AY1038" s="75"/>
      <c r="AZ1038" s="75"/>
      <c r="BA1038" s="76"/>
      <c r="BB1038" s="90"/>
      <c r="BC1038" s="75"/>
      <c r="BD1038" s="75"/>
      <c r="BE1038" s="75"/>
      <c r="BF1038" s="75"/>
      <c r="BG1038" s="75"/>
      <c r="BH1038" s="76"/>
      <c r="BI1038" s="90"/>
      <c r="BJ1038" s="75"/>
      <c r="BK1038" s="75"/>
      <c r="BL1038" s="75"/>
      <c r="BM1038" s="75"/>
      <c r="BN1038" s="76"/>
      <c r="BO1038" s="90"/>
      <c r="BP1038" s="75"/>
      <c r="BQ1038" s="75"/>
      <c r="BR1038" s="75"/>
      <c r="BS1038" s="76"/>
      <c r="BT1038" s="90"/>
      <c r="BU1038" s="75"/>
      <c r="BV1038" s="75"/>
      <c r="BW1038" s="75"/>
      <c r="BX1038" s="75"/>
      <c r="BY1038" s="76"/>
      <c r="BZ1038" s="90"/>
      <c r="CA1038" s="75"/>
      <c r="CB1038" s="75"/>
      <c r="CC1038" s="76"/>
      <c r="CD1038" s="90"/>
      <c r="CE1038" s="75"/>
      <c r="CF1038" s="75"/>
      <c r="CG1038" s="75"/>
      <c r="CH1038" s="76"/>
      <c r="CI1038" s="90"/>
      <c r="CJ1038" s="75"/>
      <c r="CK1038" s="75"/>
      <c r="CL1038" s="76"/>
      <c r="CM1038" s="90"/>
      <c r="CN1038" s="75"/>
      <c r="CO1038" s="75"/>
      <c r="CP1038" s="76"/>
      <c r="CQ1038" s="90"/>
      <c r="CR1038" s="75"/>
      <c r="CS1038" s="75"/>
      <c r="CT1038" s="75"/>
      <c r="CU1038" s="76"/>
      <c r="CV1038" s="90"/>
      <c r="CW1038" s="75"/>
      <c r="CX1038" s="76"/>
      <c r="CY1038" s="41"/>
      <c r="CZ1038" s="41"/>
      <c r="DA1038" s="41"/>
      <c r="DB1038" s="41"/>
      <c r="DC1038" s="41"/>
      <c r="DD1038" s="41"/>
      <c r="DE1038" s="13"/>
    </row>
    <row r="1039" spans="1:109" ht="15" customHeight="1" x14ac:dyDescent="0.25">
      <c r="A1039" s="6"/>
      <c r="B1039" s="41"/>
      <c r="C1039" s="91"/>
      <c r="D1039" s="75"/>
      <c r="E1039" s="76"/>
      <c r="F1039" s="90"/>
      <c r="G1039" s="75"/>
      <c r="H1039" s="75"/>
      <c r="I1039" s="75"/>
      <c r="J1039" s="75"/>
      <c r="K1039" s="76"/>
      <c r="L1039" s="90"/>
      <c r="M1039" s="75"/>
      <c r="N1039" s="75"/>
      <c r="O1039" s="76"/>
      <c r="P1039" s="90"/>
      <c r="Q1039" s="75"/>
      <c r="R1039" s="75"/>
      <c r="S1039" s="75"/>
      <c r="T1039" s="76"/>
      <c r="U1039" s="90"/>
      <c r="V1039" s="75"/>
      <c r="W1039" s="75"/>
      <c r="X1039" s="75"/>
      <c r="Y1039" s="75"/>
      <c r="Z1039" s="75"/>
      <c r="AA1039" s="76"/>
      <c r="AB1039" s="90"/>
      <c r="AC1039" s="75"/>
      <c r="AD1039" s="75"/>
      <c r="AE1039" s="75"/>
      <c r="AF1039" s="75"/>
      <c r="AG1039" s="76"/>
      <c r="AH1039" s="90"/>
      <c r="AI1039" s="75"/>
      <c r="AJ1039" s="75"/>
      <c r="AK1039" s="75"/>
      <c r="AL1039" s="75"/>
      <c r="AM1039" s="75"/>
      <c r="AN1039" s="75"/>
      <c r="AO1039" s="75"/>
      <c r="AP1039" s="76"/>
      <c r="AQ1039" s="41"/>
      <c r="AR1039" s="41"/>
      <c r="AS1039" s="41"/>
      <c r="AT1039" s="91"/>
      <c r="AU1039" s="75"/>
      <c r="AV1039" s="76"/>
      <c r="AW1039" s="90"/>
      <c r="AX1039" s="75"/>
      <c r="AY1039" s="75"/>
      <c r="AZ1039" s="75"/>
      <c r="BA1039" s="76"/>
      <c r="BB1039" s="90"/>
      <c r="BC1039" s="75"/>
      <c r="BD1039" s="75"/>
      <c r="BE1039" s="75"/>
      <c r="BF1039" s="75"/>
      <c r="BG1039" s="75"/>
      <c r="BH1039" s="76"/>
      <c r="BI1039" s="90"/>
      <c r="BJ1039" s="75"/>
      <c r="BK1039" s="75"/>
      <c r="BL1039" s="75"/>
      <c r="BM1039" s="75"/>
      <c r="BN1039" s="76"/>
      <c r="BO1039" s="90"/>
      <c r="BP1039" s="75"/>
      <c r="BQ1039" s="75"/>
      <c r="BR1039" s="75"/>
      <c r="BS1039" s="76"/>
      <c r="BT1039" s="90"/>
      <c r="BU1039" s="75"/>
      <c r="BV1039" s="75"/>
      <c r="BW1039" s="75"/>
      <c r="BX1039" s="75"/>
      <c r="BY1039" s="76"/>
      <c r="BZ1039" s="90"/>
      <c r="CA1039" s="75"/>
      <c r="CB1039" s="75"/>
      <c r="CC1039" s="76"/>
      <c r="CD1039" s="90"/>
      <c r="CE1039" s="75"/>
      <c r="CF1039" s="75"/>
      <c r="CG1039" s="75"/>
      <c r="CH1039" s="76"/>
      <c r="CI1039" s="90"/>
      <c r="CJ1039" s="75"/>
      <c r="CK1039" s="75"/>
      <c r="CL1039" s="76"/>
      <c r="CM1039" s="90"/>
      <c r="CN1039" s="75"/>
      <c r="CO1039" s="75"/>
      <c r="CP1039" s="76"/>
      <c r="CQ1039" s="90"/>
      <c r="CR1039" s="75"/>
      <c r="CS1039" s="75"/>
      <c r="CT1039" s="75"/>
      <c r="CU1039" s="76"/>
      <c r="CV1039" s="90"/>
      <c r="CW1039" s="75"/>
      <c r="CX1039" s="76"/>
      <c r="CY1039" s="41"/>
      <c r="CZ1039" s="41"/>
      <c r="DA1039" s="41"/>
      <c r="DB1039" s="41"/>
      <c r="DC1039" s="41"/>
      <c r="DD1039" s="41"/>
      <c r="DE1039" s="13"/>
    </row>
    <row r="1040" spans="1:109" ht="15" customHeight="1" x14ac:dyDescent="0.25">
      <c r="A1040" s="6"/>
      <c r="B1040" s="41"/>
      <c r="C1040" s="91"/>
      <c r="D1040" s="75"/>
      <c r="E1040" s="76"/>
      <c r="F1040" s="90"/>
      <c r="G1040" s="75"/>
      <c r="H1040" s="75"/>
      <c r="I1040" s="75"/>
      <c r="J1040" s="75"/>
      <c r="K1040" s="76"/>
      <c r="L1040" s="90"/>
      <c r="M1040" s="75"/>
      <c r="N1040" s="75"/>
      <c r="O1040" s="76"/>
      <c r="P1040" s="90"/>
      <c r="Q1040" s="75"/>
      <c r="R1040" s="75"/>
      <c r="S1040" s="75"/>
      <c r="T1040" s="76"/>
      <c r="U1040" s="90"/>
      <c r="V1040" s="75"/>
      <c r="W1040" s="75"/>
      <c r="X1040" s="75"/>
      <c r="Y1040" s="75"/>
      <c r="Z1040" s="75"/>
      <c r="AA1040" s="76"/>
      <c r="AB1040" s="90"/>
      <c r="AC1040" s="75"/>
      <c r="AD1040" s="75"/>
      <c r="AE1040" s="75"/>
      <c r="AF1040" s="75"/>
      <c r="AG1040" s="76"/>
      <c r="AH1040" s="90"/>
      <c r="AI1040" s="75"/>
      <c r="AJ1040" s="75"/>
      <c r="AK1040" s="75"/>
      <c r="AL1040" s="75"/>
      <c r="AM1040" s="75"/>
      <c r="AN1040" s="75"/>
      <c r="AO1040" s="75"/>
      <c r="AP1040" s="76"/>
      <c r="AQ1040" s="41"/>
      <c r="AR1040" s="41"/>
      <c r="AS1040" s="41"/>
      <c r="AT1040" s="91"/>
      <c r="AU1040" s="75"/>
      <c r="AV1040" s="76"/>
      <c r="AW1040" s="90"/>
      <c r="AX1040" s="75"/>
      <c r="AY1040" s="75"/>
      <c r="AZ1040" s="75"/>
      <c r="BA1040" s="76"/>
      <c r="BB1040" s="90"/>
      <c r="BC1040" s="75"/>
      <c r="BD1040" s="75"/>
      <c r="BE1040" s="75"/>
      <c r="BF1040" s="75"/>
      <c r="BG1040" s="75"/>
      <c r="BH1040" s="76"/>
      <c r="BI1040" s="90"/>
      <c r="BJ1040" s="75"/>
      <c r="BK1040" s="75"/>
      <c r="BL1040" s="75"/>
      <c r="BM1040" s="75"/>
      <c r="BN1040" s="76"/>
      <c r="BO1040" s="90"/>
      <c r="BP1040" s="75"/>
      <c r="BQ1040" s="75"/>
      <c r="BR1040" s="75"/>
      <c r="BS1040" s="76"/>
      <c r="BT1040" s="90"/>
      <c r="BU1040" s="75"/>
      <c r="BV1040" s="75"/>
      <c r="BW1040" s="75"/>
      <c r="BX1040" s="75"/>
      <c r="BY1040" s="76"/>
      <c r="BZ1040" s="90"/>
      <c r="CA1040" s="75"/>
      <c r="CB1040" s="75"/>
      <c r="CC1040" s="76"/>
      <c r="CD1040" s="90"/>
      <c r="CE1040" s="75"/>
      <c r="CF1040" s="75"/>
      <c r="CG1040" s="75"/>
      <c r="CH1040" s="76"/>
      <c r="CI1040" s="90"/>
      <c r="CJ1040" s="75"/>
      <c r="CK1040" s="75"/>
      <c r="CL1040" s="76"/>
      <c r="CM1040" s="90"/>
      <c r="CN1040" s="75"/>
      <c r="CO1040" s="75"/>
      <c r="CP1040" s="76"/>
      <c r="CQ1040" s="90"/>
      <c r="CR1040" s="75"/>
      <c r="CS1040" s="75"/>
      <c r="CT1040" s="75"/>
      <c r="CU1040" s="76"/>
      <c r="CV1040" s="90"/>
      <c r="CW1040" s="75"/>
      <c r="CX1040" s="76"/>
      <c r="CY1040" s="41"/>
      <c r="CZ1040" s="41"/>
      <c r="DA1040" s="41"/>
      <c r="DB1040" s="41"/>
      <c r="DC1040" s="41"/>
      <c r="DD1040" s="41"/>
      <c r="DE1040" s="13"/>
    </row>
    <row r="1041" spans="1:109" ht="15" customHeight="1" x14ac:dyDescent="0.25">
      <c r="A1041" s="6"/>
      <c r="B1041" s="41"/>
      <c r="C1041" s="93"/>
      <c r="D1041" s="75"/>
      <c r="E1041" s="76"/>
      <c r="F1041" s="92"/>
      <c r="G1041" s="75"/>
      <c r="H1041" s="75"/>
      <c r="I1041" s="75"/>
      <c r="J1041" s="75"/>
      <c r="K1041" s="76"/>
      <c r="L1041" s="92"/>
      <c r="M1041" s="75"/>
      <c r="N1041" s="75"/>
      <c r="O1041" s="76"/>
      <c r="P1041" s="92"/>
      <c r="Q1041" s="75"/>
      <c r="R1041" s="75"/>
      <c r="S1041" s="75"/>
      <c r="T1041" s="76"/>
      <c r="U1041" s="92"/>
      <c r="V1041" s="75"/>
      <c r="W1041" s="75"/>
      <c r="X1041" s="75"/>
      <c r="Y1041" s="75"/>
      <c r="Z1041" s="75"/>
      <c r="AA1041" s="76"/>
      <c r="AB1041" s="92"/>
      <c r="AC1041" s="75"/>
      <c r="AD1041" s="75"/>
      <c r="AE1041" s="75"/>
      <c r="AF1041" s="75"/>
      <c r="AG1041" s="76"/>
      <c r="AH1041" s="92"/>
      <c r="AI1041" s="75"/>
      <c r="AJ1041" s="75"/>
      <c r="AK1041" s="75"/>
      <c r="AL1041" s="75"/>
      <c r="AM1041" s="75"/>
      <c r="AN1041" s="75"/>
      <c r="AO1041" s="75"/>
      <c r="AP1041" s="76"/>
      <c r="AQ1041" s="41"/>
      <c r="AR1041" s="41"/>
      <c r="AS1041" s="41"/>
      <c r="AT1041" s="93"/>
      <c r="AU1041" s="75"/>
      <c r="AV1041" s="76"/>
      <c r="AW1041" s="92"/>
      <c r="AX1041" s="75"/>
      <c r="AY1041" s="75"/>
      <c r="AZ1041" s="75"/>
      <c r="BA1041" s="76"/>
      <c r="BB1041" s="92"/>
      <c r="BC1041" s="75"/>
      <c r="BD1041" s="75"/>
      <c r="BE1041" s="75"/>
      <c r="BF1041" s="75"/>
      <c r="BG1041" s="75"/>
      <c r="BH1041" s="76"/>
      <c r="BI1041" s="92"/>
      <c r="BJ1041" s="75"/>
      <c r="BK1041" s="75"/>
      <c r="BL1041" s="75"/>
      <c r="BM1041" s="75"/>
      <c r="BN1041" s="76"/>
      <c r="BO1041" s="92"/>
      <c r="BP1041" s="75"/>
      <c r="BQ1041" s="75"/>
      <c r="BR1041" s="75"/>
      <c r="BS1041" s="76"/>
      <c r="BT1041" s="92"/>
      <c r="BU1041" s="75"/>
      <c r="BV1041" s="75"/>
      <c r="BW1041" s="75"/>
      <c r="BX1041" s="75"/>
      <c r="BY1041" s="76"/>
      <c r="BZ1041" s="92"/>
      <c r="CA1041" s="75"/>
      <c r="CB1041" s="75"/>
      <c r="CC1041" s="76"/>
      <c r="CD1041" s="92"/>
      <c r="CE1041" s="75"/>
      <c r="CF1041" s="75"/>
      <c r="CG1041" s="75"/>
      <c r="CH1041" s="76"/>
      <c r="CI1041" s="92"/>
      <c r="CJ1041" s="75"/>
      <c r="CK1041" s="75"/>
      <c r="CL1041" s="76"/>
      <c r="CM1041" s="92"/>
      <c r="CN1041" s="75"/>
      <c r="CO1041" s="75"/>
      <c r="CP1041" s="76"/>
      <c r="CQ1041" s="92"/>
      <c r="CR1041" s="75"/>
      <c r="CS1041" s="75"/>
      <c r="CT1041" s="75"/>
      <c r="CU1041" s="76"/>
      <c r="CV1041" s="92"/>
      <c r="CW1041" s="75"/>
      <c r="CX1041" s="76"/>
      <c r="CY1041" s="41"/>
      <c r="CZ1041" s="41"/>
      <c r="DA1041" s="41"/>
      <c r="DB1041" s="41"/>
      <c r="DC1041" s="41"/>
      <c r="DD1041" s="41"/>
      <c r="DE1041" s="13"/>
    </row>
    <row r="1042" spans="1:109" ht="15" customHeight="1" x14ac:dyDescent="0.25">
      <c r="A1042" s="6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  <c r="AP1042" s="41"/>
      <c r="AQ1042" s="41"/>
      <c r="AR1042" s="41"/>
      <c r="AS1042" s="41"/>
      <c r="AT1042" s="41"/>
      <c r="AU1042" s="41"/>
      <c r="AV1042" s="41"/>
      <c r="AW1042" s="41"/>
      <c r="AX1042" s="41"/>
      <c r="AY1042" s="41"/>
      <c r="AZ1042" s="41"/>
      <c r="BA1042" s="41"/>
      <c r="BB1042" s="41"/>
      <c r="BC1042" s="41"/>
      <c r="BD1042" s="41"/>
      <c r="BE1042" s="41"/>
      <c r="BF1042" s="41"/>
      <c r="BG1042" s="41"/>
      <c r="BH1042" s="41"/>
      <c r="BI1042" s="41"/>
      <c r="BJ1042" s="41"/>
      <c r="BK1042" s="41"/>
      <c r="BL1042" s="41"/>
      <c r="BM1042" s="41"/>
      <c r="BN1042" s="41"/>
      <c r="BO1042" s="41"/>
      <c r="BP1042" s="41"/>
      <c r="BQ1042" s="41"/>
      <c r="BR1042" s="41"/>
      <c r="BS1042" s="41"/>
      <c r="BT1042" s="41"/>
      <c r="BU1042" s="41"/>
      <c r="BV1042" s="41"/>
      <c r="BW1042" s="41"/>
      <c r="BX1042" s="41"/>
      <c r="BY1042" s="41"/>
      <c r="BZ1042" s="41"/>
      <c r="CA1042" s="41"/>
      <c r="CB1042" s="41"/>
      <c r="CC1042" s="41"/>
      <c r="CD1042" s="41"/>
      <c r="CE1042" s="41"/>
      <c r="CF1042" s="41"/>
      <c r="CG1042" s="41"/>
      <c r="CH1042" s="41"/>
      <c r="CI1042" s="41"/>
      <c r="CJ1042" s="41"/>
      <c r="CK1042" s="41"/>
      <c r="CL1042" s="41"/>
      <c r="CM1042" s="41"/>
      <c r="CN1042" s="41"/>
      <c r="CO1042" s="41"/>
      <c r="CP1042" s="41"/>
      <c r="CQ1042" s="41"/>
      <c r="CR1042" s="41"/>
      <c r="CS1042" s="41"/>
      <c r="CT1042" s="41"/>
      <c r="CU1042" s="41"/>
      <c r="CV1042" s="41"/>
      <c r="CW1042" s="41"/>
      <c r="CX1042" s="41"/>
      <c r="CY1042" s="41"/>
      <c r="CZ1042" s="41"/>
      <c r="DA1042" s="41"/>
      <c r="DB1042" s="41"/>
      <c r="DC1042" s="41"/>
      <c r="DD1042" s="41"/>
      <c r="DE1042" s="13"/>
    </row>
    <row r="1043" spans="1:109" ht="15" customHeight="1" x14ac:dyDescent="0.25">
      <c r="A1043" s="6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  <c r="AP1043" s="41"/>
      <c r="AQ1043" s="41"/>
      <c r="AR1043" s="41"/>
      <c r="AS1043" s="41"/>
      <c r="AT1043" s="41"/>
      <c r="AU1043" s="41"/>
      <c r="AV1043" s="41"/>
      <c r="AW1043" s="41"/>
      <c r="AX1043" s="41"/>
      <c r="AY1043" s="41"/>
      <c r="AZ1043" s="41"/>
      <c r="BA1043" s="41"/>
      <c r="BB1043" s="41"/>
      <c r="BC1043" s="41"/>
      <c r="BD1043" s="41"/>
      <c r="BE1043" s="41"/>
      <c r="BF1043" s="41"/>
      <c r="BG1043" s="41"/>
      <c r="BH1043" s="41"/>
      <c r="BI1043" s="41"/>
      <c r="BJ1043" s="41"/>
      <c r="BK1043" s="41"/>
      <c r="BL1043" s="41"/>
      <c r="BM1043" s="41"/>
      <c r="BN1043" s="41"/>
      <c r="BO1043" s="41"/>
      <c r="BP1043" s="41"/>
      <c r="BQ1043" s="41"/>
      <c r="BR1043" s="41"/>
      <c r="BS1043" s="41"/>
      <c r="BT1043" s="41"/>
      <c r="BU1043" s="41"/>
      <c r="BV1043" s="41"/>
      <c r="BW1043" s="41"/>
      <c r="BX1043" s="41"/>
      <c r="BY1043" s="41"/>
      <c r="BZ1043" s="41"/>
      <c r="CA1043" s="41"/>
      <c r="CB1043" s="41"/>
      <c r="CC1043" s="41"/>
      <c r="CD1043" s="41"/>
      <c r="CE1043" s="41"/>
      <c r="CF1043" s="41"/>
      <c r="CG1043" s="41"/>
      <c r="CH1043" s="41"/>
      <c r="CI1043" s="41"/>
      <c r="CJ1043" s="41"/>
      <c r="CK1043" s="41"/>
      <c r="CL1043" s="41"/>
      <c r="CM1043" s="41"/>
      <c r="CN1043" s="41"/>
      <c r="CO1043" s="41"/>
      <c r="CP1043" s="41"/>
      <c r="CQ1043" s="41"/>
      <c r="CR1043" s="41"/>
      <c r="CS1043" s="41"/>
      <c r="CT1043" s="41"/>
      <c r="CU1043" s="41"/>
      <c r="CV1043" s="41"/>
      <c r="CW1043" s="41"/>
      <c r="CX1043" s="41"/>
      <c r="CY1043" s="41"/>
      <c r="CZ1043" s="41"/>
      <c r="DA1043" s="41"/>
      <c r="DB1043" s="41"/>
      <c r="DC1043" s="41"/>
      <c r="DD1043" s="41"/>
      <c r="DE1043" s="13"/>
    </row>
    <row r="1044" spans="1:109" ht="15" customHeight="1" x14ac:dyDescent="0.25">
      <c r="A1044" s="6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  <c r="AP1044" s="41"/>
      <c r="AQ1044" s="41"/>
      <c r="AR1044" s="41"/>
      <c r="AS1044" s="41"/>
      <c r="AT1044" s="41"/>
      <c r="AU1044" s="41"/>
      <c r="AV1044" s="41"/>
      <c r="AW1044" s="41"/>
      <c r="AX1044" s="41"/>
      <c r="AY1044" s="41"/>
      <c r="AZ1044" s="41"/>
      <c r="BA1044" s="41"/>
      <c r="BB1044" s="41"/>
      <c r="BC1044" s="41"/>
      <c r="BD1044" s="41"/>
      <c r="BE1044" s="41"/>
      <c r="BF1044" s="41"/>
      <c r="BG1044" s="41"/>
      <c r="BH1044" s="41"/>
      <c r="BI1044" s="41"/>
      <c r="BJ1044" s="41"/>
      <c r="BK1044" s="41"/>
      <c r="BL1044" s="41"/>
      <c r="BM1044" s="41"/>
      <c r="BN1044" s="41"/>
      <c r="BO1044" s="41"/>
      <c r="BP1044" s="41"/>
      <c r="BQ1044" s="41"/>
      <c r="BR1044" s="41"/>
      <c r="BS1044" s="41"/>
      <c r="BT1044" s="41"/>
      <c r="BU1044" s="41"/>
      <c r="BV1044" s="41"/>
      <c r="BW1044" s="41"/>
      <c r="BX1044" s="41"/>
      <c r="BY1044" s="41"/>
      <c r="BZ1044" s="41"/>
      <c r="CA1044" s="41"/>
      <c r="CB1044" s="41"/>
      <c r="CC1044" s="41"/>
      <c r="CD1044" s="41"/>
      <c r="CE1044" s="41"/>
      <c r="CF1044" s="41"/>
      <c r="CG1044" s="41"/>
      <c r="CH1044" s="41"/>
      <c r="CI1044" s="41"/>
      <c r="CJ1044" s="41"/>
      <c r="CK1044" s="41"/>
      <c r="CL1044" s="41"/>
      <c r="CM1044" s="41"/>
      <c r="CN1044" s="41"/>
      <c r="CO1044" s="41"/>
      <c r="CP1044" s="41"/>
      <c r="CQ1044" s="41"/>
      <c r="CR1044" s="41"/>
      <c r="CS1044" s="41"/>
      <c r="CT1044" s="41"/>
      <c r="CU1044" s="41"/>
      <c r="CV1044" s="41"/>
      <c r="CW1044" s="41"/>
      <c r="CX1044" s="41"/>
      <c r="CY1044" s="41"/>
      <c r="CZ1044" s="41"/>
      <c r="DA1044" s="41"/>
      <c r="DB1044" s="41"/>
      <c r="DC1044" s="41"/>
      <c r="DD1044" s="41"/>
      <c r="DE1044" s="13"/>
    </row>
    <row r="1045" spans="1:109" ht="15" customHeight="1" x14ac:dyDescent="0.25">
      <c r="A1045" s="6"/>
      <c r="B1045" s="41"/>
      <c r="C1045" s="41"/>
      <c r="D1045" s="82"/>
      <c r="E1045" s="79"/>
      <c r="F1045" s="79"/>
      <c r="G1045" s="79"/>
      <c r="H1045" s="79"/>
      <c r="I1045" s="79"/>
      <c r="J1045" s="79"/>
      <c r="K1045" s="79"/>
      <c r="L1045" s="79"/>
      <c r="M1045" s="79"/>
      <c r="N1045" s="79"/>
      <c r="O1045" s="79"/>
      <c r="P1045" s="79"/>
      <c r="Q1045" s="79"/>
      <c r="R1045" s="79"/>
      <c r="S1045" s="79"/>
      <c r="T1045" s="79"/>
      <c r="U1045" s="79"/>
      <c r="V1045" s="79"/>
      <c r="W1045" s="79"/>
      <c r="X1045" s="79"/>
      <c r="Y1045" s="79"/>
      <c r="Z1045" s="79"/>
      <c r="AA1045" s="79"/>
      <c r="AB1045" s="79"/>
      <c r="AC1045" s="79"/>
      <c r="AD1045" s="79"/>
      <c r="AE1045" s="79"/>
      <c r="AF1045" s="79"/>
      <c r="AG1045" s="79"/>
      <c r="AH1045" s="79"/>
      <c r="AI1045" s="79"/>
      <c r="AJ1045" s="79"/>
      <c r="AK1045" s="79"/>
      <c r="AL1045" s="79"/>
      <c r="AM1045" s="79"/>
      <c r="AN1045" s="41"/>
      <c r="AO1045" s="41"/>
      <c r="AP1045" s="41"/>
      <c r="AQ1045" s="41"/>
      <c r="AR1045" s="41"/>
      <c r="AS1045" s="41"/>
      <c r="AT1045" s="41"/>
      <c r="AU1045" s="41"/>
      <c r="AV1045" s="41"/>
      <c r="AW1045" s="41"/>
      <c r="AX1045" s="41"/>
      <c r="AY1045" s="41"/>
      <c r="AZ1045" s="41"/>
      <c r="BA1045" s="41"/>
      <c r="BB1045" s="41"/>
      <c r="BC1045" s="41"/>
      <c r="BD1045" s="41"/>
      <c r="BE1045" s="41"/>
      <c r="BF1045" s="41"/>
      <c r="BG1045" s="41"/>
      <c r="BH1045" s="41"/>
      <c r="BI1045" s="41"/>
      <c r="BJ1045" s="41"/>
      <c r="BK1045" s="41"/>
      <c r="BL1045" s="82"/>
      <c r="BM1045" s="79"/>
      <c r="BN1045" s="79"/>
      <c r="BO1045" s="79"/>
      <c r="BP1045" s="79"/>
      <c r="BQ1045" s="79"/>
      <c r="BR1045" s="79"/>
      <c r="BS1045" s="79"/>
      <c r="BT1045" s="79"/>
      <c r="BU1045" s="79"/>
      <c r="BV1045" s="79"/>
      <c r="BW1045" s="79"/>
      <c r="BX1045" s="79"/>
      <c r="BY1045" s="79"/>
      <c r="BZ1045" s="79"/>
      <c r="CA1045" s="79"/>
      <c r="CB1045" s="79"/>
      <c r="CC1045" s="79"/>
      <c r="CD1045" s="79"/>
      <c r="CE1045" s="79"/>
      <c r="CF1045" s="79"/>
      <c r="CG1045" s="79"/>
      <c r="CH1045" s="79"/>
      <c r="CI1045" s="79"/>
      <c r="CJ1045" s="41"/>
      <c r="CK1045" s="41"/>
      <c r="CL1045" s="41"/>
      <c r="CM1045" s="41"/>
      <c r="CN1045" s="41"/>
      <c r="CO1045" s="41"/>
      <c r="CP1045" s="41"/>
      <c r="CQ1045" s="41"/>
      <c r="CR1045" s="41"/>
      <c r="CS1045" s="41"/>
      <c r="CT1045" s="41"/>
      <c r="CU1045" s="41"/>
      <c r="CV1045" s="41"/>
      <c r="CW1045" s="41"/>
      <c r="CX1045" s="41"/>
      <c r="CY1045" s="41"/>
      <c r="CZ1045" s="41"/>
      <c r="DA1045" s="41"/>
      <c r="DB1045" s="41"/>
      <c r="DC1045" s="41"/>
      <c r="DD1045" s="41"/>
      <c r="DE1045" s="13"/>
    </row>
    <row r="1046" spans="1:109" ht="15" customHeight="1" x14ac:dyDescent="0.25">
      <c r="A1046" s="6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  <c r="AP1046" s="41"/>
      <c r="AQ1046" s="41"/>
      <c r="AR1046" s="41"/>
      <c r="AS1046" s="41"/>
      <c r="AT1046" s="41"/>
      <c r="AU1046" s="41"/>
      <c r="AV1046" s="41"/>
      <c r="AW1046" s="41"/>
      <c r="AX1046" s="41"/>
      <c r="AY1046" s="41"/>
      <c r="AZ1046" s="41"/>
      <c r="BA1046" s="41"/>
      <c r="BB1046" s="41"/>
      <c r="BC1046" s="41"/>
      <c r="BD1046" s="41"/>
      <c r="BE1046" s="41"/>
      <c r="BF1046" s="41"/>
      <c r="BG1046" s="41"/>
      <c r="BH1046" s="41"/>
      <c r="BI1046" s="41"/>
      <c r="BJ1046" s="41"/>
      <c r="BK1046" s="41"/>
      <c r="BL1046" s="41"/>
      <c r="BM1046" s="41"/>
      <c r="BN1046" s="41"/>
      <c r="BO1046" s="41"/>
      <c r="BP1046" s="41"/>
      <c r="BQ1046" s="41"/>
      <c r="BR1046" s="41"/>
      <c r="BS1046" s="41"/>
      <c r="BT1046" s="41"/>
      <c r="BU1046" s="41"/>
      <c r="BV1046" s="41"/>
      <c r="BW1046" s="41"/>
      <c r="BX1046" s="41"/>
      <c r="BY1046" s="41"/>
      <c r="BZ1046" s="41"/>
      <c r="CA1046" s="41"/>
      <c r="CB1046" s="41"/>
      <c r="CC1046" s="41"/>
      <c r="CD1046" s="41"/>
      <c r="CE1046" s="41"/>
      <c r="CF1046" s="41"/>
      <c r="CG1046" s="41"/>
      <c r="CH1046" s="41"/>
      <c r="CI1046" s="41"/>
      <c r="CJ1046" s="41"/>
      <c r="CK1046" s="41"/>
      <c r="CL1046" s="41"/>
      <c r="CM1046" s="41"/>
      <c r="CN1046" s="41"/>
      <c r="CO1046" s="41"/>
      <c r="CP1046" s="41"/>
      <c r="CQ1046" s="41"/>
      <c r="CR1046" s="41"/>
      <c r="CS1046" s="41"/>
      <c r="CT1046" s="41"/>
      <c r="CU1046" s="41"/>
      <c r="CV1046" s="41"/>
      <c r="CW1046" s="41"/>
      <c r="CX1046" s="41"/>
      <c r="CY1046" s="41"/>
      <c r="CZ1046" s="41"/>
      <c r="DA1046" s="41"/>
      <c r="DB1046" s="41"/>
      <c r="DC1046" s="41"/>
      <c r="DD1046" s="41"/>
      <c r="DE1046" s="13"/>
    </row>
    <row r="1047" spans="1:109" ht="15" customHeight="1" x14ac:dyDescent="0.25">
      <c r="A1047" s="6"/>
      <c r="B1047" s="95"/>
      <c r="C1047" s="75"/>
      <c r="D1047" s="75"/>
      <c r="E1047" s="75"/>
      <c r="F1047" s="75"/>
      <c r="G1047" s="75"/>
      <c r="H1047" s="75"/>
      <c r="I1047" s="75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6"/>
      <c r="Z1047" s="95"/>
      <c r="AA1047" s="75"/>
      <c r="AB1047" s="75"/>
      <c r="AC1047" s="75"/>
      <c r="AD1047" s="75"/>
      <c r="AE1047" s="75"/>
      <c r="AF1047" s="76"/>
      <c r="AG1047" s="95"/>
      <c r="AH1047" s="75"/>
      <c r="AI1047" s="75"/>
      <c r="AJ1047" s="75"/>
      <c r="AK1047" s="75"/>
      <c r="AL1047" s="75"/>
      <c r="AM1047" s="76"/>
      <c r="AN1047" s="41"/>
      <c r="AO1047" s="95"/>
      <c r="AP1047" s="75"/>
      <c r="AQ1047" s="75"/>
      <c r="AR1047" s="75"/>
      <c r="AS1047" s="75"/>
      <c r="AT1047" s="75"/>
      <c r="AU1047" s="76"/>
      <c r="AV1047" s="95"/>
      <c r="AW1047" s="75"/>
      <c r="AX1047" s="75"/>
      <c r="AY1047" s="75"/>
      <c r="AZ1047" s="76"/>
      <c r="BA1047" s="95"/>
      <c r="BB1047" s="75"/>
      <c r="BC1047" s="75"/>
      <c r="BD1047" s="75"/>
      <c r="BE1047" s="76"/>
      <c r="BF1047" s="41"/>
      <c r="BG1047" s="41"/>
      <c r="BH1047" s="41"/>
      <c r="BI1047" s="41"/>
      <c r="BJ1047" s="41"/>
      <c r="BK1047" s="41"/>
      <c r="BL1047" s="94"/>
      <c r="BM1047" s="75"/>
      <c r="BN1047" s="75"/>
      <c r="BO1047" s="75"/>
      <c r="BP1047" s="75"/>
      <c r="BQ1047" s="75"/>
      <c r="BR1047" s="75"/>
      <c r="BS1047" s="75"/>
      <c r="BT1047" s="75"/>
      <c r="BU1047" s="75"/>
      <c r="BV1047" s="75"/>
      <c r="BW1047" s="75"/>
      <c r="BX1047" s="75"/>
      <c r="BY1047" s="75"/>
      <c r="BZ1047" s="75"/>
      <c r="CA1047" s="75"/>
      <c r="CB1047" s="75"/>
      <c r="CC1047" s="75"/>
      <c r="CD1047" s="76"/>
      <c r="CE1047" s="95"/>
      <c r="CF1047" s="75"/>
      <c r="CG1047" s="75"/>
      <c r="CH1047" s="75"/>
      <c r="CI1047" s="76"/>
      <c r="CJ1047" s="41"/>
      <c r="CK1047" s="41"/>
      <c r="CL1047" s="41"/>
      <c r="CM1047" s="41"/>
      <c r="CN1047" s="41"/>
      <c r="CO1047" s="41"/>
      <c r="CP1047" s="41"/>
      <c r="CQ1047" s="41"/>
      <c r="CR1047" s="41"/>
      <c r="CS1047" s="41"/>
      <c r="CT1047" s="41"/>
      <c r="CU1047" s="41"/>
      <c r="CV1047" s="41"/>
      <c r="CW1047" s="41"/>
      <c r="CX1047" s="41"/>
      <c r="CY1047" s="41"/>
      <c r="CZ1047" s="41"/>
      <c r="DA1047" s="41"/>
      <c r="DB1047" s="41"/>
      <c r="DC1047" s="41"/>
      <c r="DD1047" s="41"/>
      <c r="DE1047" s="13"/>
    </row>
    <row r="1048" spans="1:109" ht="15" customHeight="1" x14ac:dyDescent="0.25">
      <c r="A1048" s="6"/>
      <c r="B1048" s="96"/>
      <c r="C1048" s="75"/>
      <c r="D1048" s="75"/>
      <c r="E1048" s="75"/>
      <c r="F1048" s="75"/>
      <c r="G1048" s="75"/>
      <c r="H1048" s="75"/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6"/>
      <c r="Z1048" s="97"/>
      <c r="AA1048" s="75"/>
      <c r="AB1048" s="75"/>
      <c r="AC1048" s="75"/>
      <c r="AD1048" s="75"/>
      <c r="AE1048" s="75"/>
      <c r="AF1048" s="76"/>
      <c r="AG1048" s="97"/>
      <c r="AH1048" s="75"/>
      <c r="AI1048" s="75"/>
      <c r="AJ1048" s="75"/>
      <c r="AK1048" s="75"/>
      <c r="AL1048" s="75"/>
      <c r="AM1048" s="76"/>
      <c r="AN1048" s="41"/>
      <c r="AO1048" s="97"/>
      <c r="AP1048" s="75"/>
      <c r="AQ1048" s="75"/>
      <c r="AR1048" s="75"/>
      <c r="AS1048" s="75"/>
      <c r="AT1048" s="75"/>
      <c r="AU1048" s="76"/>
      <c r="AV1048" s="97"/>
      <c r="AW1048" s="75"/>
      <c r="AX1048" s="75"/>
      <c r="AY1048" s="75"/>
      <c r="AZ1048" s="76"/>
      <c r="BA1048" s="97"/>
      <c r="BB1048" s="75"/>
      <c r="BC1048" s="75"/>
      <c r="BD1048" s="75"/>
      <c r="BE1048" s="76"/>
      <c r="BF1048" s="41"/>
      <c r="BG1048" s="41"/>
      <c r="BH1048" s="41"/>
      <c r="BI1048" s="41"/>
      <c r="BJ1048" s="41"/>
      <c r="BK1048" s="41"/>
      <c r="BL1048" s="98"/>
      <c r="BM1048" s="75"/>
      <c r="BN1048" s="75"/>
      <c r="BO1048" s="75"/>
      <c r="BP1048" s="75"/>
      <c r="BQ1048" s="75"/>
      <c r="BR1048" s="75"/>
      <c r="BS1048" s="75"/>
      <c r="BT1048" s="75"/>
      <c r="BU1048" s="75"/>
      <c r="BV1048" s="75"/>
      <c r="BW1048" s="75"/>
      <c r="BX1048" s="75"/>
      <c r="BY1048" s="75"/>
      <c r="BZ1048" s="75"/>
      <c r="CA1048" s="75"/>
      <c r="CB1048" s="75"/>
      <c r="CC1048" s="75"/>
      <c r="CD1048" s="76"/>
      <c r="CE1048" s="99"/>
      <c r="CF1048" s="75"/>
      <c r="CG1048" s="75"/>
      <c r="CH1048" s="75"/>
      <c r="CI1048" s="76"/>
      <c r="CJ1048" s="41"/>
      <c r="CK1048" s="41"/>
      <c r="CL1048" s="41"/>
      <c r="CM1048" s="41"/>
      <c r="CN1048" s="41"/>
      <c r="CO1048" s="41"/>
      <c r="CP1048" s="41"/>
      <c r="CQ1048" s="41"/>
      <c r="CR1048" s="41"/>
      <c r="CS1048" s="41"/>
      <c r="CT1048" s="41"/>
      <c r="CU1048" s="41"/>
      <c r="CV1048" s="41"/>
      <c r="CW1048" s="41"/>
      <c r="CX1048" s="41"/>
      <c r="CY1048" s="41"/>
      <c r="CZ1048" s="41"/>
      <c r="DA1048" s="41"/>
      <c r="DB1048" s="41"/>
      <c r="DC1048" s="41"/>
      <c r="DD1048" s="41"/>
      <c r="DE1048" s="13"/>
    </row>
    <row r="1049" spans="1:109" ht="15" customHeight="1" x14ac:dyDescent="0.25">
      <c r="A1049" s="6"/>
      <c r="B1049" s="96"/>
      <c r="C1049" s="75"/>
      <c r="D1049" s="75"/>
      <c r="E1049" s="75"/>
      <c r="F1049" s="75"/>
      <c r="G1049" s="75"/>
      <c r="H1049" s="75"/>
      <c r="I1049" s="75"/>
      <c r="J1049" s="75"/>
      <c r="K1049" s="75"/>
      <c r="L1049" s="75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5"/>
      <c r="X1049" s="75"/>
      <c r="Y1049" s="76"/>
      <c r="Z1049" s="97"/>
      <c r="AA1049" s="75"/>
      <c r="AB1049" s="75"/>
      <c r="AC1049" s="75"/>
      <c r="AD1049" s="75"/>
      <c r="AE1049" s="75"/>
      <c r="AF1049" s="76"/>
      <c r="AG1049" s="97"/>
      <c r="AH1049" s="75"/>
      <c r="AI1049" s="75"/>
      <c r="AJ1049" s="75"/>
      <c r="AK1049" s="75"/>
      <c r="AL1049" s="75"/>
      <c r="AM1049" s="76"/>
      <c r="AN1049" s="41"/>
      <c r="AO1049" s="97"/>
      <c r="AP1049" s="75"/>
      <c r="AQ1049" s="75"/>
      <c r="AR1049" s="75"/>
      <c r="AS1049" s="75"/>
      <c r="AT1049" s="75"/>
      <c r="AU1049" s="76"/>
      <c r="AV1049" s="97"/>
      <c r="AW1049" s="75"/>
      <c r="AX1049" s="75"/>
      <c r="AY1049" s="75"/>
      <c r="AZ1049" s="76"/>
      <c r="BA1049" s="97"/>
      <c r="BB1049" s="75"/>
      <c r="BC1049" s="75"/>
      <c r="BD1049" s="75"/>
      <c r="BE1049" s="76"/>
      <c r="BF1049" s="41"/>
      <c r="BG1049" s="41"/>
      <c r="BH1049" s="41"/>
      <c r="BI1049" s="41"/>
      <c r="BJ1049" s="41"/>
      <c r="BK1049" s="41"/>
      <c r="BL1049" s="98"/>
      <c r="BM1049" s="75"/>
      <c r="BN1049" s="75"/>
      <c r="BO1049" s="75"/>
      <c r="BP1049" s="75"/>
      <c r="BQ1049" s="75"/>
      <c r="BR1049" s="75"/>
      <c r="BS1049" s="75"/>
      <c r="BT1049" s="75"/>
      <c r="BU1049" s="75"/>
      <c r="BV1049" s="75"/>
      <c r="BW1049" s="75"/>
      <c r="BX1049" s="75"/>
      <c r="BY1049" s="75"/>
      <c r="BZ1049" s="75"/>
      <c r="CA1049" s="75"/>
      <c r="CB1049" s="75"/>
      <c r="CC1049" s="75"/>
      <c r="CD1049" s="76"/>
      <c r="CE1049" s="99"/>
      <c r="CF1049" s="75"/>
      <c r="CG1049" s="75"/>
      <c r="CH1049" s="75"/>
      <c r="CI1049" s="76"/>
      <c r="CJ1049" s="41"/>
      <c r="CK1049" s="41"/>
      <c r="CL1049" s="41"/>
      <c r="CM1049" s="41"/>
      <c r="CN1049" s="41"/>
      <c r="CO1049" s="41"/>
      <c r="CP1049" s="41"/>
      <c r="CQ1049" s="41"/>
      <c r="CR1049" s="41"/>
      <c r="CS1049" s="41"/>
      <c r="CT1049" s="41"/>
      <c r="CU1049" s="41"/>
      <c r="CV1049" s="41"/>
      <c r="CW1049" s="41"/>
      <c r="CX1049" s="41"/>
      <c r="CY1049" s="41"/>
      <c r="CZ1049" s="41"/>
      <c r="DA1049" s="41"/>
      <c r="DB1049" s="41"/>
      <c r="DC1049" s="41"/>
      <c r="DD1049" s="41"/>
      <c r="DE1049" s="13"/>
    </row>
    <row r="1050" spans="1:109" ht="15" customHeight="1" x14ac:dyDescent="0.25">
      <c r="A1050" s="6"/>
      <c r="B1050" s="96"/>
      <c r="C1050" s="75"/>
      <c r="D1050" s="75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6"/>
      <c r="Z1050" s="97"/>
      <c r="AA1050" s="75"/>
      <c r="AB1050" s="75"/>
      <c r="AC1050" s="75"/>
      <c r="AD1050" s="75"/>
      <c r="AE1050" s="75"/>
      <c r="AF1050" s="76"/>
      <c r="AG1050" s="97"/>
      <c r="AH1050" s="75"/>
      <c r="AI1050" s="75"/>
      <c r="AJ1050" s="75"/>
      <c r="AK1050" s="75"/>
      <c r="AL1050" s="75"/>
      <c r="AM1050" s="76"/>
      <c r="AN1050" s="41"/>
      <c r="AO1050" s="97"/>
      <c r="AP1050" s="75"/>
      <c r="AQ1050" s="75"/>
      <c r="AR1050" s="75"/>
      <c r="AS1050" s="75"/>
      <c r="AT1050" s="75"/>
      <c r="AU1050" s="76"/>
      <c r="AV1050" s="97"/>
      <c r="AW1050" s="75"/>
      <c r="AX1050" s="75"/>
      <c r="AY1050" s="75"/>
      <c r="AZ1050" s="76"/>
      <c r="BA1050" s="97"/>
      <c r="BB1050" s="75"/>
      <c r="BC1050" s="75"/>
      <c r="BD1050" s="75"/>
      <c r="BE1050" s="76"/>
      <c r="BF1050" s="41"/>
      <c r="BG1050" s="41"/>
      <c r="BH1050" s="41"/>
      <c r="BI1050" s="41"/>
      <c r="BJ1050" s="41"/>
      <c r="BK1050" s="41"/>
      <c r="BL1050" s="98"/>
      <c r="BM1050" s="75"/>
      <c r="BN1050" s="75"/>
      <c r="BO1050" s="75"/>
      <c r="BP1050" s="75"/>
      <c r="BQ1050" s="75"/>
      <c r="BR1050" s="75"/>
      <c r="BS1050" s="75"/>
      <c r="BT1050" s="75"/>
      <c r="BU1050" s="75"/>
      <c r="BV1050" s="75"/>
      <c r="BW1050" s="75"/>
      <c r="BX1050" s="75"/>
      <c r="BY1050" s="75"/>
      <c r="BZ1050" s="75"/>
      <c r="CA1050" s="75"/>
      <c r="CB1050" s="75"/>
      <c r="CC1050" s="75"/>
      <c r="CD1050" s="76"/>
      <c r="CE1050" s="99"/>
      <c r="CF1050" s="75"/>
      <c r="CG1050" s="75"/>
      <c r="CH1050" s="75"/>
      <c r="CI1050" s="76"/>
      <c r="CJ1050" s="41"/>
      <c r="CK1050" s="41"/>
      <c r="CL1050" s="41"/>
      <c r="CM1050" s="41"/>
      <c r="CN1050" s="41"/>
      <c r="CO1050" s="41"/>
      <c r="CP1050" s="41"/>
      <c r="CQ1050" s="41"/>
      <c r="CR1050" s="41"/>
      <c r="CS1050" s="41"/>
      <c r="CT1050" s="41"/>
      <c r="CU1050" s="41"/>
      <c r="CV1050" s="41"/>
      <c r="CW1050" s="41"/>
      <c r="CX1050" s="41"/>
      <c r="CY1050" s="41"/>
      <c r="CZ1050" s="41"/>
      <c r="DA1050" s="41"/>
      <c r="DB1050" s="41"/>
      <c r="DC1050" s="41"/>
      <c r="DD1050" s="41"/>
      <c r="DE1050" s="13"/>
    </row>
    <row r="1051" spans="1:109" ht="15" customHeight="1" x14ac:dyDescent="0.25">
      <c r="A1051" s="6"/>
      <c r="B1051" s="96"/>
      <c r="C1051" s="75"/>
      <c r="D1051" s="75"/>
      <c r="E1051" s="75"/>
      <c r="F1051" s="75"/>
      <c r="G1051" s="75"/>
      <c r="H1051" s="75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6"/>
      <c r="Z1051" s="97"/>
      <c r="AA1051" s="75"/>
      <c r="AB1051" s="75"/>
      <c r="AC1051" s="75"/>
      <c r="AD1051" s="75"/>
      <c r="AE1051" s="75"/>
      <c r="AF1051" s="76"/>
      <c r="AG1051" s="97"/>
      <c r="AH1051" s="75"/>
      <c r="AI1051" s="75"/>
      <c r="AJ1051" s="75"/>
      <c r="AK1051" s="75"/>
      <c r="AL1051" s="75"/>
      <c r="AM1051" s="76"/>
      <c r="AN1051" s="41"/>
      <c r="AO1051" s="97"/>
      <c r="AP1051" s="75"/>
      <c r="AQ1051" s="75"/>
      <c r="AR1051" s="75"/>
      <c r="AS1051" s="75"/>
      <c r="AT1051" s="75"/>
      <c r="AU1051" s="76"/>
      <c r="AV1051" s="97"/>
      <c r="AW1051" s="75"/>
      <c r="AX1051" s="75"/>
      <c r="AY1051" s="75"/>
      <c r="AZ1051" s="76"/>
      <c r="BA1051" s="97"/>
      <c r="BB1051" s="75"/>
      <c r="BC1051" s="75"/>
      <c r="BD1051" s="75"/>
      <c r="BE1051" s="76"/>
      <c r="BF1051" s="41"/>
      <c r="BG1051" s="41"/>
      <c r="BH1051" s="41"/>
      <c r="BI1051" s="41"/>
      <c r="BJ1051" s="41"/>
      <c r="BK1051" s="41"/>
      <c r="BL1051" s="98"/>
      <c r="BM1051" s="75"/>
      <c r="BN1051" s="75"/>
      <c r="BO1051" s="75"/>
      <c r="BP1051" s="75"/>
      <c r="BQ1051" s="75"/>
      <c r="BR1051" s="75"/>
      <c r="BS1051" s="75"/>
      <c r="BT1051" s="75"/>
      <c r="BU1051" s="75"/>
      <c r="BV1051" s="75"/>
      <c r="BW1051" s="75"/>
      <c r="BX1051" s="75"/>
      <c r="BY1051" s="75"/>
      <c r="BZ1051" s="75"/>
      <c r="CA1051" s="75"/>
      <c r="CB1051" s="75"/>
      <c r="CC1051" s="75"/>
      <c r="CD1051" s="76"/>
      <c r="CE1051" s="99"/>
      <c r="CF1051" s="75"/>
      <c r="CG1051" s="75"/>
      <c r="CH1051" s="75"/>
      <c r="CI1051" s="76"/>
      <c r="CJ1051" s="41"/>
      <c r="CK1051" s="41"/>
      <c r="CL1051" s="41"/>
      <c r="CM1051" s="41"/>
      <c r="CN1051" s="41"/>
      <c r="CO1051" s="41"/>
      <c r="CP1051" s="41"/>
      <c r="CQ1051" s="41"/>
      <c r="CR1051" s="41"/>
      <c r="CS1051" s="41"/>
      <c r="CT1051" s="41"/>
      <c r="CU1051" s="41"/>
      <c r="CV1051" s="41"/>
      <c r="CW1051" s="41"/>
      <c r="CX1051" s="41"/>
      <c r="CY1051" s="41"/>
      <c r="CZ1051" s="41"/>
      <c r="DA1051" s="41"/>
      <c r="DB1051" s="41"/>
      <c r="DC1051" s="41"/>
      <c r="DD1051" s="41"/>
      <c r="DE1051" s="13"/>
    </row>
    <row r="1052" spans="1:109" ht="15" customHeight="1" x14ac:dyDescent="0.25">
      <c r="A1052" s="6"/>
      <c r="B1052" s="96"/>
      <c r="C1052" s="75"/>
      <c r="D1052" s="75"/>
      <c r="E1052" s="75"/>
      <c r="F1052" s="75"/>
      <c r="G1052" s="75"/>
      <c r="H1052" s="75"/>
      <c r="I1052" s="75"/>
      <c r="J1052" s="75"/>
      <c r="K1052" s="75"/>
      <c r="L1052" s="75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6"/>
      <c r="Z1052" s="97"/>
      <c r="AA1052" s="75"/>
      <c r="AB1052" s="75"/>
      <c r="AC1052" s="75"/>
      <c r="AD1052" s="75"/>
      <c r="AE1052" s="75"/>
      <c r="AF1052" s="76"/>
      <c r="AG1052" s="97"/>
      <c r="AH1052" s="75"/>
      <c r="AI1052" s="75"/>
      <c r="AJ1052" s="75"/>
      <c r="AK1052" s="75"/>
      <c r="AL1052" s="75"/>
      <c r="AM1052" s="76"/>
      <c r="AN1052" s="41"/>
      <c r="AO1052" s="97"/>
      <c r="AP1052" s="75"/>
      <c r="AQ1052" s="75"/>
      <c r="AR1052" s="75"/>
      <c r="AS1052" s="75"/>
      <c r="AT1052" s="75"/>
      <c r="AU1052" s="76"/>
      <c r="AV1052" s="97"/>
      <c r="AW1052" s="75"/>
      <c r="AX1052" s="75"/>
      <c r="AY1052" s="75"/>
      <c r="AZ1052" s="76"/>
      <c r="BA1052" s="97"/>
      <c r="BB1052" s="75"/>
      <c r="BC1052" s="75"/>
      <c r="BD1052" s="75"/>
      <c r="BE1052" s="76"/>
      <c r="BF1052" s="41"/>
      <c r="BG1052" s="41"/>
      <c r="BH1052" s="41"/>
      <c r="BI1052" s="41"/>
      <c r="BJ1052" s="41"/>
      <c r="BK1052" s="41"/>
      <c r="BL1052" s="98"/>
      <c r="BM1052" s="75"/>
      <c r="BN1052" s="75"/>
      <c r="BO1052" s="75"/>
      <c r="BP1052" s="75"/>
      <c r="BQ1052" s="75"/>
      <c r="BR1052" s="75"/>
      <c r="BS1052" s="75"/>
      <c r="BT1052" s="75"/>
      <c r="BU1052" s="75"/>
      <c r="BV1052" s="75"/>
      <c r="BW1052" s="75"/>
      <c r="BX1052" s="75"/>
      <c r="BY1052" s="75"/>
      <c r="BZ1052" s="75"/>
      <c r="CA1052" s="75"/>
      <c r="CB1052" s="75"/>
      <c r="CC1052" s="75"/>
      <c r="CD1052" s="76"/>
      <c r="CE1052" s="99"/>
      <c r="CF1052" s="75"/>
      <c r="CG1052" s="75"/>
      <c r="CH1052" s="75"/>
      <c r="CI1052" s="76"/>
      <c r="CJ1052" s="41"/>
      <c r="CK1052" s="41"/>
      <c r="CL1052" s="41"/>
      <c r="CM1052" s="41"/>
      <c r="CN1052" s="41"/>
      <c r="CO1052" s="41"/>
      <c r="CP1052" s="41"/>
      <c r="CQ1052" s="41"/>
      <c r="CR1052" s="41"/>
      <c r="CS1052" s="41"/>
      <c r="CT1052" s="41"/>
      <c r="CU1052" s="41"/>
      <c r="CV1052" s="41"/>
      <c r="CW1052" s="41"/>
      <c r="CX1052" s="41"/>
      <c r="CY1052" s="41"/>
      <c r="CZ1052" s="41"/>
      <c r="DA1052" s="41"/>
      <c r="DB1052" s="41"/>
      <c r="DC1052" s="41"/>
      <c r="DD1052" s="41"/>
      <c r="DE1052" s="13"/>
    </row>
    <row r="1053" spans="1:109" ht="15" customHeight="1" x14ac:dyDescent="0.25">
      <c r="A1053" s="6"/>
      <c r="B1053" s="96"/>
      <c r="C1053" s="75"/>
      <c r="D1053" s="75"/>
      <c r="E1053" s="75"/>
      <c r="F1053" s="75"/>
      <c r="G1053" s="75"/>
      <c r="H1053" s="75"/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6"/>
      <c r="Z1053" s="97"/>
      <c r="AA1053" s="75"/>
      <c r="AB1053" s="75"/>
      <c r="AC1053" s="75"/>
      <c r="AD1053" s="75"/>
      <c r="AE1053" s="75"/>
      <c r="AF1053" s="76"/>
      <c r="AG1053" s="97"/>
      <c r="AH1053" s="75"/>
      <c r="AI1053" s="75"/>
      <c r="AJ1053" s="75"/>
      <c r="AK1053" s="75"/>
      <c r="AL1053" s="75"/>
      <c r="AM1053" s="76"/>
      <c r="AN1053" s="41"/>
      <c r="AO1053" s="97"/>
      <c r="AP1053" s="75"/>
      <c r="AQ1053" s="75"/>
      <c r="AR1053" s="75"/>
      <c r="AS1053" s="75"/>
      <c r="AT1053" s="75"/>
      <c r="AU1053" s="76"/>
      <c r="AV1053" s="97"/>
      <c r="AW1053" s="75"/>
      <c r="AX1053" s="75"/>
      <c r="AY1053" s="75"/>
      <c r="AZ1053" s="76"/>
      <c r="BA1053" s="97"/>
      <c r="BB1053" s="75"/>
      <c r="BC1053" s="75"/>
      <c r="BD1053" s="75"/>
      <c r="BE1053" s="76"/>
      <c r="BF1053" s="41"/>
      <c r="BG1053" s="41"/>
      <c r="BH1053" s="41"/>
      <c r="BI1053" s="41"/>
      <c r="BJ1053" s="41"/>
      <c r="BK1053" s="41"/>
      <c r="BL1053" s="98"/>
      <c r="BM1053" s="75"/>
      <c r="BN1053" s="75"/>
      <c r="BO1053" s="75"/>
      <c r="BP1053" s="75"/>
      <c r="BQ1053" s="75"/>
      <c r="BR1053" s="75"/>
      <c r="BS1053" s="75"/>
      <c r="BT1053" s="75"/>
      <c r="BU1053" s="75"/>
      <c r="BV1053" s="75"/>
      <c r="BW1053" s="75"/>
      <c r="BX1053" s="75"/>
      <c r="BY1053" s="75"/>
      <c r="BZ1053" s="75"/>
      <c r="CA1053" s="75"/>
      <c r="CB1053" s="75"/>
      <c r="CC1053" s="75"/>
      <c r="CD1053" s="76"/>
      <c r="CE1053" s="99"/>
      <c r="CF1053" s="75"/>
      <c r="CG1053" s="75"/>
      <c r="CH1053" s="75"/>
      <c r="CI1053" s="76"/>
      <c r="CJ1053" s="41"/>
      <c r="CK1053" s="41"/>
      <c r="CL1053" s="41"/>
      <c r="CM1053" s="41"/>
      <c r="CN1053" s="41"/>
      <c r="CO1053" s="41"/>
      <c r="CP1053" s="41"/>
      <c r="CQ1053" s="41"/>
      <c r="CR1053" s="41"/>
      <c r="CS1053" s="41"/>
      <c r="CT1053" s="41"/>
      <c r="CU1053" s="41"/>
      <c r="CV1053" s="41"/>
      <c r="CW1053" s="41"/>
      <c r="CX1053" s="41"/>
      <c r="CY1053" s="41"/>
      <c r="CZ1053" s="41"/>
      <c r="DA1053" s="41"/>
      <c r="DB1053" s="41"/>
      <c r="DC1053" s="41"/>
      <c r="DD1053" s="41"/>
      <c r="DE1053" s="13"/>
    </row>
    <row r="1054" spans="1:109" ht="15" customHeight="1" x14ac:dyDescent="0.25">
      <c r="A1054" s="6"/>
      <c r="B1054" s="96"/>
      <c r="C1054" s="75"/>
      <c r="D1054" s="75"/>
      <c r="E1054" s="75"/>
      <c r="F1054" s="75"/>
      <c r="G1054" s="75"/>
      <c r="H1054" s="75"/>
      <c r="I1054" s="75"/>
      <c r="J1054" s="75"/>
      <c r="K1054" s="75"/>
      <c r="L1054" s="75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6"/>
      <c r="Z1054" s="97"/>
      <c r="AA1054" s="75"/>
      <c r="AB1054" s="75"/>
      <c r="AC1054" s="75"/>
      <c r="AD1054" s="75"/>
      <c r="AE1054" s="75"/>
      <c r="AF1054" s="76"/>
      <c r="AG1054" s="97"/>
      <c r="AH1054" s="75"/>
      <c r="AI1054" s="75"/>
      <c r="AJ1054" s="75"/>
      <c r="AK1054" s="75"/>
      <c r="AL1054" s="75"/>
      <c r="AM1054" s="76"/>
      <c r="AN1054" s="41"/>
      <c r="AO1054" s="97"/>
      <c r="AP1054" s="75"/>
      <c r="AQ1054" s="75"/>
      <c r="AR1054" s="75"/>
      <c r="AS1054" s="75"/>
      <c r="AT1054" s="75"/>
      <c r="AU1054" s="76"/>
      <c r="AV1054" s="97"/>
      <c r="AW1054" s="75"/>
      <c r="AX1054" s="75"/>
      <c r="AY1054" s="75"/>
      <c r="AZ1054" s="76"/>
      <c r="BA1054" s="97"/>
      <c r="BB1054" s="75"/>
      <c r="BC1054" s="75"/>
      <c r="BD1054" s="75"/>
      <c r="BE1054" s="76"/>
      <c r="BF1054" s="41"/>
      <c r="BG1054" s="41"/>
      <c r="BH1054" s="41"/>
      <c r="BI1054" s="41"/>
      <c r="BJ1054" s="41"/>
      <c r="BK1054" s="41"/>
      <c r="BL1054" s="98"/>
      <c r="BM1054" s="75"/>
      <c r="BN1054" s="75"/>
      <c r="BO1054" s="75"/>
      <c r="BP1054" s="75"/>
      <c r="BQ1054" s="75"/>
      <c r="BR1054" s="75"/>
      <c r="BS1054" s="75"/>
      <c r="BT1054" s="75"/>
      <c r="BU1054" s="75"/>
      <c r="BV1054" s="75"/>
      <c r="BW1054" s="75"/>
      <c r="BX1054" s="75"/>
      <c r="BY1054" s="75"/>
      <c r="BZ1054" s="75"/>
      <c r="CA1054" s="75"/>
      <c r="CB1054" s="75"/>
      <c r="CC1054" s="75"/>
      <c r="CD1054" s="76"/>
      <c r="CE1054" s="99"/>
      <c r="CF1054" s="75"/>
      <c r="CG1054" s="75"/>
      <c r="CH1054" s="75"/>
      <c r="CI1054" s="76"/>
      <c r="CJ1054" s="41"/>
      <c r="CK1054" s="41"/>
      <c r="CL1054" s="41"/>
      <c r="CM1054" s="41"/>
      <c r="CN1054" s="41"/>
      <c r="CO1054" s="41"/>
      <c r="CP1054" s="41"/>
      <c r="CQ1054" s="41"/>
      <c r="CR1054" s="41"/>
      <c r="CS1054" s="41"/>
      <c r="CT1054" s="41"/>
      <c r="CU1054" s="41"/>
      <c r="CV1054" s="41"/>
      <c r="CW1054" s="41"/>
      <c r="CX1054" s="41"/>
      <c r="CY1054" s="41"/>
      <c r="CZ1054" s="41"/>
      <c r="DA1054" s="41"/>
      <c r="DB1054" s="41"/>
      <c r="DC1054" s="41"/>
      <c r="DD1054" s="41"/>
      <c r="DE1054" s="13"/>
    </row>
    <row r="1055" spans="1:109" ht="15" customHeight="1" x14ac:dyDescent="0.25">
      <c r="A1055" s="6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  <c r="AP1055" s="41"/>
      <c r="AQ1055" s="41"/>
      <c r="AR1055" s="41"/>
      <c r="AS1055" s="41"/>
      <c r="AT1055" s="41"/>
      <c r="AU1055" s="41"/>
      <c r="AV1055" s="41"/>
      <c r="AW1055" s="41"/>
      <c r="AX1055" s="41"/>
      <c r="AY1055" s="41"/>
      <c r="AZ1055" s="41"/>
      <c r="BA1055" s="41"/>
      <c r="BB1055" s="41"/>
      <c r="BC1055" s="41"/>
      <c r="BD1055" s="41"/>
      <c r="BE1055" s="41"/>
      <c r="BF1055" s="41"/>
      <c r="BG1055" s="41"/>
      <c r="BH1055" s="41"/>
      <c r="BI1055" s="41"/>
      <c r="BJ1055" s="41"/>
      <c r="BK1055" s="41"/>
      <c r="BL1055" s="41"/>
      <c r="BM1055" s="41"/>
      <c r="BN1055" s="41"/>
      <c r="BO1055" s="41"/>
      <c r="BP1055" s="41"/>
      <c r="BQ1055" s="41"/>
      <c r="BR1055" s="41"/>
      <c r="BS1055" s="41"/>
      <c r="BT1055" s="41"/>
      <c r="BU1055" s="41"/>
      <c r="BV1055" s="41"/>
      <c r="BW1055" s="41"/>
      <c r="BX1055" s="41"/>
      <c r="BY1055" s="41"/>
      <c r="BZ1055" s="41"/>
      <c r="CA1055" s="41"/>
      <c r="CB1055" s="41"/>
      <c r="CC1055" s="41"/>
      <c r="CD1055" s="41"/>
      <c r="CE1055" s="41"/>
      <c r="CF1055" s="41"/>
      <c r="CG1055" s="41"/>
      <c r="CH1055" s="41"/>
      <c r="CI1055" s="41"/>
      <c r="CJ1055" s="41"/>
      <c r="CK1055" s="41"/>
      <c r="CL1055" s="41"/>
      <c r="CM1055" s="41"/>
      <c r="CN1055" s="41"/>
      <c r="CO1055" s="41"/>
      <c r="CP1055" s="41"/>
      <c r="CQ1055" s="41"/>
      <c r="CR1055" s="41"/>
      <c r="CS1055" s="41"/>
      <c r="CT1055" s="41"/>
      <c r="CU1055" s="41"/>
      <c r="CV1055" s="41"/>
      <c r="CW1055" s="41"/>
      <c r="CX1055" s="41"/>
      <c r="CY1055" s="41"/>
      <c r="CZ1055" s="41"/>
      <c r="DA1055" s="41"/>
      <c r="DB1055" s="41"/>
      <c r="DC1055" s="41"/>
      <c r="DD1055" s="41"/>
      <c r="DE1055" s="13"/>
    </row>
    <row r="1056" spans="1:109" ht="15" customHeight="1" x14ac:dyDescent="0.25">
      <c r="A1056" s="6"/>
      <c r="B1056" s="96"/>
      <c r="C1056" s="75"/>
      <c r="D1056" s="75"/>
      <c r="E1056" s="75"/>
      <c r="F1056" s="75"/>
      <c r="G1056" s="75"/>
      <c r="H1056" s="75"/>
      <c r="I1056" s="75"/>
      <c r="J1056" s="75"/>
      <c r="K1056" s="75"/>
      <c r="L1056" s="75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5"/>
      <c r="X1056" s="75"/>
      <c r="Y1056" s="76"/>
      <c r="Z1056" s="97"/>
      <c r="AA1056" s="75"/>
      <c r="AB1056" s="75"/>
      <c r="AC1056" s="75"/>
      <c r="AD1056" s="75"/>
      <c r="AE1056" s="75"/>
      <c r="AF1056" s="76"/>
      <c r="AG1056" s="97"/>
      <c r="AH1056" s="75"/>
      <c r="AI1056" s="75"/>
      <c r="AJ1056" s="75"/>
      <c r="AK1056" s="75"/>
      <c r="AL1056" s="75"/>
      <c r="AM1056" s="76"/>
      <c r="AN1056" s="41"/>
      <c r="AO1056" s="97"/>
      <c r="AP1056" s="75"/>
      <c r="AQ1056" s="75"/>
      <c r="AR1056" s="75"/>
      <c r="AS1056" s="75"/>
      <c r="AT1056" s="75"/>
      <c r="AU1056" s="76"/>
      <c r="AV1056" s="97"/>
      <c r="AW1056" s="75"/>
      <c r="AX1056" s="75"/>
      <c r="AY1056" s="75"/>
      <c r="AZ1056" s="76"/>
      <c r="BA1056" s="97"/>
      <c r="BB1056" s="75"/>
      <c r="BC1056" s="75"/>
      <c r="BD1056" s="75"/>
      <c r="BE1056" s="76"/>
      <c r="BF1056" s="41"/>
      <c r="BG1056" s="41"/>
      <c r="BH1056" s="41"/>
      <c r="BI1056" s="41"/>
      <c r="BJ1056" s="41"/>
      <c r="BK1056" s="41"/>
      <c r="BL1056" s="41"/>
      <c r="BM1056" s="41"/>
      <c r="BN1056" s="41"/>
      <c r="BO1056" s="41"/>
      <c r="BP1056" s="41"/>
      <c r="BQ1056" s="41"/>
      <c r="BR1056" s="41"/>
      <c r="BS1056" s="41"/>
      <c r="BT1056" s="41"/>
      <c r="BU1056" s="41"/>
      <c r="BV1056" s="41"/>
      <c r="BW1056" s="41"/>
      <c r="BX1056" s="41"/>
      <c r="BY1056" s="41"/>
      <c r="BZ1056" s="41"/>
      <c r="CA1056" s="41"/>
      <c r="CB1056" s="41"/>
      <c r="CC1056" s="41"/>
      <c r="CD1056" s="41"/>
      <c r="CE1056" s="41"/>
      <c r="CF1056" s="41"/>
      <c r="CG1056" s="41"/>
      <c r="CH1056" s="41"/>
      <c r="CI1056" s="41"/>
      <c r="CJ1056" s="41"/>
      <c r="CK1056" s="41"/>
      <c r="CL1056" s="41"/>
      <c r="CM1056" s="41"/>
      <c r="CN1056" s="41"/>
      <c r="CO1056" s="41"/>
      <c r="CP1056" s="41"/>
      <c r="CQ1056" s="41"/>
      <c r="CR1056" s="41"/>
      <c r="CS1056" s="41"/>
      <c r="CT1056" s="41"/>
      <c r="CU1056" s="41"/>
      <c r="CV1056" s="41"/>
      <c r="CW1056" s="41"/>
      <c r="CX1056" s="41"/>
      <c r="CY1056" s="41"/>
      <c r="CZ1056" s="41"/>
      <c r="DA1056" s="41"/>
      <c r="DB1056" s="41"/>
      <c r="DC1056" s="41"/>
      <c r="DD1056" s="41"/>
      <c r="DE1056" s="13"/>
    </row>
    <row r="1057" spans="1:109" ht="15" customHeight="1" x14ac:dyDescent="0.25">
      <c r="A1057" s="6"/>
      <c r="B1057" s="96"/>
      <c r="C1057" s="75"/>
      <c r="D1057" s="75"/>
      <c r="E1057" s="75"/>
      <c r="F1057" s="75"/>
      <c r="G1057" s="75"/>
      <c r="H1057" s="75"/>
      <c r="I1057" s="75"/>
      <c r="J1057" s="75"/>
      <c r="K1057" s="75"/>
      <c r="L1057" s="75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6"/>
      <c r="Z1057" s="97"/>
      <c r="AA1057" s="75"/>
      <c r="AB1057" s="75"/>
      <c r="AC1057" s="75"/>
      <c r="AD1057" s="75"/>
      <c r="AE1057" s="75"/>
      <c r="AF1057" s="76"/>
      <c r="AG1057" s="97"/>
      <c r="AH1057" s="75"/>
      <c r="AI1057" s="75"/>
      <c r="AJ1057" s="75"/>
      <c r="AK1057" s="75"/>
      <c r="AL1057" s="75"/>
      <c r="AM1057" s="76"/>
      <c r="AN1057" s="41"/>
      <c r="AO1057" s="97"/>
      <c r="AP1057" s="75"/>
      <c r="AQ1057" s="75"/>
      <c r="AR1057" s="75"/>
      <c r="AS1057" s="75"/>
      <c r="AT1057" s="75"/>
      <c r="AU1057" s="76"/>
      <c r="AV1057" s="97"/>
      <c r="AW1057" s="75"/>
      <c r="AX1057" s="75"/>
      <c r="AY1057" s="75"/>
      <c r="AZ1057" s="76"/>
      <c r="BA1057" s="97"/>
      <c r="BB1057" s="75"/>
      <c r="BC1057" s="75"/>
      <c r="BD1057" s="75"/>
      <c r="BE1057" s="76"/>
      <c r="BF1057" s="41"/>
      <c r="BG1057" s="41"/>
      <c r="BH1057" s="41"/>
      <c r="BI1057" s="41"/>
      <c r="BJ1057" s="41"/>
      <c r="BK1057" s="41"/>
      <c r="BL1057" s="41"/>
      <c r="BM1057" s="41"/>
      <c r="BN1057" s="41"/>
      <c r="BO1057" s="41"/>
      <c r="BP1057" s="41"/>
      <c r="BQ1057" s="41"/>
      <c r="BR1057" s="41"/>
      <c r="BS1057" s="41"/>
      <c r="BT1057" s="41"/>
      <c r="BU1057" s="41"/>
      <c r="BV1057" s="41"/>
      <c r="BW1057" s="41"/>
      <c r="BX1057" s="41"/>
      <c r="BY1057" s="41"/>
      <c r="BZ1057" s="41"/>
      <c r="CA1057" s="41"/>
      <c r="CB1057" s="41"/>
      <c r="CC1057" s="41"/>
      <c r="CD1057" s="41"/>
      <c r="CE1057" s="41"/>
      <c r="CF1057" s="41"/>
      <c r="CG1057" s="41"/>
      <c r="CH1057" s="41"/>
      <c r="CI1057" s="41"/>
      <c r="CJ1057" s="41"/>
      <c r="CK1057" s="41"/>
      <c r="CL1057" s="41"/>
      <c r="CM1057" s="41"/>
      <c r="CN1057" s="41"/>
      <c r="CO1057" s="41"/>
      <c r="CP1057" s="41"/>
      <c r="CQ1057" s="41"/>
      <c r="CR1057" s="41"/>
      <c r="CS1057" s="41"/>
      <c r="CT1057" s="41"/>
      <c r="CU1057" s="41"/>
      <c r="CV1057" s="41"/>
      <c r="CW1057" s="41"/>
      <c r="CX1057" s="41"/>
      <c r="CY1057" s="41"/>
      <c r="CZ1057" s="41"/>
      <c r="DA1057" s="41"/>
      <c r="DB1057" s="41"/>
      <c r="DC1057" s="41"/>
      <c r="DD1057" s="41"/>
      <c r="DE1057" s="13"/>
    </row>
    <row r="1058" spans="1:109" ht="15" customHeight="1" x14ac:dyDescent="0.25">
      <c r="A1058" s="6"/>
      <c r="B1058" s="96"/>
      <c r="C1058" s="75"/>
      <c r="D1058" s="75"/>
      <c r="E1058" s="75"/>
      <c r="F1058" s="75"/>
      <c r="G1058" s="75"/>
      <c r="H1058" s="75"/>
      <c r="I1058" s="75"/>
      <c r="J1058" s="75"/>
      <c r="K1058" s="75"/>
      <c r="L1058" s="75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6"/>
      <c r="Z1058" s="97"/>
      <c r="AA1058" s="75"/>
      <c r="AB1058" s="75"/>
      <c r="AC1058" s="75"/>
      <c r="AD1058" s="75"/>
      <c r="AE1058" s="75"/>
      <c r="AF1058" s="76"/>
      <c r="AG1058" s="97"/>
      <c r="AH1058" s="75"/>
      <c r="AI1058" s="75"/>
      <c r="AJ1058" s="75"/>
      <c r="AK1058" s="75"/>
      <c r="AL1058" s="75"/>
      <c r="AM1058" s="76"/>
      <c r="AN1058" s="41"/>
      <c r="AO1058" s="97"/>
      <c r="AP1058" s="75"/>
      <c r="AQ1058" s="75"/>
      <c r="AR1058" s="75"/>
      <c r="AS1058" s="75"/>
      <c r="AT1058" s="75"/>
      <c r="AU1058" s="76"/>
      <c r="AV1058" s="97"/>
      <c r="AW1058" s="75"/>
      <c r="AX1058" s="75"/>
      <c r="AY1058" s="75"/>
      <c r="AZ1058" s="76"/>
      <c r="BA1058" s="97"/>
      <c r="BB1058" s="75"/>
      <c r="BC1058" s="75"/>
      <c r="BD1058" s="75"/>
      <c r="BE1058" s="76"/>
      <c r="BF1058" s="41"/>
      <c r="BG1058" s="41"/>
      <c r="BH1058" s="41"/>
      <c r="BI1058" s="41"/>
      <c r="BJ1058" s="41"/>
      <c r="BK1058" s="41"/>
      <c r="BL1058" s="41"/>
      <c r="BM1058" s="41"/>
      <c r="BN1058" s="41"/>
      <c r="BO1058" s="41"/>
      <c r="BP1058" s="41"/>
      <c r="BQ1058" s="41"/>
      <c r="BR1058" s="41"/>
      <c r="BS1058" s="41"/>
      <c r="BT1058" s="41"/>
      <c r="BU1058" s="41"/>
      <c r="BV1058" s="41"/>
      <c r="BW1058" s="41"/>
      <c r="BX1058" s="41"/>
      <c r="BY1058" s="41"/>
      <c r="BZ1058" s="41"/>
      <c r="CA1058" s="41"/>
      <c r="CB1058" s="41"/>
      <c r="CC1058" s="41"/>
      <c r="CD1058" s="41"/>
      <c r="CE1058" s="41"/>
      <c r="CF1058" s="41"/>
      <c r="CG1058" s="41"/>
      <c r="CH1058" s="41"/>
      <c r="CI1058" s="41"/>
      <c r="CJ1058" s="41"/>
      <c r="CK1058" s="41"/>
      <c r="CL1058" s="41"/>
      <c r="CM1058" s="41"/>
      <c r="CN1058" s="41"/>
      <c r="CO1058" s="41"/>
      <c r="CP1058" s="41"/>
      <c r="CQ1058" s="41"/>
      <c r="CR1058" s="41"/>
      <c r="CS1058" s="41"/>
      <c r="CT1058" s="41"/>
      <c r="CU1058" s="41"/>
      <c r="CV1058" s="41"/>
      <c r="CW1058" s="41"/>
      <c r="CX1058" s="41"/>
      <c r="CY1058" s="41"/>
      <c r="CZ1058" s="41"/>
      <c r="DA1058" s="41"/>
      <c r="DB1058" s="41"/>
      <c r="DC1058" s="41"/>
      <c r="DD1058" s="41"/>
      <c r="DE1058" s="13"/>
    </row>
    <row r="1059" spans="1:109" ht="15" customHeight="1" x14ac:dyDescent="0.25">
      <c r="A1059" s="6"/>
      <c r="B1059" s="96"/>
      <c r="C1059" s="75"/>
      <c r="D1059" s="75"/>
      <c r="E1059" s="75"/>
      <c r="F1059" s="75"/>
      <c r="G1059" s="75"/>
      <c r="H1059" s="75"/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6"/>
      <c r="Z1059" s="97"/>
      <c r="AA1059" s="75"/>
      <c r="AB1059" s="75"/>
      <c r="AC1059" s="75"/>
      <c r="AD1059" s="75"/>
      <c r="AE1059" s="75"/>
      <c r="AF1059" s="76"/>
      <c r="AG1059" s="97"/>
      <c r="AH1059" s="75"/>
      <c r="AI1059" s="75"/>
      <c r="AJ1059" s="75"/>
      <c r="AK1059" s="75"/>
      <c r="AL1059" s="75"/>
      <c r="AM1059" s="76"/>
      <c r="AN1059" s="41"/>
      <c r="AO1059" s="97"/>
      <c r="AP1059" s="75"/>
      <c r="AQ1059" s="75"/>
      <c r="AR1059" s="75"/>
      <c r="AS1059" s="75"/>
      <c r="AT1059" s="75"/>
      <c r="AU1059" s="76"/>
      <c r="AV1059" s="97"/>
      <c r="AW1059" s="75"/>
      <c r="AX1059" s="75"/>
      <c r="AY1059" s="75"/>
      <c r="AZ1059" s="76"/>
      <c r="BA1059" s="97"/>
      <c r="BB1059" s="75"/>
      <c r="BC1059" s="75"/>
      <c r="BD1059" s="75"/>
      <c r="BE1059" s="76"/>
      <c r="BF1059" s="41"/>
      <c r="BG1059" s="41"/>
      <c r="BH1059" s="41"/>
      <c r="BI1059" s="41"/>
      <c r="BJ1059" s="41"/>
      <c r="BK1059" s="41"/>
      <c r="BL1059" s="41"/>
      <c r="BM1059" s="41"/>
      <c r="BN1059" s="41"/>
      <c r="BO1059" s="41"/>
      <c r="BP1059" s="41"/>
      <c r="BQ1059" s="41"/>
      <c r="BR1059" s="41"/>
      <c r="BS1059" s="41"/>
      <c r="BT1059" s="41"/>
      <c r="BU1059" s="41"/>
      <c r="BV1059" s="41"/>
      <c r="BW1059" s="41"/>
      <c r="BX1059" s="41"/>
      <c r="BY1059" s="41"/>
      <c r="BZ1059" s="41"/>
      <c r="CA1059" s="41"/>
      <c r="CB1059" s="41"/>
      <c r="CC1059" s="41"/>
      <c r="CD1059" s="41"/>
      <c r="CE1059" s="41"/>
      <c r="CF1059" s="41"/>
      <c r="CG1059" s="41"/>
      <c r="CH1059" s="41"/>
      <c r="CI1059" s="41"/>
      <c r="CJ1059" s="41"/>
      <c r="CK1059" s="41"/>
      <c r="CL1059" s="41"/>
      <c r="CM1059" s="41"/>
      <c r="CN1059" s="41"/>
      <c r="CO1059" s="41"/>
      <c r="CP1059" s="41"/>
      <c r="CQ1059" s="41"/>
      <c r="CR1059" s="41"/>
      <c r="CS1059" s="41"/>
      <c r="CT1059" s="41"/>
      <c r="CU1059" s="41"/>
      <c r="CV1059" s="41"/>
      <c r="CW1059" s="41"/>
      <c r="CX1059" s="41"/>
      <c r="CY1059" s="41"/>
      <c r="CZ1059" s="41"/>
      <c r="DA1059" s="41"/>
      <c r="DB1059" s="41"/>
      <c r="DC1059" s="41"/>
      <c r="DD1059" s="41"/>
      <c r="DE1059" s="13"/>
    </row>
    <row r="1060" spans="1:109" ht="15" customHeight="1" x14ac:dyDescent="0.25">
      <c r="A1060" s="6"/>
      <c r="B1060" s="96"/>
      <c r="C1060" s="75"/>
      <c r="D1060" s="75"/>
      <c r="E1060" s="75"/>
      <c r="F1060" s="75"/>
      <c r="G1060" s="75"/>
      <c r="H1060" s="75"/>
      <c r="I1060" s="75"/>
      <c r="J1060" s="75"/>
      <c r="K1060" s="75"/>
      <c r="L1060" s="75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6"/>
      <c r="Z1060" s="97"/>
      <c r="AA1060" s="75"/>
      <c r="AB1060" s="75"/>
      <c r="AC1060" s="75"/>
      <c r="AD1060" s="75"/>
      <c r="AE1060" s="75"/>
      <c r="AF1060" s="76"/>
      <c r="AG1060" s="97"/>
      <c r="AH1060" s="75"/>
      <c r="AI1060" s="75"/>
      <c r="AJ1060" s="75"/>
      <c r="AK1060" s="75"/>
      <c r="AL1060" s="75"/>
      <c r="AM1060" s="76"/>
      <c r="AN1060" s="41"/>
      <c r="AO1060" s="97"/>
      <c r="AP1060" s="75"/>
      <c r="AQ1060" s="75"/>
      <c r="AR1060" s="75"/>
      <c r="AS1060" s="75"/>
      <c r="AT1060" s="75"/>
      <c r="AU1060" s="76"/>
      <c r="AV1060" s="97"/>
      <c r="AW1060" s="75"/>
      <c r="AX1060" s="75"/>
      <c r="AY1060" s="75"/>
      <c r="AZ1060" s="76"/>
      <c r="BA1060" s="97"/>
      <c r="BB1060" s="75"/>
      <c r="BC1060" s="75"/>
      <c r="BD1060" s="75"/>
      <c r="BE1060" s="76"/>
      <c r="BF1060" s="41"/>
      <c r="BG1060" s="41"/>
      <c r="BH1060" s="41"/>
      <c r="BI1060" s="41"/>
      <c r="BJ1060" s="41"/>
      <c r="BK1060" s="41"/>
      <c r="BL1060" s="41"/>
      <c r="BM1060" s="41"/>
      <c r="BN1060" s="41"/>
      <c r="BO1060" s="41"/>
      <c r="BP1060" s="41"/>
      <c r="BQ1060" s="41"/>
      <c r="BR1060" s="41"/>
      <c r="BS1060" s="41"/>
      <c r="BT1060" s="41"/>
      <c r="BU1060" s="41"/>
      <c r="BV1060" s="41"/>
      <c r="BW1060" s="41"/>
      <c r="BX1060" s="41"/>
      <c r="BY1060" s="41"/>
      <c r="BZ1060" s="41"/>
      <c r="CA1060" s="41"/>
      <c r="CB1060" s="41"/>
      <c r="CC1060" s="41"/>
      <c r="CD1060" s="41"/>
      <c r="CE1060" s="41"/>
      <c r="CF1060" s="41"/>
      <c r="CG1060" s="41"/>
      <c r="CH1060" s="41"/>
      <c r="CI1060" s="41"/>
      <c r="CJ1060" s="41"/>
      <c r="CK1060" s="41"/>
      <c r="CL1060" s="41"/>
      <c r="CM1060" s="41"/>
      <c r="CN1060" s="41"/>
      <c r="CO1060" s="41"/>
      <c r="CP1060" s="41"/>
      <c r="CQ1060" s="41"/>
      <c r="CR1060" s="41"/>
      <c r="CS1060" s="41"/>
      <c r="CT1060" s="41"/>
      <c r="CU1060" s="41"/>
      <c r="CV1060" s="41"/>
      <c r="CW1060" s="41"/>
      <c r="CX1060" s="41"/>
      <c r="CY1060" s="41"/>
      <c r="CZ1060" s="41"/>
      <c r="DA1060" s="41"/>
      <c r="DB1060" s="41"/>
      <c r="DC1060" s="41"/>
      <c r="DD1060" s="41"/>
      <c r="DE1060" s="13"/>
    </row>
    <row r="1061" spans="1:109" ht="15" customHeight="1" x14ac:dyDescent="0.25">
      <c r="A1061" s="6"/>
      <c r="B1061" s="96"/>
      <c r="C1061" s="75"/>
      <c r="D1061" s="75"/>
      <c r="E1061" s="75"/>
      <c r="F1061" s="75"/>
      <c r="G1061" s="75"/>
      <c r="H1061" s="75"/>
      <c r="I1061" s="75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6"/>
      <c r="Z1061" s="97"/>
      <c r="AA1061" s="75"/>
      <c r="AB1061" s="75"/>
      <c r="AC1061" s="75"/>
      <c r="AD1061" s="75"/>
      <c r="AE1061" s="75"/>
      <c r="AF1061" s="76"/>
      <c r="AG1061" s="97"/>
      <c r="AH1061" s="75"/>
      <c r="AI1061" s="75"/>
      <c r="AJ1061" s="75"/>
      <c r="AK1061" s="75"/>
      <c r="AL1061" s="75"/>
      <c r="AM1061" s="76"/>
      <c r="AN1061" s="41"/>
      <c r="AO1061" s="97"/>
      <c r="AP1061" s="75"/>
      <c r="AQ1061" s="75"/>
      <c r="AR1061" s="75"/>
      <c r="AS1061" s="75"/>
      <c r="AT1061" s="75"/>
      <c r="AU1061" s="76"/>
      <c r="AV1061" s="97"/>
      <c r="AW1061" s="75"/>
      <c r="AX1061" s="75"/>
      <c r="AY1061" s="75"/>
      <c r="AZ1061" s="76"/>
      <c r="BA1061" s="97"/>
      <c r="BB1061" s="75"/>
      <c r="BC1061" s="75"/>
      <c r="BD1061" s="75"/>
      <c r="BE1061" s="76"/>
      <c r="BF1061" s="41"/>
      <c r="BG1061" s="41"/>
      <c r="BH1061" s="41"/>
      <c r="BI1061" s="41"/>
      <c r="BJ1061" s="41"/>
      <c r="BK1061" s="41"/>
      <c r="BL1061" s="41"/>
      <c r="BM1061" s="41"/>
      <c r="BN1061" s="41"/>
      <c r="BO1061" s="41"/>
      <c r="BP1061" s="41"/>
      <c r="BQ1061" s="41"/>
      <c r="BR1061" s="41"/>
      <c r="BS1061" s="41"/>
      <c r="BT1061" s="41"/>
      <c r="BU1061" s="41"/>
      <c r="BV1061" s="41"/>
      <c r="BW1061" s="41"/>
      <c r="BX1061" s="41"/>
      <c r="BY1061" s="41"/>
      <c r="BZ1061" s="41"/>
      <c r="CA1061" s="41"/>
      <c r="CB1061" s="41"/>
      <c r="CC1061" s="41"/>
      <c r="CD1061" s="41"/>
      <c r="CE1061" s="41"/>
      <c r="CF1061" s="41"/>
      <c r="CG1061" s="41"/>
      <c r="CH1061" s="41"/>
      <c r="CI1061" s="41"/>
      <c r="CJ1061" s="41"/>
      <c r="CK1061" s="41"/>
      <c r="CL1061" s="41"/>
      <c r="CM1061" s="41"/>
      <c r="CN1061" s="41"/>
      <c r="CO1061" s="41"/>
      <c r="CP1061" s="41"/>
      <c r="CQ1061" s="41"/>
      <c r="CR1061" s="41"/>
      <c r="CS1061" s="41"/>
      <c r="CT1061" s="41"/>
      <c r="CU1061" s="41"/>
      <c r="CV1061" s="41"/>
      <c r="CW1061" s="41"/>
      <c r="CX1061" s="41"/>
      <c r="CY1061" s="41"/>
      <c r="CZ1061" s="41"/>
      <c r="DA1061" s="41"/>
      <c r="DB1061" s="41"/>
      <c r="DC1061" s="41"/>
      <c r="DD1061" s="41"/>
      <c r="DE1061" s="13"/>
    </row>
    <row r="1062" spans="1:109" ht="15" customHeight="1" x14ac:dyDescent="0.25">
      <c r="A1062" s="6"/>
      <c r="B1062" s="96"/>
      <c r="C1062" s="75"/>
      <c r="D1062" s="75"/>
      <c r="E1062" s="75"/>
      <c r="F1062" s="75"/>
      <c r="G1062" s="75"/>
      <c r="H1062" s="75"/>
      <c r="I1062" s="75"/>
      <c r="J1062" s="75"/>
      <c r="K1062" s="75"/>
      <c r="L1062" s="75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6"/>
      <c r="Z1062" s="97"/>
      <c r="AA1062" s="75"/>
      <c r="AB1062" s="75"/>
      <c r="AC1062" s="75"/>
      <c r="AD1062" s="75"/>
      <c r="AE1062" s="75"/>
      <c r="AF1062" s="76"/>
      <c r="AG1062" s="97"/>
      <c r="AH1062" s="75"/>
      <c r="AI1062" s="75"/>
      <c r="AJ1062" s="75"/>
      <c r="AK1062" s="75"/>
      <c r="AL1062" s="75"/>
      <c r="AM1062" s="76"/>
      <c r="AN1062" s="41"/>
      <c r="AO1062" s="97"/>
      <c r="AP1062" s="75"/>
      <c r="AQ1062" s="75"/>
      <c r="AR1062" s="75"/>
      <c r="AS1062" s="75"/>
      <c r="AT1062" s="75"/>
      <c r="AU1062" s="76"/>
      <c r="AV1062" s="97"/>
      <c r="AW1062" s="75"/>
      <c r="AX1062" s="75"/>
      <c r="AY1062" s="75"/>
      <c r="AZ1062" s="76"/>
      <c r="BA1062" s="97"/>
      <c r="BB1062" s="75"/>
      <c r="BC1062" s="75"/>
      <c r="BD1062" s="75"/>
      <c r="BE1062" s="76"/>
      <c r="BF1062" s="41"/>
      <c r="BG1062" s="41"/>
      <c r="BH1062" s="41"/>
      <c r="BI1062" s="41"/>
      <c r="BJ1062" s="41"/>
      <c r="BK1062" s="41"/>
      <c r="BL1062" s="41"/>
      <c r="BM1062" s="41"/>
      <c r="BN1062" s="41"/>
      <c r="BO1062" s="41"/>
      <c r="BP1062" s="41"/>
      <c r="BQ1062" s="41"/>
      <c r="BR1062" s="41"/>
      <c r="BS1062" s="41"/>
      <c r="BT1062" s="41"/>
      <c r="BU1062" s="41"/>
      <c r="BV1062" s="41"/>
      <c r="BW1062" s="41"/>
      <c r="BX1062" s="41"/>
      <c r="BY1062" s="41"/>
      <c r="BZ1062" s="41"/>
      <c r="CA1062" s="41"/>
      <c r="CB1062" s="41"/>
      <c r="CC1062" s="41"/>
      <c r="CD1062" s="41"/>
      <c r="CE1062" s="41"/>
      <c r="CF1062" s="41"/>
      <c r="CG1062" s="41"/>
      <c r="CH1062" s="41"/>
      <c r="CI1062" s="41"/>
      <c r="CJ1062" s="41"/>
      <c r="CK1062" s="41"/>
      <c r="CL1062" s="41"/>
      <c r="CM1062" s="41"/>
      <c r="CN1062" s="41"/>
      <c r="CO1062" s="41"/>
      <c r="CP1062" s="41"/>
      <c r="CQ1062" s="41"/>
      <c r="CR1062" s="41"/>
      <c r="CS1062" s="41"/>
      <c r="CT1062" s="41"/>
      <c r="CU1062" s="41"/>
      <c r="CV1062" s="41"/>
      <c r="CW1062" s="41"/>
      <c r="CX1062" s="41"/>
      <c r="CY1062" s="41"/>
      <c r="CZ1062" s="41"/>
      <c r="DA1062" s="41"/>
      <c r="DB1062" s="41"/>
      <c r="DC1062" s="41"/>
      <c r="DD1062" s="41"/>
      <c r="DE1062" s="13"/>
    </row>
    <row r="1063" spans="1:109" ht="15" customHeight="1" x14ac:dyDescent="0.25">
      <c r="A1063" s="6"/>
      <c r="B1063" s="96"/>
      <c r="C1063" s="75"/>
      <c r="D1063" s="75"/>
      <c r="E1063" s="75"/>
      <c r="F1063" s="75"/>
      <c r="G1063" s="75"/>
      <c r="H1063" s="75"/>
      <c r="I1063" s="75"/>
      <c r="J1063" s="75"/>
      <c r="K1063" s="75"/>
      <c r="L1063" s="75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5"/>
      <c r="X1063" s="75"/>
      <c r="Y1063" s="76"/>
      <c r="Z1063" s="97"/>
      <c r="AA1063" s="75"/>
      <c r="AB1063" s="75"/>
      <c r="AC1063" s="75"/>
      <c r="AD1063" s="75"/>
      <c r="AE1063" s="75"/>
      <c r="AF1063" s="76"/>
      <c r="AG1063" s="97"/>
      <c r="AH1063" s="75"/>
      <c r="AI1063" s="75"/>
      <c r="AJ1063" s="75"/>
      <c r="AK1063" s="75"/>
      <c r="AL1063" s="75"/>
      <c r="AM1063" s="76"/>
      <c r="AN1063" s="41"/>
      <c r="AO1063" s="97"/>
      <c r="AP1063" s="75"/>
      <c r="AQ1063" s="75"/>
      <c r="AR1063" s="75"/>
      <c r="AS1063" s="75"/>
      <c r="AT1063" s="75"/>
      <c r="AU1063" s="76"/>
      <c r="AV1063" s="97"/>
      <c r="AW1063" s="75"/>
      <c r="AX1063" s="75"/>
      <c r="AY1063" s="75"/>
      <c r="AZ1063" s="76"/>
      <c r="BA1063" s="97"/>
      <c r="BB1063" s="75"/>
      <c r="BC1063" s="75"/>
      <c r="BD1063" s="75"/>
      <c r="BE1063" s="76"/>
      <c r="BF1063" s="41"/>
      <c r="BG1063" s="41"/>
      <c r="BH1063" s="41"/>
      <c r="BI1063" s="41"/>
      <c r="BJ1063" s="41"/>
      <c r="BK1063" s="41"/>
      <c r="BL1063" s="41"/>
      <c r="BM1063" s="41"/>
      <c r="BN1063" s="41"/>
      <c r="BO1063" s="41"/>
      <c r="BP1063" s="41"/>
      <c r="BQ1063" s="41"/>
      <c r="BR1063" s="41"/>
      <c r="BS1063" s="41"/>
      <c r="BT1063" s="41"/>
      <c r="BU1063" s="41"/>
      <c r="BV1063" s="41"/>
      <c r="BW1063" s="41"/>
      <c r="BX1063" s="41"/>
      <c r="BY1063" s="41"/>
      <c r="BZ1063" s="41"/>
      <c r="CA1063" s="41"/>
      <c r="CB1063" s="41"/>
      <c r="CC1063" s="41"/>
      <c r="CD1063" s="41"/>
      <c r="CE1063" s="41"/>
      <c r="CF1063" s="41"/>
      <c r="CG1063" s="41"/>
      <c r="CH1063" s="41"/>
      <c r="CI1063" s="41"/>
      <c r="CJ1063" s="41"/>
      <c r="CK1063" s="41"/>
      <c r="CL1063" s="41"/>
      <c r="CM1063" s="41"/>
      <c r="CN1063" s="41"/>
      <c r="CO1063" s="41"/>
      <c r="CP1063" s="41"/>
      <c r="CQ1063" s="41"/>
      <c r="CR1063" s="41"/>
      <c r="CS1063" s="41"/>
      <c r="CT1063" s="41"/>
      <c r="CU1063" s="41"/>
      <c r="CV1063" s="41"/>
      <c r="CW1063" s="41"/>
      <c r="CX1063" s="41"/>
      <c r="CY1063" s="41"/>
      <c r="CZ1063" s="41"/>
      <c r="DA1063" s="41"/>
      <c r="DB1063" s="41"/>
      <c r="DC1063" s="41"/>
      <c r="DD1063" s="41"/>
      <c r="DE1063" s="13"/>
    </row>
    <row r="1064" spans="1:109" ht="15" customHeight="1" x14ac:dyDescent="0.25">
      <c r="A1064" s="6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41"/>
      <c r="AQ1064" s="41"/>
      <c r="AR1064" s="41"/>
      <c r="AS1064" s="41"/>
      <c r="AT1064" s="41"/>
      <c r="AU1064" s="41"/>
      <c r="AV1064" s="41"/>
      <c r="AW1064" s="41"/>
      <c r="AX1064" s="41"/>
      <c r="AY1064" s="41"/>
      <c r="AZ1064" s="41"/>
      <c r="BA1064" s="41"/>
      <c r="BB1064" s="41"/>
      <c r="BC1064" s="41"/>
      <c r="BD1064" s="41"/>
      <c r="BE1064" s="41"/>
      <c r="BF1064" s="41"/>
      <c r="BG1064" s="41"/>
      <c r="BH1064" s="41"/>
      <c r="BI1064" s="41"/>
      <c r="BJ1064" s="41"/>
      <c r="BK1064" s="41"/>
      <c r="BL1064" s="41"/>
      <c r="BM1064" s="41"/>
      <c r="BN1064" s="41"/>
      <c r="BO1064" s="41"/>
      <c r="BP1064" s="41"/>
      <c r="BQ1064" s="41"/>
      <c r="BR1064" s="41"/>
      <c r="BS1064" s="41"/>
      <c r="BT1064" s="41"/>
      <c r="BU1064" s="41"/>
      <c r="BV1064" s="41"/>
      <c r="BW1064" s="41"/>
      <c r="BX1064" s="41"/>
      <c r="BY1064" s="41"/>
      <c r="BZ1064" s="41"/>
      <c r="CA1064" s="41"/>
      <c r="CB1064" s="41"/>
      <c r="CC1064" s="41"/>
      <c r="CD1064" s="41"/>
      <c r="CE1064" s="41"/>
      <c r="CF1064" s="41"/>
      <c r="CG1064" s="41"/>
      <c r="CH1064" s="41"/>
      <c r="CI1064" s="41"/>
      <c r="CJ1064" s="41"/>
      <c r="CK1064" s="41"/>
      <c r="CL1064" s="41"/>
      <c r="CM1064" s="41"/>
      <c r="CN1064" s="41"/>
      <c r="CO1064" s="41"/>
      <c r="CP1064" s="41"/>
      <c r="CQ1064" s="41"/>
      <c r="CR1064" s="41"/>
      <c r="CS1064" s="41"/>
      <c r="CT1064" s="41"/>
      <c r="CU1064" s="41"/>
      <c r="CV1064" s="41"/>
      <c r="CW1064" s="41"/>
      <c r="CX1064" s="41"/>
      <c r="CY1064" s="41"/>
      <c r="CZ1064" s="41"/>
      <c r="DA1064" s="41"/>
      <c r="DB1064" s="41"/>
      <c r="DC1064" s="41"/>
      <c r="DD1064" s="41"/>
      <c r="DE1064" s="13"/>
    </row>
    <row r="1065" spans="1:109" ht="15" customHeight="1" x14ac:dyDescent="0.25">
      <c r="A1065" s="6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1"/>
      <c r="AQ1065" s="41"/>
      <c r="AR1065" s="41"/>
      <c r="AS1065" s="41"/>
      <c r="AT1065" s="41"/>
      <c r="AU1065" s="41"/>
      <c r="AV1065" s="41"/>
      <c r="AW1065" s="41"/>
      <c r="AX1065" s="41"/>
      <c r="AY1065" s="41"/>
      <c r="AZ1065" s="41"/>
      <c r="BA1065" s="41"/>
      <c r="BB1065" s="41"/>
      <c r="BC1065" s="41"/>
      <c r="BD1065" s="41"/>
      <c r="BE1065" s="41"/>
      <c r="BF1065" s="41"/>
      <c r="BG1065" s="41"/>
      <c r="BH1065" s="41"/>
      <c r="BI1065" s="41"/>
      <c r="BJ1065" s="41"/>
      <c r="BK1065" s="41"/>
      <c r="BL1065" s="41"/>
      <c r="BM1065" s="41"/>
      <c r="BN1065" s="41"/>
      <c r="BO1065" s="41"/>
      <c r="BP1065" s="41"/>
      <c r="BQ1065" s="41"/>
      <c r="BR1065" s="41"/>
      <c r="BS1065" s="41"/>
      <c r="BT1065" s="41"/>
      <c r="BU1065" s="41"/>
      <c r="BV1065" s="41"/>
      <c r="BW1065" s="41"/>
      <c r="BX1065" s="41"/>
      <c r="BY1065" s="41"/>
      <c r="BZ1065" s="41"/>
      <c r="CA1065" s="41"/>
      <c r="CB1065" s="41"/>
      <c r="CC1065" s="41"/>
      <c r="CD1065" s="41"/>
      <c r="CE1065" s="41"/>
      <c r="CF1065" s="41"/>
      <c r="CG1065" s="41"/>
      <c r="CH1065" s="41"/>
      <c r="CI1065" s="41"/>
      <c r="CJ1065" s="41"/>
      <c r="CK1065" s="41"/>
      <c r="CL1065" s="41"/>
      <c r="CM1065" s="41"/>
      <c r="CN1065" s="41"/>
      <c r="CO1065" s="41"/>
      <c r="CP1065" s="41"/>
      <c r="CQ1065" s="41"/>
      <c r="CR1065" s="41"/>
      <c r="CS1065" s="41"/>
      <c r="CT1065" s="41"/>
      <c r="CU1065" s="41"/>
      <c r="CV1065" s="41"/>
      <c r="CW1065" s="41"/>
      <c r="CX1065" s="41"/>
      <c r="CY1065" s="41"/>
      <c r="CZ1065" s="41"/>
      <c r="DA1065" s="41"/>
      <c r="DB1065" s="41"/>
      <c r="DC1065" s="41"/>
      <c r="DD1065" s="41"/>
      <c r="DE1065" s="13"/>
    </row>
    <row r="1066" spans="1:109" ht="15" customHeight="1" x14ac:dyDescent="0.25">
      <c r="A1066" s="6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1"/>
      <c r="AQ1066" s="41"/>
      <c r="AR1066" s="41"/>
      <c r="AS1066" s="41"/>
      <c r="AT1066" s="41"/>
      <c r="AU1066" s="41"/>
      <c r="AV1066" s="41"/>
      <c r="AW1066" s="41"/>
      <c r="AX1066" s="41"/>
      <c r="AY1066" s="41"/>
      <c r="AZ1066" s="41"/>
      <c r="BA1066" s="41"/>
      <c r="BB1066" s="41"/>
      <c r="BC1066" s="41"/>
      <c r="BD1066" s="41"/>
      <c r="BE1066" s="41"/>
      <c r="BF1066" s="41"/>
      <c r="BG1066" s="41"/>
      <c r="BH1066" s="41"/>
      <c r="BI1066" s="41"/>
      <c r="BJ1066" s="41"/>
      <c r="BK1066" s="41"/>
      <c r="BL1066" s="41"/>
      <c r="BM1066" s="41"/>
      <c r="BN1066" s="41"/>
      <c r="BO1066" s="41"/>
      <c r="BP1066" s="41"/>
      <c r="BQ1066" s="41"/>
      <c r="BR1066" s="41"/>
      <c r="BS1066" s="41"/>
      <c r="BT1066" s="41"/>
      <c r="BU1066" s="41"/>
      <c r="BV1066" s="41"/>
      <c r="BW1066" s="41"/>
      <c r="BX1066" s="41"/>
      <c r="BY1066" s="41"/>
      <c r="BZ1066" s="41"/>
      <c r="CA1066" s="41"/>
      <c r="CB1066" s="41"/>
      <c r="CC1066" s="41"/>
      <c r="CD1066" s="41"/>
      <c r="CE1066" s="41"/>
      <c r="CF1066" s="41"/>
      <c r="CG1066" s="41"/>
      <c r="CH1066" s="41"/>
      <c r="CI1066" s="41"/>
      <c r="CJ1066" s="41"/>
      <c r="CK1066" s="41"/>
      <c r="CL1066" s="41"/>
      <c r="CM1066" s="41"/>
      <c r="CN1066" s="41"/>
      <c r="CO1066" s="41"/>
      <c r="CP1066" s="41"/>
      <c r="CQ1066" s="41"/>
      <c r="CR1066" s="41"/>
      <c r="CS1066" s="41"/>
      <c r="CT1066" s="41"/>
      <c r="CU1066" s="41"/>
      <c r="CV1066" s="41"/>
      <c r="CW1066" s="41"/>
      <c r="CX1066" s="41"/>
      <c r="CY1066" s="41"/>
      <c r="CZ1066" s="41"/>
      <c r="DA1066" s="41"/>
      <c r="DB1066" s="41"/>
      <c r="DC1066" s="41"/>
      <c r="DD1066" s="41"/>
      <c r="DE1066" s="13"/>
    </row>
    <row r="1067" spans="1:109" ht="15" customHeight="1" x14ac:dyDescent="0.25">
      <c r="A1067" s="101"/>
      <c r="B1067" s="79"/>
      <c r="C1067" s="79"/>
      <c r="D1067" s="79"/>
      <c r="E1067" s="79"/>
      <c r="F1067" s="79"/>
      <c r="G1067" s="79"/>
      <c r="H1067" s="79"/>
      <c r="I1067" s="79"/>
      <c r="J1067" s="79"/>
      <c r="K1067" s="79"/>
      <c r="L1067" s="79"/>
      <c r="M1067" s="79"/>
      <c r="N1067" s="79"/>
      <c r="O1067" s="79"/>
      <c r="P1067" s="79"/>
      <c r="Q1067" s="79"/>
      <c r="R1067" s="79"/>
      <c r="S1067" s="79"/>
      <c r="T1067" s="79"/>
      <c r="U1067" s="79"/>
      <c r="V1067" s="79"/>
      <c r="W1067" s="79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  <c r="AP1067" s="41"/>
      <c r="AQ1067" s="41"/>
      <c r="AR1067" s="41"/>
      <c r="AS1067" s="41"/>
      <c r="AT1067" s="41"/>
      <c r="AU1067" s="41"/>
      <c r="AV1067" s="41"/>
      <c r="AW1067" s="41"/>
      <c r="AX1067" s="41"/>
      <c r="AY1067" s="41"/>
      <c r="AZ1067" s="41"/>
      <c r="BA1067" s="41"/>
      <c r="BB1067" s="41"/>
      <c r="BC1067" s="41"/>
      <c r="BD1067" s="41"/>
      <c r="BE1067" s="82"/>
      <c r="BF1067" s="79"/>
      <c r="BG1067" s="79"/>
      <c r="BH1067" s="79"/>
      <c r="BI1067" s="79"/>
      <c r="BJ1067" s="79"/>
      <c r="BK1067" s="79"/>
      <c r="BL1067" s="79"/>
      <c r="BM1067" s="79"/>
      <c r="BN1067" s="79"/>
      <c r="BO1067" s="79"/>
      <c r="BP1067" s="79"/>
      <c r="BQ1067" s="79"/>
      <c r="BR1067" s="79"/>
      <c r="BS1067" s="79"/>
      <c r="BT1067" s="79"/>
      <c r="BU1067" s="79"/>
      <c r="BV1067" s="41"/>
      <c r="BW1067" s="41"/>
      <c r="BX1067" s="41"/>
      <c r="BY1067" s="41"/>
      <c r="BZ1067" s="41"/>
      <c r="CA1067" s="41"/>
      <c r="CB1067" s="41"/>
      <c r="CC1067" s="41"/>
      <c r="CD1067" s="41"/>
      <c r="CE1067" s="41"/>
      <c r="CF1067" s="82"/>
      <c r="CG1067" s="79"/>
      <c r="CH1067" s="79"/>
      <c r="CI1067" s="79"/>
      <c r="CJ1067" s="79"/>
      <c r="CK1067" s="79"/>
      <c r="CL1067" s="79"/>
      <c r="CM1067" s="79"/>
      <c r="CN1067" s="79"/>
      <c r="CO1067" s="79"/>
      <c r="CP1067" s="79"/>
      <c r="CQ1067" s="79"/>
      <c r="CR1067" s="79"/>
      <c r="CS1067" s="79"/>
      <c r="CT1067" s="79"/>
      <c r="CU1067" s="41"/>
      <c r="CV1067" s="41"/>
      <c r="CW1067" s="41"/>
      <c r="CX1067" s="41"/>
      <c r="CY1067" s="41"/>
      <c r="CZ1067" s="41"/>
      <c r="DA1067" s="41"/>
      <c r="DB1067" s="41"/>
      <c r="DC1067" s="41"/>
      <c r="DD1067" s="41"/>
      <c r="DE1067" s="13"/>
    </row>
    <row r="1068" spans="1:109" ht="15" customHeight="1" x14ac:dyDescent="0.25">
      <c r="A1068" s="6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1"/>
      <c r="AQ1068" s="41"/>
      <c r="AR1068" s="41"/>
      <c r="AS1068" s="41"/>
      <c r="AT1068" s="41"/>
      <c r="AU1068" s="41"/>
      <c r="AV1068" s="41"/>
      <c r="AW1068" s="41"/>
      <c r="AX1068" s="41"/>
      <c r="AY1068" s="41"/>
      <c r="AZ1068" s="41"/>
      <c r="BA1068" s="41"/>
      <c r="BB1068" s="41"/>
      <c r="BC1068" s="41"/>
      <c r="BD1068" s="41"/>
      <c r="BE1068" s="41"/>
      <c r="BF1068" s="41"/>
      <c r="BG1068" s="41"/>
      <c r="BH1068" s="41"/>
      <c r="BI1068" s="41"/>
      <c r="BJ1068" s="41"/>
      <c r="BK1068" s="41"/>
      <c r="BL1068" s="41"/>
      <c r="BM1068" s="41"/>
      <c r="BN1068" s="41"/>
      <c r="BO1068" s="41"/>
      <c r="BP1068" s="41"/>
      <c r="BQ1068" s="41"/>
      <c r="BR1068" s="41"/>
      <c r="BS1068" s="41"/>
      <c r="BT1068" s="41"/>
      <c r="BU1068" s="41"/>
      <c r="BV1068" s="41"/>
      <c r="BW1068" s="41"/>
      <c r="BX1068" s="41"/>
      <c r="BY1068" s="41"/>
      <c r="BZ1068" s="41"/>
      <c r="CA1068" s="41"/>
      <c r="CB1068" s="41"/>
      <c r="CC1068" s="41"/>
      <c r="CD1068" s="41"/>
      <c r="CE1068" s="41"/>
      <c r="CF1068" s="41"/>
      <c r="CG1068" s="41"/>
      <c r="CH1068" s="41"/>
      <c r="CI1068" s="41"/>
      <c r="CJ1068" s="41"/>
      <c r="CK1068" s="41"/>
      <c r="CL1068" s="41"/>
      <c r="CM1068" s="41"/>
      <c r="CN1068" s="41"/>
      <c r="CO1068" s="41"/>
      <c r="CP1068" s="41"/>
      <c r="CQ1068" s="41"/>
      <c r="CR1068" s="41"/>
      <c r="CS1068" s="41"/>
      <c r="CT1068" s="41"/>
      <c r="CU1068" s="41"/>
      <c r="CV1068" s="41"/>
      <c r="CW1068" s="41"/>
      <c r="CX1068" s="41"/>
      <c r="CY1068" s="41"/>
      <c r="CZ1068" s="41"/>
      <c r="DA1068" s="41"/>
      <c r="DB1068" s="41"/>
      <c r="DC1068" s="41"/>
      <c r="DD1068" s="41"/>
      <c r="DE1068" s="13"/>
    </row>
    <row r="1069" spans="1:109" ht="15" customHeight="1" x14ac:dyDescent="0.25">
      <c r="A1069" s="102"/>
      <c r="B1069" s="83"/>
      <c r="C1069" s="83"/>
      <c r="D1069" s="84"/>
      <c r="E1069" s="78"/>
      <c r="F1069" s="75"/>
      <c r="G1069" s="75"/>
      <c r="H1069" s="75"/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6"/>
      <c r="V1069" s="78"/>
      <c r="W1069" s="75"/>
      <c r="X1069" s="75"/>
      <c r="Y1069" s="75"/>
      <c r="Z1069" s="75"/>
      <c r="AA1069" s="75"/>
      <c r="AB1069" s="75"/>
      <c r="AC1069" s="75"/>
      <c r="AD1069" s="75"/>
      <c r="AE1069" s="75"/>
      <c r="AF1069" s="75"/>
      <c r="AG1069" s="75"/>
      <c r="AH1069" s="76"/>
      <c r="AI1069" s="78"/>
      <c r="AJ1069" s="75"/>
      <c r="AK1069" s="75"/>
      <c r="AL1069" s="75"/>
      <c r="AM1069" s="75"/>
      <c r="AN1069" s="75"/>
      <c r="AO1069" s="75"/>
      <c r="AP1069" s="75"/>
      <c r="AQ1069" s="75"/>
      <c r="AR1069" s="75"/>
      <c r="AS1069" s="75"/>
      <c r="AT1069" s="75"/>
      <c r="AU1069" s="75"/>
      <c r="AV1069" s="75"/>
      <c r="AW1069" s="76"/>
      <c r="AX1069" s="41"/>
      <c r="AY1069" s="41"/>
      <c r="AZ1069" s="41"/>
      <c r="BA1069" s="41"/>
      <c r="BB1069" s="41"/>
      <c r="BC1069" s="41"/>
      <c r="BD1069" s="41"/>
      <c r="BE1069" s="78"/>
      <c r="BF1069" s="83"/>
      <c r="BG1069" s="83"/>
      <c r="BH1069" s="83"/>
      <c r="BI1069" s="83"/>
      <c r="BJ1069" s="84"/>
      <c r="BK1069" s="78"/>
      <c r="BL1069" s="83"/>
      <c r="BM1069" s="83"/>
      <c r="BN1069" s="83"/>
      <c r="BO1069" s="84"/>
      <c r="BP1069" s="78"/>
      <c r="BQ1069" s="83"/>
      <c r="BR1069" s="83"/>
      <c r="BS1069" s="83"/>
      <c r="BT1069" s="84"/>
      <c r="BU1069" s="78"/>
      <c r="BV1069" s="83"/>
      <c r="BW1069" s="83"/>
      <c r="BX1069" s="83"/>
      <c r="BY1069" s="83"/>
      <c r="BZ1069" s="84"/>
      <c r="CA1069" s="41"/>
      <c r="CB1069" s="41"/>
      <c r="CC1069" s="41"/>
      <c r="CD1069" s="41"/>
      <c r="CE1069" s="41"/>
      <c r="CF1069" s="100"/>
      <c r="CG1069" s="75"/>
      <c r="CH1069" s="75"/>
      <c r="CI1069" s="75"/>
      <c r="CJ1069" s="75"/>
      <c r="CK1069" s="75"/>
      <c r="CL1069" s="75"/>
      <c r="CM1069" s="75"/>
      <c r="CN1069" s="75"/>
      <c r="CO1069" s="76"/>
      <c r="CP1069" s="99"/>
      <c r="CQ1069" s="75"/>
      <c r="CR1069" s="75"/>
      <c r="CS1069" s="76"/>
      <c r="CT1069" s="41"/>
      <c r="CU1069" s="41"/>
      <c r="CV1069" s="41"/>
      <c r="CW1069" s="41"/>
      <c r="CX1069" s="41"/>
      <c r="CY1069" s="41"/>
      <c r="CZ1069" s="41"/>
      <c r="DA1069" s="41"/>
      <c r="DB1069" s="41"/>
      <c r="DC1069" s="41"/>
      <c r="DD1069" s="41"/>
      <c r="DE1069" s="13"/>
    </row>
    <row r="1070" spans="1:109" ht="15" customHeight="1" x14ac:dyDescent="0.25">
      <c r="A1070" s="103"/>
      <c r="B1070" s="79"/>
      <c r="C1070" s="79"/>
      <c r="D1070" s="86"/>
      <c r="E1070" s="74"/>
      <c r="F1070" s="75"/>
      <c r="G1070" s="75"/>
      <c r="H1070" s="75"/>
      <c r="I1070" s="75"/>
      <c r="J1070" s="76"/>
      <c r="K1070" s="74"/>
      <c r="L1070" s="75"/>
      <c r="M1070" s="75"/>
      <c r="N1070" s="75"/>
      <c r="O1070" s="75"/>
      <c r="P1070" s="75"/>
      <c r="Q1070" s="75"/>
      <c r="R1070" s="75"/>
      <c r="S1070" s="75"/>
      <c r="T1070" s="75"/>
      <c r="U1070" s="76"/>
      <c r="V1070" s="74"/>
      <c r="W1070" s="75"/>
      <c r="X1070" s="75"/>
      <c r="Y1070" s="75"/>
      <c r="Z1070" s="75"/>
      <c r="AA1070" s="75"/>
      <c r="AB1070" s="75"/>
      <c r="AC1070" s="75"/>
      <c r="AD1070" s="75"/>
      <c r="AE1070" s="75"/>
      <c r="AF1070" s="75"/>
      <c r="AG1070" s="75"/>
      <c r="AH1070" s="76"/>
      <c r="AI1070" s="74"/>
      <c r="AJ1070" s="75"/>
      <c r="AK1070" s="75"/>
      <c r="AL1070" s="75"/>
      <c r="AM1070" s="75"/>
      <c r="AN1070" s="75"/>
      <c r="AO1070" s="75"/>
      <c r="AP1070" s="75"/>
      <c r="AQ1070" s="75"/>
      <c r="AR1070" s="75"/>
      <c r="AS1070" s="75"/>
      <c r="AT1070" s="75"/>
      <c r="AU1070" s="75"/>
      <c r="AV1070" s="75"/>
      <c r="AW1070" s="76"/>
      <c r="AX1070" s="41"/>
      <c r="AY1070" s="41"/>
      <c r="AZ1070" s="41"/>
      <c r="BA1070" s="41"/>
      <c r="BB1070" s="41"/>
      <c r="BC1070" s="41"/>
      <c r="BD1070" s="41"/>
      <c r="BE1070" s="85"/>
      <c r="BF1070" s="79"/>
      <c r="BG1070" s="79"/>
      <c r="BH1070" s="79"/>
      <c r="BI1070" s="79"/>
      <c r="BJ1070" s="86"/>
      <c r="BK1070" s="85"/>
      <c r="BL1070" s="79"/>
      <c r="BM1070" s="79"/>
      <c r="BN1070" s="79"/>
      <c r="BO1070" s="86"/>
      <c r="BP1070" s="85"/>
      <c r="BQ1070" s="79"/>
      <c r="BR1070" s="79"/>
      <c r="BS1070" s="79"/>
      <c r="BT1070" s="86"/>
      <c r="BU1070" s="85"/>
      <c r="BV1070" s="79"/>
      <c r="BW1070" s="79"/>
      <c r="BX1070" s="79"/>
      <c r="BY1070" s="79"/>
      <c r="BZ1070" s="86"/>
      <c r="CA1070" s="41"/>
      <c r="CB1070" s="41"/>
      <c r="CC1070" s="41"/>
      <c r="CD1070" s="41"/>
      <c r="CE1070" s="41"/>
      <c r="CF1070" s="100"/>
      <c r="CG1070" s="75"/>
      <c r="CH1070" s="75"/>
      <c r="CI1070" s="75"/>
      <c r="CJ1070" s="75"/>
      <c r="CK1070" s="75"/>
      <c r="CL1070" s="75"/>
      <c r="CM1070" s="75"/>
      <c r="CN1070" s="75"/>
      <c r="CO1070" s="76"/>
      <c r="CP1070" s="99"/>
      <c r="CQ1070" s="75"/>
      <c r="CR1070" s="75"/>
      <c r="CS1070" s="76"/>
      <c r="CT1070" s="41"/>
      <c r="CU1070" s="41"/>
      <c r="CV1070" s="41"/>
      <c r="CW1070" s="41"/>
      <c r="CX1070" s="41"/>
      <c r="CY1070" s="41"/>
      <c r="CZ1070" s="41"/>
      <c r="DA1070" s="41"/>
      <c r="DB1070" s="41"/>
      <c r="DC1070" s="41"/>
      <c r="DD1070" s="41"/>
      <c r="DE1070" s="13"/>
    </row>
    <row r="1071" spans="1:109" ht="15" customHeight="1" x14ac:dyDescent="0.25">
      <c r="A1071" s="104"/>
      <c r="B1071" s="88"/>
      <c r="C1071" s="88"/>
      <c r="D1071" s="89"/>
      <c r="E1071" s="78"/>
      <c r="F1071" s="75"/>
      <c r="G1071" s="75"/>
      <c r="H1071" s="75"/>
      <c r="I1071" s="75"/>
      <c r="J1071" s="76"/>
      <c r="K1071" s="78"/>
      <c r="L1071" s="75"/>
      <c r="M1071" s="75"/>
      <c r="N1071" s="75"/>
      <c r="O1071" s="76"/>
      <c r="P1071" s="41"/>
      <c r="Q1071" s="78"/>
      <c r="R1071" s="75"/>
      <c r="S1071" s="75"/>
      <c r="T1071" s="75"/>
      <c r="U1071" s="76"/>
      <c r="V1071" s="78"/>
      <c r="W1071" s="75"/>
      <c r="X1071" s="75"/>
      <c r="Y1071" s="75"/>
      <c r="Z1071" s="75"/>
      <c r="AA1071" s="75"/>
      <c r="AB1071" s="76"/>
      <c r="AC1071" s="78"/>
      <c r="AD1071" s="75"/>
      <c r="AE1071" s="75"/>
      <c r="AF1071" s="75"/>
      <c r="AG1071" s="75"/>
      <c r="AH1071" s="76"/>
      <c r="AI1071" s="78"/>
      <c r="AJ1071" s="75"/>
      <c r="AK1071" s="75"/>
      <c r="AL1071" s="75"/>
      <c r="AM1071" s="75"/>
      <c r="AN1071" s="75"/>
      <c r="AO1071" s="75"/>
      <c r="AP1071" s="75"/>
      <c r="AQ1071" s="76"/>
      <c r="AR1071" s="78"/>
      <c r="AS1071" s="75"/>
      <c r="AT1071" s="75"/>
      <c r="AU1071" s="75"/>
      <c r="AV1071" s="75"/>
      <c r="AW1071" s="76"/>
      <c r="AX1071" s="41"/>
      <c r="AY1071" s="41"/>
      <c r="AZ1071" s="41"/>
      <c r="BA1071" s="41"/>
      <c r="BB1071" s="41"/>
      <c r="BC1071" s="41"/>
      <c r="BD1071" s="41"/>
      <c r="BE1071" s="87"/>
      <c r="BF1071" s="88"/>
      <c r="BG1071" s="88"/>
      <c r="BH1071" s="88"/>
      <c r="BI1071" s="88"/>
      <c r="BJ1071" s="89"/>
      <c r="BK1071" s="87"/>
      <c r="BL1071" s="88"/>
      <c r="BM1071" s="88"/>
      <c r="BN1071" s="88"/>
      <c r="BO1071" s="89"/>
      <c r="BP1071" s="87"/>
      <c r="BQ1071" s="88"/>
      <c r="BR1071" s="88"/>
      <c r="BS1071" s="88"/>
      <c r="BT1071" s="89"/>
      <c r="BU1071" s="87"/>
      <c r="BV1071" s="88"/>
      <c r="BW1071" s="88"/>
      <c r="BX1071" s="88"/>
      <c r="BY1071" s="88"/>
      <c r="BZ1071" s="89"/>
      <c r="CA1071" s="41"/>
      <c r="CB1071" s="41"/>
      <c r="CC1071" s="41"/>
      <c r="CD1071" s="41"/>
      <c r="CE1071" s="41"/>
      <c r="CF1071" s="41"/>
      <c r="CG1071" s="41"/>
      <c r="CH1071" s="41"/>
      <c r="CI1071" s="41"/>
      <c r="CJ1071" s="41"/>
      <c r="CK1071" s="41"/>
      <c r="CL1071" s="41"/>
      <c r="CM1071" s="41"/>
      <c r="CN1071" s="41"/>
      <c r="CO1071" s="41"/>
      <c r="CP1071" s="41"/>
      <c r="CQ1071" s="41"/>
      <c r="CR1071" s="41"/>
      <c r="CS1071" s="41"/>
      <c r="CT1071" s="41"/>
      <c r="CU1071" s="41"/>
      <c r="CV1071" s="41"/>
      <c r="CW1071" s="41"/>
      <c r="CX1071" s="41"/>
      <c r="CY1071" s="41"/>
      <c r="CZ1071" s="41"/>
      <c r="DA1071" s="41"/>
      <c r="DB1071" s="41"/>
      <c r="DC1071" s="41"/>
      <c r="DD1071" s="41"/>
      <c r="DE1071" s="13"/>
    </row>
    <row r="1072" spans="1:109" ht="15" customHeight="1" x14ac:dyDescent="0.25">
      <c r="A1072" s="105"/>
      <c r="B1072" s="75"/>
      <c r="C1072" s="75"/>
      <c r="D1072" s="76"/>
      <c r="E1072" s="99"/>
      <c r="F1072" s="75"/>
      <c r="G1072" s="75"/>
      <c r="H1072" s="75"/>
      <c r="I1072" s="75"/>
      <c r="J1072" s="76"/>
      <c r="K1072" s="99"/>
      <c r="L1072" s="75"/>
      <c r="M1072" s="75"/>
      <c r="N1072" s="75"/>
      <c r="O1072" s="76"/>
      <c r="P1072" s="41"/>
      <c r="Q1072" s="99"/>
      <c r="R1072" s="75"/>
      <c r="S1072" s="75"/>
      <c r="T1072" s="75"/>
      <c r="U1072" s="76"/>
      <c r="V1072" s="99"/>
      <c r="W1072" s="75"/>
      <c r="X1072" s="75"/>
      <c r="Y1072" s="75"/>
      <c r="Z1072" s="75"/>
      <c r="AA1072" s="75"/>
      <c r="AB1072" s="76"/>
      <c r="AC1072" s="99"/>
      <c r="AD1072" s="75"/>
      <c r="AE1072" s="75"/>
      <c r="AF1072" s="75"/>
      <c r="AG1072" s="75"/>
      <c r="AH1072" s="76"/>
      <c r="AI1072" s="99"/>
      <c r="AJ1072" s="75"/>
      <c r="AK1072" s="75"/>
      <c r="AL1072" s="75"/>
      <c r="AM1072" s="75"/>
      <c r="AN1072" s="75"/>
      <c r="AO1072" s="75"/>
      <c r="AP1072" s="75"/>
      <c r="AQ1072" s="76"/>
      <c r="AR1072" s="99"/>
      <c r="AS1072" s="75"/>
      <c r="AT1072" s="75"/>
      <c r="AU1072" s="75"/>
      <c r="AV1072" s="75"/>
      <c r="AW1072" s="76"/>
      <c r="AX1072" s="41"/>
      <c r="AY1072" s="41"/>
      <c r="AZ1072" s="41"/>
      <c r="BA1072" s="41"/>
      <c r="BB1072" s="41"/>
      <c r="BC1072" s="41"/>
      <c r="BD1072" s="41"/>
      <c r="BE1072" s="91"/>
      <c r="BF1072" s="75"/>
      <c r="BG1072" s="75"/>
      <c r="BH1072" s="75"/>
      <c r="BI1072" s="75"/>
      <c r="BJ1072" s="76"/>
      <c r="BK1072" s="99"/>
      <c r="BL1072" s="75"/>
      <c r="BM1072" s="75"/>
      <c r="BN1072" s="75"/>
      <c r="BO1072" s="76"/>
      <c r="BP1072" s="99"/>
      <c r="BQ1072" s="75"/>
      <c r="BR1072" s="75"/>
      <c r="BS1072" s="75"/>
      <c r="BT1072" s="76"/>
      <c r="BU1072" s="99"/>
      <c r="BV1072" s="75"/>
      <c r="BW1072" s="75"/>
      <c r="BX1072" s="75"/>
      <c r="BY1072" s="75"/>
      <c r="BZ1072" s="76"/>
      <c r="CA1072" s="41"/>
      <c r="CB1072" s="41"/>
      <c r="CC1072" s="41"/>
      <c r="CD1072" s="41"/>
      <c r="CE1072" s="41"/>
      <c r="CF1072" s="41"/>
      <c r="CG1072" s="41"/>
      <c r="CH1072" s="41"/>
      <c r="CI1072" s="41"/>
      <c r="CJ1072" s="41"/>
      <c r="CK1072" s="41"/>
      <c r="CL1072" s="41"/>
      <c r="CM1072" s="41"/>
      <c r="CN1072" s="41"/>
      <c r="CO1072" s="41"/>
      <c r="CP1072" s="41"/>
      <c r="CQ1072" s="41"/>
      <c r="CR1072" s="41"/>
      <c r="CS1072" s="41"/>
      <c r="CT1072" s="41"/>
      <c r="CU1072" s="41"/>
      <c r="CV1072" s="41"/>
      <c r="CW1072" s="41"/>
      <c r="CX1072" s="41"/>
      <c r="CY1072" s="41"/>
      <c r="CZ1072" s="41"/>
      <c r="DA1072" s="41"/>
      <c r="DB1072" s="41"/>
      <c r="DC1072" s="41"/>
      <c r="DD1072" s="41"/>
      <c r="DE1072" s="13"/>
    </row>
    <row r="1073" spans="1:109" ht="15" customHeight="1" x14ac:dyDescent="0.25">
      <c r="A1073" s="105"/>
      <c r="B1073" s="75"/>
      <c r="C1073" s="75"/>
      <c r="D1073" s="76"/>
      <c r="E1073" s="99"/>
      <c r="F1073" s="75"/>
      <c r="G1073" s="75"/>
      <c r="H1073" s="75"/>
      <c r="I1073" s="75"/>
      <c r="J1073" s="76"/>
      <c r="K1073" s="99"/>
      <c r="L1073" s="75"/>
      <c r="M1073" s="75"/>
      <c r="N1073" s="75"/>
      <c r="O1073" s="76"/>
      <c r="P1073" s="41"/>
      <c r="Q1073" s="99"/>
      <c r="R1073" s="75"/>
      <c r="S1073" s="75"/>
      <c r="T1073" s="75"/>
      <c r="U1073" s="76"/>
      <c r="V1073" s="99"/>
      <c r="W1073" s="75"/>
      <c r="X1073" s="75"/>
      <c r="Y1073" s="75"/>
      <c r="Z1073" s="75"/>
      <c r="AA1073" s="75"/>
      <c r="AB1073" s="76"/>
      <c r="AC1073" s="99"/>
      <c r="AD1073" s="75"/>
      <c r="AE1073" s="75"/>
      <c r="AF1073" s="75"/>
      <c r="AG1073" s="75"/>
      <c r="AH1073" s="76"/>
      <c r="AI1073" s="99"/>
      <c r="AJ1073" s="75"/>
      <c r="AK1073" s="75"/>
      <c r="AL1073" s="75"/>
      <c r="AM1073" s="75"/>
      <c r="AN1073" s="75"/>
      <c r="AO1073" s="75"/>
      <c r="AP1073" s="75"/>
      <c r="AQ1073" s="76"/>
      <c r="AR1073" s="99"/>
      <c r="AS1073" s="75"/>
      <c r="AT1073" s="75"/>
      <c r="AU1073" s="75"/>
      <c r="AV1073" s="75"/>
      <c r="AW1073" s="76"/>
      <c r="AX1073" s="41"/>
      <c r="AY1073" s="41"/>
      <c r="AZ1073" s="41"/>
      <c r="BA1073" s="41"/>
      <c r="BB1073" s="41"/>
      <c r="BC1073" s="41"/>
      <c r="BD1073" s="41"/>
      <c r="BE1073" s="91"/>
      <c r="BF1073" s="75"/>
      <c r="BG1073" s="75"/>
      <c r="BH1073" s="75"/>
      <c r="BI1073" s="75"/>
      <c r="BJ1073" s="76"/>
      <c r="BK1073" s="99"/>
      <c r="BL1073" s="75"/>
      <c r="BM1073" s="75"/>
      <c r="BN1073" s="75"/>
      <c r="BO1073" s="76"/>
      <c r="BP1073" s="99"/>
      <c r="BQ1073" s="75"/>
      <c r="BR1073" s="75"/>
      <c r="BS1073" s="75"/>
      <c r="BT1073" s="76"/>
      <c r="BU1073" s="99"/>
      <c r="BV1073" s="75"/>
      <c r="BW1073" s="75"/>
      <c r="BX1073" s="75"/>
      <c r="BY1073" s="75"/>
      <c r="BZ1073" s="76"/>
      <c r="CA1073" s="41"/>
      <c r="CB1073" s="41"/>
      <c r="CC1073" s="41"/>
      <c r="CD1073" s="41"/>
      <c r="CE1073" s="41"/>
      <c r="CF1073" s="41"/>
      <c r="CG1073" s="41"/>
      <c r="CH1073" s="41"/>
      <c r="CI1073" s="41"/>
      <c r="CJ1073" s="41"/>
      <c r="CK1073" s="41"/>
      <c r="CL1073" s="41"/>
      <c r="CM1073" s="41"/>
      <c r="CN1073" s="41"/>
      <c r="CO1073" s="41"/>
      <c r="CP1073" s="41"/>
      <c r="CQ1073" s="41"/>
      <c r="CR1073" s="41"/>
      <c r="CS1073" s="41"/>
      <c r="CT1073" s="41"/>
      <c r="CU1073" s="41"/>
      <c r="CV1073" s="41"/>
      <c r="CW1073" s="41"/>
      <c r="CX1073" s="41"/>
      <c r="CY1073" s="41"/>
      <c r="CZ1073" s="41"/>
      <c r="DA1073" s="41"/>
      <c r="DB1073" s="41"/>
      <c r="DC1073" s="41"/>
      <c r="DD1073" s="41"/>
      <c r="DE1073" s="13"/>
    </row>
    <row r="1074" spans="1:109" ht="15" customHeight="1" x14ac:dyDescent="0.25">
      <c r="A1074" s="105"/>
      <c r="B1074" s="75"/>
      <c r="C1074" s="75"/>
      <c r="D1074" s="76"/>
      <c r="E1074" s="99"/>
      <c r="F1074" s="75"/>
      <c r="G1074" s="75"/>
      <c r="H1074" s="75"/>
      <c r="I1074" s="75"/>
      <c r="J1074" s="76"/>
      <c r="K1074" s="99"/>
      <c r="L1074" s="75"/>
      <c r="M1074" s="75"/>
      <c r="N1074" s="75"/>
      <c r="O1074" s="76"/>
      <c r="P1074" s="41"/>
      <c r="Q1074" s="99"/>
      <c r="R1074" s="75"/>
      <c r="S1074" s="75"/>
      <c r="T1074" s="75"/>
      <c r="U1074" s="76"/>
      <c r="V1074" s="99"/>
      <c r="W1074" s="75"/>
      <c r="X1074" s="75"/>
      <c r="Y1074" s="75"/>
      <c r="Z1074" s="75"/>
      <c r="AA1074" s="75"/>
      <c r="AB1074" s="76"/>
      <c r="AC1074" s="99"/>
      <c r="AD1074" s="75"/>
      <c r="AE1074" s="75"/>
      <c r="AF1074" s="75"/>
      <c r="AG1074" s="75"/>
      <c r="AH1074" s="76"/>
      <c r="AI1074" s="99"/>
      <c r="AJ1074" s="75"/>
      <c r="AK1074" s="75"/>
      <c r="AL1074" s="75"/>
      <c r="AM1074" s="75"/>
      <c r="AN1074" s="75"/>
      <c r="AO1074" s="75"/>
      <c r="AP1074" s="75"/>
      <c r="AQ1074" s="76"/>
      <c r="AR1074" s="99"/>
      <c r="AS1074" s="75"/>
      <c r="AT1074" s="75"/>
      <c r="AU1074" s="75"/>
      <c r="AV1074" s="75"/>
      <c r="AW1074" s="76"/>
      <c r="AX1074" s="41"/>
      <c r="AY1074" s="41"/>
      <c r="AZ1074" s="41"/>
      <c r="BA1074" s="41"/>
      <c r="BB1074" s="41"/>
      <c r="BC1074" s="41"/>
      <c r="BD1074" s="41"/>
      <c r="BE1074" s="91"/>
      <c r="BF1074" s="75"/>
      <c r="BG1074" s="75"/>
      <c r="BH1074" s="75"/>
      <c r="BI1074" s="75"/>
      <c r="BJ1074" s="76"/>
      <c r="BK1074" s="99"/>
      <c r="BL1074" s="75"/>
      <c r="BM1074" s="75"/>
      <c r="BN1074" s="75"/>
      <c r="BO1074" s="76"/>
      <c r="BP1074" s="99"/>
      <c r="BQ1074" s="75"/>
      <c r="BR1074" s="75"/>
      <c r="BS1074" s="75"/>
      <c r="BT1074" s="76"/>
      <c r="BU1074" s="99"/>
      <c r="BV1074" s="75"/>
      <c r="BW1074" s="75"/>
      <c r="BX1074" s="75"/>
      <c r="BY1074" s="75"/>
      <c r="BZ1074" s="76"/>
      <c r="CA1074" s="41"/>
      <c r="CB1074" s="41"/>
      <c r="CC1074" s="41"/>
      <c r="CD1074" s="41"/>
      <c r="CE1074" s="41"/>
      <c r="CF1074" s="41"/>
      <c r="CG1074" s="41"/>
      <c r="CH1074" s="41"/>
      <c r="CI1074" s="41"/>
      <c r="CJ1074" s="41"/>
      <c r="CK1074" s="41"/>
      <c r="CL1074" s="41"/>
      <c r="CM1074" s="41"/>
      <c r="CN1074" s="41"/>
      <c r="CO1074" s="41"/>
      <c r="CP1074" s="41"/>
      <c r="CQ1074" s="41"/>
      <c r="CR1074" s="41"/>
      <c r="CS1074" s="41"/>
      <c r="CT1074" s="41"/>
      <c r="CU1074" s="41"/>
      <c r="CV1074" s="41"/>
      <c r="CW1074" s="41"/>
      <c r="CX1074" s="41"/>
      <c r="CY1074" s="41"/>
      <c r="CZ1074" s="41"/>
      <c r="DA1074" s="41"/>
      <c r="DB1074" s="41"/>
      <c r="DC1074" s="41"/>
      <c r="DD1074" s="41"/>
      <c r="DE1074" s="13"/>
    </row>
    <row r="1075" spans="1:109" ht="15" customHeight="1" x14ac:dyDescent="0.25">
      <c r="A1075" s="105"/>
      <c r="B1075" s="75"/>
      <c r="C1075" s="75"/>
      <c r="D1075" s="76"/>
      <c r="E1075" s="99"/>
      <c r="F1075" s="75"/>
      <c r="G1075" s="75"/>
      <c r="H1075" s="75"/>
      <c r="I1075" s="75"/>
      <c r="J1075" s="76"/>
      <c r="K1075" s="99"/>
      <c r="L1075" s="75"/>
      <c r="M1075" s="75"/>
      <c r="N1075" s="75"/>
      <c r="O1075" s="76"/>
      <c r="P1075" s="41"/>
      <c r="Q1075" s="99"/>
      <c r="R1075" s="75"/>
      <c r="S1075" s="75"/>
      <c r="T1075" s="75"/>
      <c r="U1075" s="76"/>
      <c r="V1075" s="99"/>
      <c r="W1075" s="75"/>
      <c r="X1075" s="75"/>
      <c r="Y1075" s="75"/>
      <c r="Z1075" s="75"/>
      <c r="AA1075" s="75"/>
      <c r="AB1075" s="76"/>
      <c r="AC1075" s="99"/>
      <c r="AD1075" s="75"/>
      <c r="AE1075" s="75"/>
      <c r="AF1075" s="75"/>
      <c r="AG1075" s="75"/>
      <c r="AH1075" s="76"/>
      <c r="AI1075" s="99"/>
      <c r="AJ1075" s="75"/>
      <c r="AK1075" s="75"/>
      <c r="AL1075" s="75"/>
      <c r="AM1075" s="75"/>
      <c r="AN1075" s="75"/>
      <c r="AO1075" s="75"/>
      <c r="AP1075" s="75"/>
      <c r="AQ1075" s="76"/>
      <c r="AR1075" s="99"/>
      <c r="AS1075" s="75"/>
      <c r="AT1075" s="75"/>
      <c r="AU1075" s="75"/>
      <c r="AV1075" s="75"/>
      <c r="AW1075" s="76"/>
      <c r="AX1075" s="41"/>
      <c r="AY1075" s="41"/>
      <c r="AZ1075" s="41"/>
      <c r="BA1075" s="41"/>
      <c r="BB1075" s="41"/>
      <c r="BC1075" s="41"/>
      <c r="BD1075" s="41"/>
      <c r="BE1075" s="91"/>
      <c r="BF1075" s="75"/>
      <c r="BG1075" s="75"/>
      <c r="BH1075" s="75"/>
      <c r="BI1075" s="75"/>
      <c r="BJ1075" s="76"/>
      <c r="BK1075" s="99"/>
      <c r="BL1075" s="75"/>
      <c r="BM1075" s="75"/>
      <c r="BN1075" s="75"/>
      <c r="BO1075" s="76"/>
      <c r="BP1075" s="99"/>
      <c r="BQ1075" s="75"/>
      <c r="BR1075" s="75"/>
      <c r="BS1075" s="75"/>
      <c r="BT1075" s="76"/>
      <c r="BU1075" s="99"/>
      <c r="BV1075" s="75"/>
      <c r="BW1075" s="75"/>
      <c r="BX1075" s="75"/>
      <c r="BY1075" s="75"/>
      <c r="BZ1075" s="76"/>
      <c r="CA1075" s="41"/>
      <c r="CB1075" s="41"/>
      <c r="CC1075" s="41"/>
      <c r="CD1075" s="41"/>
      <c r="CE1075" s="41"/>
      <c r="CF1075" s="41"/>
      <c r="CG1075" s="41"/>
      <c r="CH1075" s="41"/>
      <c r="CI1075" s="41"/>
      <c r="CJ1075" s="41"/>
      <c r="CK1075" s="41"/>
      <c r="CL1075" s="41"/>
      <c r="CM1075" s="41"/>
      <c r="CN1075" s="41"/>
      <c r="CO1075" s="41"/>
      <c r="CP1075" s="41"/>
      <c r="CQ1075" s="41"/>
      <c r="CR1075" s="41"/>
      <c r="CS1075" s="41"/>
      <c r="CT1075" s="41"/>
      <c r="CU1075" s="41"/>
      <c r="CV1075" s="41"/>
      <c r="CW1075" s="41"/>
      <c r="CX1075" s="41"/>
      <c r="CY1075" s="41"/>
      <c r="CZ1075" s="41"/>
      <c r="DA1075" s="41"/>
      <c r="DB1075" s="41"/>
      <c r="DC1075" s="41"/>
      <c r="DD1075" s="41"/>
      <c r="DE1075" s="13"/>
    </row>
    <row r="1076" spans="1:109" ht="15" customHeight="1" x14ac:dyDescent="0.25">
      <c r="A1076" s="108"/>
      <c r="B1076" s="75"/>
      <c r="C1076" s="75"/>
      <c r="D1076" s="76"/>
      <c r="E1076" s="106"/>
      <c r="F1076" s="75"/>
      <c r="G1076" s="75"/>
      <c r="H1076" s="75"/>
      <c r="I1076" s="75"/>
      <c r="J1076" s="76"/>
      <c r="K1076" s="106"/>
      <c r="L1076" s="75"/>
      <c r="M1076" s="75"/>
      <c r="N1076" s="75"/>
      <c r="O1076" s="76"/>
      <c r="P1076" s="41"/>
      <c r="Q1076" s="106"/>
      <c r="R1076" s="75"/>
      <c r="S1076" s="75"/>
      <c r="T1076" s="75"/>
      <c r="U1076" s="76"/>
      <c r="V1076" s="106"/>
      <c r="W1076" s="75"/>
      <c r="X1076" s="75"/>
      <c r="Y1076" s="75"/>
      <c r="Z1076" s="75"/>
      <c r="AA1076" s="75"/>
      <c r="AB1076" s="76"/>
      <c r="AC1076" s="106"/>
      <c r="AD1076" s="75"/>
      <c r="AE1076" s="75"/>
      <c r="AF1076" s="75"/>
      <c r="AG1076" s="75"/>
      <c r="AH1076" s="76"/>
      <c r="AI1076" s="106"/>
      <c r="AJ1076" s="75"/>
      <c r="AK1076" s="75"/>
      <c r="AL1076" s="75"/>
      <c r="AM1076" s="75"/>
      <c r="AN1076" s="75"/>
      <c r="AO1076" s="75"/>
      <c r="AP1076" s="75"/>
      <c r="AQ1076" s="76"/>
      <c r="AR1076" s="106"/>
      <c r="AS1076" s="75"/>
      <c r="AT1076" s="75"/>
      <c r="AU1076" s="75"/>
      <c r="AV1076" s="75"/>
      <c r="AW1076" s="76"/>
      <c r="AX1076" s="41"/>
      <c r="AY1076" s="41"/>
      <c r="AZ1076" s="41"/>
      <c r="BA1076" s="41"/>
      <c r="BB1076" s="41"/>
      <c r="BC1076" s="41"/>
      <c r="BD1076" s="41"/>
      <c r="BE1076" s="107"/>
      <c r="BF1076" s="75"/>
      <c r="BG1076" s="75"/>
      <c r="BH1076" s="75"/>
      <c r="BI1076" s="75"/>
      <c r="BJ1076" s="76"/>
      <c r="BK1076" s="106"/>
      <c r="BL1076" s="75"/>
      <c r="BM1076" s="75"/>
      <c r="BN1076" s="75"/>
      <c r="BO1076" s="76"/>
      <c r="BP1076" s="106"/>
      <c r="BQ1076" s="75"/>
      <c r="BR1076" s="75"/>
      <c r="BS1076" s="75"/>
      <c r="BT1076" s="76"/>
      <c r="BU1076" s="106"/>
      <c r="BV1076" s="75"/>
      <c r="BW1076" s="75"/>
      <c r="BX1076" s="75"/>
      <c r="BY1076" s="75"/>
      <c r="BZ1076" s="76"/>
      <c r="CA1076" s="41"/>
      <c r="CB1076" s="41"/>
      <c r="CC1076" s="41"/>
      <c r="CD1076" s="41"/>
      <c r="CE1076" s="41"/>
      <c r="CF1076" s="41"/>
      <c r="CG1076" s="41"/>
      <c r="CH1076" s="41"/>
      <c r="CI1076" s="41"/>
      <c r="CJ1076" s="41"/>
      <c r="CK1076" s="41"/>
      <c r="CL1076" s="41"/>
      <c r="CM1076" s="41"/>
      <c r="CN1076" s="41"/>
      <c r="CO1076" s="41"/>
      <c r="CP1076" s="41"/>
      <c r="CQ1076" s="41"/>
      <c r="CR1076" s="41"/>
      <c r="CS1076" s="41"/>
      <c r="CT1076" s="41"/>
      <c r="CU1076" s="41"/>
      <c r="CV1076" s="41"/>
      <c r="CW1076" s="41"/>
      <c r="CX1076" s="41"/>
      <c r="CY1076" s="41"/>
      <c r="CZ1076" s="41"/>
      <c r="DA1076" s="41"/>
      <c r="DB1076" s="41"/>
      <c r="DC1076" s="41"/>
      <c r="DD1076" s="41"/>
      <c r="DE1076" s="13"/>
    </row>
    <row r="1077" spans="1:109" ht="15" customHeight="1" x14ac:dyDescent="0.25">
      <c r="A1077" s="6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  <c r="AP1077" s="41"/>
      <c r="AQ1077" s="41"/>
      <c r="AR1077" s="41"/>
      <c r="AS1077" s="41"/>
      <c r="AT1077" s="41"/>
      <c r="AU1077" s="41"/>
      <c r="AV1077" s="41"/>
      <c r="AW1077" s="41"/>
      <c r="AX1077" s="41"/>
      <c r="AY1077" s="41"/>
      <c r="AZ1077" s="41"/>
      <c r="BA1077" s="41"/>
      <c r="BB1077" s="41"/>
      <c r="BC1077" s="41"/>
      <c r="BD1077" s="41"/>
      <c r="BE1077" s="41"/>
      <c r="BF1077" s="41"/>
      <c r="BG1077" s="41"/>
      <c r="BH1077" s="41"/>
      <c r="BI1077" s="41"/>
      <c r="BJ1077" s="41"/>
      <c r="BK1077" s="41"/>
      <c r="BL1077" s="41"/>
      <c r="BM1077" s="41"/>
      <c r="BN1077" s="41"/>
      <c r="BO1077" s="41"/>
      <c r="BP1077" s="41"/>
      <c r="BQ1077" s="41"/>
      <c r="BR1077" s="41"/>
      <c r="BS1077" s="41"/>
      <c r="BT1077" s="41"/>
      <c r="BU1077" s="41"/>
      <c r="BV1077" s="41"/>
      <c r="BW1077" s="41"/>
      <c r="BX1077" s="41"/>
      <c r="BY1077" s="41"/>
      <c r="BZ1077" s="41"/>
      <c r="CA1077" s="41"/>
      <c r="CB1077" s="41"/>
      <c r="CC1077" s="41"/>
      <c r="CD1077" s="41"/>
      <c r="CE1077" s="41"/>
      <c r="CF1077" s="41"/>
      <c r="CG1077" s="41"/>
      <c r="CH1077" s="41"/>
      <c r="CI1077" s="41"/>
      <c r="CJ1077" s="41"/>
      <c r="CK1077" s="41"/>
      <c r="CL1077" s="41"/>
      <c r="CM1077" s="41"/>
      <c r="CN1077" s="41"/>
      <c r="CO1077" s="41"/>
      <c r="CP1077" s="41"/>
      <c r="CQ1077" s="41"/>
      <c r="CR1077" s="41"/>
      <c r="CS1077" s="41"/>
      <c r="CT1077" s="41"/>
      <c r="CU1077" s="41"/>
      <c r="CV1077" s="41"/>
      <c r="CW1077" s="41"/>
      <c r="CX1077" s="41"/>
      <c r="CY1077" s="41"/>
      <c r="CZ1077" s="41"/>
      <c r="DA1077" s="41"/>
      <c r="DB1077" s="41"/>
      <c r="DC1077" s="41"/>
      <c r="DD1077" s="41"/>
      <c r="DE1077" s="13"/>
    </row>
    <row r="1078" spans="1:109" ht="15" customHeight="1" x14ac:dyDescent="0.25">
      <c r="A1078" s="6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1"/>
      <c r="AQ1078" s="41"/>
      <c r="AR1078" s="41"/>
      <c r="AS1078" s="41"/>
      <c r="AT1078" s="41"/>
      <c r="AU1078" s="41"/>
      <c r="AV1078" s="41"/>
      <c r="AW1078" s="41"/>
      <c r="AX1078" s="41"/>
      <c r="AY1078" s="41"/>
      <c r="AZ1078" s="41"/>
      <c r="BA1078" s="41"/>
      <c r="BB1078" s="41"/>
      <c r="BC1078" s="41"/>
      <c r="BD1078" s="41"/>
      <c r="BE1078" s="41"/>
      <c r="BF1078" s="41"/>
      <c r="BG1078" s="41"/>
      <c r="BH1078" s="41"/>
      <c r="BI1078" s="41"/>
      <c r="BJ1078" s="41"/>
      <c r="BK1078" s="41"/>
      <c r="BL1078" s="41"/>
      <c r="BM1078" s="41"/>
      <c r="BN1078" s="41"/>
      <c r="BO1078" s="41"/>
      <c r="BP1078" s="41"/>
      <c r="BQ1078" s="41"/>
      <c r="BR1078" s="41"/>
      <c r="BS1078" s="41"/>
      <c r="BT1078" s="41"/>
      <c r="BU1078" s="41"/>
      <c r="BV1078" s="41"/>
      <c r="BW1078" s="41"/>
      <c r="BX1078" s="41"/>
      <c r="BY1078" s="41"/>
      <c r="BZ1078" s="41"/>
      <c r="CA1078" s="41"/>
      <c r="CB1078" s="41"/>
      <c r="CC1078" s="41"/>
      <c r="CD1078" s="41"/>
      <c r="CE1078" s="41"/>
      <c r="CF1078" s="41"/>
      <c r="CG1078" s="41"/>
      <c r="CH1078" s="41"/>
      <c r="CI1078" s="41"/>
      <c r="CJ1078" s="41"/>
      <c r="CK1078" s="41"/>
      <c r="CL1078" s="41"/>
      <c r="CM1078" s="41"/>
      <c r="CN1078" s="41"/>
      <c r="CO1078" s="41"/>
      <c r="CP1078" s="41"/>
      <c r="CQ1078" s="41"/>
      <c r="CR1078" s="41"/>
      <c r="CS1078" s="41"/>
      <c r="CT1078" s="41"/>
      <c r="CU1078" s="41"/>
      <c r="CV1078" s="41"/>
      <c r="CW1078" s="41"/>
      <c r="CX1078" s="41"/>
      <c r="CY1078" s="41"/>
      <c r="CZ1078" s="41"/>
      <c r="DA1078" s="41"/>
      <c r="DB1078" s="41"/>
      <c r="DC1078" s="41"/>
      <c r="DD1078" s="41"/>
      <c r="DE1078" s="13"/>
    </row>
    <row r="1079" spans="1:109" ht="15" customHeight="1" x14ac:dyDescent="0.25">
      <c r="A1079" s="101"/>
      <c r="B1079" s="79"/>
      <c r="C1079" s="79"/>
      <c r="D1079" s="79"/>
      <c r="E1079" s="79"/>
      <c r="F1079" s="79"/>
      <c r="G1079" s="79"/>
      <c r="H1079" s="79"/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79"/>
      <c r="T1079" s="79"/>
      <c r="U1079" s="79"/>
      <c r="V1079" s="79"/>
      <c r="W1079" s="79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  <c r="AP1079" s="41"/>
      <c r="AQ1079" s="41"/>
      <c r="AR1079" s="41"/>
      <c r="AS1079" s="41"/>
      <c r="AT1079" s="41"/>
      <c r="AU1079" s="41"/>
      <c r="AV1079" s="41"/>
      <c r="AW1079" s="41"/>
      <c r="AX1079" s="41"/>
      <c r="AY1079" s="41"/>
      <c r="AZ1079" s="41"/>
      <c r="BA1079" s="41"/>
      <c r="BB1079" s="41"/>
      <c r="BC1079" s="41"/>
      <c r="BD1079" s="41"/>
      <c r="BE1079" s="41"/>
      <c r="BF1079" s="41"/>
      <c r="BG1079" s="41"/>
      <c r="BH1079" s="41"/>
      <c r="BI1079" s="41"/>
      <c r="BJ1079" s="41"/>
      <c r="BK1079" s="41"/>
      <c r="BL1079" s="41"/>
      <c r="BM1079" s="41"/>
      <c r="BN1079" s="41"/>
      <c r="BO1079" s="41"/>
      <c r="BP1079" s="41"/>
      <c r="BQ1079" s="41"/>
      <c r="BR1079" s="41"/>
      <c r="BS1079" s="41"/>
      <c r="BT1079" s="41"/>
      <c r="BU1079" s="41"/>
      <c r="BV1079" s="41"/>
      <c r="BW1079" s="41"/>
      <c r="BX1079" s="41"/>
      <c r="BY1079" s="41"/>
      <c r="BZ1079" s="41"/>
      <c r="CA1079" s="41"/>
      <c r="CB1079" s="41"/>
      <c r="CC1079" s="41"/>
      <c r="CD1079" s="41"/>
      <c r="CE1079" s="41"/>
      <c r="CF1079" s="41"/>
      <c r="CG1079" s="41"/>
      <c r="CH1079" s="41"/>
      <c r="CI1079" s="41"/>
      <c r="CJ1079" s="41"/>
      <c r="CK1079" s="41"/>
      <c r="CL1079" s="41"/>
      <c r="CM1079" s="41"/>
      <c r="CN1079" s="41"/>
      <c r="CO1079" s="41"/>
      <c r="CP1079" s="41"/>
      <c r="CQ1079" s="41"/>
      <c r="CR1079" s="41"/>
      <c r="CS1079" s="41"/>
      <c r="CT1079" s="41"/>
      <c r="CU1079" s="41"/>
      <c r="CV1079" s="41"/>
      <c r="CW1079" s="41"/>
      <c r="CX1079" s="41"/>
      <c r="CY1079" s="41"/>
      <c r="CZ1079" s="41"/>
      <c r="DA1079" s="41"/>
      <c r="DB1079" s="41"/>
      <c r="DC1079" s="41"/>
      <c r="DD1079" s="41"/>
      <c r="DE1079" s="13"/>
    </row>
    <row r="1080" spans="1:109" ht="15" customHeight="1" x14ac:dyDescent="0.25">
      <c r="A1080" s="6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  <c r="AP1080" s="41"/>
      <c r="AQ1080" s="41"/>
      <c r="AR1080" s="41"/>
      <c r="AS1080" s="41"/>
      <c r="AT1080" s="41"/>
      <c r="AU1080" s="41"/>
      <c r="AV1080" s="41"/>
      <c r="AW1080" s="41"/>
      <c r="AX1080" s="41"/>
      <c r="AY1080" s="41"/>
      <c r="AZ1080" s="41"/>
      <c r="BA1080" s="41"/>
      <c r="BB1080" s="41"/>
      <c r="BC1080" s="41"/>
      <c r="BD1080" s="41"/>
      <c r="BE1080" s="41"/>
      <c r="BF1080" s="41"/>
      <c r="BG1080" s="41"/>
      <c r="BH1080" s="41"/>
      <c r="BI1080" s="41"/>
      <c r="BJ1080" s="41"/>
      <c r="BK1080" s="41"/>
      <c r="BL1080" s="41"/>
      <c r="BM1080" s="41"/>
      <c r="BN1080" s="41"/>
      <c r="BO1080" s="41"/>
      <c r="BP1080" s="41"/>
      <c r="BQ1080" s="41"/>
      <c r="BR1080" s="41"/>
      <c r="BS1080" s="41"/>
      <c r="BT1080" s="41"/>
      <c r="BU1080" s="41"/>
      <c r="BV1080" s="41"/>
      <c r="BW1080" s="41"/>
      <c r="BX1080" s="41"/>
      <c r="BY1080" s="41"/>
      <c r="BZ1080" s="41"/>
      <c r="CA1080" s="41"/>
      <c r="CB1080" s="41"/>
      <c r="CC1080" s="41"/>
      <c r="CD1080" s="41"/>
      <c r="CE1080" s="41"/>
      <c r="CF1080" s="41"/>
      <c r="CG1080" s="41"/>
      <c r="CH1080" s="41"/>
      <c r="CI1080" s="41"/>
      <c r="CJ1080" s="41"/>
      <c r="CK1080" s="41"/>
      <c r="CL1080" s="41"/>
      <c r="CM1080" s="41"/>
      <c r="CN1080" s="41"/>
      <c r="CO1080" s="41"/>
      <c r="CP1080" s="41"/>
      <c r="CQ1080" s="41"/>
      <c r="CR1080" s="41"/>
      <c r="CS1080" s="41"/>
      <c r="CT1080" s="41"/>
      <c r="CU1080" s="41"/>
      <c r="CV1080" s="41"/>
      <c r="CW1080" s="41"/>
      <c r="CX1080" s="41"/>
      <c r="CY1080" s="41"/>
      <c r="CZ1080" s="41"/>
      <c r="DA1080" s="41"/>
      <c r="DB1080" s="41"/>
      <c r="DC1080" s="41"/>
      <c r="DD1080" s="41"/>
      <c r="DE1080" s="13"/>
    </row>
    <row r="1081" spans="1:109" ht="15" customHeight="1" x14ac:dyDescent="0.25">
      <c r="A1081" s="6"/>
      <c r="B1081" s="41"/>
      <c r="C1081" s="78"/>
      <c r="D1081" s="83"/>
      <c r="E1081" s="84"/>
      <c r="F1081" s="78"/>
      <c r="G1081" s="75"/>
      <c r="H1081" s="75"/>
      <c r="I1081" s="75"/>
      <c r="J1081" s="75"/>
      <c r="K1081" s="75"/>
      <c r="L1081" s="75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5"/>
      <c r="AQ1081" s="75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5"/>
      <c r="BE1081" s="75"/>
      <c r="BF1081" s="75"/>
      <c r="BG1081" s="75"/>
      <c r="BH1081" s="75"/>
      <c r="BI1081" s="75"/>
      <c r="BJ1081" s="75"/>
      <c r="BK1081" s="75"/>
      <c r="BL1081" s="75"/>
      <c r="BM1081" s="75"/>
      <c r="BN1081" s="75"/>
      <c r="BO1081" s="75"/>
      <c r="BP1081" s="75"/>
      <c r="BQ1081" s="75"/>
      <c r="BR1081" s="75"/>
      <c r="BS1081" s="75"/>
      <c r="BT1081" s="75"/>
      <c r="BU1081" s="75"/>
      <c r="BV1081" s="75"/>
      <c r="BW1081" s="75"/>
      <c r="BX1081" s="75"/>
      <c r="BY1081" s="75"/>
      <c r="BZ1081" s="75"/>
      <c r="CA1081" s="75"/>
      <c r="CB1081" s="75"/>
      <c r="CC1081" s="75"/>
      <c r="CD1081" s="75"/>
      <c r="CE1081" s="75"/>
      <c r="CF1081" s="75"/>
      <c r="CG1081" s="75"/>
      <c r="CH1081" s="75"/>
      <c r="CI1081" s="75"/>
      <c r="CJ1081" s="75"/>
      <c r="CK1081" s="75"/>
      <c r="CL1081" s="75"/>
      <c r="CM1081" s="75"/>
      <c r="CN1081" s="75"/>
      <c r="CO1081" s="75"/>
      <c r="CP1081" s="75"/>
      <c r="CQ1081" s="76"/>
      <c r="CR1081" s="41"/>
      <c r="CS1081" s="41"/>
      <c r="CT1081" s="41"/>
      <c r="CU1081" s="41"/>
      <c r="CV1081" s="41"/>
      <c r="CW1081" s="41"/>
      <c r="CX1081" s="41"/>
      <c r="CY1081" s="41"/>
      <c r="CZ1081" s="41"/>
      <c r="DA1081" s="41"/>
      <c r="DB1081" s="41"/>
      <c r="DC1081" s="41"/>
      <c r="DD1081" s="41"/>
      <c r="DE1081" s="13"/>
    </row>
    <row r="1082" spans="1:109" ht="15" customHeight="1" x14ac:dyDescent="0.25">
      <c r="A1082" s="6"/>
      <c r="B1082" s="41"/>
      <c r="C1082" s="85"/>
      <c r="D1082" s="79"/>
      <c r="E1082" s="86"/>
      <c r="F1082" s="78"/>
      <c r="G1082" s="75"/>
      <c r="H1082" s="75"/>
      <c r="I1082" s="75"/>
      <c r="J1082" s="75"/>
      <c r="K1082" s="75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  <c r="BI1082" s="75"/>
      <c r="BJ1082" s="75"/>
      <c r="BK1082" s="75"/>
      <c r="BL1082" s="75"/>
      <c r="BM1082" s="75"/>
      <c r="BN1082" s="75"/>
      <c r="BO1082" s="75"/>
      <c r="BP1082" s="75"/>
      <c r="BQ1082" s="75"/>
      <c r="BR1082" s="75"/>
      <c r="BS1082" s="75"/>
      <c r="BT1082" s="75"/>
      <c r="BU1082" s="75"/>
      <c r="BV1082" s="75"/>
      <c r="BW1082" s="75"/>
      <c r="BX1082" s="75"/>
      <c r="BY1082" s="75"/>
      <c r="BZ1082" s="75"/>
      <c r="CA1082" s="76"/>
      <c r="CB1082" s="78"/>
      <c r="CC1082" s="75"/>
      <c r="CD1082" s="75"/>
      <c r="CE1082" s="75"/>
      <c r="CF1082" s="75"/>
      <c r="CG1082" s="75"/>
      <c r="CH1082" s="75"/>
      <c r="CI1082" s="75"/>
      <c r="CJ1082" s="75"/>
      <c r="CK1082" s="75"/>
      <c r="CL1082" s="75"/>
      <c r="CM1082" s="75"/>
      <c r="CN1082" s="75"/>
      <c r="CO1082" s="75"/>
      <c r="CP1082" s="75"/>
      <c r="CQ1082" s="76"/>
      <c r="CR1082" s="41"/>
      <c r="CS1082" s="41"/>
      <c r="CT1082" s="41"/>
      <c r="CU1082" s="41"/>
      <c r="CV1082" s="41"/>
      <c r="CW1082" s="41"/>
      <c r="CX1082" s="41"/>
      <c r="CY1082" s="41"/>
      <c r="CZ1082" s="41"/>
      <c r="DA1082" s="41"/>
      <c r="DB1082" s="41"/>
      <c r="DC1082" s="41"/>
      <c r="DD1082" s="41"/>
      <c r="DE1082" s="13"/>
    </row>
    <row r="1083" spans="1:109" ht="15" customHeight="1" x14ac:dyDescent="0.25">
      <c r="A1083" s="6"/>
      <c r="B1083" s="41"/>
      <c r="C1083" s="85"/>
      <c r="D1083" s="79"/>
      <c r="E1083" s="86"/>
      <c r="F1083" s="74"/>
      <c r="G1083" s="75"/>
      <c r="H1083" s="75"/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 s="75"/>
      <c r="AD1083" s="75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5"/>
      <c r="AQ1083" s="75"/>
      <c r="AR1083" s="76"/>
      <c r="AS1083" s="74"/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  <c r="BI1083" s="75"/>
      <c r="BJ1083" s="75"/>
      <c r="BK1083" s="75"/>
      <c r="BL1083" s="75"/>
      <c r="BM1083" s="75"/>
      <c r="BN1083" s="75"/>
      <c r="BO1083" s="75"/>
      <c r="BP1083" s="75"/>
      <c r="BQ1083" s="75"/>
      <c r="BR1083" s="75"/>
      <c r="BS1083" s="75"/>
      <c r="BT1083" s="75"/>
      <c r="BU1083" s="75"/>
      <c r="BV1083" s="75"/>
      <c r="BW1083" s="75"/>
      <c r="BX1083" s="75"/>
      <c r="BY1083" s="75"/>
      <c r="BZ1083" s="75"/>
      <c r="CA1083" s="76"/>
      <c r="CB1083" s="74"/>
      <c r="CC1083" s="75"/>
      <c r="CD1083" s="75"/>
      <c r="CE1083" s="75"/>
      <c r="CF1083" s="75"/>
      <c r="CG1083" s="75"/>
      <c r="CH1083" s="75"/>
      <c r="CI1083" s="75"/>
      <c r="CJ1083" s="75"/>
      <c r="CK1083" s="75"/>
      <c r="CL1083" s="75"/>
      <c r="CM1083" s="75"/>
      <c r="CN1083" s="75"/>
      <c r="CO1083" s="75"/>
      <c r="CP1083" s="75"/>
      <c r="CQ1083" s="76"/>
      <c r="CR1083" s="41"/>
      <c r="CS1083" s="41"/>
      <c r="CT1083" s="41"/>
      <c r="CU1083" s="41"/>
      <c r="CV1083" s="41"/>
      <c r="CW1083" s="41"/>
      <c r="CX1083" s="41"/>
      <c r="CY1083" s="41"/>
      <c r="CZ1083" s="41"/>
      <c r="DA1083" s="41"/>
      <c r="DB1083" s="41"/>
      <c r="DC1083" s="41"/>
      <c r="DD1083" s="41"/>
      <c r="DE1083" s="13"/>
    </row>
    <row r="1084" spans="1:109" ht="15" customHeight="1" x14ac:dyDescent="0.25">
      <c r="A1084" s="6"/>
      <c r="B1084" s="41"/>
      <c r="C1084" s="85"/>
      <c r="D1084" s="79"/>
      <c r="E1084" s="86"/>
      <c r="F1084" s="74"/>
      <c r="G1084" s="75"/>
      <c r="H1084" s="75"/>
      <c r="I1084" s="75"/>
      <c r="J1084" s="75"/>
      <c r="K1084" s="75"/>
      <c r="L1084" s="75"/>
      <c r="M1084" s="75"/>
      <c r="N1084" s="75"/>
      <c r="O1084" s="75"/>
      <c r="P1084" s="75"/>
      <c r="Q1084" s="75"/>
      <c r="R1084" s="75"/>
      <c r="S1084" s="75"/>
      <c r="T1084" s="75"/>
      <c r="U1084" s="75"/>
      <c r="V1084" s="76"/>
      <c r="W1084" s="74"/>
      <c r="X1084" s="75"/>
      <c r="Y1084" s="75"/>
      <c r="Z1084" s="75"/>
      <c r="AA1084" s="75"/>
      <c r="AB1084" s="75"/>
      <c r="AC1084" s="75"/>
      <c r="AD1084" s="75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5"/>
      <c r="AQ1084" s="75"/>
      <c r="AR1084" s="76"/>
      <c r="AS1084" s="74"/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  <c r="BI1084" s="75"/>
      <c r="BJ1084" s="75"/>
      <c r="BK1084" s="75"/>
      <c r="BL1084" s="76"/>
      <c r="BM1084" s="74"/>
      <c r="BN1084" s="75"/>
      <c r="BO1084" s="75"/>
      <c r="BP1084" s="75"/>
      <c r="BQ1084" s="75"/>
      <c r="BR1084" s="75"/>
      <c r="BS1084" s="75"/>
      <c r="BT1084" s="75"/>
      <c r="BU1084" s="75"/>
      <c r="BV1084" s="75"/>
      <c r="BW1084" s="75"/>
      <c r="BX1084" s="75"/>
      <c r="BY1084" s="75"/>
      <c r="BZ1084" s="75"/>
      <c r="CA1084" s="76"/>
      <c r="CB1084" s="74"/>
      <c r="CC1084" s="75"/>
      <c r="CD1084" s="75"/>
      <c r="CE1084" s="75"/>
      <c r="CF1084" s="75"/>
      <c r="CG1084" s="75"/>
      <c r="CH1084" s="75"/>
      <c r="CI1084" s="75"/>
      <c r="CJ1084" s="75"/>
      <c r="CK1084" s="75"/>
      <c r="CL1084" s="75"/>
      <c r="CM1084" s="75"/>
      <c r="CN1084" s="75"/>
      <c r="CO1084" s="75"/>
      <c r="CP1084" s="75"/>
      <c r="CQ1084" s="76"/>
      <c r="CR1084" s="41"/>
      <c r="CS1084" s="41"/>
      <c r="CT1084" s="41"/>
      <c r="CU1084" s="41"/>
      <c r="CV1084" s="41"/>
      <c r="CW1084" s="41"/>
      <c r="CX1084" s="41"/>
      <c r="CY1084" s="41"/>
      <c r="CZ1084" s="41"/>
      <c r="DA1084" s="41"/>
      <c r="DB1084" s="41"/>
      <c r="DC1084" s="41"/>
      <c r="DD1084" s="41"/>
      <c r="DE1084" s="13"/>
    </row>
    <row r="1085" spans="1:109" ht="15" customHeight="1" x14ac:dyDescent="0.25">
      <c r="A1085" s="6"/>
      <c r="B1085" s="41"/>
      <c r="C1085" s="87"/>
      <c r="D1085" s="88"/>
      <c r="E1085" s="89"/>
      <c r="F1085" s="74"/>
      <c r="G1085" s="76"/>
      <c r="H1085" s="74"/>
      <c r="I1085" s="75"/>
      <c r="J1085" s="75"/>
      <c r="K1085" s="75"/>
      <c r="L1085" s="76"/>
      <c r="M1085" s="74"/>
      <c r="N1085" s="75"/>
      <c r="O1085" s="75"/>
      <c r="P1085" s="75"/>
      <c r="Q1085" s="76"/>
      <c r="R1085" s="74"/>
      <c r="S1085" s="75"/>
      <c r="T1085" s="75"/>
      <c r="U1085" s="75"/>
      <c r="V1085" s="76"/>
      <c r="W1085" s="74"/>
      <c r="X1085" s="75"/>
      <c r="Y1085" s="75"/>
      <c r="Z1085" s="75"/>
      <c r="AA1085" s="75"/>
      <c r="AB1085" s="75"/>
      <c r="AC1085" s="76"/>
      <c r="AD1085" s="74"/>
      <c r="AE1085" s="75"/>
      <c r="AF1085" s="75"/>
      <c r="AG1085" s="75"/>
      <c r="AH1085" s="75"/>
      <c r="AI1085" s="76"/>
      <c r="AJ1085" s="74"/>
      <c r="AK1085" s="75"/>
      <c r="AL1085" s="75"/>
      <c r="AM1085" s="75"/>
      <c r="AN1085" s="75"/>
      <c r="AO1085" s="75"/>
      <c r="AP1085" s="75"/>
      <c r="AQ1085" s="75"/>
      <c r="AR1085" s="76"/>
      <c r="AS1085" s="74"/>
      <c r="AT1085" s="75"/>
      <c r="AU1085" s="75"/>
      <c r="AV1085" s="75"/>
      <c r="AW1085" s="75"/>
      <c r="AX1085" s="76"/>
      <c r="AY1085" s="74"/>
      <c r="AZ1085" s="75"/>
      <c r="BA1085" s="75"/>
      <c r="BB1085" s="76"/>
      <c r="BC1085" s="74"/>
      <c r="BD1085" s="75"/>
      <c r="BE1085" s="75"/>
      <c r="BF1085" s="75"/>
      <c r="BG1085" s="76"/>
      <c r="BH1085" s="74"/>
      <c r="BI1085" s="75"/>
      <c r="BJ1085" s="75"/>
      <c r="BK1085" s="75"/>
      <c r="BL1085" s="76"/>
      <c r="BM1085" s="74"/>
      <c r="BN1085" s="75"/>
      <c r="BO1085" s="75"/>
      <c r="BP1085" s="76"/>
      <c r="BQ1085" s="74"/>
      <c r="BR1085" s="75"/>
      <c r="BS1085" s="75"/>
      <c r="BT1085" s="75"/>
      <c r="BU1085" s="75"/>
      <c r="BV1085" s="75"/>
      <c r="BW1085" s="76"/>
      <c r="BX1085" s="74"/>
      <c r="BY1085" s="75"/>
      <c r="BZ1085" s="75"/>
      <c r="CA1085" s="76"/>
      <c r="CB1085" s="74"/>
      <c r="CC1085" s="75"/>
      <c r="CD1085" s="75"/>
      <c r="CE1085" s="75"/>
      <c r="CF1085" s="76"/>
      <c r="CG1085" s="74"/>
      <c r="CH1085" s="75"/>
      <c r="CI1085" s="75"/>
      <c r="CJ1085" s="76"/>
      <c r="CK1085" s="74"/>
      <c r="CL1085" s="75"/>
      <c r="CM1085" s="76"/>
      <c r="CN1085" s="74"/>
      <c r="CO1085" s="75"/>
      <c r="CP1085" s="75"/>
      <c r="CQ1085" s="76"/>
      <c r="CR1085" s="41"/>
      <c r="CS1085" s="41"/>
      <c r="CT1085" s="41"/>
      <c r="CU1085" s="41"/>
      <c r="CV1085" s="41"/>
      <c r="CW1085" s="41"/>
      <c r="CX1085" s="41"/>
      <c r="CY1085" s="41"/>
      <c r="CZ1085" s="41"/>
      <c r="DA1085" s="41"/>
      <c r="DB1085" s="41"/>
      <c r="DC1085" s="41"/>
      <c r="DD1085" s="41"/>
      <c r="DE1085" s="13"/>
    </row>
    <row r="1086" spans="1:109" ht="15" customHeight="1" x14ac:dyDescent="0.25">
      <c r="A1086" s="6"/>
      <c r="B1086" s="41"/>
      <c r="C1086" s="91"/>
      <c r="D1086" s="75"/>
      <c r="E1086" s="76"/>
      <c r="F1086" s="99"/>
      <c r="G1086" s="76"/>
      <c r="H1086" s="99"/>
      <c r="I1086" s="75"/>
      <c r="J1086" s="75"/>
      <c r="K1086" s="75"/>
      <c r="L1086" s="76"/>
      <c r="M1086" s="99"/>
      <c r="N1086" s="75"/>
      <c r="O1086" s="75"/>
      <c r="P1086" s="75"/>
      <c r="Q1086" s="76"/>
      <c r="R1086" s="99"/>
      <c r="S1086" s="75"/>
      <c r="T1086" s="75"/>
      <c r="U1086" s="75"/>
      <c r="V1086" s="76"/>
      <c r="W1086" s="99"/>
      <c r="X1086" s="75"/>
      <c r="Y1086" s="75"/>
      <c r="Z1086" s="75"/>
      <c r="AA1086" s="75"/>
      <c r="AB1086" s="75"/>
      <c r="AC1086" s="76"/>
      <c r="AD1086" s="99"/>
      <c r="AE1086" s="75"/>
      <c r="AF1086" s="75"/>
      <c r="AG1086" s="75"/>
      <c r="AH1086" s="75"/>
      <c r="AI1086" s="76"/>
      <c r="AJ1086" s="99"/>
      <c r="AK1086" s="75"/>
      <c r="AL1086" s="75"/>
      <c r="AM1086" s="75"/>
      <c r="AN1086" s="75"/>
      <c r="AO1086" s="75"/>
      <c r="AP1086" s="75"/>
      <c r="AQ1086" s="75"/>
      <c r="AR1086" s="76"/>
      <c r="AS1086" s="99"/>
      <c r="AT1086" s="75"/>
      <c r="AU1086" s="75"/>
      <c r="AV1086" s="75"/>
      <c r="AW1086" s="75"/>
      <c r="AX1086" s="76"/>
      <c r="AY1086" s="99"/>
      <c r="AZ1086" s="75"/>
      <c r="BA1086" s="75"/>
      <c r="BB1086" s="76"/>
      <c r="BC1086" s="99"/>
      <c r="BD1086" s="75"/>
      <c r="BE1086" s="75"/>
      <c r="BF1086" s="75"/>
      <c r="BG1086" s="76"/>
      <c r="BH1086" s="99"/>
      <c r="BI1086" s="75"/>
      <c r="BJ1086" s="75"/>
      <c r="BK1086" s="75"/>
      <c r="BL1086" s="76"/>
      <c r="BM1086" s="99"/>
      <c r="BN1086" s="75"/>
      <c r="BO1086" s="75"/>
      <c r="BP1086" s="76"/>
      <c r="BQ1086" s="99"/>
      <c r="BR1086" s="75"/>
      <c r="BS1086" s="75"/>
      <c r="BT1086" s="75"/>
      <c r="BU1086" s="75"/>
      <c r="BV1086" s="75"/>
      <c r="BW1086" s="76"/>
      <c r="BX1086" s="99"/>
      <c r="BY1086" s="75"/>
      <c r="BZ1086" s="75"/>
      <c r="CA1086" s="76"/>
      <c r="CB1086" s="99"/>
      <c r="CC1086" s="75"/>
      <c r="CD1086" s="75"/>
      <c r="CE1086" s="75"/>
      <c r="CF1086" s="76"/>
      <c r="CG1086" s="99"/>
      <c r="CH1086" s="75"/>
      <c r="CI1086" s="75"/>
      <c r="CJ1086" s="76"/>
      <c r="CK1086" s="99"/>
      <c r="CL1086" s="75"/>
      <c r="CM1086" s="76"/>
      <c r="CN1086" s="99"/>
      <c r="CO1086" s="75"/>
      <c r="CP1086" s="75"/>
      <c r="CQ1086" s="76"/>
      <c r="CR1086" s="41"/>
      <c r="CS1086" s="41"/>
      <c r="CT1086" s="41"/>
      <c r="CU1086" s="41"/>
      <c r="CV1086" s="41"/>
      <c r="CW1086" s="41"/>
      <c r="CX1086" s="41"/>
      <c r="CY1086" s="41"/>
      <c r="CZ1086" s="41"/>
      <c r="DA1086" s="41"/>
      <c r="DB1086" s="41"/>
      <c r="DC1086" s="41"/>
      <c r="DD1086" s="41"/>
      <c r="DE1086" s="13"/>
    </row>
    <row r="1087" spans="1:109" ht="15" customHeight="1" x14ac:dyDescent="0.25">
      <c r="A1087" s="6"/>
      <c r="B1087" s="41"/>
      <c r="C1087" s="91"/>
      <c r="D1087" s="75"/>
      <c r="E1087" s="76"/>
      <c r="F1087" s="99"/>
      <c r="G1087" s="76"/>
      <c r="H1087" s="99"/>
      <c r="I1087" s="75"/>
      <c r="J1087" s="75"/>
      <c r="K1087" s="75"/>
      <c r="L1087" s="76"/>
      <c r="M1087" s="99"/>
      <c r="N1087" s="75"/>
      <c r="O1087" s="75"/>
      <c r="P1087" s="75"/>
      <c r="Q1087" s="76"/>
      <c r="R1087" s="99"/>
      <c r="S1087" s="75"/>
      <c r="T1087" s="75"/>
      <c r="U1087" s="75"/>
      <c r="V1087" s="76"/>
      <c r="W1087" s="99"/>
      <c r="X1087" s="75"/>
      <c r="Y1087" s="75"/>
      <c r="Z1087" s="75"/>
      <c r="AA1087" s="75"/>
      <c r="AB1087" s="75"/>
      <c r="AC1087" s="76"/>
      <c r="AD1087" s="99"/>
      <c r="AE1087" s="75"/>
      <c r="AF1087" s="75"/>
      <c r="AG1087" s="75"/>
      <c r="AH1087" s="75"/>
      <c r="AI1087" s="76"/>
      <c r="AJ1087" s="99"/>
      <c r="AK1087" s="75"/>
      <c r="AL1087" s="75"/>
      <c r="AM1087" s="75"/>
      <c r="AN1087" s="75"/>
      <c r="AO1087" s="75"/>
      <c r="AP1087" s="75"/>
      <c r="AQ1087" s="75"/>
      <c r="AR1087" s="76"/>
      <c r="AS1087" s="99"/>
      <c r="AT1087" s="75"/>
      <c r="AU1087" s="75"/>
      <c r="AV1087" s="75"/>
      <c r="AW1087" s="75"/>
      <c r="AX1087" s="76"/>
      <c r="AY1087" s="99"/>
      <c r="AZ1087" s="75"/>
      <c r="BA1087" s="75"/>
      <c r="BB1087" s="76"/>
      <c r="BC1087" s="99"/>
      <c r="BD1087" s="75"/>
      <c r="BE1087" s="75"/>
      <c r="BF1087" s="75"/>
      <c r="BG1087" s="76"/>
      <c r="BH1087" s="99"/>
      <c r="BI1087" s="75"/>
      <c r="BJ1087" s="75"/>
      <c r="BK1087" s="75"/>
      <c r="BL1087" s="76"/>
      <c r="BM1087" s="99"/>
      <c r="BN1087" s="75"/>
      <c r="BO1087" s="75"/>
      <c r="BP1087" s="76"/>
      <c r="BQ1087" s="99"/>
      <c r="BR1087" s="75"/>
      <c r="BS1087" s="75"/>
      <c r="BT1087" s="75"/>
      <c r="BU1087" s="75"/>
      <c r="BV1087" s="75"/>
      <c r="BW1087" s="76"/>
      <c r="BX1087" s="99"/>
      <c r="BY1087" s="75"/>
      <c r="BZ1087" s="75"/>
      <c r="CA1087" s="76"/>
      <c r="CB1087" s="99"/>
      <c r="CC1087" s="75"/>
      <c r="CD1087" s="75"/>
      <c r="CE1087" s="75"/>
      <c r="CF1087" s="76"/>
      <c r="CG1087" s="99"/>
      <c r="CH1087" s="75"/>
      <c r="CI1087" s="75"/>
      <c r="CJ1087" s="76"/>
      <c r="CK1087" s="99"/>
      <c r="CL1087" s="75"/>
      <c r="CM1087" s="76"/>
      <c r="CN1087" s="99"/>
      <c r="CO1087" s="75"/>
      <c r="CP1087" s="75"/>
      <c r="CQ1087" s="76"/>
      <c r="CR1087" s="41"/>
      <c r="CS1087" s="41"/>
      <c r="CT1087" s="41"/>
      <c r="CU1087" s="41"/>
      <c r="CV1087" s="41"/>
      <c r="CW1087" s="41"/>
      <c r="CX1087" s="41"/>
      <c r="CY1087" s="41"/>
      <c r="CZ1087" s="41"/>
      <c r="DA1087" s="41"/>
      <c r="DB1087" s="41"/>
      <c r="DC1087" s="41"/>
      <c r="DD1087" s="41"/>
      <c r="DE1087" s="13"/>
    </row>
    <row r="1088" spans="1:109" ht="15" customHeight="1" x14ac:dyDescent="0.25">
      <c r="A1088" s="6"/>
      <c r="B1088" s="41"/>
      <c r="C1088" s="91"/>
      <c r="D1088" s="75"/>
      <c r="E1088" s="76"/>
      <c r="F1088" s="99"/>
      <c r="G1088" s="76"/>
      <c r="H1088" s="99"/>
      <c r="I1088" s="75"/>
      <c r="J1088" s="75"/>
      <c r="K1088" s="75"/>
      <c r="L1088" s="76"/>
      <c r="M1088" s="99"/>
      <c r="N1088" s="75"/>
      <c r="O1088" s="75"/>
      <c r="P1088" s="75"/>
      <c r="Q1088" s="76"/>
      <c r="R1088" s="99"/>
      <c r="S1088" s="75"/>
      <c r="T1088" s="75"/>
      <c r="U1088" s="75"/>
      <c r="V1088" s="76"/>
      <c r="W1088" s="99"/>
      <c r="X1088" s="75"/>
      <c r="Y1088" s="75"/>
      <c r="Z1088" s="75"/>
      <c r="AA1088" s="75"/>
      <c r="AB1088" s="75"/>
      <c r="AC1088" s="76"/>
      <c r="AD1088" s="99"/>
      <c r="AE1088" s="75"/>
      <c r="AF1088" s="75"/>
      <c r="AG1088" s="75"/>
      <c r="AH1088" s="75"/>
      <c r="AI1088" s="76"/>
      <c r="AJ1088" s="99"/>
      <c r="AK1088" s="75"/>
      <c r="AL1088" s="75"/>
      <c r="AM1088" s="75"/>
      <c r="AN1088" s="75"/>
      <c r="AO1088" s="75"/>
      <c r="AP1088" s="75"/>
      <c r="AQ1088" s="75"/>
      <c r="AR1088" s="76"/>
      <c r="AS1088" s="99"/>
      <c r="AT1088" s="75"/>
      <c r="AU1088" s="75"/>
      <c r="AV1088" s="75"/>
      <c r="AW1088" s="75"/>
      <c r="AX1088" s="76"/>
      <c r="AY1088" s="99"/>
      <c r="AZ1088" s="75"/>
      <c r="BA1088" s="75"/>
      <c r="BB1088" s="76"/>
      <c r="BC1088" s="99"/>
      <c r="BD1088" s="75"/>
      <c r="BE1088" s="75"/>
      <c r="BF1088" s="75"/>
      <c r="BG1088" s="76"/>
      <c r="BH1088" s="99"/>
      <c r="BI1088" s="75"/>
      <c r="BJ1088" s="75"/>
      <c r="BK1088" s="75"/>
      <c r="BL1088" s="76"/>
      <c r="BM1088" s="99"/>
      <c r="BN1088" s="75"/>
      <c r="BO1088" s="75"/>
      <c r="BP1088" s="76"/>
      <c r="BQ1088" s="99"/>
      <c r="BR1088" s="75"/>
      <c r="BS1088" s="75"/>
      <c r="BT1088" s="75"/>
      <c r="BU1088" s="75"/>
      <c r="BV1088" s="75"/>
      <c r="BW1088" s="76"/>
      <c r="BX1088" s="99"/>
      <c r="BY1088" s="75"/>
      <c r="BZ1088" s="75"/>
      <c r="CA1088" s="76"/>
      <c r="CB1088" s="99"/>
      <c r="CC1088" s="75"/>
      <c r="CD1088" s="75"/>
      <c r="CE1088" s="75"/>
      <c r="CF1088" s="76"/>
      <c r="CG1088" s="99"/>
      <c r="CH1088" s="75"/>
      <c r="CI1088" s="75"/>
      <c r="CJ1088" s="76"/>
      <c r="CK1088" s="99"/>
      <c r="CL1088" s="75"/>
      <c r="CM1088" s="76"/>
      <c r="CN1088" s="99"/>
      <c r="CO1088" s="75"/>
      <c r="CP1088" s="75"/>
      <c r="CQ1088" s="76"/>
      <c r="CR1088" s="41"/>
      <c r="CS1088" s="41"/>
      <c r="CT1088" s="41"/>
      <c r="CU1088" s="41"/>
      <c r="CV1088" s="41"/>
      <c r="CW1088" s="41"/>
      <c r="CX1088" s="41"/>
      <c r="CY1088" s="41"/>
      <c r="CZ1088" s="41"/>
      <c r="DA1088" s="41"/>
      <c r="DB1088" s="41"/>
      <c r="DC1088" s="41"/>
      <c r="DD1088" s="41"/>
      <c r="DE1088" s="13"/>
    </row>
    <row r="1089" spans="1:109" ht="15" customHeight="1" x14ac:dyDescent="0.25">
      <c r="A1089" s="6"/>
      <c r="B1089" s="41"/>
      <c r="C1089" s="91"/>
      <c r="D1089" s="75"/>
      <c r="E1089" s="76"/>
      <c r="F1089" s="99"/>
      <c r="G1089" s="76"/>
      <c r="H1089" s="99"/>
      <c r="I1089" s="75"/>
      <c r="J1089" s="75"/>
      <c r="K1089" s="75"/>
      <c r="L1089" s="76"/>
      <c r="M1089" s="99"/>
      <c r="N1089" s="75"/>
      <c r="O1089" s="75"/>
      <c r="P1089" s="75"/>
      <c r="Q1089" s="76"/>
      <c r="R1089" s="99"/>
      <c r="S1089" s="75"/>
      <c r="T1089" s="75"/>
      <c r="U1089" s="75"/>
      <c r="V1089" s="76"/>
      <c r="W1089" s="99"/>
      <c r="X1089" s="75"/>
      <c r="Y1089" s="75"/>
      <c r="Z1089" s="75"/>
      <c r="AA1089" s="75"/>
      <c r="AB1089" s="75"/>
      <c r="AC1089" s="76"/>
      <c r="AD1089" s="99"/>
      <c r="AE1089" s="75"/>
      <c r="AF1089" s="75"/>
      <c r="AG1089" s="75"/>
      <c r="AH1089" s="75"/>
      <c r="AI1089" s="76"/>
      <c r="AJ1089" s="99"/>
      <c r="AK1089" s="75"/>
      <c r="AL1089" s="75"/>
      <c r="AM1089" s="75"/>
      <c r="AN1089" s="75"/>
      <c r="AO1089" s="75"/>
      <c r="AP1089" s="75"/>
      <c r="AQ1089" s="75"/>
      <c r="AR1089" s="76"/>
      <c r="AS1089" s="99"/>
      <c r="AT1089" s="75"/>
      <c r="AU1089" s="75"/>
      <c r="AV1089" s="75"/>
      <c r="AW1089" s="75"/>
      <c r="AX1089" s="76"/>
      <c r="AY1089" s="99"/>
      <c r="AZ1089" s="75"/>
      <c r="BA1089" s="75"/>
      <c r="BB1089" s="76"/>
      <c r="BC1089" s="99"/>
      <c r="BD1089" s="75"/>
      <c r="BE1089" s="75"/>
      <c r="BF1089" s="75"/>
      <c r="BG1089" s="76"/>
      <c r="BH1089" s="99"/>
      <c r="BI1089" s="75"/>
      <c r="BJ1089" s="75"/>
      <c r="BK1089" s="75"/>
      <c r="BL1089" s="76"/>
      <c r="BM1089" s="99"/>
      <c r="BN1089" s="75"/>
      <c r="BO1089" s="75"/>
      <c r="BP1089" s="76"/>
      <c r="BQ1089" s="99"/>
      <c r="BR1089" s="75"/>
      <c r="BS1089" s="75"/>
      <c r="BT1089" s="75"/>
      <c r="BU1089" s="75"/>
      <c r="BV1089" s="75"/>
      <c r="BW1089" s="76"/>
      <c r="BX1089" s="99"/>
      <c r="BY1089" s="75"/>
      <c r="BZ1089" s="75"/>
      <c r="CA1089" s="76"/>
      <c r="CB1089" s="99"/>
      <c r="CC1089" s="75"/>
      <c r="CD1089" s="75"/>
      <c r="CE1089" s="75"/>
      <c r="CF1089" s="76"/>
      <c r="CG1089" s="99"/>
      <c r="CH1089" s="75"/>
      <c r="CI1089" s="75"/>
      <c r="CJ1089" s="76"/>
      <c r="CK1089" s="99"/>
      <c r="CL1089" s="75"/>
      <c r="CM1089" s="76"/>
      <c r="CN1089" s="99"/>
      <c r="CO1089" s="75"/>
      <c r="CP1089" s="75"/>
      <c r="CQ1089" s="76"/>
      <c r="CR1089" s="41"/>
      <c r="CS1089" s="41"/>
      <c r="CT1089" s="41"/>
      <c r="CU1089" s="41"/>
      <c r="CV1089" s="41"/>
      <c r="CW1089" s="41"/>
      <c r="CX1089" s="41"/>
      <c r="CY1089" s="41"/>
      <c r="CZ1089" s="41"/>
      <c r="DA1089" s="41"/>
      <c r="DB1089" s="41"/>
      <c r="DC1089" s="41"/>
      <c r="DD1089" s="41"/>
      <c r="DE1089" s="13"/>
    </row>
    <row r="1090" spans="1:109" ht="15" customHeight="1" x14ac:dyDescent="0.25">
      <c r="A1090" s="6"/>
      <c r="B1090" s="41"/>
      <c r="C1090" s="93"/>
      <c r="D1090" s="75"/>
      <c r="E1090" s="76"/>
      <c r="F1090" s="106"/>
      <c r="G1090" s="76"/>
      <c r="H1090" s="106"/>
      <c r="I1090" s="75"/>
      <c r="J1090" s="75"/>
      <c r="K1090" s="75"/>
      <c r="L1090" s="76"/>
      <c r="M1090" s="106"/>
      <c r="N1090" s="75"/>
      <c r="O1090" s="75"/>
      <c r="P1090" s="75"/>
      <c r="Q1090" s="76"/>
      <c r="R1090" s="106"/>
      <c r="S1090" s="75"/>
      <c r="T1090" s="75"/>
      <c r="U1090" s="75"/>
      <c r="V1090" s="76"/>
      <c r="W1090" s="106"/>
      <c r="X1090" s="75"/>
      <c r="Y1090" s="75"/>
      <c r="Z1090" s="75"/>
      <c r="AA1090" s="75"/>
      <c r="AB1090" s="75"/>
      <c r="AC1090" s="76"/>
      <c r="AD1090" s="106"/>
      <c r="AE1090" s="75"/>
      <c r="AF1090" s="75"/>
      <c r="AG1090" s="75"/>
      <c r="AH1090" s="75"/>
      <c r="AI1090" s="76"/>
      <c r="AJ1090" s="106"/>
      <c r="AK1090" s="75"/>
      <c r="AL1090" s="75"/>
      <c r="AM1090" s="75"/>
      <c r="AN1090" s="75"/>
      <c r="AO1090" s="75"/>
      <c r="AP1090" s="75"/>
      <c r="AQ1090" s="75"/>
      <c r="AR1090" s="76"/>
      <c r="AS1090" s="106"/>
      <c r="AT1090" s="75"/>
      <c r="AU1090" s="75"/>
      <c r="AV1090" s="75"/>
      <c r="AW1090" s="75"/>
      <c r="AX1090" s="76"/>
      <c r="AY1090" s="106"/>
      <c r="AZ1090" s="75"/>
      <c r="BA1090" s="75"/>
      <c r="BB1090" s="76"/>
      <c r="BC1090" s="106"/>
      <c r="BD1090" s="75"/>
      <c r="BE1090" s="75"/>
      <c r="BF1090" s="75"/>
      <c r="BG1090" s="76"/>
      <c r="BH1090" s="106"/>
      <c r="BI1090" s="75"/>
      <c r="BJ1090" s="75"/>
      <c r="BK1090" s="75"/>
      <c r="BL1090" s="76"/>
      <c r="BM1090" s="106"/>
      <c r="BN1090" s="75"/>
      <c r="BO1090" s="75"/>
      <c r="BP1090" s="76"/>
      <c r="BQ1090" s="106"/>
      <c r="BR1090" s="75"/>
      <c r="BS1090" s="75"/>
      <c r="BT1090" s="75"/>
      <c r="BU1090" s="75"/>
      <c r="BV1090" s="75"/>
      <c r="BW1090" s="76"/>
      <c r="BX1090" s="106"/>
      <c r="BY1090" s="75"/>
      <c r="BZ1090" s="75"/>
      <c r="CA1090" s="76"/>
      <c r="CB1090" s="106"/>
      <c r="CC1090" s="75"/>
      <c r="CD1090" s="75"/>
      <c r="CE1090" s="75"/>
      <c r="CF1090" s="76"/>
      <c r="CG1090" s="106"/>
      <c r="CH1090" s="75"/>
      <c r="CI1090" s="75"/>
      <c r="CJ1090" s="76"/>
      <c r="CK1090" s="106"/>
      <c r="CL1090" s="75"/>
      <c r="CM1090" s="76"/>
      <c r="CN1090" s="106"/>
      <c r="CO1090" s="75"/>
      <c r="CP1090" s="75"/>
      <c r="CQ1090" s="76"/>
      <c r="CR1090" s="41"/>
      <c r="CS1090" s="41"/>
      <c r="CT1090" s="41"/>
      <c r="CU1090" s="41"/>
      <c r="CV1090" s="41"/>
      <c r="CW1090" s="41"/>
      <c r="CX1090" s="41"/>
      <c r="CY1090" s="41"/>
      <c r="CZ1090" s="41"/>
      <c r="DA1090" s="41"/>
      <c r="DB1090" s="41"/>
      <c r="DC1090" s="41"/>
      <c r="DD1090" s="41"/>
      <c r="DE1090" s="13"/>
    </row>
    <row r="1091" spans="1:109" ht="15" customHeight="1" x14ac:dyDescent="0.25">
      <c r="A1091" s="6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  <c r="AP1091" s="41"/>
      <c r="AQ1091" s="41"/>
      <c r="AR1091" s="41"/>
      <c r="AS1091" s="41"/>
      <c r="AT1091" s="41"/>
      <c r="AU1091" s="41"/>
      <c r="AV1091" s="41"/>
      <c r="AW1091" s="41"/>
      <c r="AX1091" s="41"/>
      <c r="AY1091" s="41"/>
      <c r="AZ1091" s="41"/>
      <c r="BA1091" s="41"/>
      <c r="BB1091" s="41"/>
      <c r="BC1091" s="41"/>
      <c r="BD1091" s="41"/>
      <c r="BE1091" s="41"/>
      <c r="BF1091" s="41"/>
      <c r="BG1091" s="41"/>
      <c r="BH1091" s="41"/>
      <c r="BI1091" s="41"/>
      <c r="BJ1091" s="41"/>
      <c r="BK1091" s="41"/>
      <c r="BL1091" s="41"/>
      <c r="BM1091" s="41"/>
      <c r="BN1091" s="41"/>
      <c r="BO1091" s="41"/>
      <c r="BP1091" s="41"/>
      <c r="BQ1091" s="41"/>
      <c r="BR1091" s="41"/>
      <c r="BS1091" s="41"/>
      <c r="BT1091" s="41"/>
      <c r="BU1091" s="41"/>
      <c r="BV1091" s="41"/>
      <c r="BW1091" s="41"/>
      <c r="BX1091" s="41"/>
      <c r="BY1091" s="41"/>
      <c r="BZ1091" s="41"/>
      <c r="CA1091" s="41"/>
      <c r="CB1091" s="41"/>
      <c r="CC1091" s="41"/>
      <c r="CD1091" s="41"/>
      <c r="CE1091" s="41"/>
      <c r="CF1091" s="41"/>
      <c r="CG1091" s="41"/>
      <c r="CH1091" s="41"/>
      <c r="CI1091" s="41"/>
      <c r="CJ1091" s="41"/>
      <c r="CK1091" s="41"/>
      <c r="CL1091" s="41"/>
      <c r="CM1091" s="41"/>
      <c r="CN1091" s="41"/>
      <c r="CO1091" s="41"/>
      <c r="CP1091" s="41"/>
      <c r="CQ1091" s="41"/>
      <c r="CR1091" s="41"/>
      <c r="CS1091" s="41"/>
      <c r="CT1091" s="41"/>
      <c r="CU1091" s="41"/>
      <c r="CV1091" s="41"/>
      <c r="CW1091" s="41"/>
      <c r="CX1091" s="41"/>
      <c r="CY1091" s="41"/>
      <c r="CZ1091" s="41"/>
      <c r="DA1091" s="41"/>
      <c r="DB1091" s="41"/>
      <c r="DC1091" s="41"/>
      <c r="DD1091" s="41"/>
      <c r="DE1091" s="13"/>
    </row>
    <row r="1092" spans="1:109" ht="15" customHeight="1" x14ac:dyDescent="0.25">
      <c r="A1092" s="6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  <c r="AP1092" s="41"/>
      <c r="AQ1092" s="41"/>
      <c r="AR1092" s="41"/>
      <c r="AS1092" s="41"/>
      <c r="AT1092" s="41"/>
      <c r="AU1092" s="41"/>
      <c r="AV1092" s="41"/>
      <c r="AW1092" s="41"/>
      <c r="AX1092" s="41"/>
      <c r="AY1092" s="41"/>
      <c r="AZ1092" s="41"/>
      <c r="BA1092" s="41"/>
      <c r="BB1092" s="41"/>
      <c r="BC1092" s="41"/>
      <c r="BD1092" s="41"/>
      <c r="BE1092" s="41"/>
      <c r="BF1092" s="41"/>
      <c r="BG1092" s="41"/>
      <c r="BH1092" s="41"/>
      <c r="BI1092" s="41"/>
      <c r="BJ1092" s="41"/>
      <c r="BK1092" s="41"/>
      <c r="BL1092" s="41"/>
      <c r="BM1092" s="41"/>
      <c r="BN1092" s="41"/>
      <c r="BO1092" s="41"/>
      <c r="BP1092" s="41"/>
      <c r="BQ1092" s="41"/>
      <c r="BR1092" s="41"/>
      <c r="BS1092" s="41"/>
      <c r="BT1092" s="41"/>
      <c r="BU1092" s="41"/>
      <c r="BV1092" s="41"/>
      <c r="BW1092" s="41"/>
      <c r="BX1092" s="41"/>
      <c r="BY1092" s="41"/>
      <c r="BZ1092" s="41"/>
      <c r="CA1092" s="41"/>
      <c r="CB1092" s="41"/>
      <c r="CC1092" s="41"/>
      <c r="CD1092" s="41"/>
      <c r="CE1092" s="41"/>
      <c r="CF1092" s="41"/>
      <c r="CG1092" s="41"/>
      <c r="CH1092" s="41"/>
      <c r="CI1092" s="41"/>
      <c r="CJ1092" s="41"/>
      <c r="CK1092" s="41"/>
      <c r="CL1092" s="41"/>
      <c r="CM1092" s="41"/>
      <c r="CN1092" s="41"/>
      <c r="CO1092" s="41"/>
      <c r="CP1092" s="41"/>
      <c r="CQ1092" s="41"/>
      <c r="CR1092" s="41"/>
      <c r="CS1092" s="41"/>
      <c r="CT1092" s="41"/>
      <c r="CU1092" s="41"/>
      <c r="CV1092" s="41"/>
      <c r="CW1092" s="41"/>
      <c r="CX1092" s="41"/>
      <c r="CY1092" s="41"/>
      <c r="CZ1092" s="41"/>
      <c r="DA1092" s="41"/>
      <c r="DB1092" s="41"/>
      <c r="DC1092" s="41"/>
      <c r="DD1092" s="41"/>
      <c r="DE1092" s="13"/>
    </row>
    <row r="1093" spans="1:109" ht="15" customHeight="1" x14ac:dyDescent="0.25">
      <c r="A1093" s="102"/>
      <c r="B1093" s="83"/>
      <c r="C1093" s="83"/>
      <c r="D1093" s="84"/>
      <c r="E1093" s="78"/>
      <c r="F1093" s="75"/>
      <c r="G1093" s="75"/>
      <c r="H1093" s="75"/>
      <c r="I1093" s="75"/>
      <c r="J1093" s="75"/>
      <c r="K1093" s="75"/>
      <c r="L1093" s="75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5"/>
      <c r="X1093" s="75"/>
      <c r="Y1093" s="75"/>
      <c r="Z1093" s="75"/>
      <c r="AA1093" s="75"/>
      <c r="AB1093" s="75"/>
      <c r="AC1093" s="75"/>
      <c r="AD1093" s="75"/>
      <c r="AE1093" s="75"/>
      <c r="AF1093" s="75"/>
      <c r="AG1093" s="75"/>
      <c r="AH1093" s="75"/>
      <c r="AI1093" s="75"/>
      <c r="AJ1093" s="75"/>
      <c r="AK1093" s="75"/>
      <c r="AL1093" s="75"/>
      <c r="AM1093" s="75"/>
      <c r="AN1093" s="75"/>
      <c r="AO1093" s="75"/>
      <c r="AP1093" s="75"/>
      <c r="AQ1093" s="75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5"/>
      <c r="BC1093" s="75"/>
      <c r="BD1093" s="75"/>
      <c r="BE1093" s="75"/>
      <c r="BF1093" s="75"/>
      <c r="BG1093" s="75"/>
      <c r="BH1093" s="75"/>
      <c r="BI1093" s="75"/>
      <c r="BJ1093" s="75"/>
      <c r="BK1093" s="75"/>
      <c r="BL1093" s="75"/>
      <c r="BM1093" s="75"/>
      <c r="BN1093" s="75"/>
      <c r="BO1093" s="75"/>
      <c r="BP1093" s="75"/>
      <c r="BQ1093" s="75"/>
      <c r="BR1093" s="75"/>
      <c r="BS1093" s="75"/>
      <c r="BT1093" s="75"/>
      <c r="BU1093" s="75"/>
      <c r="BV1093" s="75"/>
      <c r="BW1093" s="75"/>
      <c r="BX1093" s="75"/>
      <c r="BY1093" s="75"/>
      <c r="BZ1093" s="75"/>
      <c r="CA1093" s="75"/>
      <c r="CB1093" s="75"/>
      <c r="CC1093" s="75"/>
      <c r="CD1093" s="75"/>
      <c r="CE1093" s="75"/>
      <c r="CF1093" s="75"/>
      <c r="CG1093" s="75"/>
      <c r="CH1093" s="75"/>
      <c r="CI1093" s="75"/>
      <c r="CJ1093" s="75"/>
      <c r="CK1093" s="75"/>
      <c r="CL1093" s="75"/>
      <c r="CM1093" s="75"/>
      <c r="CN1093" s="75"/>
      <c r="CO1093" s="75"/>
      <c r="CP1093" s="75"/>
      <c r="CQ1093" s="75"/>
      <c r="CR1093" s="75"/>
      <c r="CS1093" s="75"/>
      <c r="CT1093" s="75"/>
      <c r="CU1093" s="75"/>
      <c r="CV1093" s="75"/>
      <c r="CW1093" s="75"/>
      <c r="CX1093" s="75"/>
      <c r="CY1093" s="75"/>
      <c r="CZ1093" s="76"/>
      <c r="DA1093" s="41"/>
      <c r="DB1093" s="41"/>
      <c r="DC1093" s="41"/>
      <c r="DD1093" s="41"/>
      <c r="DE1093" s="13"/>
    </row>
    <row r="1094" spans="1:109" ht="15" customHeight="1" x14ac:dyDescent="0.25">
      <c r="A1094" s="103"/>
      <c r="B1094" s="79"/>
      <c r="C1094" s="79"/>
      <c r="D1094" s="86"/>
      <c r="E1094" s="78"/>
      <c r="F1094" s="75"/>
      <c r="G1094" s="75"/>
      <c r="H1094" s="75"/>
      <c r="I1094" s="75"/>
      <c r="J1094" s="75"/>
      <c r="K1094" s="75"/>
      <c r="L1094" s="75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 s="75"/>
      <c r="AD1094" s="75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5"/>
      <c r="AQ1094" s="75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  <c r="BI1094" s="75"/>
      <c r="BJ1094" s="75"/>
      <c r="BK1094" s="75"/>
      <c r="BL1094" s="75"/>
      <c r="BM1094" s="76"/>
      <c r="BN1094" s="78"/>
      <c r="BO1094" s="75"/>
      <c r="BP1094" s="75"/>
      <c r="BQ1094" s="75"/>
      <c r="BR1094" s="75"/>
      <c r="BS1094" s="75"/>
      <c r="BT1094" s="75"/>
      <c r="BU1094" s="75"/>
      <c r="BV1094" s="75"/>
      <c r="BW1094" s="75"/>
      <c r="BX1094" s="75"/>
      <c r="BY1094" s="75"/>
      <c r="BZ1094" s="75"/>
      <c r="CA1094" s="75"/>
      <c r="CB1094" s="75"/>
      <c r="CC1094" s="75"/>
      <c r="CD1094" s="75"/>
      <c r="CE1094" s="75"/>
      <c r="CF1094" s="75"/>
      <c r="CG1094" s="75"/>
      <c r="CH1094" s="75"/>
      <c r="CI1094" s="75"/>
      <c r="CJ1094" s="75"/>
      <c r="CK1094" s="75"/>
      <c r="CL1094" s="75"/>
      <c r="CM1094" s="75"/>
      <c r="CN1094" s="75"/>
      <c r="CO1094" s="75"/>
      <c r="CP1094" s="75"/>
      <c r="CQ1094" s="75"/>
      <c r="CR1094" s="75"/>
      <c r="CS1094" s="75"/>
      <c r="CT1094" s="75"/>
      <c r="CU1094" s="75"/>
      <c r="CV1094" s="75"/>
      <c r="CW1094" s="75"/>
      <c r="CX1094" s="75"/>
      <c r="CY1094" s="75"/>
      <c r="CZ1094" s="76"/>
      <c r="DA1094" s="41"/>
      <c r="DB1094" s="41"/>
      <c r="DC1094" s="41"/>
      <c r="DD1094" s="41"/>
      <c r="DE1094" s="13"/>
    </row>
    <row r="1095" spans="1:109" ht="15" customHeight="1" x14ac:dyDescent="0.25">
      <c r="A1095" s="103"/>
      <c r="B1095" s="79"/>
      <c r="C1095" s="79"/>
      <c r="D1095" s="86"/>
      <c r="E1095" s="74"/>
      <c r="F1095" s="75"/>
      <c r="G1095" s="75"/>
      <c r="H1095" s="75"/>
      <c r="I1095" s="75"/>
      <c r="J1095" s="75"/>
      <c r="K1095" s="75"/>
      <c r="L1095" s="75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6"/>
      <c r="X1095" s="41"/>
      <c r="Y1095" s="74"/>
      <c r="Z1095" s="75"/>
      <c r="AA1095" s="75"/>
      <c r="AB1095" s="75"/>
      <c r="AC1095" s="75"/>
      <c r="AD1095" s="75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5"/>
      <c r="AQ1095" s="75"/>
      <c r="AR1095" s="75"/>
      <c r="AS1095" s="75"/>
      <c r="AT1095" s="76"/>
      <c r="AU1095" s="74"/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  <c r="BI1095" s="75"/>
      <c r="BJ1095" s="75"/>
      <c r="BK1095" s="75"/>
      <c r="BL1095" s="75"/>
      <c r="BM1095" s="76"/>
      <c r="BN1095" s="74"/>
      <c r="BO1095" s="75"/>
      <c r="BP1095" s="75"/>
      <c r="BQ1095" s="75"/>
      <c r="BR1095" s="75"/>
      <c r="BS1095" s="75"/>
      <c r="BT1095" s="75"/>
      <c r="BU1095" s="75"/>
      <c r="BV1095" s="75"/>
      <c r="BW1095" s="75"/>
      <c r="BX1095" s="75"/>
      <c r="BY1095" s="75"/>
      <c r="BZ1095" s="75"/>
      <c r="CA1095" s="75"/>
      <c r="CB1095" s="75"/>
      <c r="CC1095" s="75"/>
      <c r="CD1095" s="75"/>
      <c r="CE1095" s="75"/>
      <c r="CF1095" s="75"/>
      <c r="CG1095" s="76"/>
      <c r="CH1095" s="74"/>
      <c r="CI1095" s="75"/>
      <c r="CJ1095" s="75"/>
      <c r="CK1095" s="75"/>
      <c r="CL1095" s="75"/>
      <c r="CM1095" s="75"/>
      <c r="CN1095" s="75"/>
      <c r="CO1095" s="75"/>
      <c r="CP1095" s="75"/>
      <c r="CQ1095" s="75"/>
      <c r="CR1095" s="76"/>
      <c r="CS1095" s="74"/>
      <c r="CT1095" s="75"/>
      <c r="CU1095" s="75"/>
      <c r="CV1095" s="75"/>
      <c r="CW1095" s="75"/>
      <c r="CX1095" s="75"/>
      <c r="CY1095" s="75"/>
      <c r="CZ1095" s="76"/>
      <c r="DA1095" s="41"/>
      <c r="DB1095" s="41"/>
      <c r="DC1095" s="41"/>
      <c r="DD1095" s="41"/>
      <c r="DE1095" s="13"/>
    </row>
    <row r="1096" spans="1:109" ht="15" customHeight="1" x14ac:dyDescent="0.25">
      <c r="A1096" s="104"/>
      <c r="B1096" s="88"/>
      <c r="C1096" s="88"/>
      <c r="D1096" s="89"/>
      <c r="E1096" s="74"/>
      <c r="F1096" s="75"/>
      <c r="G1096" s="76"/>
      <c r="H1096" s="41"/>
      <c r="I1096" s="74"/>
      <c r="J1096" s="75"/>
      <c r="K1096" s="75"/>
      <c r="L1096" s="75"/>
      <c r="M1096" s="76"/>
      <c r="N1096" s="74"/>
      <c r="O1096" s="75"/>
      <c r="P1096" s="75"/>
      <c r="Q1096" s="75"/>
      <c r="R1096" s="76"/>
      <c r="S1096" s="74"/>
      <c r="T1096" s="75"/>
      <c r="U1096" s="75"/>
      <c r="V1096" s="75"/>
      <c r="W1096" s="76"/>
      <c r="X1096" s="41"/>
      <c r="Y1096" s="74"/>
      <c r="Z1096" s="75"/>
      <c r="AA1096" s="75"/>
      <c r="AB1096" s="75"/>
      <c r="AC1096" s="75"/>
      <c r="AD1096" s="76"/>
      <c r="AE1096" s="74"/>
      <c r="AF1096" s="75"/>
      <c r="AG1096" s="75"/>
      <c r="AH1096" s="75"/>
      <c r="AI1096" s="75"/>
      <c r="AJ1096" s="76"/>
      <c r="AK1096" s="74"/>
      <c r="AL1096" s="75"/>
      <c r="AM1096" s="75"/>
      <c r="AN1096" s="75"/>
      <c r="AO1096" s="75"/>
      <c r="AP1096" s="75"/>
      <c r="AQ1096" s="75"/>
      <c r="AR1096" s="75"/>
      <c r="AS1096" s="75"/>
      <c r="AT1096" s="76"/>
      <c r="AU1096" s="74"/>
      <c r="AV1096" s="75"/>
      <c r="AW1096" s="75"/>
      <c r="AX1096" s="75"/>
      <c r="AY1096" s="76"/>
      <c r="AZ1096" s="74"/>
      <c r="BA1096" s="75"/>
      <c r="BB1096" s="75"/>
      <c r="BC1096" s="76"/>
      <c r="BD1096" s="74"/>
      <c r="BE1096" s="75"/>
      <c r="BF1096" s="75"/>
      <c r="BG1096" s="75"/>
      <c r="BH1096" s="75"/>
      <c r="BI1096" s="76"/>
      <c r="BJ1096" s="74"/>
      <c r="BK1096" s="75"/>
      <c r="BL1096" s="75"/>
      <c r="BM1096" s="76"/>
      <c r="BN1096" s="74"/>
      <c r="BO1096" s="75"/>
      <c r="BP1096" s="75"/>
      <c r="BQ1096" s="76"/>
      <c r="BR1096" s="74"/>
      <c r="BS1096" s="75"/>
      <c r="BT1096" s="75"/>
      <c r="BU1096" s="75"/>
      <c r="BV1096" s="75"/>
      <c r="BW1096" s="75"/>
      <c r="BX1096" s="76"/>
      <c r="BY1096" s="74"/>
      <c r="BZ1096" s="75"/>
      <c r="CA1096" s="75"/>
      <c r="CB1096" s="76"/>
      <c r="CC1096" s="74"/>
      <c r="CD1096" s="75"/>
      <c r="CE1096" s="75"/>
      <c r="CF1096" s="75"/>
      <c r="CG1096" s="76"/>
      <c r="CH1096" s="74"/>
      <c r="CI1096" s="75"/>
      <c r="CJ1096" s="75"/>
      <c r="CK1096" s="76"/>
      <c r="CL1096" s="74"/>
      <c r="CM1096" s="75"/>
      <c r="CN1096" s="76"/>
      <c r="CO1096" s="74"/>
      <c r="CP1096" s="75"/>
      <c r="CQ1096" s="75"/>
      <c r="CR1096" s="76"/>
      <c r="CS1096" s="74"/>
      <c r="CT1096" s="75"/>
      <c r="CU1096" s="75"/>
      <c r="CV1096" s="75"/>
      <c r="CW1096" s="76"/>
      <c r="CX1096" s="74"/>
      <c r="CY1096" s="75"/>
      <c r="CZ1096" s="76"/>
      <c r="DA1096" s="41"/>
      <c r="DB1096" s="41"/>
      <c r="DC1096" s="41"/>
      <c r="DD1096" s="41"/>
      <c r="DE1096" s="13"/>
    </row>
    <row r="1097" spans="1:109" ht="15" customHeight="1" x14ac:dyDescent="0.25">
      <c r="A1097" s="105"/>
      <c r="B1097" s="75"/>
      <c r="C1097" s="75"/>
      <c r="D1097" s="76"/>
      <c r="E1097" s="99"/>
      <c r="F1097" s="75"/>
      <c r="G1097" s="76"/>
      <c r="H1097" s="41"/>
      <c r="I1097" s="99"/>
      <c r="J1097" s="75"/>
      <c r="K1097" s="75"/>
      <c r="L1097" s="75"/>
      <c r="M1097" s="76"/>
      <c r="N1097" s="99"/>
      <c r="O1097" s="75"/>
      <c r="P1097" s="75"/>
      <c r="Q1097" s="75"/>
      <c r="R1097" s="76"/>
      <c r="S1097" s="99"/>
      <c r="T1097" s="75"/>
      <c r="U1097" s="75"/>
      <c r="V1097" s="75"/>
      <c r="W1097" s="76"/>
      <c r="X1097" s="41"/>
      <c r="Y1097" s="99"/>
      <c r="Z1097" s="75"/>
      <c r="AA1097" s="75"/>
      <c r="AB1097" s="75"/>
      <c r="AC1097" s="75"/>
      <c r="AD1097" s="76"/>
      <c r="AE1097" s="99"/>
      <c r="AF1097" s="75"/>
      <c r="AG1097" s="75"/>
      <c r="AH1097" s="75"/>
      <c r="AI1097" s="75"/>
      <c r="AJ1097" s="76"/>
      <c r="AK1097" s="99"/>
      <c r="AL1097" s="75"/>
      <c r="AM1097" s="75"/>
      <c r="AN1097" s="75"/>
      <c r="AO1097" s="75"/>
      <c r="AP1097" s="75"/>
      <c r="AQ1097" s="75"/>
      <c r="AR1097" s="75"/>
      <c r="AS1097" s="75"/>
      <c r="AT1097" s="76"/>
      <c r="AU1097" s="99"/>
      <c r="AV1097" s="75"/>
      <c r="AW1097" s="75"/>
      <c r="AX1097" s="75"/>
      <c r="AY1097" s="76"/>
      <c r="AZ1097" s="99"/>
      <c r="BA1097" s="75"/>
      <c r="BB1097" s="75"/>
      <c r="BC1097" s="76"/>
      <c r="BD1097" s="99"/>
      <c r="BE1097" s="75"/>
      <c r="BF1097" s="75"/>
      <c r="BG1097" s="75"/>
      <c r="BH1097" s="75"/>
      <c r="BI1097" s="76"/>
      <c r="BJ1097" s="99"/>
      <c r="BK1097" s="75"/>
      <c r="BL1097" s="75"/>
      <c r="BM1097" s="76"/>
      <c r="BN1097" s="99"/>
      <c r="BO1097" s="75"/>
      <c r="BP1097" s="75"/>
      <c r="BQ1097" s="76"/>
      <c r="BR1097" s="99"/>
      <c r="BS1097" s="75"/>
      <c r="BT1097" s="75"/>
      <c r="BU1097" s="75"/>
      <c r="BV1097" s="75"/>
      <c r="BW1097" s="75"/>
      <c r="BX1097" s="76"/>
      <c r="BY1097" s="99"/>
      <c r="BZ1097" s="75"/>
      <c r="CA1097" s="75"/>
      <c r="CB1097" s="76"/>
      <c r="CC1097" s="99"/>
      <c r="CD1097" s="75"/>
      <c r="CE1097" s="75"/>
      <c r="CF1097" s="75"/>
      <c r="CG1097" s="76"/>
      <c r="CH1097" s="99"/>
      <c r="CI1097" s="75"/>
      <c r="CJ1097" s="75"/>
      <c r="CK1097" s="76"/>
      <c r="CL1097" s="99"/>
      <c r="CM1097" s="75"/>
      <c r="CN1097" s="76"/>
      <c r="CO1097" s="99"/>
      <c r="CP1097" s="75"/>
      <c r="CQ1097" s="75"/>
      <c r="CR1097" s="76"/>
      <c r="CS1097" s="99"/>
      <c r="CT1097" s="75"/>
      <c r="CU1097" s="75"/>
      <c r="CV1097" s="75"/>
      <c r="CW1097" s="76"/>
      <c r="CX1097" s="99"/>
      <c r="CY1097" s="75"/>
      <c r="CZ1097" s="76"/>
      <c r="DA1097" s="41"/>
      <c r="DB1097" s="41"/>
      <c r="DC1097" s="41"/>
      <c r="DD1097" s="41"/>
      <c r="DE1097" s="13"/>
    </row>
    <row r="1098" spans="1:109" ht="15" customHeight="1" x14ac:dyDescent="0.25">
      <c r="A1098" s="105"/>
      <c r="B1098" s="75"/>
      <c r="C1098" s="75"/>
      <c r="D1098" s="76"/>
      <c r="E1098" s="99"/>
      <c r="F1098" s="75"/>
      <c r="G1098" s="76"/>
      <c r="H1098" s="41"/>
      <c r="I1098" s="99"/>
      <c r="J1098" s="75"/>
      <c r="K1098" s="75"/>
      <c r="L1098" s="75"/>
      <c r="M1098" s="76"/>
      <c r="N1098" s="99"/>
      <c r="O1098" s="75"/>
      <c r="P1098" s="75"/>
      <c r="Q1098" s="75"/>
      <c r="R1098" s="76"/>
      <c r="S1098" s="99"/>
      <c r="T1098" s="75"/>
      <c r="U1098" s="75"/>
      <c r="V1098" s="75"/>
      <c r="W1098" s="76"/>
      <c r="X1098" s="41"/>
      <c r="Y1098" s="99"/>
      <c r="Z1098" s="75"/>
      <c r="AA1098" s="75"/>
      <c r="AB1098" s="75"/>
      <c r="AC1098" s="75"/>
      <c r="AD1098" s="76"/>
      <c r="AE1098" s="99"/>
      <c r="AF1098" s="75"/>
      <c r="AG1098" s="75"/>
      <c r="AH1098" s="75"/>
      <c r="AI1098" s="75"/>
      <c r="AJ1098" s="76"/>
      <c r="AK1098" s="99"/>
      <c r="AL1098" s="75"/>
      <c r="AM1098" s="75"/>
      <c r="AN1098" s="75"/>
      <c r="AO1098" s="75"/>
      <c r="AP1098" s="75"/>
      <c r="AQ1098" s="75"/>
      <c r="AR1098" s="75"/>
      <c r="AS1098" s="75"/>
      <c r="AT1098" s="76"/>
      <c r="AU1098" s="99"/>
      <c r="AV1098" s="75"/>
      <c r="AW1098" s="75"/>
      <c r="AX1098" s="75"/>
      <c r="AY1098" s="76"/>
      <c r="AZ1098" s="99"/>
      <c r="BA1098" s="75"/>
      <c r="BB1098" s="75"/>
      <c r="BC1098" s="76"/>
      <c r="BD1098" s="99"/>
      <c r="BE1098" s="75"/>
      <c r="BF1098" s="75"/>
      <c r="BG1098" s="75"/>
      <c r="BH1098" s="75"/>
      <c r="BI1098" s="76"/>
      <c r="BJ1098" s="99"/>
      <c r="BK1098" s="75"/>
      <c r="BL1098" s="75"/>
      <c r="BM1098" s="76"/>
      <c r="BN1098" s="99"/>
      <c r="BO1098" s="75"/>
      <c r="BP1098" s="75"/>
      <c r="BQ1098" s="76"/>
      <c r="BR1098" s="99"/>
      <c r="BS1098" s="75"/>
      <c r="BT1098" s="75"/>
      <c r="BU1098" s="75"/>
      <c r="BV1098" s="75"/>
      <c r="BW1098" s="75"/>
      <c r="BX1098" s="76"/>
      <c r="BY1098" s="99"/>
      <c r="BZ1098" s="75"/>
      <c r="CA1098" s="75"/>
      <c r="CB1098" s="76"/>
      <c r="CC1098" s="99"/>
      <c r="CD1098" s="75"/>
      <c r="CE1098" s="75"/>
      <c r="CF1098" s="75"/>
      <c r="CG1098" s="76"/>
      <c r="CH1098" s="99"/>
      <c r="CI1098" s="75"/>
      <c r="CJ1098" s="75"/>
      <c r="CK1098" s="76"/>
      <c r="CL1098" s="99"/>
      <c r="CM1098" s="75"/>
      <c r="CN1098" s="76"/>
      <c r="CO1098" s="99"/>
      <c r="CP1098" s="75"/>
      <c r="CQ1098" s="75"/>
      <c r="CR1098" s="76"/>
      <c r="CS1098" s="99"/>
      <c r="CT1098" s="75"/>
      <c r="CU1098" s="75"/>
      <c r="CV1098" s="75"/>
      <c r="CW1098" s="76"/>
      <c r="CX1098" s="99"/>
      <c r="CY1098" s="75"/>
      <c r="CZ1098" s="76"/>
      <c r="DA1098" s="41"/>
      <c r="DB1098" s="41"/>
      <c r="DC1098" s="41"/>
      <c r="DD1098" s="41"/>
      <c r="DE1098" s="13"/>
    </row>
    <row r="1099" spans="1:109" ht="15" customHeight="1" x14ac:dyDescent="0.25">
      <c r="A1099" s="105"/>
      <c r="B1099" s="75"/>
      <c r="C1099" s="75"/>
      <c r="D1099" s="76"/>
      <c r="E1099" s="99"/>
      <c r="F1099" s="75"/>
      <c r="G1099" s="76"/>
      <c r="H1099" s="41"/>
      <c r="I1099" s="99"/>
      <c r="J1099" s="75"/>
      <c r="K1099" s="75"/>
      <c r="L1099" s="75"/>
      <c r="M1099" s="76"/>
      <c r="N1099" s="99"/>
      <c r="O1099" s="75"/>
      <c r="P1099" s="75"/>
      <c r="Q1099" s="75"/>
      <c r="R1099" s="76"/>
      <c r="S1099" s="99"/>
      <c r="T1099" s="75"/>
      <c r="U1099" s="75"/>
      <c r="V1099" s="75"/>
      <c r="W1099" s="76"/>
      <c r="X1099" s="41"/>
      <c r="Y1099" s="99"/>
      <c r="Z1099" s="75"/>
      <c r="AA1099" s="75"/>
      <c r="AB1099" s="75"/>
      <c r="AC1099" s="75"/>
      <c r="AD1099" s="76"/>
      <c r="AE1099" s="99"/>
      <c r="AF1099" s="75"/>
      <c r="AG1099" s="75"/>
      <c r="AH1099" s="75"/>
      <c r="AI1099" s="75"/>
      <c r="AJ1099" s="76"/>
      <c r="AK1099" s="99"/>
      <c r="AL1099" s="75"/>
      <c r="AM1099" s="75"/>
      <c r="AN1099" s="75"/>
      <c r="AO1099" s="75"/>
      <c r="AP1099" s="75"/>
      <c r="AQ1099" s="75"/>
      <c r="AR1099" s="75"/>
      <c r="AS1099" s="75"/>
      <c r="AT1099" s="76"/>
      <c r="AU1099" s="99"/>
      <c r="AV1099" s="75"/>
      <c r="AW1099" s="75"/>
      <c r="AX1099" s="75"/>
      <c r="AY1099" s="76"/>
      <c r="AZ1099" s="99"/>
      <c r="BA1099" s="75"/>
      <c r="BB1099" s="75"/>
      <c r="BC1099" s="76"/>
      <c r="BD1099" s="99"/>
      <c r="BE1099" s="75"/>
      <c r="BF1099" s="75"/>
      <c r="BG1099" s="75"/>
      <c r="BH1099" s="75"/>
      <c r="BI1099" s="76"/>
      <c r="BJ1099" s="99"/>
      <c r="BK1099" s="75"/>
      <c r="BL1099" s="75"/>
      <c r="BM1099" s="76"/>
      <c r="BN1099" s="99"/>
      <c r="BO1099" s="75"/>
      <c r="BP1099" s="75"/>
      <c r="BQ1099" s="76"/>
      <c r="BR1099" s="99"/>
      <c r="BS1099" s="75"/>
      <c r="BT1099" s="75"/>
      <c r="BU1099" s="75"/>
      <c r="BV1099" s="75"/>
      <c r="BW1099" s="75"/>
      <c r="BX1099" s="76"/>
      <c r="BY1099" s="99"/>
      <c r="BZ1099" s="75"/>
      <c r="CA1099" s="75"/>
      <c r="CB1099" s="76"/>
      <c r="CC1099" s="99"/>
      <c r="CD1099" s="75"/>
      <c r="CE1099" s="75"/>
      <c r="CF1099" s="75"/>
      <c r="CG1099" s="76"/>
      <c r="CH1099" s="99"/>
      <c r="CI1099" s="75"/>
      <c r="CJ1099" s="75"/>
      <c r="CK1099" s="76"/>
      <c r="CL1099" s="99"/>
      <c r="CM1099" s="75"/>
      <c r="CN1099" s="76"/>
      <c r="CO1099" s="99"/>
      <c r="CP1099" s="75"/>
      <c r="CQ1099" s="75"/>
      <c r="CR1099" s="76"/>
      <c r="CS1099" s="99"/>
      <c r="CT1099" s="75"/>
      <c r="CU1099" s="75"/>
      <c r="CV1099" s="75"/>
      <c r="CW1099" s="76"/>
      <c r="CX1099" s="99"/>
      <c r="CY1099" s="75"/>
      <c r="CZ1099" s="76"/>
      <c r="DA1099" s="41"/>
      <c r="DB1099" s="41"/>
      <c r="DC1099" s="41"/>
      <c r="DD1099" s="41"/>
      <c r="DE1099" s="13"/>
    </row>
    <row r="1100" spans="1:109" ht="15" customHeight="1" x14ac:dyDescent="0.25">
      <c r="A1100" s="105"/>
      <c r="B1100" s="75"/>
      <c r="C1100" s="75"/>
      <c r="D1100" s="76"/>
      <c r="E1100" s="99"/>
      <c r="F1100" s="75"/>
      <c r="G1100" s="76"/>
      <c r="H1100" s="41"/>
      <c r="I1100" s="99"/>
      <c r="J1100" s="75"/>
      <c r="K1100" s="75"/>
      <c r="L1100" s="75"/>
      <c r="M1100" s="76"/>
      <c r="N1100" s="99"/>
      <c r="O1100" s="75"/>
      <c r="P1100" s="75"/>
      <c r="Q1100" s="75"/>
      <c r="R1100" s="76"/>
      <c r="S1100" s="99"/>
      <c r="T1100" s="75"/>
      <c r="U1100" s="75"/>
      <c r="V1100" s="75"/>
      <c r="W1100" s="76"/>
      <c r="X1100" s="41"/>
      <c r="Y1100" s="99"/>
      <c r="Z1100" s="75"/>
      <c r="AA1100" s="75"/>
      <c r="AB1100" s="75"/>
      <c r="AC1100" s="75"/>
      <c r="AD1100" s="76"/>
      <c r="AE1100" s="99"/>
      <c r="AF1100" s="75"/>
      <c r="AG1100" s="75"/>
      <c r="AH1100" s="75"/>
      <c r="AI1100" s="75"/>
      <c r="AJ1100" s="76"/>
      <c r="AK1100" s="99"/>
      <c r="AL1100" s="75"/>
      <c r="AM1100" s="75"/>
      <c r="AN1100" s="75"/>
      <c r="AO1100" s="75"/>
      <c r="AP1100" s="75"/>
      <c r="AQ1100" s="75"/>
      <c r="AR1100" s="75"/>
      <c r="AS1100" s="75"/>
      <c r="AT1100" s="76"/>
      <c r="AU1100" s="99"/>
      <c r="AV1100" s="75"/>
      <c r="AW1100" s="75"/>
      <c r="AX1100" s="75"/>
      <c r="AY1100" s="76"/>
      <c r="AZ1100" s="99"/>
      <c r="BA1100" s="75"/>
      <c r="BB1100" s="75"/>
      <c r="BC1100" s="76"/>
      <c r="BD1100" s="99"/>
      <c r="BE1100" s="75"/>
      <c r="BF1100" s="75"/>
      <c r="BG1100" s="75"/>
      <c r="BH1100" s="75"/>
      <c r="BI1100" s="76"/>
      <c r="BJ1100" s="99"/>
      <c r="BK1100" s="75"/>
      <c r="BL1100" s="75"/>
      <c r="BM1100" s="76"/>
      <c r="BN1100" s="99"/>
      <c r="BO1100" s="75"/>
      <c r="BP1100" s="75"/>
      <c r="BQ1100" s="76"/>
      <c r="BR1100" s="99"/>
      <c r="BS1100" s="75"/>
      <c r="BT1100" s="75"/>
      <c r="BU1100" s="75"/>
      <c r="BV1100" s="75"/>
      <c r="BW1100" s="75"/>
      <c r="BX1100" s="76"/>
      <c r="BY1100" s="99"/>
      <c r="BZ1100" s="75"/>
      <c r="CA1100" s="75"/>
      <c r="CB1100" s="76"/>
      <c r="CC1100" s="99"/>
      <c r="CD1100" s="75"/>
      <c r="CE1100" s="75"/>
      <c r="CF1100" s="75"/>
      <c r="CG1100" s="76"/>
      <c r="CH1100" s="99"/>
      <c r="CI1100" s="75"/>
      <c r="CJ1100" s="75"/>
      <c r="CK1100" s="76"/>
      <c r="CL1100" s="99"/>
      <c r="CM1100" s="75"/>
      <c r="CN1100" s="76"/>
      <c r="CO1100" s="99"/>
      <c r="CP1100" s="75"/>
      <c r="CQ1100" s="75"/>
      <c r="CR1100" s="76"/>
      <c r="CS1100" s="99"/>
      <c r="CT1100" s="75"/>
      <c r="CU1100" s="75"/>
      <c r="CV1100" s="75"/>
      <c r="CW1100" s="76"/>
      <c r="CX1100" s="99"/>
      <c r="CY1100" s="75"/>
      <c r="CZ1100" s="76"/>
      <c r="DA1100" s="41"/>
      <c r="DB1100" s="41"/>
      <c r="DC1100" s="41"/>
      <c r="DD1100" s="41"/>
      <c r="DE1100" s="13"/>
    </row>
    <row r="1101" spans="1:109" ht="15" customHeight="1" x14ac:dyDescent="0.25">
      <c r="A1101" s="108"/>
      <c r="B1101" s="75"/>
      <c r="C1101" s="75"/>
      <c r="D1101" s="76"/>
      <c r="E1101" s="106"/>
      <c r="F1101" s="75"/>
      <c r="G1101" s="76"/>
      <c r="H1101" s="41"/>
      <c r="I1101" s="106"/>
      <c r="J1101" s="75"/>
      <c r="K1101" s="75"/>
      <c r="L1101" s="75"/>
      <c r="M1101" s="76"/>
      <c r="N1101" s="106"/>
      <c r="O1101" s="75"/>
      <c r="P1101" s="75"/>
      <c r="Q1101" s="75"/>
      <c r="R1101" s="76"/>
      <c r="S1101" s="106"/>
      <c r="T1101" s="75"/>
      <c r="U1101" s="75"/>
      <c r="V1101" s="75"/>
      <c r="W1101" s="76"/>
      <c r="X1101" s="41"/>
      <c r="Y1101" s="106"/>
      <c r="Z1101" s="75"/>
      <c r="AA1101" s="75"/>
      <c r="AB1101" s="75"/>
      <c r="AC1101" s="75"/>
      <c r="AD1101" s="76"/>
      <c r="AE1101" s="106"/>
      <c r="AF1101" s="75"/>
      <c r="AG1101" s="75"/>
      <c r="AH1101" s="75"/>
      <c r="AI1101" s="75"/>
      <c r="AJ1101" s="76"/>
      <c r="AK1101" s="106"/>
      <c r="AL1101" s="75"/>
      <c r="AM1101" s="75"/>
      <c r="AN1101" s="75"/>
      <c r="AO1101" s="75"/>
      <c r="AP1101" s="75"/>
      <c r="AQ1101" s="75"/>
      <c r="AR1101" s="75"/>
      <c r="AS1101" s="75"/>
      <c r="AT1101" s="76"/>
      <c r="AU1101" s="106"/>
      <c r="AV1101" s="75"/>
      <c r="AW1101" s="75"/>
      <c r="AX1101" s="75"/>
      <c r="AY1101" s="76"/>
      <c r="AZ1101" s="106"/>
      <c r="BA1101" s="75"/>
      <c r="BB1101" s="75"/>
      <c r="BC1101" s="76"/>
      <c r="BD1101" s="106"/>
      <c r="BE1101" s="75"/>
      <c r="BF1101" s="75"/>
      <c r="BG1101" s="75"/>
      <c r="BH1101" s="75"/>
      <c r="BI1101" s="76"/>
      <c r="BJ1101" s="106"/>
      <c r="BK1101" s="75"/>
      <c r="BL1101" s="75"/>
      <c r="BM1101" s="76"/>
      <c r="BN1101" s="106"/>
      <c r="BO1101" s="75"/>
      <c r="BP1101" s="75"/>
      <c r="BQ1101" s="76"/>
      <c r="BR1101" s="106"/>
      <c r="BS1101" s="75"/>
      <c r="BT1101" s="75"/>
      <c r="BU1101" s="75"/>
      <c r="BV1101" s="75"/>
      <c r="BW1101" s="75"/>
      <c r="BX1101" s="76"/>
      <c r="BY1101" s="106"/>
      <c r="BZ1101" s="75"/>
      <c r="CA1101" s="75"/>
      <c r="CB1101" s="76"/>
      <c r="CC1101" s="106"/>
      <c r="CD1101" s="75"/>
      <c r="CE1101" s="75"/>
      <c r="CF1101" s="75"/>
      <c r="CG1101" s="76"/>
      <c r="CH1101" s="106"/>
      <c r="CI1101" s="75"/>
      <c r="CJ1101" s="75"/>
      <c r="CK1101" s="76"/>
      <c r="CL1101" s="106"/>
      <c r="CM1101" s="75"/>
      <c r="CN1101" s="76"/>
      <c r="CO1101" s="106"/>
      <c r="CP1101" s="75"/>
      <c r="CQ1101" s="75"/>
      <c r="CR1101" s="76"/>
      <c r="CS1101" s="106"/>
      <c r="CT1101" s="75"/>
      <c r="CU1101" s="75"/>
      <c r="CV1101" s="75"/>
      <c r="CW1101" s="76"/>
      <c r="CX1101" s="106"/>
      <c r="CY1101" s="75"/>
      <c r="CZ1101" s="76"/>
      <c r="DA1101" s="41"/>
      <c r="DB1101" s="41"/>
      <c r="DC1101" s="41"/>
      <c r="DD1101" s="41"/>
      <c r="DE1101" s="13"/>
    </row>
    <row r="1102" spans="1:109" ht="15" customHeight="1" x14ac:dyDescent="0.25">
      <c r="A1102" s="6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  <c r="AP1102" s="41"/>
      <c r="AQ1102" s="41"/>
      <c r="AR1102" s="41"/>
      <c r="AS1102" s="41"/>
      <c r="AT1102" s="41"/>
      <c r="AU1102" s="41"/>
      <c r="AV1102" s="41"/>
      <c r="AW1102" s="41"/>
      <c r="AX1102" s="41"/>
      <c r="AY1102" s="41"/>
      <c r="AZ1102" s="41"/>
      <c r="BA1102" s="41"/>
      <c r="BB1102" s="41"/>
      <c r="BC1102" s="41"/>
      <c r="BD1102" s="41"/>
      <c r="BE1102" s="41"/>
      <c r="BF1102" s="41"/>
      <c r="BG1102" s="41"/>
      <c r="BH1102" s="41"/>
      <c r="BI1102" s="41"/>
      <c r="BJ1102" s="41"/>
      <c r="BK1102" s="41"/>
      <c r="BL1102" s="41"/>
      <c r="BM1102" s="41"/>
      <c r="BN1102" s="41"/>
      <c r="BO1102" s="41"/>
      <c r="BP1102" s="41"/>
      <c r="BQ1102" s="41"/>
      <c r="BR1102" s="41"/>
      <c r="BS1102" s="41"/>
      <c r="BT1102" s="41"/>
      <c r="BU1102" s="41"/>
      <c r="BV1102" s="41"/>
      <c r="BW1102" s="41"/>
      <c r="BX1102" s="41"/>
      <c r="BY1102" s="41"/>
      <c r="BZ1102" s="41"/>
      <c r="CA1102" s="41"/>
      <c r="CB1102" s="41"/>
      <c r="CC1102" s="41"/>
      <c r="CD1102" s="41"/>
      <c r="CE1102" s="41"/>
      <c r="CF1102" s="41"/>
      <c r="CG1102" s="41"/>
      <c r="CH1102" s="41"/>
      <c r="CI1102" s="41"/>
      <c r="CJ1102" s="41"/>
      <c r="CK1102" s="41"/>
      <c r="CL1102" s="41"/>
      <c r="CM1102" s="41"/>
      <c r="CN1102" s="41"/>
      <c r="CO1102" s="41"/>
      <c r="CP1102" s="41"/>
      <c r="CQ1102" s="41"/>
      <c r="CR1102" s="41"/>
      <c r="CS1102" s="41"/>
      <c r="CT1102" s="41"/>
      <c r="CU1102" s="41"/>
      <c r="CV1102" s="41"/>
      <c r="CW1102" s="41"/>
      <c r="CX1102" s="41"/>
      <c r="CY1102" s="41"/>
      <c r="CZ1102" s="41"/>
      <c r="DA1102" s="41"/>
      <c r="DB1102" s="41"/>
      <c r="DC1102" s="41"/>
      <c r="DD1102" s="41"/>
      <c r="DE1102" s="13"/>
    </row>
    <row r="1103" spans="1:109" ht="15" customHeight="1" x14ac:dyDescent="0.25">
      <c r="A1103" s="6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  <c r="AP1103" s="41"/>
      <c r="AQ1103" s="41"/>
      <c r="AR1103" s="41"/>
      <c r="AS1103" s="41"/>
      <c r="AT1103" s="41"/>
      <c r="AU1103" s="41"/>
      <c r="AV1103" s="41"/>
      <c r="AW1103" s="41"/>
      <c r="AX1103" s="41"/>
      <c r="AY1103" s="41"/>
      <c r="AZ1103" s="41"/>
      <c r="BA1103" s="41"/>
      <c r="BB1103" s="41"/>
      <c r="BC1103" s="41"/>
      <c r="BD1103" s="41"/>
      <c r="BE1103" s="41"/>
      <c r="BF1103" s="41"/>
      <c r="BG1103" s="41"/>
      <c r="BH1103" s="41"/>
      <c r="BI1103" s="41"/>
      <c r="BJ1103" s="41"/>
      <c r="BK1103" s="41"/>
      <c r="BL1103" s="41"/>
      <c r="BM1103" s="41"/>
      <c r="BN1103" s="41"/>
      <c r="BO1103" s="41"/>
      <c r="BP1103" s="41"/>
      <c r="BQ1103" s="41"/>
      <c r="BR1103" s="41"/>
      <c r="BS1103" s="41"/>
      <c r="BT1103" s="41"/>
      <c r="BU1103" s="41"/>
      <c r="BV1103" s="41"/>
      <c r="BW1103" s="41"/>
      <c r="BX1103" s="41"/>
      <c r="BY1103" s="41"/>
      <c r="BZ1103" s="41"/>
      <c r="CA1103" s="41"/>
      <c r="CB1103" s="41"/>
      <c r="CC1103" s="41"/>
      <c r="CD1103" s="41"/>
      <c r="CE1103" s="41"/>
      <c r="CF1103" s="41"/>
      <c r="CG1103" s="41"/>
      <c r="CH1103" s="41"/>
      <c r="CI1103" s="41"/>
      <c r="CJ1103" s="41"/>
      <c r="CK1103" s="41"/>
      <c r="CL1103" s="41"/>
      <c r="CM1103" s="41"/>
      <c r="CN1103" s="41"/>
      <c r="CO1103" s="41"/>
      <c r="CP1103" s="41"/>
      <c r="CQ1103" s="41"/>
      <c r="CR1103" s="41"/>
      <c r="CS1103" s="41"/>
      <c r="CT1103" s="41"/>
      <c r="CU1103" s="41"/>
      <c r="CV1103" s="41"/>
      <c r="CW1103" s="41"/>
      <c r="CX1103" s="41"/>
      <c r="CY1103" s="41"/>
      <c r="CZ1103" s="41"/>
      <c r="DA1103" s="41"/>
      <c r="DB1103" s="41"/>
      <c r="DC1103" s="41"/>
      <c r="DD1103" s="41"/>
      <c r="DE1103" s="13"/>
    </row>
    <row r="1104" spans="1:109" ht="15" customHeight="1" x14ac:dyDescent="0.25">
      <c r="A1104" s="6"/>
      <c r="B1104" s="41"/>
      <c r="C1104" s="41"/>
      <c r="D1104" s="78"/>
      <c r="E1104" s="84"/>
      <c r="F1104" s="41"/>
      <c r="G1104" s="78"/>
      <c r="H1104" s="75"/>
      <c r="I1104" s="75"/>
      <c r="J1104" s="75"/>
      <c r="K1104" s="75"/>
      <c r="L1104" s="75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5"/>
      <c r="X1104" s="75"/>
      <c r="Y1104" s="75"/>
      <c r="Z1104" s="75"/>
      <c r="AA1104" s="75"/>
      <c r="AB1104" s="75"/>
      <c r="AC1104" s="75"/>
      <c r="AD1104" s="75"/>
      <c r="AE1104" s="75"/>
      <c r="AF1104" s="75"/>
      <c r="AG1104" s="75"/>
      <c r="AH1104" s="75"/>
      <c r="AI1104" s="75"/>
      <c r="AJ1104" s="75"/>
      <c r="AK1104" s="76"/>
      <c r="AL1104" s="41"/>
      <c r="AM1104" s="41"/>
      <c r="AN1104" s="41"/>
      <c r="AO1104" s="41"/>
      <c r="AP1104" s="109"/>
      <c r="AQ1104" s="75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5"/>
      <c r="BC1104" s="75"/>
      <c r="BD1104" s="75"/>
      <c r="BE1104" s="75"/>
      <c r="BF1104" s="75"/>
      <c r="BG1104" s="75"/>
      <c r="BH1104" s="75"/>
      <c r="BI1104" s="75"/>
      <c r="BJ1104" s="75"/>
      <c r="BK1104" s="75"/>
      <c r="BL1104" s="75"/>
      <c r="BM1104" s="75"/>
      <c r="BN1104" s="75"/>
      <c r="BO1104" s="75"/>
      <c r="BP1104" s="75"/>
      <c r="BQ1104" s="75"/>
      <c r="BR1104" s="76"/>
      <c r="BS1104" s="99"/>
      <c r="BT1104" s="75"/>
      <c r="BU1104" s="75"/>
      <c r="BV1104" s="76"/>
      <c r="BW1104" s="41"/>
      <c r="BX1104" s="41"/>
      <c r="BY1104" s="41"/>
      <c r="BZ1104" s="41"/>
      <c r="CA1104" s="41"/>
      <c r="CB1104" s="41"/>
      <c r="CC1104" s="41"/>
      <c r="CD1104" s="41"/>
      <c r="CE1104" s="41"/>
      <c r="CF1104" s="41"/>
      <c r="CG1104" s="41"/>
      <c r="CH1104" s="41"/>
      <c r="CI1104" s="41"/>
      <c r="CJ1104" s="41"/>
      <c r="CK1104" s="41"/>
      <c r="CL1104" s="41"/>
      <c r="CM1104" s="41"/>
      <c r="CN1104" s="41"/>
      <c r="CO1104" s="41"/>
      <c r="CP1104" s="41"/>
      <c r="CQ1104" s="41"/>
      <c r="CR1104" s="41"/>
      <c r="CS1104" s="41"/>
      <c r="CT1104" s="41"/>
      <c r="CU1104" s="41"/>
      <c r="CV1104" s="41"/>
      <c r="CW1104" s="41"/>
      <c r="CX1104" s="41"/>
      <c r="CY1104" s="41"/>
      <c r="CZ1104" s="41"/>
      <c r="DA1104" s="41"/>
      <c r="DB1104" s="41"/>
      <c r="DC1104" s="41"/>
      <c r="DD1104" s="41"/>
      <c r="DE1104" s="13"/>
    </row>
    <row r="1105" spans="1:109" ht="15" customHeight="1" x14ac:dyDescent="0.25">
      <c r="A1105" s="6"/>
      <c r="B1105" s="41"/>
      <c r="C1105" s="41"/>
      <c r="D1105" s="85"/>
      <c r="E1105" s="86"/>
      <c r="F1105" s="41"/>
      <c r="G1105" s="74"/>
      <c r="H1105" s="75"/>
      <c r="I1105" s="75"/>
      <c r="J1105" s="75"/>
      <c r="K1105" s="75"/>
      <c r="L1105" s="75"/>
      <c r="M1105" s="75"/>
      <c r="N1105" s="76"/>
      <c r="O1105" s="74"/>
      <c r="P1105" s="75"/>
      <c r="Q1105" s="75"/>
      <c r="R1105" s="75"/>
      <c r="S1105" s="75"/>
      <c r="T1105" s="75"/>
      <c r="U1105" s="75"/>
      <c r="V1105" s="75"/>
      <c r="W1105" s="75"/>
      <c r="X1105" s="75"/>
      <c r="Y1105" s="75"/>
      <c r="Z1105" s="75"/>
      <c r="AA1105" s="75"/>
      <c r="AB1105" s="75"/>
      <c r="AC1105" s="75"/>
      <c r="AD1105" s="75"/>
      <c r="AE1105" s="75"/>
      <c r="AF1105" s="75"/>
      <c r="AG1105" s="75"/>
      <c r="AH1105" s="75"/>
      <c r="AI1105" s="75"/>
      <c r="AJ1105" s="75"/>
      <c r="AK1105" s="76"/>
      <c r="AL1105" s="41"/>
      <c r="AM1105" s="41"/>
      <c r="AN1105" s="41"/>
      <c r="AO1105" s="41"/>
      <c r="AP1105" s="109"/>
      <c r="AQ1105" s="75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5"/>
      <c r="BC1105" s="75"/>
      <c r="BD1105" s="75"/>
      <c r="BE1105" s="75"/>
      <c r="BF1105" s="75"/>
      <c r="BG1105" s="75"/>
      <c r="BH1105" s="75"/>
      <c r="BI1105" s="75"/>
      <c r="BJ1105" s="75"/>
      <c r="BK1105" s="75"/>
      <c r="BL1105" s="75"/>
      <c r="BM1105" s="75"/>
      <c r="BN1105" s="75"/>
      <c r="BO1105" s="75"/>
      <c r="BP1105" s="75"/>
      <c r="BQ1105" s="75"/>
      <c r="BR1105" s="76"/>
      <c r="BS1105" s="99"/>
      <c r="BT1105" s="75"/>
      <c r="BU1105" s="75"/>
      <c r="BV1105" s="76"/>
      <c r="BW1105" s="41"/>
      <c r="BX1105" s="41"/>
      <c r="BY1105" s="41"/>
      <c r="BZ1105" s="41"/>
      <c r="CA1105" s="41"/>
      <c r="CB1105" s="41"/>
      <c r="CC1105" s="41"/>
      <c r="CD1105" s="41"/>
      <c r="CE1105" s="41"/>
      <c r="CF1105" s="41"/>
      <c r="CG1105" s="41"/>
      <c r="CH1105" s="41"/>
      <c r="CI1105" s="41"/>
      <c r="CJ1105" s="41"/>
      <c r="CK1105" s="41"/>
      <c r="CL1105" s="41"/>
      <c r="CM1105" s="41"/>
      <c r="CN1105" s="41"/>
      <c r="CO1105" s="41"/>
      <c r="CP1105" s="41"/>
      <c r="CQ1105" s="41"/>
      <c r="CR1105" s="41"/>
      <c r="CS1105" s="41"/>
      <c r="CT1105" s="41"/>
      <c r="CU1105" s="41"/>
      <c r="CV1105" s="41"/>
      <c r="CW1105" s="41"/>
      <c r="CX1105" s="41"/>
      <c r="CY1105" s="41"/>
      <c r="CZ1105" s="41"/>
      <c r="DA1105" s="41"/>
      <c r="DB1105" s="41"/>
      <c r="DC1105" s="41"/>
      <c r="DD1105" s="41"/>
      <c r="DE1105" s="13"/>
    </row>
    <row r="1106" spans="1:109" ht="15" customHeight="1" x14ac:dyDescent="0.25">
      <c r="A1106" s="6"/>
      <c r="B1106" s="41"/>
      <c r="C1106" s="41"/>
      <c r="D1106" s="87"/>
      <c r="E1106" s="89"/>
      <c r="F1106" s="41"/>
      <c r="G1106" s="77"/>
      <c r="H1106" s="75"/>
      <c r="I1106" s="76"/>
      <c r="J1106" s="77"/>
      <c r="K1106" s="75"/>
      <c r="L1106" s="75"/>
      <c r="M1106" s="75"/>
      <c r="N1106" s="76"/>
      <c r="O1106" s="77"/>
      <c r="P1106" s="75"/>
      <c r="Q1106" s="75"/>
      <c r="R1106" s="75"/>
      <c r="S1106" s="76"/>
      <c r="T1106" s="77"/>
      <c r="U1106" s="75"/>
      <c r="V1106" s="75"/>
      <c r="W1106" s="75"/>
      <c r="X1106" s="75"/>
      <c r="Y1106" s="75"/>
      <c r="Z1106" s="76"/>
      <c r="AA1106" s="77"/>
      <c r="AB1106" s="75"/>
      <c r="AC1106" s="75"/>
      <c r="AD1106" s="75"/>
      <c r="AE1106" s="76"/>
      <c r="AF1106" s="77"/>
      <c r="AG1106" s="75"/>
      <c r="AH1106" s="75"/>
      <c r="AI1106" s="75"/>
      <c r="AJ1106" s="75"/>
      <c r="AK1106" s="76"/>
      <c r="AL1106" s="41"/>
      <c r="AM1106" s="41"/>
      <c r="AN1106" s="41"/>
      <c r="AO1106" s="41"/>
      <c r="AP1106" s="41"/>
      <c r="AQ1106" s="41"/>
      <c r="AR1106" s="41"/>
      <c r="AS1106" s="41"/>
      <c r="AT1106" s="41"/>
      <c r="AU1106" s="41"/>
      <c r="AV1106" s="41"/>
      <c r="AW1106" s="41"/>
      <c r="AX1106" s="41"/>
      <c r="AY1106" s="41"/>
      <c r="AZ1106" s="41"/>
      <c r="BA1106" s="41"/>
      <c r="BB1106" s="41"/>
      <c r="BC1106" s="41"/>
      <c r="BD1106" s="41"/>
      <c r="BE1106" s="41"/>
      <c r="BF1106" s="41"/>
      <c r="BG1106" s="41"/>
      <c r="BH1106" s="41"/>
      <c r="BI1106" s="41"/>
      <c r="BJ1106" s="41"/>
      <c r="BK1106" s="41"/>
      <c r="BL1106" s="41"/>
      <c r="BM1106" s="41"/>
      <c r="BN1106" s="41"/>
      <c r="BO1106" s="41"/>
      <c r="BP1106" s="41"/>
      <c r="BQ1106" s="41"/>
      <c r="BR1106" s="41"/>
      <c r="BS1106" s="41"/>
      <c r="BT1106" s="41"/>
      <c r="BU1106" s="41"/>
      <c r="BV1106" s="41"/>
      <c r="BW1106" s="41"/>
      <c r="BX1106" s="41"/>
      <c r="BY1106" s="41"/>
      <c r="BZ1106" s="41"/>
      <c r="CA1106" s="41"/>
      <c r="CB1106" s="41"/>
      <c r="CC1106" s="41"/>
      <c r="CD1106" s="41"/>
      <c r="CE1106" s="41"/>
      <c r="CF1106" s="41"/>
      <c r="CG1106" s="41"/>
      <c r="CH1106" s="41"/>
      <c r="CI1106" s="41"/>
      <c r="CJ1106" s="41"/>
      <c r="CK1106" s="41"/>
      <c r="CL1106" s="41"/>
      <c r="CM1106" s="41"/>
      <c r="CN1106" s="41"/>
      <c r="CO1106" s="41"/>
      <c r="CP1106" s="41"/>
      <c r="CQ1106" s="41"/>
      <c r="CR1106" s="41"/>
      <c r="CS1106" s="41"/>
      <c r="CT1106" s="41"/>
      <c r="CU1106" s="41"/>
      <c r="CV1106" s="41"/>
      <c r="CW1106" s="41"/>
      <c r="CX1106" s="41"/>
      <c r="CY1106" s="41"/>
      <c r="CZ1106" s="41"/>
      <c r="DA1106" s="41"/>
      <c r="DB1106" s="41"/>
      <c r="DC1106" s="41"/>
      <c r="DD1106" s="41"/>
      <c r="DE1106" s="13"/>
    </row>
    <row r="1107" spans="1:109" ht="15" customHeight="1" x14ac:dyDescent="0.25">
      <c r="A1107" s="6"/>
      <c r="B1107" s="41"/>
      <c r="C1107" s="41"/>
      <c r="D1107" s="91"/>
      <c r="E1107" s="76"/>
      <c r="F1107" s="41"/>
      <c r="G1107" s="99"/>
      <c r="H1107" s="75"/>
      <c r="I1107" s="76"/>
      <c r="J1107" s="99"/>
      <c r="K1107" s="75"/>
      <c r="L1107" s="75"/>
      <c r="M1107" s="75"/>
      <c r="N1107" s="76"/>
      <c r="O1107" s="99"/>
      <c r="P1107" s="75"/>
      <c r="Q1107" s="75"/>
      <c r="R1107" s="75"/>
      <c r="S1107" s="76"/>
      <c r="T1107" s="99"/>
      <c r="U1107" s="75"/>
      <c r="V1107" s="75"/>
      <c r="W1107" s="75"/>
      <c r="X1107" s="75"/>
      <c r="Y1107" s="75"/>
      <c r="Z1107" s="76"/>
      <c r="AA1107" s="99"/>
      <c r="AB1107" s="75"/>
      <c r="AC1107" s="75"/>
      <c r="AD1107" s="75"/>
      <c r="AE1107" s="76"/>
      <c r="AF1107" s="99"/>
      <c r="AG1107" s="75"/>
      <c r="AH1107" s="75"/>
      <c r="AI1107" s="75"/>
      <c r="AJ1107" s="75"/>
      <c r="AK1107" s="76"/>
      <c r="AL1107" s="41"/>
      <c r="AM1107" s="41"/>
      <c r="AN1107" s="41"/>
      <c r="AO1107" s="41"/>
      <c r="AP1107" s="41"/>
      <c r="AQ1107" s="41"/>
      <c r="AR1107" s="41"/>
      <c r="AS1107" s="41"/>
      <c r="AT1107" s="41"/>
      <c r="AU1107" s="41"/>
      <c r="AV1107" s="41"/>
      <c r="AW1107" s="41"/>
      <c r="AX1107" s="41"/>
      <c r="AY1107" s="41"/>
      <c r="AZ1107" s="41"/>
      <c r="BA1107" s="41"/>
      <c r="BB1107" s="41"/>
      <c r="BC1107" s="41"/>
      <c r="BD1107" s="41"/>
      <c r="BE1107" s="41"/>
      <c r="BF1107" s="41"/>
      <c r="BG1107" s="41"/>
      <c r="BH1107" s="41"/>
      <c r="BI1107" s="41"/>
      <c r="BJ1107" s="41"/>
      <c r="BK1107" s="41"/>
      <c r="BL1107" s="41"/>
      <c r="BM1107" s="41"/>
      <c r="BN1107" s="41"/>
      <c r="BO1107" s="41"/>
      <c r="BP1107" s="41"/>
      <c r="BQ1107" s="41"/>
      <c r="BR1107" s="41"/>
      <c r="BS1107" s="41"/>
      <c r="BT1107" s="41"/>
      <c r="BU1107" s="41"/>
      <c r="BV1107" s="41"/>
      <c r="BW1107" s="41"/>
      <c r="BX1107" s="41"/>
      <c r="BY1107" s="41"/>
      <c r="BZ1107" s="41"/>
      <c r="CA1107" s="41"/>
      <c r="CB1107" s="41"/>
      <c r="CC1107" s="41"/>
      <c r="CD1107" s="41"/>
      <c r="CE1107" s="41"/>
      <c r="CF1107" s="41"/>
      <c r="CG1107" s="41"/>
      <c r="CH1107" s="41"/>
      <c r="CI1107" s="41"/>
      <c r="CJ1107" s="41"/>
      <c r="CK1107" s="41"/>
      <c r="CL1107" s="41"/>
      <c r="CM1107" s="41"/>
      <c r="CN1107" s="41"/>
      <c r="CO1107" s="41"/>
      <c r="CP1107" s="41"/>
      <c r="CQ1107" s="41"/>
      <c r="CR1107" s="41"/>
      <c r="CS1107" s="41"/>
      <c r="CT1107" s="41"/>
      <c r="CU1107" s="41"/>
      <c r="CV1107" s="41"/>
      <c r="CW1107" s="41"/>
      <c r="CX1107" s="41"/>
      <c r="CY1107" s="41"/>
      <c r="CZ1107" s="41"/>
      <c r="DA1107" s="41"/>
      <c r="DB1107" s="41"/>
      <c r="DC1107" s="41"/>
      <c r="DD1107" s="41"/>
      <c r="DE1107" s="13"/>
    </row>
    <row r="1108" spans="1:109" ht="15" customHeight="1" x14ac:dyDescent="0.25">
      <c r="A1108" s="6"/>
      <c r="B1108" s="41"/>
      <c r="C1108" s="41"/>
      <c r="D1108" s="91"/>
      <c r="E1108" s="76"/>
      <c r="F1108" s="41"/>
      <c r="G1108" s="99"/>
      <c r="H1108" s="75"/>
      <c r="I1108" s="76"/>
      <c r="J1108" s="99"/>
      <c r="K1108" s="75"/>
      <c r="L1108" s="75"/>
      <c r="M1108" s="75"/>
      <c r="N1108" s="76"/>
      <c r="O1108" s="99"/>
      <c r="P1108" s="75"/>
      <c r="Q1108" s="75"/>
      <c r="R1108" s="75"/>
      <c r="S1108" s="76"/>
      <c r="T1108" s="99"/>
      <c r="U1108" s="75"/>
      <c r="V1108" s="75"/>
      <c r="W1108" s="75"/>
      <c r="X1108" s="75"/>
      <c r="Y1108" s="75"/>
      <c r="Z1108" s="76"/>
      <c r="AA1108" s="99"/>
      <c r="AB1108" s="75"/>
      <c r="AC1108" s="75"/>
      <c r="AD1108" s="75"/>
      <c r="AE1108" s="76"/>
      <c r="AF1108" s="99"/>
      <c r="AG1108" s="75"/>
      <c r="AH1108" s="75"/>
      <c r="AI1108" s="75"/>
      <c r="AJ1108" s="75"/>
      <c r="AK1108" s="76"/>
      <c r="AL1108" s="41"/>
      <c r="AM1108" s="41"/>
      <c r="AN1108" s="41"/>
      <c r="AO1108" s="41"/>
      <c r="AP1108" s="41"/>
      <c r="AQ1108" s="41"/>
      <c r="AR1108" s="41"/>
      <c r="AS1108" s="41"/>
      <c r="AT1108" s="41"/>
      <c r="AU1108" s="41"/>
      <c r="AV1108" s="41"/>
      <c r="AW1108" s="41"/>
      <c r="AX1108" s="41"/>
      <c r="AY1108" s="41"/>
      <c r="AZ1108" s="41"/>
      <c r="BA1108" s="41"/>
      <c r="BB1108" s="41"/>
      <c r="BC1108" s="41"/>
      <c r="BD1108" s="41"/>
      <c r="BE1108" s="41"/>
      <c r="BF1108" s="41"/>
      <c r="BG1108" s="41"/>
      <c r="BH1108" s="41"/>
      <c r="BI1108" s="41"/>
      <c r="BJ1108" s="41"/>
      <c r="BK1108" s="41"/>
      <c r="BL1108" s="41"/>
      <c r="BM1108" s="41"/>
      <c r="BN1108" s="41"/>
      <c r="BO1108" s="41"/>
      <c r="BP1108" s="41"/>
      <c r="BQ1108" s="41"/>
      <c r="BR1108" s="41"/>
      <c r="BS1108" s="41"/>
      <c r="BT1108" s="41"/>
      <c r="BU1108" s="41"/>
      <c r="BV1108" s="41"/>
      <c r="BW1108" s="41"/>
      <c r="BX1108" s="41"/>
      <c r="BY1108" s="41"/>
      <c r="BZ1108" s="41"/>
      <c r="CA1108" s="41"/>
      <c r="CB1108" s="41"/>
      <c r="CC1108" s="41"/>
      <c r="CD1108" s="41"/>
      <c r="CE1108" s="41"/>
      <c r="CF1108" s="41"/>
      <c r="CG1108" s="41"/>
      <c r="CH1108" s="41"/>
      <c r="CI1108" s="41"/>
      <c r="CJ1108" s="41"/>
      <c r="CK1108" s="41"/>
      <c r="CL1108" s="41"/>
      <c r="CM1108" s="41"/>
      <c r="CN1108" s="41"/>
      <c r="CO1108" s="41"/>
      <c r="CP1108" s="41"/>
      <c r="CQ1108" s="41"/>
      <c r="CR1108" s="41"/>
      <c r="CS1108" s="41"/>
      <c r="CT1108" s="41"/>
      <c r="CU1108" s="41"/>
      <c r="CV1108" s="41"/>
      <c r="CW1108" s="41"/>
      <c r="CX1108" s="41"/>
      <c r="CY1108" s="41"/>
      <c r="CZ1108" s="41"/>
      <c r="DA1108" s="41"/>
      <c r="DB1108" s="41"/>
      <c r="DC1108" s="41"/>
      <c r="DD1108" s="41"/>
      <c r="DE1108" s="13"/>
    </row>
    <row r="1109" spans="1:109" ht="15" customHeight="1" x14ac:dyDescent="0.25">
      <c r="A1109" s="6"/>
      <c r="B1109" s="41"/>
      <c r="C1109" s="41"/>
      <c r="D1109" s="91"/>
      <c r="E1109" s="76"/>
      <c r="F1109" s="41"/>
      <c r="G1109" s="99"/>
      <c r="H1109" s="75"/>
      <c r="I1109" s="76"/>
      <c r="J1109" s="99"/>
      <c r="K1109" s="75"/>
      <c r="L1109" s="75"/>
      <c r="M1109" s="75"/>
      <c r="N1109" s="76"/>
      <c r="O1109" s="99"/>
      <c r="P1109" s="75"/>
      <c r="Q1109" s="75"/>
      <c r="R1109" s="75"/>
      <c r="S1109" s="76"/>
      <c r="T1109" s="99"/>
      <c r="U1109" s="75"/>
      <c r="V1109" s="75"/>
      <c r="W1109" s="75"/>
      <c r="X1109" s="75"/>
      <c r="Y1109" s="75"/>
      <c r="Z1109" s="76"/>
      <c r="AA1109" s="99"/>
      <c r="AB1109" s="75"/>
      <c r="AC1109" s="75"/>
      <c r="AD1109" s="75"/>
      <c r="AE1109" s="76"/>
      <c r="AF1109" s="99"/>
      <c r="AG1109" s="75"/>
      <c r="AH1109" s="75"/>
      <c r="AI1109" s="75"/>
      <c r="AJ1109" s="75"/>
      <c r="AK1109" s="76"/>
      <c r="AL1109" s="41"/>
      <c r="AM1109" s="41"/>
      <c r="AN1109" s="41"/>
      <c r="AO1109" s="41"/>
      <c r="AP1109" s="41"/>
      <c r="AQ1109" s="41"/>
      <c r="AR1109" s="41"/>
      <c r="AS1109" s="41"/>
      <c r="AT1109" s="41"/>
      <c r="AU1109" s="41"/>
      <c r="AV1109" s="41"/>
      <c r="AW1109" s="41"/>
      <c r="AX1109" s="41"/>
      <c r="AY1109" s="41"/>
      <c r="AZ1109" s="41"/>
      <c r="BA1109" s="41"/>
      <c r="BB1109" s="41"/>
      <c r="BC1109" s="41"/>
      <c r="BD1109" s="41"/>
      <c r="BE1109" s="41"/>
      <c r="BF1109" s="41"/>
      <c r="BG1109" s="41"/>
      <c r="BH1109" s="41"/>
      <c r="BI1109" s="41"/>
      <c r="BJ1109" s="41"/>
      <c r="BK1109" s="41"/>
      <c r="BL1109" s="41"/>
      <c r="BM1109" s="41"/>
      <c r="BN1109" s="41"/>
      <c r="BO1109" s="41"/>
      <c r="BP1109" s="41"/>
      <c r="BQ1109" s="41"/>
      <c r="BR1109" s="41"/>
      <c r="BS1109" s="41"/>
      <c r="BT1109" s="41"/>
      <c r="BU1109" s="41"/>
      <c r="BV1109" s="41"/>
      <c r="BW1109" s="41"/>
      <c r="BX1109" s="41"/>
      <c r="BY1109" s="41"/>
      <c r="BZ1109" s="41"/>
      <c r="CA1109" s="41"/>
      <c r="CB1109" s="41"/>
      <c r="CC1109" s="41"/>
      <c r="CD1109" s="41"/>
      <c r="CE1109" s="41"/>
      <c r="CF1109" s="41"/>
      <c r="CG1109" s="41"/>
      <c r="CH1109" s="41"/>
      <c r="CI1109" s="41"/>
      <c r="CJ1109" s="41"/>
      <c r="CK1109" s="41"/>
      <c r="CL1109" s="41"/>
      <c r="CM1109" s="41"/>
      <c r="CN1109" s="41"/>
      <c r="CO1109" s="41"/>
      <c r="CP1109" s="41"/>
      <c r="CQ1109" s="41"/>
      <c r="CR1109" s="41"/>
      <c r="CS1109" s="41"/>
      <c r="CT1109" s="41"/>
      <c r="CU1109" s="41"/>
      <c r="CV1109" s="41"/>
      <c r="CW1109" s="41"/>
      <c r="CX1109" s="41"/>
      <c r="CY1109" s="41"/>
      <c r="CZ1109" s="41"/>
      <c r="DA1109" s="41"/>
      <c r="DB1109" s="41"/>
      <c r="DC1109" s="41"/>
      <c r="DD1109" s="41"/>
      <c r="DE1109" s="13"/>
    </row>
    <row r="1110" spans="1:109" ht="15" customHeight="1" x14ac:dyDescent="0.25">
      <c r="A1110" s="6"/>
      <c r="B1110" s="41"/>
      <c r="C1110" s="41"/>
      <c r="D1110" s="91"/>
      <c r="E1110" s="76"/>
      <c r="F1110" s="41"/>
      <c r="G1110" s="99"/>
      <c r="H1110" s="75"/>
      <c r="I1110" s="76"/>
      <c r="J1110" s="99"/>
      <c r="K1110" s="75"/>
      <c r="L1110" s="75"/>
      <c r="M1110" s="75"/>
      <c r="N1110" s="76"/>
      <c r="O1110" s="99"/>
      <c r="P1110" s="75"/>
      <c r="Q1110" s="75"/>
      <c r="R1110" s="75"/>
      <c r="S1110" s="76"/>
      <c r="T1110" s="99"/>
      <c r="U1110" s="75"/>
      <c r="V1110" s="75"/>
      <c r="W1110" s="75"/>
      <c r="X1110" s="75"/>
      <c r="Y1110" s="75"/>
      <c r="Z1110" s="76"/>
      <c r="AA1110" s="99"/>
      <c r="AB1110" s="75"/>
      <c r="AC1110" s="75"/>
      <c r="AD1110" s="75"/>
      <c r="AE1110" s="76"/>
      <c r="AF1110" s="99"/>
      <c r="AG1110" s="75"/>
      <c r="AH1110" s="75"/>
      <c r="AI1110" s="75"/>
      <c r="AJ1110" s="75"/>
      <c r="AK1110" s="76"/>
      <c r="AL1110" s="41"/>
      <c r="AM1110" s="41"/>
      <c r="AN1110" s="41"/>
      <c r="AO1110" s="41"/>
      <c r="AP1110" s="41"/>
      <c r="AQ1110" s="41"/>
      <c r="AR1110" s="41"/>
      <c r="AS1110" s="41"/>
      <c r="AT1110" s="41"/>
      <c r="AU1110" s="41"/>
      <c r="AV1110" s="41"/>
      <c r="AW1110" s="41"/>
      <c r="AX1110" s="41"/>
      <c r="AY1110" s="41"/>
      <c r="AZ1110" s="41"/>
      <c r="BA1110" s="41"/>
      <c r="BB1110" s="41"/>
      <c r="BC1110" s="41"/>
      <c r="BD1110" s="41"/>
      <c r="BE1110" s="41"/>
      <c r="BF1110" s="41"/>
      <c r="BG1110" s="41"/>
      <c r="BH1110" s="41"/>
      <c r="BI1110" s="41"/>
      <c r="BJ1110" s="41"/>
      <c r="BK1110" s="41"/>
      <c r="BL1110" s="41"/>
      <c r="BM1110" s="41"/>
      <c r="BN1110" s="41"/>
      <c r="BO1110" s="41"/>
      <c r="BP1110" s="41"/>
      <c r="BQ1110" s="41"/>
      <c r="BR1110" s="41"/>
      <c r="BS1110" s="41"/>
      <c r="BT1110" s="41"/>
      <c r="BU1110" s="41"/>
      <c r="BV1110" s="41"/>
      <c r="BW1110" s="41"/>
      <c r="BX1110" s="41"/>
      <c r="BY1110" s="41"/>
      <c r="BZ1110" s="41"/>
      <c r="CA1110" s="41"/>
      <c r="CB1110" s="41"/>
      <c r="CC1110" s="41"/>
      <c r="CD1110" s="41"/>
      <c r="CE1110" s="41"/>
      <c r="CF1110" s="41"/>
      <c r="CG1110" s="41"/>
      <c r="CH1110" s="41"/>
      <c r="CI1110" s="41"/>
      <c r="CJ1110" s="41"/>
      <c r="CK1110" s="41"/>
      <c r="CL1110" s="41"/>
      <c r="CM1110" s="41"/>
      <c r="CN1110" s="41"/>
      <c r="CO1110" s="41"/>
      <c r="CP1110" s="41"/>
      <c r="CQ1110" s="41"/>
      <c r="CR1110" s="41"/>
      <c r="CS1110" s="41"/>
      <c r="CT1110" s="41"/>
      <c r="CU1110" s="41"/>
      <c r="CV1110" s="41"/>
      <c r="CW1110" s="41"/>
      <c r="CX1110" s="41"/>
      <c r="CY1110" s="41"/>
      <c r="CZ1110" s="41"/>
      <c r="DA1110" s="41"/>
      <c r="DB1110" s="41"/>
      <c r="DC1110" s="41"/>
      <c r="DD1110" s="41"/>
      <c r="DE1110" s="13"/>
    </row>
    <row r="1111" spans="1:109" ht="15" customHeight="1" x14ac:dyDescent="0.25">
      <c r="A1111" s="15"/>
      <c r="B1111" s="16"/>
      <c r="C1111" s="16"/>
      <c r="D1111" s="129"/>
      <c r="E1111" s="128"/>
      <c r="F1111" s="16"/>
      <c r="G1111" s="126"/>
      <c r="H1111" s="127"/>
      <c r="I1111" s="128"/>
      <c r="J1111" s="126"/>
      <c r="K1111" s="127"/>
      <c r="L1111" s="127"/>
      <c r="M1111" s="127"/>
      <c r="N1111" s="128"/>
      <c r="O1111" s="126"/>
      <c r="P1111" s="127"/>
      <c r="Q1111" s="127"/>
      <c r="R1111" s="127"/>
      <c r="S1111" s="128"/>
      <c r="T1111" s="126"/>
      <c r="U1111" s="127"/>
      <c r="V1111" s="127"/>
      <c r="W1111" s="127"/>
      <c r="X1111" s="127"/>
      <c r="Y1111" s="127"/>
      <c r="Z1111" s="128"/>
      <c r="AA1111" s="126"/>
      <c r="AB1111" s="127"/>
      <c r="AC1111" s="127"/>
      <c r="AD1111" s="127"/>
      <c r="AE1111" s="128"/>
      <c r="AF1111" s="126"/>
      <c r="AG1111" s="127"/>
      <c r="AH1111" s="127"/>
      <c r="AI1111" s="127"/>
      <c r="AJ1111" s="127"/>
      <c r="AK1111" s="128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8"/>
    </row>
    <row r="1112" spans="1:109" ht="15" customHeight="1" x14ac:dyDescent="0.25">
      <c r="A1112" s="32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4"/>
    </row>
    <row r="1113" spans="1:109" ht="15" customHeight="1" x14ac:dyDescent="0.25">
      <c r="A1113" s="35"/>
      <c r="B1113" s="38"/>
      <c r="C1113" s="117"/>
      <c r="D1113" s="117"/>
      <c r="E1113" s="117"/>
      <c r="F1113" s="117"/>
      <c r="G1113" s="117"/>
      <c r="H1113" s="117"/>
      <c r="I1113" s="117"/>
      <c r="J1113" s="117"/>
      <c r="K1113" s="117"/>
      <c r="L1113" s="117"/>
      <c r="M1113" s="117"/>
      <c r="N1113" s="117"/>
      <c r="O1113" s="117"/>
      <c r="P1113" s="117"/>
      <c r="Q1113" s="117"/>
      <c r="R1113" s="117"/>
      <c r="S1113" s="117"/>
      <c r="T1113" s="117"/>
      <c r="U1113" s="117"/>
      <c r="V1113" s="117"/>
      <c r="W1113" s="117"/>
      <c r="X1113" s="117"/>
      <c r="Y1113" s="117"/>
      <c r="Z1113" s="117"/>
      <c r="AA1113" s="117"/>
      <c r="AB1113" s="117"/>
      <c r="AC1113" s="117"/>
      <c r="AD1113" s="117"/>
      <c r="AE1113" s="117"/>
      <c r="AF1113" s="117"/>
      <c r="AG1113" s="117"/>
      <c r="AH1113" s="117"/>
      <c r="AI1113" s="117"/>
      <c r="AJ1113" s="117"/>
      <c r="AK1113" s="117"/>
      <c r="AL1113" s="117"/>
      <c r="AM1113" s="117"/>
      <c r="AN1113" s="117"/>
      <c r="AO1113" s="117"/>
      <c r="AP1113" s="117"/>
      <c r="AQ1113" s="117"/>
      <c r="AR1113" s="117"/>
      <c r="AS1113" s="117"/>
      <c r="AT1113" s="117"/>
      <c r="AU1113" s="117"/>
      <c r="AV1113" s="117"/>
      <c r="AW1113" s="117"/>
      <c r="AX1113" s="117"/>
      <c r="AY1113" s="117"/>
      <c r="AZ1113" s="117"/>
      <c r="BA1113" s="117"/>
      <c r="BB1113" s="117"/>
      <c r="BC1113" s="117"/>
      <c r="BD1113" s="117"/>
      <c r="BE1113" s="117"/>
      <c r="BF1113" s="117"/>
      <c r="BG1113" s="117"/>
      <c r="BH1113" s="117"/>
      <c r="BI1113" s="117"/>
      <c r="BJ1113" s="117"/>
      <c r="BK1113" s="117"/>
      <c r="BL1113" s="117"/>
      <c r="BM1113" s="117"/>
      <c r="BN1113" s="117"/>
      <c r="BO1113" s="117"/>
      <c r="BP1113" s="117"/>
      <c r="BQ1113" s="117"/>
      <c r="BR1113" s="117"/>
      <c r="BS1113" s="117"/>
      <c r="BT1113" s="117"/>
      <c r="BU1113" s="117"/>
      <c r="BV1113" s="117"/>
      <c r="BW1113" s="117"/>
      <c r="BX1113" s="117"/>
      <c r="BY1113" s="117"/>
      <c r="BZ1113" s="117"/>
      <c r="CA1113" s="117"/>
      <c r="CB1113" s="117"/>
      <c r="CC1113" s="117"/>
      <c r="CD1113" s="117"/>
      <c r="CE1113" s="117"/>
      <c r="CF1113" s="117"/>
      <c r="CG1113" s="117"/>
      <c r="CH1113" s="117"/>
      <c r="CI1113" s="117"/>
      <c r="CJ1113" s="117"/>
      <c r="CK1113" s="117"/>
      <c r="CL1113" s="117"/>
      <c r="CM1113" s="117"/>
      <c r="CN1113" s="117"/>
      <c r="CO1113" s="117"/>
      <c r="CP1113" s="117"/>
      <c r="CQ1113" s="117"/>
      <c r="CR1113" s="117"/>
      <c r="CS1113" s="117"/>
      <c r="CT1113" s="117"/>
      <c r="CU1113" s="117"/>
      <c r="CV1113" s="117"/>
      <c r="CW1113" s="117"/>
      <c r="CX1113" s="117"/>
      <c r="CY1113" s="117"/>
      <c r="CZ1113" s="117"/>
      <c r="DA1113" s="117"/>
      <c r="DB1113" s="117"/>
      <c r="DC1113" s="38"/>
      <c r="DD1113" s="38"/>
      <c r="DE1113" s="36"/>
    </row>
    <row r="1114" spans="1:109" ht="15" customHeight="1" x14ac:dyDescent="0.25">
      <c r="A1114" s="35"/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  <c r="AF1114" s="38"/>
      <c r="AG1114" s="38"/>
      <c r="AH1114" s="38"/>
      <c r="AI1114" s="38"/>
      <c r="AJ1114" s="38"/>
      <c r="AK1114" s="38"/>
      <c r="AL1114" s="38"/>
      <c r="AM1114" s="38"/>
      <c r="AN1114" s="38"/>
      <c r="AO1114" s="38"/>
      <c r="AP1114" s="38"/>
      <c r="AQ1114" s="38"/>
      <c r="AR1114" s="38"/>
      <c r="AS1114" s="38"/>
      <c r="AT1114" s="38"/>
      <c r="AU1114" s="38"/>
      <c r="AV1114" s="38"/>
      <c r="AW1114" s="38"/>
      <c r="AX1114" s="38"/>
      <c r="AY1114" s="38"/>
      <c r="AZ1114" s="38"/>
      <c r="BA1114" s="38"/>
      <c r="BB1114" s="38"/>
      <c r="BC1114" s="38"/>
      <c r="BD1114" s="38"/>
      <c r="BE1114" s="38"/>
      <c r="BF1114" s="38"/>
      <c r="BG1114" s="38"/>
      <c r="BH1114" s="38"/>
      <c r="BI1114" s="38"/>
      <c r="BJ1114" s="38"/>
      <c r="BK1114" s="38"/>
      <c r="BL1114" s="38"/>
      <c r="BM1114" s="38"/>
      <c r="BN1114" s="38"/>
      <c r="BO1114" s="38"/>
      <c r="BP1114" s="38"/>
      <c r="BQ1114" s="38"/>
      <c r="BR1114" s="38"/>
      <c r="BS1114" s="38"/>
      <c r="BT1114" s="38"/>
      <c r="BU1114" s="38"/>
      <c r="BV1114" s="38"/>
      <c r="BW1114" s="38"/>
      <c r="BX1114" s="38"/>
      <c r="BY1114" s="38"/>
      <c r="BZ1114" s="38"/>
      <c r="CA1114" s="38"/>
      <c r="CB1114" s="38"/>
      <c r="CC1114" s="38"/>
      <c r="CD1114" s="38"/>
      <c r="CE1114" s="38"/>
      <c r="CF1114" s="38"/>
      <c r="CG1114" s="38"/>
      <c r="CH1114" s="38"/>
      <c r="CI1114" s="38"/>
      <c r="CJ1114" s="38"/>
      <c r="CK1114" s="38"/>
      <c r="CL1114" s="38"/>
      <c r="CM1114" s="38"/>
      <c r="CN1114" s="38"/>
      <c r="CO1114" s="38"/>
      <c r="CP1114" s="38"/>
      <c r="CQ1114" s="38"/>
      <c r="CR1114" s="38"/>
      <c r="CS1114" s="38"/>
      <c r="CT1114" s="38"/>
      <c r="CU1114" s="38"/>
      <c r="CV1114" s="38"/>
      <c r="CW1114" s="38"/>
      <c r="CX1114" s="38"/>
      <c r="CY1114" s="38"/>
      <c r="CZ1114" s="38"/>
      <c r="DA1114" s="38"/>
      <c r="DB1114" s="38"/>
      <c r="DC1114" s="38"/>
      <c r="DD1114" s="38"/>
      <c r="DE1114" s="36"/>
    </row>
    <row r="1115" spans="1:109" ht="15" customHeight="1" x14ac:dyDescent="0.25">
      <c r="A1115" s="35"/>
      <c r="B1115" s="38"/>
      <c r="C1115" s="123" t="s">
        <v>0</v>
      </c>
      <c r="D1115" s="117"/>
      <c r="E1115" s="117"/>
      <c r="F1115" s="117"/>
      <c r="G1115" s="117"/>
      <c r="H1115" s="117"/>
      <c r="I1115" s="117"/>
      <c r="J1115" s="117"/>
      <c r="K1115" s="117"/>
      <c r="L1115" s="117"/>
      <c r="M1115" s="117"/>
      <c r="N1115" s="117"/>
      <c r="O1115" s="117"/>
      <c r="P1115" s="117"/>
      <c r="Q1115" s="117"/>
      <c r="R1115" s="117"/>
      <c r="S1115" s="117"/>
      <c r="T1115" s="117"/>
      <c r="U1115" s="117"/>
      <c r="V1115" s="117"/>
      <c r="W1115" s="117"/>
      <c r="X1115" s="117"/>
      <c r="Y1115" s="117"/>
      <c r="Z1115" s="117"/>
      <c r="AA1115" s="117"/>
      <c r="AB1115" s="117"/>
      <c r="AC1115" s="117"/>
      <c r="AD1115" s="117"/>
      <c r="AE1115" s="117"/>
      <c r="AF1115" s="117"/>
      <c r="AG1115" s="117"/>
      <c r="AH1115" s="117"/>
      <c r="AI1115" s="117"/>
      <c r="AJ1115" s="117"/>
      <c r="AK1115" s="117"/>
      <c r="AL1115" s="117"/>
      <c r="AM1115" s="117"/>
      <c r="AN1115" s="117"/>
      <c r="AO1115" s="117"/>
      <c r="AP1115" s="117"/>
      <c r="AQ1115" s="117"/>
      <c r="AR1115" s="117"/>
      <c r="AS1115" s="117"/>
      <c r="AT1115" s="117"/>
      <c r="AU1115" s="117"/>
      <c r="AV1115" s="117"/>
      <c r="AW1115" s="117"/>
      <c r="AX1115" s="117"/>
      <c r="AY1115" s="117"/>
      <c r="AZ1115" s="117"/>
      <c r="BA1115" s="117"/>
      <c r="BB1115" s="117"/>
      <c r="BC1115" s="117"/>
      <c r="BD1115" s="117"/>
      <c r="BE1115" s="117"/>
      <c r="BF1115" s="117"/>
      <c r="BG1115" s="117"/>
      <c r="BH1115" s="117"/>
      <c r="BI1115" s="117"/>
      <c r="BJ1115" s="117"/>
      <c r="BK1115" s="117"/>
      <c r="BL1115" s="117"/>
      <c r="BM1115" s="117"/>
      <c r="BN1115" s="117"/>
      <c r="BO1115" s="117"/>
      <c r="BP1115" s="117"/>
      <c r="BQ1115" s="117"/>
      <c r="BR1115" s="117"/>
      <c r="BS1115" s="117"/>
      <c r="BT1115" s="117"/>
      <c r="BU1115" s="117"/>
      <c r="BV1115" s="117"/>
      <c r="BW1115" s="117"/>
      <c r="BX1115" s="117"/>
      <c r="BY1115" s="117"/>
      <c r="BZ1115" s="117"/>
      <c r="CA1115" s="117"/>
      <c r="CB1115" s="117"/>
      <c r="CC1115" s="117"/>
      <c r="CD1115" s="117"/>
      <c r="CE1115" s="117"/>
      <c r="CF1115" s="117"/>
      <c r="CG1115" s="117"/>
      <c r="CH1115" s="117"/>
      <c r="CI1115" s="117"/>
      <c r="CJ1115" s="117"/>
      <c r="CK1115" s="117"/>
      <c r="CL1115" s="117"/>
      <c r="CM1115" s="117"/>
      <c r="CN1115" s="117"/>
      <c r="CO1115" s="117"/>
      <c r="CP1115" s="117"/>
      <c r="CQ1115" s="117"/>
      <c r="CR1115" s="117"/>
      <c r="CS1115" s="117"/>
      <c r="CT1115" s="117"/>
      <c r="CU1115" s="117"/>
      <c r="CV1115" s="117"/>
      <c r="CW1115" s="117"/>
      <c r="CX1115" s="117"/>
      <c r="CY1115" s="117"/>
      <c r="CZ1115" s="117"/>
      <c r="DA1115" s="117"/>
      <c r="DB1115" s="117"/>
      <c r="DC1115" s="38"/>
      <c r="DD1115" s="38"/>
      <c r="DE1115" s="36"/>
    </row>
    <row r="1116" spans="1:109" ht="15" customHeight="1" x14ac:dyDescent="0.25">
      <c r="A1116" s="35"/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  <c r="AF1116" s="38"/>
      <c r="AG1116" s="38"/>
      <c r="AH1116" s="38"/>
      <c r="AI1116" s="38"/>
      <c r="AJ1116" s="38"/>
      <c r="AK1116" s="38"/>
      <c r="AL1116" s="38"/>
      <c r="AM1116" s="38"/>
      <c r="AN1116" s="38"/>
      <c r="AO1116" s="38"/>
      <c r="AP1116" s="38"/>
      <c r="AQ1116" s="38"/>
      <c r="AR1116" s="38"/>
      <c r="AS1116" s="38"/>
      <c r="AT1116" s="38"/>
      <c r="AU1116" s="38"/>
      <c r="AV1116" s="38"/>
      <c r="AW1116" s="38"/>
      <c r="AX1116" s="38"/>
      <c r="AY1116" s="38"/>
      <c r="AZ1116" s="38"/>
      <c r="BA1116" s="38"/>
      <c r="BB1116" s="38"/>
      <c r="BC1116" s="38"/>
      <c r="BD1116" s="38"/>
      <c r="BE1116" s="38"/>
      <c r="BF1116" s="38"/>
      <c r="BG1116" s="38"/>
      <c r="BH1116" s="38"/>
      <c r="BI1116" s="38"/>
      <c r="BJ1116" s="38"/>
      <c r="BK1116" s="38"/>
      <c r="BL1116" s="38"/>
      <c r="BM1116" s="38"/>
      <c r="BN1116" s="38"/>
      <c r="BO1116" s="38"/>
      <c r="BP1116" s="38"/>
      <c r="BQ1116" s="38"/>
      <c r="BR1116" s="38"/>
      <c r="BS1116" s="38"/>
      <c r="BT1116" s="38"/>
      <c r="BU1116" s="38"/>
      <c r="BV1116" s="38"/>
      <c r="BW1116" s="38"/>
      <c r="BX1116" s="38"/>
      <c r="BY1116" s="38"/>
      <c r="BZ1116" s="38"/>
      <c r="CA1116" s="38"/>
      <c r="CB1116" s="38"/>
      <c r="CC1116" s="38"/>
      <c r="CD1116" s="38"/>
      <c r="CE1116" s="38"/>
      <c r="CF1116" s="38"/>
      <c r="CG1116" s="38"/>
      <c r="CH1116" s="38"/>
      <c r="CI1116" s="38"/>
      <c r="CJ1116" s="38"/>
      <c r="CK1116" s="38"/>
      <c r="CL1116" s="38"/>
      <c r="CM1116" s="38"/>
      <c r="CN1116" s="38"/>
      <c r="CO1116" s="38"/>
      <c r="CP1116" s="38"/>
      <c r="CQ1116" s="38"/>
      <c r="CR1116" s="38"/>
      <c r="CS1116" s="38"/>
      <c r="CT1116" s="38"/>
      <c r="CU1116" s="38"/>
      <c r="CV1116" s="38"/>
      <c r="CW1116" s="38"/>
      <c r="CX1116" s="38"/>
      <c r="CY1116" s="38"/>
      <c r="CZ1116" s="38"/>
      <c r="DA1116" s="38"/>
      <c r="DB1116" s="38"/>
      <c r="DC1116" s="38"/>
      <c r="DD1116" s="38"/>
      <c r="DE1116" s="36"/>
    </row>
    <row r="1117" spans="1:109" ht="15" customHeight="1" x14ac:dyDescent="0.25">
      <c r="A1117" s="35"/>
      <c r="B1117" s="38"/>
      <c r="C1117" s="38"/>
      <c r="D1117" s="124" t="s">
        <v>145</v>
      </c>
      <c r="E1117" s="117"/>
      <c r="F1117" s="117"/>
      <c r="G1117" s="117"/>
      <c r="H1117" s="117"/>
      <c r="I1117" s="117"/>
      <c r="J1117" s="117"/>
      <c r="K1117" s="117"/>
      <c r="L1117" s="117"/>
      <c r="M1117" s="117"/>
      <c r="N1117" s="117"/>
      <c r="O1117" s="117"/>
      <c r="P1117" s="117"/>
      <c r="Q1117" s="117"/>
      <c r="R1117" s="117"/>
      <c r="S1117" s="117"/>
      <c r="T1117" s="117"/>
      <c r="U1117" s="117"/>
      <c r="V1117" s="117"/>
      <c r="W1117" s="117"/>
      <c r="X1117" s="117"/>
      <c r="Y1117" s="117"/>
      <c r="Z1117" s="117"/>
      <c r="AA1117" s="117"/>
      <c r="AB1117" s="117"/>
      <c r="AC1117" s="117"/>
      <c r="AD1117" s="117"/>
      <c r="AE1117" s="117"/>
      <c r="AF1117" s="117"/>
      <c r="AG1117" s="117"/>
      <c r="AH1117" s="117"/>
      <c r="AI1117" s="117"/>
      <c r="AJ1117" s="117"/>
      <c r="AK1117" s="117"/>
      <c r="AL1117" s="117"/>
      <c r="AM1117" s="117"/>
      <c r="AN1117" s="117"/>
      <c r="AO1117" s="117"/>
      <c r="AP1117" s="117"/>
      <c r="AQ1117" s="117"/>
      <c r="AR1117" s="117"/>
      <c r="AS1117" s="117"/>
      <c r="AT1117" s="117"/>
      <c r="AU1117" s="117"/>
      <c r="AV1117" s="117"/>
      <c r="AW1117" s="117"/>
      <c r="AX1117" s="117"/>
      <c r="AY1117" s="117"/>
      <c r="AZ1117" s="117"/>
      <c r="BA1117" s="117"/>
      <c r="BB1117" s="117"/>
      <c r="BC1117" s="117"/>
      <c r="BD1117" s="117"/>
      <c r="BE1117" s="117"/>
      <c r="BF1117" s="117"/>
      <c r="BG1117" s="117"/>
      <c r="BH1117" s="117"/>
      <c r="BI1117" s="117"/>
      <c r="BJ1117" s="117"/>
      <c r="BK1117" s="117"/>
      <c r="BL1117" s="117"/>
      <c r="BM1117" s="117"/>
      <c r="BN1117" s="117"/>
      <c r="BO1117" s="117"/>
      <c r="BP1117" s="117"/>
      <c r="BQ1117" s="117"/>
      <c r="BR1117" s="117"/>
      <c r="BS1117" s="117"/>
      <c r="BT1117" s="117"/>
      <c r="BU1117" s="117"/>
      <c r="BV1117" s="117"/>
      <c r="BW1117" s="117"/>
      <c r="BX1117" s="117"/>
      <c r="BY1117" s="117"/>
      <c r="BZ1117" s="117"/>
      <c r="CA1117" s="117"/>
      <c r="CB1117" s="117"/>
      <c r="CC1117" s="117"/>
      <c r="CD1117" s="117"/>
      <c r="CE1117" s="117"/>
      <c r="CF1117" s="117"/>
      <c r="CG1117" s="117"/>
      <c r="CH1117" s="117"/>
      <c r="CI1117" s="117"/>
      <c r="CJ1117" s="117"/>
      <c r="CK1117" s="117"/>
      <c r="CL1117" s="117"/>
      <c r="CM1117" s="117"/>
      <c r="CN1117" s="117"/>
      <c r="CO1117" s="117"/>
      <c r="CP1117" s="117"/>
      <c r="CQ1117" s="117"/>
      <c r="CR1117" s="117"/>
      <c r="CS1117" s="117"/>
      <c r="CT1117" s="117"/>
      <c r="CU1117" s="117"/>
      <c r="CV1117" s="117"/>
      <c r="CW1117" s="117"/>
      <c r="CX1117" s="117"/>
      <c r="CY1117" s="117"/>
      <c r="CZ1117" s="117"/>
      <c r="DA1117" s="117"/>
      <c r="DB1117" s="117"/>
      <c r="DC1117" s="38"/>
      <c r="DD1117" s="38"/>
      <c r="DE1117" s="36"/>
    </row>
    <row r="1118" spans="1:109" ht="15" customHeight="1" x14ac:dyDescent="0.25">
      <c r="A1118" s="35"/>
      <c r="B1118" s="38"/>
      <c r="C1118" s="38"/>
      <c r="D1118" s="124" t="s">
        <v>147</v>
      </c>
      <c r="E1118" s="117"/>
      <c r="F1118" s="117"/>
      <c r="G1118" s="117"/>
      <c r="H1118" s="117"/>
      <c r="I1118" s="117"/>
      <c r="J1118" s="117"/>
      <c r="K1118" s="117"/>
      <c r="L1118" s="117"/>
      <c r="M1118" s="117"/>
      <c r="N1118" s="117"/>
      <c r="O1118" s="117"/>
      <c r="P1118" s="117"/>
      <c r="Q1118" s="117"/>
      <c r="R1118" s="117"/>
      <c r="S1118" s="117"/>
      <c r="T1118" s="117"/>
      <c r="U1118" s="117"/>
      <c r="V1118" s="117"/>
      <c r="W1118" s="117"/>
      <c r="X1118" s="117"/>
      <c r="Y1118" s="117"/>
      <c r="Z1118" s="117"/>
      <c r="AA1118" s="117"/>
      <c r="AB1118" s="117"/>
      <c r="AC1118" s="117"/>
      <c r="AD1118" s="117"/>
      <c r="AE1118" s="117"/>
      <c r="AF1118" s="117"/>
      <c r="AG1118" s="117"/>
      <c r="AH1118" s="117"/>
      <c r="AI1118" s="117"/>
      <c r="AJ1118" s="117"/>
      <c r="AK1118" s="117"/>
      <c r="AL1118" s="117"/>
      <c r="AM1118" s="117"/>
      <c r="AN1118" s="117"/>
      <c r="AO1118" s="117"/>
      <c r="AP1118" s="117"/>
      <c r="AQ1118" s="117"/>
      <c r="AR1118" s="117"/>
      <c r="AS1118" s="117"/>
      <c r="AT1118" s="117"/>
      <c r="AU1118" s="117"/>
      <c r="AV1118" s="117"/>
      <c r="AW1118" s="117"/>
      <c r="AX1118" s="117"/>
      <c r="AY1118" s="117"/>
      <c r="AZ1118" s="117"/>
      <c r="BA1118" s="117"/>
      <c r="BB1118" s="117"/>
      <c r="BC1118" s="117"/>
      <c r="BD1118" s="117"/>
      <c r="BE1118" s="117"/>
      <c r="BF1118" s="117"/>
      <c r="BG1118" s="117"/>
      <c r="BH1118" s="117"/>
      <c r="BI1118" s="117"/>
      <c r="BJ1118" s="117"/>
      <c r="BK1118" s="117"/>
      <c r="BL1118" s="117"/>
      <c r="BM1118" s="117"/>
      <c r="BN1118" s="117"/>
      <c r="BO1118" s="117"/>
      <c r="BP1118" s="117"/>
      <c r="BQ1118" s="117"/>
      <c r="BR1118" s="117"/>
      <c r="BS1118" s="117"/>
      <c r="BT1118" s="117"/>
      <c r="BU1118" s="117"/>
      <c r="BV1118" s="117"/>
      <c r="BW1118" s="117"/>
      <c r="BX1118" s="117"/>
      <c r="BY1118" s="117"/>
      <c r="BZ1118" s="117"/>
      <c r="CA1118" s="117"/>
      <c r="CB1118" s="117"/>
      <c r="CC1118" s="117"/>
      <c r="CD1118" s="117"/>
      <c r="CE1118" s="117"/>
      <c r="CF1118" s="117"/>
      <c r="CG1118" s="117"/>
      <c r="CH1118" s="117"/>
      <c r="CI1118" s="117"/>
      <c r="CJ1118" s="117"/>
      <c r="CK1118" s="117"/>
      <c r="CL1118" s="117"/>
      <c r="CM1118" s="117"/>
      <c r="CN1118" s="117"/>
      <c r="CO1118" s="117"/>
      <c r="CP1118" s="117"/>
      <c r="CQ1118" s="117"/>
      <c r="CR1118" s="117"/>
      <c r="CS1118" s="117"/>
      <c r="CT1118" s="117"/>
      <c r="CU1118" s="117"/>
      <c r="CV1118" s="117"/>
      <c r="CW1118" s="117"/>
      <c r="CX1118" s="117"/>
      <c r="CY1118" s="117"/>
      <c r="CZ1118" s="117"/>
      <c r="DA1118" s="117"/>
      <c r="DB1118" s="117"/>
      <c r="DC1118" s="38"/>
      <c r="DD1118" s="38"/>
      <c r="DE1118" s="36"/>
    </row>
    <row r="1119" spans="1:109" ht="15" customHeight="1" x14ac:dyDescent="0.25">
      <c r="A1119" s="6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  <c r="AP1119" s="41"/>
      <c r="AQ1119" s="41"/>
      <c r="AR1119" s="41"/>
      <c r="AS1119" s="41"/>
      <c r="AT1119" s="41"/>
      <c r="AU1119" s="41"/>
      <c r="AV1119" s="41"/>
      <c r="AW1119" s="41"/>
      <c r="AX1119" s="41"/>
      <c r="AY1119" s="41"/>
      <c r="AZ1119" s="41"/>
      <c r="BA1119" s="41"/>
      <c r="BB1119" s="41"/>
      <c r="BC1119" s="41"/>
      <c r="BD1119" s="41"/>
      <c r="BE1119" s="41"/>
      <c r="BF1119" s="41"/>
      <c r="BG1119" s="41"/>
      <c r="BH1119" s="41"/>
      <c r="BI1119" s="41"/>
      <c r="BJ1119" s="41"/>
      <c r="BK1119" s="41"/>
      <c r="BL1119" s="41"/>
      <c r="BM1119" s="41"/>
      <c r="BN1119" s="41"/>
      <c r="BO1119" s="41"/>
      <c r="BP1119" s="41"/>
      <c r="BQ1119" s="41"/>
      <c r="BR1119" s="41"/>
      <c r="BS1119" s="41"/>
      <c r="BT1119" s="41"/>
      <c r="BU1119" s="41"/>
      <c r="BV1119" s="41"/>
      <c r="BW1119" s="41"/>
      <c r="BX1119" s="41"/>
      <c r="BY1119" s="41"/>
      <c r="BZ1119" s="41"/>
      <c r="CA1119" s="41"/>
      <c r="CB1119" s="41"/>
      <c r="CC1119" s="41"/>
      <c r="CD1119" s="41"/>
      <c r="CE1119" s="41"/>
      <c r="CF1119" s="41"/>
      <c r="CG1119" s="41"/>
      <c r="CH1119" s="41"/>
      <c r="CI1119" s="41"/>
      <c r="CJ1119" s="41"/>
      <c r="CK1119" s="41"/>
      <c r="CL1119" s="41"/>
      <c r="CM1119" s="41"/>
      <c r="CN1119" s="41"/>
      <c r="CO1119" s="41"/>
      <c r="CP1119" s="41"/>
      <c r="CQ1119" s="41"/>
      <c r="CR1119" s="41"/>
      <c r="CS1119" s="41"/>
      <c r="CT1119" s="41"/>
      <c r="CU1119" s="41"/>
      <c r="CV1119" s="41"/>
      <c r="CW1119" s="41"/>
      <c r="CX1119" s="41"/>
      <c r="CY1119" s="41"/>
      <c r="CZ1119" s="41"/>
      <c r="DA1119" s="41"/>
      <c r="DB1119" s="41"/>
      <c r="DC1119" s="41"/>
      <c r="DD1119" s="41"/>
      <c r="DE1119" s="13"/>
    </row>
    <row r="1120" spans="1:109" ht="15" customHeight="1" x14ac:dyDescent="0.25">
      <c r="A1120" s="6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1"/>
      <c r="AQ1120" s="41"/>
      <c r="AR1120" s="41"/>
      <c r="AS1120" s="41"/>
      <c r="AT1120" s="41"/>
      <c r="AU1120" s="41"/>
      <c r="AV1120" s="41"/>
      <c r="AW1120" s="41"/>
      <c r="AX1120" s="41"/>
      <c r="AY1120" s="41"/>
      <c r="AZ1120" s="41"/>
      <c r="BA1120" s="41"/>
      <c r="BB1120" s="41"/>
      <c r="BC1120" s="41"/>
      <c r="BD1120" s="41"/>
      <c r="BE1120" s="41"/>
      <c r="BF1120" s="41"/>
      <c r="BG1120" s="41"/>
      <c r="BH1120" s="41"/>
      <c r="BI1120" s="41"/>
      <c r="BJ1120" s="41"/>
      <c r="BK1120" s="41"/>
      <c r="BL1120" s="41"/>
      <c r="BM1120" s="41"/>
      <c r="BN1120" s="41"/>
      <c r="BO1120" s="41"/>
      <c r="BP1120" s="41"/>
      <c r="BQ1120" s="41"/>
      <c r="BR1120" s="41"/>
      <c r="BS1120" s="41"/>
      <c r="BT1120" s="41"/>
      <c r="BU1120" s="41"/>
      <c r="BV1120" s="41"/>
      <c r="BW1120" s="41"/>
      <c r="BX1120" s="41"/>
      <c r="BY1120" s="41"/>
      <c r="BZ1120" s="41"/>
      <c r="CA1120" s="41"/>
      <c r="CB1120" s="41"/>
      <c r="CC1120" s="41"/>
      <c r="CD1120" s="41"/>
      <c r="CE1120" s="41"/>
      <c r="CF1120" s="41"/>
      <c r="CG1120" s="41"/>
      <c r="CH1120" s="41"/>
      <c r="CI1120" s="41"/>
      <c r="CJ1120" s="41"/>
      <c r="CK1120" s="41"/>
      <c r="CL1120" s="41"/>
      <c r="CM1120" s="41"/>
      <c r="CN1120" s="41"/>
      <c r="CO1120" s="41"/>
      <c r="CP1120" s="41"/>
      <c r="CQ1120" s="41"/>
      <c r="CR1120" s="41"/>
      <c r="CS1120" s="41"/>
      <c r="CT1120" s="41"/>
      <c r="CU1120" s="41"/>
      <c r="CV1120" s="41"/>
      <c r="CW1120" s="41"/>
      <c r="CX1120" s="41"/>
      <c r="CY1120" s="41"/>
      <c r="CZ1120" s="41"/>
      <c r="DA1120" s="41"/>
      <c r="DB1120" s="41"/>
      <c r="DC1120" s="41"/>
      <c r="DD1120" s="41"/>
      <c r="DE1120" s="13"/>
    </row>
    <row r="1121" spans="1:109" ht="15" customHeight="1" x14ac:dyDescent="0.25">
      <c r="A1121" s="6"/>
      <c r="B1121" s="41"/>
      <c r="C1121" s="41"/>
      <c r="D1121" s="82"/>
      <c r="E1121" s="79"/>
      <c r="F1121" s="79"/>
      <c r="G1121" s="79"/>
      <c r="H1121" s="79"/>
      <c r="I1121" s="79"/>
      <c r="J1121" s="79"/>
      <c r="K1121" s="79"/>
      <c r="L1121" s="79"/>
      <c r="M1121" s="79"/>
      <c r="N1121" s="79"/>
      <c r="O1121" s="79"/>
      <c r="P1121" s="79"/>
      <c r="Q1121" s="79"/>
      <c r="R1121" s="79"/>
      <c r="S1121" s="79"/>
      <c r="T1121" s="79"/>
      <c r="U1121" s="79"/>
      <c r="V1121" s="79"/>
      <c r="W1121" s="79"/>
      <c r="X1121" s="79"/>
      <c r="Y1121" s="79"/>
      <c r="Z1121" s="79"/>
      <c r="AA1121" s="79"/>
      <c r="AB1121" s="79"/>
      <c r="AC1121" s="79"/>
      <c r="AD1121" s="79"/>
      <c r="AE1121" s="79"/>
      <c r="AF1121" s="79"/>
      <c r="AG1121" s="79"/>
      <c r="AH1121" s="79"/>
      <c r="AI1121" s="79"/>
      <c r="AJ1121" s="79"/>
      <c r="AK1121" s="79"/>
      <c r="AL1121" s="79"/>
      <c r="AM1121" s="79"/>
      <c r="AN1121" s="79"/>
      <c r="AO1121" s="79"/>
      <c r="AP1121" s="79"/>
      <c r="AQ1121" s="79"/>
      <c r="AR1121" s="79"/>
      <c r="AS1121" s="79"/>
      <c r="AT1121" s="79"/>
      <c r="AU1121" s="79"/>
      <c r="AV1121" s="79"/>
      <c r="AW1121" s="79"/>
      <c r="AX1121" s="79"/>
      <c r="AY1121" s="79"/>
      <c r="AZ1121" s="79"/>
      <c r="BA1121" s="79"/>
      <c r="BB1121" s="79"/>
      <c r="BC1121" s="79"/>
      <c r="BD1121" s="79"/>
      <c r="BE1121" s="79"/>
      <c r="BF1121" s="79"/>
      <c r="BG1121" s="79"/>
      <c r="BH1121" s="79"/>
      <c r="BI1121" s="79"/>
      <c r="BJ1121" s="79"/>
      <c r="BK1121" s="79"/>
      <c r="BL1121" s="79"/>
      <c r="BM1121" s="79"/>
      <c r="BN1121" s="79"/>
      <c r="BO1121" s="79"/>
      <c r="BP1121" s="79"/>
      <c r="BQ1121" s="79"/>
      <c r="BR1121" s="79"/>
      <c r="BS1121" s="79"/>
      <c r="BT1121" s="79"/>
      <c r="BU1121" s="79"/>
      <c r="BV1121" s="79"/>
      <c r="BW1121" s="79"/>
      <c r="BX1121" s="79"/>
      <c r="BY1121" s="79"/>
      <c r="BZ1121" s="79"/>
      <c r="CA1121" s="79"/>
      <c r="CB1121" s="79"/>
      <c r="CC1121" s="79"/>
      <c r="CD1121" s="79"/>
      <c r="CE1121" s="79"/>
      <c r="CF1121" s="79"/>
      <c r="CG1121" s="79"/>
      <c r="CH1121" s="79"/>
      <c r="CI1121" s="79"/>
      <c r="CJ1121" s="79"/>
      <c r="CK1121" s="79"/>
      <c r="CL1121" s="79"/>
      <c r="CM1121" s="79"/>
      <c r="CN1121" s="79"/>
      <c r="CO1121" s="79"/>
      <c r="CP1121" s="79"/>
      <c r="CQ1121" s="79"/>
      <c r="CR1121" s="79"/>
      <c r="CS1121" s="79"/>
      <c r="CT1121" s="79"/>
      <c r="CU1121" s="79"/>
      <c r="CV1121" s="79"/>
      <c r="CW1121" s="79"/>
      <c r="CX1121" s="79"/>
      <c r="CY1121" s="79"/>
      <c r="CZ1121" s="79"/>
      <c r="DA1121" s="79"/>
      <c r="DB1121" s="79"/>
      <c r="DC1121" s="41"/>
      <c r="DD1121" s="41"/>
      <c r="DE1121" s="13"/>
    </row>
    <row r="1122" spans="1:109" ht="15" customHeight="1" x14ac:dyDescent="0.25">
      <c r="A1122" s="6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  <c r="AP1122" s="41"/>
      <c r="AQ1122" s="41"/>
      <c r="AR1122" s="41"/>
      <c r="AS1122" s="41"/>
      <c r="AT1122" s="41"/>
      <c r="AU1122" s="41"/>
      <c r="AV1122" s="41"/>
      <c r="AW1122" s="41"/>
      <c r="AX1122" s="41"/>
      <c r="AY1122" s="41"/>
      <c r="AZ1122" s="41"/>
      <c r="BA1122" s="41"/>
      <c r="BB1122" s="41"/>
      <c r="BC1122" s="41"/>
      <c r="BD1122" s="41"/>
      <c r="BE1122" s="41"/>
      <c r="BF1122" s="41"/>
      <c r="BG1122" s="41"/>
      <c r="BH1122" s="41"/>
      <c r="BI1122" s="41"/>
      <c r="BJ1122" s="41"/>
      <c r="BK1122" s="41"/>
      <c r="BL1122" s="41"/>
      <c r="BM1122" s="41"/>
      <c r="BN1122" s="41"/>
      <c r="BO1122" s="41"/>
      <c r="BP1122" s="41"/>
      <c r="BQ1122" s="41"/>
      <c r="BR1122" s="41"/>
      <c r="BS1122" s="41"/>
      <c r="BT1122" s="41"/>
      <c r="BU1122" s="41"/>
      <c r="BV1122" s="41"/>
      <c r="BW1122" s="41"/>
      <c r="BX1122" s="41"/>
      <c r="BY1122" s="41"/>
      <c r="BZ1122" s="41"/>
      <c r="CA1122" s="41"/>
      <c r="CB1122" s="41"/>
      <c r="CC1122" s="41"/>
      <c r="CD1122" s="41"/>
      <c r="CE1122" s="41"/>
      <c r="CF1122" s="41"/>
      <c r="CG1122" s="41"/>
      <c r="CH1122" s="41"/>
      <c r="CI1122" s="41"/>
      <c r="CJ1122" s="41"/>
      <c r="CK1122" s="41"/>
      <c r="CL1122" s="41"/>
      <c r="CM1122" s="41"/>
      <c r="CN1122" s="41"/>
      <c r="CO1122" s="41"/>
      <c r="CP1122" s="41"/>
      <c r="CQ1122" s="41"/>
      <c r="CR1122" s="41"/>
      <c r="CS1122" s="41"/>
      <c r="CT1122" s="41"/>
      <c r="CU1122" s="41"/>
      <c r="CV1122" s="41"/>
      <c r="CW1122" s="41"/>
      <c r="CX1122" s="41"/>
      <c r="CY1122" s="41"/>
      <c r="CZ1122" s="41"/>
      <c r="DA1122" s="41"/>
      <c r="DB1122" s="41"/>
      <c r="DC1122" s="41"/>
      <c r="DD1122" s="41"/>
      <c r="DE1122" s="13"/>
    </row>
    <row r="1123" spans="1:109" ht="15" customHeight="1" x14ac:dyDescent="0.25">
      <c r="A1123" s="6"/>
      <c r="B1123" s="41"/>
      <c r="C1123" s="78"/>
      <c r="D1123" s="83"/>
      <c r="E1123" s="84"/>
      <c r="F1123" s="78"/>
      <c r="G1123" s="75"/>
      <c r="H1123" s="75"/>
      <c r="I1123" s="75"/>
      <c r="J1123" s="75"/>
      <c r="K1123" s="75"/>
      <c r="L1123" s="75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5"/>
      <c r="X1123" s="75"/>
      <c r="Y1123" s="75"/>
      <c r="Z1123" s="75"/>
      <c r="AA1123" s="75"/>
      <c r="AB1123" s="75"/>
      <c r="AC1123" s="76"/>
      <c r="AD1123" s="78"/>
      <c r="AE1123" s="75"/>
      <c r="AF1123" s="75"/>
      <c r="AG1123" s="75"/>
      <c r="AH1123" s="75"/>
      <c r="AI1123" s="75"/>
      <c r="AJ1123" s="75"/>
      <c r="AK1123" s="75"/>
      <c r="AL1123" s="75"/>
      <c r="AM1123" s="75"/>
      <c r="AN1123" s="75"/>
      <c r="AO1123" s="75"/>
      <c r="AP1123" s="75"/>
      <c r="AQ1123" s="75"/>
      <c r="AR1123" s="76"/>
      <c r="AS1123" s="78"/>
      <c r="AT1123" s="75"/>
      <c r="AU1123" s="75"/>
      <c r="AV1123" s="75"/>
      <c r="AW1123" s="75"/>
      <c r="AX1123" s="75"/>
      <c r="AY1123" s="75"/>
      <c r="AZ1123" s="75"/>
      <c r="BA1123" s="75"/>
      <c r="BB1123" s="76"/>
      <c r="BC1123" s="78"/>
      <c r="BD1123" s="75"/>
      <c r="BE1123" s="75"/>
      <c r="BF1123" s="75"/>
      <c r="BG1123" s="76"/>
      <c r="BH1123" s="78"/>
      <c r="BI1123" s="75"/>
      <c r="BJ1123" s="75"/>
      <c r="BK1123" s="75"/>
      <c r="BL1123" s="75"/>
      <c r="BM1123" s="75"/>
      <c r="BN1123" s="75"/>
      <c r="BO1123" s="75"/>
      <c r="BP1123" s="75"/>
      <c r="BQ1123" s="75"/>
      <c r="BR1123" s="75"/>
      <c r="BS1123" s="75"/>
      <c r="BT1123" s="75"/>
      <c r="BU1123" s="75"/>
      <c r="BV1123" s="75"/>
      <c r="BW1123" s="76"/>
      <c r="BX1123" s="78"/>
      <c r="BY1123" s="75"/>
      <c r="BZ1123" s="75"/>
      <c r="CA1123" s="75"/>
      <c r="CB1123" s="75"/>
      <c r="CC1123" s="75"/>
      <c r="CD1123" s="75"/>
      <c r="CE1123" s="75"/>
      <c r="CF1123" s="76"/>
      <c r="CG1123" s="78"/>
      <c r="CH1123" s="75"/>
      <c r="CI1123" s="75"/>
      <c r="CJ1123" s="75"/>
      <c r="CK1123" s="75"/>
      <c r="CL1123" s="75"/>
      <c r="CM1123" s="76"/>
      <c r="CN1123" s="78"/>
      <c r="CO1123" s="75"/>
      <c r="CP1123" s="75"/>
      <c r="CQ1123" s="76"/>
      <c r="CR1123" s="78"/>
      <c r="CS1123" s="75"/>
      <c r="CT1123" s="75"/>
      <c r="CU1123" s="75"/>
      <c r="CV1123" s="75"/>
      <c r="CW1123" s="75"/>
      <c r="CX1123" s="75"/>
      <c r="CY1123" s="75"/>
      <c r="CZ1123" s="75"/>
      <c r="DA1123" s="75"/>
      <c r="DB1123" s="75"/>
      <c r="DC1123" s="75"/>
      <c r="DD1123" s="76"/>
      <c r="DE1123" s="24"/>
    </row>
    <row r="1124" spans="1:109" ht="15" customHeight="1" x14ac:dyDescent="0.25">
      <c r="A1124" s="6"/>
      <c r="B1124" s="41"/>
      <c r="C1124" s="85"/>
      <c r="D1124" s="79"/>
      <c r="E1124" s="86"/>
      <c r="F1124" s="74"/>
      <c r="G1124" s="75"/>
      <c r="H1124" s="75"/>
      <c r="I1124" s="75"/>
      <c r="J1124" s="75"/>
      <c r="K1124" s="75"/>
      <c r="L1124" s="75"/>
      <c r="M1124" s="75"/>
      <c r="N1124" s="75"/>
      <c r="O1124" s="75"/>
      <c r="P1124" s="75"/>
      <c r="Q1124" s="76"/>
      <c r="R1124" s="74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75"/>
      <c r="AC1124" s="76"/>
      <c r="AD1124" s="74"/>
      <c r="AE1124" s="75"/>
      <c r="AF1124" s="75"/>
      <c r="AG1124" s="75"/>
      <c r="AH1124" s="75"/>
      <c r="AI1124" s="75"/>
      <c r="AJ1124" s="75"/>
      <c r="AK1124" s="75"/>
      <c r="AL1124" s="75"/>
      <c r="AM1124" s="75"/>
      <c r="AN1124" s="75"/>
      <c r="AO1124" s="75"/>
      <c r="AP1124" s="75"/>
      <c r="AQ1124" s="75"/>
      <c r="AR1124" s="76"/>
      <c r="AS1124" s="74"/>
      <c r="AT1124" s="75"/>
      <c r="AU1124" s="75"/>
      <c r="AV1124" s="75"/>
      <c r="AW1124" s="75"/>
      <c r="AX1124" s="75"/>
      <c r="AY1124" s="75"/>
      <c r="AZ1124" s="75"/>
      <c r="BA1124" s="75"/>
      <c r="BB1124" s="76"/>
      <c r="BC1124" s="74"/>
      <c r="BD1124" s="75"/>
      <c r="BE1124" s="75"/>
      <c r="BF1124" s="75"/>
      <c r="BG1124" s="76"/>
      <c r="BH1124" s="74"/>
      <c r="BI1124" s="75"/>
      <c r="BJ1124" s="75"/>
      <c r="BK1124" s="75"/>
      <c r="BL1124" s="75"/>
      <c r="BM1124" s="75"/>
      <c r="BN1124" s="75"/>
      <c r="BO1124" s="75"/>
      <c r="BP1124" s="75"/>
      <c r="BQ1124" s="75"/>
      <c r="BR1124" s="75"/>
      <c r="BS1124" s="75"/>
      <c r="BT1124" s="75"/>
      <c r="BU1124" s="75"/>
      <c r="BV1124" s="75"/>
      <c r="BW1124" s="76"/>
      <c r="BX1124" s="74"/>
      <c r="BY1124" s="75"/>
      <c r="BZ1124" s="75"/>
      <c r="CA1124" s="75"/>
      <c r="CB1124" s="75"/>
      <c r="CC1124" s="75"/>
      <c r="CD1124" s="75"/>
      <c r="CE1124" s="75"/>
      <c r="CF1124" s="76"/>
      <c r="CG1124" s="74"/>
      <c r="CH1124" s="75"/>
      <c r="CI1124" s="75"/>
      <c r="CJ1124" s="75"/>
      <c r="CK1124" s="75"/>
      <c r="CL1124" s="75"/>
      <c r="CM1124" s="76"/>
      <c r="CN1124" s="74"/>
      <c r="CO1124" s="75"/>
      <c r="CP1124" s="75"/>
      <c r="CQ1124" s="76"/>
      <c r="CR1124" s="74"/>
      <c r="CS1124" s="75"/>
      <c r="CT1124" s="75"/>
      <c r="CU1124" s="75"/>
      <c r="CV1124" s="76"/>
      <c r="CW1124" s="74"/>
      <c r="CX1124" s="75"/>
      <c r="CY1124" s="76"/>
      <c r="CZ1124" s="74"/>
      <c r="DA1124" s="75"/>
      <c r="DB1124" s="75"/>
      <c r="DC1124" s="75"/>
      <c r="DD1124" s="76"/>
      <c r="DE1124" s="25"/>
    </row>
    <row r="1125" spans="1:109" ht="15" customHeight="1" x14ac:dyDescent="0.25">
      <c r="A1125" s="6"/>
      <c r="B1125" s="41"/>
      <c r="C1125" s="87"/>
      <c r="D1125" s="88"/>
      <c r="E1125" s="89"/>
      <c r="F1125" s="77"/>
      <c r="G1125" s="76"/>
      <c r="H1125" s="77"/>
      <c r="I1125" s="75"/>
      <c r="J1125" s="75"/>
      <c r="K1125" s="75"/>
      <c r="L1125" s="76"/>
      <c r="M1125" s="77"/>
      <c r="N1125" s="75"/>
      <c r="O1125" s="75"/>
      <c r="P1125" s="75"/>
      <c r="Q1125" s="76"/>
      <c r="R1125" s="77"/>
      <c r="S1125" s="75"/>
      <c r="T1125" s="75"/>
      <c r="U1125" s="75"/>
      <c r="V1125" s="76"/>
      <c r="W1125" s="77"/>
      <c r="X1125" s="75"/>
      <c r="Y1125" s="75"/>
      <c r="Z1125" s="75"/>
      <c r="AA1125" s="75"/>
      <c r="AB1125" s="75"/>
      <c r="AC1125" s="76"/>
      <c r="AD1125" s="77"/>
      <c r="AE1125" s="75"/>
      <c r="AF1125" s="75"/>
      <c r="AG1125" s="75"/>
      <c r="AH1125" s="75"/>
      <c r="AI1125" s="76"/>
      <c r="AJ1125" s="77"/>
      <c r="AK1125" s="75"/>
      <c r="AL1125" s="75"/>
      <c r="AM1125" s="75"/>
      <c r="AN1125" s="75"/>
      <c r="AO1125" s="75"/>
      <c r="AP1125" s="75"/>
      <c r="AQ1125" s="75"/>
      <c r="AR1125" s="76"/>
      <c r="AS1125" s="77"/>
      <c r="AT1125" s="75"/>
      <c r="AU1125" s="75"/>
      <c r="AV1125" s="75"/>
      <c r="AW1125" s="75"/>
      <c r="AX1125" s="76"/>
      <c r="AY1125" s="77"/>
      <c r="AZ1125" s="75"/>
      <c r="BA1125" s="75"/>
      <c r="BB1125" s="76"/>
      <c r="BC1125" s="77"/>
      <c r="BD1125" s="75"/>
      <c r="BE1125" s="75"/>
      <c r="BF1125" s="75"/>
      <c r="BG1125" s="76"/>
      <c r="BH1125" s="77"/>
      <c r="BI1125" s="75"/>
      <c r="BJ1125" s="75"/>
      <c r="BK1125" s="75"/>
      <c r="BL1125" s="76"/>
      <c r="BM1125" s="77"/>
      <c r="BN1125" s="75"/>
      <c r="BO1125" s="75"/>
      <c r="BP1125" s="76"/>
      <c r="BQ1125" s="77"/>
      <c r="BR1125" s="75"/>
      <c r="BS1125" s="75"/>
      <c r="BT1125" s="75"/>
      <c r="BU1125" s="75"/>
      <c r="BV1125" s="75"/>
      <c r="BW1125" s="76"/>
      <c r="BX1125" s="77"/>
      <c r="BY1125" s="75"/>
      <c r="BZ1125" s="75"/>
      <c r="CA1125" s="76"/>
      <c r="CB1125" s="77"/>
      <c r="CC1125" s="75"/>
      <c r="CD1125" s="75"/>
      <c r="CE1125" s="75"/>
      <c r="CF1125" s="76"/>
      <c r="CG1125" s="77"/>
      <c r="CH1125" s="75"/>
      <c r="CI1125" s="75"/>
      <c r="CJ1125" s="76"/>
      <c r="CK1125" s="77"/>
      <c r="CL1125" s="75"/>
      <c r="CM1125" s="76"/>
      <c r="CN1125" s="77"/>
      <c r="CO1125" s="75"/>
      <c r="CP1125" s="75"/>
      <c r="CQ1125" s="76"/>
      <c r="CR1125" s="77"/>
      <c r="CS1125" s="75"/>
      <c r="CT1125" s="75"/>
      <c r="CU1125" s="75"/>
      <c r="CV1125" s="76"/>
      <c r="CW1125" s="77"/>
      <c r="CX1125" s="75"/>
      <c r="CY1125" s="76"/>
      <c r="CZ1125" s="77"/>
      <c r="DA1125" s="75"/>
      <c r="DB1125" s="75"/>
      <c r="DC1125" s="75"/>
      <c r="DD1125" s="76"/>
      <c r="DE1125" s="26"/>
    </row>
    <row r="1126" spans="1:109" ht="15" customHeight="1" x14ac:dyDescent="0.25">
      <c r="A1126" s="6"/>
      <c r="B1126" s="41"/>
      <c r="C1126" s="91"/>
      <c r="D1126" s="75"/>
      <c r="E1126" s="76"/>
      <c r="F1126" s="90"/>
      <c r="G1126" s="76"/>
      <c r="H1126" s="90"/>
      <c r="I1126" s="75"/>
      <c r="J1126" s="75"/>
      <c r="K1126" s="75"/>
      <c r="L1126" s="76"/>
      <c r="M1126" s="90"/>
      <c r="N1126" s="75"/>
      <c r="O1126" s="75"/>
      <c r="P1126" s="75"/>
      <c r="Q1126" s="76"/>
      <c r="R1126" s="90"/>
      <c r="S1126" s="75"/>
      <c r="T1126" s="75"/>
      <c r="U1126" s="75"/>
      <c r="V1126" s="76"/>
      <c r="W1126" s="90"/>
      <c r="X1126" s="75"/>
      <c r="Y1126" s="75"/>
      <c r="Z1126" s="75"/>
      <c r="AA1126" s="75"/>
      <c r="AB1126" s="75"/>
      <c r="AC1126" s="76"/>
      <c r="AD1126" s="90"/>
      <c r="AE1126" s="75"/>
      <c r="AF1126" s="75"/>
      <c r="AG1126" s="75"/>
      <c r="AH1126" s="75"/>
      <c r="AI1126" s="76"/>
      <c r="AJ1126" s="90"/>
      <c r="AK1126" s="75"/>
      <c r="AL1126" s="75"/>
      <c r="AM1126" s="75"/>
      <c r="AN1126" s="75"/>
      <c r="AO1126" s="75"/>
      <c r="AP1126" s="75"/>
      <c r="AQ1126" s="75"/>
      <c r="AR1126" s="76"/>
      <c r="AS1126" s="90"/>
      <c r="AT1126" s="75"/>
      <c r="AU1126" s="75"/>
      <c r="AV1126" s="75"/>
      <c r="AW1126" s="75"/>
      <c r="AX1126" s="76"/>
      <c r="AY1126" s="90"/>
      <c r="AZ1126" s="75"/>
      <c r="BA1126" s="75"/>
      <c r="BB1126" s="76"/>
      <c r="BC1126" s="90"/>
      <c r="BD1126" s="75"/>
      <c r="BE1126" s="75"/>
      <c r="BF1126" s="75"/>
      <c r="BG1126" s="76"/>
      <c r="BH1126" s="90"/>
      <c r="BI1126" s="75"/>
      <c r="BJ1126" s="75"/>
      <c r="BK1126" s="75"/>
      <c r="BL1126" s="76"/>
      <c r="BM1126" s="90"/>
      <c r="BN1126" s="75"/>
      <c r="BO1126" s="75"/>
      <c r="BP1126" s="76"/>
      <c r="BQ1126" s="90"/>
      <c r="BR1126" s="75"/>
      <c r="BS1126" s="75"/>
      <c r="BT1126" s="75"/>
      <c r="BU1126" s="75"/>
      <c r="BV1126" s="75"/>
      <c r="BW1126" s="76"/>
      <c r="BX1126" s="90"/>
      <c r="BY1126" s="75"/>
      <c r="BZ1126" s="75"/>
      <c r="CA1126" s="76"/>
      <c r="CB1126" s="90"/>
      <c r="CC1126" s="75"/>
      <c r="CD1126" s="75"/>
      <c r="CE1126" s="75"/>
      <c r="CF1126" s="76"/>
      <c r="CG1126" s="90"/>
      <c r="CH1126" s="75"/>
      <c r="CI1126" s="75"/>
      <c r="CJ1126" s="76"/>
      <c r="CK1126" s="90"/>
      <c r="CL1126" s="75"/>
      <c r="CM1126" s="76"/>
      <c r="CN1126" s="90"/>
      <c r="CO1126" s="75"/>
      <c r="CP1126" s="75"/>
      <c r="CQ1126" s="76"/>
      <c r="CR1126" s="90"/>
      <c r="CS1126" s="75"/>
      <c r="CT1126" s="75"/>
      <c r="CU1126" s="75"/>
      <c r="CV1126" s="76"/>
      <c r="CW1126" s="90"/>
      <c r="CX1126" s="75"/>
      <c r="CY1126" s="76"/>
      <c r="CZ1126" s="90"/>
      <c r="DA1126" s="75"/>
      <c r="DB1126" s="75"/>
      <c r="DC1126" s="75"/>
      <c r="DD1126" s="76"/>
      <c r="DE1126" s="27"/>
    </row>
    <row r="1127" spans="1:109" ht="15" customHeight="1" x14ac:dyDescent="0.25">
      <c r="A1127" s="6"/>
      <c r="B1127" s="41"/>
      <c r="C1127" s="91"/>
      <c r="D1127" s="75"/>
      <c r="E1127" s="76"/>
      <c r="F1127" s="90"/>
      <c r="G1127" s="76"/>
      <c r="H1127" s="90"/>
      <c r="I1127" s="75"/>
      <c r="J1127" s="75"/>
      <c r="K1127" s="75"/>
      <c r="L1127" s="76"/>
      <c r="M1127" s="90"/>
      <c r="N1127" s="75"/>
      <c r="O1127" s="75"/>
      <c r="P1127" s="75"/>
      <c r="Q1127" s="76"/>
      <c r="R1127" s="90"/>
      <c r="S1127" s="75"/>
      <c r="T1127" s="75"/>
      <c r="U1127" s="75"/>
      <c r="V1127" s="76"/>
      <c r="W1127" s="90"/>
      <c r="X1127" s="75"/>
      <c r="Y1127" s="75"/>
      <c r="Z1127" s="75"/>
      <c r="AA1127" s="75"/>
      <c r="AB1127" s="75"/>
      <c r="AC1127" s="76"/>
      <c r="AD1127" s="90"/>
      <c r="AE1127" s="75"/>
      <c r="AF1127" s="75"/>
      <c r="AG1127" s="75"/>
      <c r="AH1127" s="75"/>
      <c r="AI1127" s="76"/>
      <c r="AJ1127" s="90"/>
      <c r="AK1127" s="75"/>
      <c r="AL1127" s="75"/>
      <c r="AM1127" s="75"/>
      <c r="AN1127" s="75"/>
      <c r="AO1127" s="75"/>
      <c r="AP1127" s="75"/>
      <c r="AQ1127" s="75"/>
      <c r="AR1127" s="76"/>
      <c r="AS1127" s="90"/>
      <c r="AT1127" s="75"/>
      <c r="AU1127" s="75"/>
      <c r="AV1127" s="75"/>
      <c r="AW1127" s="75"/>
      <c r="AX1127" s="76"/>
      <c r="AY1127" s="90"/>
      <c r="AZ1127" s="75"/>
      <c r="BA1127" s="75"/>
      <c r="BB1127" s="76"/>
      <c r="BC1127" s="90"/>
      <c r="BD1127" s="75"/>
      <c r="BE1127" s="75"/>
      <c r="BF1127" s="75"/>
      <c r="BG1127" s="76"/>
      <c r="BH1127" s="90"/>
      <c r="BI1127" s="75"/>
      <c r="BJ1127" s="75"/>
      <c r="BK1127" s="75"/>
      <c r="BL1127" s="76"/>
      <c r="BM1127" s="90"/>
      <c r="BN1127" s="75"/>
      <c r="BO1127" s="75"/>
      <c r="BP1127" s="76"/>
      <c r="BQ1127" s="90"/>
      <c r="BR1127" s="75"/>
      <c r="BS1127" s="75"/>
      <c r="BT1127" s="75"/>
      <c r="BU1127" s="75"/>
      <c r="BV1127" s="75"/>
      <c r="BW1127" s="76"/>
      <c r="BX1127" s="90"/>
      <c r="BY1127" s="75"/>
      <c r="BZ1127" s="75"/>
      <c r="CA1127" s="76"/>
      <c r="CB1127" s="90"/>
      <c r="CC1127" s="75"/>
      <c r="CD1127" s="75"/>
      <c r="CE1127" s="75"/>
      <c r="CF1127" s="76"/>
      <c r="CG1127" s="90"/>
      <c r="CH1127" s="75"/>
      <c r="CI1127" s="75"/>
      <c r="CJ1127" s="76"/>
      <c r="CK1127" s="90"/>
      <c r="CL1127" s="75"/>
      <c r="CM1127" s="76"/>
      <c r="CN1127" s="90"/>
      <c r="CO1127" s="75"/>
      <c r="CP1127" s="75"/>
      <c r="CQ1127" s="76"/>
      <c r="CR1127" s="90"/>
      <c r="CS1127" s="75"/>
      <c r="CT1127" s="75"/>
      <c r="CU1127" s="75"/>
      <c r="CV1127" s="76"/>
      <c r="CW1127" s="90"/>
      <c r="CX1127" s="75"/>
      <c r="CY1127" s="76"/>
      <c r="CZ1127" s="90"/>
      <c r="DA1127" s="75"/>
      <c r="DB1127" s="75"/>
      <c r="DC1127" s="75"/>
      <c r="DD1127" s="76"/>
      <c r="DE1127" s="27"/>
    </row>
    <row r="1128" spans="1:109" ht="15" customHeight="1" x14ac:dyDescent="0.25">
      <c r="A1128" s="6"/>
      <c r="B1128" s="41"/>
      <c r="C1128" s="91"/>
      <c r="D1128" s="75"/>
      <c r="E1128" s="76"/>
      <c r="F1128" s="90"/>
      <c r="G1128" s="76"/>
      <c r="H1128" s="90"/>
      <c r="I1128" s="75"/>
      <c r="J1128" s="75"/>
      <c r="K1128" s="75"/>
      <c r="L1128" s="76"/>
      <c r="M1128" s="90"/>
      <c r="N1128" s="75"/>
      <c r="O1128" s="75"/>
      <c r="P1128" s="75"/>
      <c r="Q1128" s="76"/>
      <c r="R1128" s="90"/>
      <c r="S1128" s="75"/>
      <c r="T1128" s="75"/>
      <c r="U1128" s="75"/>
      <c r="V1128" s="76"/>
      <c r="W1128" s="90"/>
      <c r="X1128" s="75"/>
      <c r="Y1128" s="75"/>
      <c r="Z1128" s="75"/>
      <c r="AA1128" s="75"/>
      <c r="AB1128" s="75"/>
      <c r="AC1128" s="76"/>
      <c r="AD1128" s="90"/>
      <c r="AE1128" s="75"/>
      <c r="AF1128" s="75"/>
      <c r="AG1128" s="75"/>
      <c r="AH1128" s="75"/>
      <c r="AI1128" s="76"/>
      <c r="AJ1128" s="90"/>
      <c r="AK1128" s="75"/>
      <c r="AL1128" s="75"/>
      <c r="AM1128" s="75"/>
      <c r="AN1128" s="75"/>
      <c r="AO1128" s="75"/>
      <c r="AP1128" s="75"/>
      <c r="AQ1128" s="75"/>
      <c r="AR1128" s="76"/>
      <c r="AS1128" s="90"/>
      <c r="AT1128" s="75"/>
      <c r="AU1128" s="75"/>
      <c r="AV1128" s="75"/>
      <c r="AW1128" s="75"/>
      <c r="AX1128" s="76"/>
      <c r="AY1128" s="90"/>
      <c r="AZ1128" s="75"/>
      <c r="BA1128" s="75"/>
      <c r="BB1128" s="76"/>
      <c r="BC1128" s="90"/>
      <c r="BD1128" s="75"/>
      <c r="BE1128" s="75"/>
      <c r="BF1128" s="75"/>
      <c r="BG1128" s="76"/>
      <c r="BH1128" s="90"/>
      <c r="BI1128" s="75"/>
      <c r="BJ1128" s="75"/>
      <c r="BK1128" s="75"/>
      <c r="BL1128" s="76"/>
      <c r="BM1128" s="90"/>
      <c r="BN1128" s="75"/>
      <c r="BO1128" s="75"/>
      <c r="BP1128" s="76"/>
      <c r="BQ1128" s="90"/>
      <c r="BR1128" s="75"/>
      <c r="BS1128" s="75"/>
      <c r="BT1128" s="75"/>
      <c r="BU1128" s="75"/>
      <c r="BV1128" s="75"/>
      <c r="BW1128" s="76"/>
      <c r="BX1128" s="90"/>
      <c r="BY1128" s="75"/>
      <c r="BZ1128" s="75"/>
      <c r="CA1128" s="76"/>
      <c r="CB1128" s="90"/>
      <c r="CC1128" s="75"/>
      <c r="CD1128" s="75"/>
      <c r="CE1128" s="75"/>
      <c r="CF1128" s="76"/>
      <c r="CG1128" s="90"/>
      <c r="CH1128" s="75"/>
      <c r="CI1128" s="75"/>
      <c r="CJ1128" s="76"/>
      <c r="CK1128" s="90"/>
      <c r="CL1128" s="75"/>
      <c r="CM1128" s="76"/>
      <c r="CN1128" s="90"/>
      <c r="CO1128" s="75"/>
      <c r="CP1128" s="75"/>
      <c r="CQ1128" s="76"/>
      <c r="CR1128" s="90"/>
      <c r="CS1128" s="75"/>
      <c r="CT1128" s="75"/>
      <c r="CU1128" s="75"/>
      <c r="CV1128" s="76"/>
      <c r="CW1128" s="90"/>
      <c r="CX1128" s="75"/>
      <c r="CY1128" s="76"/>
      <c r="CZ1128" s="90"/>
      <c r="DA1128" s="75"/>
      <c r="DB1128" s="75"/>
      <c r="DC1128" s="75"/>
      <c r="DD1128" s="76"/>
      <c r="DE1128" s="27"/>
    </row>
    <row r="1129" spans="1:109" ht="15" customHeight="1" x14ac:dyDescent="0.25">
      <c r="A1129" s="6"/>
      <c r="B1129" s="41"/>
      <c r="C1129" s="91"/>
      <c r="D1129" s="75"/>
      <c r="E1129" s="76"/>
      <c r="F1129" s="90"/>
      <c r="G1129" s="76"/>
      <c r="H1129" s="90"/>
      <c r="I1129" s="75"/>
      <c r="J1129" s="75"/>
      <c r="K1129" s="75"/>
      <c r="L1129" s="76"/>
      <c r="M1129" s="90"/>
      <c r="N1129" s="75"/>
      <c r="O1129" s="75"/>
      <c r="P1129" s="75"/>
      <c r="Q1129" s="76"/>
      <c r="R1129" s="90"/>
      <c r="S1129" s="75"/>
      <c r="T1129" s="75"/>
      <c r="U1129" s="75"/>
      <c r="V1129" s="76"/>
      <c r="W1129" s="90"/>
      <c r="X1129" s="75"/>
      <c r="Y1129" s="75"/>
      <c r="Z1129" s="75"/>
      <c r="AA1129" s="75"/>
      <c r="AB1129" s="75"/>
      <c r="AC1129" s="76"/>
      <c r="AD1129" s="90"/>
      <c r="AE1129" s="75"/>
      <c r="AF1129" s="75"/>
      <c r="AG1129" s="75"/>
      <c r="AH1129" s="75"/>
      <c r="AI1129" s="76"/>
      <c r="AJ1129" s="90"/>
      <c r="AK1129" s="75"/>
      <c r="AL1129" s="75"/>
      <c r="AM1129" s="75"/>
      <c r="AN1129" s="75"/>
      <c r="AO1129" s="75"/>
      <c r="AP1129" s="75"/>
      <c r="AQ1129" s="75"/>
      <c r="AR1129" s="76"/>
      <c r="AS1129" s="90"/>
      <c r="AT1129" s="75"/>
      <c r="AU1129" s="75"/>
      <c r="AV1129" s="75"/>
      <c r="AW1129" s="75"/>
      <c r="AX1129" s="76"/>
      <c r="AY1129" s="90"/>
      <c r="AZ1129" s="75"/>
      <c r="BA1129" s="75"/>
      <c r="BB1129" s="76"/>
      <c r="BC1129" s="90"/>
      <c r="BD1129" s="75"/>
      <c r="BE1129" s="75"/>
      <c r="BF1129" s="75"/>
      <c r="BG1129" s="76"/>
      <c r="BH1129" s="90"/>
      <c r="BI1129" s="75"/>
      <c r="BJ1129" s="75"/>
      <c r="BK1129" s="75"/>
      <c r="BL1129" s="76"/>
      <c r="BM1129" s="90"/>
      <c r="BN1129" s="75"/>
      <c r="BO1129" s="75"/>
      <c r="BP1129" s="76"/>
      <c r="BQ1129" s="90"/>
      <c r="BR1129" s="75"/>
      <c r="BS1129" s="75"/>
      <c r="BT1129" s="75"/>
      <c r="BU1129" s="75"/>
      <c r="BV1129" s="75"/>
      <c r="BW1129" s="76"/>
      <c r="BX1129" s="90"/>
      <c r="BY1129" s="75"/>
      <c r="BZ1129" s="75"/>
      <c r="CA1129" s="76"/>
      <c r="CB1129" s="90"/>
      <c r="CC1129" s="75"/>
      <c r="CD1129" s="75"/>
      <c r="CE1129" s="75"/>
      <c r="CF1129" s="76"/>
      <c r="CG1129" s="90"/>
      <c r="CH1129" s="75"/>
      <c r="CI1129" s="75"/>
      <c r="CJ1129" s="76"/>
      <c r="CK1129" s="90"/>
      <c r="CL1129" s="75"/>
      <c r="CM1129" s="76"/>
      <c r="CN1129" s="90"/>
      <c r="CO1129" s="75"/>
      <c r="CP1129" s="75"/>
      <c r="CQ1129" s="76"/>
      <c r="CR1129" s="90"/>
      <c r="CS1129" s="75"/>
      <c r="CT1129" s="75"/>
      <c r="CU1129" s="75"/>
      <c r="CV1129" s="76"/>
      <c r="CW1129" s="90"/>
      <c r="CX1129" s="75"/>
      <c r="CY1129" s="76"/>
      <c r="CZ1129" s="90"/>
      <c r="DA1129" s="75"/>
      <c r="DB1129" s="75"/>
      <c r="DC1129" s="75"/>
      <c r="DD1129" s="76"/>
      <c r="DE1129" s="27"/>
    </row>
    <row r="1130" spans="1:109" ht="15" customHeight="1" x14ac:dyDescent="0.25">
      <c r="A1130" s="6"/>
      <c r="B1130" s="41"/>
      <c r="C1130" s="93"/>
      <c r="D1130" s="75"/>
      <c r="E1130" s="76"/>
      <c r="F1130" s="92"/>
      <c r="G1130" s="76"/>
      <c r="H1130" s="92"/>
      <c r="I1130" s="75"/>
      <c r="J1130" s="75"/>
      <c r="K1130" s="75"/>
      <c r="L1130" s="76"/>
      <c r="M1130" s="92"/>
      <c r="N1130" s="75"/>
      <c r="O1130" s="75"/>
      <c r="P1130" s="75"/>
      <c r="Q1130" s="76"/>
      <c r="R1130" s="92"/>
      <c r="S1130" s="75"/>
      <c r="T1130" s="75"/>
      <c r="U1130" s="75"/>
      <c r="V1130" s="76"/>
      <c r="W1130" s="92"/>
      <c r="X1130" s="75"/>
      <c r="Y1130" s="75"/>
      <c r="Z1130" s="75"/>
      <c r="AA1130" s="75"/>
      <c r="AB1130" s="75"/>
      <c r="AC1130" s="76"/>
      <c r="AD1130" s="92"/>
      <c r="AE1130" s="75"/>
      <c r="AF1130" s="75"/>
      <c r="AG1130" s="75"/>
      <c r="AH1130" s="75"/>
      <c r="AI1130" s="76"/>
      <c r="AJ1130" s="92"/>
      <c r="AK1130" s="75"/>
      <c r="AL1130" s="75"/>
      <c r="AM1130" s="75"/>
      <c r="AN1130" s="75"/>
      <c r="AO1130" s="75"/>
      <c r="AP1130" s="75"/>
      <c r="AQ1130" s="75"/>
      <c r="AR1130" s="76"/>
      <c r="AS1130" s="92"/>
      <c r="AT1130" s="75"/>
      <c r="AU1130" s="75"/>
      <c r="AV1130" s="75"/>
      <c r="AW1130" s="75"/>
      <c r="AX1130" s="76"/>
      <c r="AY1130" s="92"/>
      <c r="AZ1130" s="75"/>
      <c r="BA1130" s="75"/>
      <c r="BB1130" s="76"/>
      <c r="BC1130" s="92"/>
      <c r="BD1130" s="75"/>
      <c r="BE1130" s="75"/>
      <c r="BF1130" s="75"/>
      <c r="BG1130" s="76"/>
      <c r="BH1130" s="92"/>
      <c r="BI1130" s="75"/>
      <c r="BJ1130" s="75"/>
      <c r="BK1130" s="75"/>
      <c r="BL1130" s="76"/>
      <c r="BM1130" s="92"/>
      <c r="BN1130" s="75"/>
      <c r="BO1130" s="75"/>
      <c r="BP1130" s="76"/>
      <c r="BQ1130" s="92"/>
      <c r="BR1130" s="75"/>
      <c r="BS1130" s="75"/>
      <c r="BT1130" s="75"/>
      <c r="BU1130" s="75"/>
      <c r="BV1130" s="75"/>
      <c r="BW1130" s="76"/>
      <c r="BX1130" s="92"/>
      <c r="BY1130" s="75"/>
      <c r="BZ1130" s="75"/>
      <c r="CA1130" s="76"/>
      <c r="CB1130" s="92"/>
      <c r="CC1130" s="75"/>
      <c r="CD1130" s="75"/>
      <c r="CE1130" s="75"/>
      <c r="CF1130" s="76"/>
      <c r="CG1130" s="92"/>
      <c r="CH1130" s="75"/>
      <c r="CI1130" s="75"/>
      <c r="CJ1130" s="76"/>
      <c r="CK1130" s="92"/>
      <c r="CL1130" s="75"/>
      <c r="CM1130" s="76"/>
      <c r="CN1130" s="92"/>
      <c r="CO1130" s="75"/>
      <c r="CP1130" s="75"/>
      <c r="CQ1130" s="76"/>
      <c r="CR1130" s="92"/>
      <c r="CS1130" s="75"/>
      <c r="CT1130" s="75"/>
      <c r="CU1130" s="75"/>
      <c r="CV1130" s="76"/>
      <c r="CW1130" s="92"/>
      <c r="CX1130" s="75"/>
      <c r="CY1130" s="76"/>
      <c r="CZ1130" s="92"/>
      <c r="DA1130" s="75"/>
      <c r="DB1130" s="75"/>
      <c r="DC1130" s="75"/>
      <c r="DD1130" s="76"/>
      <c r="DE1130" s="28"/>
    </row>
    <row r="1131" spans="1:109" ht="15" customHeight="1" x14ac:dyDescent="0.25">
      <c r="A1131" s="6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  <c r="AP1131" s="41"/>
      <c r="AQ1131" s="41"/>
      <c r="AR1131" s="41"/>
      <c r="AS1131" s="41"/>
      <c r="AT1131" s="41"/>
      <c r="AU1131" s="41"/>
      <c r="AV1131" s="41"/>
      <c r="AW1131" s="41"/>
      <c r="AX1131" s="41"/>
      <c r="AY1131" s="41"/>
      <c r="AZ1131" s="41"/>
      <c r="BA1131" s="41"/>
      <c r="BB1131" s="41"/>
      <c r="BC1131" s="41"/>
      <c r="BD1131" s="41"/>
      <c r="BE1131" s="41"/>
      <c r="BF1131" s="41"/>
      <c r="BG1131" s="41"/>
      <c r="BH1131" s="41"/>
      <c r="BI1131" s="41"/>
      <c r="BJ1131" s="41"/>
      <c r="BK1131" s="41"/>
      <c r="BL1131" s="41"/>
      <c r="BM1131" s="41"/>
      <c r="BN1131" s="41"/>
      <c r="BO1131" s="41"/>
      <c r="BP1131" s="41"/>
      <c r="BQ1131" s="41"/>
      <c r="BR1131" s="41"/>
      <c r="BS1131" s="41"/>
      <c r="BT1131" s="41"/>
      <c r="BU1131" s="41"/>
      <c r="BV1131" s="41"/>
      <c r="BW1131" s="41"/>
      <c r="BX1131" s="41"/>
      <c r="BY1131" s="41"/>
      <c r="BZ1131" s="41"/>
      <c r="CA1131" s="41"/>
      <c r="CB1131" s="41"/>
      <c r="CC1131" s="41"/>
      <c r="CD1131" s="41"/>
      <c r="CE1131" s="41"/>
      <c r="CF1131" s="41"/>
      <c r="CG1131" s="41"/>
      <c r="CH1131" s="41"/>
      <c r="CI1131" s="41"/>
      <c r="CJ1131" s="41"/>
      <c r="CK1131" s="41"/>
      <c r="CL1131" s="41"/>
      <c r="CM1131" s="41"/>
      <c r="CN1131" s="41"/>
      <c r="CO1131" s="41"/>
      <c r="CP1131" s="41"/>
      <c r="CQ1131" s="41"/>
      <c r="CR1131" s="41"/>
      <c r="CS1131" s="41"/>
      <c r="CT1131" s="41"/>
      <c r="CU1131" s="41"/>
      <c r="CV1131" s="41"/>
      <c r="CW1131" s="41"/>
      <c r="CX1131" s="41"/>
      <c r="CY1131" s="41"/>
      <c r="CZ1131" s="41"/>
      <c r="DA1131" s="41"/>
      <c r="DB1131" s="41"/>
      <c r="DC1131" s="41"/>
      <c r="DD1131" s="41"/>
      <c r="DE1131" s="13"/>
    </row>
    <row r="1132" spans="1:109" ht="15" customHeight="1" x14ac:dyDescent="0.25">
      <c r="A1132" s="6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1"/>
      <c r="AQ1132" s="41"/>
      <c r="AR1132" s="41"/>
      <c r="AS1132" s="41"/>
      <c r="AT1132" s="41"/>
      <c r="AU1132" s="41"/>
      <c r="AV1132" s="41"/>
      <c r="AW1132" s="41"/>
      <c r="AX1132" s="41"/>
      <c r="AY1132" s="41"/>
      <c r="AZ1132" s="41"/>
      <c r="BA1132" s="41"/>
      <c r="BB1132" s="41"/>
      <c r="BC1132" s="41"/>
      <c r="BD1132" s="41"/>
      <c r="BE1132" s="41"/>
      <c r="BF1132" s="41"/>
      <c r="BG1132" s="41"/>
      <c r="BH1132" s="41"/>
      <c r="BI1132" s="41"/>
      <c r="BJ1132" s="41"/>
      <c r="BK1132" s="41"/>
      <c r="BL1132" s="41"/>
      <c r="BM1132" s="41"/>
      <c r="BN1132" s="41"/>
      <c r="BO1132" s="41"/>
      <c r="BP1132" s="41"/>
      <c r="BQ1132" s="41"/>
      <c r="BR1132" s="41"/>
      <c r="BS1132" s="41"/>
      <c r="BT1132" s="41"/>
      <c r="BU1132" s="41"/>
      <c r="BV1132" s="41"/>
      <c r="BW1132" s="41"/>
      <c r="BX1132" s="41"/>
      <c r="BY1132" s="41"/>
      <c r="BZ1132" s="41"/>
      <c r="CA1132" s="41"/>
      <c r="CB1132" s="41"/>
      <c r="CC1132" s="41"/>
      <c r="CD1132" s="41"/>
      <c r="CE1132" s="41"/>
      <c r="CF1132" s="41"/>
      <c r="CG1132" s="41"/>
      <c r="CH1132" s="41"/>
      <c r="CI1132" s="41"/>
      <c r="CJ1132" s="41"/>
      <c r="CK1132" s="41"/>
      <c r="CL1132" s="41"/>
      <c r="CM1132" s="41"/>
      <c r="CN1132" s="41"/>
      <c r="CO1132" s="41"/>
      <c r="CP1132" s="41"/>
      <c r="CQ1132" s="41"/>
      <c r="CR1132" s="41"/>
      <c r="CS1132" s="41"/>
      <c r="CT1132" s="41"/>
      <c r="CU1132" s="41"/>
      <c r="CV1132" s="41"/>
      <c r="CW1132" s="41"/>
      <c r="CX1132" s="41"/>
      <c r="CY1132" s="41"/>
      <c r="CZ1132" s="41"/>
      <c r="DA1132" s="41"/>
      <c r="DB1132" s="41"/>
      <c r="DC1132" s="41"/>
      <c r="DD1132" s="41"/>
      <c r="DE1132" s="13"/>
    </row>
    <row r="1133" spans="1:109" ht="15" customHeight="1" x14ac:dyDescent="0.25">
      <c r="A1133" s="6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  <c r="AP1133" s="41"/>
      <c r="AQ1133" s="41"/>
      <c r="AR1133" s="41"/>
      <c r="AS1133" s="41"/>
      <c r="AT1133" s="41"/>
      <c r="AU1133" s="41"/>
      <c r="AV1133" s="41"/>
      <c r="AW1133" s="41"/>
      <c r="AX1133" s="41"/>
      <c r="AY1133" s="41"/>
      <c r="AZ1133" s="41"/>
      <c r="BA1133" s="41"/>
      <c r="BB1133" s="41"/>
      <c r="BC1133" s="41"/>
      <c r="BD1133" s="41"/>
      <c r="BE1133" s="41"/>
      <c r="BF1133" s="41"/>
      <c r="BG1133" s="41"/>
      <c r="BH1133" s="41"/>
      <c r="BI1133" s="41"/>
      <c r="BJ1133" s="41"/>
      <c r="BK1133" s="41"/>
      <c r="BL1133" s="41"/>
      <c r="BM1133" s="41"/>
      <c r="BN1133" s="41"/>
      <c r="BO1133" s="41"/>
      <c r="BP1133" s="41"/>
      <c r="BQ1133" s="41"/>
      <c r="BR1133" s="41"/>
      <c r="BS1133" s="41"/>
      <c r="BT1133" s="41"/>
      <c r="BU1133" s="41"/>
      <c r="BV1133" s="41"/>
      <c r="BW1133" s="41"/>
      <c r="BX1133" s="41"/>
      <c r="BY1133" s="41"/>
      <c r="BZ1133" s="41"/>
      <c r="CA1133" s="41"/>
      <c r="CB1133" s="41"/>
      <c r="CC1133" s="41"/>
      <c r="CD1133" s="41"/>
      <c r="CE1133" s="41"/>
      <c r="CF1133" s="41"/>
      <c r="CG1133" s="41"/>
      <c r="CH1133" s="41"/>
      <c r="CI1133" s="41"/>
      <c r="CJ1133" s="41"/>
      <c r="CK1133" s="41"/>
      <c r="CL1133" s="41"/>
      <c r="CM1133" s="41"/>
      <c r="CN1133" s="41"/>
      <c r="CO1133" s="41"/>
      <c r="CP1133" s="41"/>
      <c r="CQ1133" s="41"/>
      <c r="CR1133" s="41"/>
      <c r="CS1133" s="41"/>
      <c r="CT1133" s="41"/>
      <c r="CU1133" s="41"/>
      <c r="CV1133" s="41"/>
      <c r="CW1133" s="41"/>
      <c r="CX1133" s="41"/>
      <c r="CY1133" s="41"/>
      <c r="CZ1133" s="41"/>
      <c r="DA1133" s="41"/>
      <c r="DB1133" s="41"/>
      <c r="DC1133" s="41"/>
      <c r="DD1133" s="41"/>
      <c r="DE1133" s="13"/>
    </row>
    <row r="1134" spans="1:109" ht="15" customHeight="1" x14ac:dyDescent="0.25">
      <c r="A1134" s="6"/>
      <c r="B1134" s="41"/>
      <c r="C1134" s="78"/>
      <c r="D1134" s="83"/>
      <c r="E1134" s="84"/>
      <c r="F1134" s="78"/>
      <c r="G1134" s="75"/>
      <c r="H1134" s="75"/>
      <c r="I1134" s="75"/>
      <c r="J1134" s="75"/>
      <c r="K1134" s="75"/>
      <c r="L1134" s="75"/>
      <c r="M1134" s="75"/>
      <c r="N1134" s="75"/>
      <c r="O1134" s="76"/>
      <c r="P1134" s="78"/>
      <c r="Q1134" s="75"/>
      <c r="R1134" s="75"/>
      <c r="S1134" s="75"/>
      <c r="T1134" s="75"/>
      <c r="U1134" s="75"/>
      <c r="V1134" s="75"/>
      <c r="W1134" s="75"/>
      <c r="X1134" s="75"/>
      <c r="Y1134" s="75"/>
      <c r="Z1134" s="75"/>
      <c r="AA1134" s="76"/>
      <c r="AB1134" s="78"/>
      <c r="AC1134" s="75"/>
      <c r="AD1134" s="75"/>
      <c r="AE1134" s="75"/>
      <c r="AF1134" s="75"/>
      <c r="AG1134" s="75"/>
      <c r="AH1134" s="75"/>
      <c r="AI1134" s="75"/>
      <c r="AJ1134" s="75"/>
      <c r="AK1134" s="75"/>
      <c r="AL1134" s="75"/>
      <c r="AM1134" s="75"/>
      <c r="AN1134" s="75"/>
      <c r="AO1134" s="75"/>
      <c r="AP1134" s="76"/>
      <c r="AQ1134" s="41"/>
      <c r="AR1134" s="41"/>
      <c r="AS1134" s="41"/>
      <c r="AT1134" s="78"/>
      <c r="AU1134" s="83"/>
      <c r="AV1134" s="84"/>
      <c r="AW1134" s="78"/>
      <c r="AX1134" s="75"/>
      <c r="AY1134" s="75"/>
      <c r="AZ1134" s="75"/>
      <c r="BA1134" s="75"/>
      <c r="BB1134" s="75"/>
      <c r="BC1134" s="75"/>
      <c r="BD1134" s="75"/>
      <c r="BE1134" s="75"/>
      <c r="BF1134" s="75"/>
      <c r="BG1134" s="75"/>
      <c r="BH1134" s="75"/>
      <c r="BI1134" s="75"/>
      <c r="BJ1134" s="75"/>
      <c r="BK1134" s="75"/>
      <c r="BL1134" s="75"/>
      <c r="BM1134" s="75"/>
      <c r="BN1134" s="75"/>
      <c r="BO1134" s="75"/>
      <c r="BP1134" s="75"/>
      <c r="BQ1134" s="75"/>
      <c r="BR1134" s="75"/>
      <c r="BS1134" s="75"/>
      <c r="BT1134" s="75"/>
      <c r="BU1134" s="75"/>
      <c r="BV1134" s="75"/>
      <c r="BW1134" s="75"/>
      <c r="BX1134" s="75"/>
      <c r="BY1134" s="75"/>
      <c r="BZ1134" s="75"/>
      <c r="CA1134" s="75"/>
      <c r="CB1134" s="75"/>
      <c r="CC1134" s="75"/>
      <c r="CD1134" s="75"/>
      <c r="CE1134" s="75"/>
      <c r="CF1134" s="75"/>
      <c r="CG1134" s="75"/>
      <c r="CH1134" s="76"/>
      <c r="CI1134" s="78"/>
      <c r="CJ1134" s="75"/>
      <c r="CK1134" s="75"/>
      <c r="CL1134" s="75"/>
      <c r="CM1134" s="75"/>
      <c r="CN1134" s="75"/>
      <c r="CO1134" s="75"/>
      <c r="CP1134" s="75"/>
      <c r="CQ1134" s="75"/>
      <c r="CR1134" s="75"/>
      <c r="CS1134" s="75"/>
      <c r="CT1134" s="75"/>
      <c r="CU1134" s="75"/>
      <c r="CV1134" s="75"/>
      <c r="CW1134" s="75"/>
      <c r="CX1134" s="76"/>
      <c r="CY1134" s="41"/>
      <c r="CZ1134" s="41"/>
      <c r="DA1134" s="41"/>
      <c r="DB1134" s="41"/>
      <c r="DC1134" s="41"/>
      <c r="DD1134" s="41"/>
      <c r="DE1134" s="13"/>
    </row>
    <row r="1135" spans="1:109" ht="15" customHeight="1" x14ac:dyDescent="0.25">
      <c r="A1135" s="6"/>
      <c r="B1135" s="41"/>
      <c r="C1135" s="85"/>
      <c r="D1135" s="79"/>
      <c r="E1135" s="86"/>
      <c r="F1135" s="74"/>
      <c r="G1135" s="75"/>
      <c r="H1135" s="75"/>
      <c r="I1135" s="75"/>
      <c r="J1135" s="75"/>
      <c r="K1135" s="75"/>
      <c r="L1135" s="75"/>
      <c r="M1135" s="75"/>
      <c r="N1135" s="75"/>
      <c r="O1135" s="76"/>
      <c r="P1135" s="74"/>
      <c r="Q1135" s="75"/>
      <c r="R1135" s="75"/>
      <c r="S1135" s="75"/>
      <c r="T1135" s="75"/>
      <c r="U1135" s="75"/>
      <c r="V1135" s="75"/>
      <c r="W1135" s="75"/>
      <c r="X1135" s="75"/>
      <c r="Y1135" s="75"/>
      <c r="Z1135" s="75"/>
      <c r="AA1135" s="76"/>
      <c r="AB1135" s="74"/>
      <c r="AC1135" s="75"/>
      <c r="AD1135" s="75"/>
      <c r="AE1135" s="75"/>
      <c r="AF1135" s="75"/>
      <c r="AG1135" s="75"/>
      <c r="AH1135" s="75"/>
      <c r="AI1135" s="75"/>
      <c r="AJ1135" s="75"/>
      <c r="AK1135" s="75"/>
      <c r="AL1135" s="75"/>
      <c r="AM1135" s="75"/>
      <c r="AN1135" s="75"/>
      <c r="AO1135" s="75"/>
      <c r="AP1135" s="76"/>
      <c r="AQ1135" s="41"/>
      <c r="AR1135" s="41"/>
      <c r="AS1135" s="41"/>
      <c r="AT1135" s="85"/>
      <c r="AU1135" s="79"/>
      <c r="AV1135" s="86"/>
      <c r="AW1135" s="74"/>
      <c r="AX1135" s="83"/>
      <c r="AY1135" s="83"/>
      <c r="AZ1135" s="83"/>
      <c r="BA1135" s="83"/>
      <c r="BB1135" s="83"/>
      <c r="BC1135" s="83"/>
      <c r="BD1135" s="83"/>
      <c r="BE1135" s="83"/>
      <c r="BF1135" s="83"/>
      <c r="BG1135" s="83"/>
      <c r="BH1135" s="83"/>
      <c r="BI1135" s="83"/>
      <c r="BJ1135" s="83"/>
      <c r="BK1135" s="83"/>
      <c r="BL1135" s="83"/>
      <c r="BM1135" s="83"/>
      <c r="BN1135" s="83"/>
      <c r="BO1135" s="83"/>
      <c r="BP1135" s="83"/>
      <c r="BQ1135" s="83"/>
      <c r="BR1135" s="83"/>
      <c r="BS1135" s="84"/>
      <c r="BT1135" s="74"/>
      <c r="BU1135" s="83"/>
      <c r="BV1135" s="83"/>
      <c r="BW1135" s="83"/>
      <c r="BX1135" s="83"/>
      <c r="BY1135" s="83"/>
      <c r="BZ1135" s="83"/>
      <c r="CA1135" s="83"/>
      <c r="CB1135" s="83"/>
      <c r="CC1135" s="84"/>
      <c r="CD1135" s="74"/>
      <c r="CE1135" s="83"/>
      <c r="CF1135" s="83"/>
      <c r="CG1135" s="83"/>
      <c r="CH1135" s="84"/>
      <c r="CI1135" s="74"/>
      <c r="CJ1135" s="83"/>
      <c r="CK1135" s="83"/>
      <c r="CL1135" s="83"/>
      <c r="CM1135" s="83"/>
      <c r="CN1135" s="83"/>
      <c r="CO1135" s="83"/>
      <c r="CP1135" s="83"/>
      <c r="CQ1135" s="83"/>
      <c r="CR1135" s="83"/>
      <c r="CS1135" s="83"/>
      <c r="CT1135" s="83"/>
      <c r="CU1135" s="83"/>
      <c r="CV1135" s="83"/>
      <c r="CW1135" s="83"/>
      <c r="CX1135" s="84"/>
      <c r="CY1135" s="41"/>
      <c r="CZ1135" s="41"/>
      <c r="DA1135" s="41"/>
      <c r="DB1135" s="41"/>
      <c r="DC1135" s="41"/>
      <c r="DD1135" s="41"/>
      <c r="DE1135" s="13"/>
    </row>
    <row r="1136" spans="1:109" ht="15" customHeight="1" x14ac:dyDescent="0.25">
      <c r="A1136" s="6"/>
      <c r="B1136" s="41"/>
      <c r="C1136" s="85"/>
      <c r="D1136" s="79"/>
      <c r="E1136" s="86"/>
      <c r="F1136" s="77"/>
      <c r="G1136" s="83"/>
      <c r="H1136" s="83"/>
      <c r="I1136" s="83"/>
      <c r="J1136" s="83"/>
      <c r="K1136" s="84"/>
      <c r="L1136" s="77"/>
      <c r="M1136" s="83"/>
      <c r="N1136" s="83"/>
      <c r="O1136" s="84"/>
      <c r="P1136" s="77"/>
      <c r="Q1136" s="83"/>
      <c r="R1136" s="83"/>
      <c r="S1136" s="83"/>
      <c r="T1136" s="84"/>
      <c r="U1136" s="77"/>
      <c r="V1136" s="83"/>
      <c r="W1136" s="83"/>
      <c r="X1136" s="83"/>
      <c r="Y1136" s="83"/>
      <c r="Z1136" s="83"/>
      <c r="AA1136" s="84"/>
      <c r="AB1136" s="77"/>
      <c r="AC1136" s="83"/>
      <c r="AD1136" s="83"/>
      <c r="AE1136" s="83"/>
      <c r="AF1136" s="83"/>
      <c r="AG1136" s="84"/>
      <c r="AH1136" s="77"/>
      <c r="AI1136" s="83"/>
      <c r="AJ1136" s="83"/>
      <c r="AK1136" s="83"/>
      <c r="AL1136" s="83"/>
      <c r="AM1136" s="83"/>
      <c r="AN1136" s="83"/>
      <c r="AO1136" s="83"/>
      <c r="AP1136" s="84"/>
      <c r="AQ1136" s="41"/>
      <c r="AR1136" s="41"/>
      <c r="AS1136" s="41"/>
      <c r="AT1136" s="85"/>
      <c r="AU1136" s="79"/>
      <c r="AV1136" s="86"/>
      <c r="AW1136" s="87"/>
      <c r="AX1136" s="88"/>
      <c r="AY1136" s="88"/>
      <c r="AZ1136" s="88"/>
      <c r="BA1136" s="88"/>
      <c r="BB1136" s="88"/>
      <c r="BC1136" s="88"/>
      <c r="BD1136" s="88"/>
      <c r="BE1136" s="88"/>
      <c r="BF1136" s="88"/>
      <c r="BG1136" s="88"/>
      <c r="BH1136" s="88"/>
      <c r="BI1136" s="88"/>
      <c r="BJ1136" s="88"/>
      <c r="BK1136" s="88"/>
      <c r="BL1136" s="88"/>
      <c r="BM1136" s="88"/>
      <c r="BN1136" s="88"/>
      <c r="BO1136" s="88"/>
      <c r="BP1136" s="88"/>
      <c r="BQ1136" s="88"/>
      <c r="BR1136" s="88"/>
      <c r="BS1136" s="89"/>
      <c r="BT1136" s="87"/>
      <c r="BU1136" s="88"/>
      <c r="BV1136" s="88"/>
      <c r="BW1136" s="88"/>
      <c r="BX1136" s="88"/>
      <c r="BY1136" s="88"/>
      <c r="BZ1136" s="88"/>
      <c r="CA1136" s="88"/>
      <c r="CB1136" s="88"/>
      <c r="CC1136" s="89"/>
      <c r="CD1136" s="87"/>
      <c r="CE1136" s="88"/>
      <c r="CF1136" s="88"/>
      <c r="CG1136" s="88"/>
      <c r="CH1136" s="89"/>
      <c r="CI1136" s="87"/>
      <c r="CJ1136" s="88"/>
      <c r="CK1136" s="88"/>
      <c r="CL1136" s="88"/>
      <c r="CM1136" s="88"/>
      <c r="CN1136" s="88"/>
      <c r="CO1136" s="88"/>
      <c r="CP1136" s="88"/>
      <c r="CQ1136" s="88"/>
      <c r="CR1136" s="88"/>
      <c r="CS1136" s="88"/>
      <c r="CT1136" s="88"/>
      <c r="CU1136" s="88"/>
      <c r="CV1136" s="88"/>
      <c r="CW1136" s="88"/>
      <c r="CX1136" s="89"/>
      <c r="CY1136" s="41"/>
      <c r="CZ1136" s="41"/>
      <c r="DA1136" s="41"/>
      <c r="DB1136" s="41"/>
      <c r="DC1136" s="41"/>
      <c r="DD1136" s="41"/>
      <c r="DE1136" s="13"/>
    </row>
    <row r="1137" spans="1:109" ht="15" customHeight="1" x14ac:dyDescent="0.25">
      <c r="A1137" s="6"/>
      <c r="B1137" s="41"/>
      <c r="C1137" s="87"/>
      <c r="D1137" s="88"/>
      <c r="E1137" s="89"/>
      <c r="F1137" s="87"/>
      <c r="G1137" s="88"/>
      <c r="H1137" s="88"/>
      <c r="I1137" s="88"/>
      <c r="J1137" s="88"/>
      <c r="K1137" s="89"/>
      <c r="L1137" s="87"/>
      <c r="M1137" s="88"/>
      <c r="N1137" s="88"/>
      <c r="O1137" s="89"/>
      <c r="P1137" s="87"/>
      <c r="Q1137" s="88"/>
      <c r="R1137" s="88"/>
      <c r="S1137" s="88"/>
      <c r="T1137" s="89"/>
      <c r="U1137" s="87"/>
      <c r="V1137" s="88"/>
      <c r="W1137" s="88"/>
      <c r="X1137" s="88"/>
      <c r="Y1137" s="88"/>
      <c r="Z1137" s="88"/>
      <c r="AA1137" s="89"/>
      <c r="AB1137" s="87"/>
      <c r="AC1137" s="88"/>
      <c r="AD1137" s="88"/>
      <c r="AE1137" s="88"/>
      <c r="AF1137" s="88"/>
      <c r="AG1137" s="89"/>
      <c r="AH1137" s="87"/>
      <c r="AI1137" s="88"/>
      <c r="AJ1137" s="88"/>
      <c r="AK1137" s="88"/>
      <c r="AL1137" s="88"/>
      <c r="AM1137" s="88"/>
      <c r="AN1137" s="88"/>
      <c r="AO1137" s="88"/>
      <c r="AP1137" s="89"/>
      <c r="AQ1137" s="41"/>
      <c r="AR1137" s="41"/>
      <c r="AS1137" s="41"/>
      <c r="AT1137" s="87"/>
      <c r="AU1137" s="88"/>
      <c r="AV1137" s="89"/>
      <c r="AW1137" s="77"/>
      <c r="AX1137" s="75"/>
      <c r="AY1137" s="75"/>
      <c r="AZ1137" s="75"/>
      <c r="BA1137" s="76"/>
      <c r="BB1137" s="77"/>
      <c r="BC1137" s="75"/>
      <c r="BD1137" s="75"/>
      <c r="BE1137" s="75"/>
      <c r="BF1137" s="75"/>
      <c r="BG1137" s="75"/>
      <c r="BH1137" s="76"/>
      <c r="BI1137" s="77"/>
      <c r="BJ1137" s="75"/>
      <c r="BK1137" s="75"/>
      <c r="BL1137" s="75"/>
      <c r="BM1137" s="75"/>
      <c r="BN1137" s="76"/>
      <c r="BO1137" s="77"/>
      <c r="BP1137" s="75"/>
      <c r="BQ1137" s="75"/>
      <c r="BR1137" s="75"/>
      <c r="BS1137" s="76"/>
      <c r="BT1137" s="77"/>
      <c r="BU1137" s="75"/>
      <c r="BV1137" s="75"/>
      <c r="BW1137" s="75"/>
      <c r="BX1137" s="75"/>
      <c r="BY1137" s="76"/>
      <c r="BZ1137" s="77"/>
      <c r="CA1137" s="75"/>
      <c r="CB1137" s="75"/>
      <c r="CC1137" s="76"/>
      <c r="CD1137" s="77"/>
      <c r="CE1137" s="75"/>
      <c r="CF1137" s="75"/>
      <c r="CG1137" s="75"/>
      <c r="CH1137" s="76"/>
      <c r="CI1137" s="77"/>
      <c r="CJ1137" s="75"/>
      <c r="CK1137" s="75"/>
      <c r="CL1137" s="76"/>
      <c r="CM1137" s="77"/>
      <c r="CN1137" s="75"/>
      <c r="CO1137" s="75"/>
      <c r="CP1137" s="76"/>
      <c r="CQ1137" s="77"/>
      <c r="CR1137" s="75"/>
      <c r="CS1137" s="75"/>
      <c r="CT1137" s="75"/>
      <c r="CU1137" s="76"/>
      <c r="CV1137" s="77"/>
      <c r="CW1137" s="75"/>
      <c r="CX1137" s="76"/>
      <c r="CY1137" s="41"/>
      <c r="CZ1137" s="41"/>
      <c r="DA1137" s="41"/>
      <c r="DB1137" s="41"/>
      <c r="DC1137" s="41"/>
      <c r="DD1137" s="41"/>
      <c r="DE1137" s="13"/>
    </row>
    <row r="1138" spans="1:109" ht="15" customHeight="1" x14ac:dyDescent="0.25">
      <c r="A1138" s="6"/>
      <c r="B1138" s="41"/>
      <c r="C1138" s="91"/>
      <c r="D1138" s="75"/>
      <c r="E1138" s="76"/>
      <c r="F1138" s="90"/>
      <c r="G1138" s="75"/>
      <c r="H1138" s="75"/>
      <c r="I1138" s="75"/>
      <c r="J1138" s="75"/>
      <c r="K1138" s="76"/>
      <c r="L1138" s="90"/>
      <c r="M1138" s="75"/>
      <c r="N1138" s="75"/>
      <c r="O1138" s="76"/>
      <c r="P1138" s="90"/>
      <c r="Q1138" s="75"/>
      <c r="R1138" s="75"/>
      <c r="S1138" s="75"/>
      <c r="T1138" s="76"/>
      <c r="U1138" s="90"/>
      <c r="V1138" s="75"/>
      <c r="W1138" s="75"/>
      <c r="X1138" s="75"/>
      <c r="Y1138" s="75"/>
      <c r="Z1138" s="75"/>
      <c r="AA1138" s="76"/>
      <c r="AB1138" s="90"/>
      <c r="AC1138" s="75"/>
      <c r="AD1138" s="75"/>
      <c r="AE1138" s="75"/>
      <c r="AF1138" s="75"/>
      <c r="AG1138" s="76"/>
      <c r="AH1138" s="90"/>
      <c r="AI1138" s="75"/>
      <c r="AJ1138" s="75"/>
      <c r="AK1138" s="75"/>
      <c r="AL1138" s="75"/>
      <c r="AM1138" s="75"/>
      <c r="AN1138" s="75"/>
      <c r="AO1138" s="75"/>
      <c r="AP1138" s="76"/>
      <c r="AQ1138" s="41"/>
      <c r="AR1138" s="41"/>
      <c r="AS1138" s="41"/>
      <c r="AT1138" s="91"/>
      <c r="AU1138" s="75"/>
      <c r="AV1138" s="76"/>
      <c r="AW1138" s="90"/>
      <c r="AX1138" s="75"/>
      <c r="AY1138" s="75"/>
      <c r="AZ1138" s="75"/>
      <c r="BA1138" s="76"/>
      <c r="BB1138" s="90"/>
      <c r="BC1138" s="75"/>
      <c r="BD1138" s="75"/>
      <c r="BE1138" s="75"/>
      <c r="BF1138" s="75"/>
      <c r="BG1138" s="75"/>
      <c r="BH1138" s="76"/>
      <c r="BI1138" s="90"/>
      <c r="BJ1138" s="75"/>
      <c r="BK1138" s="75"/>
      <c r="BL1138" s="75"/>
      <c r="BM1138" s="75"/>
      <c r="BN1138" s="76"/>
      <c r="BO1138" s="90"/>
      <c r="BP1138" s="75"/>
      <c r="BQ1138" s="75"/>
      <c r="BR1138" s="75"/>
      <c r="BS1138" s="76"/>
      <c r="BT1138" s="90"/>
      <c r="BU1138" s="75"/>
      <c r="BV1138" s="75"/>
      <c r="BW1138" s="75"/>
      <c r="BX1138" s="75"/>
      <c r="BY1138" s="76"/>
      <c r="BZ1138" s="90"/>
      <c r="CA1138" s="75"/>
      <c r="CB1138" s="75"/>
      <c r="CC1138" s="76"/>
      <c r="CD1138" s="90"/>
      <c r="CE1138" s="75"/>
      <c r="CF1138" s="75"/>
      <c r="CG1138" s="75"/>
      <c r="CH1138" s="76"/>
      <c r="CI1138" s="90"/>
      <c r="CJ1138" s="75"/>
      <c r="CK1138" s="75"/>
      <c r="CL1138" s="76"/>
      <c r="CM1138" s="90"/>
      <c r="CN1138" s="75"/>
      <c r="CO1138" s="75"/>
      <c r="CP1138" s="76"/>
      <c r="CQ1138" s="90"/>
      <c r="CR1138" s="75"/>
      <c r="CS1138" s="75"/>
      <c r="CT1138" s="75"/>
      <c r="CU1138" s="76"/>
      <c r="CV1138" s="90"/>
      <c r="CW1138" s="75"/>
      <c r="CX1138" s="76"/>
      <c r="CY1138" s="41"/>
      <c r="CZ1138" s="41"/>
      <c r="DA1138" s="41"/>
      <c r="DB1138" s="41"/>
      <c r="DC1138" s="41"/>
      <c r="DD1138" s="41"/>
      <c r="DE1138" s="13"/>
    </row>
    <row r="1139" spans="1:109" ht="15" customHeight="1" x14ac:dyDescent="0.25">
      <c r="A1139" s="6"/>
      <c r="B1139" s="41"/>
      <c r="C1139" s="91"/>
      <c r="D1139" s="75"/>
      <c r="E1139" s="76"/>
      <c r="F1139" s="90"/>
      <c r="G1139" s="75"/>
      <c r="H1139" s="75"/>
      <c r="I1139" s="75"/>
      <c r="J1139" s="75"/>
      <c r="K1139" s="76"/>
      <c r="L1139" s="90"/>
      <c r="M1139" s="75"/>
      <c r="N1139" s="75"/>
      <c r="O1139" s="76"/>
      <c r="P1139" s="90"/>
      <c r="Q1139" s="75"/>
      <c r="R1139" s="75"/>
      <c r="S1139" s="75"/>
      <c r="T1139" s="76"/>
      <c r="U1139" s="90"/>
      <c r="V1139" s="75"/>
      <c r="W1139" s="75"/>
      <c r="X1139" s="75"/>
      <c r="Y1139" s="75"/>
      <c r="Z1139" s="75"/>
      <c r="AA1139" s="76"/>
      <c r="AB1139" s="90"/>
      <c r="AC1139" s="75"/>
      <c r="AD1139" s="75"/>
      <c r="AE1139" s="75"/>
      <c r="AF1139" s="75"/>
      <c r="AG1139" s="76"/>
      <c r="AH1139" s="90"/>
      <c r="AI1139" s="75"/>
      <c r="AJ1139" s="75"/>
      <c r="AK1139" s="75"/>
      <c r="AL1139" s="75"/>
      <c r="AM1139" s="75"/>
      <c r="AN1139" s="75"/>
      <c r="AO1139" s="75"/>
      <c r="AP1139" s="76"/>
      <c r="AQ1139" s="41"/>
      <c r="AR1139" s="41"/>
      <c r="AS1139" s="41"/>
      <c r="AT1139" s="91"/>
      <c r="AU1139" s="75"/>
      <c r="AV1139" s="76"/>
      <c r="AW1139" s="90"/>
      <c r="AX1139" s="75"/>
      <c r="AY1139" s="75"/>
      <c r="AZ1139" s="75"/>
      <c r="BA1139" s="76"/>
      <c r="BB1139" s="90"/>
      <c r="BC1139" s="75"/>
      <c r="BD1139" s="75"/>
      <c r="BE1139" s="75"/>
      <c r="BF1139" s="75"/>
      <c r="BG1139" s="75"/>
      <c r="BH1139" s="76"/>
      <c r="BI1139" s="90"/>
      <c r="BJ1139" s="75"/>
      <c r="BK1139" s="75"/>
      <c r="BL1139" s="75"/>
      <c r="BM1139" s="75"/>
      <c r="BN1139" s="76"/>
      <c r="BO1139" s="90"/>
      <c r="BP1139" s="75"/>
      <c r="BQ1139" s="75"/>
      <c r="BR1139" s="75"/>
      <c r="BS1139" s="76"/>
      <c r="BT1139" s="90"/>
      <c r="BU1139" s="75"/>
      <c r="BV1139" s="75"/>
      <c r="BW1139" s="75"/>
      <c r="BX1139" s="75"/>
      <c r="BY1139" s="76"/>
      <c r="BZ1139" s="90"/>
      <c r="CA1139" s="75"/>
      <c r="CB1139" s="75"/>
      <c r="CC1139" s="76"/>
      <c r="CD1139" s="90"/>
      <c r="CE1139" s="75"/>
      <c r="CF1139" s="75"/>
      <c r="CG1139" s="75"/>
      <c r="CH1139" s="76"/>
      <c r="CI1139" s="90"/>
      <c r="CJ1139" s="75"/>
      <c r="CK1139" s="75"/>
      <c r="CL1139" s="76"/>
      <c r="CM1139" s="90"/>
      <c r="CN1139" s="75"/>
      <c r="CO1139" s="75"/>
      <c r="CP1139" s="76"/>
      <c r="CQ1139" s="90"/>
      <c r="CR1139" s="75"/>
      <c r="CS1139" s="75"/>
      <c r="CT1139" s="75"/>
      <c r="CU1139" s="76"/>
      <c r="CV1139" s="90"/>
      <c r="CW1139" s="75"/>
      <c r="CX1139" s="76"/>
      <c r="CY1139" s="41"/>
      <c r="CZ1139" s="41"/>
      <c r="DA1139" s="41"/>
      <c r="DB1139" s="41"/>
      <c r="DC1139" s="41"/>
      <c r="DD1139" s="41"/>
      <c r="DE1139" s="13"/>
    </row>
    <row r="1140" spans="1:109" ht="15" customHeight="1" x14ac:dyDescent="0.25">
      <c r="A1140" s="6"/>
      <c r="B1140" s="41"/>
      <c r="C1140" s="91"/>
      <c r="D1140" s="75"/>
      <c r="E1140" s="76"/>
      <c r="F1140" s="90"/>
      <c r="G1140" s="75"/>
      <c r="H1140" s="75"/>
      <c r="I1140" s="75"/>
      <c r="J1140" s="75"/>
      <c r="K1140" s="76"/>
      <c r="L1140" s="90"/>
      <c r="M1140" s="75"/>
      <c r="N1140" s="75"/>
      <c r="O1140" s="76"/>
      <c r="P1140" s="90"/>
      <c r="Q1140" s="75"/>
      <c r="R1140" s="75"/>
      <c r="S1140" s="75"/>
      <c r="T1140" s="76"/>
      <c r="U1140" s="90"/>
      <c r="V1140" s="75"/>
      <c r="W1140" s="75"/>
      <c r="X1140" s="75"/>
      <c r="Y1140" s="75"/>
      <c r="Z1140" s="75"/>
      <c r="AA1140" s="76"/>
      <c r="AB1140" s="90"/>
      <c r="AC1140" s="75"/>
      <c r="AD1140" s="75"/>
      <c r="AE1140" s="75"/>
      <c r="AF1140" s="75"/>
      <c r="AG1140" s="76"/>
      <c r="AH1140" s="90"/>
      <c r="AI1140" s="75"/>
      <c r="AJ1140" s="75"/>
      <c r="AK1140" s="75"/>
      <c r="AL1140" s="75"/>
      <c r="AM1140" s="75"/>
      <c r="AN1140" s="75"/>
      <c r="AO1140" s="75"/>
      <c r="AP1140" s="76"/>
      <c r="AQ1140" s="41"/>
      <c r="AR1140" s="41"/>
      <c r="AS1140" s="41"/>
      <c r="AT1140" s="91"/>
      <c r="AU1140" s="75"/>
      <c r="AV1140" s="76"/>
      <c r="AW1140" s="90"/>
      <c r="AX1140" s="75"/>
      <c r="AY1140" s="75"/>
      <c r="AZ1140" s="75"/>
      <c r="BA1140" s="76"/>
      <c r="BB1140" s="90"/>
      <c r="BC1140" s="75"/>
      <c r="BD1140" s="75"/>
      <c r="BE1140" s="75"/>
      <c r="BF1140" s="75"/>
      <c r="BG1140" s="75"/>
      <c r="BH1140" s="76"/>
      <c r="BI1140" s="90"/>
      <c r="BJ1140" s="75"/>
      <c r="BK1140" s="75"/>
      <c r="BL1140" s="75"/>
      <c r="BM1140" s="75"/>
      <c r="BN1140" s="76"/>
      <c r="BO1140" s="90"/>
      <c r="BP1140" s="75"/>
      <c r="BQ1140" s="75"/>
      <c r="BR1140" s="75"/>
      <c r="BS1140" s="76"/>
      <c r="BT1140" s="90"/>
      <c r="BU1140" s="75"/>
      <c r="BV1140" s="75"/>
      <c r="BW1140" s="75"/>
      <c r="BX1140" s="75"/>
      <c r="BY1140" s="76"/>
      <c r="BZ1140" s="90"/>
      <c r="CA1140" s="75"/>
      <c r="CB1140" s="75"/>
      <c r="CC1140" s="76"/>
      <c r="CD1140" s="90"/>
      <c r="CE1140" s="75"/>
      <c r="CF1140" s="75"/>
      <c r="CG1140" s="75"/>
      <c r="CH1140" s="76"/>
      <c r="CI1140" s="90"/>
      <c r="CJ1140" s="75"/>
      <c r="CK1140" s="75"/>
      <c r="CL1140" s="76"/>
      <c r="CM1140" s="90"/>
      <c r="CN1140" s="75"/>
      <c r="CO1140" s="75"/>
      <c r="CP1140" s="76"/>
      <c r="CQ1140" s="90"/>
      <c r="CR1140" s="75"/>
      <c r="CS1140" s="75"/>
      <c r="CT1140" s="75"/>
      <c r="CU1140" s="76"/>
      <c r="CV1140" s="90"/>
      <c r="CW1140" s="75"/>
      <c r="CX1140" s="76"/>
      <c r="CY1140" s="41"/>
      <c r="CZ1140" s="41"/>
      <c r="DA1140" s="41"/>
      <c r="DB1140" s="41"/>
      <c r="DC1140" s="41"/>
      <c r="DD1140" s="41"/>
      <c r="DE1140" s="13"/>
    </row>
    <row r="1141" spans="1:109" ht="15" customHeight="1" x14ac:dyDescent="0.25">
      <c r="A1141" s="6"/>
      <c r="B1141" s="41"/>
      <c r="C1141" s="91"/>
      <c r="D1141" s="75"/>
      <c r="E1141" s="76"/>
      <c r="F1141" s="90"/>
      <c r="G1141" s="75"/>
      <c r="H1141" s="75"/>
      <c r="I1141" s="75"/>
      <c r="J1141" s="75"/>
      <c r="K1141" s="76"/>
      <c r="L1141" s="90"/>
      <c r="M1141" s="75"/>
      <c r="N1141" s="75"/>
      <c r="O1141" s="76"/>
      <c r="P1141" s="90"/>
      <c r="Q1141" s="75"/>
      <c r="R1141" s="75"/>
      <c r="S1141" s="75"/>
      <c r="T1141" s="76"/>
      <c r="U1141" s="90"/>
      <c r="V1141" s="75"/>
      <c r="W1141" s="75"/>
      <c r="X1141" s="75"/>
      <c r="Y1141" s="75"/>
      <c r="Z1141" s="75"/>
      <c r="AA1141" s="76"/>
      <c r="AB1141" s="90"/>
      <c r="AC1141" s="75"/>
      <c r="AD1141" s="75"/>
      <c r="AE1141" s="75"/>
      <c r="AF1141" s="75"/>
      <c r="AG1141" s="76"/>
      <c r="AH1141" s="90"/>
      <c r="AI1141" s="75"/>
      <c r="AJ1141" s="75"/>
      <c r="AK1141" s="75"/>
      <c r="AL1141" s="75"/>
      <c r="AM1141" s="75"/>
      <c r="AN1141" s="75"/>
      <c r="AO1141" s="75"/>
      <c r="AP1141" s="76"/>
      <c r="AQ1141" s="41"/>
      <c r="AR1141" s="41"/>
      <c r="AS1141" s="41"/>
      <c r="AT1141" s="91"/>
      <c r="AU1141" s="75"/>
      <c r="AV1141" s="76"/>
      <c r="AW1141" s="90"/>
      <c r="AX1141" s="75"/>
      <c r="AY1141" s="75"/>
      <c r="AZ1141" s="75"/>
      <c r="BA1141" s="76"/>
      <c r="BB1141" s="90"/>
      <c r="BC1141" s="75"/>
      <c r="BD1141" s="75"/>
      <c r="BE1141" s="75"/>
      <c r="BF1141" s="75"/>
      <c r="BG1141" s="75"/>
      <c r="BH1141" s="76"/>
      <c r="BI1141" s="90"/>
      <c r="BJ1141" s="75"/>
      <c r="BK1141" s="75"/>
      <c r="BL1141" s="75"/>
      <c r="BM1141" s="75"/>
      <c r="BN1141" s="76"/>
      <c r="BO1141" s="90"/>
      <c r="BP1141" s="75"/>
      <c r="BQ1141" s="75"/>
      <c r="BR1141" s="75"/>
      <c r="BS1141" s="76"/>
      <c r="BT1141" s="90"/>
      <c r="BU1141" s="75"/>
      <c r="BV1141" s="75"/>
      <c r="BW1141" s="75"/>
      <c r="BX1141" s="75"/>
      <c r="BY1141" s="76"/>
      <c r="BZ1141" s="90"/>
      <c r="CA1141" s="75"/>
      <c r="CB1141" s="75"/>
      <c r="CC1141" s="76"/>
      <c r="CD1141" s="90"/>
      <c r="CE1141" s="75"/>
      <c r="CF1141" s="75"/>
      <c r="CG1141" s="75"/>
      <c r="CH1141" s="76"/>
      <c r="CI1141" s="90"/>
      <c r="CJ1141" s="75"/>
      <c r="CK1141" s="75"/>
      <c r="CL1141" s="76"/>
      <c r="CM1141" s="90"/>
      <c r="CN1141" s="75"/>
      <c r="CO1141" s="75"/>
      <c r="CP1141" s="76"/>
      <c r="CQ1141" s="90"/>
      <c r="CR1141" s="75"/>
      <c r="CS1141" s="75"/>
      <c r="CT1141" s="75"/>
      <c r="CU1141" s="76"/>
      <c r="CV1141" s="90"/>
      <c r="CW1141" s="75"/>
      <c r="CX1141" s="76"/>
      <c r="CY1141" s="41"/>
      <c r="CZ1141" s="41"/>
      <c r="DA1141" s="41"/>
      <c r="DB1141" s="41"/>
      <c r="DC1141" s="41"/>
      <c r="DD1141" s="41"/>
      <c r="DE1141" s="13"/>
    </row>
    <row r="1142" spans="1:109" ht="15" customHeight="1" x14ac:dyDescent="0.25">
      <c r="A1142" s="6"/>
      <c r="B1142" s="41"/>
      <c r="C1142" s="93"/>
      <c r="D1142" s="75"/>
      <c r="E1142" s="76"/>
      <c r="F1142" s="92"/>
      <c r="G1142" s="75"/>
      <c r="H1142" s="75"/>
      <c r="I1142" s="75"/>
      <c r="J1142" s="75"/>
      <c r="K1142" s="76"/>
      <c r="L1142" s="92"/>
      <c r="M1142" s="75"/>
      <c r="N1142" s="75"/>
      <c r="O1142" s="76"/>
      <c r="P1142" s="92"/>
      <c r="Q1142" s="75"/>
      <c r="R1142" s="75"/>
      <c r="S1142" s="75"/>
      <c r="T1142" s="76"/>
      <c r="U1142" s="92"/>
      <c r="V1142" s="75"/>
      <c r="W1142" s="75"/>
      <c r="X1142" s="75"/>
      <c r="Y1142" s="75"/>
      <c r="Z1142" s="75"/>
      <c r="AA1142" s="76"/>
      <c r="AB1142" s="92"/>
      <c r="AC1142" s="75"/>
      <c r="AD1142" s="75"/>
      <c r="AE1142" s="75"/>
      <c r="AF1142" s="75"/>
      <c r="AG1142" s="76"/>
      <c r="AH1142" s="92"/>
      <c r="AI1142" s="75"/>
      <c r="AJ1142" s="75"/>
      <c r="AK1142" s="75"/>
      <c r="AL1142" s="75"/>
      <c r="AM1142" s="75"/>
      <c r="AN1142" s="75"/>
      <c r="AO1142" s="75"/>
      <c r="AP1142" s="76"/>
      <c r="AQ1142" s="41"/>
      <c r="AR1142" s="41"/>
      <c r="AS1142" s="41"/>
      <c r="AT1142" s="93"/>
      <c r="AU1142" s="75"/>
      <c r="AV1142" s="76"/>
      <c r="AW1142" s="92"/>
      <c r="AX1142" s="75"/>
      <c r="AY1142" s="75"/>
      <c r="AZ1142" s="75"/>
      <c r="BA1142" s="76"/>
      <c r="BB1142" s="92"/>
      <c r="BC1142" s="75"/>
      <c r="BD1142" s="75"/>
      <c r="BE1142" s="75"/>
      <c r="BF1142" s="75"/>
      <c r="BG1142" s="75"/>
      <c r="BH1142" s="76"/>
      <c r="BI1142" s="92"/>
      <c r="BJ1142" s="75"/>
      <c r="BK1142" s="75"/>
      <c r="BL1142" s="75"/>
      <c r="BM1142" s="75"/>
      <c r="BN1142" s="76"/>
      <c r="BO1142" s="92"/>
      <c r="BP1142" s="75"/>
      <c r="BQ1142" s="75"/>
      <c r="BR1142" s="75"/>
      <c r="BS1142" s="76"/>
      <c r="BT1142" s="92"/>
      <c r="BU1142" s="75"/>
      <c r="BV1142" s="75"/>
      <c r="BW1142" s="75"/>
      <c r="BX1142" s="75"/>
      <c r="BY1142" s="76"/>
      <c r="BZ1142" s="92"/>
      <c r="CA1142" s="75"/>
      <c r="CB1142" s="75"/>
      <c r="CC1142" s="76"/>
      <c r="CD1142" s="92"/>
      <c r="CE1142" s="75"/>
      <c r="CF1142" s="75"/>
      <c r="CG1142" s="75"/>
      <c r="CH1142" s="76"/>
      <c r="CI1142" s="92"/>
      <c r="CJ1142" s="75"/>
      <c r="CK1142" s="75"/>
      <c r="CL1142" s="76"/>
      <c r="CM1142" s="92"/>
      <c r="CN1142" s="75"/>
      <c r="CO1142" s="75"/>
      <c r="CP1142" s="76"/>
      <c r="CQ1142" s="92"/>
      <c r="CR1142" s="75"/>
      <c r="CS1142" s="75"/>
      <c r="CT1142" s="75"/>
      <c r="CU1142" s="76"/>
      <c r="CV1142" s="92"/>
      <c r="CW1142" s="75"/>
      <c r="CX1142" s="76"/>
      <c r="CY1142" s="41"/>
      <c r="CZ1142" s="41"/>
      <c r="DA1142" s="41"/>
      <c r="DB1142" s="41"/>
      <c r="DC1142" s="41"/>
      <c r="DD1142" s="41"/>
      <c r="DE1142" s="13"/>
    </row>
    <row r="1143" spans="1:109" ht="15" customHeight="1" x14ac:dyDescent="0.25">
      <c r="A1143" s="6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  <c r="AP1143" s="41"/>
      <c r="AQ1143" s="41"/>
      <c r="AR1143" s="41"/>
      <c r="AS1143" s="41"/>
      <c r="AT1143" s="41"/>
      <c r="AU1143" s="41"/>
      <c r="AV1143" s="41"/>
      <c r="AW1143" s="41"/>
      <c r="AX1143" s="41"/>
      <c r="AY1143" s="41"/>
      <c r="AZ1143" s="41"/>
      <c r="BA1143" s="41"/>
      <c r="BB1143" s="41"/>
      <c r="BC1143" s="41"/>
      <c r="BD1143" s="41"/>
      <c r="BE1143" s="41"/>
      <c r="BF1143" s="41"/>
      <c r="BG1143" s="41"/>
      <c r="BH1143" s="41"/>
      <c r="BI1143" s="41"/>
      <c r="BJ1143" s="41"/>
      <c r="BK1143" s="41"/>
      <c r="BL1143" s="41"/>
      <c r="BM1143" s="41"/>
      <c r="BN1143" s="41"/>
      <c r="BO1143" s="41"/>
      <c r="BP1143" s="41"/>
      <c r="BQ1143" s="41"/>
      <c r="BR1143" s="41"/>
      <c r="BS1143" s="41"/>
      <c r="BT1143" s="41"/>
      <c r="BU1143" s="41"/>
      <c r="BV1143" s="41"/>
      <c r="BW1143" s="41"/>
      <c r="BX1143" s="41"/>
      <c r="BY1143" s="41"/>
      <c r="BZ1143" s="41"/>
      <c r="CA1143" s="41"/>
      <c r="CB1143" s="41"/>
      <c r="CC1143" s="41"/>
      <c r="CD1143" s="41"/>
      <c r="CE1143" s="41"/>
      <c r="CF1143" s="41"/>
      <c r="CG1143" s="41"/>
      <c r="CH1143" s="41"/>
      <c r="CI1143" s="41"/>
      <c r="CJ1143" s="41"/>
      <c r="CK1143" s="41"/>
      <c r="CL1143" s="41"/>
      <c r="CM1143" s="41"/>
      <c r="CN1143" s="41"/>
      <c r="CO1143" s="41"/>
      <c r="CP1143" s="41"/>
      <c r="CQ1143" s="41"/>
      <c r="CR1143" s="41"/>
      <c r="CS1143" s="41"/>
      <c r="CT1143" s="41"/>
      <c r="CU1143" s="41"/>
      <c r="CV1143" s="41"/>
      <c r="CW1143" s="41"/>
      <c r="CX1143" s="41"/>
      <c r="CY1143" s="41"/>
      <c r="CZ1143" s="41"/>
      <c r="DA1143" s="41"/>
      <c r="DB1143" s="41"/>
      <c r="DC1143" s="41"/>
      <c r="DD1143" s="41"/>
      <c r="DE1143" s="13"/>
    </row>
    <row r="1144" spans="1:109" ht="15" customHeight="1" x14ac:dyDescent="0.25">
      <c r="A1144" s="6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  <c r="AP1144" s="41"/>
      <c r="AQ1144" s="41"/>
      <c r="AR1144" s="41"/>
      <c r="AS1144" s="41"/>
      <c r="AT1144" s="41"/>
      <c r="AU1144" s="41"/>
      <c r="AV1144" s="41"/>
      <c r="AW1144" s="41"/>
      <c r="AX1144" s="41"/>
      <c r="AY1144" s="41"/>
      <c r="AZ1144" s="41"/>
      <c r="BA1144" s="41"/>
      <c r="BB1144" s="41"/>
      <c r="BC1144" s="41"/>
      <c r="BD1144" s="41"/>
      <c r="BE1144" s="41"/>
      <c r="BF1144" s="41"/>
      <c r="BG1144" s="41"/>
      <c r="BH1144" s="41"/>
      <c r="BI1144" s="41"/>
      <c r="BJ1144" s="41"/>
      <c r="BK1144" s="41"/>
      <c r="BL1144" s="41"/>
      <c r="BM1144" s="41"/>
      <c r="BN1144" s="41"/>
      <c r="BO1144" s="41"/>
      <c r="BP1144" s="41"/>
      <c r="BQ1144" s="41"/>
      <c r="BR1144" s="41"/>
      <c r="BS1144" s="41"/>
      <c r="BT1144" s="41"/>
      <c r="BU1144" s="41"/>
      <c r="BV1144" s="41"/>
      <c r="BW1144" s="41"/>
      <c r="BX1144" s="41"/>
      <c r="BY1144" s="41"/>
      <c r="BZ1144" s="41"/>
      <c r="CA1144" s="41"/>
      <c r="CB1144" s="41"/>
      <c r="CC1144" s="41"/>
      <c r="CD1144" s="41"/>
      <c r="CE1144" s="41"/>
      <c r="CF1144" s="41"/>
      <c r="CG1144" s="41"/>
      <c r="CH1144" s="41"/>
      <c r="CI1144" s="41"/>
      <c r="CJ1144" s="41"/>
      <c r="CK1144" s="41"/>
      <c r="CL1144" s="41"/>
      <c r="CM1144" s="41"/>
      <c r="CN1144" s="41"/>
      <c r="CO1144" s="41"/>
      <c r="CP1144" s="41"/>
      <c r="CQ1144" s="41"/>
      <c r="CR1144" s="41"/>
      <c r="CS1144" s="41"/>
      <c r="CT1144" s="41"/>
      <c r="CU1144" s="41"/>
      <c r="CV1144" s="41"/>
      <c r="CW1144" s="41"/>
      <c r="CX1144" s="41"/>
      <c r="CY1144" s="41"/>
      <c r="CZ1144" s="41"/>
      <c r="DA1144" s="41"/>
      <c r="DB1144" s="41"/>
      <c r="DC1144" s="41"/>
      <c r="DD1144" s="41"/>
      <c r="DE1144" s="13"/>
    </row>
    <row r="1145" spans="1:109" ht="15" customHeight="1" x14ac:dyDescent="0.25">
      <c r="A1145" s="6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  <c r="AP1145" s="41"/>
      <c r="AQ1145" s="41"/>
      <c r="AR1145" s="41"/>
      <c r="AS1145" s="41"/>
      <c r="AT1145" s="41"/>
      <c r="AU1145" s="41"/>
      <c r="AV1145" s="41"/>
      <c r="AW1145" s="41"/>
      <c r="AX1145" s="41"/>
      <c r="AY1145" s="41"/>
      <c r="AZ1145" s="41"/>
      <c r="BA1145" s="41"/>
      <c r="BB1145" s="41"/>
      <c r="BC1145" s="41"/>
      <c r="BD1145" s="41"/>
      <c r="BE1145" s="41"/>
      <c r="BF1145" s="41"/>
      <c r="BG1145" s="41"/>
      <c r="BH1145" s="41"/>
      <c r="BI1145" s="41"/>
      <c r="BJ1145" s="41"/>
      <c r="BK1145" s="41"/>
      <c r="BL1145" s="41"/>
      <c r="BM1145" s="41"/>
      <c r="BN1145" s="41"/>
      <c r="BO1145" s="41"/>
      <c r="BP1145" s="41"/>
      <c r="BQ1145" s="41"/>
      <c r="BR1145" s="41"/>
      <c r="BS1145" s="41"/>
      <c r="BT1145" s="41"/>
      <c r="BU1145" s="41"/>
      <c r="BV1145" s="41"/>
      <c r="BW1145" s="41"/>
      <c r="BX1145" s="41"/>
      <c r="BY1145" s="41"/>
      <c r="BZ1145" s="41"/>
      <c r="CA1145" s="41"/>
      <c r="CB1145" s="41"/>
      <c r="CC1145" s="41"/>
      <c r="CD1145" s="41"/>
      <c r="CE1145" s="41"/>
      <c r="CF1145" s="41"/>
      <c r="CG1145" s="41"/>
      <c r="CH1145" s="41"/>
      <c r="CI1145" s="41"/>
      <c r="CJ1145" s="41"/>
      <c r="CK1145" s="41"/>
      <c r="CL1145" s="41"/>
      <c r="CM1145" s="41"/>
      <c r="CN1145" s="41"/>
      <c r="CO1145" s="41"/>
      <c r="CP1145" s="41"/>
      <c r="CQ1145" s="41"/>
      <c r="CR1145" s="41"/>
      <c r="CS1145" s="41"/>
      <c r="CT1145" s="41"/>
      <c r="CU1145" s="41"/>
      <c r="CV1145" s="41"/>
      <c r="CW1145" s="41"/>
      <c r="CX1145" s="41"/>
      <c r="CY1145" s="41"/>
      <c r="CZ1145" s="41"/>
      <c r="DA1145" s="41"/>
      <c r="DB1145" s="41"/>
      <c r="DC1145" s="41"/>
      <c r="DD1145" s="41"/>
      <c r="DE1145" s="13"/>
    </row>
    <row r="1146" spans="1:109" ht="15" customHeight="1" x14ac:dyDescent="0.25">
      <c r="A1146" s="6"/>
      <c r="B1146" s="41"/>
      <c r="C1146" s="41"/>
      <c r="D1146" s="82"/>
      <c r="E1146" s="79"/>
      <c r="F1146" s="79"/>
      <c r="G1146" s="79"/>
      <c r="H1146" s="79"/>
      <c r="I1146" s="79"/>
      <c r="J1146" s="79"/>
      <c r="K1146" s="79"/>
      <c r="L1146" s="79"/>
      <c r="M1146" s="79"/>
      <c r="N1146" s="79"/>
      <c r="O1146" s="79"/>
      <c r="P1146" s="79"/>
      <c r="Q1146" s="79"/>
      <c r="R1146" s="79"/>
      <c r="S1146" s="79"/>
      <c r="T1146" s="79"/>
      <c r="U1146" s="79"/>
      <c r="V1146" s="79"/>
      <c r="W1146" s="79"/>
      <c r="X1146" s="79"/>
      <c r="Y1146" s="79"/>
      <c r="Z1146" s="79"/>
      <c r="AA1146" s="79"/>
      <c r="AB1146" s="79"/>
      <c r="AC1146" s="79"/>
      <c r="AD1146" s="79"/>
      <c r="AE1146" s="79"/>
      <c r="AF1146" s="79"/>
      <c r="AG1146" s="79"/>
      <c r="AH1146" s="79"/>
      <c r="AI1146" s="79"/>
      <c r="AJ1146" s="79"/>
      <c r="AK1146" s="79"/>
      <c r="AL1146" s="79"/>
      <c r="AM1146" s="79"/>
      <c r="AN1146" s="41"/>
      <c r="AO1146" s="41"/>
      <c r="AP1146" s="41"/>
      <c r="AQ1146" s="41"/>
      <c r="AR1146" s="41"/>
      <c r="AS1146" s="41"/>
      <c r="AT1146" s="41"/>
      <c r="AU1146" s="41"/>
      <c r="AV1146" s="41"/>
      <c r="AW1146" s="41"/>
      <c r="AX1146" s="41"/>
      <c r="AY1146" s="41"/>
      <c r="AZ1146" s="41"/>
      <c r="BA1146" s="41"/>
      <c r="BB1146" s="41"/>
      <c r="BC1146" s="41"/>
      <c r="BD1146" s="41"/>
      <c r="BE1146" s="41"/>
      <c r="BF1146" s="41"/>
      <c r="BG1146" s="41"/>
      <c r="BH1146" s="41"/>
      <c r="BI1146" s="41"/>
      <c r="BJ1146" s="41"/>
      <c r="BK1146" s="41"/>
      <c r="BL1146" s="82"/>
      <c r="BM1146" s="79"/>
      <c r="BN1146" s="79"/>
      <c r="BO1146" s="79"/>
      <c r="BP1146" s="79"/>
      <c r="BQ1146" s="79"/>
      <c r="BR1146" s="79"/>
      <c r="BS1146" s="79"/>
      <c r="BT1146" s="79"/>
      <c r="BU1146" s="79"/>
      <c r="BV1146" s="79"/>
      <c r="BW1146" s="79"/>
      <c r="BX1146" s="79"/>
      <c r="BY1146" s="79"/>
      <c r="BZ1146" s="79"/>
      <c r="CA1146" s="79"/>
      <c r="CB1146" s="79"/>
      <c r="CC1146" s="79"/>
      <c r="CD1146" s="79"/>
      <c r="CE1146" s="79"/>
      <c r="CF1146" s="79"/>
      <c r="CG1146" s="79"/>
      <c r="CH1146" s="79"/>
      <c r="CI1146" s="79"/>
      <c r="CJ1146" s="41"/>
      <c r="CK1146" s="41"/>
      <c r="CL1146" s="41"/>
      <c r="CM1146" s="41"/>
      <c r="CN1146" s="41"/>
      <c r="CO1146" s="41"/>
      <c r="CP1146" s="41"/>
      <c r="CQ1146" s="41"/>
      <c r="CR1146" s="41"/>
      <c r="CS1146" s="41"/>
      <c r="CT1146" s="41"/>
      <c r="CU1146" s="41"/>
      <c r="CV1146" s="41"/>
      <c r="CW1146" s="41"/>
      <c r="CX1146" s="41"/>
      <c r="CY1146" s="41"/>
      <c r="CZ1146" s="41"/>
      <c r="DA1146" s="41"/>
      <c r="DB1146" s="41"/>
      <c r="DC1146" s="41"/>
      <c r="DD1146" s="41"/>
      <c r="DE1146" s="13"/>
    </row>
    <row r="1147" spans="1:109" ht="15" customHeight="1" x14ac:dyDescent="0.25">
      <c r="A1147" s="6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  <c r="AP1147" s="41"/>
      <c r="AQ1147" s="41"/>
      <c r="AR1147" s="41"/>
      <c r="AS1147" s="41"/>
      <c r="AT1147" s="41"/>
      <c r="AU1147" s="41"/>
      <c r="AV1147" s="41"/>
      <c r="AW1147" s="41"/>
      <c r="AX1147" s="41"/>
      <c r="AY1147" s="41"/>
      <c r="AZ1147" s="41"/>
      <c r="BA1147" s="41"/>
      <c r="BB1147" s="41"/>
      <c r="BC1147" s="41"/>
      <c r="BD1147" s="41"/>
      <c r="BE1147" s="41"/>
      <c r="BF1147" s="41"/>
      <c r="BG1147" s="41"/>
      <c r="BH1147" s="41"/>
      <c r="BI1147" s="41"/>
      <c r="BJ1147" s="41"/>
      <c r="BK1147" s="41"/>
      <c r="BL1147" s="41"/>
      <c r="BM1147" s="41"/>
      <c r="BN1147" s="41"/>
      <c r="BO1147" s="41"/>
      <c r="BP1147" s="41"/>
      <c r="BQ1147" s="41"/>
      <c r="BR1147" s="41"/>
      <c r="BS1147" s="41"/>
      <c r="BT1147" s="41"/>
      <c r="BU1147" s="41"/>
      <c r="BV1147" s="41"/>
      <c r="BW1147" s="41"/>
      <c r="BX1147" s="41"/>
      <c r="BY1147" s="41"/>
      <c r="BZ1147" s="41"/>
      <c r="CA1147" s="41"/>
      <c r="CB1147" s="41"/>
      <c r="CC1147" s="41"/>
      <c r="CD1147" s="41"/>
      <c r="CE1147" s="41"/>
      <c r="CF1147" s="41"/>
      <c r="CG1147" s="41"/>
      <c r="CH1147" s="41"/>
      <c r="CI1147" s="41"/>
      <c r="CJ1147" s="41"/>
      <c r="CK1147" s="41"/>
      <c r="CL1147" s="41"/>
      <c r="CM1147" s="41"/>
      <c r="CN1147" s="41"/>
      <c r="CO1147" s="41"/>
      <c r="CP1147" s="41"/>
      <c r="CQ1147" s="41"/>
      <c r="CR1147" s="41"/>
      <c r="CS1147" s="41"/>
      <c r="CT1147" s="41"/>
      <c r="CU1147" s="41"/>
      <c r="CV1147" s="41"/>
      <c r="CW1147" s="41"/>
      <c r="CX1147" s="41"/>
      <c r="CY1147" s="41"/>
      <c r="CZ1147" s="41"/>
      <c r="DA1147" s="41"/>
      <c r="DB1147" s="41"/>
      <c r="DC1147" s="41"/>
      <c r="DD1147" s="41"/>
      <c r="DE1147" s="13"/>
    </row>
    <row r="1148" spans="1:109" ht="15" customHeight="1" x14ac:dyDescent="0.25">
      <c r="A1148" s="6"/>
      <c r="B1148" s="95"/>
      <c r="C1148" s="75"/>
      <c r="D1148" s="75"/>
      <c r="E1148" s="75"/>
      <c r="F1148" s="75"/>
      <c r="G1148" s="75"/>
      <c r="H1148" s="75"/>
      <c r="I1148" s="75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5"/>
      <c r="X1148" s="75"/>
      <c r="Y1148" s="76"/>
      <c r="Z1148" s="95"/>
      <c r="AA1148" s="75"/>
      <c r="AB1148" s="75"/>
      <c r="AC1148" s="75"/>
      <c r="AD1148" s="75"/>
      <c r="AE1148" s="75"/>
      <c r="AF1148" s="76"/>
      <c r="AG1148" s="95"/>
      <c r="AH1148" s="75"/>
      <c r="AI1148" s="75"/>
      <c r="AJ1148" s="75"/>
      <c r="AK1148" s="75"/>
      <c r="AL1148" s="75"/>
      <c r="AM1148" s="76"/>
      <c r="AN1148" s="41"/>
      <c r="AO1148" s="95"/>
      <c r="AP1148" s="75"/>
      <c r="AQ1148" s="75"/>
      <c r="AR1148" s="75"/>
      <c r="AS1148" s="75"/>
      <c r="AT1148" s="75"/>
      <c r="AU1148" s="76"/>
      <c r="AV1148" s="95"/>
      <c r="AW1148" s="75"/>
      <c r="AX1148" s="75"/>
      <c r="AY1148" s="75"/>
      <c r="AZ1148" s="76"/>
      <c r="BA1148" s="95"/>
      <c r="BB1148" s="75"/>
      <c r="BC1148" s="75"/>
      <c r="BD1148" s="75"/>
      <c r="BE1148" s="76"/>
      <c r="BF1148" s="41"/>
      <c r="BG1148" s="41"/>
      <c r="BH1148" s="41"/>
      <c r="BI1148" s="41"/>
      <c r="BJ1148" s="41"/>
      <c r="BK1148" s="41"/>
      <c r="BL1148" s="94"/>
      <c r="BM1148" s="75"/>
      <c r="BN1148" s="75"/>
      <c r="BO1148" s="75"/>
      <c r="BP1148" s="75"/>
      <c r="BQ1148" s="75"/>
      <c r="BR1148" s="75"/>
      <c r="BS1148" s="75"/>
      <c r="BT1148" s="75"/>
      <c r="BU1148" s="75"/>
      <c r="BV1148" s="75"/>
      <c r="BW1148" s="75"/>
      <c r="BX1148" s="75"/>
      <c r="BY1148" s="75"/>
      <c r="BZ1148" s="75"/>
      <c r="CA1148" s="75"/>
      <c r="CB1148" s="75"/>
      <c r="CC1148" s="75"/>
      <c r="CD1148" s="76"/>
      <c r="CE1148" s="95"/>
      <c r="CF1148" s="75"/>
      <c r="CG1148" s="75"/>
      <c r="CH1148" s="75"/>
      <c r="CI1148" s="76"/>
      <c r="CJ1148" s="41"/>
      <c r="CK1148" s="41"/>
      <c r="CL1148" s="41"/>
      <c r="CM1148" s="41"/>
      <c r="CN1148" s="41"/>
      <c r="CO1148" s="41"/>
      <c r="CP1148" s="41"/>
      <c r="CQ1148" s="41"/>
      <c r="CR1148" s="41"/>
      <c r="CS1148" s="41"/>
      <c r="CT1148" s="41"/>
      <c r="CU1148" s="41"/>
      <c r="CV1148" s="41"/>
      <c r="CW1148" s="41"/>
      <c r="CX1148" s="41"/>
      <c r="CY1148" s="41"/>
      <c r="CZ1148" s="41"/>
      <c r="DA1148" s="41"/>
      <c r="DB1148" s="41"/>
      <c r="DC1148" s="41"/>
      <c r="DD1148" s="41"/>
      <c r="DE1148" s="13"/>
    </row>
    <row r="1149" spans="1:109" ht="15" customHeight="1" x14ac:dyDescent="0.25">
      <c r="A1149" s="6"/>
      <c r="B1149" s="96"/>
      <c r="C1149" s="75"/>
      <c r="D1149" s="75"/>
      <c r="E1149" s="75"/>
      <c r="F1149" s="75"/>
      <c r="G1149" s="75"/>
      <c r="H1149" s="75"/>
      <c r="I1149" s="75"/>
      <c r="J1149" s="75"/>
      <c r="K1149" s="75"/>
      <c r="L1149" s="75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6"/>
      <c r="Z1149" s="97"/>
      <c r="AA1149" s="75"/>
      <c r="AB1149" s="75"/>
      <c r="AC1149" s="75"/>
      <c r="AD1149" s="75"/>
      <c r="AE1149" s="75"/>
      <c r="AF1149" s="76"/>
      <c r="AG1149" s="97"/>
      <c r="AH1149" s="75"/>
      <c r="AI1149" s="75"/>
      <c r="AJ1149" s="75"/>
      <c r="AK1149" s="75"/>
      <c r="AL1149" s="75"/>
      <c r="AM1149" s="76"/>
      <c r="AN1149" s="41"/>
      <c r="AO1149" s="97"/>
      <c r="AP1149" s="75"/>
      <c r="AQ1149" s="75"/>
      <c r="AR1149" s="75"/>
      <c r="AS1149" s="75"/>
      <c r="AT1149" s="75"/>
      <c r="AU1149" s="76"/>
      <c r="AV1149" s="97"/>
      <c r="AW1149" s="75"/>
      <c r="AX1149" s="75"/>
      <c r="AY1149" s="75"/>
      <c r="AZ1149" s="76"/>
      <c r="BA1149" s="97"/>
      <c r="BB1149" s="75"/>
      <c r="BC1149" s="75"/>
      <c r="BD1149" s="75"/>
      <c r="BE1149" s="76"/>
      <c r="BF1149" s="41"/>
      <c r="BG1149" s="41"/>
      <c r="BH1149" s="41"/>
      <c r="BI1149" s="41"/>
      <c r="BJ1149" s="41"/>
      <c r="BK1149" s="41"/>
      <c r="BL1149" s="98"/>
      <c r="BM1149" s="75"/>
      <c r="BN1149" s="75"/>
      <c r="BO1149" s="75"/>
      <c r="BP1149" s="75"/>
      <c r="BQ1149" s="75"/>
      <c r="BR1149" s="75"/>
      <c r="BS1149" s="75"/>
      <c r="BT1149" s="75"/>
      <c r="BU1149" s="75"/>
      <c r="BV1149" s="75"/>
      <c r="BW1149" s="75"/>
      <c r="BX1149" s="75"/>
      <c r="BY1149" s="75"/>
      <c r="BZ1149" s="75"/>
      <c r="CA1149" s="75"/>
      <c r="CB1149" s="75"/>
      <c r="CC1149" s="75"/>
      <c r="CD1149" s="76"/>
      <c r="CE1149" s="99"/>
      <c r="CF1149" s="75"/>
      <c r="CG1149" s="75"/>
      <c r="CH1149" s="75"/>
      <c r="CI1149" s="76"/>
      <c r="CJ1149" s="41"/>
      <c r="CK1149" s="41"/>
      <c r="CL1149" s="41"/>
      <c r="CM1149" s="41"/>
      <c r="CN1149" s="41"/>
      <c r="CO1149" s="41"/>
      <c r="CP1149" s="41"/>
      <c r="CQ1149" s="41"/>
      <c r="CR1149" s="41"/>
      <c r="CS1149" s="41"/>
      <c r="CT1149" s="41"/>
      <c r="CU1149" s="41"/>
      <c r="CV1149" s="41"/>
      <c r="CW1149" s="41"/>
      <c r="CX1149" s="41"/>
      <c r="CY1149" s="41"/>
      <c r="CZ1149" s="41"/>
      <c r="DA1149" s="41"/>
      <c r="DB1149" s="41"/>
      <c r="DC1149" s="41"/>
      <c r="DD1149" s="41"/>
      <c r="DE1149" s="13"/>
    </row>
    <row r="1150" spans="1:109" ht="15" customHeight="1" x14ac:dyDescent="0.25">
      <c r="A1150" s="6"/>
      <c r="B1150" s="96"/>
      <c r="C1150" s="75"/>
      <c r="D1150" s="75"/>
      <c r="E1150" s="75"/>
      <c r="F1150" s="75"/>
      <c r="G1150" s="75"/>
      <c r="H1150" s="75"/>
      <c r="I1150" s="75"/>
      <c r="J1150" s="75"/>
      <c r="K1150" s="75"/>
      <c r="L1150" s="75"/>
      <c r="M1150" s="75"/>
      <c r="N1150" s="75"/>
      <c r="O1150" s="75"/>
      <c r="P1150" s="75"/>
      <c r="Q1150" s="75"/>
      <c r="R1150" s="75"/>
      <c r="S1150" s="75"/>
      <c r="T1150" s="75"/>
      <c r="U1150" s="75"/>
      <c r="V1150" s="75"/>
      <c r="W1150" s="75"/>
      <c r="X1150" s="75"/>
      <c r="Y1150" s="76"/>
      <c r="Z1150" s="97"/>
      <c r="AA1150" s="75"/>
      <c r="AB1150" s="75"/>
      <c r="AC1150" s="75"/>
      <c r="AD1150" s="75"/>
      <c r="AE1150" s="75"/>
      <c r="AF1150" s="76"/>
      <c r="AG1150" s="97"/>
      <c r="AH1150" s="75"/>
      <c r="AI1150" s="75"/>
      <c r="AJ1150" s="75"/>
      <c r="AK1150" s="75"/>
      <c r="AL1150" s="75"/>
      <c r="AM1150" s="76"/>
      <c r="AN1150" s="41"/>
      <c r="AO1150" s="97"/>
      <c r="AP1150" s="75"/>
      <c r="AQ1150" s="75"/>
      <c r="AR1150" s="75"/>
      <c r="AS1150" s="75"/>
      <c r="AT1150" s="75"/>
      <c r="AU1150" s="76"/>
      <c r="AV1150" s="97"/>
      <c r="AW1150" s="75"/>
      <c r="AX1150" s="75"/>
      <c r="AY1150" s="75"/>
      <c r="AZ1150" s="76"/>
      <c r="BA1150" s="97"/>
      <c r="BB1150" s="75"/>
      <c r="BC1150" s="75"/>
      <c r="BD1150" s="75"/>
      <c r="BE1150" s="76"/>
      <c r="BF1150" s="41"/>
      <c r="BG1150" s="41"/>
      <c r="BH1150" s="41"/>
      <c r="BI1150" s="41"/>
      <c r="BJ1150" s="41"/>
      <c r="BK1150" s="41"/>
      <c r="BL1150" s="98"/>
      <c r="BM1150" s="75"/>
      <c r="BN1150" s="75"/>
      <c r="BO1150" s="75"/>
      <c r="BP1150" s="75"/>
      <c r="BQ1150" s="75"/>
      <c r="BR1150" s="75"/>
      <c r="BS1150" s="75"/>
      <c r="BT1150" s="75"/>
      <c r="BU1150" s="75"/>
      <c r="BV1150" s="75"/>
      <c r="BW1150" s="75"/>
      <c r="BX1150" s="75"/>
      <c r="BY1150" s="75"/>
      <c r="BZ1150" s="75"/>
      <c r="CA1150" s="75"/>
      <c r="CB1150" s="75"/>
      <c r="CC1150" s="75"/>
      <c r="CD1150" s="76"/>
      <c r="CE1150" s="99"/>
      <c r="CF1150" s="75"/>
      <c r="CG1150" s="75"/>
      <c r="CH1150" s="75"/>
      <c r="CI1150" s="76"/>
      <c r="CJ1150" s="41"/>
      <c r="CK1150" s="41"/>
      <c r="CL1150" s="41"/>
      <c r="CM1150" s="41"/>
      <c r="CN1150" s="41"/>
      <c r="CO1150" s="41"/>
      <c r="CP1150" s="41"/>
      <c r="CQ1150" s="41"/>
      <c r="CR1150" s="41"/>
      <c r="CS1150" s="41"/>
      <c r="CT1150" s="41"/>
      <c r="CU1150" s="41"/>
      <c r="CV1150" s="41"/>
      <c r="CW1150" s="41"/>
      <c r="CX1150" s="41"/>
      <c r="CY1150" s="41"/>
      <c r="CZ1150" s="41"/>
      <c r="DA1150" s="41"/>
      <c r="DB1150" s="41"/>
      <c r="DC1150" s="41"/>
      <c r="DD1150" s="41"/>
      <c r="DE1150" s="13"/>
    </row>
    <row r="1151" spans="1:109" ht="15" customHeight="1" x14ac:dyDescent="0.25">
      <c r="A1151" s="6"/>
      <c r="B1151" s="96"/>
      <c r="C1151" s="75"/>
      <c r="D1151" s="75"/>
      <c r="E1151" s="75"/>
      <c r="F1151" s="75"/>
      <c r="G1151" s="75"/>
      <c r="H1151" s="75"/>
      <c r="I1151" s="75"/>
      <c r="J1151" s="75"/>
      <c r="K1151" s="75"/>
      <c r="L1151" s="75"/>
      <c r="M1151" s="75"/>
      <c r="N1151" s="75"/>
      <c r="O1151" s="75"/>
      <c r="P1151" s="75"/>
      <c r="Q1151" s="75"/>
      <c r="R1151" s="75"/>
      <c r="S1151" s="75"/>
      <c r="T1151" s="75"/>
      <c r="U1151" s="75"/>
      <c r="V1151" s="75"/>
      <c r="W1151" s="75"/>
      <c r="X1151" s="75"/>
      <c r="Y1151" s="76"/>
      <c r="Z1151" s="97"/>
      <c r="AA1151" s="75"/>
      <c r="AB1151" s="75"/>
      <c r="AC1151" s="75"/>
      <c r="AD1151" s="75"/>
      <c r="AE1151" s="75"/>
      <c r="AF1151" s="76"/>
      <c r="AG1151" s="97"/>
      <c r="AH1151" s="75"/>
      <c r="AI1151" s="75"/>
      <c r="AJ1151" s="75"/>
      <c r="AK1151" s="75"/>
      <c r="AL1151" s="75"/>
      <c r="AM1151" s="76"/>
      <c r="AN1151" s="41"/>
      <c r="AO1151" s="97"/>
      <c r="AP1151" s="75"/>
      <c r="AQ1151" s="75"/>
      <c r="AR1151" s="75"/>
      <c r="AS1151" s="75"/>
      <c r="AT1151" s="75"/>
      <c r="AU1151" s="76"/>
      <c r="AV1151" s="97"/>
      <c r="AW1151" s="75"/>
      <c r="AX1151" s="75"/>
      <c r="AY1151" s="75"/>
      <c r="AZ1151" s="76"/>
      <c r="BA1151" s="97"/>
      <c r="BB1151" s="75"/>
      <c r="BC1151" s="75"/>
      <c r="BD1151" s="75"/>
      <c r="BE1151" s="76"/>
      <c r="BF1151" s="41"/>
      <c r="BG1151" s="41"/>
      <c r="BH1151" s="41"/>
      <c r="BI1151" s="41"/>
      <c r="BJ1151" s="41"/>
      <c r="BK1151" s="41"/>
      <c r="BL1151" s="98"/>
      <c r="BM1151" s="75"/>
      <c r="BN1151" s="75"/>
      <c r="BO1151" s="75"/>
      <c r="BP1151" s="75"/>
      <c r="BQ1151" s="75"/>
      <c r="BR1151" s="75"/>
      <c r="BS1151" s="75"/>
      <c r="BT1151" s="75"/>
      <c r="BU1151" s="75"/>
      <c r="BV1151" s="75"/>
      <c r="BW1151" s="75"/>
      <c r="BX1151" s="75"/>
      <c r="BY1151" s="75"/>
      <c r="BZ1151" s="75"/>
      <c r="CA1151" s="75"/>
      <c r="CB1151" s="75"/>
      <c r="CC1151" s="75"/>
      <c r="CD1151" s="76"/>
      <c r="CE1151" s="99"/>
      <c r="CF1151" s="75"/>
      <c r="CG1151" s="75"/>
      <c r="CH1151" s="75"/>
      <c r="CI1151" s="76"/>
      <c r="CJ1151" s="41"/>
      <c r="CK1151" s="41"/>
      <c r="CL1151" s="41"/>
      <c r="CM1151" s="41"/>
      <c r="CN1151" s="41"/>
      <c r="CO1151" s="41"/>
      <c r="CP1151" s="41"/>
      <c r="CQ1151" s="41"/>
      <c r="CR1151" s="41"/>
      <c r="CS1151" s="41"/>
      <c r="CT1151" s="41"/>
      <c r="CU1151" s="41"/>
      <c r="CV1151" s="41"/>
      <c r="CW1151" s="41"/>
      <c r="CX1151" s="41"/>
      <c r="CY1151" s="41"/>
      <c r="CZ1151" s="41"/>
      <c r="DA1151" s="41"/>
      <c r="DB1151" s="41"/>
      <c r="DC1151" s="41"/>
      <c r="DD1151" s="41"/>
      <c r="DE1151" s="13"/>
    </row>
    <row r="1152" spans="1:109" ht="15" customHeight="1" x14ac:dyDescent="0.25">
      <c r="A1152" s="6"/>
      <c r="B1152" s="96"/>
      <c r="C1152" s="75"/>
      <c r="D1152" s="75"/>
      <c r="E1152" s="75"/>
      <c r="F1152" s="75"/>
      <c r="G1152" s="75"/>
      <c r="H1152" s="75"/>
      <c r="I1152" s="75"/>
      <c r="J1152" s="75"/>
      <c r="K1152" s="75"/>
      <c r="L1152" s="75"/>
      <c r="M1152" s="75"/>
      <c r="N1152" s="75"/>
      <c r="O1152" s="75"/>
      <c r="P1152" s="75"/>
      <c r="Q1152" s="75"/>
      <c r="R1152" s="75"/>
      <c r="S1152" s="75"/>
      <c r="T1152" s="75"/>
      <c r="U1152" s="75"/>
      <c r="V1152" s="75"/>
      <c r="W1152" s="75"/>
      <c r="X1152" s="75"/>
      <c r="Y1152" s="76"/>
      <c r="Z1152" s="97"/>
      <c r="AA1152" s="75"/>
      <c r="AB1152" s="75"/>
      <c r="AC1152" s="75"/>
      <c r="AD1152" s="75"/>
      <c r="AE1152" s="75"/>
      <c r="AF1152" s="76"/>
      <c r="AG1152" s="97"/>
      <c r="AH1152" s="75"/>
      <c r="AI1152" s="75"/>
      <c r="AJ1152" s="75"/>
      <c r="AK1152" s="75"/>
      <c r="AL1152" s="75"/>
      <c r="AM1152" s="76"/>
      <c r="AN1152" s="41"/>
      <c r="AO1152" s="97"/>
      <c r="AP1152" s="75"/>
      <c r="AQ1152" s="75"/>
      <c r="AR1152" s="75"/>
      <c r="AS1152" s="75"/>
      <c r="AT1152" s="75"/>
      <c r="AU1152" s="76"/>
      <c r="AV1152" s="97"/>
      <c r="AW1152" s="75"/>
      <c r="AX1152" s="75"/>
      <c r="AY1152" s="75"/>
      <c r="AZ1152" s="76"/>
      <c r="BA1152" s="97"/>
      <c r="BB1152" s="75"/>
      <c r="BC1152" s="75"/>
      <c r="BD1152" s="75"/>
      <c r="BE1152" s="76"/>
      <c r="BF1152" s="41"/>
      <c r="BG1152" s="41"/>
      <c r="BH1152" s="41"/>
      <c r="BI1152" s="41"/>
      <c r="BJ1152" s="41"/>
      <c r="BK1152" s="41"/>
      <c r="BL1152" s="98"/>
      <c r="BM1152" s="75"/>
      <c r="BN1152" s="75"/>
      <c r="BO1152" s="75"/>
      <c r="BP1152" s="75"/>
      <c r="BQ1152" s="75"/>
      <c r="BR1152" s="75"/>
      <c r="BS1152" s="75"/>
      <c r="BT1152" s="75"/>
      <c r="BU1152" s="75"/>
      <c r="BV1152" s="75"/>
      <c r="BW1152" s="75"/>
      <c r="BX1152" s="75"/>
      <c r="BY1152" s="75"/>
      <c r="BZ1152" s="75"/>
      <c r="CA1152" s="75"/>
      <c r="CB1152" s="75"/>
      <c r="CC1152" s="75"/>
      <c r="CD1152" s="76"/>
      <c r="CE1152" s="99"/>
      <c r="CF1152" s="75"/>
      <c r="CG1152" s="75"/>
      <c r="CH1152" s="75"/>
      <c r="CI1152" s="76"/>
      <c r="CJ1152" s="41"/>
      <c r="CK1152" s="41"/>
      <c r="CL1152" s="41"/>
      <c r="CM1152" s="41"/>
      <c r="CN1152" s="41"/>
      <c r="CO1152" s="41"/>
      <c r="CP1152" s="41"/>
      <c r="CQ1152" s="41"/>
      <c r="CR1152" s="41"/>
      <c r="CS1152" s="41"/>
      <c r="CT1152" s="41"/>
      <c r="CU1152" s="41"/>
      <c r="CV1152" s="41"/>
      <c r="CW1152" s="41"/>
      <c r="CX1152" s="41"/>
      <c r="CY1152" s="41"/>
      <c r="CZ1152" s="41"/>
      <c r="DA1152" s="41"/>
      <c r="DB1152" s="41"/>
      <c r="DC1152" s="41"/>
      <c r="DD1152" s="41"/>
      <c r="DE1152" s="13"/>
    </row>
    <row r="1153" spans="1:109" ht="15" customHeight="1" x14ac:dyDescent="0.25">
      <c r="A1153" s="6"/>
      <c r="B1153" s="96"/>
      <c r="C1153" s="75"/>
      <c r="D1153" s="75"/>
      <c r="E1153" s="75"/>
      <c r="F1153" s="75"/>
      <c r="G1153" s="75"/>
      <c r="H1153" s="75"/>
      <c r="I1153" s="75"/>
      <c r="J1153" s="75"/>
      <c r="K1153" s="75"/>
      <c r="L1153" s="75"/>
      <c r="M1153" s="75"/>
      <c r="N1153" s="75"/>
      <c r="O1153" s="75"/>
      <c r="P1153" s="75"/>
      <c r="Q1153" s="75"/>
      <c r="R1153" s="75"/>
      <c r="S1153" s="75"/>
      <c r="T1153" s="75"/>
      <c r="U1153" s="75"/>
      <c r="V1153" s="75"/>
      <c r="W1153" s="75"/>
      <c r="X1153" s="75"/>
      <c r="Y1153" s="76"/>
      <c r="Z1153" s="97"/>
      <c r="AA1153" s="75"/>
      <c r="AB1153" s="75"/>
      <c r="AC1153" s="75"/>
      <c r="AD1153" s="75"/>
      <c r="AE1153" s="75"/>
      <c r="AF1153" s="76"/>
      <c r="AG1153" s="97"/>
      <c r="AH1153" s="75"/>
      <c r="AI1153" s="75"/>
      <c r="AJ1153" s="75"/>
      <c r="AK1153" s="75"/>
      <c r="AL1153" s="75"/>
      <c r="AM1153" s="76"/>
      <c r="AN1153" s="41"/>
      <c r="AO1153" s="97"/>
      <c r="AP1153" s="75"/>
      <c r="AQ1153" s="75"/>
      <c r="AR1153" s="75"/>
      <c r="AS1153" s="75"/>
      <c r="AT1153" s="75"/>
      <c r="AU1153" s="76"/>
      <c r="AV1153" s="97"/>
      <c r="AW1153" s="75"/>
      <c r="AX1153" s="75"/>
      <c r="AY1153" s="75"/>
      <c r="AZ1153" s="76"/>
      <c r="BA1153" s="97"/>
      <c r="BB1153" s="75"/>
      <c r="BC1153" s="75"/>
      <c r="BD1153" s="75"/>
      <c r="BE1153" s="76"/>
      <c r="BF1153" s="41"/>
      <c r="BG1153" s="41"/>
      <c r="BH1153" s="41"/>
      <c r="BI1153" s="41"/>
      <c r="BJ1153" s="41"/>
      <c r="BK1153" s="41"/>
      <c r="BL1153" s="98"/>
      <c r="BM1153" s="75"/>
      <c r="BN1153" s="75"/>
      <c r="BO1153" s="75"/>
      <c r="BP1153" s="75"/>
      <c r="BQ1153" s="75"/>
      <c r="BR1153" s="75"/>
      <c r="BS1153" s="75"/>
      <c r="BT1153" s="75"/>
      <c r="BU1153" s="75"/>
      <c r="BV1153" s="75"/>
      <c r="BW1153" s="75"/>
      <c r="BX1153" s="75"/>
      <c r="BY1153" s="75"/>
      <c r="BZ1153" s="75"/>
      <c r="CA1153" s="75"/>
      <c r="CB1153" s="75"/>
      <c r="CC1153" s="75"/>
      <c r="CD1153" s="76"/>
      <c r="CE1153" s="99"/>
      <c r="CF1153" s="75"/>
      <c r="CG1153" s="75"/>
      <c r="CH1153" s="75"/>
      <c r="CI1153" s="76"/>
      <c r="CJ1153" s="41"/>
      <c r="CK1153" s="41"/>
      <c r="CL1153" s="41"/>
      <c r="CM1153" s="41"/>
      <c r="CN1153" s="41"/>
      <c r="CO1153" s="41"/>
      <c r="CP1153" s="41"/>
      <c r="CQ1153" s="41"/>
      <c r="CR1153" s="41"/>
      <c r="CS1153" s="41"/>
      <c r="CT1153" s="41"/>
      <c r="CU1153" s="41"/>
      <c r="CV1153" s="41"/>
      <c r="CW1153" s="41"/>
      <c r="CX1153" s="41"/>
      <c r="CY1153" s="41"/>
      <c r="CZ1153" s="41"/>
      <c r="DA1153" s="41"/>
      <c r="DB1153" s="41"/>
      <c r="DC1153" s="41"/>
      <c r="DD1153" s="41"/>
      <c r="DE1153" s="13"/>
    </row>
    <row r="1154" spans="1:109" ht="15" customHeight="1" x14ac:dyDescent="0.25">
      <c r="A1154" s="6"/>
      <c r="B1154" s="96"/>
      <c r="C1154" s="75"/>
      <c r="D1154" s="75"/>
      <c r="E1154" s="75"/>
      <c r="F1154" s="75"/>
      <c r="G1154" s="75"/>
      <c r="H1154" s="75"/>
      <c r="I1154" s="75"/>
      <c r="J1154" s="75"/>
      <c r="K1154" s="75"/>
      <c r="L1154" s="75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5"/>
      <c r="X1154" s="75"/>
      <c r="Y1154" s="76"/>
      <c r="Z1154" s="97"/>
      <c r="AA1154" s="75"/>
      <c r="AB1154" s="75"/>
      <c r="AC1154" s="75"/>
      <c r="AD1154" s="75"/>
      <c r="AE1154" s="75"/>
      <c r="AF1154" s="76"/>
      <c r="AG1154" s="97"/>
      <c r="AH1154" s="75"/>
      <c r="AI1154" s="75"/>
      <c r="AJ1154" s="75"/>
      <c r="AK1154" s="75"/>
      <c r="AL1154" s="75"/>
      <c r="AM1154" s="76"/>
      <c r="AN1154" s="41"/>
      <c r="AO1154" s="97"/>
      <c r="AP1154" s="75"/>
      <c r="AQ1154" s="75"/>
      <c r="AR1154" s="75"/>
      <c r="AS1154" s="75"/>
      <c r="AT1154" s="75"/>
      <c r="AU1154" s="76"/>
      <c r="AV1154" s="97"/>
      <c r="AW1154" s="75"/>
      <c r="AX1154" s="75"/>
      <c r="AY1154" s="75"/>
      <c r="AZ1154" s="76"/>
      <c r="BA1154" s="97"/>
      <c r="BB1154" s="75"/>
      <c r="BC1154" s="75"/>
      <c r="BD1154" s="75"/>
      <c r="BE1154" s="76"/>
      <c r="BF1154" s="41"/>
      <c r="BG1154" s="41"/>
      <c r="BH1154" s="41"/>
      <c r="BI1154" s="41"/>
      <c r="BJ1154" s="41"/>
      <c r="BK1154" s="41"/>
      <c r="BL1154" s="98"/>
      <c r="BM1154" s="75"/>
      <c r="BN1154" s="75"/>
      <c r="BO1154" s="75"/>
      <c r="BP1154" s="75"/>
      <c r="BQ1154" s="75"/>
      <c r="BR1154" s="75"/>
      <c r="BS1154" s="75"/>
      <c r="BT1154" s="75"/>
      <c r="BU1154" s="75"/>
      <c r="BV1154" s="75"/>
      <c r="BW1154" s="75"/>
      <c r="BX1154" s="75"/>
      <c r="BY1154" s="75"/>
      <c r="BZ1154" s="75"/>
      <c r="CA1154" s="75"/>
      <c r="CB1154" s="75"/>
      <c r="CC1154" s="75"/>
      <c r="CD1154" s="76"/>
      <c r="CE1154" s="99"/>
      <c r="CF1154" s="75"/>
      <c r="CG1154" s="75"/>
      <c r="CH1154" s="75"/>
      <c r="CI1154" s="76"/>
      <c r="CJ1154" s="41"/>
      <c r="CK1154" s="41"/>
      <c r="CL1154" s="41"/>
      <c r="CM1154" s="41"/>
      <c r="CN1154" s="41"/>
      <c r="CO1154" s="41"/>
      <c r="CP1154" s="41"/>
      <c r="CQ1154" s="41"/>
      <c r="CR1154" s="41"/>
      <c r="CS1154" s="41"/>
      <c r="CT1154" s="41"/>
      <c r="CU1154" s="41"/>
      <c r="CV1154" s="41"/>
      <c r="CW1154" s="41"/>
      <c r="CX1154" s="41"/>
      <c r="CY1154" s="41"/>
      <c r="CZ1154" s="41"/>
      <c r="DA1154" s="41"/>
      <c r="DB1154" s="41"/>
      <c r="DC1154" s="41"/>
      <c r="DD1154" s="41"/>
      <c r="DE1154" s="13"/>
    </row>
    <row r="1155" spans="1:109" ht="15" customHeight="1" x14ac:dyDescent="0.25">
      <c r="A1155" s="6"/>
      <c r="B1155" s="96"/>
      <c r="C1155" s="75"/>
      <c r="D1155" s="75"/>
      <c r="E1155" s="75"/>
      <c r="F1155" s="75"/>
      <c r="G1155" s="75"/>
      <c r="H1155" s="75"/>
      <c r="I1155" s="75"/>
      <c r="J1155" s="75"/>
      <c r="K1155" s="75"/>
      <c r="L1155" s="75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5"/>
      <c r="X1155" s="75"/>
      <c r="Y1155" s="76"/>
      <c r="Z1155" s="97"/>
      <c r="AA1155" s="75"/>
      <c r="AB1155" s="75"/>
      <c r="AC1155" s="75"/>
      <c r="AD1155" s="75"/>
      <c r="AE1155" s="75"/>
      <c r="AF1155" s="76"/>
      <c r="AG1155" s="97"/>
      <c r="AH1155" s="75"/>
      <c r="AI1155" s="75"/>
      <c r="AJ1155" s="75"/>
      <c r="AK1155" s="75"/>
      <c r="AL1155" s="75"/>
      <c r="AM1155" s="76"/>
      <c r="AN1155" s="41"/>
      <c r="AO1155" s="97"/>
      <c r="AP1155" s="75"/>
      <c r="AQ1155" s="75"/>
      <c r="AR1155" s="75"/>
      <c r="AS1155" s="75"/>
      <c r="AT1155" s="75"/>
      <c r="AU1155" s="76"/>
      <c r="AV1155" s="97"/>
      <c r="AW1155" s="75"/>
      <c r="AX1155" s="75"/>
      <c r="AY1155" s="75"/>
      <c r="AZ1155" s="76"/>
      <c r="BA1155" s="97"/>
      <c r="BB1155" s="75"/>
      <c r="BC1155" s="75"/>
      <c r="BD1155" s="75"/>
      <c r="BE1155" s="76"/>
      <c r="BF1155" s="41"/>
      <c r="BG1155" s="41"/>
      <c r="BH1155" s="41"/>
      <c r="BI1155" s="41"/>
      <c r="BJ1155" s="41"/>
      <c r="BK1155" s="41"/>
      <c r="BL1155" s="98"/>
      <c r="BM1155" s="75"/>
      <c r="BN1155" s="75"/>
      <c r="BO1155" s="75"/>
      <c r="BP1155" s="75"/>
      <c r="BQ1155" s="75"/>
      <c r="BR1155" s="75"/>
      <c r="BS1155" s="75"/>
      <c r="BT1155" s="75"/>
      <c r="BU1155" s="75"/>
      <c r="BV1155" s="75"/>
      <c r="BW1155" s="75"/>
      <c r="BX1155" s="75"/>
      <c r="BY1155" s="75"/>
      <c r="BZ1155" s="75"/>
      <c r="CA1155" s="75"/>
      <c r="CB1155" s="75"/>
      <c r="CC1155" s="75"/>
      <c r="CD1155" s="76"/>
      <c r="CE1155" s="99"/>
      <c r="CF1155" s="75"/>
      <c r="CG1155" s="75"/>
      <c r="CH1155" s="75"/>
      <c r="CI1155" s="76"/>
      <c r="CJ1155" s="41"/>
      <c r="CK1155" s="41"/>
      <c r="CL1155" s="41"/>
      <c r="CM1155" s="41"/>
      <c r="CN1155" s="41"/>
      <c r="CO1155" s="41"/>
      <c r="CP1155" s="41"/>
      <c r="CQ1155" s="41"/>
      <c r="CR1155" s="41"/>
      <c r="CS1155" s="41"/>
      <c r="CT1155" s="41"/>
      <c r="CU1155" s="41"/>
      <c r="CV1155" s="41"/>
      <c r="CW1155" s="41"/>
      <c r="CX1155" s="41"/>
      <c r="CY1155" s="41"/>
      <c r="CZ1155" s="41"/>
      <c r="DA1155" s="41"/>
      <c r="DB1155" s="41"/>
      <c r="DC1155" s="41"/>
      <c r="DD1155" s="41"/>
      <c r="DE1155" s="13"/>
    </row>
    <row r="1156" spans="1:109" ht="15" customHeight="1" x14ac:dyDescent="0.25">
      <c r="A1156" s="6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  <c r="AY1156" s="41"/>
      <c r="AZ1156" s="41"/>
      <c r="BA1156" s="41"/>
      <c r="BB1156" s="41"/>
      <c r="BC1156" s="41"/>
      <c r="BD1156" s="41"/>
      <c r="BE1156" s="41"/>
      <c r="BF1156" s="41"/>
      <c r="BG1156" s="41"/>
      <c r="BH1156" s="41"/>
      <c r="BI1156" s="41"/>
      <c r="BJ1156" s="41"/>
      <c r="BK1156" s="41"/>
      <c r="BL1156" s="41"/>
      <c r="BM1156" s="41"/>
      <c r="BN1156" s="41"/>
      <c r="BO1156" s="41"/>
      <c r="BP1156" s="41"/>
      <c r="BQ1156" s="41"/>
      <c r="BR1156" s="41"/>
      <c r="BS1156" s="41"/>
      <c r="BT1156" s="41"/>
      <c r="BU1156" s="41"/>
      <c r="BV1156" s="41"/>
      <c r="BW1156" s="41"/>
      <c r="BX1156" s="41"/>
      <c r="BY1156" s="41"/>
      <c r="BZ1156" s="41"/>
      <c r="CA1156" s="41"/>
      <c r="CB1156" s="41"/>
      <c r="CC1156" s="41"/>
      <c r="CD1156" s="41"/>
      <c r="CE1156" s="41"/>
      <c r="CF1156" s="41"/>
      <c r="CG1156" s="41"/>
      <c r="CH1156" s="41"/>
      <c r="CI1156" s="41"/>
      <c r="CJ1156" s="41"/>
      <c r="CK1156" s="41"/>
      <c r="CL1156" s="41"/>
      <c r="CM1156" s="41"/>
      <c r="CN1156" s="41"/>
      <c r="CO1156" s="41"/>
      <c r="CP1156" s="41"/>
      <c r="CQ1156" s="41"/>
      <c r="CR1156" s="41"/>
      <c r="CS1156" s="41"/>
      <c r="CT1156" s="41"/>
      <c r="CU1156" s="41"/>
      <c r="CV1156" s="41"/>
      <c r="CW1156" s="41"/>
      <c r="CX1156" s="41"/>
      <c r="CY1156" s="41"/>
      <c r="CZ1156" s="41"/>
      <c r="DA1156" s="41"/>
      <c r="DB1156" s="41"/>
      <c r="DC1156" s="41"/>
      <c r="DD1156" s="41"/>
      <c r="DE1156" s="13"/>
    </row>
    <row r="1157" spans="1:109" ht="15" customHeight="1" x14ac:dyDescent="0.25">
      <c r="A1157" s="6"/>
      <c r="B1157" s="96"/>
      <c r="C1157" s="75"/>
      <c r="D1157" s="75"/>
      <c r="E1157" s="75"/>
      <c r="F1157" s="75"/>
      <c r="G1157" s="75"/>
      <c r="H1157" s="75"/>
      <c r="I1157" s="75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5"/>
      <c r="X1157" s="75"/>
      <c r="Y1157" s="76"/>
      <c r="Z1157" s="97"/>
      <c r="AA1157" s="75"/>
      <c r="AB1157" s="75"/>
      <c r="AC1157" s="75"/>
      <c r="AD1157" s="75"/>
      <c r="AE1157" s="75"/>
      <c r="AF1157" s="76"/>
      <c r="AG1157" s="97"/>
      <c r="AH1157" s="75"/>
      <c r="AI1157" s="75"/>
      <c r="AJ1157" s="75"/>
      <c r="AK1157" s="75"/>
      <c r="AL1157" s="75"/>
      <c r="AM1157" s="76"/>
      <c r="AN1157" s="41"/>
      <c r="AO1157" s="97"/>
      <c r="AP1157" s="75"/>
      <c r="AQ1157" s="75"/>
      <c r="AR1157" s="75"/>
      <c r="AS1157" s="75"/>
      <c r="AT1157" s="75"/>
      <c r="AU1157" s="76"/>
      <c r="AV1157" s="97"/>
      <c r="AW1157" s="75"/>
      <c r="AX1157" s="75"/>
      <c r="AY1157" s="75"/>
      <c r="AZ1157" s="76"/>
      <c r="BA1157" s="97"/>
      <c r="BB1157" s="75"/>
      <c r="BC1157" s="75"/>
      <c r="BD1157" s="75"/>
      <c r="BE1157" s="76"/>
      <c r="BF1157" s="41"/>
      <c r="BG1157" s="41"/>
      <c r="BH1157" s="41"/>
      <c r="BI1157" s="41"/>
      <c r="BJ1157" s="41"/>
      <c r="BK1157" s="41"/>
      <c r="BL1157" s="41"/>
      <c r="BM1157" s="41"/>
      <c r="BN1157" s="41"/>
      <c r="BO1157" s="41"/>
      <c r="BP1157" s="41"/>
      <c r="BQ1157" s="41"/>
      <c r="BR1157" s="41"/>
      <c r="BS1157" s="41"/>
      <c r="BT1157" s="41"/>
      <c r="BU1157" s="41"/>
      <c r="BV1157" s="41"/>
      <c r="BW1157" s="41"/>
      <c r="BX1157" s="41"/>
      <c r="BY1157" s="41"/>
      <c r="BZ1157" s="41"/>
      <c r="CA1157" s="41"/>
      <c r="CB1157" s="41"/>
      <c r="CC1157" s="41"/>
      <c r="CD1157" s="41"/>
      <c r="CE1157" s="41"/>
      <c r="CF1157" s="41"/>
      <c r="CG1157" s="41"/>
      <c r="CH1157" s="41"/>
      <c r="CI1157" s="41"/>
      <c r="CJ1157" s="41"/>
      <c r="CK1157" s="41"/>
      <c r="CL1157" s="41"/>
      <c r="CM1157" s="41"/>
      <c r="CN1157" s="41"/>
      <c r="CO1157" s="41"/>
      <c r="CP1157" s="41"/>
      <c r="CQ1157" s="41"/>
      <c r="CR1157" s="41"/>
      <c r="CS1157" s="41"/>
      <c r="CT1157" s="41"/>
      <c r="CU1157" s="41"/>
      <c r="CV1157" s="41"/>
      <c r="CW1157" s="41"/>
      <c r="CX1157" s="41"/>
      <c r="CY1157" s="41"/>
      <c r="CZ1157" s="41"/>
      <c r="DA1157" s="41"/>
      <c r="DB1157" s="41"/>
      <c r="DC1157" s="41"/>
      <c r="DD1157" s="41"/>
      <c r="DE1157" s="13"/>
    </row>
    <row r="1158" spans="1:109" ht="15" customHeight="1" x14ac:dyDescent="0.25">
      <c r="A1158" s="6"/>
      <c r="B1158" s="96"/>
      <c r="C1158" s="75"/>
      <c r="D1158" s="75"/>
      <c r="E1158" s="75"/>
      <c r="F1158" s="75"/>
      <c r="G1158" s="75"/>
      <c r="H1158" s="75"/>
      <c r="I1158" s="75"/>
      <c r="J1158" s="75"/>
      <c r="K1158" s="75"/>
      <c r="L1158" s="75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5"/>
      <c r="X1158" s="75"/>
      <c r="Y1158" s="76"/>
      <c r="Z1158" s="97"/>
      <c r="AA1158" s="75"/>
      <c r="AB1158" s="75"/>
      <c r="AC1158" s="75"/>
      <c r="AD1158" s="75"/>
      <c r="AE1158" s="75"/>
      <c r="AF1158" s="76"/>
      <c r="AG1158" s="97"/>
      <c r="AH1158" s="75"/>
      <c r="AI1158" s="75"/>
      <c r="AJ1158" s="75"/>
      <c r="AK1158" s="75"/>
      <c r="AL1158" s="75"/>
      <c r="AM1158" s="76"/>
      <c r="AN1158" s="41"/>
      <c r="AO1158" s="97"/>
      <c r="AP1158" s="75"/>
      <c r="AQ1158" s="75"/>
      <c r="AR1158" s="75"/>
      <c r="AS1158" s="75"/>
      <c r="AT1158" s="75"/>
      <c r="AU1158" s="76"/>
      <c r="AV1158" s="97"/>
      <c r="AW1158" s="75"/>
      <c r="AX1158" s="75"/>
      <c r="AY1158" s="75"/>
      <c r="AZ1158" s="76"/>
      <c r="BA1158" s="97"/>
      <c r="BB1158" s="75"/>
      <c r="BC1158" s="75"/>
      <c r="BD1158" s="75"/>
      <c r="BE1158" s="76"/>
      <c r="BF1158" s="41"/>
      <c r="BG1158" s="41"/>
      <c r="BH1158" s="41"/>
      <c r="BI1158" s="41"/>
      <c r="BJ1158" s="41"/>
      <c r="BK1158" s="41"/>
      <c r="BL1158" s="41"/>
      <c r="BM1158" s="41"/>
      <c r="BN1158" s="41"/>
      <c r="BO1158" s="41"/>
      <c r="BP1158" s="41"/>
      <c r="BQ1158" s="41"/>
      <c r="BR1158" s="41"/>
      <c r="BS1158" s="41"/>
      <c r="BT1158" s="41"/>
      <c r="BU1158" s="41"/>
      <c r="BV1158" s="41"/>
      <c r="BW1158" s="41"/>
      <c r="BX1158" s="41"/>
      <c r="BY1158" s="41"/>
      <c r="BZ1158" s="41"/>
      <c r="CA1158" s="41"/>
      <c r="CB1158" s="41"/>
      <c r="CC1158" s="41"/>
      <c r="CD1158" s="41"/>
      <c r="CE1158" s="41"/>
      <c r="CF1158" s="41"/>
      <c r="CG1158" s="41"/>
      <c r="CH1158" s="41"/>
      <c r="CI1158" s="41"/>
      <c r="CJ1158" s="41"/>
      <c r="CK1158" s="41"/>
      <c r="CL1158" s="41"/>
      <c r="CM1158" s="41"/>
      <c r="CN1158" s="41"/>
      <c r="CO1158" s="41"/>
      <c r="CP1158" s="41"/>
      <c r="CQ1158" s="41"/>
      <c r="CR1158" s="41"/>
      <c r="CS1158" s="41"/>
      <c r="CT1158" s="41"/>
      <c r="CU1158" s="41"/>
      <c r="CV1158" s="41"/>
      <c r="CW1158" s="41"/>
      <c r="CX1158" s="41"/>
      <c r="CY1158" s="41"/>
      <c r="CZ1158" s="41"/>
      <c r="DA1158" s="41"/>
      <c r="DB1158" s="41"/>
      <c r="DC1158" s="41"/>
      <c r="DD1158" s="41"/>
      <c r="DE1158" s="13"/>
    </row>
    <row r="1159" spans="1:109" ht="15" customHeight="1" x14ac:dyDescent="0.25">
      <c r="A1159" s="6"/>
      <c r="B1159" s="96"/>
      <c r="C1159" s="75"/>
      <c r="D1159" s="75"/>
      <c r="E1159" s="75"/>
      <c r="F1159" s="75"/>
      <c r="G1159" s="75"/>
      <c r="H1159" s="75"/>
      <c r="I1159" s="75"/>
      <c r="J1159" s="75"/>
      <c r="K1159" s="75"/>
      <c r="L1159" s="75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5"/>
      <c r="X1159" s="75"/>
      <c r="Y1159" s="76"/>
      <c r="Z1159" s="97"/>
      <c r="AA1159" s="75"/>
      <c r="AB1159" s="75"/>
      <c r="AC1159" s="75"/>
      <c r="AD1159" s="75"/>
      <c r="AE1159" s="75"/>
      <c r="AF1159" s="76"/>
      <c r="AG1159" s="97"/>
      <c r="AH1159" s="75"/>
      <c r="AI1159" s="75"/>
      <c r="AJ1159" s="75"/>
      <c r="AK1159" s="75"/>
      <c r="AL1159" s="75"/>
      <c r="AM1159" s="76"/>
      <c r="AN1159" s="41"/>
      <c r="AO1159" s="97"/>
      <c r="AP1159" s="75"/>
      <c r="AQ1159" s="75"/>
      <c r="AR1159" s="75"/>
      <c r="AS1159" s="75"/>
      <c r="AT1159" s="75"/>
      <c r="AU1159" s="76"/>
      <c r="AV1159" s="97"/>
      <c r="AW1159" s="75"/>
      <c r="AX1159" s="75"/>
      <c r="AY1159" s="75"/>
      <c r="AZ1159" s="76"/>
      <c r="BA1159" s="97"/>
      <c r="BB1159" s="75"/>
      <c r="BC1159" s="75"/>
      <c r="BD1159" s="75"/>
      <c r="BE1159" s="76"/>
      <c r="BF1159" s="41"/>
      <c r="BG1159" s="41"/>
      <c r="BH1159" s="41"/>
      <c r="BI1159" s="41"/>
      <c r="BJ1159" s="41"/>
      <c r="BK1159" s="41"/>
      <c r="BL1159" s="41"/>
      <c r="BM1159" s="41"/>
      <c r="BN1159" s="41"/>
      <c r="BO1159" s="41"/>
      <c r="BP1159" s="41"/>
      <c r="BQ1159" s="41"/>
      <c r="BR1159" s="41"/>
      <c r="BS1159" s="41"/>
      <c r="BT1159" s="41"/>
      <c r="BU1159" s="41"/>
      <c r="BV1159" s="41"/>
      <c r="BW1159" s="41"/>
      <c r="BX1159" s="41"/>
      <c r="BY1159" s="41"/>
      <c r="BZ1159" s="41"/>
      <c r="CA1159" s="41"/>
      <c r="CB1159" s="41"/>
      <c r="CC1159" s="41"/>
      <c r="CD1159" s="41"/>
      <c r="CE1159" s="41"/>
      <c r="CF1159" s="41"/>
      <c r="CG1159" s="41"/>
      <c r="CH1159" s="41"/>
      <c r="CI1159" s="41"/>
      <c r="CJ1159" s="41"/>
      <c r="CK1159" s="41"/>
      <c r="CL1159" s="41"/>
      <c r="CM1159" s="41"/>
      <c r="CN1159" s="41"/>
      <c r="CO1159" s="41"/>
      <c r="CP1159" s="41"/>
      <c r="CQ1159" s="41"/>
      <c r="CR1159" s="41"/>
      <c r="CS1159" s="41"/>
      <c r="CT1159" s="41"/>
      <c r="CU1159" s="41"/>
      <c r="CV1159" s="41"/>
      <c r="CW1159" s="41"/>
      <c r="CX1159" s="41"/>
      <c r="CY1159" s="41"/>
      <c r="CZ1159" s="41"/>
      <c r="DA1159" s="41"/>
      <c r="DB1159" s="41"/>
      <c r="DC1159" s="41"/>
      <c r="DD1159" s="41"/>
      <c r="DE1159" s="13"/>
    </row>
    <row r="1160" spans="1:109" ht="15" customHeight="1" x14ac:dyDescent="0.25">
      <c r="A1160" s="6"/>
      <c r="B1160" s="96"/>
      <c r="C1160" s="75"/>
      <c r="D1160" s="75"/>
      <c r="E1160" s="75"/>
      <c r="F1160" s="75"/>
      <c r="G1160" s="75"/>
      <c r="H1160" s="75"/>
      <c r="I1160" s="75"/>
      <c r="J1160" s="75"/>
      <c r="K1160" s="75"/>
      <c r="L1160" s="75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6"/>
      <c r="Z1160" s="97"/>
      <c r="AA1160" s="75"/>
      <c r="AB1160" s="75"/>
      <c r="AC1160" s="75"/>
      <c r="AD1160" s="75"/>
      <c r="AE1160" s="75"/>
      <c r="AF1160" s="76"/>
      <c r="AG1160" s="97"/>
      <c r="AH1160" s="75"/>
      <c r="AI1160" s="75"/>
      <c r="AJ1160" s="75"/>
      <c r="AK1160" s="75"/>
      <c r="AL1160" s="75"/>
      <c r="AM1160" s="76"/>
      <c r="AN1160" s="41"/>
      <c r="AO1160" s="97"/>
      <c r="AP1160" s="75"/>
      <c r="AQ1160" s="75"/>
      <c r="AR1160" s="75"/>
      <c r="AS1160" s="75"/>
      <c r="AT1160" s="75"/>
      <c r="AU1160" s="76"/>
      <c r="AV1160" s="97"/>
      <c r="AW1160" s="75"/>
      <c r="AX1160" s="75"/>
      <c r="AY1160" s="75"/>
      <c r="AZ1160" s="76"/>
      <c r="BA1160" s="97"/>
      <c r="BB1160" s="75"/>
      <c r="BC1160" s="75"/>
      <c r="BD1160" s="75"/>
      <c r="BE1160" s="76"/>
      <c r="BF1160" s="41"/>
      <c r="BG1160" s="41"/>
      <c r="BH1160" s="41"/>
      <c r="BI1160" s="41"/>
      <c r="BJ1160" s="41"/>
      <c r="BK1160" s="41"/>
      <c r="BL1160" s="41"/>
      <c r="BM1160" s="41"/>
      <c r="BN1160" s="41"/>
      <c r="BO1160" s="41"/>
      <c r="BP1160" s="41"/>
      <c r="BQ1160" s="41"/>
      <c r="BR1160" s="41"/>
      <c r="BS1160" s="41"/>
      <c r="BT1160" s="41"/>
      <c r="BU1160" s="41"/>
      <c r="BV1160" s="41"/>
      <c r="BW1160" s="41"/>
      <c r="BX1160" s="41"/>
      <c r="BY1160" s="41"/>
      <c r="BZ1160" s="41"/>
      <c r="CA1160" s="41"/>
      <c r="CB1160" s="41"/>
      <c r="CC1160" s="41"/>
      <c r="CD1160" s="41"/>
      <c r="CE1160" s="41"/>
      <c r="CF1160" s="41"/>
      <c r="CG1160" s="41"/>
      <c r="CH1160" s="41"/>
      <c r="CI1160" s="41"/>
      <c r="CJ1160" s="41"/>
      <c r="CK1160" s="41"/>
      <c r="CL1160" s="41"/>
      <c r="CM1160" s="41"/>
      <c r="CN1160" s="41"/>
      <c r="CO1160" s="41"/>
      <c r="CP1160" s="41"/>
      <c r="CQ1160" s="41"/>
      <c r="CR1160" s="41"/>
      <c r="CS1160" s="41"/>
      <c r="CT1160" s="41"/>
      <c r="CU1160" s="41"/>
      <c r="CV1160" s="41"/>
      <c r="CW1160" s="41"/>
      <c r="CX1160" s="41"/>
      <c r="CY1160" s="41"/>
      <c r="CZ1160" s="41"/>
      <c r="DA1160" s="41"/>
      <c r="DB1160" s="41"/>
      <c r="DC1160" s="41"/>
      <c r="DD1160" s="41"/>
      <c r="DE1160" s="13"/>
    </row>
    <row r="1161" spans="1:109" ht="15" customHeight="1" x14ac:dyDescent="0.25">
      <c r="A1161" s="6"/>
      <c r="B1161" s="96"/>
      <c r="C1161" s="75"/>
      <c r="D1161" s="75"/>
      <c r="E1161" s="75"/>
      <c r="F1161" s="75"/>
      <c r="G1161" s="75"/>
      <c r="H1161" s="75"/>
      <c r="I1161" s="75"/>
      <c r="J1161" s="75"/>
      <c r="K1161" s="75"/>
      <c r="L1161" s="75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5"/>
      <c r="X1161" s="75"/>
      <c r="Y1161" s="76"/>
      <c r="Z1161" s="97"/>
      <c r="AA1161" s="75"/>
      <c r="AB1161" s="75"/>
      <c r="AC1161" s="75"/>
      <c r="AD1161" s="75"/>
      <c r="AE1161" s="75"/>
      <c r="AF1161" s="76"/>
      <c r="AG1161" s="97"/>
      <c r="AH1161" s="75"/>
      <c r="AI1161" s="75"/>
      <c r="AJ1161" s="75"/>
      <c r="AK1161" s="75"/>
      <c r="AL1161" s="75"/>
      <c r="AM1161" s="76"/>
      <c r="AN1161" s="41"/>
      <c r="AO1161" s="97"/>
      <c r="AP1161" s="75"/>
      <c r="AQ1161" s="75"/>
      <c r="AR1161" s="75"/>
      <c r="AS1161" s="75"/>
      <c r="AT1161" s="75"/>
      <c r="AU1161" s="76"/>
      <c r="AV1161" s="97"/>
      <c r="AW1161" s="75"/>
      <c r="AX1161" s="75"/>
      <c r="AY1161" s="75"/>
      <c r="AZ1161" s="76"/>
      <c r="BA1161" s="97"/>
      <c r="BB1161" s="75"/>
      <c r="BC1161" s="75"/>
      <c r="BD1161" s="75"/>
      <c r="BE1161" s="76"/>
      <c r="BF1161" s="41"/>
      <c r="BG1161" s="41"/>
      <c r="BH1161" s="41"/>
      <c r="BI1161" s="41"/>
      <c r="BJ1161" s="41"/>
      <c r="BK1161" s="41"/>
      <c r="BL1161" s="41"/>
      <c r="BM1161" s="41"/>
      <c r="BN1161" s="41"/>
      <c r="BO1161" s="41"/>
      <c r="BP1161" s="41"/>
      <c r="BQ1161" s="41"/>
      <c r="BR1161" s="41"/>
      <c r="BS1161" s="41"/>
      <c r="BT1161" s="41"/>
      <c r="BU1161" s="41"/>
      <c r="BV1161" s="41"/>
      <c r="BW1161" s="41"/>
      <c r="BX1161" s="41"/>
      <c r="BY1161" s="41"/>
      <c r="BZ1161" s="41"/>
      <c r="CA1161" s="41"/>
      <c r="CB1161" s="41"/>
      <c r="CC1161" s="41"/>
      <c r="CD1161" s="41"/>
      <c r="CE1161" s="41"/>
      <c r="CF1161" s="41"/>
      <c r="CG1161" s="41"/>
      <c r="CH1161" s="41"/>
      <c r="CI1161" s="41"/>
      <c r="CJ1161" s="41"/>
      <c r="CK1161" s="41"/>
      <c r="CL1161" s="41"/>
      <c r="CM1161" s="41"/>
      <c r="CN1161" s="41"/>
      <c r="CO1161" s="41"/>
      <c r="CP1161" s="41"/>
      <c r="CQ1161" s="41"/>
      <c r="CR1161" s="41"/>
      <c r="CS1161" s="41"/>
      <c r="CT1161" s="41"/>
      <c r="CU1161" s="41"/>
      <c r="CV1161" s="41"/>
      <c r="CW1161" s="41"/>
      <c r="CX1161" s="41"/>
      <c r="CY1161" s="41"/>
      <c r="CZ1161" s="41"/>
      <c r="DA1161" s="41"/>
      <c r="DB1161" s="41"/>
      <c r="DC1161" s="41"/>
      <c r="DD1161" s="41"/>
      <c r="DE1161" s="13"/>
    </row>
    <row r="1162" spans="1:109" ht="15" customHeight="1" x14ac:dyDescent="0.25">
      <c r="A1162" s="6"/>
      <c r="B1162" s="96"/>
      <c r="C1162" s="75"/>
      <c r="D1162" s="75"/>
      <c r="E1162" s="75"/>
      <c r="F1162" s="75"/>
      <c r="G1162" s="75"/>
      <c r="H1162" s="75"/>
      <c r="I1162" s="75"/>
      <c r="J1162" s="75"/>
      <c r="K1162" s="75"/>
      <c r="L1162" s="75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5"/>
      <c r="X1162" s="75"/>
      <c r="Y1162" s="76"/>
      <c r="Z1162" s="97"/>
      <c r="AA1162" s="75"/>
      <c r="AB1162" s="75"/>
      <c r="AC1162" s="75"/>
      <c r="AD1162" s="75"/>
      <c r="AE1162" s="75"/>
      <c r="AF1162" s="76"/>
      <c r="AG1162" s="97"/>
      <c r="AH1162" s="75"/>
      <c r="AI1162" s="75"/>
      <c r="AJ1162" s="75"/>
      <c r="AK1162" s="75"/>
      <c r="AL1162" s="75"/>
      <c r="AM1162" s="76"/>
      <c r="AN1162" s="41"/>
      <c r="AO1162" s="97"/>
      <c r="AP1162" s="75"/>
      <c r="AQ1162" s="75"/>
      <c r="AR1162" s="75"/>
      <c r="AS1162" s="75"/>
      <c r="AT1162" s="75"/>
      <c r="AU1162" s="76"/>
      <c r="AV1162" s="97"/>
      <c r="AW1162" s="75"/>
      <c r="AX1162" s="75"/>
      <c r="AY1162" s="75"/>
      <c r="AZ1162" s="76"/>
      <c r="BA1162" s="97"/>
      <c r="BB1162" s="75"/>
      <c r="BC1162" s="75"/>
      <c r="BD1162" s="75"/>
      <c r="BE1162" s="76"/>
      <c r="BF1162" s="41"/>
      <c r="BG1162" s="41"/>
      <c r="BH1162" s="41"/>
      <c r="BI1162" s="41"/>
      <c r="BJ1162" s="41"/>
      <c r="BK1162" s="41"/>
      <c r="BL1162" s="41"/>
      <c r="BM1162" s="41"/>
      <c r="BN1162" s="41"/>
      <c r="BO1162" s="41"/>
      <c r="BP1162" s="41"/>
      <c r="BQ1162" s="41"/>
      <c r="BR1162" s="41"/>
      <c r="BS1162" s="41"/>
      <c r="BT1162" s="41"/>
      <c r="BU1162" s="41"/>
      <c r="BV1162" s="41"/>
      <c r="BW1162" s="41"/>
      <c r="BX1162" s="41"/>
      <c r="BY1162" s="41"/>
      <c r="BZ1162" s="41"/>
      <c r="CA1162" s="41"/>
      <c r="CB1162" s="41"/>
      <c r="CC1162" s="41"/>
      <c r="CD1162" s="41"/>
      <c r="CE1162" s="41"/>
      <c r="CF1162" s="41"/>
      <c r="CG1162" s="41"/>
      <c r="CH1162" s="41"/>
      <c r="CI1162" s="41"/>
      <c r="CJ1162" s="41"/>
      <c r="CK1162" s="41"/>
      <c r="CL1162" s="41"/>
      <c r="CM1162" s="41"/>
      <c r="CN1162" s="41"/>
      <c r="CO1162" s="41"/>
      <c r="CP1162" s="41"/>
      <c r="CQ1162" s="41"/>
      <c r="CR1162" s="41"/>
      <c r="CS1162" s="41"/>
      <c r="CT1162" s="41"/>
      <c r="CU1162" s="41"/>
      <c r="CV1162" s="41"/>
      <c r="CW1162" s="41"/>
      <c r="CX1162" s="41"/>
      <c r="CY1162" s="41"/>
      <c r="CZ1162" s="41"/>
      <c r="DA1162" s="41"/>
      <c r="DB1162" s="41"/>
      <c r="DC1162" s="41"/>
      <c r="DD1162" s="41"/>
      <c r="DE1162" s="13"/>
    </row>
    <row r="1163" spans="1:109" ht="15" customHeight="1" x14ac:dyDescent="0.25">
      <c r="A1163" s="6"/>
      <c r="B1163" s="96"/>
      <c r="C1163" s="75"/>
      <c r="D1163" s="75"/>
      <c r="E1163" s="75"/>
      <c r="F1163" s="75"/>
      <c r="G1163" s="75"/>
      <c r="H1163" s="75"/>
      <c r="I1163" s="75"/>
      <c r="J1163" s="75"/>
      <c r="K1163" s="75"/>
      <c r="L1163" s="75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5"/>
      <c r="X1163" s="75"/>
      <c r="Y1163" s="76"/>
      <c r="Z1163" s="97"/>
      <c r="AA1163" s="75"/>
      <c r="AB1163" s="75"/>
      <c r="AC1163" s="75"/>
      <c r="AD1163" s="75"/>
      <c r="AE1163" s="75"/>
      <c r="AF1163" s="76"/>
      <c r="AG1163" s="97"/>
      <c r="AH1163" s="75"/>
      <c r="AI1163" s="75"/>
      <c r="AJ1163" s="75"/>
      <c r="AK1163" s="75"/>
      <c r="AL1163" s="75"/>
      <c r="AM1163" s="76"/>
      <c r="AN1163" s="41"/>
      <c r="AO1163" s="97"/>
      <c r="AP1163" s="75"/>
      <c r="AQ1163" s="75"/>
      <c r="AR1163" s="75"/>
      <c r="AS1163" s="75"/>
      <c r="AT1163" s="75"/>
      <c r="AU1163" s="76"/>
      <c r="AV1163" s="97"/>
      <c r="AW1163" s="75"/>
      <c r="AX1163" s="75"/>
      <c r="AY1163" s="75"/>
      <c r="AZ1163" s="76"/>
      <c r="BA1163" s="97"/>
      <c r="BB1163" s="75"/>
      <c r="BC1163" s="75"/>
      <c r="BD1163" s="75"/>
      <c r="BE1163" s="76"/>
      <c r="BF1163" s="41"/>
      <c r="BG1163" s="41"/>
      <c r="BH1163" s="41"/>
      <c r="BI1163" s="41"/>
      <c r="BJ1163" s="41"/>
      <c r="BK1163" s="41"/>
      <c r="BL1163" s="41"/>
      <c r="BM1163" s="41"/>
      <c r="BN1163" s="41"/>
      <c r="BO1163" s="41"/>
      <c r="BP1163" s="41"/>
      <c r="BQ1163" s="41"/>
      <c r="BR1163" s="41"/>
      <c r="BS1163" s="41"/>
      <c r="BT1163" s="41"/>
      <c r="BU1163" s="41"/>
      <c r="BV1163" s="41"/>
      <c r="BW1163" s="41"/>
      <c r="BX1163" s="41"/>
      <c r="BY1163" s="41"/>
      <c r="BZ1163" s="41"/>
      <c r="CA1163" s="41"/>
      <c r="CB1163" s="41"/>
      <c r="CC1163" s="41"/>
      <c r="CD1163" s="41"/>
      <c r="CE1163" s="41"/>
      <c r="CF1163" s="41"/>
      <c r="CG1163" s="41"/>
      <c r="CH1163" s="41"/>
      <c r="CI1163" s="41"/>
      <c r="CJ1163" s="41"/>
      <c r="CK1163" s="41"/>
      <c r="CL1163" s="41"/>
      <c r="CM1163" s="41"/>
      <c r="CN1163" s="41"/>
      <c r="CO1163" s="41"/>
      <c r="CP1163" s="41"/>
      <c r="CQ1163" s="41"/>
      <c r="CR1163" s="41"/>
      <c r="CS1163" s="41"/>
      <c r="CT1163" s="41"/>
      <c r="CU1163" s="41"/>
      <c r="CV1163" s="41"/>
      <c r="CW1163" s="41"/>
      <c r="CX1163" s="41"/>
      <c r="CY1163" s="41"/>
      <c r="CZ1163" s="41"/>
      <c r="DA1163" s="41"/>
      <c r="DB1163" s="41"/>
      <c r="DC1163" s="41"/>
      <c r="DD1163" s="41"/>
      <c r="DE1163" s="13"/>
    </row>
    <row r="1164" spans="1:109" ht="15" customHeight="1" x14ac:dyDescent="0.25">
      <c r="A1164" s="6"/>
      <c r="B1164" s="96"/>
      <c r="C1164" s="75"/>
      <c r="D1164" s="75"/>
      <c r="E1164" s="75"/>
      <c r="F1164" s="75"/>
      <c r="G1164" s="75"/>
      <c r="H1164" s="75"/>
      <c r="I1164" s="75"/>
      <c r="J1164" s="75"/>
      <c r="K1164" s="75"/>
      <c r="L1164" s="75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5"/>
      <c r="X1164" s="75"/>
      <c r="Y1164" s="76"/>
      <c r="Z1164" s="97"/>
      <c r="AA1164" s="75"/>
      <c r="AB1164" s="75"/>
      <c r="AC1164" s="75"/>
      <c r="AD1164" s="75"/>
      <c r="AE1164" s="75"/>
      <c r="AF1164" s="76"/>
      <c r="AG1164" s="97"/>
      <c r="AH1164" s="75"/>
      <c r="AI1164" s="75"/>
      <c r="AJ1164" s="75"/>
      <c r="AK1164" s="75"/>
      <c r="AL1164" s="75"/>
      <c r="AM1164" s="76"/>
      <c r="AN1164" s="41"/>
      <c r="AO1164" s="97"/>
      <c r="AP1164" s="75"/>
      <c r="AQ1164" s="75"/>
      <c r="AR1164" s="75"/>
      <c r="AS1164" s="75"/>
      <c r="AT1164" s="75"/>
      <c r="AU1164" s="76"/>
      <c r="AV1164" s="97"/>
      <c r="AW1164" s="75"/>
      <c r="AX1164" s="75"/>
      <c r="AY1164" s="75"/>
      <c r="AZ1164" s="76"/>
      <c r="BA1164" s="97"/>
      <c r="BB1164" s="75"/>
      <c r="BC1164" s="75"/>
      <c r="BD1164" s="75"/>
      <c r="BE1164" s="76"/>
      <c r="BF1164" s="41"/>
      <c r="BG1164" s="41"/>
      <c r="BH1164" s="41"/>
      <c r="BI1164" s="41"/>
      <c r="BJ1164" s="41"/>
      <c r="BK1164" s="41"/>
      <c r="BL1164" s="41"/>
      <c r="BM1164" s="41"/>
      <c r="BN1164" s="41"/>
      <c r="BO1164" s="41"/>
      <c r="BP1164" s="41"/>
      <c r="BQ1164" s="41"/>
      <c r="BR1164" s="41"/>
      <c r="BS1164" s="41"/>
      <c r="BT1164" s="41"/>
      <c r="BU1164" s="41"/>
      <c r="BV1164" s="41"/>
      <c r="BW1164" s="41"/>
      <c r="BX1164" s="41"/>
      <c r="BY1164" s="41"/>
      <c r="BZ1164" s="41"/>
      <c r="CA1164" s="41"/>
      <c r="CB1164" s="41"/>
      <c r="CC1164" s="41"/>
      <c r="CD1164" s="41"/>
      <c r="CE1164" s="41"/>
      <c r="CF1164" s="41"/>
      <c r="CG1164" s="41"/>
      <c r="CH1164" s="41"/>
      <c r="CI1164" s="41"/>
      <c r="CJ1164" s="41"/>
      <c r="CK1164" s="41"/>
      <c r="CL1164" s="41"/>
      <c r="CM1164" s="41"/>
      <c r="CN1164" s="41"/>
      <c r="CO1164" s="41"/>
      <c r="CP1164" s="41"/>
      <c r="CQ1164" s="41"/>
      <c r="CR1164" s="41"/>
      <c r="CS1164" s="41"/>
      <c r="CT1164" s="41"/>
      <c r="CU1164" s="41"/>
      <c r="CV1164" s="41"/>
      <c r="CW1164" s="41"/>
      <c r="CX1164" s="41"/>
      <c r="CY1164" s="41"/>
      <c r="CZ1164" s="41"/>
      <c r="DA1164" s="41"/>
      <c r="DB1164" s="41"/>
      <c r="DC1164" s="41"/>
      <c r="DD1164" s="41"/>
      <c r="DE1164" s="13"/>
    </row>
    <row r="1165" spans="1:109" ht="15" customHeight="1" x14ac:dyDescent="0.25">
      <c r="A1165" s="6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  <c r="AP1165" s="41"/>
      <c r="AQ1165" s="41"/>
      <c r="AR1165" s="41"/>
      <c r="AS1165" s="41"/>
      <c r="AT1165" s="41"/>
      <c r="AU1165" s="41"/>
      <c r="AV1165" s="41"/>
      <c r="AW1165" s="41"/>
      <c r="AX1165" s="41"/>
      <c r="AY1165" s="41"/>
      <c r="AZ1165" s="41"/>
      <c r="BA1165" s="41"/>
      <c r="BB1165" s="41"/>
      <c r="BC1165" s="41"/>
      <c r="BD1165" s="41"/>
      <c r="BE1165" s="41"/>
      <c r="BF1165" s="41"/>
      <c r="BG1165" s="41"/>
      <c r="BH1165" s="41"/>
      <c r="BI1165" s="41"/>
      <c r="BJ1165" s="41"/>
      <c r="BK1165" s="41"/>
      <c r="BL1165" s="41"/>
      <c r="BM1165" s="41"/>
      <c r="BN1165" s="41"/>
      <c r="BO1165" s="41"/>
      <c r="BP1165" s="41"/>
      <c r="BQ1165" s="41"/>
      <c r="BR1165" s="41"/>
      <c r="BS1165" s="41"/>
      <c r="BT1165" s="41"/>
      <c r="BU1165" s="41"/>
      <c r="BV1165" s="41"/>
      <c r="BW1165" s="41"/>
      <c r="BX1165" s="41"/>
      <c r="BY1165" s="41"/>
      <c r="BZ1165" s="41"/>
      <c r="CA1165" s="41"/>
      <c r="CB1165" s="41"/>
      <c r="CC1165" s="41"/>
      <c r="CD1165" s="41"/>
      <c r="CE1165" s="41"/>
      <c r="CF1165" s="41"/>
      <c r="CG1165" s="41"/>
      <c r="CH1165" s="41"/>
      <c r="CI1165" s="41"/>
      <c r="CJ1165" s="41"/>
      <c r="CK1165" s="41"/>
      <c r="CL1165" s="41"/>
      <c r="CM1165" s="41"/>
      <c r="CN1165" s="41"/>
      <c r="CO1165" s="41"/>
      <c r="CP1165" s="41"/>
      <c r="CQ1165" s="41"/>
      <c r="CR1165" s="41"/>
      <c r="CS1165" s="41"/>
      <c r="CT1165" s="41"/>
      <c r="CU1165" s="41"/>
      <c r="CV1165" s="41"/>
      <c r="CW1165" s="41"/>
      <c r="CX1165" s="41"/>
      <c r="CY1165" s="41"/>
      <c r="CZ1165" s="41"/>
      <c r="DA1165" s="41"/>
      <c r="DB1165" s="41"/>
      <c r="DC1165" s="41"/>
      <c r="DD1165" s="41"/>
      <c r="DE1165" s="13"/>
    </row>
    <row r="1166" spans="1:109" ht="15" customHeight="1" x14ac:dyDescent="0.25">
      <c r="A1166" s="6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  <c r="AP1166" s="41"/>
      <c r="AQ1166" s="41"/>
      <c r="AR1166" s="41"/>
      <c r="AS1166" s="41"/>
      <c r="AT1166" s="41"/>
      <c r="AU1166" s="41"/>
      <c r="AV1166" s="41"/>
      <c r="AW1166" s="41"/>
      <c r="AX1166" s="41"/>
      <c r="AY1166" s="41"/>
      <c r="AZ1166" s="41"/>
      <c r="BA1166" s="41"/>
      <c r="BB1166" s="41"/>
      <c r="BC1166" s="41"/>
      <c r="BD1166" s="41"/>
      <c r="BE1166" s="41"/>
      <c r="BF1166" s="41"/>
      <c r="BG1166" s="41"/>
      <c r="BH1166" s="41"/>
      <c r="BI1166" s="41"/>
      <c r="BJ1166" s="41"/>
      <c r="BK1166" s="41"/>
      <c r="BL1166" s="41"/>
      <c r="BM1166" s="41"/>
      <c r="BN1166" s="41"/>
      <c r="BO1166" s="41"/>
      <c r="BP1166" s="41"/>
      <c r="BQ1166" s="41"/>
      <c r="BR1166" s="41"/>
      <c r="BS1166" s="41"/>
      <c r="BT1166" s="41"/>
      <c r="BU1166" s="41"/>
      <c r="BV1166" s="41"/>
      <c r="BW1166" s="41"/>
      <c r="BX1166" s="41"/>
      <c r="BY1166" s="41"/>
      <c r="BZ1166" s="41"/>
      <c r="CA1166" s="41"/>
      <c r="CB1166" s="41"/>
      <c r="CC1166" s="41"/>
      <c r="CD1166" s="41"/>
      <c r="CE1166" s="41"/>
      <c r="CF1166" s="41"/>
      <c r="CG1166" s="41"/>
      <c r="CH1166" s="41"/>
      <c r="CI1166" s="41"/>
      <c r="CJ1166" s="41"/>
      <c r="CK1166" s="41"/>
      <c r="CL1166" s="41"/>
      <c r="CM1166" s="41"/>
      <c r="CN1166" s="41"/>
      <c r="CO1166" s="41"/>
      <c r="CP1166" s="41"/>
      <c r="CQ1166" s="41"/>
      <c r="CR1166" s="41"/>
      <c r="CS1166" s="41"/>
      <c r="CT1166" s="41"/>
      <c r="CU1166" s="41"/>
      <c r="CV1166" s="41"/>
      <c r="CW1166" s="41"/>
      <c r="CX1166" s="41"/>
      <c r="CY1166" s="41"/>
      <c r="CZ1166" s="41"/>
      <c r="DA1166" s="41"/>
      <c r="DB1166" s="41"/>
      <c r="DC1166" s="41"/>
      <c r="DD1166" s="41"/>
      <c r="DE1166" s="13"/>
    </row>
    <row r="1167" spans="1:109" ht="15" customHeight="1" x14ac:dyDescent="0.25">
      <c r="A1167" s="6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  <c r="AP1167" s="41"/>
      <c r="AQ1167" s="41"/>
      <c r="AR1167" s="41"/>
      <c r="AS1167" s="41"/>
      <c r="AT1167" s="41"/>
      <c r="AU1167" s="41"/>
      <c r="AV1167" s="41"/>
      <c r="AW1167" s="41"/>
      <c r="AX1167" s="41"/>
      <c r="AY1167" s="41"/>
      <c r="AZ1167" s="41"/>
      <c r="BA1167" s="41"/>
      <c r="BB1167" s="41"/>
      <c r="BC1167" s="41"/>
      <c r="BD1167" s="41"/>
      <c r="BE1167" s="41"/>
      <c r="BF1167" s="41"/>
      <c r="BG1167" s="41"/>
      <c r="BH1167" s="41"/>
      <c r="BI1167" s="41"/>
      <c r="BJ1167" s="41"/>
      <c r="BK1167" s="41"/>
      <c r="BL1167" s="41"/>
      <c r="BM1167" s="41"/>
      <c r="BN1167" s="41"/>
      <c r="BO1167" s="41"/>
      <c r="BP1167" s="41"/>
      <c r="BQ1167" s="41"/>
      <c r="BR1167" s="41"/>
      <c r="BS1167" s="41"/>
      <c r="BT1167" s="41"/>
      <c r="BU1167" s="41"/>
      <c r="BV1167" s="41"/>
      <c r="BW1167" s="41"/>
      <c r="BX1167" s="41"/>
      <c r="BY1167" s="41"/>
      <c r="BZ1167" s="41"/>
      <c r="CA1167" s="41"/>
      <c r="CB1167" s="41"/>
      <c r="CC1167" s="41"/>
      <c r="CD1167" s="41"/>
      <c r="CE1167" s="41"/>
      <c r="CF1167" s="41"/>
      <c r="CG1167" s="41"/>
      <c r="CH1167" s="41"/>
      <c r="CI1167" s="41"/>
      <c r="CJ1167" s="41"/>
      <c r="CK1167" s="41"/>
      <c r="CL1167" s="41"/>
      <c r="CM1167" s="41"/>
      <c r="CN1167" s="41"/>
      <c r="CO1167" s="41"/>
      <c r="CP1167" s="41"/>
      <c r="CQ1167" s="41"/>
      <c r="CR1167" s="41"/>
      <c r="CS1167" s="41"/>
      <c r="CT1167" s="41"/>
      <c r="CU1167" s="41"/>
      <c r="CV1167" s="41"/>
      <c r="CW1167" s="41"/>
      <c r="CX1167" s="41"/>
      <c r="CY1167" s="41"/>
      <c r="CZ1167" s="41"/>
      <c r="DA1167" s="41"/>
      <c r="DB1167" s="41"/>
      <c r="DC1167" s="41"/>
      <c r="DD1167" s="41"/>
      <c r="DE1167" s="13"/>
    </row>
    <row r="1168" spans="1:109" ht="15" customHeight="1" x14ac:dyDescent="0.25">
      <c r="A1168" s="101"/>
      <c r="B1168" s="79"/>
      <c r="C1168" s="79"/>
      <c r="D1168" s="79"/>
      <c r="E1168" s="79"/>
      <c r="F1168" s="79"/>
      <c r="G1168" s="79"/>
      <c r="H1168" s="79"/>
      <c r="I1168" s="79"/>
      <c r="J1168" s="79"/>
      <c r="K1168" s="79"/>
      <c r="L1168" s="79"/>
      <c r="M1168" s="79"/>
      <c r="N1168" s="79"/>
      <c r="O1168" s="79"/>
      <c r="P1168" s="79"/>
      <c r="Q1168" s="79"/>
      <c r="R1168" s="79"/>
      <c r="S1168" s="79"/>
      <c r="T1168" s="79"/>
      <c r="U1168" s="79"/>
      <c r="V1168" s="79"/>
      <c r="W1168" s="79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  <c r="AP1168" s="41"/>
      <c r="AQ1168" s="41"/>
      <c r="AR1168" s="41"/>
      <c r="AS1168" s="41"/>
      <c r="AT1168" s="41"/>
      <c r="AU1168" s="41"/>
      <c r="AV1168" s="41"/>
      <c r="AW1168" s="41"/>
      <c r="AX1168" s="41"/>
      <c r="AY1168" s="41"/>
      <c r="AZ1168" s="41"/>
      <c r="BA1168" s="41"/>
      <c r="BB1168" s="41"/>
      <c r="BC1168" s="41"/>
      <c r="BD1168" s="41"/>
      <c r="BE1168" s="82"/>
      <c r="BF1168" s="79"/>
      <c r="BG1168" s="79"/>
      <c r="BH1168" s="79"/>
      <c r="BI1168" s="79"/>
      <c r="BJ1168" s="79"/>
      <c r="BK1168" s="79"/>
      <c r="BL1168" s="79"/>
      <c r="BM1168" s="79"/>
      <c r="BN1168" s="79"/>
      <c r="BO1168" s="79"/>
      <c r="BP1168" s="79"/>
      <c r="BQ1168" s="79"/>
      <c r="BR1168" s="79"/>
      <c r="BS1168" s="79"/>
      <c r="BT1168" s="79"/>
      <c r="BU1168" s="79"/>
      <c r="BV1168" s="41"/>
      <c r="BW1168" s="41"/>
      <c r="BX1168" s="41"/>
      <c r="BY1168" s="41"/>
      <c r="BZ1168" s="41"/>
      <c r="CA1168" s="41"/>
      <c r="CB1168" s="41"/>
      <c r="CC1168" s="41"/>
      <c r="CD1168" s="41"/>
      <c r="CE1168" s="41"/>
      <c r="CF1168" s="82"/>
      <c r="CG1168" s="79"/>
      <c r="CH1168" s="79"/>
      <c r="CI1168" s="79"/>
      <c r="CJ1168" s="79"/>
      <c r="CK1168" s="79"/>
      <c r="CL1168" s="79"/>
      <c r="CM1168" s="79"/>
      <c r="CN1168" s="79"/>
      <c r="CO1168" s="79"/>
      <c r="CP1168" s="79"/>
      <c r="CQ1168" s="79"/>
      <c r="CR1168" s="79"/>
      <c r="CS1168" s="79"/>
      <c r="CT1168" s="79"/>
      <c r="CU1168" s="41"/>
      <c r="CV1168" s="41"/>
      <c r="CW1168" s="41"/>
      <c r="CX1168" s="41"/>
      <c r="CY1168" s="41"/>
      <c r="CZ1168" s="41"/>
      <c r="DA1168" s="41"/>
      <c r="DB1168" s="41"/>
      <c r="DC1168" s="41"/>
      <c r="DD1168" s="41"/>
      <c r="DE1168" s="13"/>
    </row>
    <row r="1169" spans="1:109" ht="15" customHeight="1" x14ac:dyDescent="0.25">
      <c r="A1169" s="6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  <c r="AY1169" s="41"/>
      <c r="AZ1169" s="41"/>
      <c r="BA1169" s="41"/>
      <c r="BB1169" s="41"/>
      <c r="BC1169" s="41"/>
      <c r="BD1169" s="41"/>
      <c r="BE1169" s="41"/>
      <c r="BF1169" s="41"/>
      <c r="BG1169" s="41"/>
      <c r="BH1169" s="41"/>
      <c r="BI1169" s="41"/>
      <c r="BJ1169" s="41"/>
      <c r="BK1169" s="41"/>
      <c r="BL1169" s="41"/>
      <c r="BM1169" s="41"/>
      <c r="BN1169" s="41"/>
      <c r="BO1169" s="41"/>
      <c r="BP1169" s="41"/>
      <c r="BQ1169" s="41"/>
      <c r="BR1169" s="41"/>
      <c r="BS1169" s="41"/>
      <c r="BT1169" s="41"/>
      <c r="BU1169" s="41"/>
      <c r="BV1169" s="41"/>
      <c r="BW1169" s="41"/>
      <c r="BX1169" s="41"/>
      <c r="BY1169" s="41"/>
      <c r="BZ1169" s="41"/>
      <c r="CA1169" s="41"/>
      <c r="CB1169" s="41"/>
      <c r="CC1169" s="41"/>
      <c r="CD1169" s="41"/>
      <c r="CE1169" s="41"/>
      <c r="CF1169" s="41"/>
      <c r="CG1169" s="41"/>
      <c r="CH1169" s="41"/>
      <c r="CI1169" s="41"/>
      <c r="CJ1169" s="41"/>
      <c r="CK1169" s="41"/>
      <c r="CL1169" s="41"/>
      <c r="CM1169" s="41"/>
      <c r="CN1169" s="41"/>
      <c r="CO1169" s="41"/>
      <c r="CP1169" s="41"/>
      <c r="CQ1169" s="41"/>
      <c r="CR1169" s="41"/>
      <c r="CS1169" s="41"/>
      <c r="CT1169" s="41"/>
      <c r="CU1169" s="41"/>
      <c r="CV1169" s="41"/>
      <c r="CW1169" s="41"/>
      <c r="CX1169" s="41"/>
      <c r="CY1169" s="41"/>
      <c r="CZ1169" s="41"/>
      <c r="DA1169" s="41"/>
      <c r="DB1169" s="41"/>
      <c r="DC1169" s="41"/>
      <c r="DD1169" s="41"/>
      <c r="DE1169" s="13"/>
    </row>
    <row r="1170" spans="1:109" ht="15" customHeight="1" x14ac:dyDescent="0.25">
      <c r="A1170" s="102"/>
      <c r="B1170" s="83"/>
      <c r="C1170" s="83"/>
      <c r="D1170" s="84"/>
      <c r="E1170" s="78"/>
      <c r="F1170" s="75"/>
      <c r="G1170" s="75"/>
      <c r="H1170" s="75"/>
      <c r="I1170" s="75"/>
      <c r="J1170" s="75"/>
      <c r="K1170" s="75"/>
      <c r="L1170" s="75"/>
      <c r="M1170" s="75"/>
      <c r="N1170" s="75"/>
      <c r="O1170" s="75"/>
      <c r="P1170" s="75"/>
      <c r="Q1170" s="75"/>
      <c r="R1170" s="75"/>
      <c r="S1170" s="75"/>
      <c r="T1170" s="75"/>
      <c r="U1170" s="76"/>
      <c r="V1170" s="78"/>
      <c r="W1170" s="75"/>
      <c r="X1170" s="75"/>
      <c r="Y1170" s="75"/>
      <c r="Z1170" s="75"/>
      <c r="AA1170" s="75"/>
      <c r="AB1170" s="75"/>
      <c r="AC1170" s="75"/>
      <c r="AD1170" s="75"/>
      <c r="AE1170" s="75"/>
      <c r="AF1170" s="75"/>
      <c r="AG1170" s="75"/>
      <c r="AH1170" s="76"/>
      <c r="AI1170" s="78"/>
      <c r="AJ1170" s="75"/>
      <c r="AK1170" s="75"/>
      <c r="AL1170" s="75"/>
      <c r="AM1170" s="75"/>
      <c r="AN1170" s="75"/>
      <c r="AO1170" s="75"/>
      <c r="AP1170" s="75"/>
      <c r="AQ1170" s="75"/>
      <c r="AR1170" s="75"/>
      <c r="AS1170" s="75"/>
      <c r="AT1170" s="75"/>
      <c r="AU1170" s="75"/>
      <c r="AV1170" s="75"/>
      <c r="AW1170" s="76"/>
      <c r="AX1170" s="41"/>
      <c r="AY1170" s="41"/>
      <c r="AZ1170" s="41"/>
      <c r="BA1170" s="41"/>
      <c r="BB1170" s="41"/>
      <c r="BC1170" s="41"/>
      <c r="BD1170" s="41"/>
      <c r="BE1170" s="78"/>
      <c r="BF1170" s="83"/>
      <c r="BG1170" s="83"/>
      <c r="BH1170" s="83"/>
      <c r="BI1170" s="83"/>
      <c r="BJ1170" s="84"/>
      <c r="BK1170" s="78"/>
      <c r="BL1170" s="83"/>
      <c r="BM1170" s="83"/>
      <c r="BN1170" s="83"/>
      <c r="BO1170" s="84"/>
      <c r="BP1170" s="78"/>
      <c r="BQ1170" s="83"/>
      <c r="BR1170" s="83"/>
      <c r="BS1170" s="83"/>
      <c r="BT1170" s="84"/>
      <c r="BU1170" s="78"/>
      <c r="BV1170" s="83"/>
      <c r="BW1170" s="83"/>
      <c r="BX1170" s="83"/>
      <c r="BY1170" s="83"/>
      <c r="BZ1170" s="84"/>
      <c r="CA1170" s="41"/>
      <c r="CB1170" s="41"/>
      <c r="CC1170" s="41"/>
      <c r="CD1170" s="41"/>
      <c r="CE1170" s="41"/>
      <c r="CF1170" s="100"/>
      <c r="CG1170" s="75"/>
      <c r="CH1170" s="75"/>
      <c r="CI1170" s="75"/>
      <c r="CJ1170" s="75"/>
      <c r="CK1170" s="75"/>
      <c r="CL1170" s="75"/>
      <c r="CM1170" s="75"/>
      <c r="CN1170" s="75"/>
      <c r="CO1170" s="76"/>
      <c r="CP1170" s="99"/>
      <c r="CQ1170" s="75"/>
      <c r="CR1170" s="75"/>
      <c r="CS1170" s="76"/>
      <c r="CT1170" s="41"/>
      <c r="CU1170" s="41"/>
      <c r="CV1170" s="41"/>
      <c r="CW1170" s="41"/>
      <c r="CX1170" s="41"/>
      <c r="CY1170" s="41"/>
      <c r="CZ1170" s="41"/>
      <c r="DA1170" s="41"/>
      <c r="DB1170" s="41"/>
      <c r="DC1170" s="41"/>
      <c r="DD1170" s="41"/>
      <c r="DE1170" s="13"/>
    </row>
    <row r="1171" spans="1:109" ht="15" customHeight="1" x14ac:dyDescent="0.25">
      <c r="A1171" s="103"/>
      <c r="B1171" s="79"/>
      <c r="C1171" s="79"/>
      <c r="D1171" s="86"/>
      <c r="E1171" s="74"/>
      <c r="F1171" s="75"/>
      <c r="G1171" s="75"/>
      <c r="H1171" s="75"/>
      <c r="I1171" s="75"/>
      <c r="J1171" s="76"/>
      <c r="K1171" s="74"/>
      <c r="L1171" s="75"/>
      <c r="M1171" s="75"/>
      <c r="N1171" s="75"/>
      <c r="O1171" s="75"/>
      <c r="P1171" s="75"/>
      <c r="Q1171" s="75"/>
      <c r="R1171" s="75"/>
      <c r="S1171" s="75"/>
      <c r="T1171" s="75"/>
      <c r="U1171" s="76"/>
      <c r="V1171" s="74"/>
      <c r="W1171" s="75"/>
      <c r="X1171" s="75"/>
      <c r="Y1171" s="75"/>
      <c r="Z1171" s="75"/>
      <c r="AA1171" s="75"/>
      <c r="AB1171" s="75"/>
      <c r="AC1171" s="75"/>
      <c r="AD1171" s="75"/>
      <c r="AE1171" s="75"/>
      <c r="AF1171" s="75"/>
      <c r="AG1171" s="75"/>
      <c r="AH1171" s="76"/>
      <c r="AI1171" s="74"/>
      <c r="AJ1171" s="75"/>
      <c r="AK1171" s="75"/>
      <c r="AL1171" s="75"/>
      <c r="AM1171" s="75"/>
      <c r="AN1171" s="75"/>
      <c r="AO1171" s="75"/>
      <c r="AP1171" s="75"/>
      <c r="AQ1171" s="75"/>
      <c r="AR1171" s="75"/>
      <c r="AS1171" s="75"/>
      <c r="AT1171" s="75"/>
      <c r="AU1171" s="75"/>
      <c r="AV1171" s="75"/>
      <c r="AW1171" s="76"/>
      <c r="AX1171" s="41"/>
      <c r="AY1171" s="41"/>
      <c r="AZ1171" s="41"/>
      <c r="BA1171" s="41"/>
      <c r="BB1171" s="41"/>
      <c r="BC1171" s="41"/>
      <c r="BD1171" s="41"/>
      <c r="BE1171" s="85"/>
      <c r="BF1171" s="79"/>
      <c r="BG1171" s="79"/>
      <c r="BH1171" s="79"/>
      <c r="BI1171" s="79"/>
      <c r="BJ1171" s="86"/>
      <c r="BK1171" s="85"/>
      <c r="BL1171" s="79"/>
      <c r="BM1171" s="79"/>
      <c r="BN1171" s="79"/>
      <c r="BO1171" s="86"/>
      <c r="BP1171" s="85"/>
      <c r="BQ1171" s="79"/>
      <c r="BR1171" s="79"/>
      <c r="BS1171" s="79"/>
      <c r="BT1171" s="86"/>
      <c r="BU1171" s="85"/>
      <c r="BV1171" s="79"/>
      <c r="BW1171" s="79"/>
      <c r="BX1171" s="79"/>
      <c r="BY1171" s="79"/>
      <c r="BZ1171" s="86"/>
      <c r="CA1171" s="41"/>
      <c r="CB1171" s="41"/>
      <c r="CC1171" s="41"/>
      <c r="CD1171" s="41"/>
      <c r="CE1171" s="41"/>
      <c r="CF1171" s="100"/>
      <c r="CG1171" s="75"/>
      <c r="CH1171" s="75"/>
      <c r="CI1171" s="75"/>
      <c r="CJ1171" s="75"/>
      <c r="CK1171" s="75"/>
      <c r="CL1171" s="75"/>
      <c r="CM1171" s="75"/>
      <c r="CN1171" s="75"/>
      <c r="CO1171" s="76"/>
      <c r="CP1171" s="99"/>
      <c r="CQ1171" s="75"/>
      <c r="CR1171" s="75"/>
      <c r="CS1171" s="76"/>
      <c r="CT1171" s="41"/>
      <c r="CU1171" s="41"/>
      <c r="CV1171" s="41"/>
      <c r="CW1171" s="41"/>
      <c r="CX1171" s="41"/>
      <c r="CY1171" s="41"/>
      <c r="CZ1171" s="41"/>
      <c r="DA1171" s="41"/>
      <c r="DB1171" s="41"/>
      <c r="DC1171" s="41"/>
      <c r="DD1171" s="41"/>
      <c r="DE1171" s="13"/>
    </row>
    <row r="1172" spans="1:109" ht="15" customHeight="1" x14ac:dyDescent="0.25">
      <c r="A1172" s="104"/>
      <c r="B1172" s="88"/>
      <c r="C1172" s="88"/>
      <c r="D1172" s="89"/>
      <c r="E1172" s="78"/>
      <c r="F1172" s="75"/>
      <c r="G1172" s="75"/>
      <c r="H1172" s="75"/>
      <c r="I1172" s="75"/>
      <c r="J1172" s="76"/>
      <c r="K1172" s="78"/>
      <c r="L1172" s="75"/>
      <c r="M1172" s="75"/>
      <c r="N1172" s="75"/>
      <c r="O1172" s="76"/>
      <c r="P1172" s="41"/>
      <c r="Q1172" s="78"/>
      <c r="R1172" s="75"/>
      <c r="S1172" s="75"/>
      <c r="T1172" s="75"/>
      <c r="U1172" s="76"/>
      <c r="V1172" s="78"/>
      <c r="W1172" s="75"/>
      <c r="X1172" s="75"/>
      <c r="Y1172" s="75"/>
      <c r="Z1172" s="75"/>
      <c r="AA1172" s="75"/>
      <c r="AB1172" s="76"/>
      <c r="AC1172" s="78"/>
      <c r="AD1172" s="75"/>
      <c r="AE1172" s="75"/>
      <c r="AF1172" s="75"/>
      <c r="AG1172" s="75"/>
      <c r="AH1172" s="76"/>
      <c r="AI1172" s="78"/>
      <c r="AJ1172" s="75"/>
      <c r="AK1172" s="75"/>
      <c r="AL1172" s="75"/>
      <c r="AM1172" s="75"/>
      <c r="AN1172" s="75"/>
      <c r="AO1172" s="75"/>
      <c r="AP1172" s="75"/>
      <c r="AQ1172" s="76"/>
      <c r="AR1172" s="78"/>
      <c r="AS1172" s="75"/>
      <c r="AT1172" s="75"/>
      <c r="AU1172" s="75"/>
      <c r="AV1172" s="75"/>
      <c r="AW1172" s="76"/>
      <c r="AX1172" s="41"/>
      <c r="AY1172" s="41"/>
      <c r="AZ1172" s="41"/>
      <c r="BA1172" s="41"/>
      <c r="BB1172" s="41"/>
      <c r="BC1172" s="41"/>
      <c r="BD1172" s="41"/>
      <c r="BE1172" s="87"/>
      <c r="BF1172" s="88"/>
      <c r="BG1172" s="88"/>
      <c r="BH1172" s="88"/>
      <c r="BI1172" s="88"/>
      <c r="BJ1172" s="89"/>
      <c r="BK1172" s="87"/>
      <c r="BL1172" s="88"/>
      <c r="BM1172" s="88"/>
      <c r="BN1172" s="88"/>
      <c r="BO1172" s="89"/>
      <c r="BP1172" s="87"/>
      <c r="BQ1172" s="88"/>
      <c r="BR1172" s="88"/>
      <c r="BS1172" s="88"/>
      <c r="BT1172" s="89"/>
      <c r="BU1172" s="87"/>
      <c r="BV1172" s="88"/>
      <c r="BW1172" s="88"/>
      <c r="BX1172" s="88"/>
      <c r="BY1172" s="88"/>
      <c r="BZ1172" s="89"/>
      <c r="CA1172" s="41"/>
      <c r="CB1172" s="41"/>
      <c r="CC1172" s="41"/>
      <c r="CD1172" s="41"/>
      <c r="CE1172" s="41"/>
      <c r="CF1172" s="41"/>
      <c r="CG1172" s="41"/>
      <c r="CH1172" s="41"/>
      <c r="CI1172" s="41"/>
      <c r="CJ1172" s="41"/>
      <c r="CK1172" s="41"/>
      <c r="CL1172" s="41"/>
      <c r="CM1172" s="41"/>
      <c r="CN1172" s="41"/>
      <c r="CO1172" s="41"/>
      <c r="CP1172" s="41"/>
      <c r="CQ1172" s="41"/>
      <c r="CR1172" s="41"/>
      <c r="CS1172" s="41"/>
      <c r="CT1172" s="41"/>
      <c r="CU1172" s="41"/>
      <c r="CV1172" s="41"/>
      <c r="CW1172" s="41"/>
      <c r="CX1172" s="41"/>
      <c r="CY1172" s="41"/>
      <c r="CZ1172" s="41"/>
      <c r="DA1172" s="41"/>
      <c r="DB1172" s="41"/>
      <c r="DC1172" s="41"/>
      <c r="DD1172" s="41"/>
      <c r="DE1172" s="13"/>
    </row>
    <row r="1173" spans="1:109" ht="15" customHeight="1" x14ac:dyDescent="0.25">
      <c r="A1173" s="105"/>
      <c r="B1173" s="75"/>
      <c r="C1173" s="75"/>
      <c r="D1173" s="76"/>
      <c r="E1173" s="99"/>
      <c r="F1173" s="75"/>
      <c r="G1173" s="75"/>
      <c r="H1173" s="75"/>
      <c r="I1173" s="75"/>
      <c r="J1173" s="76"/>
      <c r="K1173" s="99"/>
      <c r="L1173" s="75"/>
      <c r="M1173" s="75"/>
      <c r="N1173" s="75"/>
      <c r="O1173" s="76"/>
      <c r="P1173" s="41"/>
      <c r="Q1173" s="99"/>
      <c r="R1173" s="75"/>
      <c r="S1173" s="75"/>
      <c r="T1173" s="75"/>
      <c r="U1173" s="76"/>
      <c r="V1173" s="99"/>
      <c r="W1173" s="75"/>
      <c r="X1173" s="75"/>
      <c r="Y1173" s="75"/>
      <c r="Z1173" s="75"/>
      <c r="AA1173" s="75"/>
      <c r="AB1173" s="76"/>
      <c r="AC1173" s="99"/>
      <c r="AD1173" s="75"/>
      <c r="AE1173" s="75"/>
      <c r="AF1173" s="75"/>
      <c r="AG1173" s="75"/>
      <c r="AH1173" s="76"/>
      <c r="AI1173" s="99"/>
      <c r="AJ1173" s="75"/>
      <c r="AK1173" s="75"/>
      <c r="AL1173" s="75"/>
      <c r="AM1173" s="75"/>
      <c r="AN1173" s="75"/>
      <c r="AO1173" s="75"/>
      <c r="AP1173" s="75"/>
      <c r="AQ1173" s="76"/>
      <c r="AR1173" s="99"/>
      <c r="AS1173" s="75"/>
      <c r="AT1173" s="75"/>
      <c r="AU1173" s="75"/>
      <c r="AV1173" s="75"/>
      <c r="AW1173" s="76"/>
      <c r="AX1173" s="41"/>
      <c r="AY1173" s="41"/>
      <c r="AZ1173" s="41"/>
      <c r="BA1173" s="41"/>
      <c r="BB1173" s="41"/>
      <c r="BC1173" s="41"/>
      <c r="BD1173" s="41"/>
      <c r="BE1173" s="91"/>
      <c r="BF1173" s="75"/>
      <c r="BG1173" s="75"/>
      <c r="BH1173" s="75"/>
      <c r="BI1173" s="75"/>
      <c r="BJ1173" s="76"/>
      <c r="BK1173" s="99"/>
      <c r="BL1173" s="75"/>
      <c r="BM1173" s="75"/>
      <c r="BN1173" s="75"/>
      <c r="BO1173" s="76"/>
      <c r="BP1173" s="99"/>
      <c r="BQ1173" s="75"/>
      <c r="BR1173" s="75"/>
      <c r="BS1173" s="75"/>
      <c r="BT1173" s="76"/>
      <c r="BU1173" s="99"/>
      <c r="BV1173" s="75"/>
      <c r="BW1173" s="75"/>
      <c r="BX1173" s="75"/>
      <c r="BY1173" s="75"/>
      <c r="BZ1173" s="76"/>
      <c r="CA1173" s="41"/>
      <c r="CB1173" s="41"/>
      <c r="CC1173" s="41"/>
      <c r="CD1173" s="41"/>
      <c r="CE1173" s="41"/>
      <c r="CF1173" s="41"/>
      <c r="CG1173" s="41"/>
      <c r="CH1173" s="41"/>
      <c r="CI1173" s="41"/>
      <c r="CJ1173" s="41"/>
      <c r="CK1173" s="41"/>
      <c r="CL1173" s="41"/>
      <c r="CM1173" s="41"/>
      <c r="CN1173" s="41"/>
      <c r="CO1173" s="41"/>
      <c r="CP1173" s="41"/>
      <c r="CQ1173" s="41"/>
      <c r="CR1173" s="41"/>
      <c r="CS1173" s="41"/>
      <c r="CT1173" s="41"/>
      <c r="CU1173" s="41"/>
      <c r="CV1173" s="41"/>
      <c r="CW1173" s="41"/>
      <c r="CX1173" s="41"/>
      <c r="CY1173" s="41"/>
      <c r="CZ1173" s="41"/>
      <c r="DA1173" s="41"/>
      <c r="DB1173" s="41"/>
      <c r="DC1173" s="41"/>
      <c r="DD1173" s="41"/>
      <c r="DE1173" s="13"/>
    </row>
    <row r="1174" spans="1:109" ht="15" customHeight="1" x14ac:dyDescent="0.25">
      <c r="A1174" s="105"/>
      <c r="B1174" s="75"/>
      <c r="C1174" s="75"/>
      <c r="D1174" s="76"/>
      <c r="E1174" s="99"/>
      <c r="F1174" s="75"/>
      <c r="G1174" s="75"/>
      <c r="H1174" s="75"/>
      <c r="I1174" s="75"/>
      <c r="J1174" s="76"/>
      <c r="K1174" s="99"/>
      <c r="L1174" s="75"/>
      <c r="M1174" s="75"/>
      <c r="N1174" s="75"/>
      <c r="O1174" s="76"/>
      <c r="P1174" s="41"/>
      <c r="Q1174" s="99"/>
      <c r="R1174" s="75"/>
      <c r="S1174" s="75"/>
      <c r="T1174" s="75"/>
      <c r="U1174" s="76"/>
      <c r="V1174" s="99"/>
      <c r="W1174" s="75"/>
      <c r="X1174" s="75"/>
      <c r="Y1174" s="75"/>
      <c r="Z1174" s="75"/>
      <c r="AA1174" s="75"/>
      <c r="AB1174" s="76"/>
      <c r="AC1174" s="99"/>
      <c r="AD1174" s="75"/>
      <c r="AE1174" s="75"/>
      <c r="AF1174" s="75"/>
      <c r="AG1174" s="75"/>
      <c r="AH1174" s="76"/>
      <c r="AI1174" s="99"/>
      <c r="AJ1174" s="75"/>
      <c r="AK1174" s="75"/>
      <c r="AL1174" s="75"/>
      <c r="AM1174" s="75"/>
      <c r="AN1174" s="75"/>
      <c r="AO1174" s="75"/>
      <c r="AP1174" s="75"/>
      <c r="AQ1174" s="76"/>
      <c r="AR1174" s="99"/>
      <c r="AS1174" s="75"/>
      <c r="AT1174" s="75"/>
      <c r="AU1174" s="75"/>
      <c r="AV1174" s="75"/>
      <c r="AW1174" s="76"/>
      <c r="AX1174" s="41"/>
      <c r="AY1174" s="41"/>
      <c r="AZ1174" s="41"/>
      <c r="BA1174" s="41"/>
      <c r="BB1174" s="41"/>
      <c r="BC1174" s="41"/>
      <c r="BD1174" s="41"/>
      <c r="BE1174" s="91"/>
      <c r="BF1174" s="75"/>
      <c r="BG1174" s="75"/>
      <c r="BH1174" s="75"/>
      <c r="BI1174" s="75"/>
      <c r="BJ1174" s="76"/>
      <c r="BK1174" s="99"/>
      <c r="BL1174" s="75"/>
      <c r="BM1174" s="75"/>
      <c r="BN1174" s="75"/>
      <c r="BO1174" s="76"/>
      <c r="BP1174" s="99"/>
      <c r="BQ1174" s="75"/>
      <c r="BR1174" s="75"/>
      <c r="BS1174" s="75"/>
      <c r="BT1174" s="76"/>
      <c r="BU1174" s="99"/>
      <c r="BV1174" s="75"/>
      <c r="BW1174" s="75"/>
      <c r="BX1174" s="75"/>
      <c r="BY1174" s="75"/>
      <c r="BZ1174" s="76"/>
      <c r="CA1174" s="41"/>
      <c r="CB1174" s="41"/>
      <c r="CC1174" s="41"/>
      <c r="CD1174" s="41"/>
      <c r="CE1174" s="41"/>
      <c r="CF1174" s="41"/>
      <c r="CG1174" s="41"/>
      <c r="CH1174" s="41"/>
      <c r="CI1174" s="41"/>
      <c r="CJ1174" s="41"/>
      <c r="CK1174" s="41"/>
      <c r="CL1174" s="41"/>
      <c r="CM1174" s="41"/>
      <c r="CN1174" s="41"/>
      <c r="CO1174" s="41"/>
      <c r="CP1174" s="41"/>
      <c r="CQ1174" s="41"/>
      <c r="CR1174" s="41"/>
      <c r="CS1174" s="41"/>
      <c r="CT1174" s="41"/>
      <c r="CU1174" s="41"/>
      <c r="CV1174" s="41"/>
      <c r="CW1174" s="41"/>
      <c r="CX1174" s="41"/>
      <c r="CY1174" s="41"/>
      <c r="CZ1174" s="41"/>
      <c r="DA1174" s="41"/>
      <c r="DB1174" s="41"/>
      <c r="DC1174" s="41"/>
      <c r="DD1174" s="41"/>
      <c r="DE1174" s="13"/>
    </row>
    <row r="1175" spans="1:109" ht="15" customHeight="1" x14ac:dyDescent="0.25">
      <c r="A1175" s="105"/>
      <c r="B1175" s="75"/>
      <c r="C1175" s="75"/>
      <c r="D1175" s="76"/>
      <c r="E1175" s="99"/>
      <c r="F1175" s="75"/>
      <c r="G1175" s="75"/>
      <c r="H1175" s="75"/>
      <c r="I1175" s="75"/>
      <c r="J1175" s="76"/>
      <c r="K1175" s="99"/>
      <c r="L1175" s="75"/>
      <c r="M1175" s="75"/>
      <c r="N1175" s="75"/>
      <c r="O1175" s="76"/>
      <c r="P1175" s="41"/>
      <c r="Q1175" s="99"/>
      <c r="R1175" s="75"/>
      <c r="S1175" s="75"/>
      <c r="T1175" s="75"/>
      <c r="U1175" s="76"/>
      <c r="V1175" s="99"/>
      <c r="W1175" s="75"/>
      <c r="X1175" s="75"/>
      <c r="Y1175" s="75"/>
      <c r="Z1175" s="75"/>
      <c r="AA1175" s="75"/>
      <c r="AB1175" s="76"/>
      <c r="AC1175" s="99"/>
      <c r="AD1175" s="75"/>
      <c r="AE1175" s="75"/>
      <c r="AF1175" s="75"/>
      <c r="AG1175" s="75"/>
      <c r="AH1175" s="76"/>
      <c r="AI1175" s="99"/>
      <c r="AJ1175" s="75"/>
      <c r="AK1175" s="75"/>
      <c r="AL1175" s="75"/>
      <c r="AM1175" s="75"/>
      <c r="AN1175" s="75"/>
      <c r="AO1175" s="75"/>
      <c r="AP1175" s="75"/>
      <c r="AQ1175" s="76"/>
      <c r="AR1175" s="99"/>
      <c r="AS1175" s="75"/>
      <c r="AT1175" s="75"/>
      <c r="AU1175" s="75"/>
      <c r="AV1175" s="75"/>
      <c r="AW1175" s="76"/>
      <c r="AX1175" s="41"/>
      <c r="AY1175" s="41"/>
      <c r="AZ1175" s="41"/>
      <c r="BA1175" s="41"/>
      <c r="BB1175" s="41"/>
      <c r="BC1175" s="41"/>
      <c r="BD1175" s="41"/>
      <c r="BE1175" s="91"/>
      <c r="BF1175" s="75"/>
      <c r="BG1175" s="75"/>
      <c r="BH1175" s="75"/>
      <c r="BI1175" s="75"/>
      <c r="BJ1175" s="76"/>
      <c r="BK1175" s="99"/>
      <c r="BL1175" s="75"/>
      <c r="BM1175" s="75"/>
      <c r="BN1175" s="75"/>
      <c r="BO1175" s="76"/>
      <c r="BP1175" s="99"/>
      <c r="BQ1175" s="75"/>
      <c r="BR1175" s="75"/>
      <c r="BS1175" s="75"/>
      <c r="BT1175" s="76"/>
      <c r="BU1175" s="99"/>
      <c r="BV1175" s="75"/>
      <c r="BW1175" s="75"/>
      <c r="BX1175" s="75"/>
      <c r="BY1175" s="75"/>
      <c r="BZ1175" s="76"/>
      <c r="CA1175" s="41"/>
      <c r="CB1175" s="41"/>
      <c r="CC1175" s="41"/>
      <c r="CD1175" s="41"/>
      <c r="CE1175" s="41"/>
      <c r="CF1175" s="41"/>
      <c r="CG1175" s="41"/>
      <c r="CH1175" s="41"/>
      <c r="CI1175" s="41"/>
      <c r="CJ1175" s="41"/>
      <c r="CK1175" s="41"/>
      <c r="CL1175" s="41"/>
      <c r="CM1175" s="41"/>
      <c r="CN1175" s="41"/>
      <c r="CO1175" s="41"/>
      <c r="CP1175" s="41"/>
      <c r="CQ1175" s="41"/>
      <c r="CR1175" s="41"/>
      <c r="CS1175" s="41"/>
      <c r="CT1175" s="41"/>
      <c r="CU1175" s="41"/>
      <c r="CV1175" s="41"/>
      <c r="CW1175" s="41"/>
      <c r="CX1175" s="41"/>
      <c r="CY1175" s="41"/>
      <c r="CZ1175" s="41"/>
      <c r="DA1175" s="41"/>
      <c r="DB1175" s="41"/>
      <c r="DC1175" s="41"/>
      <c r="DD1175" s="41"/>
      <c r="DE1175" s="13"/>
    </row>
    <row r="1176" spans="1:109" ht="15" customHeight="1" x14ac:dyDescent="0.25">
      <c r="A1176" s="105"/>
      <c r="B1176" s="75"/>
      <c r="C1176" s="75"/>
      <c r="D1176" s="76"/>
      <c r="E1176" s="99"/>
      <c r="F1176" s="75"/>
      <c r="G1176" s="75"/>
      <c r="H1176" s="75"/>
      <c r="I1176" s="75"/>
      <c r="J1176" s="76"/>
      <c r="K1176" s="99"/>
      <c r="L1176" s="75"/>
      <c r="M1176" s="75"/>
      <c r="N1176" s="75"/>
      <c r="O1176" s="76"/>
      <c r="P1176" s="41"/>
      <c r="Q1176" s="99"/>
      <c r="R1176" s="75"/>
      <c r="S1176" s="75"/>
      <c r="T1176" s="75"/>
      <c r="U1176" s="76"/>
      <c r="V1176" s="99"/>
      <c r="W1176" s="75"/>
      <c r="X1176" s="75"/>
      <c r="Y1176" s="75"/>
      <c r="Z1176" s="75"/>
      <c r="AA1176" s="75"/>
      <c r="AB1176" s="76"/>
      <c r="AC1176" s="99"/>
      <c r="AD1176" s="75"/>
      <c r="AE1176" s="75"/>
      <c r="AF1176" s="75"/>
      <c r="AG1176" s="75"/>
      <c r="AH1176" s="76"/>
      <c r="AI1176" s="99"/>
      <c r="AJ1176" s="75"/>
      <c r="AK1176" s="75"/>
      <c r="AL1176" s="75"/>
      <c r="AM1176" s="75"/>
      <c r="AN1176" s="75"/>
      <c r="AO1176" s="75"/>
      <c r="AP1176" s="75"/>
      <c r="AQ1176" s="76"/>
      <c r="AR1176" s="99"/>
      <c r="AS1176" s="75"/>
      <c r="AT1176" s="75"/>
      <c r="AU1176" s="75"/>
      <c r="AV1176" s="75"/>
      <c r="AW1176" s="76"/>
      <c r="AX1176" s="41"/>
      <c r="AY1176" s="41"/>
      <c r="AZ1176" s="41"/>
      <c r="BA1176" s="41"/>
      <c r="BB1176" s="41"/>
      <c r="BC1176" s="41"/>
      <c r="BD1176" s="41"/>
      <c r="BE1176" s="91"/>
      <c r="BF1176" s="75"/>
      <c r="BG1176" s="75"/>
      <c r="BH1176" s="75"/>
      <c r="BI1176" s="75"/>
      <c r="BJ1176" s="76"/>
      <c r="BK1176" s="99"/>
      <c r="BL1176" s="75"/>
      <c r="BM1176" s="75"/>
      <c r="BN1176" s="75"/>
      <c r="BO1176" s="76"/>
      <c r="BP1176" s="99"/>
      <c r="BQ1176" s="75"/>
      <c r="BR1176" s="75"/>
      <c r="BS1176" s="75"/>
      <c r="BT1176" s="76"/>
      <c r="BU1176" s="99"/>
      <c r="BV1176" s="75"/>
      <c r="BW1176" s="75"/>
      <c r="BX1176" s="75"/>
      <c r="BY1176" s="75"/>
      <c r="BZ1176" s="76"/>
      <c r="CA1176" s="41"/>
      <c r="CB1176" s="41"/>
      <c r="CC1176" s="41"/>
      <c r="CD1176" s="41"/>
      <c r="CE1176" s="41"/>
      <c r="CF1176" s="41"/>
      <c r="CG1176" s="41"/>
      <c r="CH1176" s="41"/>
      <c r="CI1176" s="41"/>
      <c r="CJ1176" s="41"/>
      <c r="CK1176" s="41"/>
      <c r="CL1176" s="41"/>
      <c r="CM1176" s="41"/>
      <c r="CN1176" s="41"/>
      <c r="CO1176" s="41"/>
      <c r="CP1176" s="41"/>
      <c r="CQ1176" s="41"/>
      <c r="CR1176" s="41"/>
      <c r="CS1176" s="41"/>
      <c r="CT1176" s="41"/>
      <c r="CU1176" s="41"/>
      <c r="CV1176" s="41"/>
      <c r="CW1176" s="41"/>
      <c r="CX1176" s="41"/>
      <c r="CY1176" s="41"/>
      <c r="CZ1176" s="41"/>
      <c r="DA1176" s="41"/>
      <c r="DB1176" s="41"/>
      <c r="DC1176" s="41"/>
      <c r="DD1176" s="41"/>
      <c r="DE1176" s="13"/>
    </row>
    <row r="1177" spans="1:109" ht="15" customHeight="1" x14ac:dyDescent="0.25">
      <c r="A1177" s="108"/>
      <c r="B1177" s="75"/>
      <c r="C1177" s="75"/>
      <c r="D1177" s="76"/>
      <c r="E1177" s="106"/>
      <c r="F1177" s="75"/>
      <c r="G1177" s="75"/>
      <c r="H1177" s="75"/>
      <c r="I1177" s="75"/>
      <c r="J1177" s="76"/>
      <c r="K1177" s="106"/>
      <c r="L1177" s="75"/>
      <c r="M1177" s="75"/>
      <c r="N1177" s="75"/>
      <c r="O1177" s="76"/>
      <c r="P1177" s="41"/>
      <c r="Q1177" s="106"/>
      <c r="R1177" s="75"/>
      <c r="S1177" s="75"/>
      <c r="T1177" s="75"/>
      <c r="U1177" s="76"/>
      <c r="V1177" s="106"/>
      <c r="W1177" s="75"/>
      <c r="X1177" s="75"/>
      <c r="Y1177" s="75"/>
      <c r="Z1177" s="75"/>
      <c r="AA1177" s="75"/>
      <c r="AB1177" s="76"/>
      <c r="AC1177" s="106"/>
      <c r="AD1177" s="75"/>
      <c r="AE1177" s="75"/>
      <c r="AF1177" s="75"/>
      <c r="AG1177" s="75"/>
      <c r="AH1177" s="76"/>
      <c r="AI1177" s="106"/>
      <c r="AJ1177" s="75"/>
      <c r="AK1177" s="75"/>
      <c r="AL1177" s="75"/>
      <c r="AM1177" s="75"/>
      <c r="AN1177" s="75"/>
      <c r="AO1177" s="75"/>
      <c r="AP1177" s="75"/>
      <c r="AQ1177" s="76"/>
      <c r="AR1177" s="106"/>
      <c r="AS1177" s="75"/>
      <c r="AT1177" s="75"/>
      <c r="AU1177" s="75"/>
      <c r="AV1177" s="75"/>
      <c r="AW1177" s="76"/>
      <c r="AX1177" s="41"/>
      <c r="AY1177" s="41"/>
      <c r="AZ1177" s="41"/>
      <c r="BA1177" s="41"/>
      <c r="BB1177" s="41"/>
      <c r="BC1177" s="41"/>
      <c r="BD1177" s="41"/>
      <c r="BE1177" s="107"/>
      <c r="BF1177" s="75"/>
      <c r="BG1177" s="75"/>
      <c r="BH1177" s="75"/>
      <c r="BI1177" s="75"/>
      <c r="BJ1177" s="76"/>
      <c r="BK1177" s="106"/>
      <c r="BL1177" s="75"/>
      <c r="BM1177" s="75"/>
      <c r="BN1177" s="75"/>
      <c r="BO1177" s="76"/>
      <c r="BP1177" s="106"/>
      <c r="BQ1177" s="75"/>
      <c r="BR1177" s="75"/>
      <c r="BS1177" s="75"/>
      <c r="BT1177" s="76"/>
      <c r="BU1177" s="106"/>
      <c r="BV1177" s="75"/>
      <c r="BW1177" s="75"/>
      <c r="BX1177" s="75"/>
      <c r="BY1177" s="75"/>
      <c r="BZ1177" s="76"/>
      <c r="CA1177" s="41"/>
      <c r="CB1177" s="41"/>
      <c r="CC1177" s="41"/>
      <c r="CD1177" s="41"/>
      <c r="CE1177" s="41"/>
      <c r="CF1177" s="41"/>
      <c r="CG1177" s="41"/>
      <c r="CH1177" s="41"/>
      <c r="CI1177" s="41"/>
      <c r="CJ1177" s="41"/>
      <c r="CK1177" s="41"/>
      <c r="CL1177" s="41"/>
      <c r="CM1177" s="41"/>
      <c r="CN1177" s="41"/>
      <c r="CO1177" s="41"/>
      <c r="CP1177" s="41"/>
      <c r="CQ1177" s="41"/>
      <c r="CR1177" s="41"/>
      <c r="CS1177" s="41"/>
      <c r="CT1177" s="41"/>
      <c r="CU1177" s="41"/>
      <c r="CV1177" s="41"/>
      <c r="CW1177" s="41"/>
      <c r="CX1177" s="41"/>
      <c r="CY1177" s="41"/>
      <c r="CZ1177" s="41"/>
      <c r="DA1177" s="41"/>
      <c r="DB1177" s="41"/>
      <c r="DC1177" s="41"/>
      <c r="DD1177" s="41"/>
      <c r="DE1177" s="13"/>
    </row>
    <row r="1178" spans="1:109" ht="15" customHeight="1" x14ac:dyDescent="0.25">
      <c r="A1178" s="6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  <c r="AP1178" s="41"/>
      <c r="AQ1178" s="41"/>
      <c r="AR1178" s="41"/>
      <c r="AS1178" s="41"/>
      <c r="AT1178" s="41"/>
      <c r="AU1178" s="41"/>
      <c r="AV1178" s="41"/>
      <c r="AW1178" s="41"/>
      <c r="AX1178" s="41"/>
      <c r="AY1178" s="41"/>
      <c r="AZ1178" s="41"/>
      <c r="BA1178" s="41"/>
      <c r="BB1178" s="41"/>
      <c r="BC1178" s="41"/>
      <c r="BD1178" s="41"/>
      <c r="BE1178" s="41"/>
      <c r="BF1178" s="41"/>
      <c r="BG1178" s="41"/>
      <c r="BH1178" s="41"/>
      <c r="BI1178" s="41"/>
      <c r="BJ1178" s="41"/>
      <c r="BK1178" s="41"/>
      <c r="BL1178" s="41"/>
      <c r="BM1178" s="41"/>
      <c r="BN1178" s="41"/>
      <c r="BO1178" s="41"/>
      <c r="BP1178" s="41"/>
      <c r="BQ1178" s="41"/>
      <c r="BR1178" s="41"/>
      <c r="BS1178" s="41"/>
      <c r="BT1178" s="41"/>
      <c r="BU1178" s="41"/>
      <c r="BV1178" s="41"/>
      <c r="BW1178" s="41"/>
      <c r="BX1178" s="41"/>
      <c r="BY1178" s="41"/>
      <c r="BZ1178" s="41"/>
      <c r="CA1178" s="41"/>
      <c r="CB1178" s="41"/>
      <c r="CC1178" s="41"/>
      <c r="CD1178" s="41"/>
      <c r="CE1178" s="41"/>
      <c r="CF1178" s="41"/>
      <c r="CG1178" s="41"/>
      <c r="CH1178" s="41"/>
      <c r="CI1178" s="41"/>
      <c r="CJ1178" s="41"/>
      <c r="CK1178" s="41"/>
      <c r="CL1178" s="41"/>
      <c r="CM1178" s="41"/>
      <c r="CN1178" s="41"/>
      <c r="CO1178" s="41"/>
      <c r="CP1178" s="41"/>
      <c r="CQ1178" s="41"/>
      <c r="CR1178" s="41"/>
      <c r="CS1178" s="41"/>
      <c r="CT1178" s="41"/>
      <c r="CU1178" s="41"/>
      <c r="CV1178" s="41"/>
      <c r="CW1178" s="41"/>
      <c r="CX1178" s="41"/>
      <c r="CY1178" s="41"/>
      <c r="CZ1178" s="41"/>
      <c r="DA1178" s="41"/>
      <c r="DB1178" s="41"/>
      <c r="DC1178" s="41"/>
      <c r="DD1178" s="41"/>
      <c r="DE1178" s="13"/>
    </row>
    <row r="1179" spans="1:109" ht="15" customHeight="1" x14ac:dyDescent="0.25">
      <c r="A1179" s="6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  <c r="AP1179" s="41"/>
      <c r="AQ1179" s="41"/>
      <c r="AR1179" s="41"/>
      <c r="AS1179" s="41"/>
      <c r="AT1179" s="41"/>
      <c r="AU1179" s="41"/>
      <c r="AV1179" s="41"/>
      <c r="AW1179" s="41"/>
      <c r="AX1179" s="41"/>
      <c r="AY1179" s="41"/>
      <c r="AZ1179" s="41"/>
      <c r="BA1179" s="41"/>
      <c r="BB1179" s="41"/>
      <c r="BC1179" s="41"/>
      <c r="BD1179" s="41"/>
      <c r="BE1179" s="41"/>
      <c r="BF1179" s="41"/>
      <c r="BG1179" s="41"/>
      <c r="BH1179" s="41"/>
      <c r="BI1179" s="41"/>
      <c r="BJ1179" s="41"/>
      <c r="BK1179" s="41"/>
      <c r="BL1179" s="41"/>
      <c r="BM1179" s="41"/>
      <c r="BN1179" s="41"/>
      <c r="BO1179" s="41"/>
      <c r="BP1179" s="41"/>
      <c r="BQ1179" s="41"/>
      <c r="BR1179" s="41"/>
      <c r="BS1179" s="41"/>
      <c r="BT1179" s="41"/>
      <c r="BU1179" s="41"/>
      <c r="BV1179" s="41"/>
      <c r="BW1179" s="41"/>
      <c r="BX1179" s="41"/>
      <c r="BY1179" s="41"/>
      <c r="BZ1179" s="41"/>
      <c r="CA1179" s="41"/>
      <c r="CB1179" s="41"/>
      <c r="CC1179" s="41"/>
      <c r="CD1179" s="41"/>
      <c r="CE1179" s="41"/>
      <c r="CF1179" s="41"/>
      <c r="CG1179" s="41"/>
      <c r="CH1179" s="41"/>
      <c r="CI1179" s="41"/>
      <c r="CJ1179" s="41"/>
      <c r="CK1179" s="41"/>
      <c r="CL1179" s="41"/>
      <c r="CM1179" s="41"/>
      <c r="CN1179" s="41"/>
      <c r="CO1179" s="41"/>
      <c r="CP1179" s="41"/>
      <c r="CQ1179" s="41"/>
      <c r="CR1179" s="41"/>
      <c r="CS1179" s="41"/>
      <c r="CT1179" s="41"/>
      <c r="CU1179" s="41"/>
      <c r="CV1179" s="41"/>
      <c r="CW1179" s="41"/>
      <c r="CX1179" s="41"/>
      <c r="CY1179" s="41"/>
      <c r="CZ1179" s="41"/>
      <c r="DA1179" s="41"/>
      <c r="DB1179" s="41"/>
      <c r="DC1179" s="41"/>
      <c r="DD1179" s="41"/>
      <c r="DE1179" s="13"/>
    </row>
    <row r="1180" spans="1:109" ht="15" customHeight="1" x14ac:dyDescent="0.25">
      <c r="A1180" s="101"/>
      <c r="B1180" s="79"/>
      <c r="C1180" s="79"/>
      <c r="D1180" s="79"/>
      <c r="E1180" s="79"/>
      <c r="F1180" s="79"/>
      <c r="G1180" s="79"/>
      <c r="H1180" s="79"/>
      <c r="I1180" s="79"/>
      <c r="J1180" s="79"/>
      <c r="K1180" s="79"/>
      <c r="L1180" s="79"/>
      <c r="M1180" s="79"/>
      <c r="N1180" s="79"/>
      <c r="O1180" s="79"/>
      <c r="P1180" s="79"/>
      <c r="Q1180" s="79"/>
      <c r="R1180" s="79"/>
      <c r="S1180" s="79"/>
      <c r="T1180" s="79"/>
      <c r="U1180" s="79"/>
      <c r="V1180" s="79"/>
      <c r="W1180" s="79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  <c r="AP1180" s="41"/>
      <c r="AQ1180" s="41"/>
      <c r="AR1180" s="41"/>
      <c r="AS1180" s="41"/>
      <c r="AT1180" s="41"/>
      <c r="AU1180" s="41"/>
      <c r="AV1180" s="41"/>
      <c r="AW1180" s="41"/>
      <c r="AX1180" s="41"/>
      <c r="AY1180" s="41"/>
      <c r="AZ1180" s="41"/>
      <c r="BA1180" s="41"/>
      <c r="BB1180" s="41"/>
      <c r="BC1180" s="41"/>
      <c r="BD1180" s="41"/>
      <c r="BE1180" s="41"/>
      <c r="BF1180" s="41"/>
      <c r="BG1180" s="41"/>
      <c r="BH1180" s="41"/>
      <c r="BI1180" s="41"/>
      <c r="BJ1180" s="41"/>
      <c r="BK1180" s="41"/>
      <c r="BL1180" s="41"/>
      <c r="BM1180" s="41"/>
      <c r="BN1180" s="41"/>
      <c r="BO1180" s="41"/>
      <c r="BP1180" s="41"/>
      <c r="BQ1180" s="41"/>
      <c r="BR1180" s="41"/>
      <c r="BS1180" s="41"/>
      <c r="BT1180" s="41"/>
      <c r="BU1180" s="41"/>
      <c r="BV1180" s="41"/>
      <c r="BW1180" s="41"/>
      <c r="BX1180" s="41"/>
      <c r="BY1180" s="41"/>
      <c r="BZ1180" s="41"/>
      <c r="CA1180" s="41"/>
      <c r="CB1180" s="41"/>
      <c r="CC1180" s="41"/>
      <c r="CD1180" s="41"/>
      <c r="CE1180" s="41"/>
      <c r="CF1180" s="41"/>
      <c r="CG1180" s="41"/>
      <c r="CH1180" s="41"/>
      <c r="CI1180" s="41"/>
      <c r="CJ1180" s="41"/>
      <c r="CK1180" s="41"/>
      <c r="CL1180" s="41"/>
      <c r="CM1180" s="41"/>
      <c r="CN1180" s="41"/>
      <c r="CO1180" s="41"/>
      <c r="CP1180" s="41"/>
      <c r="CQ1180" s="41"/>
      <c r="CR1180" s="41"/>
      <c r="CS1180" s="41"/>
      <c r="CT1180" s="41"/>
      <c r="CU1180" s="41"/>
      <c r="CV1180" s="41"/>
      <c r="CW1180" s="41"/>
      <c r="CX1180" s="41"/>
      <c r="CY1180" s="41"/>
      <c r="CZ1180" s="41"/>
      <c r="DA1180" s="41"/>
      <c r="DB1180" s="41"/>
      <c r="DC1180" s="41"/>
      <c r="DD1180" s="41"/>
      <c r="DE1180" s="13"/>
    </row>
    <row r="1181" spans="1:109" ht="15" customHeight="1" x14ac:dyDescent="0.25">
      <c r="A1181" s="6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  <c r="AY1181" s="41"/>
      <c r="AZ1181" s="41"/>
      <c r="BA1181" s="41"/>
      <c r="BB1181" s="41"/>
      <c r="BC1181" s="41"/>
      <c r="BD1181" s="41"/>
      <c r="BE1181" s="41"/>
      <c r="BF1181" s="41"/>
      <c r="BG1181" s="41"/>
      <c r="BH1181" s="41"/>
      <c r="BI1181" s="41"/>
      <c r="BJ1181" s="41"/>
      <c r="BK1181" s="41"/>
      <c r="BL1181" s="41"/>
      <c r="BM1181" s="41"/>
      <c r="BN1181" s="41"/>
      <c r="BO1181" s="41"/>
      <c r="BP1181" s="41"/>
      <c r="BQ1181" s="41"/>
      <c r="BR1181" s="41"/>
      <c r="BS1181" s="41"/>
      <c r="BT1181" s="41"/>
      <c r="BU1181" s="41"/>
      <c r="BV1181" s="41"/>
      <c r="BW1181" s="41"/>
      <c r="BX1181" s="41"/>
      <c r="BY1181" s="41"/>
      <c r="BZ1181" s="41"/>
      <c r="CA1181" s="41"/>
      <c r="CB1181" s="41"/>
      <c r="CC1181" s="41"/>
      <c r="CD1181" s="41"/>
      <c r="CE1181" s="41"/>
      <c r="CF1181" s="41"/>
      <c r="CG1181" s="41"/>
      <c r="CH1181" s="41"/>
      <c r="CI1181" s="41"/>
      <c r="CJ1181" s="41"/>
      <c r="CK1181" s="41"/>
      <c r="CL1181" s="41"/>
      <c r="CM1181" s="41"/>
      <c r="CN1181" s="41"/>
      <c r="CO1181" s="41"/>
      <c r="CP1181" s="41"/>
      <c r="CQ1181" s="41"/>
      <c r="CR1181" s="41"/>
      <c r="CS1181" s="41"/>
      <c r="CT1181" s="41"/>
      <c r="CU1181" s="41"/>
      <c r="CV1181" s="41"/>
      <c r="CW1181" s="41"/>
      <c r="CX1181" s="41"/>
      <c r="CY1181" s="41"/>
      <c r="CZ1181" s="41"/>
      <c r="DA1181" s="41"/>
      <c r="DB1181" s="41"/>
      <c r="DC1181" s="41"/>
      <c r="DD1181" s="41"/>
      <c r="DE1181" s="13"/>
    </row>
    <row r="1182" spans="1:109" ht="15" customHeight="1" x14ac:dyDescent="0.25">
      <c r="A1182" s="6"/>
      <c r="B1182" s="41"/>
      <c r="C1182" s="78"/>
      <c r="D1182" s="83"/>
      <c r="E1182" s="84"/>
      <c r="F1182" s="78"/>
      <c r="G1182" s="75"/>
      <c r="H1182" s="75"/>
      <c r="I1182" s="75"/>
      <c r="J1182" s="75"/>
      <c r="K1182" s="75"/>
      <c r="L1182" s="75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5"/>
      <c r="X1182" s="75"/>
      <c r="Y1182" s="75"/>
      <c r="Z1182" s="75"/>
      <c r="AA1182" s="75"/>
      <c r="AB1182" s="75"/>
      <c r="AC1182" s="75"/>
      <c r="AD1182" s="75"/>
      <c r="AE1182" s="75"/>
      <c r="AF1182" s="75"/>
      <c r="AG1182" s="75"/>
      <c r="AH1182" s="75"/>
      <c r="AI1182" s="75"/>
      <c r="AJ1182" s="75"/>
      <c r="AK1182" s="75"/>
      <c r="AL1182" s="75"/>
      <c r="AM1182" s="75"/>
      <c r="AN1182" s="75"/>
      <c r="AO1182" s="75"/>
      <c r="AP1182" s="75"/>
      <c r="AQ1182" s="75"/>
      <c r="AR1182" s="75"/>
      <c r="AS1182" s="75"/>
      <c r="AT1182" s="75"/>
      <c r="AU1182" s="75"/>
      <c r="AV1182" s="75"/>
      <c r="AW1182" s="75"/>
      <c r="AX1182" s="75"/>
      <c r="AY1182" s="75"/>
      <c r="AZ1182" s="75"/>
      <c r="BA1182" s="75"/>
      <c r="BB1182" s="75"/>
      <c r="BC1182" s="75"/>
      <c r="BD1182" s="75"/>
      <c r="BE1182" s="75"/>
      <c r="BF1182" s="75"/>
      <c r="BG1182" s="75"/>
      <c r="BH1182" s="75"/>
      <c r="BI1182" s="75"/>
      <c r="BJ1182" s="75"/>
      <c r="BK1182" s="75"/>
      <c r="BL1182" s="75"/>
      <c r="BM1182" s="75"/>
      <c r="BN1182" s="75"/>
      <c r="BO1182" s="75"/>
      <c r="BP1182" s="75"/>
      <c r="BQ1182" s="75"/>
      <c r="BR1182" s="75"/>
      <c r="BS1182" s="75"/>
      <c r="BT1182" s="75"/>
      <c r="BU1182" s="75"/>
      <c r="BV1182" s="75"/>
      <c r="BW1182" s="75"/>
      <c r="BX1182" s="75"/>
      <c r="BY1182" s="75"/>
      <c r="BZ1182" s="75"/>
      <c r="CA1182" s="75"/>
      <c r="CB1182" s="75"/>
      <c r="CC1182" s="75"/>
      <c r="CD1182" s="75"/>
      <c r="CE1182" s="75"/>
      <c r="CF1182" s="75"/>
      <c r="CG1182" s="75"/>
      <c r="CH1182" s="75"/>
      <c r="CI1182" s="75"/>
      <c r="CJ1182" s="75"/>
      <c r="CK1182" s="75"/>
      <c r="CL1182" s="75"/>
      <c r="CM1182" s="75"/>
      <c r="CN1182" s="75"/>
      <c r="CO1182" s="75"/>
      <c r="CP1182" s="75"/>
      <c r="CQ1182" s="76"/>
      <c r="CR1182" s="41"/>
      <c r="CS1182" s="41"/>
      <c r="CT1182" s="41"/>
      <c r="CU1182" s="41"/>
      <c r="CV1182" s="41"/>
      <c r="CW1182" s="41"/>
      <c r="CX1182" s="41"/>
      <c r="CY1182" s="41"/>
      <c r="CZ1182" s="41"/>
      <c r="DA1182" s="41"/>
      <c r="DB1182" s="41"/>
      <c r="DC1182" s="41"/>
      <c r="DD1182" s="41"/>
      <c r="DE1182" s="13"/>
    </row>
    <row r="1183" spans="1:109" ht="15" customHeight="1" x14ac:dyDescent="0.25">
      <c r="A1183" s="6"/>
      <c r="B1183" s="41"/>
      <c r="C1183" s="85"/>
      <c r="D1183" s="79"/>
      <c r="E1183" s="86"/>
      <c r="F1183" s="78"/>
      <c r="G1183" s="75"/>
      <c r="H1183" s="75"/>
      <c r="I1183" s="75"/>
      <c r="J1183" s="75"/>
      <c r="K1183" s="75"/>
      <c r="L1183" s="75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5"/>
      <c r="X1183" s="75"/>
      <c r="Y1183" s="75"/>
      <c r="Z1183" s="75"/>
      <c r="AA1183" s="75"/>
      <c r="AB1183" s="75"/>
      <c r="AC1183" s="75"/>
      <c r="AD1183" s="75"/>
      <c r="AE1183" s="75"/>
      <c r="AF1183" s="75"/>
      <c r="AG1183" s="75"/>
      <c r="AH1183" s="75"/>
      <c r="AI1183" s="75"/>
      <c r="AJ1183" s="75"/>
      <c r="AK1183" s="75"/>
      <c r="AL1183" s="75"/>
      <c r="AM1183" s="75"/>
      <c r="AN1183" s="75"/>
      <c r="AO1183" s="75"/>
      <c r="AP1183" s="75"/>
      <c r="AQ1183" s="75"/>
      <c r="AR1183" s="75"/>
      <c r="AS1183" s="75"/>
      <c r="AT1183" s="75"/>
      <c r="AU1183" s="75"/>
      <c r="AV1183" s="75"/>
      <c r="AW1183" s="75"/>
      <c r="AX1183" s="75"/>
      <c r="AY1183" s="75"/>
      <c r="AZ1183" s="75"/>
      <c r="BA1183" s="75"/>
      <c r="BB1183" s="75"/>
      <c r="BC1183" s="75"/>
      <c r="BD1183" s="75"/>
      <c r="BE1183" s="75"/>
      <c r="BF1183" s="75"/>
      <c r="BG1183" s="75"/>
      <c r="BH1183" s="75"/>
      <c r="BI1183" s="75"/>
      <c r="BJ1183" s="75"/>
      <c r="BK1183" s="75"/>
      <c r="BL1183" s="75"/>
      <c r="BM1183" s="75"/>
      <c r="BN1183" s="75"/>
      <c r="BO1183" s="75"/>
      <c r="BP1183" s="75"/>
      <c r="BQ1183" s="75"/>
      <c r="BR1183" s="75"/>
      <c r="BS1183" s="75"/>
      <c r="BT1183" s="75"/>
      <c r="BU1183" s="75"/>
      <c r="BV1183" s="75"/>
      <c r="BW1183" s="75"/>
      <c r="BX1183" s="75"/>
      <c r="BY1183" s="75"/>
      <c r="BZ1183" s="75"/>
      <c r="CA1183" s="76"/>
      <c r="CB1183" s="78"/>
      <c r="CC1183" s="75"/>
      <c r="CD1183" s="75"/>
      <c r="CE1183" s="75"/>
      <c r="CF1183" s="75"/>
      <c r="CG1183" s="75"/>
      <c r="CH1183" s="75"/>
      <c r="CI1183" s="75"/>
      <c r="CJ1183" s="75"/>
      <c r="CK1183" s="75"/>
      <c r="CL1183" s="75"/>
      <c r="CM1183" s="75"/>
      <c r="CN1183" s="75"/>
      <c r="CO1183" s="75"/>
      <c r="CP1183" s="75"/>
      <c r="CQ1183" s="76"/>
      <c r="CR1183" s="41"/>
      <c r="CS1183" s="41"/>
      <c r="CT1183" s="41"/>
      <c r="CU1183" s="41"/>
      <c r="CV1183" s="41"/>
      <c r="CW1183" s="41"/>
      <c r="CX1183" s="41"/>
      <c r="CY1183" s="41"/>
      <c r="CZ1183" s="41"/>
      <c r="DA1183" s="41"/>
      <c r="DB1183" s="41"/>
      <c r="DC1183" s="41"/>
      <c r="DD1183" s="41"/>
      <c r="DE1183" s="13"/>
    </row>
    <row r="1184" spans="1:109" ht="15" customHeight="1" x14ac:dyDescent="0.25">
      <c r="A1184" s="6"/>
      <c r="B1184" s="41"/>
      <c r="C1184" s="85"/>
      <c r="D1184" s="79"/>
      <c r="E1184" s="86"/>
      <c r="F1184" s="74"/>
      <c r="G1184" s="75"/>
      <c r="H1184" s="75"/>
      <c r="I1184" s="75"/>
      <c r="J1184" s="75"/>
      <c r="K1184" s="75"/>
      <c r="L1184" s="75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75"/>
      <c r="AC1184" s="75"/>
      <c r="AD1184" s="75"/>
      <c r="AE1184" s="75"/>
      <c r="AF1184" s="75"/>
      <c r="AG1184" s="75"/>
      <c r="AH1184" s="75"/>
      <c r="AI1184" s="75"/>
      <c r="AJ1184" s="75"/>
      <c r="AK1184" s="75"/>
      <c r="AL1184" s="75"/>
      <c r="AM1184" s="75"/>
      <c r="AN1184" s="75"/>
      <c r="AO1184" s="75"/>
      <c r="AP1184" s="75"/>
      <c r="AQ1184" s="75"/>
      <c r="AR1184" s="76"/>
      <c r="AS1184" s="74"/>
      <c r="AT1184" s="75"/>
      <c r="AU1184" s="75"/>
      <c r="AV1184" s="75"/>
      <c r="AW1184" s="75"/>
      <c r="AX1184" s="75"/>
      <c r="AY1184" s="75"/>
      <c r="AZ1184" s="75"/>
      <c r="BA1184" s="75"/>
      <c r="BB1184" s="75"/>
      <c r="BC1184" s="75"/>
      <c r="BD1184" s="75"/>
      <c r="BE1184" s="75"/>
      <c r="BF1184" s="75"/>
      <c r="BG1184" s="75"/>
      <c r="BH1184" s="75"/>
      <c r="BI1184" s="75"/>
      <c r="BJ1184" s="75"/>
      <c r="BK1184" s="75"/>
      <c r="BL1184" s="75"/>
      <c r="BM1184" s="75"/>
      <c r="BN1184" s="75"/>
      <c r="BO1184" s="75"/>
      <c r="BP1184" s="75"/>
      <c r="BQ1184" s="75"/>
      <c r="BR1184" s="75"/>
      <c r="BS1184" s="75"/>
      <c r="BT1184" s="75"/>
      <c r="BU1184" s="75"/>
      <c r="BV1184" s="75"/>
      <c r="BW1184" s="75"/>
      <c r="BX1184" s="75"/>
      <c r="BY1184" s="75"/>
      <c r="BZ1184" s="75"/>
      <c r="CA1184" s="76"/>
      <c r="CB1184" s="74"/>
      <c r="CC1184" s="75"/>
      <c r="CD1184" s="75"/>
      <c r="CE1184" s="75"/>
      <c r="CF1184" s="75"/>
      <c r="CG1184" s="75"/>
      <c r="CH1184" s="75"/>
      <c r="CI1184" s="75"/>
      <c r="CJ1184" s="75"/>
      <c r="CK1184" s="75"/>
      <c r="CL1184" s="75"/>
      <c r="CM1184" s="75"/>
      <c r="CN1184" s="75"/>
      <c r="CO1184" s="75"/>
      <c r="CP1184" s="75"/>
      <c r="CQ1184" s="76"/>
      <c r="CR1184" s="41"/>
      <c r="CS1184" s="41"/>
      <c r="CT1184" s="41"/>
      <c r="CU1184" s="41"/>
      <c r="CV1184" s="41"/>
      <c r="CW1184" s="41"/>
      <c r="CX1184" s="41"/>
      <c r="CY1184" s="41"/>
      <c r="CZ1184" s="41"/>
      <c r="DA1184" s="41"/>
      <c r="DB1184" s="41"/>
      <c r="DC1184" s="41"/>
      <c r="DD1184" s="41"/>
      <c r="DE1184" s="13"/>
    </row>
    <row r="1185" spans="1:109" ht="15" customHeight="1" x14ac:dyDescent="0.25">
      <c r="A1185" s="6"/>
      <c r="B1185" s="41"/>
      <c r="C1185" s="85"/>
      <c r="D1185" s="79"/>
      <c r="E1185" s="86"/>
      <c r="F1185" s="74"/>
      <c r="G1185" s="75"/>
      <c r="H1185" s="75"/>
      <c r="I1185" s="75"/>
      <c r="J1185" s="75"/>
      <c r="K1185" s="75"/>
      <c r="L1185" s="75"/>
      <c r="M1185" s="75"/>
      <c r="N1185" s="75"/>
      <c r="O1185" s="75"/>
      <c r="P1185" s="75"/>
      <c r="Q1185" s="75"/>
      <c r="R1185" s="75"/>
      <c r="S1185" s="75"/>
      <c r="T1185" s="75"/>
      <c r="U1185" s="75"/>
      <c r="V1185" s="76"/>
      <c r="W1185" s="74"/>
      <c r="X1185" s="75"/>
      <c r="Y1185" s="75"/>
      <c r="Z1185" s="75"/>
      <c r="AA1185" s="75"/>
      <c r="AB1185" s="75"/>
      <c r="AC1185" s="75"/>
      <c r="AD1185" s="75"/>
      <c r="AE1185" s="75"/>
      <c r="AF1185" s="75"/>
      <c r="AG1185" s="75"/>
      <c r="AH1185" s="75"/>
      <c r="AI1185" s="75"/>
      <c r="AJ1185" s="75"/>
      <c r="AK1185" s="75"/>
      <c r="AL1185" s="75"/>
      <c r="AM1185" s="75"/>
      <c r="AN1185" s="75"/>
      <c r="AO1185" s="75"/>
      <c r="AP1185" s="75"/>
      <c r="AQ1185" s="75"/>
      <c r="AR1185" s="76"/>
      <c r="AS1185" s="74"/>
      <c r="AT1185" s="75"/>
      <c r="AU1185" s="75"/>
      <c r="AV1185" s="75"/>
      <c r="AW1185" s="75"/>
      <c r="AX1185" s="75"/>
      <c r="AY1185" s="75"/>
      <c r="AZ1185" s="75"/>
      <c r="BA1185" s="75"/>
      <c r="BB1185" s="75"/>
      <c r="BC1185" s="75"/>
      <c r="BD1185" s="75"/>
      <c r="BE1185" s="75"/>
      <c r="BF1185" s="75"/>
      <c r="BG1185" s="75"/>
      <c r="BH1185" s="75"/>
      <c r="BI1185" s="75"/>
      <c r="BJ1185" s="75"/>
      <c r="BK1185" s="75"/>
      <c r="BL1185" s="76"/>
      <c r="BM1185" s="74"/>
      <c r="BN1185" s="75"/>
      <c r="BO1185" s="75"/>
      <c r="BP1185" s="75"/>
      <c r="BQ1185" s="75"/>
      <c r="BR1185" s="75"/>
      <c r="BS1185" s="75"/>
      <c r="BT1185" s="75"/>
      <c r="BU1185" s="75"/>
      <c r="BV1185" s="75"/>
      <c r="BW1185" s="75"/>
      <c r="BX1185" s="75"/>
      <c r="BY1185" s="75"/>
      <c r="BZ1185" s="75"/>
      <c r="CA1185" s="76"/>
      <c r="CB1185" s="74"/>
      <c r="CC1185" s="75"/>
      <c r="CD1185" s="75"/>
      <c r="CE1185" s="75"/>
      <c r="CF1185" s="75"/>
      <c r="CG1185" s="75"/>
      <c r="CH1185" s="75"/>
      <c r="CI1185" s="75"/>
      <c r="CJ1185" s="75"/>
      <c r="CK1185" s="75"/>
      <c r="CL1185" s="75"/>
      <c r="CM1185" s="75"/>
      <c r="CN1185" s="75"/>
      <c r="CO1185" s="75"/>
      <c r="CP1185" s="75"/>
      <c r="CQ1185" s="76"/>
      <c r="CR1185" s="41"/>
      <c r="CS1185" s="41"/>
      <c r="CT1185" s="41"/>
      <c r="CU1185" s="41"/>
      <c r="CV1185" s="41"/>
      <c r="CW1185" s="41"/>
      <c r="CX1185" s="41"/>
      <c r="CY1185" s="41"/>
      <c r="CZ1185" s="41"/>
      <c r="DA1185" s="41"/>
      <c r="DB1185" s="41"/>
      <c r="DC1185" s="41"/>
      <c r="DD1185" s="41"/>
      <c r="DE1185" s="13"/>
    </row>
    <row r="1186" spans="1:109" ht="15" customHeight="1" x14ac:dyDescent="0.25">
      <c r="A1186" s="6"/>
      <c r="B1186" s="41"/>
      <c r="C1186" s="87"/>
      <c r="D1186" s="88"/>
      <c r="E1186" s="89"/>
      <c r="F1186" s="74"/>
      <c r="G1186" s="76"/>
      <c r="H1186" s="74"/>
      <c r="I1186" s="75"/>
      <c r="J1186" s="75"/>
      <c r="K1186" s="75"/>
      <c r="L1186" s="76"/>
      <c r="M1186" s="74"/>
      <c r="N1186" s="75"/>
      <c r="O1186" s="75"/>
      <c r="P1186" s="75"/>
      <c r="Q1186" s="76"/>
      <c r="R1186" s="74"/>
      <c r="S1186" s="75"/>
      <c r="T1186" s="75"/>
      <c r="U1186" s="75"/>
      <c r="V1186" s="76"/>
      <c r="W1186" s="74"/>
      <c r="X1186" s="75"/>
      <c r="Y1186" s="75"/>
      <c r="Z1186" s="75"/>
      <c r="AA1186" s="75"/>
      <c r="AB1186" s="75"/>
      <c r="AC1186" s="76"/>
      <c r="AD1186" s="74"/>
      <c r="AE1186" s="75"/>
      <c r="AF1186" s="75"/>
      <c r="AG1186" s="75"/>
      <c r="AH1186" s="75"/>
      <c r="AI1186" s="76"/>
      <c r="AJ1186" s="74"/>
      <c r="AK1186" s="75"/>
      <c r="AL1186" s="75"/>
      <c r="AM1186" s="75"/>
      <c r="AN1186" s="75"/>
      <c r="AO1186" s="75"/>
      <c r="AP1186" s="75"/>
      <c r="AQ1186" s="75"/>
      <c r="AR1186" s="76"/>
      <c r="AS1186" s="74"/>
      <c r="AT1186" s="75"/>
      <c r="AU1186" s="75"/>
      <c r="AV1186" s="75"/>
      <c r="AW1186" s="75"/>
      <c r="AX1186" s="76"/>
      <c r="AY1186" s="74"/>
      <c r="AZ1186" s="75"/>
      <c r="BA1186" s="75"/>
      <c r="BB1186" s="76"/>
      <c r="BC1186" s="74"/>
      <c r="BD1186" s="75"/>
      <c r="BE1186" s="75"/>
      <c r="BF1186" s="75"/>
      <c r="BG1186" s="76"/>
      <c r="BH1186" s="74"/>
      <c r="BI1186" s="75"/>
      <c r="BJ1186" s="75"/>
      <c r="BK1186" s="75"/>
      <c r="BL1186" s="76"/>
      <c r="BM1186" s="74"/>
      <c r="BN1186" s="75"/>
      <c r="BO1186" s="75"/>
      <c r="BP1186" s="76"/>
      <c r="BQ1186" s="74"/>
      <c r="BR1186" s="75"/>
      <c r="BS1186" s="75"/>
      <c r="BT1186" s="75"/>
      <c r="BU1186" s="75"/>
      <c r="BV1186" s="75"/>
      <c r="BW1186" s="76"/>
      <c r="BX1186" s="74"/>
      <c r="BY1186" s="75"/>
      <c r="BZ1186" s="75"/>
      <c r="CA1186" s="76"/>
      <c r="CB1186" s="74"/>
      <c r="CC1186" s="75"/>
      <c r="CD1186" s="75"/>
      <c r="CE1186" s="75"/>
      <c r="CF1186" s="76"/>
      <c r="CG1186" s="74"/>
      <c r="CH1186" s="75"/>
      <c r="CI1186" s="75"/>
      <c r="CJ1186" s="76"/>
      <c r="CK1186" s="74"/>
      <c r="CL1186" s="75"/>
      <c r="CM1186" s="76"/>
      <c r="CN1186" s="74"/>
      <c r="CO1186" s="75"/>
      <c r="CP1186" s="75"/>
      <c r="CQ1186" s="76"/>
      <c r="CR1186" s="41"/>
      <c r="CS1186" s="41"/>
      <c r="CT1186" s="41"/>
      <c r="CU1186" s="41"/>
      <c r="CV1186" s="41"/>
      <c r="CW1186" s="41"/>
      <c r="CX1186" s="41"/>
      <c r="CY1186" s="41"/>
      <c r="CZ1186" s="41"/>
      <c r="DA1186" s="41"/>
      <c r="DB1186" s="41"/>
      <c r="DC1186" s="41"/>
      <c r="DD1186" s="41"/>
      <c r="DE1186" s="13"/>
    </row>
    <row r="1187" spans="1:109" ht="15" customHeight="1" x14ac:dyDescent="0.25">
      <c r="A1187" s="6"/>
      <c r="B1187" s="41"/>
      <c r="C1187" s="91"/>
      <c r="D1187" s="75"/>
      <c r="E1187" s="76"/>
      <c r="F1187" s="99"/>
      <c r="G1187" s="76"/>
      <c r="H1187" s="99"/>
      <c r="I1187" s="75"/>
      <c r="J1187" s="75"/>
      <c r="K1187" s="75"/>
      <c r="L1187" s="76"/>
      <c r="M1187" s="99"/>
      <c r="N1187" s="75"/>
      <c r="O1187" s="75"/>
      <c r="P1187" s="75"/>
      <c r="Q1187" s="76"/>
      <c r="R1187" s="99"/>
      <c r="S1187" s="75"/>
      <c r="T1187" s="75"/>
      <c r="U1187" s="75"/>
      <c r="V1187" s="76"/>
      <c r="W1187" s="99"/>
      <c r="X1187" s="75"/>
      <c r="Y1187" s="75"/>
      <c r="Z1187" s="75"/>
      <c r="AA1187" s="75"/>
      <c r="AB1187" s="75"/>
      <c r="AC1187" s="76"/>
      <c r="AD1187" s="99"/>
      <c r="AE1187" s="75"/>
      <c r="AF1187" s="75"/>
      <c r="AG1187" s="75"/>
      <c r="AH1187" s="75"/>
      <c r="AI1187" s="76"/>
      <c r="AJ1187" s="99"/>
      <c r="AK1187" s="75"/>
      <c r="AL1187" s="75"/>
      <c r="AM1187" s="75"/>
      <c r="AN1187" s="75"/>
      <c r="AO1187" s="75"/>
      <c r="AP1187" s="75"/>
      <c r="AQ1187" s="75"/>
      <c r="AR1187" s="76"/>
      <c r="AS1187" s="99"/>
      <c r="AT1187" s="75"/>
      <c r="AU1187" s="75"/>
      <c r="AV1187" s="75"/>
      <c r="AW1187" s="75"/>
      <c r="AX1187" s="76"/>
      <c r="AY1187" s="99"/>
      <c r="AZ1187" s="75"/>
      <c r="BA1187" s="75"/>
      <c r="BB1187" s="76"/>
      <c r="BC1187" s="99"/>
      <c r="BD1187" s="75"/>
      <c r="BE1187" s="75"/>
      <c r="BF1187" s="75"/>
      <c r="BG1187" s="76"/>
      <c r="BH1187" s="99"/>
      <c r="BI1187" s="75"/>
      <c r="BJ1187" s="75"/>
      <c r="BK1187" s="75"/>
      <c r="BL1187" s="76"/>
      <c r="BM1187" s="99"/>
      <c r="BN1187" s="75"/>
      <c r="BO1187" s="75"/>
      <c r="BP1187" s="76"/>
      <c r="BQ1187" s="99"/>
      <c r="BR1187" s="75"/>
      <c r="BS1187" s="75"/>
      <c r="BT1187" s="75"/>
      <c r="BU1187" s="75"/>
      <c r="BV1187" s="75"/>
      <c r="BW1187" s="76"/>
      <c r="BX1187" s="99"/>
      <c r="BY1187" s="75"/>
      <c r="BZ1187" s="75"/>
      <c r="CA1187" s="76"/>
      <c r="CB1187" s="99"/>
      <c r="CC1187" s="75"/>
      <c r="CD1187" s="75"/>
      <c r="CE1187" s="75"/>
      <c r="CF1187" s="76"/>
      <c r="CG1187" s="99"/>
      <c r="CH1187" s="75"/>
      <c r="CI1187" s="75"/>
      <c r="CJ1187" s="76"/>
      <c r="CK1187" s="99"/>
      <c r="CL1187" s="75"/>
      <c r="CM1187" s="76"/>
      <c r="CN1187" s="99"/>
      <c r="CO1187" s="75"/>
      <c r="CP1187" s="75"/>
      <c r="CQ1187" s="76"/>
      <c r="CR1187" s="41"/>
      <c r="CS1187" s="41"/>
      <c r="CT1187" s="41"/>
      <c r="CU1187" s="41"/>
      <c r="CV1187" s="41"/>
      <c r="CW1187" s="41"/>
      <c r="CX1187" s="41"/>
      <c r="CY1187" s="41"/>
      <c r="CZ1187" s="41"/>
      <c r="DA1187" s="41"/>
      <c r="DB1187" s="41"/>
      <c r="DC1187" s="41"/>
      <c r="DD1187" s="41"/>
      <c r="DE1187" s="13"/>
    </row>
    <row r="1188" spans="1:109" ht="15" customHeight="1" x14ac:dyDescent="0.25">
      <c r="A1188" s="6"/>
      <c r="B1188" s="41"/>
      <c r="C1188" s="91"/>
      <c r="D1188" s="75"/>
      <c r="E1188" s="76"/>
      <c r="F1188" s="99"/>
      <c r="G1188" s="76"/>
      <c r="H1188" s="99"/>
      <c r="I1188" s="75"/>
      <c r="J1188" s="75"/>
      <c r="K1188" s="75"/>
      <c r="L1188" s="76"/>
      <c r="M1188" s="99"/>
      <c r="N1188" s="75"/>
      <c r="O1188" s="75"/>
      <c r="P1188" s="75"/>
      <c r="Q1188" s="76"/>
      <c r="R1188" s="99"/>
      <c r="S1188" s="75"/>
      <c r="T1188" s="75"/>
      <c r="U1188" s="75"/>
      <c r="V1188" s="76"/>
      <c r="W1188" s="99"/>
      <c r="X1188" s="75"/>
      <c r="Y1188" s="75"/>
      <c r="Z1188" s="75"/>
      <c r="AA1188" s="75"/>
      <c r="AB1188" s="75"/>
      <c r="AC1188" s="76"/>
      <c r="AD1188" s="99"/>
      <c r="AE1188" s="75"/>
      <c r="AF1188" s="75"/>
      <c r="AG1188" s="75"/>
      <c r="AH1188" s="75"/>
      <c r="AI1188" s="76"/>
      <c r="AJ1188" s="99"/>
      <c r="AK1188" s="75"/>
      <c r="AL1188" s="75"/>
      <c r="AM1188" s="75"/>
      <c r="AN1188" s="75"/>
      <c r="AO1188" s="75"/>
      <c r="AP1188" s="75"/>
      <c r="AQ1188" s="75"/>
      <c r="AR1188" s="76"/>
      <c r="AS1188" s="99"/>
      <c r="AT1188" s="75"/>
      <c r="AU1188" s="75"/>
      <c r="AV1188" s="75"/>
      <c r="AW1188" s="75"/>
      <c r="AX1188" s="76"/>
      <c r="AY1188" s="99"/>
      <c r="AZ1188" s="75"/>
      <c r="BA1188" s="75"/>
      <c r="BB1188" s="76"/>
      <c r="BC1188" s="99"/>
      <c r="BD1188" s="75"/>
      <c r="BE1188" s="75"/>
      <c r="BF1188" s="75"/>
      <c r="BG1188" s="76"/>
      <c r="BH1188" s="99"/>
      <c r="BI1188" s="75"/>
      <c r="BJ1188" s="75"/>
      <c r="BK1188" s="75"/>
      <c r="BL1188" s="76"/>
      <c r="BM1188" s="99"/>
      <c r="BN1188" s="75"/>
      <c r="BO1188" s="75"/>
      <c r="BP1188" s="76"/>
      <c r="BQ1188" s="99"/>
      <c r="BR1188" s="75"/>
      <c r="BS1188" s="75"/>
      <c r="BT1188" s="75"/>
      <c r="BU1188" s="75"/>
      <c r="BV1188" s="75"/>
      <c r="BW1188" s="76"/>
      <c r="BX1188" s="99"/>
      <c r="BY1188" s="75"/>
      <c r="BZ1188" s="75"/>
      <c r="CA1188" s="76"/>
      <c r="CB1188" s="99"/>
      <c r="CC1188" s="75"/>
      <c r="CD1188" s="75"/>
      <c r="CE1188" s="75"/>
      <c r="CF1188" s="76"/>
      <c r="CG1188" s="99"/>
      <c r="CH1188" s="75"/>
      <c r="CI1188" s="75"/>
      <c r="CJ1188" s="76"/>
      <c r="CK1188" s="99"/>
      <c r="CL1188" s="75"/>
      <c r="CM1188" s="76"/>
      <c r="CN1188" s="99"/>
      <c r="CO1188" s="75"/>
      <c r="CP1188" s="75"/>
      <c r="CQ1188" s="76"/>
      <c r="CR1188" s="41"/>
      <c r="CS1188" s="41"/>
      <c r="CT1188" s="41"/>
      <c r="CU1188" s="41"/>
      <c r="CV1188" s="41"/>
      <c r="CW1188" s="41"/>
      <c r="CX1188" s="41"/>
      <c r="CY1188" s="41"/>
      <c r="CZ1188" s="41"/>
      <c r="DA1188" s="41"/>
      <c r="DB1188" s="41"/>
      <c r="DC1188" s="41"/>
      <c r="DD1188" s="41"/>
      <c r="DE1188" s="13"/>
    </row>
    <row r="1189" spans="1:109" ht="15" customHeight="1" x14ac:dyDescent="0.25">
      <c r="A1189" s="6"/>
      <c r="B1189" s="41"/>
      <c r="C1189" s="91"/>
      <c r="D1189" s="75"/>
      <c r="E1189" s="76"/>
      <c r="F1189" s="99"/>
      <c r="G1189" s="76"/>
      <c r="H1189" s="99"/>
      <c r="I1189" s="75"/>
      <c r="J1189" s="75"/>
      <c r="K1189" s="75"/>
      <c r="L1189" s="76"/>
      <c r="M1189" s="99"/>
      <c r="N1189" s="75"/>
      <c r="O1189" s="75"/>
      <c r="P1189" s="75"/>
      <c r="Q1189" s="76"/>
      <c r="R1189" s="99"/>
      <c r="S1189" s="75"/>
      <c r="T1189" s="75"/>
      <c r="U1189" s="75"/>
      <c r="V1189" s="76"/>
      <c r="W1189" s="99"/>
      <c r="X1189" s="75"/>
      <c r="Y1189" s="75"/>
      <c r="Z1189" s="75"/>
      <c r="AA1189" s="75"/>
      <c r="AB1189" s="75"/>
      <c r="AC1189" s="76"/>
      <c r="AD1189" s="99"/>
      <c r="AE1189" s="75"/>
      <c r="AF1189" s="75"/>
      <c r="AG1189" s="75"/>
      <c r="AH1189" s="75"/>
      <c r="AI1189" s="76"/>
      <c r="AJ1189" s="99"/>
      <c r="AK1189" s="75"/>
      <c r="AL1189" s="75"/>
      <c r="AM1189" s="75"/>
      <c r="AN1189" s="75"/>
      <c r="AO1189" s="75"/>
      <c r="AP1189" s="75"/>
      <c r="AQ1189" s="75"/>
      <c r="AR1189" s="76"/>
      <c r="AS1189" s="99"/>
      <c r="AT1189" s="75"/>
      <c r="AU1189" s="75"/>
      <c r="AV1189" s="75"/>
      <c r="AW1189" s="75"/>
      <c r="AX1189" s="76"/>
      <c r="AY1189" s="99"/>
      <c r="AZ1189" s="75"/>
      <c r="BA1189" s="75"/>
      <c r="BB1189" s="76"/>
      <c r="BC1189" s="99"/>
      <c r="BD1189" s="75"/>
      <c r="BE1189" s="75"/>
      <c r="BF1189" s="75"/>
      <c r="BG1189" s="76"/>
      <c r="BH1189" s="99"/>
      <c r="BI1189" s="75"/>
      <c r="BJ1189" s="75"/>
      <c r="BK1189" s="75"/>
      <c r="BL1189" s="76"/>
      <c r="BM1189" s="99"/>
      <c r="BN1189" s="75"/>
      <c r="BO1189" s="75"/>
      <c r="BP1189" s="76"/>
      <c r="BQ1189" s="99"/>
      <c r="BR1189" s="75"/>
      <c r="BS1189" s="75"/>
      <c r="BT1189" s="75"/>
      <c r="BU1189" s="75"/>
      <c r="BV1189" s="75"/>
      <c r="BW1189" s="76"/>
      <c r="BX1189" s="99"/>
      <c r="BY1189" s="75"/>
      <c r="BZ1189" s="75"/>
      <c r="CA1189" s="76"/>
      <c r="CB1189" s="99"/>
      <c r="CC1189" s="75"/>
      <c r="CD1189" s="75"/>
      <c r="CE1189" s="75"/>
      <c r="CF1189" s="76"/>
      <c r="CG1189" s="99"/>
      <c r="CH1189" s="75"/>
      <c r="CI1189" s="75"/>
      <c r="CJ1189" s="76"/>
      <c r="CK1189" s="99"/>
      <c r="CL1189" s="75"/>
      <c r="CM1189" s="76"/>
      <c r="CN1189" s="99"/>
      <c r="CO1189" s="75"/>
      <c r="CP1189" s="75"/>
      <c r="CQ1189" s="76"/>
      <c r="CR1189" s="41"/>
      <c r="CS1189" s="41"/>
      <c r="CT1189" s="41"/>
      <c r="CU1189" s="41"/>
      <c r="CV1189" s="41"/>
      <c r="CW1189" s="41"/>
      <c r="CX1189" s="41"/>
      <c r="CY1189" s="41"/>
      <c r="CZ1189" s="41"/>
      <c r="DA1189" s="41"/>
      <c r="DB1189" s="41"/>
      <c r="DC1189" s="41"/>
      <c r="DD1189" s="41"/>
      <c r="DE1189" s="13"/>
    </row>
    <row r="1190" spans="1:109" ht="15" customHeight="1" x14ac:dyDescent="0.25">
      <c r="A1190" s="6"/>
      <c r="B1190" s="41"/>
      <c r="C1190" s="91"/>
      <c r="D1190" s="75"/>
      <c r="E1190" s="76"/>
      <c r="F1190" s="99"/>
      <c r="G1190" s="76"/>
      <c r="H1190" s="99"/>
      <c r="I1190" s="75"/>
      <c r="J1190" s="75"/>
      <c r="K1190" s="75"/>
      <c r="L1190" s="76"/>
      <c r="M1190" s="99"/>
      <c r="N1190" s="75"/>
      <c r="O1190" s="75"/>
      <c r="P1190" s="75"/>
      <c r="Q1190" s="76"/>
      <c r="R1190" s="99"/>
      <c r="S1190" s="75"/>
      <c r="T1190" s="75"/>
      <c r="U1190" s="75"/>
      <c r="V1190" s="76"/>
      <c r="W1190" s="99"/>
      <c r="X1190" s="75"/>
      <c r="Y1190" s="75"/>
      <c r="Z1190" s="75"/>
      <c r="AA1190" s="75"/>
      <c r="AB1190" s="75"/>
      <c r="AC1190" s="76"/>
      <c r="AD1190" s="99"/>
      <c r="AE1190" s="75"/>
      <c r="AF1190" s="75"/>
      <c r="AG1190" s="75"/>
      <c r="AH1190" s="75"/>
      <c r="AI1190" s="76"/>
      <c r="AJ1190" s="99"/>
      <c r="AK1190" s="75"/>
      <c r="AL1190" s="75"/>
      <c r="AM1190" s="75"/>
      <c r="AN1190" s="75"/>
      <c r="AO1190" s="75"/>
      <c r="AP1190" s="75"/>
      <c r="AQ1190" s="75"/>
      <c r="AR1190" s="76"/>
      <c r="AS1190" s="99"/>
      <c r="AT1190" s="75"/>
      <c r="AU1190" s="75"/>
      <c r="AV1190" s="75"/>
      <c r="AW1190" s="75"/>
      <c r="AX1190" s="76"/>
      <c r="AY1190" s="99"/>
      <c r="AZ1190" s="75"/>
      <c r="BA1190" s="75"/>
      <c r="BB1190" s="76"/>
      <c r="BC1190" s="99"/>
      <c r="BD1190" s="75"/>
      <c r="BE1190" s="75"/>
      <c r="BF1190" s="75"/>
      <c r="BG1190" s="76"/>
      <c r="BH1190" s="99"/>
      <c r="BI1190" s="75"/>
      <c r="BJ1190" s="75"/>
      <c r="BK1190" s="75"/>
      <c r="BL1190" s="76"/>
      <c r="BM1190" s="99"/>
      <c r="BN1190" s="75"/>
      <c r="BO1190" s="75"/>
      <c r="BP1190" s="76"/>
      <c r="BQ1190" s="99"/>
      <c r="BR1190" s="75"/>
      <c r="BS1190" s="75"/>
      <c r="BT1190" s="75"/>
      <c r="BU1190" s="75"/>
      <c r="BV1190" s="75"/>
      <c r="BW1190" s="76"/>
      <c r="BX1190" s="99"/>
      <c r="BY1190" s="75"/>
      <c r="BZ1190" s="75"/>
      <c r="CA1190" s="76"/>
      <c r="CB1190" s="99"/>
      <c r="CC1190" s="75"/>
      <c r="CD1190" s="75"/>
      <c r="CE1190" s="75"/>
      <c r="CF1190" s="76"/>
      <c r="CG1190" s="99"/>
      <c r="CH1190" s="75"/>
      <c r="CI1190" s="75"/>
      <c r="CJ1190" s="76"/>
      <c r="CK1190" s="99"/>
      <c r="CL1190" s="75"/>
      <c r="CM1190" s="76"/>
      <c r="CN1190" s="99"/>
      <c r="CO1190" s="75"/>
      <c r="CP1190" s="75"/>
      <c r="CQ1190" s="76"/>
      <c r="CR1190" s="41"/>
      <c r="CS1190" s="41"/>
      <c r="CT1190" s="41"/>
      <c r="CU1190" s="41"/>
      <c r="CV1190" s="41"/>
      <c r="CW1190" s="41"/>
      <c r="CX1190" s="41"/>
      <c r="CY1190" s="41"/>
      <c r="CZ1190" s="41"/>
      <c r="DA1190" s="41"/>
      <c r="DB1190" s="41"/>
      <c r="DC1190" s="41"/>
      <c r="DD1190" s="41"/>
      <c r="DE1190" s="13"/>
    </row>
    <row r="1191" spans="1:109" ht="15" customHeight="1" x14ac:dyDescent="0.25">
      <c r="A1191" s="6"/>
      <c r="B1191" s="41"/>
      <c r="C1191" s="93"/>
      <c r="D1191" s="75"/>
      <c r="E1191" s="76"/>
      <c r="F1191" s="106"/>
      <c r="G1191" s="76"/>
      <c r="H1191" s="106"/>
      <c r="I1191" s="75"/>
      <c r="J1191" s="75"/>
      <c r="K1191" s="75"/>
      <c r="L1191" s="76"/>
      <c r="M1191" s="106"/>
      <c r="N1191" s="75"/>
      <c r="O1191" s="75"/>
      <c r="P1191" s="75"/>
      <c r="Q1191" s="76"/>
      <c r="R1191" s="106"/>
      <c r="S1191" s="75"/>
      <c r="T1191" s="75"/>
      <c r="U1191" s="75"/>
      <c r="V1191" s="76"/>
      <c r="W1191" s="106"/>
      <c r="X1191" s="75"/>
      <c r="Y1191" s="75"/>
      <c r="Z1191" s="75"/>
      <c r="AA1191" s="75"/>
      <c r="AB1191" s="75"/>
      <c r="AC1191" s="76"/>
      <c r="AD1191" s="106"/>
      <c r="AE1191" s="75"/>
      <c r="AF1191" s="75"/>
      <c r="AG1191" s="75"/>
      <c r="AH1191" s="75"/>
      <c r="AI1191" s="76"/>
      <c r="AJ1191" s="106"/>
      <c r="AK1191" s="75"/>
      <c r="AL1191" s="75"/>
      <c r="AM1191" s="75"/>
      <c r="AN1191" s="75"/>
      <c r="AO1191" s="75"/>
      <c r="AP1191" s="75"/>
      <c r="AQ1191" s="75"/>
      <c r="AR1191" s="76"/>
      <c r="AS1191" s="106"/>
      <c r="AT1191" s="75"/>
      <c r="AU1191" s="75"/>
      <c r="AV1191" s="75"/>
      <c r="AW1191" s="75"/>
      <c r="AX1191" s="76"/>
      <c r="AY1191" s="106"/>
      <c r="AZ1191" s="75"/>
      <c r="BA1191" s="75"/>
      <c r="BB1191" s="76"/>
      <c r="BC1191" s="106"/>
      <c r="BD1191" s="75"/>
      <c r="BE1191" s="75"/>
      <c r="BF1191" s="75"/>
      <c r="BG1191" s="76"/>
      <c r="BH1191" s="106"/>
      <c r="BI1191" s="75"/>
      <c r="BJ1191" s="75"/>
      <c r="BK1191" s="75"/>
      <c r="BL1191" s="76"/>
      <c r="BM1191" s="106"/>
      <c r="BN1191" s="75"/>
      <c r="BO1191" s="75"/>
      <c r="BP1191" s="76"/>
      <c r="BQ1191" s="106"/>
      <c r="BR1191" s="75"/>
      <c r="BS1191" s="75"/>
      <c r="BT1191" s="75"/>
      <c r="BU1191" s="75"/>
      <c r="BV1191" s="75"/>
      <c r="BW1191" s="76"/>
      <c r="BX1191" s="106"/>
      <c r="BY1191" s="75"/>
      <c r="BZ1191" s="75"/>
      <c r="CA1191" s="76"/>
      <c r="CB1191" s="106"/>
      <c r="CC1191" s="75"/>
      <c r="CD1191" s="75"/>
      <c r="CE1191" s="75"/>
      <c r="CF1191" s="76"/>
      <c r="CG1191" s="106"/>
      <c r="CH1191" s="75"/>
      <c r="CI1191" s="75"/>
      <c r="CJ1191" s="76"/>
      <c r="CK1191" s="106"/>
      <c r="CL1191" s="75"/>
      <c r="CM1191" s="76"/>
      <c r="CN1191" s="106"/>
      <c r="CO1191" s="75"/>
      <c r="CP1191" s="75"/>
      <c r="CQ1191" s="76"/>
      <c r="CR1191" s="41"/>
      <c r="CS1191" s="41"/>
      <c r="CT1191" s="41"/>
      <c r="CU1191" s="41"/>
      <c r="CV1191" s="41"/>
      <c r="CW1191" s="41"/>
      <c r="CX1191" s="41"/>
      <c r="CY1191" s="41"/>
      <c r="CZ1191" s="41"/>
      <c r="DA1191" s="41"/>
      <c r="DB1191" s="41"/>
      <c r="DC1191" s="41"/>
      <c r="DD1191" s="41"/>
      <c r="DE1191" s="13"/>
    </row>
    <row r="1192" spans="1:109" ht="15" customHeight="1" x14ac:dyDescent="0.25">
      <c r="A1192" s="6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  <c r="AP1192" s="41"/>
      <c r="AQ1192" s="41"/>
      <c r="AR1192" s="41"/>
      <c r="AS1192" s="41"/>
      <c r="AT1192" s="41"/>
      <c r="AU1192" s="41"/>
      <c r="AV1192" s="41"/>
      <c r="AW1192" s="41"/>
      <c r="AX1192" s="41"/>
      <c r="AY1192" s="41"/>
      <c r="AZ1192" s="41"/>
      <c r="BA1192" s="41"/>
      <c r="BB1192" s="41"/>
      <c r="BC1192" s="41"/>
      <c r="BD1192" s="41"/>
      <c r="BE1192" s="41"/>
      <c r="BF1192" s="41"/>
      <c r="BG1192" s="41"/>
      <c r="BH1192" s="41"/>
      <c r="BI1192" s="41"/>
      <c r="BJ1192" s="41"/>
      <c r="BK1192" s="41"/>
      <c r="BL1192" s="41"/>
      <c r="BM1192" s="41"/>
      <c r="BN1192" s="41"/>
      <c r="BO1192" s="41"/>
      <c r="BP1192" s="41"/>
      <c r="BQ1192" s="41"/>
      <c r="BR1192" s="41"/>
      <c r="BS1192" s="41"/>
      <c r="BT1192" s="41"/>
      <c r="BU1192" s="41"/>
      <c r="BV1192" s="41"/>
      <c r="BW1192" s="41"/>
      <c r="BX1192" s="41"/>
      <c r="BY1192" s="41"/>
      <c r="BZ1192" s="41"/>
      <c r="CA1192" s="41"/>
      <c r="CB1192" s="41"/>
      <c r="CC1192" s="41"/>
      <c r="CD1192" s="41"/>
      <c r="CE1192" s="41"/>
      <c r="CF1192" s="41"/>
      <c r="CG1192" s="41"/>
      <c r="CH1192" s="41"/>
      <c r="CI1192" s="41"/>
      <c r="CJ1192" s="41"/>
      <c r="CK1192" s="41"/>
      <c r="CL1192" s="41"/>
      <c r="CM1192" s="41"/>
      <c r="CN1192" s="41"/>
      <c r="CO1192" s="41"/>
      <c r="CP1192" s="41"/>
      <c r="CQ1192" s="41"/>
      <c r="CR1192" s="41"/>
      <c r="CS1192" s="41"/>
      <c r="CT1192" s="41"/>
      <c r="CU1192" s="41"/>
      <c r="CV1192" s="41"/>
      <c r="CW1192" s="41"/>
      <c r="CX1192" s="41"/>
      <c r="CY1192" s="41"/>
      <c r="CZ1192" s="41"/>
      <c r="DA1192" s="41"/>
      <c r="DB1192" s="41"/>
      <c r="DC1192" s="41"/>
      <c r="DD1192" s="41"/>
      <c r="DE1192" s="13"/>
    </row>
    <row r="1193" spans="1:109" ht="15" customHeight="1" x14ac:dyDescent="0.25">
      <c r="A1193" s="6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  <c r="AY1193" s="41"/>
      <c r="AZ1193" s="41"/>
      <c r="BA1193" s="41"/>
      <c r="BB1193" s="41"/>
      <c r="BC1193" s="41"/>
      <c r="BD1193" s="41"/>
      <c r="BE1193" s="41"/>
      <c r="BF1193" s="41"/>
      <c r="BG1193" s="41"/>
      <c r="BH1193" s="41"/>
      <c r="BI1193" s="41"/>
      <c r="BJ1193" s="41"/>
      <c r="BK1193" s="41"/>
      <c r="BL1193" s="41"/>
      <c r="BM1193" s="41"/>
      <c r="BN1193" s="41"/>
      <c r="BO1193" s="41"/>
      <c r="BP1193" s="41"/>
      <c r="BQ1193" s="41"/>
      <c r="BR1193" s="41"/>
      <c r="BS1193" s="41"/>
      <c r="BT1193" s="41"/>
      <c r="BU1193" s="41"/>
      <c r="BV1193" s="41"/>
      <c r="BW1193" s="41"/>
      <c r="BX1193" s="41"/>
      <c r="BY1193" s="41"/>
      <c r="BZ1193" s="41"/>
      <c r="CA1193" s="41"/>
      <c r="CB1193" s="41"/>
      <c r="CC1193" s="41"/>
      <c r="CD1193" s="41"/>
      <c r="CE1193" s="41"/>
      <c r="CF1193" s="41"/>
      <c r="CG1193" s="41"/>
      <c r="CH1193" s="41"/>
      <c r="CI1193" s="41"/>
      <c r="CJ1193" s="41"/>
      <c r="CK1193" s="41"/>
      <c r="CL1193" s="41"/>
      <c r="CM1193" s="41"/>
      <c r="CN1193" s="41"/>
      <c r="CO1193" s="41"/>
      <c r="CP1193" s="41"/>
      <c r="CQ1193" s="41"/>
      <c r="CR1193" s="41"/>
      <c r="CS1193" s="41"/>
      <c r="CT1193" s="41"/>
      <c r="CU1193" s="41"/>
      <c r="CV1193" s="41"/>
      <c r="CW1193" s="41"/>
      <c r="CX1193" s="41"/>
      <c r="CY1193" s="41"/>
      <c r="CZ1193" s="41"/>
      <c r="DA1193" s="41"/>
      <c r="DB1193" s="41"/>
      <c r="DC1193" s="41"/>
      <c r="DD1193" s="41"/>
      <c r="DE1193" s="13"/>
    </row>
    <row r="1194" spans="1:109" ht="15" customHeight="1" x14ac:dyDescent="0.25">
      <c r="A1194" s="102"/>
      <c r="B1194" s="83"/>
      <c r="C1194" s="83"/>
      <c r="D1194" s="84"/>
      <c r="E1194" s="78"/>
      <c r="F1194" s="75"/>
      <c r="G1194" s="75"/>
      <c r="H1194" s="75"/>
      <c r="I1194" s="75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5"/>
      <c r="X1194" s="75"/>
      <c r="Y1194" s="75"/>
      <c r="Z1194" s="75"/>
      <c r="AA1194" s="75"/>
      <c r="AB1194" s="75"/>
      <c r="AC1194" s="75"/>
      <c r="AD1194" s="75"/>
      <c r="AE1194" s="75"/>
      <c r="AF1194" s="75"/>
      <c r="AG1194" s="75"/>
      <c r="AH1194" s="75"/>
      <c r="AI1194" s="75"/>
      <c r="AJ1194" s="75"/>
      <c r="AK1194" s="75"/>
      <c r="AL1194" s="75"/>
      <c r="AM1194" s="75"/>
      <c r="AN1194" s="75"/>
      <c r="AO1194" s="75"/>
      <c r="AP1194" s="75"/>
      <c r="AQ1194" s="75"/>
      <c r="AR1194" s="75"/>
      <c r="AS1194" s="75"/>
      <c r="AT1194" s="75"/>
      <c r="AU1194" s="75"/>
      <c r="AV1194" s="75"/>
      <c r="AW1194" s="75"/>
      <c r="AX1194" s="75"/>
      <c r="AY1194" s="75"/>
      <c r="AZ1194" s="75"/>
      <c r="BA1194" s="75"/>
      <c r="BB1194" s="75"/>
      <c r="BC1194" s="75"/>
      <c r="BD1194" s="75"/>
      <c r="BE1194" s="75"/>
      <c r="BF1194" s="75"/>
      <c r="BG1194" s="75"/>
      <c r="BH1194" s="75"/>
      <c r="BI1194" s="75"/>
      <c r="BJ1194" s="75"/>
      <c r="BK1194" s="75"/>
      <c r="BL1194" s="75"/>
      <c r="BM1194" s="75"/>
      <c r="BN1194" s="75"/>
      <c r="BO1194" s="75"/>
      <c r="BP1194" s="75"/>
      <c r="BQ1194" s="75"/>
      <c r="BR1194" s="75"/>
      <c r="BS1194" s="75"/>
      <c r="BT1194" s="75"/>
      <c r="BU1194" s="75"/>
      <c r="BV1194" s="75"/>
      <c r="BW1194" s="75"/>
      <c r="BX1194" s="75"/>
      <c r="BY1194" s="75"/>
      <c r="BZ1194" s="75"/>
      <c r="CA1194" s="75"/>
      <c r="CB1194" s="75"/>
      <c r="CC1194" s="75"/>
      <c r="CD1194" s="75"/>
      <c r="CE1194" s="75"/>
      <c r="CF1194" s="75"/>
      <c r="CG1194" s="75"/>
      <c r="CH1194" s="75"/>
      <c r="CI1194" s="75"/>
      <c r="CJ1194" s="75"/>
      <c r="CK1194" s="75"/>
      <c r="CL1194" s="75"/>
      <c r="CM1194" s="75"/>
      <c r="CN1194" s="75"/>
      <c r="CO1194" s="75"/>
      <c r="CP1194" s="75"/>
      <c r="CQ1194" s="75"/>
      <c r="CR1194" s="75"/>
      <c r="CS1194" s="75"/>
      <c r="CT1194" s="75"/>
      <c r="CU1194" s="75"/>
      <c r="CV1194" s="75"/>
      <c r="CW1194" s="75"/>
      <c r="CX1194" s="75"/>
      <c r="CY1194" s="75"/>
      <c r="CZ1194" s="76"/>
      <c r="DA1194" s="41"/>
      <c r="DB1194" s="41"/>
      <c r="DC1194" s="41"/>
      <c r="DD1194" s="41"/>
      <c r="DE1194" s="13"/>
    </row>
    <row r="1195" spans="1:109" ht="15" customHeight="1" x14ac:dyDescent="0.25">
      <c r="A1195" s="103"/>
      <c r="B1195" s="79"/>
      <c r="C1195" s="79"/>
      <c r="D1195" s="86"/>
      <c r="E1195" s="78"/>
      <c r="F1195" s="75"/>
      <c r="G1195" s="75"/>
      <c r="H1195" s="75"/>
      <c r="I1195" s="75"/>
      <c r="J1195" s="75"/>
      <c r="K1195" s="75"/>
      <c r="L1195" s="75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75"/>
      <c r="AC1195" s="75"/>
      <c r="AD1195" s="75"/>
      <c r="AE1195" s="75"/>
      <c r="AF1195" s="75"/>
      <c r="AG1195" s="75"/>
      <c r="AH1195" s="75"/>
      <c r="AI1195" s="75"/>
      <c r="AJ1195" s="75"/>
      <c r="AK1195" s="75"/>
      <c r="AL1195" s="75"/>
      <c r="AM1195" s="75"/>
      <c r="AN1195" s="75"/>
      <c r="AO1195" s="75"/>
      <c r="AP1195" s="75"/>
      <c r="AQ1195" s="75"/>
      <c r="AR1195" s="75"/>
      <c r="AS1195" s="75"/>
      <c r="AT1195" s="75"/>
      <c r="AU1195" s="75"/>
      <c r="AV1195" s="75"/>
      <c r="AW1195" s="75"/>
      <c r="AX1195" s="75"/>
      <c r="AY1195" s="75"/>
      <c r="AZ1195" s="75"/>
      <c r="BA1195" s="75"/>
      <c r="BB1195" s="75"/>
      <c r="BC1195" s="75"/>
      <c r="BD1195" s="75"/>
      <c r="BE1195" s="75"/>
      <c r="BF1195" s="75"/>
      <c r="BG1195" s="75"/>
      <c r="BH1195" s="75"/>
      <c r="BI1195" s="75"/>
      <c r="BJ1195" s="75"/>
      <c r="BK1195" s="75"/>
      <c r="BL1195" s="75"/>
      <c r="BM1195" s="76"/>
      <c r="BN1195" s="78"/>
      <c r="BO1195" s="75"/>
      <c r="BP1195" s="75"/>
      <c r="BQ1195" s="75"/>
      <c r="BR1195" s="75"/>
      <c r="BS1195" s="75"/>
      <c r="BT1195" s="75"/>
      <c r="BU1195" s="75"/>
      <c r="BV1195" s="75"/>
      <c r="BW1195" s="75"/>
      <c r="BX1195" s="75"/>
      <c r="BY1195" s="75"/>
      <c r="BZ1195" s="75"/>
      <c r="CA1195" s="75"/>
      <c r="CB1195" s="75"/>
      <c r="CC1195" s="75"/>
      <c r="CD1195" s="75"/>
      <c r="CE1195" s="75"/>
      <c r="CF1195" s="75"/>
      <c r="CG1195" s="75"/>
      <c r="CH1195" s="75"/>
      <c r="CI1195" s="75"/>
      <c r="CJ1195" s="75"/>
      <c r="CK1195" s="75"/>
      <c r="CL1195" s="75"/>
      <c r="CM1195" s="75"/>
      <c r="CN1195" s="75"/>
      <c r="CO1195" s="75"/>
      <c r="CP1195" s="75"/>
      <c r="CQ1195" s="75"/>
      <c r="CR1195" s="75"/>
      <c r="CS1195" s="75"/>
      <c r="CT1195" s="75"/>
      <c r="CU1195" s="75"/>
      <c r="CV1195" s="75"/>
      <c r="CW1195" s="75"/>
      <c r="CX1195" s="75"/>
      <c r="CY1195" s="75"/>
      <c r="CZ1195" s="76"/>
      <c r="DA1195" s="41"/>
      <c r="DB1195" s="41"/>
      <c r="DC1195" s="41"/>
      <c r="DD1195" s="41"/>
      <c r="DE1195" s="13"/>
    </row>
    <row r="1196" spans="1:109" ht="15" customHeight="1" x14ac:dyDescent="0.25">
      <c r="A1196" s="103"/>
      <c r="B1196" s="79"/>
      <c r="C1196" s="79"/>
      <c r="D1196" s="86"/>
      <c r="E1196" s="74"/>
      <c r="F1196" s="75"/>
      <c r="G1196" s="75"/>
      <c r="H1196" s="75"/>
      <c r="I1196" s="75"/>
      <c r="J1196" s="75"/>
      <c r="K1196" s="75"/>
      <c r="L1196" s="75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6"/>
      <c r="X1196" s="41"/>
      <c r="Y1196" s="74"/>
      <c r="Z1196" s="75"/>
      <c r="AA1196" s="75"/>
      <c r="AB1196" s="75"/>
      <c r="AC1196" s="75"/>
      <c r="AD1196" s="75"/>
      <c r="AE1196" s="75"/>
      <c r="AF1196" s="75"/>
      <c r="AG1196" s="75"/>
      <c r="AH1196" s="75"/>
      <c r="AI1196" s="75"/>
      <c r="AJ1196" s="75"/>
      <c r="AK1196" s="75"/>
      <c r="AL1196" s="75"/>
      <c r="AM1196" s="75"/>
      <c r="AN1196" s="75"/>
      <c r="AO1196" s="75"/>
      <c r="AP1196" s="75"/>
      <c r="AQ1196" s="75"/>
      <c r="AR1196" s="75"/>
      <c r="AS1196" s="75"/>
      <c r="AT1196" s="76"/>
      <c r="AU1196" s="74"/>
      <c r="AV1196" s="75"/>
      <c r="AW1196" s="75"/>
      <c r="AX1196" s="75"/>
      <c r="AY1196" s="75"/>
      <c r="AZ1196" s="75"/>
      <c r="BA1196" s="75"/>
      <c r="BB1196" s="75"/>
      <c r="BC1196" s="75"/>
      <c r="BD1196" s="75"/>
      <c r="BE1196" s="75"/>
      <c r="BF1196" s="75"/>
      <c r="BG1196" s="75"/>
      <c r="BH1196" s="75"/>
      <c r="BI1196" s="75"/>
      <c r="BJ1196" s="75"/>
      <c r="BK1196" s="75"/>
      <c r="BL1196" s="75"/>
      <c r="BM1196" s="76"/>
      <c r="BN1196" s="74"/>
      <c r="BO1196" s="75"/>
      <c r="BP1196" s="75"/>
      <c r="BQ1196" s="75"/>
      <c r="BR1196" s="75"/>
      <c r="BS1196" s="75"/>
      <c r="BT1196" s="75"/>
      <c r="BU1196" s="75"/>
      <c r="BV1196" s="75"/>
      <c r="BW1196" s="75"/>
      <c r="BX1196" s="75"/>
      <c r="BY1196" s="75"/>
      <c r="BZ1196" s="75"/>
      <c r="CA1196" s="75"/>
      <c r="CB1196" s="75"/>
      <c r="CC1196" s="75"/>
      <c r="CD1196" s="75"/>
      <c r="CE1196" s="75"/>
      <c r="CF1196" s="75"/>
      <c r="CG1196" s="76"/>
      <c r="CH1196" s="74"/>
      <c r="CI1196" s="75"/>
      <c r="CJ1196" s="75"/>
      <c r="CK1196" s="75"/>
      <c r="CL1196" s="75"/>
      <c r="CM1196" s="75"/>
      <c r="CN1196" s="75"/>
      <c r="CO1196" s="75"/>
      <c r="CP1196" s="75"/>
      <c r="CQ1196" s="75"/>
      <c r="CR1196" s="76"/>
      <c r="CS1196" s="74"/>
      <c r="CT1196" s="75"/>
      <c r="CU1196" s="75"/>
      <c r="CV1196" s="75"/>
      <c r="CW1196" s="75"/>
      <c r="CX1196" s="75"/>
      <c r="CY1196" s="75"/>
      <c r="CZ1196" s="76"/>
      <c r="DA1196" s="41"/>
      <c r="DB1196" s="41"/>
      <c r="DC1196" s="41"/>
      <c r="DD1196" s="41"/>
      <c r="DE1196" s="13"/>
    </row>
    <row r="1197" spans="1:109" ht="15" customHeight="1" x14ac:dyDescent="0.25">
      <c r="A1197" s="104"/>
      <c r="B1197" s="88"/>
      <c r="C1197" s="88"/>
      <c r="D1197" s="89"/>
      <c r="E1197" s="74"/>
      <c r="F1197" s="75"/>
      <c r="G1197" s="76"/>
      <c r="H1197" s="41"/>
      <c r="I1197" s="74"/>
      <c r="J1197" s="75"/>
      <c r="K1197" s="75"/>
      <c r="L1197" s="75"/>
      <c r="M1197" s="76"/>
      <c r="N1197" s="74"/>
      <c r="O1197" s="75"/>
      <c r="P1197" s="75"/>
      <c r="Q1197" s="75"/>
      <c r="R1197" s="76"/>
      <c r="S1197" s="74"/>
      <c r="T1197" s="75"/>
      <c r="U1197" s="75"/>
      <c r="V1197" s="75"/>
      <c r="W1197" s="76"/>
      <c r="X1197" s="41"/>
      <c r="Y1197" s="74"/>
      <c r="Z1197" s="75"/>
      <c r="AA1197" s="75"/>
      <c r="AB1197" s="75"/>
      <c r="AC1197" s="75"/>
      <c r="AD1197" s="76"/>
      <c r="AE1197" s="74"/>
      <c r="AF1197" s="75"/>
      <c r="AG1197" s="75"/>
      <c r="AH1197" s="75"/>
      <c r="AI1197" s="75"/>
      <c r="AJ1197" s="76"/>
      <c r="AK1197" s="74"/>
      <c r="AL1197" s="75"/>
      <c r="AM1197" s="75"/>
      <c r="AN1197" s="75"/>
      <c r="AO1197" s="75"/>
      <c r="AP1197" s="75"/>
      <c r="AQ1197" s="75"/>
      <c r="AR1197" s="75"/>
      <c r="AS1197" s="75"/>
      <c r="AT1197" s="76"/>
      <c r="AU1197" s="74"/>
      <c r="AV1197" s="75"/>
      <c r="AW1197" s="75"/>
      <c r="AX1197" s="75"/>
      <c r="AY1197" s="76"/>
      <c r="AZ1197" s="74"/>
      <c r="BA1197" s="75"/>
      <c r="BB1197" s="75"/>
      <c r="BC1197" s="76"/>
      <c r="BD1197" s="74"/>
      <c r="BE1197" s="75"/>
      <c r="BF1197" s="75"/>
      <c r="BG1197" s="75"/>
      <c r="BH1197" s="75"/>
      <c r="BI1197" s="76"/>
      <c r="BJ1197" s="74"/>
      <c r="BK1197" s="75"/>
      <c r="BL1197" s="75"/>
      <c r="BM1197" s="76"/>
      <c r="BN1197" s="74"/>
      <c r="BO1197" s="75"/>
      <c r="BP1197" s="75"/>
      <c r="BQ1197" s="76"/>
      <c r="BR1197" s="74"/>
      <c r="BS1197" s="75"/>
      <c r="BT1197" s="75"/>
      <c r="BU1197" s="75"/>
      <c r="BV1197" s="75"/>
      <c r="BW1197" s="75"/>
      <c r="BX1197" s="76"/>
      <c r="BY1197" s="74"/>
      <c r="BZ1197" s="75"/>
      <c r="CA1197" s="75"/>
      <c r="CB1197" s="76"/>
      <c r="CC1197" s="74"/>
      <c r="CD1197" s="75"/>
      <c r="CE1197" s="75"/>
      <c r="CF1197" s="75"/>
      <c r="CG1197" s="76"/>
      <c r="CH1197" s="74"/>
      <c r="CI1197" s="75"/>
      <c r="CJ1197" s="75"/>
      <c r="CK1197" s="76"/>
      <c r="CL1197" s="74"/>
      <c r="CM1197" s="75"/>
      <c r="CN1197" s="76"/>
      <c r="CO1197" s="74"/>
      <c r="CP1197" s="75"/>
      <c r="CQ1197" s="75"/>
      <c r="CR1197" s="76"/>
      <c r="CS1197" s="74"/>
      <c r="CT1197" s="75"/>
      <c r="CU1197" s="75"/>
      <c r="CV1197" s="75"/>
      <c r="CW1197" s="76"/>
      <c r="CX1197" s="74"/>
      <c r="CY1197" s="75"/>
      <c r="CZ1197" s="76"/>
      <c r="DA1197" s="41"/>
      <c r="DB1197" s="41"/>
      <c r="DC1197" s="41"/>
      <c r="DD1197" s="41"/>
      <c r="DE1197" s="13"/>
    </row>
    <row r="1198" spans="1:109" ht="15" customHeight="1" x14ac:dyDescent="0.25">
      <c r="A1198" s="105"/>
      <c r="B1198" s="75"/>
      <c r="C1198" s="75"/>
      <c r="D1198" s="76"/>
      <c r="E1198" s="99"/>
      <c r="F1198" s="75"/>
      <c r="G1198" s="76"/>
      <c r="H1198" s="41"/>
      <c r="I1198" s="99"/>
      <c r="J1198" s="75"/>
      <c r="K1198" s="75"/>
      <c r="L1198" s="75"/>
      <c r="M1198" s="76"/>
      <c r="N1198" s="99"/>
      <c r="O1198" s="75"/>
      <c r="P1198" s="75"/>
      <c r="Q1198" s="75"/>
      <c r="R1198" s="76"/>
      <c r="S1198" s="99"/>
      <c r="T1198" s="75"/>
      <c r="U1198" s="75"/>
      <c r="V1198" s="75"/>
      <c r="W1198" s="76"/>
      <c r="X1198" s="41"/>
      <c r="Y1198" s="99"/>
      <c r="Z1198" s="75"/>
      <c r="AA1198" s="75"/>
      <c r="AB1198" s="75"/>
      <c r="AC1198" s="75"/>
      <c r="AD1198" s="76"/>
      <c r="AE1198" s="99"/>
      <c r="AF1198" s="75"/>
      <c r="AG1198" s="75"/>
      <c r="AH1198" s="75"/>
      <c r="AI1198" s="75"/>
      <c r="AJ1198" s="76"/>
      <c r="AK1198" s="99"/>
      <c r="AL1198" s="75"/>
      <c r="AM1198" s="75"/>
      <c r="AN1198" s="75"/>
      <c r="AO1198" s="75"/>
      <c r="AP1198" s="75"/>
      <c r="AQ1198" s="75"/>
      <c r="AR1198" s="75"/>
      <c r="AS1198" s="75"/>
      <c r="AT1198" s="76"/>
      <c r="AU1198" s="99"/>
      <c r="AV1198" s="75"/>
      <c r="AW1198" s="75"/>
      <c r="AX1198" s="75"/>
      <c r="AY1198" s="76"/>
      <c r="AZ1198" s="99"/>
      <c r="BA1198" s="75"/>
      <c r="BB1198" s="75"/>
      <c r="BC1198" s="76"/>
      <c r="BD1198" s="99"/>
      <c r="BE1198" s="75"/>
      <c r="BF1198" s="75"/>
      <c r="BG1198" s="75"/>
      <c r="BH1198" s="75"/>
      <c r="BI1198" s="76"/>
      <c r="BJ1198" s="99"/>
      <c r="BK1198" s="75"/>
      <c r="BL1198" s="75"/>
      <c r="BM1198" s="76"/>
      <c r="BN1198" s="99"/>
      <c r="BO1198" s="75"/>
      <c r="BP1198" s="75"/>
      <c r="BQ1198" s="76"/>
      <c r="BR1198" s="99"/>
      <c r="BS1198" s="75"/>
      <c r="BT1198" s="75"/>
      <c r="BU1198" s="75"/>
      <c r="BV1198" s="75"/>
      <c r="BW1198" s="75"/>
      <c r="BX1198" s="76"/>
      <c r="BY1198" s="99"/>
      <c r="BZ1198" s="75"/>
      <c r="CA1198" s="75"/>
      <c r="CB1198" s="76"/>
      <c r="CC1198" s="99"/>
      <c r="CD1198" s="75"/>
      <c r="CE1198" s="75"/>
      <c r="CF1198" s="75"/>
      <c r="CG1198" s="76"/>
      <c r="CH1198" s="99"/>
      <c r="CI1198" s="75"/>
      <c r="CJ1198" s="75"/>
      <c r="CK1198" s="76"/>
      <c r="CL1198" s="99"/>
      <c r="CM1198" s="75"/>
      <c r="CN1198" s="76"/>
      <c r="CO1198" s="99"/>
      <c r="CP1198" s="75"/>
      <c r="CQ1198" s="75"/>
      <c r="CR1198" s="76"/>
      <c r="CS1198" s="99"/>
      <c r="CT1198" s="75"/>
      <c r="CU1198" s="75"/>
      <c r="CV1198" s="75"/>
      <c r="CW1198" s="76"/>
      <c r="CX1198" s="99"/>
      <c r="CY1198" s="75"/>
      <c r="CZ1198" s="76"/>
      <c r="DA1198" s="41"/>
      <c r="DB1198" s="41"/>
      <c r="DC1198" s="41"/>
      <c r="DD1198" s="41"/>
      <c r="DE1198" s="13"/>
    </row>
    <row r="1199" spans="1:109" ht="15" customHeight="1" x14ac:dyDescent="0.25">
      <c r="A1199" s="105"/>
      <c r="B1199" s="75"/>
      <c r="C1199" s="75"/>
      <c r="D1199" s="76"/>
      <c r="E1199" s="99"/>
      <c r="F1199" s="75"/>
      <c r="G1199" s="76"/>
      <c r="H1199" s="41"/>
      <c r="I1199" s="99"/>
      <c r="J1199" s="75"/>
      <c r="K1199" s="75"/>
      <c r="L1199" s="75"/>
      <c r="M1199" s="76"/>
      <c r="N1199" s="99"/>
      <c r="O1199" s="75"/>
      <c r="P1199" s="75"/>
      <c r="Q1199" s="75"/>
      <c r="R1199" s="76"/>
      <c r="S1199" s="99"/>
      <c r="T1199" s="75"/>
      <c r="U1199" s="75"/>
      <c r="V1199" s="75"/>
      <c r="W1199" s="76"/>
      <c r="X1199" s="41"/>
      <c r="Y1199" s="99"/>
      <c r="Z1199" s="75"/>
      <c r="AA1199" s="75"/>
      <c r="AB1199" s="75"/>
      <c r="AC1199" s="75"/>
      <c r="AD1199" s="76"/>
      <c r="AE1199" s="99"/>
      <c r="AF1199" s="75"/>
      <c r="AG1199" s="75"/>
      <c r="AH1199" s="75"/>
      <c r="AI1199" s="75"/>
      <c r="AJ1199" s="76"/>
      <c r="AK1199" s="99"/>
      <c r="AL1199" s="75"/>
      <c r="AM1199" s="75"/>
      <c r="AN1199" s="75"/>
      <c r="AO1199" s="75"/>
      <c r="AP1199" s="75"/>
      <c r="AQ1199" s="75"/>
      <c r="AR1199" s="75"/>
      <c r="AS1199" s="75"/>
      <c r="AT1199" s="76"/>
      <c r="AU1199" s="99"/>
      <c r="AV1199" s="75"/>
      <c r="AW1199" s="75"/>
      <c r="AX1199" s="75"/>
      <c r="AY1199" s="76"/>
      <c r="AZ1199" s="99"/>
      <c r="BA1199" s="75"/>
      <c r="BB1199" s="75"/>
      <c r="BC1199" s="76"/>
      <c r="BD1199" s="99"/>
      <c r="BE1199" s="75"/>
      <c r="BF1199" s="75"/>
      <c r="BG1199" s="75"/>
      <c r="BH1199" s="75"/>
      <c r="BI1199" s="76"/>
      <c r="BJ1199" s="99"/>
      <c r="BK1199" s="75"/>
      <c r="BL1199" s="75"/>
      <c r="BM1199" s="76"/>
      <c r="BN1199" s="99"/>
      <c r="BO1199" s="75"/>
      <c r="BP1199" s="75"/>
      <c r="BQ1199" s="76"/>
      <c r="BR1199" s="99"/>
      <c r="BS1199" s="75"/>
      <c r="BT1199" s="75"/>
      <c r="BU1199" s="75"/>
      <c r="BV1199" s="75"/>
      <c r="BW1199" s="75"/>
      <c r="BX1199" s="76"/>
      <c r="BY1199" s="99"/>
      <c r="BZ1199" s="75"/>
      <c r="CA1199" s="75"/>
      <c r="CB1199" s="76"/>
      <c r="CC1199" s="99"/>
      <c r="CD1199" s="75"/>
      <c r="CE1199" s="75"/>
      <c r="CF1199" s="75"/>
      <c r="CG1199" s="76"/>
      <c r="CH1199" s="99"/>
      <c r="CI1199" s="75"/>
      <c r="CJ1199" s="75"/>
      <c r="CK1199" s="76"/>
      <c r="CL1199" s="99"/>
      <c r="CM1199" s="75"/>
      <c r="CN1199" s="76"/>
      <c r="CO1199" s="99"/>
      <c r="CP1199" s="75"/>
      <c r="CQ1199" s="75"/>
      <c r="CR1199" s="76"/>
      <c r="CS1199" s="99"/>
      <c r="CT1199" s="75"/>
      <c r="CU1199" s="75"/>
      <c r="CV1199" s="75"/>
      <c r="CW1199" s="76"/>
      <c r="CX1199" s="99"/>
      <c r="CY1199" s="75"/>
      <c r="CZ1199" s="76"/>
      <c r="DA1199" s="41"/>
      <c r="DB1199" s="41"/>
      <c r="DC1199" s="41"/>
      <c r="DD1199" s="41"/>
      <c r="DE1199" s="13"/>
    </row>
    <row r="1200" spans="1:109" ht="15" customHeight="1" x14ac:dyDescent="0.25">
      <c r="A1200" s="105"/>
      <c r="B1200" s="75"/>
      <c r="C1200" s="75"/>
      <c r="D1200" s="76"/>
      <c r="E1200" s="99"/>
      <c r="F1200" s="75"/>
      <c r="G1200" s="76"/>
      <c r="H1200" s="41"/>
      <c r="I1200" s="99"/>
      <c r="J1200" s="75"/>
      <c r="K1200" s="75"/>
      <c r="L1200" s="75"/>
      <c r="M1200" s="76"/>
      <c r="N1200" s="99"/>
      <c r="O1200" s="75"/>
      <c r="P1200" s="75"/>
      <c r="Q1200" s="75"/>
      <c r="R1200" s="76"/>
      <c r="S1200" s="99"/>
      <c r="T1200" s="75"/>
      <c r="U1200" s="75"/>
      <c r="V1200" s="75"/>
      <c r="W1200" s="76"/>
      <c r="X1200" s="41"/>
      <c r="Y1200" s="99"/>
      <c r="Z1200" s="75"/>
      <c r="AA1200" s="75"/>
      <c r="AB1200" s="75"/>
      <c r="AC1200" s="75"/>
      <c r="AD1200" s="76"/>
      <c r="AE1200" s="99"/>
      <c r="AF1200" s="75"/>
      <c r="AG1200" s="75"/>
      <c r="AH1200" s="75"/>
      <c r="AI1200" s="75"/>
      <c r="AJ1200" s="76"/>
      <c r="AK1200" s="99"/>
      <c r="AL1200" s="75"/>
      <c r="AM1200" s="75"/>
      <c r="AN1200" s="75"/>
      <c r="AO1200" s="75"/>
      <c r="AP1200" s="75"/>
      <c r="AQ1200" s="75"/>
      <c r="AR1200" s="75"/>
      <c r="AS1200" s="75"/>
      <c r="AT1200" s="76"/>
      <c r="AU1200" s="99"/>
      <c r="AV1200" s="75"/>
      <c r="AW1200" s="75"/>
      <c r="AX1200" s="75"/>
      <c r="AY1200" s="76"/>
      <c r="AZ1200" s="99"/>
      <c r="BA1200" s="75"/>
      <c r="BB1200" s="75"/>
      <c r="BC1200" s="76"/>
      <c r="BD1200" s="99"/>
      <c r="BE1200" s="75"/>
      <c r="BF1200" s="75"/>
      <c r="BG1200" s="75"/>
      <c r="BH1200" s="75"/>
      <c r="BI1200" s="76"/>
      <c r="BJ1200" s="99"/>
      <c r="BK1200" s="75"/>
      <c r="BL1200" s="75"/>
      <c r="BM1200" s="76"/>
      <c r="BN1200" s="99"/>
      <c r="BO1200" s="75"/>
      <c r="BP1200" s="75"/>
      <c r="BQ1200" s="76"/>
      <c r="BR1200" s="99"/>
      <c r="BS1200" s="75"/>
      <c r="BT1200" s="75"/>
      <c r="BU1200" s="75"/>
      <c r="BV1200" s="75"/>
      <c r="BW1200" s="75"/>
      <c r="BX1200" s="76"/>
      <c r="BY1200" s="99"/>
      <c r="BZ1200" s="75"/>
      <c r="CA1200" s="75"/>
      <c r="CB1200" s="76"/>
      <c r="CC1200" s="99"/>
      <c r="CD1200" s="75"/>
      <c r="CE1200" s="75"/>
      <c r="CF1200" s="75"/>
      <c r="CG1200" s="76"/>
      <c r="CH1200" s="99"/>
      <c r="CI1200" s="75"/>
      <c r="CJ1200" s="75"/>
      <c r="CK1200" s="76"/>
      <c r="CL1200" s="99"/>
      <c r="CM1200" s="75"/>
      <c r="CN1200" s="76"/>
      <c r="CO1200" s="99"/>
      <c r="CP1200" s="75"/>
      <c r="CQ1200" s="75"/>
      <c r="CR1200" s="76"/>
      <c r="CS1200" s="99"/>
      <c r="CT1200" s="75"/>
      <c r="CU1200" s="75"/>
      <c r="CV1200" s="75"/>
      <c r="CW1200" s="76"/>
      <c r="CX1200" s="99"/>
      <c r="CY1200" s="75"/>
      <c r="CZ1200" s="76"/>
      <c r="DA1200" s="41"/>
      <c r="DB1200" s="41"/>
      <c r="DC1200" s="41"/>
      <c r="DD1200" s="41"/>
      <c r="DE1200" s="13"/>
    </row>
    <row r="1201" spans="1:109" ht="15" customHeight="1" x14ac:dyDescent="0.25">
      <c r="A1201" s="105"/>
      <c r="B1201" s="75"/>
      <c r="C1201" s="75"/>
      <c r="D1201" s="76"/>
      <c r="E1201" s="99"/>
      <c r="F1201" s="75"/>
      <c r="G1201" s="76"/>
      <c r="H1201" s="41"/>
      <c r="I1201" s="99"/>
      <c r="J1201" s="75"/>
      <c r="K1201" s="75"/>
      <c r="L1201" s="75"/>
      <c r="M1201" s="76"/>
      <c r="N1201" s="99"/>
      <c r="O1201" s="75"/>
      <c r="P1201" s="75"/>
      <c r="Q1201" s="75"/>
      <c r="R1201" s="76"/>
      <c r="S1201" s="99"/>
      <c r="T1201" s="75"/>
      <c r="U1201" s="75"/>
      <c r="V1201" s="75"/>
      <c r="W1201" s="76"/>
      <c r="X1201" s="41"/>
      <c r="Y1201" s="99"/>
      <c r="Z1201" s="75"/>
      <c r="AA1201" s="75"/>
      <c r="AB1201" s="75"/>
      <c r="AC1201" s="75"/>
      <c r="AD1201" s="76"/>
      <c r="AE1201" s="99"/>
      <c r="AF1201" s="75"/>
      <c r="AG1201" s="75"/>
      <c r="AH1201" s="75"/>
      <c r="AI1201" s="75"/>
      <c r="AJ1201" s="76"/>
      <c r="AK1201" s="99"/>
      <c r="AL1201" s="75"/>
      <c r="AM1201" s="75"/>
      <c r="AN1201" s="75"/>
      <c r="AO1201" s="75"/>
      <c r="AP1201" s="75"/>
      <c r="AQ1201" s="75"/>
      <c r="AR1201" s="75"/>
      <c r="AS1201" s="75"/>
      <c r="AT1201" s="76"/>
      <c r="AU1201" s="99"/>
      <c r="AV1201" s="75"/>
      <c r="AW1201" s="75"/>
      <c r="AX1201" s="75"/>
      <c r="AY1201" s="76"/>
      <c r="AZ1201" s="99"/>
      <c r="BA1201" s="75"/>
      <c r="BB1201" s="75"/>
      <c r="BC1201" s="76"/>
      <c r="BD1201" s="99"/>
      <c r="BE1201" s="75"/>
      <c r="BF1201" s="75"/>
      <c r="BG1201" s="75"/>
      <c r="BH1201" s="75"/>
      <c r="BI1201" s="76"/>
      <c r="BJ1201" s="99"/>
      <c r="BK1201" s="75"/>
      <c r="BL1201" s="75"/>
      <c r="BM1201" s="76"/>
      <c r="BN1201" s="99"/>
      <c r="BO1201" s="75"/>
      <c r="BP1201" s="75"/>
      <c r="BQ1201" s="76"/>
      <c r="BR1201" s="99"/>
      <c r="BS1201" s="75"/>
      <c r="BT1201" s="75"/>
      <c r="BU1201" s="75"/>
      <c r="BV1201" s="75"/>
      <c r="BW1201" s="75"/>
      <c r="BX1201" s="76"/>
      <c r="BY1201" s="99"/>
      <c r="BZ1201" s="75"/>
      <c r="CA1201" s="75"/>
      <c r="CB1201" s="76"/>
      <c r="CC1201" s="99"/>
      <c r="CD1201" s="75"/>
      <c r="CE1201" s="75"/>
      <c r="CF1201" s="75"/>
      <c r="CG1201" s="76"/>
      <c r="CH1201" s="99"/>
      <c r="CI1201" s="75"/>
      <c r="CJ1201" s="75"/>
      <c r="CK1201" s="76"/>
      <c r="CL1201" s="99"/>
      <c r="CM1201" s="75"/>
      <c r="CN1201" s="76"/>
      <c r="CO1201" s="99"/>
      <c r="CP1201" s="75"/>
      <c r="CQ1201" s="75"/>
      <c r="CR1201" s="76"/>
      <c r="CS1201" s="99"/>
      <c r="CT1201" s="75"/>
      <c r="CU1201" s="75"/>
      <c r="CV1201" s="75"/>
      <c r="CW1201" s="76"/>
      <c r="CX1201" s="99"/>
      <c r="CY1201" s="75"/>
      <c r="CZ1201" s="76"/>
      <c r="DA1201" s="41"/>
      <c r="DB1201" s="41"/>
      <c r="DC1201" s="41"/>
      <c r="DD1201" s="41"/>
      <c r="DE1201" s="13"/>
    </row>
    <row r="1202" spans="1:109" ht="15" customHeight="1" x14ac:dyDescent="0.25">
      <c r="A1202" s="108"/>
      <c r="B1202" s="75"/>
      <c r="C1202" s="75"/>
      <c r="D1202" s="76"/>
      <c r="E1202" s="106"/>
      <c r="F1202" s="75"/>
      <c r="G1202" s="76"/>
      <c r="H1202" s="41"/>
      <c r="I1202" s="106"/>
      <c r="J1202" s="75"/>
      <c r="K1202" s="75"/>
      <c r="L1202" s="75"/>
      <c r="M1202" s="76"/>
      <c r="N1202" s="106"/>
      <c r="O1202" s="75"/>
      <c r="P1202" s="75"/>
      <c r="Q1202" s="75"/>
      <c r="R1202" s="76"/>
      <c r="S1202" s="106"/>
      <c r="T1202" s="75"/>
      <c r="U1202" s="75"/>
      <c r="V1202" s="75"/>
      <c r="W1202" s="76"/>
      <c r="X1202" s="41"/>
      <c r="Y1202" s="106"/>
      <c r="Z1202" s="75"/>
      <c r="AA1202" s="75"/>
      <c r="AB1202" s="75"/>
      <c r="AC1202" s="75"/>
      <c r="AD1202" s="76"/>
      <c r="AE1202" s="106"/>
      <c r="AF1202" s="75"/>
      <c r="AG1202" s="75"/>
      <c r="AH1202" s="75"/>
      <c r="AI1202" s="75"/>
      <c r="AJ1202" s="76"/>
      <c r="AK1202" s="106"/>
      <c r="AL1202" s="75"/>
      <c r="AM1202" s="75"/>
      <c r="AN1202" s="75"/>
      <c r="AO1202" s="75"/>
      <c r="AP1202" s="75"/>
      <c r="AQ1202" s="75"/>
      <c r="AR1202" s="75"/>
      <c r="AS1202" s="75"/>
      <c r="AT1202" s="76"/>
      <c r="AU1202" s="106"/>
      <c r="AV1202" s="75"/>
      <c r="AW1202" s="75"/>
      <c r="AX1202" s="75"/>
      <c r="AY1202" s="76"/>
      <c r="AZ1202" s="106"/>
      <c r="BA1202" s="75"/>
      <c r="BB1202" s="75"/>
      <c r="BC1202" s="76"/>
      <c r="BD1202" s="106"/>
      <c r="BE1202" s="75"/>
      <c r="BF1202" s="75"/>
      <c r="BG1202" s="75"/>
      <c r="BH1202" s="75"/>
      <c r="BI1202" s="76"/>
      <c r="BJ1202" s="106"/>
      <c r="BK1202" s="75"/>
      <c r="BL1202" s="75"/>
      <c r="BM1202" s="76"/>
      <c r="BN1202" s="106"/>
      <c r="BO1202" s="75"/>
      <c r="BP1202" s="75"/>
      <c r="BQ1202" s="76"/>
      <c r="BR1202" s="106"/>
      <c r="BS1202" s="75"/>
      <c r="BT1202" s="75"/>
      <c r="BU1202" s="75"/>
      <c r="BV1202" s="75"/>
      <c r="BW1202" s="75"/>
      <c r="BX1202" s="76"/>
      <c r="BY1202" s="106"/>
      <c r="BZ1202" s="75"/>
      <c r="CA1202" s="75"/>
      <c r="CB1202" s="76"/>
      <c r="CC1202" s="106"/>
      <c r="CD1202" s="75"/>
      <c r="CE1202" s="75"/>
      <c r="CF1202" s="75"/>
      <c r="CG1202" s="76"/>
      <c r="CH1202" s="106"/>
      <c r="CI1202" s="75"/>
      <c r="CJ1202" s="75"/>
      <c r="CK1202" s="76"/>
      <c r="CL1202" s="106"/>
      <c r="CM1202" s="75"/>
      <c r="CN1202" s="76"/>
      <c r="CO1202" s="106"/>
      <c r="CP1202" s="75"/>
      <c r="CQ1202" s="75"/>
      <c r="CR1202" s="76"/>
      <c r="CS1202" s="106"/>
      <c r="CT1202" s="75"/>
      <c r="CU1202" s="75"/>
      <c r="CV1202" s="75"/>
      <c r="CW1202" s="76"/>
      <c r="CX1202" s="106"/>
      <c r="CY1202" s="75"/>
      <c r="CZ1202" s="76"/>
      <c r="DA1202" s="41"/>
      <c r="DB1202" s="41"/>
      <c r="DC1202" s="41"/>
      <c r="DD1202" s="41"/>
      <c r="DE1202" s="13"/>
    </row>
    <row r="1203" spans="1:109" ht="15" customHeight="1" x14ac:dyDescent="0.25">
      <c r="A1203" s="6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  <c r="AP1203" s="41"/>
      <c r="AQ1203" s="41"/>
      <c r="AR1203" s="41"/>
      <c r="AS1203" s="41"/>
      <c r="AT1203" s="41"/>
      <c r="AU1203" s="41"/>
      <c r="AV1203" s="41"/>
      <c r="AW1203" s="41"/>
      <c r="AX1203" s="41"/>
      <c r="AY1203" s="41"/>
      <c r="AZ1203" s="41"/>
      <c r="BA1203" s="41"/>
      <c r="BB1203" s="41"/>
      <c r="BC1203" s="41"/>
      <c r="BD1203" s="41"/>
      <c r="BE1203" s="41"/>
      <c r="BF1203" s="41"/>
      <c r="BG1203" s="41"/>
      <c r="BH1203" s="41"/>
      <c r="BI1203" s="41"/>
      <c r="BJ1203" s="41"/>
      <c r="BK1203" s="41"/>
      <c r="BL1203" s="41"/>
      <c r="BM1203" s="41"/>
      <c r="BN1203" s="41"/>
      <c r="BO1203" s="41"/>
      <c r="BP1203" s="41"/>
      <c r="BQ1203" s="41"/>
      <c r="BR1203" s="41"/>
      <c r="BS1203" s="41"/>
      <c r="BT1203" s="41"/>
      <c r="BU1203" s="41"/>
      <c r="BV1203" s="41"/>
      <c r="BW1203" s="41"/>
      <c r="BX1203" s="41"/>
      <c r="BY1203" s="41"/>
      <c r="BZ1203" s="41"/>
      <c r="CA1203" s="41"/>
      <c r="CB1203" s="41"/>
      <c r="CC1203" s="41"/>
      <c r="CD1203" s="41"/>
      <c r="CE1203" s="41"/>
      <c r="CF1203" s="41"/>
      <c r="CG1203" s="41"/>
      <c r="CH1203" s="41"/>
      <c r="CI1203" s="41"/>
      <c r="CJ1203" s="41"/>
      <c r="CK1203" s="41"/>
      <c r="CL1203" s="41"/>
      <c r="CM1203" s="41"/>
      <c r="CN1203" s="41"/>
      <c r="CO1203" s="41"/>
      <c r="CP1203" s="41"/>
      <c r="CQ1203" s="41"/>
      <c r="CR1203" s="41"/>
      <c r="CS1203" s="41"/>
      <c r="CT1203" s="41"/>
      <c r="CU1203" s="41"/>
      <c r="CV1203" s="41"/>
      <c r="CW1203" s="41"/>
      <c r="CX1203" s="41"/>
      <c r="CY1203" s="41"/>
      <c r="CZ1203" s="41"/>
      <c r="DA1203" s="41"/>
      <c r="DB1203" s="41"/>
      <c r="DC1203" s="41"/>
      <c r="DD1203" s="41"/>
      <c r="DE1203" s="13"/>
    </row>
    <row r="1204" spans="1:109" ht="15" customHeight="1" x14ac:dyDescent="0.25">
      <c r="A1204" s="6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  <c r="AP1204" s="41"/>
      <c r="AQ1204" s="41"/>
      <c r="AR1204" s="41"/>
      <c r="AS1204" s="41"/>
      <c r="AT1204" s="41"/>
      <c r="AU1204" s="41"/>
      <c r="AV1204" s="41"/>
      <c r="AW1204" s="41"/>
      <c r="AX1204" s="41"/>
      <c r="AY1204" s="41"/>
      <c r="AZ1204" s="41"/>
      <c r="BA1204" s="41"/>
      <c r="BB1204" s="41"/>
      <c r="BC1204" s="41"/>
      <c r="BD1204" s="41"/>
      <c r="BE1204" s="41"/>
      <c r="BF1204" s="41"/>
      <c r="BG1204" s="41"/>
      <c r="BH1204" s="41"/>
      <c r="BI1204" s="41"/>
      <c r="BJ1204" s="41"/>
      <c r="BK1204" s="41"/>
      <c r="BL1204" s="41"/>
      <c r="BM1204" s="41"/>
      <c r="BN1204" s="41"/>
      <c r="BO1204" s="41"/>
      <c r="BP1204" s="41"/>
      <c r="BQ1204" s="41"/>
      <c r="BR1204" s="41"/>
      <c r="BS1204" s="41"/>
      <c r="BT1204" s="41"/>
      <c r="BU1204" s="41"/>
      <c r="BV1204" s="41"/>
      <c r="BW1204" s="41"/>
      <c r="BX1204" s="41"/>
      <c r="BY1204" s="41"/>
      <c r="BZ1204" s="41"/>
      <c r="CA1204" s="41"/>
      <c r="CB1204" s="41"/>
      <c r="CC1204" s="41"/>
      <c r="CD1204" s="41"/>
      <c r="CE1204" s="41"/>
      <c r="CF1204" s="41"/>
      <c r="CG1204" s="41"/>
      <c r="CH1204" s="41"/>
      <c r="CI1204" s="41"/>
      <c r="CJ1204" s="41"/>
      <c r="CK1204" s="41"/>
      <c r="CL1204" s="41"/>
      <c r="CM1204" s="41"/>
      <c r="CN1204" s="41"/>
      <c r="CO1204" s="41"/>
      <c r="CP1204" s="41"/>
      <c r="CQ1204" s="41"/>
      <c r="CR1204" s="41"/>
      <c r="CS1204" s="41"/>
      <c r="CT1204" s="41"/>
      <c r="CU1204" s="41"/>
      <c r="CV1204" s="41"/>
      <c r="CW1204" s="41"/>
      <c r="CX1204" s="41"/>
      <c r="CY1204" s="41"/>
      <c r="CZ1204" s="41"/>
      <c r="DA1204" s="41"/>
      <c r="DB1204" s="41"/>
      <c r="DC1204" s="41"/>
      <c r="DD1204" s="41"/>
      <c r="DE1204" s="13"/>
    </row>
    <row r="1205" spans="1:109" ht="15" customHeight="1" x14ac:dyDescent="0.25">
      <c r="A1205" s="6"/>
      <c r="B1205" s="41"/>
      <c r="C1205" s="41"/>
      <c r="D1205" s="78"/>
      <c r="E1205" s="84"/>
      <c r="F1205" s="41"/>
      <c r="G1205" s="78"/>
      <c r="H1205" s="75"/>
      <c r="I1205" s="75"/>
      <c r="J1205" s="75"/>
      <c r="K1205" s="75"/>
      <c r="L1205" s="75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5"/>
      <c r="X1205" s="75"/>
      <c r="Y1205" s="75"/>
      <c r="Z1205" s="75"/>
      <c r="AA1205" s="75"/>
      <c r="AB1205" s="75"/>
      <c r="AC1205" s="75"/>
      <c r="AD1205" s="75"/>
      <c r="AE1205" s="75"/>
      <c r="AF1205" s="75"/>
      <c r="AG1205" s="75"/>
      <c r="AH1205" s="75"/>
      <c r="AI1205" s="75"/>
      <c r="AJ1205" s="75"/>
      <c r="AK1205" s="76"/>
      <c r="AL1205" s="41"/>
      <c r="AM1205" s="41"/>
      <c r="AN1205" s="41"/>
      <c r="AO1205" s="41"/>
      <c r="AP1205" s="109"/>
      <c r="AQ1205" s="75"/>
      <c r="AR1205" s="75"/>
      <c r="AS1205" s="75"/>
      <c r="AT1205" s="75"/>
      <c r="AU1205" s="75"/>
      <c r="AV1205" s="75"/>
      <c r="AW1205" s="75"/>
      <c r="AX1205" s="75"/>
      <c r="AY1205" s="75"/>
      <c r="AZ1205" s="75"/>
      <c r="BA1205" s="75"/>
      <c r="BB1205" s="75"/>
      <c r="BC1205" s="75"/>
      <c r="BD1205" s="75"/>
      <c r="BE1205" s="75"/>
      <c r="BF1205" s="75"/>
      <c r="BG1205" s="75"/>
      <c r="BH1205" s="75"/>
      <c r="BI1205" s="75"/>
      <c r="BJ1205" s="75"/>
      <c r="BK1205" s="75"/>
      <c r="BL1205" s="75"/>
      <c r="BM1205" s="75"/>
      <c r="BN1205" s="75"/>
      <c r="BO1205" s="75"/>
      <c r="BP1205" s="75"/>
      <c r="BQ1205" s="75"/>
      <c r="BR1205" s="76"/>
      <c r="BS1205" s="99"/>
      <c r="BT1205" s="75"/>
      <c r="BU1205" s="75"/>
      <c r="BV1205" s="76"/>
      <c r="BW1205" s="41"/>
      <c r="BX1205" s="41"/>
      <c r="BY1205" s="41"/>
      <c r="BZ1205" s="41"/>
      <c r="CA1205" s="41"/>
      <c r="CB1205" s="41"/>
      <c r="CC1205" s="41"/>
      <c r="CD1205" s="41"/>
      <c r="CE1205" s="41"/>
      <c r="CF1205" s="41"/>
      <c r="CG1205" s="41"/>
      <c r="CH1205" s="41"/>
      <c r="CI1205" s="41"/>
      <c r="CJ1205" s="41"/>
      <c r="CK1205" s="41"/>
      <c r="CL1205" s="41"/>
      <c r="CM1205" s="41"/>
      <c r="CN1205" s="41"/>
      <c r="CO1205" s="41"/>
      <c r="CP1205" s="41"/>
      <c r="CQ1205" s="41"/>
      <c r="CR1205" s="41"/>
      <c r="CS1205" s="41"/>
      <c r="CT1205" s="41"/>
      <c r="CU1205" s="41"/>
      <c r="CV1205" s="41"/>
      <c r="CW1205" s="41"/>
      <c r="CX1205" s="41"/>
      <c r="CY1205" s="41"/>
      <c r="CZ1205" s="41"/>
      <c r="DA1205" s="41"/>
      <c r="DB1205" s="41"/>
      <c r="DC1205" s="41"/>
      <c r="DD1205" s="41"/>
      <c r="DE1205" s="13"/>
    </row>
    <row r="1206" spans="1:109" ht="15" customHeight="1" x14ac:dyDescent="0.25">
      <c r="A1206" s="6"/>
      <c r="B1206" s="41"/>
      <c r="C1206" s="41"/>
      <c r="D1206" s="85"/>
      <c r="E1206" s="86"/>
      <c r="F1206" s="41"/>
      <c r="G1206" s="74"/>
      <c r="H1206" s="75"/>
      <c r="I1206" s="75"/>
      <c r="J1206" s="75"/>
      <c r="K1206" s="75"/>
      <c r="L1206" s="75"/>
      <c r="M1206" s="75"/>
      <c r="N1206" s="76"/>
      <c r="O1206" s="74"/>
      <c r="P1206" s="75"/>
      <c r="Q1206" s="75"/>
      <c r="R1206" s="75"/>
      <c r="S1206" s="75"/>
      <c r="T1206" s="75"/>
      <c r="U1206" s="75"/>
      <c r="V1206" s="75"/>
      <c r="W1206" s="75"/>
      <c r="X1206" s="75"/>
      <c r="Y1206" s="75"/>
      <c r="Z1206" s="75"/>
      <c r="AA1206" s="75"/>
      <c r="AB1206" s="75"/>
      <c r="AC1206" s="75"/>
      <c r="AD1206" s="75"/>
      <c r="AE1206" s="75"/>
      <c r="AF1206" s="75"/>
      <c r="AG1206" s="75"/>
      <c r="AH1206" s="75"/>
      <c r="AI1206" s="75"/>
      <c r="AJ1206" s="75"/>
      <c r="AK1206" s="76"/>
      <c r="AL1206" s="41"/>
      <c r="AM1206" s="41"/>
      <c r="AN1206" s="41"/>
      <c r="AO1206" s="41"/>
      <c r="AP1206" s="109"/>
      <c r="AQ1206" s="75"/>
      <c r="AR1206" s="75"/>
      <c r="AS1206" s="75"/>
      <c r="AT1206" s="75"/>
      <c r="AU1206" s="75"/>
      <c r="AV1206" s="75"/>
      <c r="AW1206" s="75"/>
      <c r="AX1206" s="75"/>
      <c r="AY1206" s="75"/>
      <c r="AZ1206" s="75"/>
      <c r="BA1206" s="75"/>
      <c r="BB1206" s="75"/>
      <c r="BC1206" s="75"/>
      <c r="BD1206" s="75"/>
      <c r="BE1206" s="75"/>
      <c r="BF1206" s="75"/>
      <c r="BG1206" s="75"/>
      <c r="BH1206" s="75"/>
      <c r="BI1206" s="75"/>
      <c r="BJ1206" s="75"/>
      <c r="BK1206" s="75"/>
      <c r="BL1206" s="75"/>
      <c r="BM1206" s="75"/>
      <c r="BN1206" s="75"/>
      <c r="BO1206" s="75"/>
      <c r="BP1206" s="75"/>
      <c r="BQ1206" s="75"/>
      <c r="BR1206" s="76"/>
      <c r="BS1206" s="99"/>
      <c r="BT1206" s="75"/>
      <c r="BU1206" s="75"/>
      <c r="BV1206" s="76"/>
      <c r="BW1206" s="41"/>
      <c r="BX1206" s="41"/>
      <c r="BY1206" s="41"/>
      <c r="BZ1206" s="41"/>
      <c r="CA1206" s="41"/>
      <c r="CB1206" s="41"/>
      <c r="CC1206" s="41"/>
      <c r="CD1206" s="41"/>
      <c r="CE1206" s="41"/>
      <c r="CF1206" s="41"/>
      <c r="CG1206" s="41"/>
      <c r="CH1206" s="41"/>
      <c r="CI1206" s="41"/>
      <c r="CJ1206" s="41"/>
      <c r="CK1206" s="41"/>
      <c r="CL1206" s="41"/>
      <c r="CM1206" s="41"/>
      <c r="CN1206" s="41"/>
      <c r="CO1206" s="41"/>
      <c r="CP1206" s="41"/>
      <c r="CQ1206" s="41"/>
      <c r="CR1206" s="41"/>
      <c r="CS1206" s="41"/>
      <c r="CT1206" s="41"/>
      <c r="CU1206" s="41"/>
      <c r="CV1206" s="41"/>
      <c r="CW1206" s="41"/>
      <c r="CX1206" s="41"/>
      <c r="CY1206" s="41"/>
      <c r="CZ1206" s="41"/>
      <c r="DA1206" s="41"/>
      <c r="DB1206" s="41"/>
      <c r="DC1206" s="41"/>
      <c r="DD1206" s="41"/>
      <c r="DE1206" s="13"/>
    </row>
    <row r="1207" spans="1:109" ht="15" customHeight="1" x14ac:dyDescent="0.25">
      <c r="A1207" s="6"/>
      <c r="B1207" s="41"/>
      <c r="C1207" s="41"/>
      <c r="D1207" s="87"/>
      <c r="E1207" s="89"/>
      <c r="F1207" s="41"/>
      <c r="G1207" s="77"/>
      <c r="H1207" s="75"/>
      <c r="I1207" s="76"/>
      <c r="J1207" s="77"/>
      <c r="K1207" s="75"/>
      <c r="L1207" s="75"/>
      <c r="M1207" s="75"/>
      <c r="N1207" s="76"/>
      <c r="O1207" s="77"/>
      <c r="P1207" s="75"/>
      <c r="Q1207" s="75"/>
      <c r="R1207" s="75"/>
      <c r="S1207" s="76"/>
      <c r="T1207" s="77"/>
      <c r="U1207" s="75"/>
      <c r="V1207" s="75"/>
      <c r="W1207" s="75"/>
      <c r="X1207" s="75"/>
      <c r="Y1207" s="75"/>
      <c r="Z1207" s="76"/>
      <c r="AA1207" s="77"/>
      <c r="AB1207" s="75"/>
      <c r="AC1207" s="75"/>
      <c r="AD1207" s="75"/>
      <c r="AE1207" s="76"/>
      <c r="AF1207" s="77"/>
      <c r="AG1207" s="75"/>
      <c r="AH1207" s="75"/>
      <c r="AI1207" s="75"/>
      <c r="AJ1207" s="75"/>
      <c r="AK1207" s="76"/>
      <c r="AL1207" s="41"/>
      <c r="AM1207" s="41"/>
      <c r="AN1207" s="41"/>
      <c r="AO1207" s="41"/>
      <c r="AP1207" s="41"/>
      <c r="AQ1207" s="41"/>
      <c r="AR1207" s="41"/>
      <c r="AS1207" s="41"/>
      <c r="AT1207" s="41"/>
      <c r="AU1207" s="41"/>
      <c r="AV1207" s="41"/>
      <c r="AW1207" s="41"/>
      <c r="AX1207" s="41"/>
      <c r="AY1207" s="41"/>
      <c r="AZ1207" s="41"/>
      <c r="BA1207" s="41"/>
      <c r="BB1207" s="41"/>
      <c r="BC1207" s="41"/>
      <c r="BD1207" s="41"/>
      <c r="BE1207" s="41"/>
      <c r="BF1207" s="41"/>
      <c r="BG1207" s="41"/>
      <c r="BH1207" s="41"/>
      <c r="BI1207" s="41"/>
      <c r="BJ1207" s="41"/>
      <c r="BK1207" s="41"/>
      <c r="BL1207" s="41"/>
      <c r="BM1207" s="41"/>
      <c r="BN1207" s="41"/>
      <c r="BO1207" s="41"/>
      <c r="BP1207" s="41"/>
      <c r="BQ1207" s="41"/>
      <c r="BR1207" s="41"/>
      <c r="BS1207" s="41"/>
      <c r="BT1207" s="41"/>
      <c r="BU1207" s="41"/>
      <c r="BV1207" s="41"/>
      <c r="BW1207" s="41"/>
      <c r="BX1207" s="41"/>
      <c r="BY1207" s="41"/>
      <c r="BZ1207" s="41"/>
      <c r="CA1207" s="41"/>
      <c r="CB1207" s="41"/>
      <c r="CC1207" s="41"/>
      <c r="CD1207" s="41"/>
      <c r="CE1207" s="41"/>
      <c r="CF1207" s="41"/>
      <c r="CG1207" s="41"/>
      <c r="CH1207" s="41"/>
      <c r="CI1207" s="41"/>
      <c r="CJ1207" s="41"/>
      <c r="CK1207" s="41"/>
      <c r="CL1207" s="41"/>
      <c r="CM1207" s="41"/>
      <c r="CN1207" s="41"/>
      <c r="CO1207" s="41"/>
      <c r="CP1207" s="41"/>
      <c r="CQ1207" s="41"/>
      <c r="CR1207" s="41"/>
      <c r="CS1207" s="41"/>
      <c r="CT1207" s="41"/>
      <c r="CU1207" s="41"/>
      <c r="CV1207" s="41"/>
      <c r="CW1207" s="41"/>
      <c r="CX1207" s="41"/>
      <c r="CY1207" s="41"/>
      <c r="CZ1207" s="41"/>
      <c r="DA1207" s="41"/>
      <c r="DB1207" s="41"/>
      <c r="DC1207" s="41"/>
      <c r="DD1207" s="41"/>
      <c r="DE1207" s="13"/>
    </row>
    <row r="1208" spans="1:109" ht="15" customHeight="1" x14ac:dyDescent="0.25">
      <c r="A1208" s="6"/>
      <c r="B1208" s="41"/>
      <c r="C1208" s="41"/>
      <c r="D1208" s="91"/>
      <c r="E1208" s="76"/>
      <c r="F1208" s="41"/>
      <c r="G1208" s="99"/>
      <c r="H1208" s="75"/>
      <c r="I1208" s="76"/>
      <c r="J1208" s="99"/>
      <c r="K1208" s="75"/>
      <c r="L1208" s="75"/>
      <c r="M1208" s="75"/>
      <c r="N1208" s="76"/>
      <c r="O1208" s="99"/>
      <c r="P1208" s="75"/>
      <c r="Q1208" s="75"/>
      <c r="R1208" s="75"/>
      <c r="S1208" s="76"/>
      <c r="T1208" s="99"/>
      <c r="U1208" s="75"/>
      <c r="V1208" s="75"/>
      <c r="W1208" s="75"/>
      <c r="X1208" s="75"/>
      <c r="Y1208" s="75"/>
      <c r="Z1208" s="76"/>
      <c r="AA1208" s="99"/>
      <c r="AB1208" s="75"/>
      <c r="AC1208" s="75"/>
      <c r="AD1208" s="75"/>
      <c r="AE1208" s="76"/>
      <c r="AF1208" s="99"/>
      <c r="AG1208" s="75"/>
      <c r="AH1208" s="75"/>
      <c r="AI1208" s="75"/>
      <c r="AJ1208" s="75"/>
      <c r="AK1208" s="76"/>
      <c r="AL1208" s="41"/>
      <c r="AM1208" s="41"/>
      <c r="AN1208" s="41"/>
      <c r="AO1208" s="41"/>
      <c r="AP1208" s="41"/>
      <c r="AQ1208" s="41"/>
      <c r="AR1208" s="41"/>
      <c r="AS1208" s="41"/>
      <c r="AT1208" s="41"/>
      <c r="AU1208" s="41"/>
      <c r="AV1208" s="41"/>
      <c r="AW1208" s="41"/>
      <c r="AX1208" s="41"/>
      <c r="AY1208" s="41"/>
      <c r="AZ1208" s="41"/>
      <c r="BA1208" s="41"/>
      <c r="BB1208" s="41"/>
      <c r="BC1208" s="41"/>
      <c r="BD1208" s="41"/>
      <c r="BE1208" s="41"/>
      <c r="BF1208" s="41"/>
      <c r="BG1208" s="41"/>
      <c r="BH1208" s="41"/>
      <c r="BI1208" s="41"/>
      <c r="BJ1208" s="41"/>
      <c r="BK1208" s="41"/>
      <c r="BL1208" s="41"/>
      <c r="BM1208" s="41"/>
      <c r="BN1208" s="41"/>
      <c r="BO1208" s="41"/>
      <c r="BP1208" s="41"/>
      <c r="BQ1208" s="41"/>
      <c r="BR1208" s="41"/>
      <c r="BS1208" s="41"/>
      <c r="BT1208" s="41"/>
      <c r="BU1208" s="41"/>
      <c r="BV1208" s="41"/>
      <c r="BW1208" s="41"/>
      <c r="BX1208" s="41"/>
      <c r="BY1208" s="41"/>
      <c r="BZ1208" s="41"/>
      <c r="CA1208" s="41"/>
      <c r="CB1208" s="41"/>
      <c r="CC1208" s="41"/>
      <c r="CD1208" s="41"/>
      <c r="CE1208" s="41"/>
      <c r="CF1208" s="41"/>
      <c r="CG1208" s="41"/>
      <c r="CH1208" s="41"/>
      <c r="CI1208" s="41"/>
      <c r="CJ1208" s="41"/>
      <c r="CK1208" s="41"/>
      <c r="CL1208" s="41"/>
      <c r="CM1208" s="41"/>
      <c r="CN1208" s="41"/>
      <c r="CO1208" s="41"/>
      <c r="CP1208" s="41"/>
      <c r="CQ1208" s="41"/>
      <c r="CR1208" s="41"/>
      <c r="CS1208" s="41"/>
      <c r="CT1208" s="41"/>
      <c r="CU1208" s="41"/>
      <c r="CV1208" s="41"/>
      <c r="CW1208" s="41"/>
      <c r="CX1208" s="41"/>
      <c r="CY1208" s="41"/>
      <c r="CZ1208" s="41"/>
      <c r="DA1208" s="41"/>
      <c r="DB1208" s="41"/>
      <c r="DC1208" s="41"/>
      <c r="DD1208" s="41"/>
      <c r="DE1208" s="13"/>
    </row>
    <row r="1209" spans="1:109" ht="15" customHeight="1" x14ac:dyDescent="0.25">
      <c r="A1209" s="6"/>
      <c r="B1209" s="41"/>
      <c r="C1209" s="41"/>
      <c r="D1209" s="91"/>
      <c r="E1209" s="76"/>
      <c r="F1209" s="41"/>
      <c r="G1209" s="99"/>
      <c r="H1209" s="75"/>
      <c r="I1209" s="76"/>
      <c r="J1209" s="99"/>
      <c r="K1209" s="75"/>
      <c r="L1209" s="75"/>
      <c r="M1209" s="75"/>
      <c r="N1209" s="76"/>
      <c r="O1209" s="99"/>
      <c r="P1209" s="75"/>
      <c r="Q1209" s="75"/>
      <c r="R1209" s="75"/>
      <c r="S1209" s="76"/>
      <c r="T1209" s="99"/>
      <c r="U1209" s="75"/>
      <c r="V1209" s="75"/>
      <c r="W1209" s="75"/>
      <c r="X1209" s="75"/>
      <c r="Y1209" s="75"/>
      <c r="Z1209" s="76"/>
      <c r="AA1209" s="99"/>
      <c r="AB1209" s="75"/>
      <c r="AC1209" s="75"/>
      <c r="AD1209" s="75"/>
      <c r="AE1209" s="76"/>
      <c r="AF1209" s="99"/>
      <c r="AG1209" s="75"/>
      <c r="AH1209" s="75"/>
      <c r="AI1209" s="75"/>
      <c r="AJ1209" s="75"/>
      <c r="AK1209" s="76"/>
      <c r="AL1209" s="41"/>
      <c r="AM1209" s="41"/>
      <c r="AN1209" s="41"/>
      <c r="AO1209" s="41"/>
      <c r="AP1209" s="41"/>
      <c r="AQ1209" s="41"/>
      <c r="AR1209" s="41"/>
      <c r="AS1209" s="41"/>
      <c r="AT1209" s="41"/>
      <c r="AU1209" s="41"/>
      <c r="AV1209" s="41"/>
      <c r="AW1209" s="41"/>
      <c r="AX1209" s="41"/>
      <c r="AY1209" s="41"/>
      <c r="AZ1209" s="41"/>
      <c r="BA1209" s="41"/>
      <c r="BB1209" s="41"/>
      <c r="BC1209" s="41"/>
      <c r="BD1209" s="41"/>
      <c r="BE1209" s="41"/>
      <c r="BF1209" s="41"/>
      <c r="BG1209" s="41"/>
      <c r="BH1209" s="41"/>
      <c r="BI1209" s="41"/>
      <c r="BJ1209" s="41"/>
      <c r="BK1209" s="41"/>
      <c r="BL1209" s="41"/>
      <c r="BM1209" s="41"/>
      <c r="BN1209" s="41"/>
      <c r="BO1209" s="41"/>
      <c r="BP1209" s="41"/>
      <c r="BQ1209" s="41"/>
      <c r="BR1209" s="41"/>
      <c r="BS1209" s="41"/>
      <c r="BT1209" s="41"/>
      <c r="BU1209" s="41"/>
      <c r="BV1209" s="41"/>
      <c r="BW1209" s="41"/>
      <c r="BX1209" s="41"/>
      <c r="BY1209" s="41"/>
      <c r="BZ1209" s="41"/>
      <c r="CA1209" s="41"/>
      <c r="CB1209" s="41"/>
      <c r="CC1209" s="41"/>
      <c r="CD1209" s="41"/>
      <c r="CE1209" s="41"/>
      <c r="CF1209" s="41"/>
      <c r="CG1209" s="41"/>
      <c r="CH1209" s="41"/>
      <c r="CI1209" s="41"/>
      <c r="CJ1209" s="41"/>
      <c r="CK1209" s="41"/>
      <c r="CL1209" s="41"/>
      <c r="CM1209" s="41"/>
      <c r="CN1209" s="41"/>
      <c r="CO1209" s="41"/>
      <c r="CP1209" s="41"/>
      <c r="CQ1209" s="41"/>
      <c r="CR1209" s="41"/>
      <c r="CS1209" s="41"/>
      <c r="CT1209" s="41"/>
      <c r="CU1209" s="41"/>
      <c r="CV1209" s="41"/>
      <c r="CW1209" s="41"/>
      <c r="CX1209" s="41"/>
      <c r="CY1209" s="41"/>
      <c r="CZ1209" s="41"/>
      <c r="DA1209" s="41"/>
      <c r="DB1209" s="41"/>
      <c r="DC1209" s="41"/>
      <c r="DD1209" s="41"/>
      <c r="DE1209" s="13"/>
    </row>
    <row r="1210" spans="1:109" ht="15" customHeight="1" x14ac:dyDescent="0.25">
      <c r="A1210" s="6"/>
      <c r="B1210" s="41"/>
      <c r="C1210" s="41"/>
      <c r="D1210" s="91"/>
      <c r="E1210" s="76"/>
      <c r="F1210" s="41"/>
      <c r="G1210" s="99"/>
      <c r="H1210" s="75"/>
      <c r="I1210" s="76"/>
      <c r="J1210" s="99"/>
      <c r="K1210" s="75"/>
      <c r="L1210" s="75"/>
      <c r="M1210" s="75"/>
      <c r="N1210" s="76"/>
      <c r="O1210" s="99"/>
      <c r="P1210" s="75"/>
      <c r="Q1210" s="75"/>
      <c r="R1210" s="75"/>
      <c r="S1210" s="76"/>
      <c r="T1210" s="99"/>
      <c r="U1210" s="75"/>
      <c r="V1210" s="75"/>
      <c r="W1210" s="75"/>
      <c r="X1210" s="75"/>
      <c r="Y1210" s="75"/>
      <c r="Z1210" s="76"/>
      <c r="AA1210" s="99"/>
      <c r="AB1210" s="75"/>
      <c r="AC1210" s="75"/>
      <c r="AD1210" s="75"/>
      <c r="AE1210" s="76"/>
      <c r="AF1210" s="99"/>
      <c r="AG1210" s="75"/>
      <c r="AH1210" s="75"/>
      <c r="AI1210" s="75"/>
      <c r="AJ1210" s="75"/>
      <c r="AK1210" s="76"/>
      <c r="AL1210" s="41"/>
      <c r="AM1210" s="41"/>
      <c r="AN1210" s="41"/>
      <c r="AO1210" s="41"/>
      <c r="AP1210" s="41"/>
      <c r="AQ1210" s="41"/>
      <c r="AR1210" s="41"/>
      <c r="AS1210" s="41"/>
      <c r="AT1210" s="41"/>
      <c r="AU1210" s="41"/>
      <c r="AV1210" s="41"/>
      <c r="AW1210" s="41"/>
      <c r="AX1210" s="41"/>
      <c r="AY1210" s="41"/>
      <c r="AZ1210" s="41"/>
      <c r="BA1210" s="41"/>
      <c r="BB1210" s="41"/>
      <c r="BC1210" s="41"/>
      <c r="BD1210" s="41"/>
      <c r="BE1210" s="41"/>
      <c r="BF1210" s="41"/>
      <c r="BG1210" s="41"/>
      <c r="BH1210" s="41"/>
      <c r="BI1210" s="41"/>
      <c r="BJ1210" s="41"/>
      <c r="BK1210" s="41"/>
      <c r="BL1210" s="41"/>
      <c r="BM1210" s="41"/>
      <c r="BN1210" s="41"/>
      <c r="BO1210" s="41"/>
      <c r="BP1210" s="41"/>
      <c r="BQ1210" s="41"/>
      <c r="BR1210" s="41"/>
      <c r="BS1210" s="41"/>
      <c r="BT1210" s="41"/>
      <c r="BU1210" s="41"/>
      <c r="BV1210" s="41"/>
      <c r="BW1210" s="41"/>
      <c r="BX1210" s="41"/>
      <c r="BY1210" s="41"/>
      <c r="BZ1210" s="41"/>
      <c r="CA1210" s="41"/>
      <c r="CB1210" s="41"/>
      <c r="CC1210" s="41"/>
      <c r="CD1210" s="41"/>
      <c r="CE1210" s="41"/>
      <c r="CF1210" s="41"/>
      <c r="CG1210" s="41"/>
      <c r="CH1210" s="41"/>
      <c r="CI1210" s="41"/>
      <c r="CJ1210" s="41"/>
      <c r="CK1210" s="41"/>
      <c r="CL1210" s="41"/>
      <c r="CM1210" s="41"/>
      <c r="CN1210" s="41"/>
      <c r="CO1210" s="41"/>
      <c r="CP1210" s="41"/>
      <c r="CQ1210" s="41"/>
      <c r="CR1210" s="41"/>
      <c r="CS1210" s="41"/>
      <c r="CT1210" s="41"/>
      <c r="CU1210" s="41"/>
      <c r="CV1210" s="41"/>
      <c r="CW1210" s="41"/>
      <c r="CX1210" s="41"/>
      <c r="CY1210" s="41"/>
      <c r="CZ1210" s="41"/>
      <c r="DA1210" s="41"/>
      <c r="DB1210" s="41"/>
      <c r="DC1210" s="41"/>
      <c r="DD1210" s="41"/>
      <c r="DE1210" s="13"/>
    </row>
    <row r="1211" spans="1:109" ht="15" customHeight="1" x14ac:dyDescent="0.25">
      <c r="A1211" s="6"/>
      <c r="B1211" s="41"/>
      <c r="C1211" s="41"/>
      <c r="D1211" s="91"/>
      <c r="E1211" s="76"/>
      <c r="F1211" s="41"/>
      <c r="G1211" s="99"/>
      <c r="H1211" s="75"/>
      <c r="I1211" s="76"/>
      <c r="J1211" s="99"/>
      <c r="K1211" s="75"/>
      <c r="L1211" s="75"/>
      <c r="M1211" s="75"/>
      <c r="N1211" s="76"/>
      <c r="O1211" s="99"/>
      <c r="P1211" s="75"/>
      <c r="Q1211" s="75"/>
      <c r="R1211" s="75"/>
      <c r="S1211" s="76"/>
      <c r="T1211" s="99"/>
      <c r="U1211" s="75"/>
      <c r="V1211" s="75"/>
      <c r="W1211" s="75"/>
      <c r="X1211" s="75"/>
      <c r="Y1211" s="75"/>
      <c r="Z1211" s="76"/>
      <c r="AA1211" s="99"/>
      <c r="AB1211" s="75"/>
      <c r="AC1211" s="75"/>
      <c r="AD1211" s="75"/>
      <c r="AE1211" s="76"/>
      <c r="AF1211" s="99"/>
      <c r="AG1211" s="75"/>
      <c r="AH1211" s="75"/>
      <c r="AI1211" s="75"/>
      <c r="AJ1211" s="75"/>
      <c r="AK1211" s="76"/>
      <c r="AL1211" s="41"/>
      <c r="AM1211" s="41"/>
      <c r="AN1211" s="41"/>
      <c r="AO1211" s="41"/>
      <c r="AP1211" s="41"/>
      <c r="AQ1211" s="41"/>
      <c r="AR1211" s="41"/>
      <c r="AS1211" s="41"/>
      <c r="AT1211" s="41"/>
      <c r="AU1211" s="41"/>
      <c r="AV1211" s="41"/>
      <c r="AW1211" s="41"/>
      <c r="AX1211" s="41"/>
      <c r="AY1211" s="41"/>
      <c r="AZ1211" s="41"/>
      <c r="BA1211" s="41"/>
      <c r="BB1211" s="41"/>
      <c r="BC1211" s="41"/>
      <c r="BD1211" s="41"/>
      <c r="BE1211" s="41"/>
      <c r="BF1211" s="41"/>
      <c r="BG1211" s="41"/>
      <c r="BH1211" s="41"/>
      <c r="BI1211" s="41"/>
      <c r="BJ1211" s="41"/>
      <c r="BK1211" s="41"/>
      <c r="BL1211" s="41"/>
      <c r="BM1211" s="41"/>
      <c r="BN1211" s="41"/>
      <c r="BO1211" s="41"/>
      <c r="BP1211" s="41"/>
      <c r="BQ1211" s="41"/>
      <c r="BR1211" s="41"/>
      <c r="BS1211" s="41"/>
      <c r="BT1211" s="41"/>
      <c r="BU1211" s="41"/>
      <c r="BV1211" s="41"/>
      <c r="BW1211" s="41"/>
      <c r="BX1211" s="41"/>
      <c r="BY1211" s="41"/>
      <c r="BZ1211" s="41"/>
      <c r="CA1211" s="41"/>
      <c r="CB1211" s="41"/>
      <c r="CC1211" s="41"/>
      <c r="CD1211" s="41"/>
      <c r="CE1211" s="41"/>
      <c r="CF1211" s="41"/>
      <c r="CG1211" s="41"/>
      <c r="CH1211" s="41"/>
      <c r="CI1211" s="41"/>
      <c r="CJ1211" s="41"/>
      <c r="CK1211" s="41"/>
      <c r="CL1211" s="41"/>
      <c r="CM1211" s="41"/>
      <c r="CN1211" s="41"/>
      <c r="CO1211" s="41"/>
      <c r="CP1211" s="41"/>
      <c r="CQ1211" s="41"/>
      <c r="CR1211" s="41"/>
      <c r="CS1211" s="41"/>
      <c r="CT1211" s="41"/>
      <c r="CU1211" s="41"/>
      <c r="CV1211" s="41"/>
      <c r="CW1211" s="41"/>
      <c r="CX1211" s="41"/>
      <c r="CY1211" s="41"/>
      <c r="CZ1211" s="41"/>
      <c r="DA1211" s="41"/>
      <c r="DB1211" s="41"/>
      <c r="DC1211" s="41"/>
      <c r="DD1211" s="41"/>
      <c r="DE1211" s="13"/>
    </row>
    <row r="1212" spans="1:109" ht="15" customHeight="1" x14ac:dyDescent="0.25">
      <c r="A1212" s="15"/>
      <c r="B1212" s="16"/>
      <c r="C1212" s="16"/>
      <c r="D1212" s="129"/>
      <c r="E1212" s="128"/>
      <c r="F1212" s="16"/>
      <c r="G1212" s="126"/>
      <c r="H1212" s="127"/>
      <c r="I1212" s="128"/>
      <c r="J1212" s="126"/>
      <c r="K1212" s="127"/>
      <c r="L1212" s="127"/>
      <c r="M1212" s="127"/>
      <c r="N1212" s="128"/>
      <c r="O1212" s="126"/>
      <c r="P1212" s="127"/>
      <c r="Q1212" s="127"/>
      <c r="R1212" s="127"/>
      <c r="S1212" s="128"/>
      <c r="T1212" s="126"/>
      <c r="U1212" s="127"/>
      <c r="V1212" s="127"/>
      <c r="W1212" s="127"/>
      <c r="X1212" s="127"/>
      <c r="Y1212" s="127"/>
      <c r="Z1212" s="128"/>
      <c r="AA1212" s="126"/>
      <c r="AB1212" s="127"/>
      <c r="AC1212" s="127"/>
      <c r="AD1212" s="127"/>
      <c r="AE1212" s="128"/>
      <c r="AF1212" s="126"/>
      <c r="AG1212" s="127"/>
      <c r="AH1212" s="127"/>
      <c r="AI1212" s="127"/>
      <c r="AJ1212" s="127"/>
      <c r="AK1212" s="128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8"/>
    </row>
    <row r="1213" spans="1:109" ht="15" customHeight="1" x14ac:dyDescent="0.25">
      <c r="A1213" s="6"/>
      <c r="DE1213" s="13"/>
    </row>
    <row r="1214" spans="1:109" ht="15" customHeight="1" x14ac:dyDescent="0.25">
      <c r="A1214" s="6"/>
      <c r="C1214" s="79"/>
      <c r="D1214" s="79"/>
      <c r="E1214" s="79"/>
      <c r="F1214" s="79"/>
      <c r="G1214" s="79"/>
      <c r="H1214" s="79"/>
      <c r="I1214" s="79"/>
      <c r="J1214" s="79"/>
      <c r="K1214" s="79"/>
      <c r="L1214" s="79"/>
      <c r="M1214" s="79"/>
      <c r="N1214" s="79"/>
      <c r="O1214" s="79"/>
      <c r="P1214" s="79"/>
      <c r="Q1214" s="79"/>
      <c r="R1214" s="79"/>
      <c r="S1214" s="79"/>
      <c r="T1214" s="79"/>
      <c r="U1214" s="79"/>
      <c r="V1214" s="79"/>
      <c r="W1214" s="79"/>
      <c r="X1214" s="79"/>
      <c r="Y1214" s="79"/>
      <c r="Z1214" s="79"/>
      <c r="AA1214" s="79"/>
      <c r="AB1214" s="79"/>
      <c r="AC1214" s="79"/>
      <c r="AD1214" s="79"/>
      <c r="AE1214" s="79"/>
      <c r="AF1214" s="79"/>
      <c r="AG1214" s="79"/>
      <c r="AH1214" s="79"/>
      <c r="AI1214" s="79"/>
      <c r="AJ1214" s="79"/>
      <c r="AK1214" s="79"/>
      <c r="AL1214" s="79"/>
      <c r="AM1214" s="79"/>
      <c r="AN1214" s="79"/>
      <c r="AO1214" s="79"/>
      <c r="AP1214" s="79"/>
      <c r="AQ1214" s="79"/>
      <c r="AR1214" s="79"/>
      <c r="AS1214" s="79"/>
      <c r="AT1214" s="79"/>
      <c r="AU1214" s="79"/>
      <c r="AV1214" s="79"/>
      <c r="AW1214" s="79"/>
      <c r="AX1214" s="79"/>
      <c r="AY1214" s="79"/>
      <c r="AZ1214" s="79"/>
      <c r="BA1214" s="79"/>
      <c r="BB1214" s="79"/>
      <c r="BC1214" s="79"/>
      <c r="BD1214" s="79"/>
      <c r="BE1214" s="79"/>
      <c r="BF1214" s="79"/>
      <c r="BG1214" s="79"/>
      <c r="BH1214" s="79"/>
      <c r="BI1214" s="79"/>
      <c r="BJ1214" s="79"/>
      <c r="BK1214" s="79"/>
      <c r="BL1214" s="79"/>
      <c r="BM1214" s="79"/>
      <c r="BN1214" s="79"/>
      <c r="BO1214" s="79"/>
      <c r="BP1214" s="79"/>
      <c r="BQ1214" s="79"/>
      <c r="BR1214" s="79"/>
      <c r="BS1214" s="79"/>
      <c r="BT1214" s="79"/>
      <c r="BU1214" s="79"/>
      <c r="BV1214" s="79"/>
      <c r="BW1214" s="79"/>
      <c r="BX1214" s="79"/>
      <c r="BY1214" s="79"/>
      <c r="BZ1214" s="79"/>
      <c r="CA1214" s="79"/>
      <c r="CB1214" s="79"/>
      <c r="CC1214" s="79"/>
      <c r="CD1214" s="79"/>
      <c r="CE1214" s="79"/>
      <c r="CF1214" s="79"/>
      <c r="CG1214" s="79"/>
      <c r="CH1214" s="79"/>
      <c r="CI1214" s="79"/>
      <c r="CJ1214" s="79"/>
      <c r="CK1214" s="79"/>
      <c r="CL1214" s="79"/>
      <c r="CM1214" s="79"/>
      <c r="CN1214" s="79"/>
      <c r="CO1214" s="79"/>
      <c r="CP1214" s="79"/>
      <c r="CQ1214" s="79"/>
      <c r="CR1214" s="79"/>
      <c r="CS1214" s="79"/>
      <c r="CT1214" s="79"/>
      <c r="CU1214" s="79"/>
      <c r="CV1214" s="79"/>
      <c r="CW1214" s="79"/>
      <c r="CX1214" s="79"/>
      <c r="CY1214" s="79"/>
      <c r="CZ1214" s="79"/>
      <c r="DA1214" s="79"/>
      <c r="DB1214" s="79"/>
      <c r="DE1214" s="13"/>
    </row>
    <row r="1215" spans="1:109" ht="15" customHeight="1" x14ac:dyDescent="0.25">
      <c r="A1215" s="6"/>
      <c r="DE1215" s="13"/>
    </row>
    <row r="1216" spans="1:109" ht="15" customHeight="1" x14ac:dyDescent="0.25">
      <c r="A1216" s="6"/>
      <c r="C1216" s="80" t="s">
        <v>0</v>
      </c>
      <c r="D1216" s="79"/>
      <c r="E1216" s="79"/>
      <c r="F1216" s="79"/>
      <c r="G1216" s="79"/>
      <c r="H1216" s="79"/>
      <c r="I1216" s="79"/>
      <c r="J1216" s="79"/>
      <c r="K1216" s="79"/>
      <c r="L1216" s="79"/>
      <c r="M1216" s="79"/>
      <c r="N1216" s="79"/>
      <c r="O1216" s="79"/>
      <c r="P1216" s="79"/>
      <c r="Q1216" s="79"/>
      <c r="R1216" s="79"/>
      <c r="S1216" s="79"/>
      <c r="T1216" s="79"/>
      <c r="U1216" s="79"/>
      <c r="V1216" s="79"/>
      <c r="W1216" s="79"/>
      <c r="X1216" s="79"/>
      <c r="Y1216" s="79"/>
      <c r="Z1216" s="79"/>
      <c r="AA1216" s="79"/>
      <c r="AB1216" s="79"/>
      <c r="AC1216" s="79"/>
      <c r="AD1216" s="79"/>
      <c r="AE1216" s="79"/>
      <c r="AF1216" s="79"/>
      <c r="AG1216" s="79"/>
      <c r="AH1216" s="79"/>
      <c r="AI1216" s="79"/>
      <c r="AJ1216" s="79"/>
      <c r="AK1216" s="79"/>
      <c r="AL1216" s="79"/>
      <c r="AM1216" s="79"/>
      <c r="AN1216" s="79"/>
      <c r="AO1216" s="79"/>
      <c r="AP1216" s="79"/>
      <c r="AQ1216" s="79"/>
      <c r="AR1216" s="79"/>
      <c r="AS1216" s="79"/>
      <c r="AT1216" s="79"/>
      <c r="AU1216" s="79"/>
      <c r="AV1216" s="79"/>
      <c r="AW1216" s="79"/>
      <c r="AX1216" s="79"/>
      <c r="AY1216" s="79"/>
      <c r="AZ1216" s="79"/>
      <c r="BA1216" s="79"/>
      <c r="BB1216" s="79"/>
      <c r="BC1216" s="79"/>
      <c r="BD1216" s="79"/>
      <c r="BE1216" s="79"/>
      <c r="BF1216" s="79"/>
      <c r="BG1216" s="79"/>
      <c r="BH1216" s="79"/>
      <c r="BI1216" s="79"/>
      <c r="BJ1216" s="79"/>
      <c r="BK1216" s="79"/>
      <c r="BL1216" s="79"/>
      <c r="BM1216" s="79"/>
      <c r="BN1216" s="79"/>
      <c r="BO1216" s="79"/>
      <c r="BP1216" s="79"/>
      <c r="BQ1216" s="79"/>
      <c r="BR1216" s="79"/>
      <c r="BS1216" s="79"/>
      <c r="BT1216" s="79"/>
      <c r="BU1216" s="79"/>
      <c r="BV1216" s="79"/>
      <c r="BW1216" s="79"/>
      <c r="BX1216" s="79"/>
      <c r="BY1216" s="79"/>
      <c r="BZ1216" s="79"/>
      <c r="CA1216" s="79"/>
      <c r="CB1216" s="79"/>
      <c r="CC1216" s="79"/>
      <c r="CD1216" s="79"/>
      <c r="CE1216" s="79"/>
      <c r="CF1216" s="79"/>
      <c r="CG1216" s="79"/>
      <c r="CH1216" s="79"/>
      <c r="CI1216" s="79"/>
      <c r="CJ1216" s="79"/>
      <c r="CK1216" s="79"/>
      <c r="CL1216" s="79"/>
      <c r="CM1216" s="79"/>
      <c r="CN1216" s="79"/>
      <c r="CO1216" s="79"/>
      <c r="CP1216" s="79"/>
      <c r="CQ1216" s="79"/>
      <c r="CR1216" s="79"/>
      <c r="CS1216" s="79"/>
      <c r="CT1216" s="79"/>
      <c r="CU1216" s="79"/>
      <c r="CV1216" s="79"/>
      <c r="CW1216" s="79"/>
      <c r="CX1216" s="79"/>
      <c r="CY1216" s="79"/>
      <c r="CZ1216" s="79"/>
      <c r="DA1216" s="79"/>
      <c r="DB1216" s="79"/>
      <c r="DE1216" s="13"/>
    </row>
    <row r="1217" spans="1:109" ht="15" customHeight="1" x14ac:dyDescent="0.25">
      <c r="A1217" s="6"/>
      <c r="DE1217" s="13"/>
    </row>
    <row r="1218" spans="1:109" ht="15" customHeight="1" x14ac:dyDescent="0.25">
      <c r="A1218" s="6"/>
      <c r="D1218" s="154" t="s">
        <v>131</v>
      </c>
      <c r="E1218" s="155"/>
      <c r="F1218" s="155"/>
      <c r="G1218" s="155"/>
      <c r="H1218" s="155"/>
      <c r="I1218" s="155"/>
      <c r="J1218" s="155"/>
      <c r="K1218" s="155"/>
      <c r="L1218" s="155"/>
      <c r="M1218" s="155"/>
      <c r="N1218" s="155"/>
      <c r="O1218" s="155"/>
      <c r="P1218" s="155"/>
      <c r="Q1218" s="155"/>
      <c r="R1218" s="155"/>
      <c r="S1218" s="155"/>
      <c r="T1218" s="155"/>
      <c r="U1218" s="155"/>
      <c r="V1218" s="155"/>
      <c r="W1218" s="155"/>
      <c r="X1218" s="155"/>
      <c r="Y1218" s="155"/>
      <c r="Z1218" s="155"/>
      <c r="AA1218" s="155"/>
      <c r="AB1218" s="155"/>
      <c r="AC1218" s="155"/>
      <c r="AD1218" s="155"/>
      <c r="AE1218" s="155"/>
      <c r="AF1218" s="155"/>
      <c r="AG1218" s="155"/>
      <c r="AH1218" s="155"/>
      <c r="AI1218" s="155"/>
      <c r="AJ1218" s="155"/>
      <c r="AK1218" s="155"/>
      <c r="AL1218" s="155"/>
      <c r="AM1218" s="155"/>
      <c r="AN1218" s="155"/>
      <c r="AO1218" s="155"/>
      <c r="AP1218" s="155"/>
      <c r="AQ1218" s="155"/>
      <c r="AR1218" s="155"/>
      <c r="AS1218" s="155"/>
      <c r="AT1218" s="155"/>
      <c r="AU1218" s="155"/>
      <c r="AV1218" s="155"/>
      <c r="AW1218" s="155"/>
      <c r="AX1218" s="155"/>
      <c r="AY1218" s="155"/>
      <c r="AZ1218" s="155"/>
      <c r="BA1218" s="155"/>
      <c r="BB1218" s="155"/>
      <c r="BC1218" s="155"/>
      <c r="BD1218" s="155"/>
      <c r="BE1218" s="155"/>
      <c r="BF1218" s="155"/>
      <c r="BG1218" s="155"/>
      <c r="BH1218" s="155"/>
      <c r="BI1218" s="155"/>
      <c r="BJ1218" s="155"/>
      <c r="BK1218" s="155"/>
      <c r="BL1218" s="155"/>
      <c r="BM1218" s="155"/>
      <c r="BN1218" s="155"/>
      <c r="BO1218" s="155"/>
      <c r="BP1218" s="155"/>
      <c r="BQ1218" s="155"/>
      <c r="BR1218" s="155"/>
      <c r="BS1218" s="155"/>
      <c r="BT1218" s="155"/>
      <c r="BU1218" s="155"/>
      <c r="BV1218" s="155"/>
      <c r="BW1218" s="155"/>
      <c r="BX1218" s="155"/>
      <c r="BY1218" s="155"/>
      <c r="BZ1218" s="155"/>
      <c r="CA1218" s="155"/>
      <c r="CB1218" s="155"/>
      <c r="CC1218" s="155"/>
      <c r="CD1218" s="155"/>
      <c r="CE1218" s="155"/>
      <c r="CF1218" s="155"/>
      <c r="CG1218" s="155"/>
      <c r="CH1218" s="155"/>
      <c r="CI1218" s="155"/>
      <c r="CJ1218" s="155"/>
      <c r="CK1218" s="155"/>
      <c r="CL1218" s="155"/>
      <c r="CM1218" s="155"/>
      <c r="CN1218" s="155"/>
      <c r="CO1218" s="155"/>
      <c r="CP1218" s="155"/>
      <c r="CQ1218" s="155"/>
      <c r="CR1218" s="155"/>
      <c r="CS1218" s="155"/>
      <c r="CT1218" s="155"/>
      <c r="CU1218" s="155"/>
      <c r="CV1218" s="155"/>
      <c r="CW1218" s="155"/>
      <c r="CX1218" s="155"/>
      <c r="CY1218" s="155"/>
      <c r="CZ1218" s="155"/>
      <c r="DA1218" s="155"/>
      <c r="DB1218" s="155"/>
      <c r="DE1218" s="13"/>
    </row>
    <row r="1219" spans="1:109" ht="15" customHeight="1" x14ac:dyDescent="0.25">
      <c r="A1219" s="6"/>
      <c r="D1219" s="124" t="s">
        <v>147</v>
      </c>
      <c r="E1219" s="117"/>
      <c r="F1219" s="117"/>
      <c r="G1219" s="117"/>
      <c r="H1219" s="117"/>
      <c r="I1219" s="117"/>
      <c r="J1219" s="117"/>
      <c r="K1219" s="117"/>
      <c r="L1219" s="117"/>
      <c r="M1219" s="117"/>
      <c r="N1219" s="117"/>
      <c r="O1219" s="117"/>
      <c r="P1219" s="117"/>
      <c r="Q1219" s="117"/>
      <c r="R1219" s="117"/>
      <c r="S1219" s="117"/>
      <c r="T1219" s="117"/>
      <c r="U1219" s="117"/>
      <c r="V1219" s="117"/>
      <c r="W1219" s="117"/>
      <c r="X1219" s="117"/>
      <c r="Y1219" s="117"/>
      <c r="Z1219" s="117"/>
      <c r="AA1219" s="117"/>
      <c r="AB1219" s="117"/>
      <c r="AC1219" s="117"/>
      <c r="AD1219" s="117"/>
      <c r="AE1219" s="117"/>
      <c r="AF1219" s="117"/>
      <c r="AG1219" s="117"/>
      <c r="AH1219" s="117"/>
      <c r="AI1219" s="117"/>
      <c r="AJ1219" s="117"/>
      <c r="AK1219" s="117"/>
      <c r="AL1219" s="117"/>
      <c r="AM1219" s="117"/>
      <c r="AN1219" s="117"/>
      <c r="AO1219" s="117"/>
      <c r="AP1219" s="117"/>
      <c r="AQ1219" s="117"/>
      <c r="AR1219" s="117"/>
      <c r="AS1219" s="117"/>
      <c r="AT1219" s="117"/>
      <c r="AU1219" s="117"/>
      <c r="AV1219" s="117"/>
      <c r="AW1219" s="117"/>
      <c r="AX1219" s="117"/>
      <c r="AY1219" s="117"/>
      <c r="AZ1219" s="117"/>
      <c r="BA1219" s="117"/>
      <c r="BB1219" s="117"/>
      <c r="BC1219" s="117"/>
      <c r="BD1219" s="117"/>
      <c r="BE1219" s="117"/>
      <c r="BF1219" s="117"/>
      <c r="BG1219" s="117"/>
      <c r="BH1219" s="117"/>
      <c r="BI1219" s="117"/>
      <c r="BJ1219" s="117"/>
      <c r="BK1219" s="117"/>
      <c r="BL1219" s="117"/>
      <c r="BM1219" s="117"/>
      <c r="BN1219" s="117"/>
      <c r="BO1219" s="117"/>
      <c r="BP1219" s="117"/>
      <c r="BQ1219" s="117"/>
      <c r="BR1219" s="117"/>
      <c r="BS1219" s="117"/>
      <c r="BT1219" s="117"/>
      <c r="BU1219" s="117"/>
      <c r="BV1219" s="117"/>
      <c r="BW1219" s="117"/>
      <c r="BX1219" s="117"/>
      <c r="BY1219" s="117"/>
      <c r="BZ1219" s="117"/>
      <c r="CA1219" s="117"/>
      <c r="CB1219" s="117"/>
      <c r="CC1219" s="117"/>
      <c r="CD1219" s="117"/>
      <c r="CE1219" s="117"/>
      <c r="CF1219" s="117"/>
      <c r="CG1219" s="117"/>
      <c r="CH1219" s="117"/>
      <c r="CI1219" s="117"/>
      <c r="CJ1219" s="117"/>
      <c r="CK1219" s="117"/>
      <c r="CL1219" s="117"/>
      <c r="CM1219" s="117"/>
      <c r="CN1219" s="117"/>
      <c r="CO1219" s="117"/>
      <c r="CP1219" s="117"/>
      <c r="CQ1219" s="117"/>
      <c r="CR1219" s="117"/>
      <c r="CS1219" s="117"/>
      <c r="CT1219" s="117"/>
      <c r="CU1219" s="117"/>
      <c r="CV1219" s="117"/>
      <c r="CW1219" s="117"/>
      <c r="CX1219" s="117"/>
      <c r="CY1219" s="117"/>
      <c r="CZ1219" s="117"/>
      <c r="DA1219" s="117"/>
      <c r="DB1219" s="117"/>
      <c r="DE1219" s="13"/>
    </row>
    <row r="1220" spans="1:109" ht="15" customHeight="1" x14ac:dyDescent="0.25">
      <c r="A1220" s="6"/>
      <c r="DE1220" s="13"/>
    </row>
    <row r="1221" spans="1:109" ht="15" customHeight="1" x14ac:dyDescent="0.25">
      <c r="A1221" s="6"/>
      <c r="DE1221" s="13"/>
    </row>
    <row r="1222" spans="1:109" ht="15" customHeight="1" x14ac:dyDescent="0.25">
      <c r="A1222" s="6"/>
      <c r="D1222" s="82" t="s">
        <v>1</v>
      </c>
      <c r="E1222" s="79"/>
      <c r="F1222" s="79"/>
      <c r="G1222" s="79"/>
      <c r="H1222" s="79"/>
      <c r="I1222" s="79"/>
      <c r="J1222" s="79"/>
      <c r="K1222" s="79"/>
      <c r="L1222" s="79"/>
      <c r="M1222" s="79"/>
      <c r="N1222" s="79"/>
      <c r="O1222" s="79"/>
      <c r="P1222" s="79"/>
      <c r="Q1222" s="79"/>
      <c r="R1222" s="79"/>
      <c r="S1222" s="79"/>
      <c r="T1222" s="79"/>
      <c r="U1222" s="79"/>
      <c r="V1222" s="79"/>
      <c r="W1222" s="79"/>
      <c r="X1222" s="79"/>
      <c r="Y1222" s="79"/>
      <c r="Z1222" s="79"/>
      <c r="AA1222" s="79"/>
      <c r="AB1222" s="79"/>
      <c r="AC1222" s="79"/>
      <c r="AD1222" s="79"/>
      <c r="AE1222" s="79"/>
      <c r="AF1222" s="79"/>
      <c r="AG1222" s="79"/>
      <c r="AH1222" s="79"/>
      <c r="AI1222" s="79"/>
      <c r="AJ1222" s="79"/>
      <c r="AK1222" s="79"/>
      <c r="AL1222" s="79"/>
      <c r="AM1222" s="79"/>
      <c r="AN1222" s="79"/>
      <c r="AO1222" s="79"/>
      <c r="AP1222" s="79"/>
      <c r="AQ1222" s="79"/>
      <c r="AR1222" s="79"/>
      <c r="AS1222" s="79"/>
      <c r="AT1222" s="79"/>
      <c r="AU1222" s="79"/>
      <c r="AV1222" s="79"/>
      <c r="AW1222" s="79"/>
      <c r="AX1222" s="79"/>
      <c r="AY1222" s="79"/>
      <c r="AZ1222" s="79"/>
      <c r="BA1222" s="79"/>
      <c r="BB1222" s="79"/>
      <c r="BC1222" s="79"/>
      <c r="BD1222" s="79"/>
      <c r="BE1222" s="79"/>
      <c r="BF1222" s="79"/>
      <c r="BG1222" s="79"/>
      <c r="BH1222" s="79"/>
      <c r="BI1222" s="79"/>
      <c r="BJ1222" s="79"/>
      <c r="BK1222" s="79"/>
      <c r="BL1222" s="79"/>
      <c r="BM1222" s="79"/>
      <c r="BN1222" s="79"/>
      <c r="BO1222" s="79"/>
      <c r="BP1222" s="79"/>
      <c r="BQ1222" s="79"/>
      <c r="BR1222" s="79"/>
      <c r="BS1222" s="79"/>
      <c r="BT1222" s="79"/>
      <c r="BU1222" s="79"/>
      <c r="BV1222" s="79"/>
      <c r="BW1222" s="79"/>
      <c r="BX1222" s="79"/>
      <c r="BY1222" s="79"/>
      <c r="BZ1222" s="79"/>
      <c r="CA1222" s="79"/>
      <c r="CB1222" s="79"/>
      <c r="CC1222" s="79"/>
      <c r="CD1222" s="79"/>
      <c r="CE1222" s="79"/>
      <c r="CF1222" s="79"/>
      <c r="CG1222" s="79"/>
      <c r="CH1222" s="79"/>
      <c r="CI1222" s="79"/>
      <c r="CJ1222" s="79"/>
      <c r="CK1222" s="79"/>
      <c r="CL1222" s="79"/>
      <c r="CM1222" s="79"/>
      <c r="CN1222" s="79"/>
      <c r="CO1222" s="79"/>
      <c r="CP1222" s="79"/>
      <c r="CQ1222" s="79"/>
      <c r="CR1222" s="79"/>
      <c r="CS1222" s="79"/>
      <c r="CT1222" s="79"/>
      <c r="CU1222" s="79"/>
      <c r="CV1222" s="79"/>
      <c r="CW1222" s="79"/>
      <c r="CX1222" s="79"/>
      <c r="CY1222" s="79"/>
      <c r="CZ1222" s="79"/>
      <c r="DA1222" s="79"/>
      <c r="DB1222" s="79"/>
      <c r="DE1222" s="13"/>
    </row>
    <row r="1223" spans="1:109" ht="15" customHeight="1" x14ac:dyDescent="0.25">
      <c r="A1223" s="6"/>
      <c r="DE1223" s="13"/>
    </row>
    <row r="1224" spans="1:109" ht="15" customHeight="1" x14ac:dyDescent="0.25">
      <c r="A1224" s="6"/>
      <c r="C1224" s="78" t="s">
        <v>2</v>
      </c>
      <c r="D1224" s="83"/>
      <c r="E1224" s="84"/>
      <c r="F1224" s="78" t="s">
        <v>3</v>
      </c>
      <c r="G1224" s="75"/>
      <c r="H1224" s="75"/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75"/>
      <c r="AC1224" s="76"/>
      <c r="AD1224" s="78" t="s">
        <v>4</v>
      </c>
      <c r="AE1224" s="75"/>
      <c r="AF1224" s="75"/>
      <c r="AG1224" s="75"/>
      <c r="AH1224" s="75"/>
      <c r="AI1224" s="75"/>
      <c r="AJ1224" s="75"/>
      <c r="AK1224" s="75"/>
      <c r="AL1224" s="75"/>
      <c r="AM1224" s="75"/>
      <c r="AN1224" s="75"/>
      <c r="AO1224" s="75"/>
      <c r="AP1224" s="75"/>
      <c r="AQ1224" s="75"/>
      <c r="AR1224" s="76"/>
      <c r="AS1224" s="78" t="s">
        <v>5</v>
      </c>
      <c r="AT1224" s="75"/>
      <c r="AU1224" s="75"/>
      <c r="AV1224" s="75"/>
      <c r="AW1224" s="75"/>
      <c r="AX1224" s="75"/>
      <c r="AY1224" s="75"/>
      <c r="AZ1224" s="75"/>
      <c r="BA1224" s="75"/>
      <c r="BB1224" s="76"/>
      <c r="BC1224" s="78" t="s">
        <v>6</v>
      </c>
      <c r="BD1224" s="75"/>
      <c r="BE1224" s="75"/>
      <c r="BF1224" s="75"/>
      <c r="BG1224" s="76"/>
      <c r="BH1224" s="78" t="s">
        <v>7</v>
      </c>
      <c r="BI1224" s="75"/>
      <c r="BJ1224" s="75"/>
      <c r="BK1224" s="75"/>
      <c r="BL1224" s="75"/>
      <c r="BM1224" s="75"/>
      <c r="BN1224" s="75"/>
      <c r="BO1224" s="75"/>
      <c r="BP1224" s="75"/>
      <c r="BQ1224" s="75"/>
      <c r="BR1224" s="75"/>
      <c r="BS1224" s="75"/>
      <c r="BT1224" s="75"/>
      <c r="BU1224" s="75"/>
      <c r="BV1224" s="75"/>
      <c r="BW1224" s="76"/>
      <c r="BX1224" s="78" t="s">
        <v>8</v>
      </c>
      <c r="BY1224" s="75"/>
      <c r="BZ1224" s="75"/>
      <c r="CA1224" s="75"/>
      <c r="CB1224" s="75"/>
      <c r="CC1224" s="75"/>
      <c r="CD1224" s="75"/>
      <c r="CE1224" s="75"/>
      <c r="CF1224" s="76"/>
      <c r="CG1224" s="78" t="s">
        <v>9</v>
      </c>
      <c r="CH1224" s="75"/>
      <c r="CI1224" s="75"/>
      <c r="CJ1224" s="75"/>
      <c r="CK1224" s="75"/>
      <c r="CL1224" s="75"/>
      <c r="CM1224" s="76"/>
      <c r="CN1224" s="78" t="s">
        <v>10</v>
      </c>
      <c r="CO1224" s="75"/>
      <c r="CP1224" s="75"/>
      <c r="CQ1224" s="76"/>
      <c r="CR1224" s="78" t="s">
        <v>11</v>
      </c>
      <c r="CS1224" s="75"/>
      <c r="CT1224" s="75"/>
      <c r="CU1224" s="75"/>
      <c r="CV1224" s="75"/>
      <c r="CW1224" s="75"/>
      <c r="CX1224" s="75"/>
      <c r="CY1224" s="75"/>
      <c r="CZ1224" s="75"/>
      <c r="DA1224" s="75"/>
      <c r="DB1224" s="75"/>
      <c r="DC1224" s="75"/>
      <c r="DD1224" s="76"/>
      <c r="DE1224" s="24" t="s">
        <v>12</v>
      </c>
    </row>
    <row r="1225" spans="1:109" ht="15" customHeight="1" x14ac:dyDescent="0.25">
      <c r="A1225" s="6"/>
      <c r="C1225" s="85"/>
      <c r="D1225" s="79"/>
      <c r="E1225" s="86"/>
      <c r="F1225" s="74" t="s">
        <v>13</v>
      </c>
      <c r="G1225" s="75"/>
      <c r="H1225" s="75"/>
      <c r="I1225" s="75"/>
      <c r="J1225" s="75"/>
      <c r="K1225" s="75"/>
      <c r="L1225" s="75"/>
      <c r="M1225" s="75"/>
      <c r="N1225" s="75"/>
      <c r="O1225" s="75"/>
      <c r="P1225" s="75"/>
      <c r="Q1225" s="76"/>
      <c r="R1225" s="74" t="s">
        <v>14</v>
      </c>
      <c r="S1225" s="75"/>
      <c r="T1225" s="75"/>
      <c r="U1225" s="75"/>
      <c r="V1225" s="75"/>
      <c r="W1225" s="75"/>
      <c r="X1225" s="75"/>
      <c r="Y1225" s="75"/>
      <c r="Z1225" s="75"/>
      <c r="AA1225" s="75"/>
      <c r="AB1225" s="75"/>
      <c r="AC1225" s="76"/>
      <c r="AD1225" s="74" t="s">
        <v>14</v>
      </c>
      <c r="AE1225" s="75"/>
      <c r="AF1225" s="75"/>
      <c r="AG1225" s="75"/>
      <c r="AH1225" s="75"/>
      <c r="AI1225" s="75"/>
      <c r="AJ1225" s="75"/>
      <c r="AK1225" s="75"/>
      <c r="AL1225" s="75"/>
      <c r="AM1225" s="75"/>
      <c r="AN1225" s="75"/>
      <c r="AO1225" s="75"/>
      <c r="AP1225" s="75"/>
      <c r="AQ1225" s="75"/>
      <c r="AR1225" s="76"/>
      <c r="AS1225" s="74" t="s">
        <v>14</v>
      </c>
      <c r="AT1225" s="75"/>
      <c r="AU1225" s="75"/>
      <c r="AV1225" s="75"/>
      <c r="AW1225" s="75"/>
      <c r="AX1225" s="75"/>
      <c r="AY1225" s="75"/>
      <c r="AZ1225" s="75"/>
      <c r="BA1225" s="75"/>
      <c r="BB1225" s="76"/>
      <c r="BC1225" s="74" t="s">
        <v>14</v>
      </c>
      <c r="BD1225" s="75"/>
      <c r="BE1225" s="75"/>
      <c r="BF1225" s="75"/>
      <c r="BG1225" s="76"/>
      <c r="BH1225" s="74" t="s">
        <v>14</v>
      </c>
      <c r="BI1225" s="75"/>
      <c r="BJ1225" s="75"/>
      <c r="BK1225" s="75"/>
      <c r="BL1225" s="75"/>
      <c r="BM1225" s="75"/>
      <c r="BN1225" s="75"/>
      <c r="BO1225" s="75"/>
      <c r="BP1225" s="75"/>
      <c r="BQ1225" s="75"/>
      <c r="BR1225" s="75"/>
      <c r="BS1225" s="75"/>
      <c r="BT1225" s="75"/>
      <c r="BU1225" s="75"/>
      <c r="BV1225" s="75"/>
      <c r="BW1225" s="76"/>
      <c r="BX1225" s="74" t="s">
        <v>14</v>
      </c>
      <c r="BY1225" s="75"/>
      <c r="BZ1225" s="75"/>
      <c r="CA1225" s="75"/>
      <c r="CB1225" s="75"/>
      <c r="CC1225" s="75"/>
      <c r="CD1225" s="75"/>
      <c r="CE1225" s="75"/>
      <c r="CF1225" s="76"/>
      <c r="CG1225" s="74" t="s">
        <v>14</v>
      </c>
      <c r="CH1225" s="75"/>
      <c r="CI1225" s="75"/>
      <c r="CJ1225" s="75"/>
      <c r="CK1225" s="75"/>
      <c r="CL1225" s="75"/>
      <c r="CM1225" s="76"/>
      <c r="CN1225" s="74" t="s">
        <v>14</v>
      </c>
      <c r="CO1225" s="75"/>
      <c r="CP1225" s="75"/>
      <c r="CQ1225" s="76"/>
      <c r="CR1225" s="74" t="s">
        <v>15</v>
      </c>
      <c r="CS1225" s="75"/>
      <c r="CT1225" s="75"/>
      <c r="CU1225" s="75"/>
      <c r="CV1225" s="76"/>
      <c r="CW1225" s="74" t="s">
        <v>16</v>
      </c>
      <c r="CX1225" s="75"/>
      <c r="CY1225" s="76"/>
      <c r="CZ1225" s="74" t="s">
        <v>17</v>
      </c>
      <c r="DA1225" s="75"/>
      <c r="DB1225" s="75"/>
      <c r="DC1225" s="75"/>
      <c r="DD1225" s="76"/>
      <c r="DE1225" s="25" t="s">
        <v>14</v>
      </c>
    </row>
    <row r="1226" spans="1:109" ht="15" customHeight="1" x14ac:dyDescent="0.25">
      <c r="A1226" s="6"/>
      <c r="C1226" s="87"/>
      <c r="D1226" s="88"/>
      <c r="E1226" s="89"/>
      <c r="F1226" s="77" t="s">
        <v>18</v>
      </c>
      <c r="G1226" s="76"/>
      <c r="H1226" s="77" t="s">
        <v>19</v>
      </c>
      <c r="I1226" s="75"/>
      <c r="J1226" s="75"/>
      <c r="K1226" s="75"/>
      <c r="L1226" s="76"/>
      <c r="M1226" s="77" t="s">
        <v>20</v>
      </c>
      <c r="N1226" s="75"/>
      <c r="O1226" s="75"/>
      <c r="P1226" s="75"/>
      <c r="Q1226" s="76"/>
      <c r="R1226" s="77" t="s">
        <v>21</v>
      </c>
      <c r="S1226" s="75"/>
      <c r="T1226" s="75"/>
      <c r="U1226" s="75"/>
      <c r="V1226" s="76"/>
      <c r="W1226" s="77" t="s">
        <v>22</v>
      </c>
      <c r="X1226" s="75"/>
      <c r="Y1226" s="75"/>
      <c r="Z1226" s="75"/>
      <c r="AA1226" s="75"/>
      <c r="AB1226" s="75"/>
      <c r="AC1226" s="76"/>
      <c r="AD1226" s="77" t="s">
        <v>23</v>
      </c>
      <c r="AE1226" s="75"/>
      <c r="AF1226" s="75"/>
      <c r="AG1226" s="75"/>
      <c r="AH1226" s="75"/>
      <c r="AI1226" s="76"/>
      <c r="AJ1226" s="77" t="s">
        <v>24</v>
      </c>
      <c r="AK1226" s="75"/>
      <c r="AL1226" s="75"/>
      <c r="AM1226" s="75"/>
      <c r="AN1226" s="75"/>
      <c r="AO1226" s="75"/>
      <c r="AP1226" s="75"/>
      <c r="AQ1226" s="75"/>
      <c r="AR1226" s="76"/>
      <c r="AS1226" s="77" t="s">
        <v>25</v>
      </c>
      <c r="AT1226" s="75"/>
      <c r="AU1226" s="75"/>
      <c r="AV1226" s="75"/>
      <c r="AW1226" s="75"/>
      <c r="AX1226" s="76"/>
      <c r="AY1226" s="77" t="s">
        <v>26</v>
      </c>
      <c r="AZ1226" s="75"/>
      <c r="BA1226" s="75"/>
      <c r="BB1226" s="76"/>
      <c r="BC1226" s="77" t="s">
        <v>27</v>
      </c>
      <c r="BD1226" s="75"/>
      <c r="BE1226" s="75"/>
      <c r="BF1226" s="75"/>
      <c r="BG1226" s="76"/>
      <c r="BH1226" s="77" t="s">
        <v>28</v>
      </c>
      <c r="BI1226" s="75"/>
      <c r="BJ1226" s="75"/>
      <c r="BK1226" s="75"/>
      <c r="BL1226" s="76"/>
      <c r="BM1226" s="77" t="s">
        <v>29</v>
      </c>
      <c r="BN1226" s="75"/>
      <c r="BO1226" s="75"/>
      <c r="BP1226" s="76"/>
      <c r="BQ1226" s="77" t="s">
        <v>30</v>
      </c>
      <c r="BR1226" s="75"/>
      <c r="BS1226" s="75"/>
      <c r="BT1226" s="75"/>
      <c r="BU1226" s="75"/>
      <c r="BV1226" s="75"/>
      <c r="BW1226" s="76"/>
      <c r="BX1226" s="77" t="s">
        <v>31</v>
      </c>
      <c r="BY1226" s="75"/>
      <c r="BZ1226" s="75"/>
      <c r="CA1226" s="76"/>
      <c r="CB1226" s="77" t="s">
        <v>24</v>
      </c>
      <c r="CC1226" s="75"/>
      <c r="CD1226" s="75"/>
      <c r="CE1226" s="75"/>
      <c r="CF1226" s="76"/>
      <c r="CG1226" s="77" t="s">
        <v>31</v>
      </c>
      <c r="CH1226" s="75"/>
      <c r="CI1226" s="75"/>
      <c r="CJ1226" s="76"/>
      <c r="CK1226" s="77" t="s">
        <v>24</v>
      </c>
      <c r="CL1226" s="75"/>
      <c r="CM1226" s="76"/>
      <c r="CN1226" s="77" t="s">
        <v>14</v>
      </c>
      <c r="CO1226" s="75"/>
      <c r="CP1226" s="75"/>
      <c r="CQ1226" s="76"/>
      <c r="CR1226" s="77" t="s">
        <v>32</v>
      </c>
      <c r="CS1226" s="75"/>
      <c r="CT1226" s="75"/>
      <c r="CU1226" s="75"/>
      <c r="CV1226" s="76"/>
      <c r="CW1226" s="77" t="s">
        <v>32</v>
      </c>
      <c r="CX1226" s="75"/>
      <c r="CY1226" s="76"/>
      <c r="CZ1226" s="77" t="s">
        <v>32</v>
      </c>
      <c r="DA1226" s="75"/>
      <c r="DB1226" s="75"/>
      <c r="DC1226" s="75"/>
      <c r="DD1226" s="76"/>
      <c r="DE1226" s="26" t="s">
        <v>32</v>
      </c>
    </row>
    <row r="1227" spans="1:109" ht="15" customHeight="1" x14ac:dyDescent="0.25">
      <c r="A1227" s="6"/>
      <c r="C1227" s="91" t="s">
        <v>33</v>
      </c>
      <c r="D1227" s="75"/>
      <c r="E1227" s="76"/>
      <c r="F1227" s="90">
        <f>SUM(F924,F1025,F1126)</f>
        <v>0</v>
      </c>
      <c r="G1227" s="76"/>
      <c r="H1227" s="90">
        <f t="shared" ref="H1227:H1231" si="434">SUM(H924,H1025,H1126)</f>
        <v>0</v>
      </c>
      <c r="I1227" s="75"/>
      <c r="J1227" s="75">
        <f t="shared" ref="J1227:J1231" si="435">SUM(J924,J1025,J1126)</f>
        <v>0</v>
      </c>
      <c r="K1227" s="75"/>
      <c r="L1227" s="76">
        <f t="shared" ref="L1227:M1231" si="436">SUM(L924,L1025,L1126)</f>
        <v>0</v>
      </c>
      <c r="M1227" s="90">
        <f>SUM(M924,M1025,M1126)</f>
        <v>0</v>
      </c>
      <c r="N1227" s="75"/>
      <c r="O1227" s="75"/>
      <c r="P1227" s="75"/>
      <c r="Q1227" s="76"/>
      <c r="R1227" s="90">
        <f t="shared" ref="R1227:R1231" si="437">SUM(R924,R1025,R1126)</f>
        <v>0</v>
      </c>
      <c r="S1227" s="75"/>
      <c r="T1227" s="75">
        <f t="shared" ref="T1227:T1231" si="438">SUM(T924,T1025,T1126)</f>
        <v>0</v>
      </c>
      <c r="U1227" s="75"/>
      <c r="V1227" s="76">
        <f t="shared" ref="V1227:W1231" si="439">SUM(V924,V1025,V1126)</f>
        <v>0</v>
      </c>
      <c r="W1227" s="90">
        <f>SUM(W924,W1025,W1126)</f>
        <v>0</v>
      </c>
      <c r="X1227" s="75"/>
      <c r="Y1227" s="75"/>
      <c r="Z1227" s="75"/>
      <c r="AA1227" s="75"/>
      <c r="AB1227" s="75"/>
      <c r="AC1227" s="76"/>
      <c r="AD1227" s="90">
        <f t="shared" ref="AD1227:AD1231" si="440">SUM(AD924,AD1025,AD1126)</f>
        <v>0</v>
      </c>
      <c r="AE1227" s="75"/>
      <c r="AF1227" s="75">
        <f t="shared" ref="AF1227:AF1231" si="441">SUM(AF924,AF1025,AF1126)</f>
        <v>0</v>
      </c>
      <c r="AG1227" s="75"/>
      <c r="AH1227" s="75">
        <f t="shared" ref="AH1227:AH1231" si="442">SUM(AH924,AH1025,AH1126)</f>
        <v>0</v>
      </c>
      <c r="AI1227" s="76"/>
      <c r="AJ1227" s="90">
        <f t="shared" ref="AJ1227:AJ1231" si="443">SUM(AJ924,AJ1025,AJ1126)</f>
        <v>0</v>
      </c>
      <c r="AK1227" s="75"/>
      <c r="AL1227" s="75">
        <f t="shared" ref="AL1227:AL1231" si="444">SUM(AL924,AL1025,AL1126)</f>
        <v>0</v>
      </c>
      <c r="AM1227" s="75"/>
      <c r="AN1227" s="75">
        <f t="shared" ref="AN1227:AN1231" si="445">SUM(AN924,AN1025,AN1126)</f>
        <v>0</v>
      </c>
      <c r="AO1227" s="75"/>
      <c r="AP1227" s="75">
        <f t="shared" ref="AP1227:AP1231" si="446">SUM(AP924,AP1025,AP1126)</f>
        <v>0</v>
      </c>
      <c r="AQ1227" s="75"/>
      <c r="AR1227" s="76">
        <f t="shared" ref="AR1227:AS1231" si="447">SUM(AR924,AR1025,AR1126)</f>
        <v>0</v>
      </c>
      <c r="AS1227" s="90">
        <f t="shared" si="447"/>
        <v>0</v>
      </c>
      <c r="AT1227" s="75"/>
      <c r="AU1227" s="75">
        <f t="shared" ref="AU1227:AU1231" si="448">SUM(AU924,AU1025,AU1126)</f>
        <v>0</v>
      </c>
      <c r="AV1227" s="75"/>
      <c r="AW1227" s="75">
        <f t="shared" ref="AW1227:AW1231" si="449">SUM(AW924,AW1025,AW1126)</f>
        <v>0</v>
      </c>
      <c r="AX1227" s="76"/>
      <c r="AY1227" s="90">
        <f t="shared" ref="AY1227:AY1231" si="450">SUM(AY924,AY1025,AY1126)</f>
        <v>0</v>
      </c>
      <c r="AZ1227" s="75"/>
      <c r="BA1227" s="75">
        <f t="shared" ref="BA1227:BA1231" si="451">SUM(BA924,BA1025,BA1126)</f>
        <v>0</v>
      </c>
      <c r="BB1227" s="76"/>
      <c r="BC1227" s="90">
        <f>SUM(BC924,BC1025,BC1126)</f>
        <v>0</v>
      </c>
      <c r="BD1227" s="75"/>
      <c r="BE1227" s="75"/>
      <c r="BF1227" s="75"/>
      <c r="BG1227" s="76"/>
      <c r="BH1227" s="90">
        <f t="shared" ref="BH1227:BH1231" si="452">SUM(BH924,BH1025,BH1126)</f>
        <v>0</v>
      </c>
      <c r="BI1227" s="75"/>
      <c r="BJ1227" s="75">
        <f t="shared" ref="BJ1227:BJ1231" si="453">SUM(BJ924,BJ1025,BJ1126)</f>
        <v>0</v>
      </c>
      <c r="BK1227" s="75"/>
      <c r="BL1227" s="76">
        <f t="shared" ref="BL1227:BM1231" si="454">SUM(BL924,BL1025,BL1126)</f>
        <v>0</v>
      </c>
      <c r="BM1227" s="90">
        <f t="shared" si="454"/>
        <v>0</v>
      </c>
      <c r="BN1227" s="75"/>
      <c r="BO1227" s="75">
        <f t="shared" ref="BO1227:BO1231" si="455">SUM(BO924,BO1025,BO1126)</f>
        <v>0</v>
      </c>
      <c r="BP1227" s="76"/>
      <c r="BQ1227" s="90">
        <f>SUM(BQ924,BQ1025,BQ1126)</f>
        <v>0</v>
      </c>
      <c r="BR1227" s="75">
        <f t="shared" ref="BR1227" si="456">SUM(BR924,BR1025,BR1126)</f>
        <v>0</v>
      </c>
      <c r="BS1227" s="75"/>
      <c r="BT1227" s="75">
        <f t="shared" ref="BT1227:BT1231" si="457">SUM(BT924,BT1025,BT1126)</f>
        <v>0</v>
      </c>
      <c r="BU1227" s="75"/>
      <c r="BV1227" s="75">
        <f t="shared" ref="BV1227:BV1231" si="458">SUM(BV924,BV1025,BV1126)</f>
        <v>0</v>
      </c>
      <c r="BW1227" s="76"/>
      <c r="BX1227" s="90">
        <f t="shared" ref="BX1227:BX1231" si="459">SUM(BX924,BX1025,BX1126)</f>
        <v>0</v>
      </c>
      <c r="BY1227" s="75"/>
      <c r="BZ1227" s="75">
        <f t="shared" ref="BZ1227:BZ1231" si="460">SUM(BZ924,BZ1025,BZ1126)</f>
        <v>0</v>
      </c>
      <c r="CA1227" s="76"/>
      <c r="CB1227" s="90">
        <f t="shared" ref="CB1227:CB1231" si="461">SUM(CB924,CB1025,CB1126)</f>
        <v>0</v>
      </c>
      <c r="CC1227" s="75"/>
      <c r="CD1227" s="75">
        <f t="shared" ref="CD1227:CD1231" si="462">SUM(CD924,CD1025,CD1126)</f>
        <v>0</v>
      </c>
      <c r="CE1227" s="75"/>
      <c r="CF1227" s="76">
        <f t="shared" ref="CF1227:CH1231" si="463">SUM(CF924,CF1025,CF1126)</f>
        <v>0</v>
      </c>
      <c r="CG1227" s="90">
        <f>SUM(CG924,CG1025,CG1126)</f>
        <v>0</v>
      </c>
      <c r="CH1227" s="75">
        <f t="shared" ref="CH1227" si="464">SUM(CH924,CH1025,CH1126)</f>
        <v>0</v>
      </c>
      <c r="CI1227" s="75"/>
      <c r="CJ1227" s="76">
        <f t="shared" ref="CJ1227:CL1231" si="465">SUM(CJ924,CJ1025,CJ1126)</f>
        <v>0</v>
      </c>
      <c r="CK1227" s="90">
        <f>SUM(CK924,CK1025,CK1126)</f>
        <v>0</v>
      </c>
      <c r="CL1227" s="75">
        <f t="shared" ref="CL1227" si="466">SUM(CL924,CL1025,CL1126)</f>
        <v>0</v>
      </c>
      <c r="CM1227" s="76"/>
      <c r="CN1227" s="90">
        <f t="shared" ref="CN1227:CN1231" si="467">SUM(CN924,CN1025,CN1126)</f>
        <v>0</v>
      </c>
      <c r="CO1227" s="75"/>
      <c r="CP1227" s="75">
        <f t="shared" ref="CP1227:CP1231" si="468">SUM(CP924,CP1025,CP1126)</f>
        <v>0</v>
      </c>
      <c r="CQ1227" s="76"/>
      <c r="CR1227" s="90">
        <f t="shared" ref="CR1227:CR1231" si="469">SUM(CR924,CR1025,CR1126)</f>
        <v>0</v>
      </c>
      <c r="CS1227" s="75"/>
      <c r="CT1227" s="75">
        <f t="shared" ref="CT1227:CT1231" si="470">SUM(CT924,CT1025,CT1126)</f>
        <v>0</v>
      </c>
      <c r="CU1227" s="75"/>
      <c r="CV1227" s="76">
        <f t="shared" ref="CV1227:CX1231" si="471">SUM(CV924,CV1025,CV1126)</f>
        <v>0</v>
      </c>
      <c r="CW1227" s="90">
        <f>SUM(CW924,CW1025,CW1126)</f>
        <v>0</v>
      </c>
      <c r="CX1227" s="75">
        <f t="shared" ref="CX1227" si="472">SUM(CX924,CX1025,CX1126)</f>
        <v>0</v>
      </c>
      <c r="CY1227" s="76"/>
      <c r="CZ1227" s="90">
        <f t="shared" ref="CZ1227:CZ1231" si="473">SUM(CZ924,CZ1025,CZ1126)</f>
        <v>0</v>
      </c>
      <c r="DA1227" s="75"/>
      <c r="DB1227" s="75">
        <f t="shared" ref="DB1227:DB1231" si="474">SUM(DB924,DB1025,DB1126)</f>
        <v>0</v>
      </c>
      <c r="DC1227" s="75"/>
      <c r="DD1227" s="76">
        <f t="shared" ref="DD1227:DE1231" si="475">SUM(DD924,DD1025,DD1126)</f>
        <v>0</v>
      </c>
      <c r="DE1227" s="27">
        <f>SUM(DE924,DE1025,DE1126)</f>
        <v>0</v>
      </c>
    </row>
    <row r="1228" spans="1:109" ht="15" customHeight="1" x14ac:dyDescent="0.25">
      <c r="A1228" s="6"/>
      <c r="C1228" s="91" t="s">
        <v>34</v>
      </c>
      <c r="D1228" s="75"/>
      <c r="E1228" s="76"/>
      <c r="F1228" s="158">
        <f t="shared" ref="F1228:F1231" si="476">SUM(F925,F1026,F1127)</f>
        <v>0</v>
      </c>
      <c r="G1228" s="159"/>
      <c r="H1228" s="90">
        <f t="shared" si="434"/>
        <v>0</v>
      </c>
      <c r="I1228" s="75"/>
      <c r="J1228" s="75">
        <f t="shared" si="435"/>
        <v>0</v>
      </c>
      <c r="K1228" s="75"/>
      <c r="L1228" s="76">
        <f t="shared" si="436"/>
        <v>0</v>
      </c>
      <c r="M1228" s="158">
        <f t="shared" si="436"/>
        <v>0</v>
      </c>
      <c r="N1228" s="160"/>
      <c r="O1228" s="160"/>
      <c r="P1228" s="160"/>
      <c r="Q1228" s="159"/>
      <c r="R1228" s="90">
        <f t="shared" si="437"/>
        <v>1</v>
      </c>
      <c r="S1228" s="75"/>
      <c r="T1228" s="75">
        <f t="shared" si="438"/>
        <v>0</v>
      </c>
      <c r="U1228" s="75"/>
      <c r="V1228" s="76">
        <f t="shared" si="439"/>
        <v>0</v>
      </c>
      <c r="W1228" s="158">
        <f t="shared" si="439"/>
        <v>0</v>
      </c>
      <c r="X1228" s="160"/>
      <c r="Y1228" s="160"/>
      <c r="Z1228" s="160"/>
      <c r="AA1228" s="160"/>
      <c r="AB1228" s="160"/>
      <c r="AC1228" s="159"/>
      <c r="AD1228" s="90">
        <f t="shared" si="440"/>
        <v>0</v>
      </c>
      <c r="AE1228" s="75"/>
      <c r="AF1228" s="75">
        <f t="shared" si="441"/>
        <v>0</v>
      </c>
      <c r="AG1228" s="75"/>
      <c r="AH1228" s="75">
        <f t="shared" si="442"/>
        <v>0</v>
      </c>
      <c r="AI1228" s="76"/>
      <c r="AJ1228" s="90">
        <f t="shared" si="443"/>
        <v>0</v>
      </c>
      <c r="AK1228" s="75"/>
      <c r="AL1228" s="75">
        <f t="shared" si="444"/>
        <v>0</v>
      </c>
      <c r="AM1228" s="75"/>
      <c r="AN1228" s="75">
        <f t="shared" si="445"/>
        <v>0</v>
      </c>
      <c r="AO1228" s="75"/>
      <c r="AP1228" s="75">
        <f t="shared" si="446"/>
        <v>0</v>
      </c>
      <c r="AQ1228" s="75"/>
      <c r="AR1228" s="76">
        <f t="shared" si="447"/>
        <v>0</v>
      </c>
      <c r="AS1228" s="158">
        <f t="shared" si="447"/>
        <v>0</v>
      </c>
      <c r="AT1228" s="160"/>
      <c r="AU1228" s="160">
        <f t="shared" si="448"/>
        <v>0</v>
      </c>
      <c r="AV1228" s="160"/>
      <c r="AW1228" s="160">
        <f t="shared" si="449"/>
        <v>0</v>
      </c>
      <c r="AX1228" s="159"/>
      <c r="AY1228" s="158">
        <f t="shared" si="450"/>
        <v>0</v>
      </c>
      <c r="AZ1228" s="160"/>
      <c r="BA1228" s="160">
        <f t="shared" si="451"/>
        <v>0</v>
      </c>
      <c r="BB1228" s="159"/>
      <c r="BC1228" s="158">
        <f t="shared" ref="BC1228:BC1231" si="477">SUM(BC925,BC1026,BC1127)</f>
        <v>0</v>
      </c>
      <c r="BD1228" s="160"/>
      <c r="BE1228" s="160"/>
      <c r="BF1228" s="160"/>
      <c r="BG1228" s="159"/>
      <c r="BH1228" s="90">
        <f t="shared" si="452"/>
        <v>0</v>
      </c>
      <c r="BI1228" s="75"/>
      <c r="BJ1228" s="75">
        <f t="shared" si="453"/>
        <v>0</v>
      </c>
      <c r="BK1228" s="75"/>
      <c r="BL1228" s="76">
        <f t="shared" si="454"/>
        <v>0</v>
      </c>
      <c r="BM1228" s="158">
        <f t="shared" si="454"/>
        <v>0</v>
      </c>
      <c r="BN1228" s="160"/>
      <c r="BO1228" s="160">
        <f t="shared" si="455"/>
        <v>0</v>
      </c>
      <c r="BP1228" s="159"/>
      <c r="BQ1228" s="158">
        <f t="shared" ref="BQ1228:BR1231" si="478">SUM(BQ925,BQ1026,BQ1127)</f>
        <v>0</v>
      </c>
      <c r="BR1228" s="160">
        <f t="shared" si="478"/>
        <v>0</v>
      </c>
      <c r="BS1228" s="160"/>
      <c r="BT1228" s="160">
        <f t="shared" si="457"/>
        <v>0</v>
      </c>
      <c r="BU1228" s="160"/>
      <c r="BV1228" s="160">
        <f t="shared" si="458"/>
        <v>0</v>
      </c>
      <c r="BW1228" s="159"/>
      <c r="BX1228" s="90">
        <f t="shared" si="459"/>
        <v>1</v>
      </c>
      <c r="BY1228" s="75"/>
      <c r="BZ1228" s="75">
        <f t="shared" si="460"/>
        <v>0</v>
      </c>
      <c r="CA1228" s="76"/>
      <c r="CB1228" s="90">
        <f t="shared" si="461"/>
        <v>0</v>
      </c>
      <c r="CC1228" s="75"/>
      <c r="CD1228" s="75">
        <f t="shared" si="462"/>
        <v>0</v>
      </c>
      <c r="CE1228" s="75"/>
      <c r="CF1228" s="76">
        <f t="shared" si="463"/>
        <v>0</v>
      </c>
      <c r="CG1228" s="158">
        <f t="shared" si="463"/>
        <v>0</v>
      </c>
      <c r="CH1228" s="160">
        <f t="shared" si="463"/>
        <v>0</v>
      </c>
      <c r="CI1228" s="160"/>
      <c r="CJ1228" s="159">
        <f t="shared" si="465"/>
        <v>0</v>
      </c>
      <c r="CK1228" s="158">
        <f t="shared" si="465"/>
        <v>0</v>
      </c>
      <c r="CL1228" s="160">
        <f t="shared" si="465"/>
        <v>0</v>
      </c>
      <c r="CM1228" s="159"/>
      <c r="CN1228" s="90">
        <f t="shared" si="467"/>
        <v>0</v>
      </c>
      <c r="CO1228" s="75"/>
      <c r="CP1228" s="75">
        <f t="shared" si="468"/>
        <v>0</v>
      </c>
      <c r="CQ1228" s="76"/>
      <c r="CR1228" s="90">
        <f t="shared" si="469"/>
        <v>0</v>
      </c>
      <c r="CS1228" s="75"/>
      <c r="CT1228" s="75">
        <f t="shared" si="470"/>
        <v>0</v>
      </c>
      <c r="CU1228" s="75"/>
      <c r="CV1228" s="76">
        <f t="shared" si="471"/>
        <v>0</v>
      </c>
      <c r="CW1228" s="158">
        <f t="shared" si="471"/>
        <v>0</v>
      </c>
      <c r="CX1228" s="160">
        <f t="shared" si="471"/>
        <v>0</v>
      </c>
      <c r="CY1228" s="159"/>
      <c r="CZ1228" s="90">
        <f t="shared" si="473"/>
        <v>0</v>
      </c>
      <c r="DA1228" s="75"/>
      <c r="DB1228" s="75">
        <f t="shared" si="474"/>
        <v>0</v>
      </c>
      <c r="DC1228" s="75"/>
      <c r="DD1228" s="76">
        <f t="shared" si="475"/>
        <v>0</v>
      </c>
      <c r="DE1228" s="27">
        <f t="shared" si="475"/>
        <v>0</v>
      </c>
    </row>
    <row r="1229" spans="1:109" ht="15" customHeight="1" x14ac:dyDescent="0.25">
      <c r="A1229" s="6"/>
      <c r="C1229" s="91" t="s">
        <v>35</v>
      </c>
      <c r="D1229" s="75"/>
      <c r="E1229" s="76"/>
      <c r="F1229" s="158">
        <f t="shared" si="476"/>
        <v>4</v>
      </c>
      <c r="G1229" s="159"/>
      <c r="H1229" s="90">
        <f t="shared" si="434"/>
        <v>2</v>
      </c>
      <c r="I1229" s="75"/>
      <c r="J1229" s="75">
        <f t="shared" si="435"/>
        <v>0</v>
      </c>
      <c r="K1229" s="75"/>
      <c r="L1229" s="76">
        <f t="shared" si="436"/>
        <v>0</v>
      </c>
      <c r="M1229" s="158">
        <f t="shared" si="436"/>
        <v>0</v>
      </c>
      <c r="N1229" s="160"/>
      <c r="O1229" s="160"/>
      <c r="P1229" s="160"/>
      <c r="Q1229" s="159"/>
      <c r="R1229" s="90">
        <f t="shared" si="437"/>
        <v>56</v>
      </c>
      <c r="S1229" s="75"/>
      <c r="T1229" s="75">
        <f t="shared" si="438"/>
        <v>0</v>
      </c>
      <c r="U1229" s="75"/>
      <c r="V1229" s="76">
        <f t="shared" si="439"/>
        <v>0</v>
      </c>
      <c r="W1229" s="158">
        <f t="shared" si="439"/>
        <v>6</v>
      </c>
      <c r="X1229" s="160"/>
      <c r="Y1229" s="160"/>
      <c r="Z1229" s="160"/>
      <c r="AA1229" s="160"/>
      <c r="AB1229" s="160"/>
      <c r="AC1229" s="159"/>
      <c r="AD1229" s="90">
        <f t="shared" si="440"/>
        <v>0</v>
      </c>
      <c r="AE1229" s="75"/>
      <c r="AF1229" s="75">
        <f t="shared" si="441"/>
        <v>0</v>
      </c>
      <c r="AG1229" s="75"/>
      <c r="AH1229" s="75">
        <f t="shared" si="442"/>
        <v>0</v>
      </c>
      <c r="AI1229" s="76"/>
      <c r="AJ1229" s="90">
        <f t="shared" si="443"/>
        <v>0</v>
      </c>
      <c r="AK1229" s="75"/>
      <c r="AL1229" s="75">
        <f t="shared" si="444"/>
        <v>0</v>
      </c>
      <c r="AM1229" s="75"/>
      <c r="AN1229" s="75">
        <f t="shared" si="445"/>
        <v>0</v>
      </c>
      <c r="AO1229" s="75"/>
      <c r="AP1229" s="75">
        <f t="shared" si="446"/>
        <v>0</v>
      </c>
      <c r="AQ1229" s="75"/>
      <c r="AR1229" s="76">
        <f t="shared" si="447"/>
        <v>0</v>
      </c>
      <c r="AS1229" s="158">
        <f t="shared" si="447"/>
        <v>6</v>
      </c>
      <c r="AT1229" s="160"/>
      <c r="AU1229" s="160">
        <f t="shared" si="448"/>
        <v>0</v>
      </c>
      <c r="AV1229" s="160"/>
      <c r="AW1229" s="160">
        <f t="shared" si="449"/>
        <v>0</v>
      </c>
      <c r="AX1229" s="159"/>
      <c r="AY1229" s="158">
        <f t="shared" si="450"/>
        <v>2</v>
      </c>
      <c r="AZ1229" s="160"/>
      <c r="BA1229" s="160">
        <f t="shared" si="451"/>
        <v>0</v>
      </c>
      <c r="BB1229" s="159"/>
      <c r="BC1229" s="158">
        <f t="shared" si="477"/>
        <v>6</v>
      </c>
      <c r="BD1229" s="160"/>
      <c r="BE1229" s="160"/>
      <c r="BF1229" s="160"/>
      <c r="BG1229" s="159"/>
      <c r="BH1229" s="90">
        <f t="shared" si="452"/>
        <v>0</v>
      </c>
      <c r="BI1229" s="75"/>
      <c r="BJ1229" s="75">
        <f t="shared" si="453"/>
        <v>0</v>
      </c>
      <c r="BK1229" s="75"/>
      <c r="BL1229" s="76">
        <f t="shared" si="454"/>
        <v>0</v>
      </c>
      <c r="BM1229" s="158">
        <f t="shared" si="454"/>
        <v>0</v>
      </c>
      <c r="BN1229" s="160"/>
      <c r="BO1229" s="160">
        <f t="shared" si="455"/>
        <v>0</v>
      </c>
      <c r="BP1229" s="159"/>
      <c r="BQ1229" s="158">
        <f t="shared" si="478"/>
        <v>0</v>
      </c>
      <c r="BR1229" s="160">
        <f t="shared" si="478"/>
        <v>0</v>
      </c>
      <c r="BS1229" s="160"/>
      <c r="BT1229" s="160">
        <f t="shared" si="457"/>
        <v>0</v>
      </c>
      <c r="BU1229" s="160"/>
      <c r="BV1229" s="160">
        <f t="shared" si="458"/>
        <v>0</v>
      </c>
      <c r="BW1229" s="159"/>
      <c r="BX1229" s="90">
        <f t="shared" si="459"/>
        <v>55</v>
      </c>
      <c r="BY1229" s="75"/>
      <c r="BZ1229" s="75">
        <f t="shared" si="460"/>
        <v>0</v>
      </c>
      <c r="CA1229" s="76"/>
      <c r="CB1229" s="90">
        <f t="shared" si="461"/>
        <v>4</v>
      </c>
      <c r="CC1229" s="75"/>
      <c r="CD1229" s="75">
        <f t="shared" si="462"/>
        <v>0</v>
      </c>
      <c r="CE1229" s="75"/>
      <c r="CF1229" s="76">
        <f t="shared" si="463"/>
        <v>0</v>
      </c>
      <c r="CG1229" s="158">
        <f t="shared" si="463"/>
        <v>43</v>
      </c>
      <c r="CH1229" s="160">
        <f t="shared" si="463"/>
        <v>0</v>
      </c>
      <c r="CI1229" s="160"/>
      <c r="CJ1229" s="159">
        <f t="shared" si="465"/>
        <v>0</v>
      </c>
      <c r="CK1229" s="158">
        <f t="shared" si="465"/>
        <v>0</v>
      </c>
      <c r="CL1229" s="160">
        <f t="shared" si="465"/>
        <v>0</v>
      </c>
      <c r="CM1229" s="159"/>
      <c r="CN1229" s="90">
        <f t="shared" si="467"/>
        <v>6</v>
      </c>
      <c r="CO1229" s="75"/>
      <c r="CP1229" s="75">
        <f t="shared" si="468"/>
        <v>0</v>
      </c>
      <c r="CQ1229" s="76"/>
      <c r="CR1229" s="90">
        <f t="shared" si="469"/>
        <v>0</v>
      </c>
      <c r="CS1229" s="75"/>
      <c r="CT1229" s="75">
        <f t="shared" si="470"/>
        <v>0</v>
      </c>
      <c r="CU1229" s="75"/>
      <c r="CV1229" s="76">
        <f t="shared" si="471"/>
        <v>0</v>
      </c>
      <c r="CW1229" s="158">
        <f t="shared" si="471"/>
        <v>0</v>
      </c>
      <c r="CX1229" s="160">
        <f t="shared" si="471"/>
        <v>0</v>
      </c>
      <c r="CY1229" s="159"/>
      <c r="CZ1229" s="90">
        <f t="shared" si="473"/>
        <v>0</v>
      </c>
      <c r="DA1229" s="75"/>
      <c r="DB1229" s="75">
        <f t="shared" si="474"/>
        <v>0</v>
      </c>
      <c r="DC1229" s="75"/>
      <c r="DD1229" s="76">
        <f t="shared" si="475"/>
        <v>0</v>
      </c>
      <c r="DE1229" s="27">
        <f t="shared" si="475"/>
        <v>0</v>
      </c>
    </row>
    <row r="1230" spans="1:109" ht="15" customHeight="1" x14ac:dyDescent="0.25">
      <c r="A1230" s="6"/>
      <c r="C1230" s="91" t="s">
        <v>36</v>
      </c>
      <c r="D1230" s="75"/>
      <c r="E1230" s="76"/>
      <c r="F1230" s="158">
        <f t="shared" si="476"/>
        <v>2</v>
      </c>
      <c r="G1230" s="159"/>
      <c r="H1230" s="90">
        <f t="shared" si="434"/>
        <v>0</v>
      </c>
      <c r="I1230" s="75"/>
      <c r="J1230" s="75">
        <f t="shared" si="435"/>
        <v>0</v>
      </c>
      <c r="K1230" s="75"/>
      <c r="L1230" s="76">
        <f t="shared" si="436"/>
        <v>0</v>
      </c>
      <c r="M1230" s="158">
        <f t="shared" si="436"/>
        <v>0</v>
      </c>
      <c r="N1230" s="160"/>
      <c r="O1230" s="160"/>
      <c r="P1230" s="160"/>
      <c r="Q1230" s="159"/>
      <c r="R1230" s="90">
        <f t="shared" si="437"/>
        <v>33</v>
      </c>
      <c r="S1230" s="75"/>
      <c r="T1230" s="75">
        <f t="shared" si="438"/>
        <v>0</v>
      </c>
      <c r="U1230" s="75"/>
      <c r="V1230" s="76">
        <f t="shared" si="439"/>
        <v>0</v>
      </c>
      <c r="W1230" s="158">
        <f t="shared" si="439"/>
        <v>2</v>
      </c>
      <c r="X1230" s="160"/>
      <c r="Y1230" s="160"/>
      <c r="Z1230" s="160"/>
      <c r="AA1230" s="160"/>
      <c r="AB1230" s="160"/>
      <c r="AC1230" s="159"/>
      <c r="AD1230" s="90">
        <f t="shared" si="440"/>
        <v>0</v>
      </c>
      <c r="AE1230" s="75"/>
      <c r="AF1230" s="75">
        <f t="shared" si="441"/>
        <v>0</v>
      </c>
      <c r="AG1230" s="75"/>
      <c r="AH1230" s="75">
        <f t="shared" si="442"/>
        <v>0</v>
      </c>
      <c r="AI1230" s="76"/>
      <c r="AJ1230" s="90">
        <f t="shared" si="443"/>
        <v>0</v>
      </c>
      <c r="AK1230" s="75"/>
      <c r="AL1230" s="75">
        <f t="shared" si="444"/>
        <v>0</v>
      </c>
      <c r="AM1230" s="75"/>
      <c r="AN1230" s="75">
        <f t="shared" si="445"/>
        <v>0</v>
      </c>
      <c r="AO1230" s="75"/>
      <c r="AP1230" s="75">
        <f t="shared" si="446"/>
        <v>0</v>
      </c>
      <c r="AQ1230" s="75"/>
      <c r="AR1230" s="76">
        <f t="shared" si="447"/>
        <v>0</v>
      </c>
      <c r="AS1230" s="158">
        <f t="shared" si="447"/>
        <v>2</v>
      </c>
      <c r="AT1230" s="160"/>
      <c r="AU1230" s="160">
        <f t="shared" si="448"/>
        <v>0</v>
      </c>
      <c r="AV1230" s="160"/>
      <c r="AW1230" s="160">
        <f t="shared" si="449"/>
        <v>0</v>
      </c>
      <c r="AX1230" s="159"/>
      <c r="AY1230" s="158">
        <f t="shared" si="450"/>
        <v>0</v>
      </c>
      <c r="AZ1230" s="160"/>
      <c r="BA1230" s="160">
        <f t="shared" si="451"/>
        <v>0</v>
      </c>
      <c r="BB1230" s="159"/>
      <c r="BC1230" s="158">
        <f t="shared" si="477"/>
        <v>2</v>
      </c>
      <c r="BD1230" s="160"/>
      <c r="BE1230" s="160"/>
      <c r="BF1230" s="160"/>
      <c r="BG1230" s="159"/>
      <c r="BH1230" s="90">
        <f t="shared" si="452"/>
        <v>0</v>
      </c>
      <c r="BI1230" s="75"/>
      <c r="BJ1230" s="75">
        <f t="shared" si="453"/>
        <v>0</v>
      </c>
      <c r="BK1230" s="75"/>
      <c r="BL1230" s="76">
        <f t="shared" si="454"/>
        <v>0</v>
      </c>
      <c r="BM1230" s="158">
        <f t="shared" si="454"/>
        <v>0</v>
      </c>
      <c r="BN1230" s="160"/>
      <c r="BO1230" s="160">
        <f t="shared" si="455"/>
        <v>0</v>
      </c>
      <c r="BP1230" s="159"/>
      <c r="BQ1230" s="158">
        <f t="shared" si="478"/>
        <v>0</v>
      </c>
      <c r="BR1230" s="160">
        <f t="shared" si="478"/>
        <v>0</v>
      </c>
      <c r="BS1230" s="160"/>
      <c r="BT1230" s="160">
        <f t="shared" si="457"/>
        <v>0</v>
      </c>
      <c r="BU1230" s="160"/>
      <c r="BV1230" s="160">
        <f t="shared" si="458"/>
        <v>0</v>
      </c>
      <c r="BW1230" s="159"/>
      <c r="BX1230" s="90">
        <f t="shared" si="459"/>
        <v>31</v>
      </c>
      <c r="BY1230" s="75"/>
      <c r="BZ1230" s="75">
        <f t="shared" si="460"/>
        <v>0</v>
      </c>
      <c r="CA1230" s="76"/>
      <c r="CB1230" s="90">
        <f t="shared" si="461"/>
        <v>1</v>
      </c>
      <c r="CC1230" s="75"/>
      <c r="CD1230" s="75">
        <f t="shared" si="462"/>
        <v>0</v>
      </c>
      <c r="CE1230" s="75"/>
      <c r="CF1230" s="76">
        <f t="shared" si="463"/>
        <v>0</v>
      </c>
      <c r="CG1230" s="158">
        <f t="shared" si="463"/>
        <v>25</v>
      </c>
      <c r="CH1230" s="160">
        <f t="shared" si="463"/>
        <v>0</v>
      </c>
      <c r="CI1230" s="160"/>
      <c r="CJ1230" s="159">
        <f t="shared" si="465"/>
        <v>0</v>
      </c>
      <c r="CK1230" s="158">
        <f t="shared" si="465"/>
        <v>0</v>
      </c>
      <c r="CL1230" s="160">
        <f t="shared" si="465"/>
        <v>0</v>
      </c>
      <c r="CM1230" s="159"/>
      <c r="CN1230" s="90">
        <f t="shared" si="467"/>
        <v>0</v>
      </c>
      <c r="CO1230" s="75"/>
      <c r="CP1230" s="75">
        <f t="shared" si="468"/>
        <v>0</v>
      </c>
      <c r="CQ1230" s="76"/>
      <c r="CR1230" s="90">
        <f t="shared" si="469"/>
        <v>0</v>
      </c>
      <c r="CS1230" s="75"/>
      <c r="CT1230" s="75">
        <f t="shared" si="470"/>
        <v>0</v>
      </c>
      <c r="CU1230" s="75"/>
      <c r="CV1230" s="76">
        <f t="shared" si="471"/>
        <v>0</v>
      </c>
      <c r="CW1230" s="158">
        <f t="shared" si="471"/>
        <v>0</v>
      </c>
      <c r="CX1230" s="160">
        <f t="shared" si="471"/>
        <v>0</v>
      </c>
      <c r="CY1230" s="159"/>
      <c r="CZ1230" s="90">
        <f t="shared" si="473"/>
        <v>0</v>
      </c>
      <c r="DA1230" s="75"/>
      <c r="DB1230" s="75">
        <f t="shared" si="474"/>
        <v>0</v>
      </c>
      <c r="DC1230" s="75"/>
      <c r="DD1230" s="76">
        <f t="shared" si="475"/>
        <v>0</v>
      </c>
      <c r="DE1230" s="27">
        <f t="shared" si="475"/>
        <v>0</v>
      </c>
    </row>
    <row r="1231" spans="1:109" ht="15" customHeight="1" x14ac:dyDescent="0.25">
      <c r="A1231" s="6"/>
      <c r="C1231" s="93" t="s">
        <v>37</v>
      </c>
      <c r="D1231" s="75"/>
      <c r="E1231" s="76"/>
      <c r="F1231" s="161">
        <f t="shared" si="476"/>
        <v>6</v>
      </c>
      <c r="G1231" s="163"/>
      <c r="H1231" s="92">
        <f t="shared" si="434"/>
        <v>2</v>
      </c>
      <c r="I1231" s="75"/>
      <c r="J1231" s="75">
        <f t="shared" si="435"/>
        <v>0</v>
      </c>
      <c r="K1231" s="75"/>
      <c r="L1231" s="76">
        <f t="shared" si="436"/>
        <v>0</v>
      </c>
      <c r="M1231" s="161">
        <f t="shared" si="436"/>
        <v>0</v>
      </c>
      <c r="N1231" s="162"/>
      <c r="O1231" s="162"/>
      <c r="P1231" s="162"/>
      <c r="Q1231" s="163"/>
      <c r="R1231" s="92">
        <f t="shared" si="437"/>
        <v>90</v>
      </c>
      <c r="S1231" s="75"/>
      <c r="T1231" s="75">
        <f t="shared" si="438"/>
        <v>0</v>
      </c>
      <c r="U1231" s="75"/>
      <c r="V1231" s="76">
        <f t="shared" si="439"/>
        <v>0</v>
      </c>
      <c r="W1231" s="161">
        <f t="shared" si="439"/>
        <v>8</v>
      </c>
      <c r="X1231" s="162"/>
      <c r="Y1231" s="162"/>
      <c r="Z1231" s="162"/>
      <c r="AA1231" s="162"/>
      <c r="AB1231" s="162"/>
      <c r="AC1231" s="163"/>
      <c r="AD1231" s="92">
        <f t="shared" si="440"/>
        <v>0</v>
      </c>
      <c r="AE1231" s="75"/>
      <c r="AF1231" s="75">
        <f t="shared" si="441"/>
        <v>0</v>
      </c>
      <c r="AG1231" s="75"/>
      <c r="AH1231" s="75">
        <f t="shared" si="442"/>
        <v>0</v>
      </c>
      <c r="AI1231" s="76"/>
      <c r="AJ1231" s="92">
        <f t="shared" si="443"/>
        <v>0</v>
      </c>
      <c r="AK1231" s="75"/>
      <c r="AL1231" s="75">
        <f t="shared" si="444"/>
        <v>0</v>
      </c>
      <c r="AM1231" s="75"/>
      <c r="AN1231" s="75">
        <f t="shared" si="445"/>
        <v>0</v>
      </c>
      <c r="AO1231" s="75"/>
      <c r="AP1231" s="75">
        <f t="shared" si="446"/>
        <v>0</v>
      </c>
      <c r="AQ1231" s="75"/>
      <c r="AR1231" s="76">
        <f t="shared" si="447"/>
        <v>0</v>
      </c>
      <c r="AS1231" s="161">
        <f t="shared" si="447"/>
        <v>8</v>
      </c>
      <c r="AT1231" s="162"/>
      <c r="AU1231" s="162">
        <f t="shared" si="448"/>
        <v>0</v>
      </c>
      <c r="AV1231" s="162"/>
      <c r="AW1231" s="162">
        <f t="shared" si="449"/>
        <v>0</v>
      </c>
      <c r="AX1231" s="163"/>
      <c r="AY1231" s="161">
        <f t="shared" si="450"/>
        <v>2</v>
      </c>
      <c r="AZ1231" s="162"/>
      <c r="BA1231" s="162">
        <f t="shared" si="451"/>
        <v>0</v>
      </c>
      <c r="BB1231" s="163"/>
      <c r="BC1231" s="161">
        <f t="shared" si="477"/>
        <v>8</v>
      </c>
      <c r="BD1231" s="162"/>
      <c r="BE1231" s="162"/>
      <c r="BF1231" s="162"/>
      <c r="BG1231" s="163"/>
      <c r="BH1231" s="92">
        <f t="shared" si="452"/>
        <v>0</v>
      </c>
      <c r="BI1231" s="75"/>
      <c r="BJ1231" s="75">
        <f t="shared" si="453"/>
        <v>0</v>
      </c>
      <c r="BK1231" s="75"/>
      <c r="BL1231" s="76">
        <f t="shared" si="454"/>
        <v>0</v>
      </c>
      <c r="BM1231" s="161">
        <f t="shared" si="454"/>
        <v>0</v>
      </c>
      <c r="BN1231" s="162"/>
      <c r="BO1231" s="162">
        <f t="shared" si="455"/>
        <v>0</v>
      </c>
      <c r="BP1231" s="163"/>
      <c r="BQ1231" s="161">
        <f t="shared" si="478"/>
        <v>0</v>
      </c>
      <c r="BR1231" s="162">
        <f t="shared" si="478"/>
        <v>0</v>
      </c>
      <c r="BS1231" s="162"/>
      <c r="BT1231" s="162">
        <f t="shared" si="457"/>
        <v>0</v>
      </c>
      <c r="BU1231" s="162"/>
      <c r="BV1231" s="162">
        <f t="shared" si="458"/>
        <v>0</v>
      </c>
      <c r="BW1231" s="163"/>
      <c r="BX1231" s="92">
        <f t="shared" si="459"/>
        <v>87</v>
      </c>
      <c r="BY1231" s="75"/>
      <c r="BZ1231" s="75">
        <f t="shared" si="460"/>
        <v>0</v>
      </c>
      <c r="CA1231" s="76"/>
      <c r="CB1231" s="92">
        <f t="shared" si="461"/>
        <v>5</v>
      </c>
      <c r="CC1231" s="75"/>
      <c r="CD1231" s="75">
        <f t="shared" si="462"/>
        <v>0</v>
      </c>
      <c r="CE1231" s="75"/>
      <c r="CF1231" s="76">
        <f t="shared" si="463"/>
        <v>0</v>
      </c>
      <c r="CG1231" s="161">
        <f t="shared" si="463"/>
        <v>68</v>
      </c>
      <c r="CH1231" s="162">
        <f t="shared" si="463"/>
        <v>0</v>
      </c>
      <c r="CI1231" s="162"/>
      <c r="CJ1231" s="163">
        <f t="shared" si="465"/>
        <v>0</v>
      </c>
      <c r="CK1231" s="161">
        <f t="shared" si="465"/>
        <v>0</v>
      </c>
      <c r="CL1231" s="162">
        <f t="shared" si="465"/>
        <v>0</v>
      </c>
      <c r="CM1231" s="163"/>
      <c r="CN1231" s="92">
        <f t="shared" si="467"/>
        <v>6</v>
      </c>
      <c r="CO1231" s="75"/>
      <c r="CP1231" s="75">
        <f t="shared" si="468"/>
        <v>0</v>
      </c>
      <c r="CQ1231" s="76"/>
      <c r="CR1231" s="92">
        <f t="shared" si="469"/>
        <v>0</v>
      </c>
      <c r="CS1231" s="75"/>
      <c r="CT1231" s="75">
        <f t="shared" si="470"/>
        <v>0</v>
      </c>
      <c r="CU1231" s="75"/>
      <c r="CV1231" s="76">
        <f t="shared" si="471"/>
        <v>0</v>
      </c>
      <c r="CW1231" s="161">
        <f t="shared" si="471"/>
        <v>0</v>
      </c>
      <c r="CX1231" s="162">
        <f t="shared" si="471"/>
        <v>0</v>
      </c>
      <c r="CY1231" s="163"/>
      <c r="CZ1231" s="92">
        <f t="shared" si="473"/>
        <v>0</v>
      </c>
      <c r="DA1231" s="75"/>
      <c r="DB1231" s="75">
        <f t="shared" si="474"/>
        <v>0</v>
      </c>
      <c r="DC1231" s="75"/>
      <c r="DD1231" s="76">
        <f t="shared" si="475"/>
        <v>0</v>
      </c>
      <c r="DE1231" s="28">
        <f t="shared" si="475"/>
        <v>0</v>
      </c>
    </row>
    <row r="1232" spans="1:109" ht="15" customHeight="1" x14ac:dyDescent="0.25">
      <c r="A1232" s="6"/>
      <c r="DE1232" s="13"/>
    </row>
    <row r="1233" spans="1:109" ht="15" customHeight="1" x14ac:dyDescent="0.25">
      <c r="A1233" s="6"/>
      <c r="DE1233" s="13"/>
    </row>
    <row r="1234" spans="1:109" ht="15" customHeight="1" x14ac:dyDescent="0.25">
      <c r="A1234" s="6"/>
      <c r="DE1234" s="13"/>
    </row>
    <row r="1235" spans="1:109" ht="15" customHeight="1" x14ac:dyDescent="0.25">
      <c r="A1235" s="6"/>
      <c r="C1235" s="78" t="s">
        <v>2</v>
      </c>
      <c r="D1235" s="83"/>
      <c r="E1235" s="84"/>
      <c r="F1235" s="78" t="s">
        <v>38</v>
      </c>
      <c r="G1235" s="75"/>
      <c r="H1235" s="75"/>
      <c r="I1235" s="75"/>
      <c r="J1235" s="75"/>
      <c r="K1235" s="75"/>
      <c r="L1235" s="75"/>
      <c r="M1235" s="75"/>
      <c r="N1235" s="75"/>
      <c r="O1235" s="76"/>
      <c r="P1235" s="78" t="s">
        <v>39</v>
      </c>
      <c r="Q1235" s="75"/>
      <c r="R1235" s="75"/>
      <c r="S1235" s="75"/>
      <c r="T1235" s="75"/>
      <c r="U1235" s="75"/>
      <c r="V1235" s="75"/>
      <c r="W1235" s="75"/>
      <c r="X1235" s="75"/>
      <c r="Y1235" s="75"/>
      <c r="Z1235" s="75"/>
      <c r="AA1235" s="76"/>
      <c r="AB1235" s="78" t="s">
        <v>40</v>
      </c>
      <c r="AC1235" s="75"/>
      <c r="AD1235" s="75"/>
      <c r="AE1235" s="75"/>
      <c r="AF1235" s="75"/>
      <c r="AG1235" s="75"/>
      <c r="AH1235" s="75"/>
      <c r="AI1235" s="75"/>
      <c r="AJ1235" s="75"/>
      <c r="AK1235" s="75"/>
      <c r="AL1235" s="75"/>
      <c r="AM1235" s="75"/>
      <c r="AN1235" s="75"/>
      <c r="AO1235" s="75"/>
      <c r="AP1235" s="76"/>
      <c r="AT1235" s="78" t="s">
        <v>2</v>
      </c>
      <c r="AU1235" s="83"/>
      <c r="AV1235" s="84"/>
      <c r="AW1235" s="78" t="s">
        <v>3</v>
      </c>
      <c r="AX1235" s="75"/>
      <c r="AY1235" s="75"/>
      <c r="AZ1235" s="75"/>
      <c r="BA1235" s="75"/>
      <c r="BB1235" s="75"/>
      <c r="BC1235" s="75"/>
      <c r="BD1235" s="75"/>
      <c r="BE1235" s="75"/>
      <c r="BF1235" s="75"/>
      <c r="BG1235" s="75"/>
      <c r="BH1235" s="75"/>
      <c r="BI1235" s="75"/>
      <c r="BJ1235" s="75"/>
      <c r="BK1235" s="75"/>
      <c r="BL1235" s="75"/>
      <c r="BM1235" s="75"/>
      <c r="BN1235" s="75"/>
      <c r="BO1235" s="75"/>
      <c r="BP1235" s="75"/>
      <c r="BQ1235" s="75"/>
      <c r="BR1235" s="75"/>
      <c r="BS1235" s="75"/>
      <c r="BT1235" s="75"/>
      <c r="BU1235" s="75"/>
      <c r="BV1235" s="75"/>
      <c r="BW1235" s="75"/>
      <c r="BX1235" s="75"/>
      <c r="BY1235" s="75"/>
      <c r="BZ1235" s="75"/>
      <c r="CA1235" s="75"/>
      <c r="CB1235" s="75"/>
      <c r="CC1235" s="75"/>
      <c r="CD1235" s="75"/>
      <c r="CE1235" s="75"/>
      <c r="CF1235" s="75"/>
      <c r="CG1235" s="75"/>
      <c r="CH1235" s="76"/>
      <c r="CI1235" s="78" t="s">
        <v>41</v>
      </c>
      <c r="CJ1235" s="75"/>
      <c r="CK1235" s="75"/>
      <c r="CL1235" s="75"/>
      <c r="CM1235" s="75"/>
      <c r="CN1235" s="75"/>
      <c r="CO1235" s="75"/>
      <c r="CP1235" s="75"/>
      <c r="CQ1235" s="75"/>
      <c r="CR1235" s="75"/>
      <c r="CS1235" s="75"/>
      <c r="CT1235" s="75"/>
      <c r="CU1235" s="75"/>
      <c r="CV1235" s="75"/>
      <c r="CW1235" s="75"/>
      <c r="CX1235" s="76"/>
      <c r="DE1235" s="13"/>
    </row>
    <row r="1236" spans="1:109" ht="15" customHeight="1" x14ac:dyDescent="0.25">
      <c r="A1236" s="6"/>
      <c r="C1236" s="85"/>
      <c r="D1236" s="79"/>
      <c r="E1236" s="86"/>
      <c r="F1236" s="74" t="s">
        <v>14</v>
      </c>
      <c r="G1236" s="75"/>
      <c r="H1236" s="75"/>
      <c r="I1236" s="75"/>
      <c r="J1236" s="75"/>
      <c r="K1236" s="75"/>
      <c r="L1236" s="75"/>
      <c r="M1236" s="75"/>
      <c r="N1236" s="75"/>
      <c r="O1236" s="76"/>
      <c r="P1236" s="74" t="s">
        <v>14</v>
      </c>
      <c r="Q1236" s="75"/>
      <c r="R1236" s="75"/>
      <c r="S1236" s="75"/>
      <c r="T1236" s="75"/>
      <c r="U1236" s="75"/>
      <c r="V1236" s="75"/>
      <c r="W1236" s="75"/>
      <c r="X1236" s="75"/>
      <c r="Y1236" s="75"/>
      <c r="Z1236" s="75"/>
      <c r="AA1236" s="76"/>
      <c r="AB1236" s="74" t="s">
        <v>14</v>
      </c>
      <c r="AC1236" s="75"/>
      <c r="AD1236" s="75"/>
      <c r="AE1236" s="75"/>
      <c r="AF1236" s="75"/>
      <c r="AG1236" s="75"/>
      <c r="AH1236" s="75"/>
      <c r="AI1236" s="75"/>
      <c r="AJ1236" s="75"/>
      <c r="AK1236" s="75"/>
      <c r="AL1236" s="75"/>
      <c r="AM1236" s="75"/>
      <c r="AN1236" s="75"/>
      <c r="AO1236" s="75"/>
      <c r="AP1236" s="76"/>
      <c r="AT1236" s="85"/>
      <c r="AU1236" s="79"/>
      <c r="AV1236" s="86"/>
      <c r="AW1236" s="74" t="s">
        <v>42</v>
      </c>
      <c r="AX1236" s="83"/>
      <c r="AY1236" s="83"/>
      <c r="AZ1236" s="83"/>
      <c r="BA1236" s="83"/>
      <c r="BB1236" s="83"/>
      <c r="BC1236" s="83"/>
      <c r="BD1236" s="83"/>
      <c r="BE1236" s="83"/>
      <c r="BF1236" s="83"/>
      <c r="BG1236" s="83"/>
      <c r="BH1236" s="83"/>
      <c r="BI1236" s="83"/>
      <c r="BJ1236" s="83"/>
      <c r="BK1236" s="83"/>
      <c r="BL1236" s="83"/>
      <c r="BM1236" s="83"/>
      <c r="BN1236" s="83"/>
      <c r="BO1236" s="83"/>
      <c r="BP1236" s="83"/>
      <c r="BQ1236" s="83"/>
      <c r="BR1236" s="83"/>
      <c r="BS1236" s="84"/>
      <c r="BT1236" s="74" t="s">
        <v>43</v>
      </c>
      <c r="BU1236" s="83"/>
      <c r="BV1236" s="83"/>
      <c r="BW1236" s="83"/>
      <c r="BX1236" s="83"/>
      <c r="BY1236" s="83"/>
      <c r="BZ1236" s="83"/>
      <c r="CA1236" s="83"/>
      <c r="CB1236" s="83"/>
      <c r="CC1236" s="84"/>
      <c r="CD1236" s="74" t="s">
        <v>44</v>
      </c>
      <c r="CE1236" s="83"/>
      <c r="CF1236" s="83"/>
      <c r="CG1236" s="83"/>
      <c r="CH1236" s="84"/>
      <c r="CI1236" s="74" t="s">
        <v>14</v>
      </c>
      <c r="CJ1236" s="83"/>
      <c r="CK1236" s="83"/>
      <c r="CL1236" s="83"/>
      <c r="CM1236" s="83"/>
      <c r="CN1236" s="83"/>
      <c r="CO1236" s="83"/>
      <c r="CP1236" s="83"/>
      <c r="CQ1236" s="83"/>
      <c r="CR1236" s="83"/>
      <c r="CS1236" s="83"/>
      <c r="CT1236" s="83"/>
      <c r="CU1236" s="83"/>
      <c r="CV1236" s="83"/>
      <c r="CW1236" s="83"/>
      <c r="CX1236" s="84"/>
      <c r="DE1236" s="13"/>
    </row>
    <row r="1237" spans="1:109" ht="15" customHeight="1" x14ac:dyDescent="0.25">
      <c r="A1237" s="6"/>
      <c r="C1237" s="85"/>
      <c r="D1237" s="79"/>
      <c r="E1237" s="86"/>
      <c r="F1237" s="77" t="s">
        <v>45</v>
      </c>
      <c r="G1237" s="83"/>
      <c r="H1237" s="83"/>
      <c r="I1237" s="83"/>
      <c r="J1237" s="83"/>
      <c r="K1237" s="84"/>
      <c r="L1237" s="77" t="s">
        <v>46</v>
      </c>
      <c r="M1237" s="83"/>
      <c r="N1237" s="83"/>
      <c r="O1237" s="84"/>
      <c r="P1237" s="77" t="s">
        <v>13</v>
      </c>
      <c r="Q1237" s="83"/>
      <c r="R1237" s="83"/>
      <c r="S1237" s="83"/>
      <c r="T1237" s="84"/>
      <c r="U1237" s="77" t="s">
        <v>47</v>
      </c>
      <c r="V1237" s="83"/>
      <c r="W1237" s="83"/>
      <c r="X1237" s="83"/>
      <c r="Y1237" s="83"/>
      <c r="Z1237" s="83"/>
      <c r="AA1237" s="84"/>
      <c r="AB1237" s="77" t="s">
        <v>48</v>
      </c>
      <c r="AC1237" s="83"/>
      <c r="AD1237" s="83"/>
      <c r="AE1237" s="83"/>
      <c r="AF1237" s="83"/>
      <c r="AG1237" s="84"/>
      <c r="AH1237" s="77" t="s">
        <v>49</v>
      </c>
      <c r="AI1237" s="83"/>
      <c r="AJ1237" s="83"/>
      <c r="AK1237" s="83"/>
      <c r="AL1237" s="83"/>
      <c r="AM1237" s="83"/>
      <c r="AN1237" s="83"/>
      <c r="AO1237" s="83"/>
      <c r="AP1237" s="84"/>
      <c r="AT1237" s="85"/>
      <c r="AU1237" s="79"/>
      <c r="AV1237" s="86"/>
      <c r="AW1237" s="87"/>
      <c r="AX1237" s="88"/>
      <c r="AY1237" s="88"/>
      <c r="AZ1237" s="88"/>
      <c r="BA1237" s="88"/>
      <c r="BB1237" s="88"/>
      <c r="BC1237" s="88"/>
      <c r="BD1237" s="88"/>
      <c r="BE1237" s="88"/>
      <c r="BF1237" s="88"/>
      <c r="BG1237" s="88"/>
      <c r="BH1237" s="88"/>
      <c r="BI1237" s="88"/>
      <c r="BJ1237" s="88"/>
      <c r="BK1237" s="88"/>
      <c r="BL1237" s="88"/>
      <c r="BM1237" s="88"/>
      <c r="BN1237" s="88"/>
      <c r="BO1237" s="88"/>
      <c r="BP1237" s="88"/>
      <c r="BQ1237" s="88"/>
      <c r="BR1237" s="88"/>
      <c r="BS1237" s="89"/>
      <c r="BT1237" s="87"/>
      <c r="BU1237" s="88"/>
      <c r="BV1237" s="88"/>
      <c r="BW1237" s="88"/>
      <c r="BX1237" s="88"/>
      <c r="BY1237" s="88"/>
      <c r="BZ1237" s="88"/>
      <c r="CA1237" s="88"/>
      <c r="CB1237" s="88"/>
      <c r="CC1237" s="89"/>
      <c r="CD1237" s="87"/>
      <c r="CE1237" s="88"/>
      <c r="CF1237" s="88"/>
      <c r="CG1237" s="88"/>
      <c r="CH1237" s="89"/>
      <c r="CI1237" s="87"/>
      <c r="CJ1237" s="88"/>
      <c r="CK1237" s="88"/>
      <c r="CL1237" s="88"/>
      <c r="CM1237" s="88"/>
      <c r="CN1237" s="88"/>
      <c r="CO1237" s="88"/>
      <c r="CP1237" s="88"/>
      <c r="CQ1237" s="88"/>
      <c r="CR1237" s="88"/>
      <c r="CS1237" s="88"/>
      <c r="CT1237" s="88"/>
      <c r="CU1237" s="88"/>
      <c r="CV1237" s="88"/>
      <c r="CW1237" s="88"/>
      <c r="CX1237" s="89"/>
      <c r="DE1237" s="13"/>
    </row>
    <row r="1238" spans="1:109" ht="15" customHeight="1" x14ac:dyDescent="0.25">
      <c r="A1238" s="6"/>
      <c r="C1238" s="87"/>
      <c r="D1238" s="88"/>
      <c r="E1238" s="89"/>
      <c r="F1238" s="87"/>
      <c r="G1238" s="88"/>
      <c r="H1238" s="88"/>
      <c r="I1238" s="88"/>
      <c r="J1238" s="88"/>
      <c r="K1238" s="89"/>
      <c r="L1238" s="87"/>
      <c r="M1238" s="88"/>
      <c r="N1238" s="88"/>
      <c r="O1238" s="89"/>
      <c r="P1238" s="87"/>
      <c r="Q1238" s="88"/>
      <c r="R1238" s="88"/>
      <c r="S1238" s="88"/>
      <c r="T1238" s="89"/>
      <c r="U1238" s="87"/>
      <c r="V1238" s="88"/>
      <c r="W1238" s="88"/>
      <c r="X1238" s="88"/>
      <c r="Y1238" s="88"/>
      <c r="Z1238" s="88"/>
      <c r="AA1238" s="89"/>
      <c r="AB1238" s="87"/>
      <c r="AC1238" s="88"/>
      <c r="AD1238" s="88"/>
      <c r="AE1238" s="88"/>
      <c r="AF1238" s="88"/>
      <c r="AG1238" s="89"/>
      <c r="AH1238" s="87"/>
      <c r="AI1238" s="88"/>
      <c r="AJ1238" s="88"/>
      <c r="AK1238" s="88"/>
      <c r="AL1238" s="88"/>
      <c r="AM1238" s="88"/>
      <c r="AN1238" s="88"/>
      <c r="AO1238" s="88"/>
      <c r="AP1238" s="89"/>
      <c r="AT1238" s="87"/>
      <c r="AU1238" s="88"/>
      <c r="AV1238" s="89"/>
      <c r="AW1238" s="77" t="s">
        <v>50</v>
      </c>
      <c r="AX1238" s="75"/>
      <c r="AY1238" s="75"/>
      <c r="AZ1238" s="75"/>
      <c r="BA1238" s="76"/>
      <c r="BB1238" s="77" t="s">
        <v>51</v>
      </c>
      <c r="BC1238" s="75"/>
      <c r="BD1238" s="75"/>
      <c r="BE1238" s="75"/>
      <c r="BF1238" s="75"/>
      <c r="BG1238" s="75"/>
      <c r="BH1238" s="76"/>
      <c r="BI1238" s="77" t="s">
        <v>52</v>
      </c>
      <c r="BJ1238" s="75"/>
      <c r="BK1238" s="75"/>
      <c r="BL1238" s="75"/>
      <c r="BM1238" s="75"/>
      <c r="BN1238" s="76"/>
      <c r="BO1238" s="77" t="s">
        <v>53</v>
      </c>
      <c r="BP1238" s="75"/>
      <c r="BQ1238" s="75"/>
      <c r="BR1238" s="75"/>
      <c r="BS1238" s="76"/>
      <c r="BT1238" s="77" t="s">
        <v>54</v>
      </c>
      <c r="BU1238" s="75"/>
      <c r="BV1238" s="75"/>
      <c r="BW1238" s="75"/>
      <c r="BX1238" s="75"/>
      <c r="BY1238" s="76"/>
      <c r="BZ1238" s="77" t="s">
        <v>55</v>
      </c>
      <c r="CA1238" s="75"/>
      <c r="CB1238" s="75"/>
      <c r="CC1238" s="76"/>
      <c r="CD1238" s="77" t="s">
        <v>56</v>
      </c>
      <c r="CE1238" s="75"/>
      <c r="CF1238" s="75"/>
      <c r="CG1238" s="75"/>
      <c r="CH1238" s="76"/>
      <c r="CI1238" s="77" t="s">
        <v>57</v>
      </c>
      <c r="CJ1238" s="75"/>
      <c r="CK1238" s="75"/>
      <c r="CL1238" s="76"/>
      <c r="CM1238" s="77" t="s">
        <v>58</v>
      </c>
      <c r="CN1238" s="75"/>
      <c r="CO1238" s="75"/>
      <c r="CP1238" s="76"/>
      <c r="CQ1238" s="77" t="s">
        <v>59</v>
      </c>
      <c r="CR1238" s="75"/>
      <c r="CS1238" s="75"/>
      <c r="CT1238" s="75"/>
      <c r="CU1238" s="76"/>
      <c r="CV1238" s="77" t="s">
        <v>60</v>
      </c>
      <c r="CW1238" s="75"/>
      <c r="CX1238" s="76"/>
      <c r="DE1238" s="13"/>
    </row>
    <row r="1239" spans="1:109" ht="15" customHeight="1" x14ac:dyDescent="0.25">
      <c r="A1239" s="6"/>
      <c r="C1239" s="91" t="s">
        <v>33</v>
      </c>
      <c r="D1239" s="75"/>
      <c r="E1239" s="76"/>
      <c r="F1239" s="90">
        <f t="shared" ref="F1239:F1243" si="479">SUM(F936,F1037,F1138)</f>
        <v>0</v>
      </c>
      <c r="G1239" s="75"/>
      <c r="H1239" s="75">
        <f t="shared" ref="H1239:H1243" si="480">SUM(H936,H1037,H1138)</f>
        <v>0</v>
      </c>
      <c r="I1239" s="75"/>
      <c r="J1239" s="75">
        <f t="shared" ref="J1239:J1243" si="481">SUM(J936,J1037,J1138)</f>
        <v>0</v>
      </c>
      <c r="K1239" s="76"/>
      <c r="L1239" s="90">
        <f t="shared" ref="L1239:L1243" si="482">SUM(L936,L1037,L1138)</f>
        <v>0</v>
      </c>
      <c r="M1239" s="75"/>
      <c r="N1239" s="75">
        <f t="shared" ref="N1239:N1243" si="483">SUM(N936,N1037,N1138)</f>
        <v>0</v>
      </c>
      <c r="O1239" s="76"/>
      <c r="P1239" s="90">
        <f>SUM(P936,P1037,P1138)</f>
        <v>0</v>
      </c>
      <c r="Q1239" s="75"/>
      <c r="R1239" s="75"/>
      <c r="S1239" s="75"/>
      <c r="T1239" s="76"/>
      <c r="U1239" s="90">
        <f>SUM(U936,U1037,U1138)</f>
        <v>0</v>
      </c>
      <c r="V1239" s="75"/>
      <c r="W1239" s="75"/>
      <c r="X1239" s="75"/>
      <c r="Y1239" s="75"/>
      <c r="Z1239" s="75"/>
      <c r="AA1239" s="76"/>
      <c r="AB1239" s="90">
        <f t="shared" ref="AB1239:AB1243" si="484">SUM(AB936,AB1037,AB1138)</f>
        <v>0</v>
      </c>
      <c r="AC1239" s="75"/>
      <c r="AD1239" s="75">
        <f t="shared" ref="AD1239:AD1243" si="485">SUM(AD936,AD1037,AD1138)</f>
        <v>0</v>
      </c>
      <c r="AE1239" s="75"/>
      <c r="AF1239" s="75">
        <f t="shared" ref="AF1239:AF1243" si="486">SUM(AF936,AF1037,AF1138)</f>
        <v>0</v>
      </c>
      <c r="AG1239" s="76"/>
      <c r="AH1239" s="90">
        <f>SUM(AH936,AH1037,AH1138)</f>
        <v>0</v>
      </c>
      <c r="AI1239" s="75"/>
      <c r="AJ1239" s="75"/>
      <c r="AK1239" s="75"/>
      <c r="AL1239" s="75"/>
      <c r="AM1239" s="75"/>
      <c r="AN1239" s="75"/>
      <c r="AO1239" s="75"/>
      <c r="AP1239" s="76"/>
      <c r="AT1239" s="91" t="s">
        <v>33</v>
      </c>
      <c r="AU1239" s="75"/>
      <c r="AV1239" s="76"/>
      <c r="AW1239" s="90">
        <f>SUM(AW936,AW1037,AW1138)</f>
        <v>0</v>
      </c>
      <c r="AX1239" s="75"/>
      <c r="AY1239" s="75"/>
      <c r="AZ1239" s="75"/>
      <c r="BA1239" s="76"/>
      <c r="BB1239" s="90">
        <f>SUM(BB936,BB1037,BB1138)</f>
        <v>0</v>
      </c>
      <c r="BC1239" s="75"/>
      <c r="BD1239" s="75"/>
      <c r="BE1239" s="75"/>
      <c r="BF1239" s="75"/>
      <c r="BG1239" s="75"/>
      <c r="BH1239" s="76"/>
      <c r="BI1239" s="90">
        <f t="shared" ref="BI1239:BI1243" si="487">SUM(BI936,BI1037,BI1138)</f>
        <v>0</v>
      </c>
      <c r="BJ1239" s="75"/>
      <c r="BK1239" s="75">
        <f t="shared" ref="BK1239:BK1243" si="488">SUM(BK936,BK1037,BK1138)</f>
        <v>0</v>
      </c>
      <c r="BL1239" s="75"/>
      <c r="BM1239" s="75">
        <f t="shared" ref="BM1239:BM1243" si="489">SUM(BM936,BM1037,BM1138)</f>
        <v>0</v>
      </c>
      <c r="BN1239" s="76"/>
      <c r="BO1239" s="90">
        <f>SUM(BO936,BO1037,BO1138)</f>
        <v>0</v>
      </c>
      <c r="BP1239" s="75"/>
      <c r="BQ1239" s="75"/>
      <c r="BR1239" s="75"/>
      <c r="BS1239" s="76"/>
      <c r="BT1239" s="90">
        <f>SUM(BT936,BT1037,BT1138)</f>
        <v>0</v>
      </c>
      <c r="BU1239" s="75"/>
      <c r="BV1239" s="75"/>
      <c r="BW1239" s="75"/>
      <c r="BX1239" s="75"/>
      <c r="BY1239" s="76">
        <f>SUM(BY936,BY1037,BY1138)</f>
        <v>0</v>
      </c>
      <c r="BZ1239" s="90">
        <f>SUM(BZ936,BZ1037,BZ1138)</f>
        <v>0</v>
      </c>
      <c r="CA1239" s="75"/>
      <c r="CB1239" s="75"/>
      <c r="CC1239" s="76"/>
      <c r="CD1239" s="90">
        <f>SUM(CD936,CD1037,CD1138)</f>
        <v>0</v>
      </c>
      <c r="CE1239" s="75"/>
      <c r="CF1239" s="75"/>
      <c r="CG1239" s="75"/>
      <c r="CH1239" s="76"/>
      <c r="CI1239" s="90">
        <f>SUM(CI936,CI1037,CI1138)</f>
        <v>0</v>
      </c>
      <c r="CJ1239" s="75"/>
      <c r="CK1239" s="75"/>
      <c r="CL1239" s="76"/>
      <c r="CM1239" s="90">
        <f>SUM(CM936,CM1037,CM1138)</f>
        <v>0</v>
      </c>
      <c r="CN1239" s="75">
        <f>SUM(CN936,CN1037,CN1138)</f>
        <v>0</v>
      </c>
      <c r="CO1239" s="75"/>
      <c r="CP1239" s="76"/>
      <c r="CQ1239" s="90">
        <f t="shared" ref="CQ1239:CQ1243" si="490">SUM(CQ936,CQ1037,CQ1138)</f>
        <v>0</v>
      </c>
      <c r="CR1239" s="75"/>
      <c r="CS1239" s="75">
        <f t="shared" ref="CS1239:CS1243" si="491">SUM(CS936,CS1037,CS1138)</f>
        <v>0</v>
      </c>
      <c r="CT1239" s="75"/>
      <c r="CU1239" s="76">
        <f>SUM(CU936,CU1037,CU1138)</f>
        <v>0</v>
      </c>
      <c r="CV1239" s="90">
        <f>SUM(CV936,CV1037,CV1138)</f>
        <v>0</v>
      </c>
      <c r="CW1239" s="75"/>
      <c r="CX1239" s="76"/>
      <c r="DE1239" s="13"/>
    </row>
    <row r="1240" spans="1:109" ht="15" customHeight="1" x14ac:dyDescent="0.25">
      <c r="A1240" s="6"/>
      <c r="C1240" s="91" t="s">
        <v>34</v>
      </c>
      <c r="D1240" s="75"/>
      <c r="E1240" s="76"/>
      <c r="F1240" s="158">
        <f t="shared" si="479"/>
        <v>0</v>
      </c>
      <c r="G1240" s="160"/>
      <c r="H1240" s="160">
        <f t="shared" si="480"/>
        <v>0</v>
      </c>
      <c r="I1240" s="160"/>
      <c r="J1240" s="160">
        <f t="shared" si="481"/>
        <v>0</v>
      </c>
      <c r="K1240" s="159"/>
      <c r="L1240" s="158">
        <f t="shared" si="482"/>
        <v>0</v>
      </c>
      <c r="M1240" s="160"/>
      <c r="N1240" s="160">
        <f t="shared" si="483"/>
        <v>0</v>
      </c>
      <c r="O1240" s="159"/>
      <c r="P1240" s="158">
        <f t="shared" ref="P1240:P1243" si="492">SUM(P937,P1038,P1139)</f>
        <v>0</v>
      </c>
      <c r="Q1240" s="160"/>
      <c r="R1240" s="160"/>
      <c r="S1240" s="160"/>
      <c r="T1240" s="159"/>
      <c r="U1240" s="158">
        <f t="shared" ref="U1240:U1243" si="493">SUM(U937,U1038,U1139)</f>
        <v>0</v>
      </c>
      <c r="V1240" s="160"/>
      <c r="W1240" s="160"/>
      <c r="X1240" s="160"/>
      <c r="Y1240" s="160"/>
      <c r="Z1240" s="160"/>
      <c r="AA1240" s="159"/>
      <c r="AB1240" s="158">
        <f t="shared" si="484"/>
        <v>0</v>
      </c>
      <c r="AC1240" s="160"/>
      <c r="AD1240" s="160">
        <f t="shared" si="485"/>
        <v>0</v>
      </c>
      <c r="AE1240" s="160"/>
      <c r="AF1240" s="160">
        <f t="shared" si="486"/>
        <v>0</v>
      </c>
      <c r="AG1240" s="159"/>
      <c r="AH1240" s="158">
        <f t="shared" ref="AH1240:AH1243" si="494">SUM(AH937,AH1038,AH1139)</f>
        <v>0</v>
      </c>
      <c r="AI1240" s="160"/>
      <c r="AJ1240" s="160"/>
      <c r="AK1240" s="160"/>
      <c r="AL1240" s="160"/>
      <c r="AM1240" s="160"/>
      <c r="AN1240" s="160"/>
      <c r="AO1240" s="160"/>
      <c r="AP1240" s="159"/>
      <c r="AT1240" s="91" t="s">
        <v>34</v>
      </c>
      <c r="AU1240" s="75"/>
      <c r="AV1240" s="76"/>
      <c r="AW1240" s="158">
        <f t="shared" ref="AW1240:AW1243" si="495">SUM(AW937,AW1038,AW1139)</f>
        <v>1</v>
      </c>
      <c r="AX1240" s="160"/>
      <c r="AY1240" s="160"/>
      <c r="AZ1240" s="160"/>
      <c r="BA1240" s="159"/>
      <c r="BB1240" s="158">
        <f t="shared" ref="BB1240:BB1243" si="496">SUM(BB937,BB1038,BB1139)</f>
        <v>0</v>
      </c>
      <c r="BC1240" s="160"/>
      <c r="BD1240" s="160"/>
      <c r="BE1240" s="160"/>
      <c r="BF1240" s="160"/>
      <c r="BG1240" s="160"/>
      <c r="BH1240" s="159"/>
      <c r="BI1240" s="158">
        <f t="shared" si="487"/>
        <v>0</v>
      </c>
      <c r="BJ1240" s="160"/>
      <c r="BK1240" s="160">
        <f t="shared" si="488"/>
        <v>0</v>
      </c>
      <c r="BL1240" s="160"/>
      <c r="BM1240" s="160">
        <f t="shared" si="489"/>
        <v>0</v>
      </c>
      <c r="BN1240" s="159"/>
      <c r="BO1240" s="158">
        <f t="shared" ref="BO1240:BO1243" si="497">SUM(BO937,BO1038,BO1139)</f>
        <v>0</v>
      </c>
      <c r="BP1240" s="160"/>
      <c r="BQ1240" s="160"/>
      <c r="BR1240" s="160"/>
      <c r="BS1240" s="159"/>
      <c r="BT1240" s="158">
        <f t="shared" ref="BT1240:BT1243" si="498">SUM(BT937,BT1038,BT1139)</f>
        <v>1</v>
      </c>
      <c r="BU1240" s="160"/>
      <c r="BV1240" s="160"/>
      <c r="BW1240" s="160"/>
      <c r="BX1240" s="160"/>
      <c r="BY1240" s="159">
        <f t="shared" ref="BY1240:BZ1243" si="499">SUM(BY937,BY1038,BY1139)</f>
        <v>0</v>
      </c>
      <c r="BZ1240" s="158">
        <f t="shared" si="499"/>
        <v>0</v>
      </c>
      <c r="CA1240" s="160"/>
      <c r="CB1240" s="160"/>
      <c r="CC1240" s="159"/>
      <c r="CD1240" s="158">
        <f t="shared" ref="CD1240:CD1243" si="500">SUM(CD937,CD1038,CD1139)</f>
        <v>0</v>
      </c>
      <c r="CE1240" s="160"/>
      <c r="CF1240" s="160"/>
      <c r="CG1240" s="160"/>
      <c r="CH1240" s="159"/>
      <c r="CI1240" s="158">
        <f t="shared" ref="CI1240:CI1243" si="501">SUM(CI937,CI1038,CI1139)</f>
        <v>0</v>
      </c>
      <c r="CJ1240" s="160"/>
      <c r="CK1240" s="160"/>
      <c r="CL1240" s="159"/>
      <c r="CM1240" s="158">
        <f t="shared" ref="CM1240:CN1243" si="502">SUM(CM937,CM1038,CM1139)</f>
        <v>0</v>
      </c>
      <c r="CN1240" s="160">
        <f t="shared" si="502"/>
        <v>0</v>
      </c>
      <c r="CO1240" s="160"/>
      <c r="CP1240" s="159"/>
      <c r="CQ1240" s="158">
        <f t="shared" si="490"/>
        <v>0</v>
      </c>
      <c r="CR1240" s="160"/>
      <c r="CS1240" s="160">
        <f t="shared" si="491"/>
        <v>0</v>
      </c>
      <c r="CT1240" s="160"/>
      <c r="CU1240" s="159">
        <f t="shared" ref="CU1240:CV1243" si="503">SUM(CU937,CU1038,CU1139)</f>
        <v>0</v>
      </c>
      <c r="CV1240" s="158">
        <f t="shared" si="503"/>
        <v>0</v>
      </c>
      <c r="CW1240" s="160"/>
      <c r="CX1240" s="159"/>
      <c r="DE1240" s="13"/>
    </row>
    <row r="1241" spans="1:109" ht="15" customHeight="1" x14ac:dyDescent="0.25">
      <c r="A1241" s="6"/>
      <c r="C1241" s="91" t="s">
        <v>35</v>
      </c>
      <c r="D1241" s="75"/>
      <c r="E1241" s="76"/>
      <c r="F1241" s="158">
        <f t="shared" si="479"/>
        <v>6</v>
      </c>
      <c r="G1241" s="160"/>
      <c r="H1241" s="160">
        <f t="shared" si="480"/>
        <v>0</v>
      </c>
      <c r="I1241" s="160"/>
      <c r="J1241" s="160">
        <f t="shared" si="481"/>
        <v>0</v>
      </c>
      <c r="K1241" s="159"/>
      <c r="L1241" s="158">
        <f t="shared" si="482"/>
        <v>0</v>
      </c>
      <c r="M1241" s="160"/>
      <c r="N1241" s="160">
        <f t="shared" si="483"/>
        <v>0</v>
      </c>
      <c r="O1241" s="159"/>
      <c r="P1241" s="158">
        <f t="shared" si="492"/>
        <v>0</v>
      </c>
      <c r="Q1241" s="160"/>
      <c r="R1241" s="160"/>
      <c r="S1241" s="160"/>
      <c r="T1241" s="159"/>
      <c r="U1241" s="158">
        <f t="shared" si="493"/>
        <v>0</v>
      </c>
      <c r="V1241" s="160"/>
      <c r="W1241" s="160"/>
      <c r="X1241" s="160"/>
      <c r="Y1241" s="160"/>
      <c r="Z1241" s="160"/>
      <c r="AA1241" s="159"/>
      <c r="AB1241" s="158">
        <f t="shared" si="484"/>
        <v>0</v>
      </c>
      <c r="AC1241" s="160"/>
      <c r="AD1241" s="160">
        <f t="shared" si="485"/>
        <v>0</v>
      </c>
      <c r="AE1241" s="160"/>
      <c r="AF1241" s="160">
        <f t="shared" si="486"/>
        <v>0</v>
      </c>
      <c r="AG1241" s="159"/>
      <c r="AH1241" s="158">
        <f t="shared" si="494"/>
        <v>0</v>
      </c>
      <c r="AI1241" s="160"/>
      <c r="AJ1241" s="160"/>
      <c r="AK1241" s="160"/>
      <c r="AL1241" s="160"/>
      <c r="AM1241" s="160"/>
      <c r="AN1241" s="160"/>
      <c r="AO1241" s="160"/>
      <c r="AP1241" s="159"/>
      <c r="AT1241" s="91" t="s">
        <v>35</v>
      </c>
      <c r="AU1241" s="75"/>
      <c r="AV1241" s="76"/>
      <c r="AW1241" s="158">
        <f t="shared" si="495"/>
        <v>2</v>
      </c>
      <c r="AX1241" s="160"/>
      <c r="AY1241" s="160"/>
      <c r="AZ1241" s="160"/>
      <c r="BA1241" s="159"/>
      <c r="BB1241" s="158">
        <f t="shared" si="496"/>
        <v>2</v>
      </c>
      <c r="BC1241" s="160"/>
      <c r="BD1241" s="160"/>
      <c r="BE1241" s="160"/>
      <c r="BF1241" s="160"/>
      <c r="BG1241" s="160"/>
      <c r="BH1241" s="159"/>
      <c r="BI1241" s="158">
        <f t="shared" si="487"/>
        <v>0</v>
      </c>
      <c r="BJ1241" s="160"/>
      <c r="BK1241" s="160">
        <f t="shared" si="488"/>
        <v>0</v>
      </c>
      <c r="BL1241" s="160"/>
      <c r="BM1241" s="160">
        <f t="shared" si="489"/>
        <v>0</v>
      </c>
      <c r="BN1241" s="159"/>
      <c r="BO1241" s="158">
        <f t="shared" si="497"/>
        <v>0</v>
      </c>
      <c r="BP1241" s="160"/>
      <c r="BQ1241" s="160"/>
      <c r="BR1241" s="160"/>
      <c r="BS1241" s="159"/>
      <c r="BT1241" s="158">
        <f t="shared" si="498"/>
        <v>1</v>
      </c>
      <c r="BU1241" s="160"/>
      <c r="BV1241" s="160"/>
      <c r="BW1241" s="160"/>
      <c r="BX1241" s="160"/>
      <c r="BY1241" s="159">
        <f t="shared" si="499"/>
        <v>0</v>
      </c>
      <c r="BZ1241" s="158">
        <f t="shared" si="499"/>
        <v>0</v>
      </c>
      <c r="CA1241" s="160"/>
      <c r="CB1241" s="160"/>
      <c r="CC1241" s="159"/>
      <c r="CD1241" s="158">
        <f t="shared" si="500"/>
        <v>6</v>
      </c>
      <c r="CE1241" s="160"/>
      <c r="CF1241" s="160"/>
      <c r="CG1241" s="160"/>
      <c r="CH1241" s="159"/>
      <c r="CI1241" s="158">
        <f t="shared" si="501"/>
        <v>6</v>
      </c>
      <c r="CJ1241" s="160"/>
      <c r="CK1241" s="160"/>
      <c r="CL1241" s="159"/>
      <c r="CM1241" s="158">
        <f t="shared" si="502"/>
        <v>1</v>
      </c>
      <c r="CN1241" s="160">
        <f t="shared" si="502"/>
        <v>0</v>
      </c>
      <c r="CO1241" s="160"/>
      <c r="CP1241" s="159"/>
      <c r="CQ1241" s="158">
        <f t="shared" si="490"/>
        <v>3</v>
      </c>
      <c r="CR1241" s="160"/>
      <c r="CS1241" s="160">
        <f t="shared" si="491"/>
        <v>0</v>
      </c>
      <c r="CT1241" s="160"/>
      <c r="CU1241" s="159">
        <f t="shared" si="503"/>
        <v>0</v>
      </c>
      <c r="CV1241" s="158">
        <f t="shared" si="503"/>
        <v>7</v>
      </c>
      <c r="CW1241" s="160"/>
      <c r="CX1241" s="159"/>
      <c r="DE1241" s="13"/>
    </row>
    <row r="1242" spans="1:109" ht="15" customHeight="1" x14ac:dyDescent="0.25">
      <c r="A1242" s="6"/>
      <c r="C1242" s="91" t="s">
        <v>36</v>
      </c>
      <c r="D1242" s="75"/>
      <c r="E1242" s="76"/>
      <c r="F1242" s="158">
        <f t="shared" si="479"/>
        <v>4</v>
      </c>
      <c r="G1242" s="160"/>
      <c r="H1242" s="160">
        <f t="shared" si="480"/>
        <v>0</v>
      </c>
      <c r="I1242" s="160"/>
      <c r="J1242" s="160">
        <f t="shared" si="481"/>
        <v>0</v>
      </c>
      <c r="K1242" s="159"/>
      <c r="L1242" s="158">
        <f t="shared" si="482"/>
        <v>0</v>
      </c>
      <c r="M1242" s="160"/>
      <c r="N1242" s="160">
        <f t="shared" si="483"/>
        <v>0</v>
      </c>
      <c r="O1242" s="159"/>
      <c r="P1242" s="158">
        <f t="shared" si="492"/>
        <v>0</v>
      </c>
      <c r="Q1242" s="160"/>
      <c r="R1242" s="160"/>
      <c r="S1242" s="160"/>
      <c r="T1242" s="159"/>
      <c r="U1242" s="158">
        <f t="shared" si="493"/>
        <v>0</v>
      </c>
      <c r="V1242" s="160"/>
      <c r="W1242" s="160"/>
      <c r="X1242" s="160"/>
      <c r="Y1242" s="160"/>
      <c r="Z1242" s="160"/>
      <c r="AA1242" s="159"/>
      <c r="AB1242" s="158">
        <f t="shared" si="484"/>
        <v>0</v>
      </c>
      <c r="AC1242" s="160"/>
      <c r="AD1242" s="160">
        <f t="shared" si="485"/>
        <v>0</v>
      </c>
      <c r="AE1242" s="160"/>
      <c r="AF1242" s="160">
        <f t="shared" si="486"/>
        <v>0</v>
      </c>
      <c r="AG1242" s="159"/>
      <c r="AH1242" s="158">
        <f t="shared" si="494"/>
        <v>0</v>
      </c>
      <c r="AI1242" s="160"/>
      <c r="AJ1242" s="160"/>
      <c r="AK1242" s="160"/>
      <c r="AL1242" s="160"/>
      <c r="AM1242" s="160"/>
      <c r="AN1242" s="160"/>
      <c r="AO1242" s="160"/>
      <c r="AP1242" s="159"/>
      <c r="AT1242" s="91" t="s">
        <v>36</v>
      </c>
      <c r="AU1242" s="75"/>
      <c r="AV1242" s="76"/>
      <c r="AW1242" s="158">
        <f t="shared" si="495"/>
        <v>1</v>
      </c>
      <c r="AX1242" s="160"/>
      <c r="AY1242" s="160"/>
      <c r="AZ1242" s="160"/>
      <c r="BA1242" s="159"/>
      <c r="BB1242" s="158">
        <f t="shared" si="496"/>
        <v>0</v>
      </c>
      <c r="BC1242" s="160"/>
      <c r="BD1242" s="160"/>
      <c r="BE1242" s="160"/>
      <c r="BF1242" s="160"/>
      <c r="BG1242" s="160"/>
      <c r="BH1242" s="159"/>
      <c r="BI1242" s="158">
        <f t="shared" si="487"/>
        <v>0</v>
      </c>
      <c r="BJ1242" s="160"/>
      <c r="BK1242" s="160">
        <f t="shared" si="488"/>
        <v>0</v>
      </c>
      <c r="BL1242" s="160"/>
      <c r="BM1242" s="160">
        <f t="shared" si="489"/>
        <v>0</v>
      </c>
      <c r="BN1242" s="159"/>
      <c r="BO1242" s="158">
        <f t="shared" si="497"/>
        <v>0</v>
      </c>
      <c r="BP1242" s="160"/>
      <c r="BQ1242" s="160"/>
      <c r="BR1242" s="160"/>
      <c r="BS1242" s="159"/>
      <c r="BT1242" s="158">
        <f t="shared" si="498"/>
        <v>0</v>
      </c>
      <c r="BU1242" s="160"/>
      <c r="BV1242" s="160"/>
      <c r="BW1242" s="160"/>
      <c r="BX1242" s="160"/>
      <c r="BY1242" s="159">
        <f t="shared" si="499"/>
        <v>0</v>
      </c>
      <c r="BZ1242" s="158">
        <f t="shared" si="499"/>
        <v>0</v>
      </c>
      <c r="CA1242" s="160"/>
      <c r="CB1242" s="160"/>
      <c r="CC1242" s="159"/>
      <c r="CD1242" s="158">
        <f t="shared" si="500"/>
        <v>2</v>
      </c>
      <c r="CE1242" s="160"/>
      <c r="CF1242" s="160"/>
      <c r="CG1242" s="160"/>
      <c r="CH1242" s="159"/>
      <c r="CI1242" s="158">
        <f t="shared" si="501"/>
        <v>2</v>
      </c>
      <c r="CJ1242" s="160"/>
      <c r="CK1242" s="160"/>
      <c r="CL1242" s="159"/>
      <c r="CM1242" s="158">
        <f t="shared" si="502"/>
        <v>4</v>
      </c>
      <c r="CN1242" s="160">
        <f t="shared" si="502"/>
        <v>0</v>
      </c>
      <c r="CO1242" s="160"/>
      <c r="CP1242" s="159"/>
      <c r="CQ1242" s="158">
        <f t="shared" si="490"/>
        <v>3</v>
      </c>
      <c r="CR1242" s="160"/>
      <c r="CS1242" s="160">
        <f t="shared" si="491"/>
        <v>0</v>
      </c>
      <c r="CT1242" s="160"/>
      <c r="CU1242" s="159">
        <f t="shared" si="503"/>
        <v>0</v>
      </c>
      <c r="CV1242" s="158">
        <f t="shared" si="503"/>
        <v>2</v>
      </c>
      <c r="CW1242" s="160"/>
      <c r="CX1242" s="159"/>
      <c r="DE1242" s="13"/>
    </row>
    <row r="1243" spans="1:109" ht="15" customHeight="1" x14ac:dyDescent="0.25">
      <c r="A1243" s="6"/>
      <c r="C1243" s="93" t="s">
        <v>37</v>
      </c>
      <c r="D1243" s="75"/>
      <c r="E1243" s="76"/>
      <c r="F1243" s="161">
        <f t="shared" si="479"/>
        <v>10</v>
      </c>
      <c r="G1243" s="162"/>
      <c r="H1243" s="162">
        <f t="shared" si="480"/>
        <v>0</v>
      </c>
      <c r="I1243" s="162"/>
      <c r="J1243" s="162">
        <f t="shared" si="481"/>
        <v>0</v>
      </c>
      <c r="K1243" s="163"/>
      <c r="L1243" s="161">
        <f t="shared" si="482"/>
        <v>0</v>
      </c>
      <c r="M1243" s="162"/>
      <c r="N1243" s="162">
        <f t="shared" si="483"/>
        <v>0</v>
      </c>
      <c r="O1243" s="163"/>
      <c r="P1243" s="161">
        <f t="shared" si="492"/>
        <v>0</v>
      </c>
      <c r="Q1243" s="162"/>
      <c r="R1243" s="162"/>
      <c r="S1243" s="162"/>
      <c r="T1243" s="163"/>
      <c r="U1243" s="161">
        <f t="shared" si="493"/>
        <v>0</v>
      </c>
      <c r="V1243" s="162"/>
      <c r="W1243" s="162"/>
      <c r="X1243" s="162"/>
      <c r="Y1243" s="162"/>
      <c r="Z1243" s="162"/>
      <c r="AA1243" s="163"/>
      <c r="AB1243" s="161">
        <f t="shared" si="484"/>
        <v>0</v>
      </c>
      <c r="AC1243" s="162"/>
      <c r="AD1243" s="162">
        <f t="shared" si="485"/>
        <v>0</v>
      </c>
      <c r="AE1243" s="162"/>
      <c r="AF1243" s="162">
        <f t="shared" si="486"/>
        <v>0</v>
      </c>
      <c r="AG1243" s="163"/>
      <c r="AH1243" s="161">
        <f t="shared" si="494"/>
        <v>0</v>
      </c>
      <c r="AI1243" s="162"/>
      <c r="AJ1243" s="162"/>
      <c r="AK1243" s="162"/>
      <c r="AL1243" s="162"/>
      <c r="AM1243" s="162"/>
      <c r="AN1243" s="162"/>
      <c r="AO1243" s="162"/>
      <c r="AP1243" s="163"/>
      <c r="AT1243" s="93" t="s">
        <v>37</v>
      </c>
      <c r="AU1243" s="75"/>
      <c r="AV1243" s="76"/>
      <c r="AW1243" s="161">
        <f t="shared" si="495"/>
        <v>4</v>
      </c>
      <c r="AX1243" s="162"/>
      <c r="AY1243" s="162"/>
      <c r="AZ1243" s="162"/>
      <c r="BA1243" s="163"/>
      <c r="BB1243" s="161">
        <f t="shared" si="496"/>
        <v>2</v>
      </c>
      <c r="BC1243" s="162"/>
      <c r="BD1243" s="162"/>
      <c r="BE1243" s="162"/>
      <c r="BF1243" s="162"/>
      <c r="BG1243" s="162"/>
      <c r="BH1243" s="163"/>
      <c r="BI1243" s="161">
        <f t="shared" si="487"/>
        <v>0</v>
      </c>
      <c r="BJ1243" s="162"/>
      <c r="BK1243" s="162">
        <f t="shared" si="488"/>
        <v>0</v>
      </c>
      <c r="BL1243" s="162"/>
      <c r="BM1243" s="162">
        <f t="shared" si="489"/>
        <v>0</v>
      </c>
      <c r="BN1243" s="163"/>
      <c r="BO1243" s="161">
        <f t="shared" si="497"/>
        <v>0</v>
      </c>
      <c r="BP1243" s="162"/>
      <c r="BQ1243" s="162"/>
      <c r="BR1243" s="162"/>
      <c r="BS1243" s="163"/>
      <c r="BT1243" s="161">
        <f t="shared" si="498"/>
        <v>2</v>
      </c>
      <c r="BU1243" s="162"/>
      <c r="BV1243" s="162"/>
      <c r="BW1243" s="162"/>
      <c r="BX1243" s="162"/>
      <c r="BY1243" s="163">
        <f t="shared" si="499"/>
        <v>0</v>
      </c>
      <c r="BZ1243" s="161">
        <f t="shared" si="499"/>
        <v>0</v>
      </c>
      <c r="CA1243" s="162"/>
      <c r="CB1243" s="162"/>
      <c r="CC1243" s="163"/>
      <c r="CD1243" s="161">
        <f t="shared" si="500"/>
        <v>8</v>
      </c>
      <c r="CE1243" s="162"/>
      <c r="CF1243" s="162"/>
      <c r="CG1243" s="162"/>
      <c r="CH1243" s="163"/>
      <c r="CI1243" s="161">
        <f t="shared" si="501"/>
        <v>8</v>
      </c>
      <c r="CJ1243" s="162"/>
      <c r="CK1243" s="162"/>
      <c r="CL1243" s="163"/>
      <c r="CM1243" s="161">
        <f t="shared" si="502"/>
        <v>5</v>
      </c>
      <c r="CN1243" s="162">
        <f t="shared" si="502"/>
        <v>0</v>
      </c>
      <c r="CO1243" s="162"/>
      <c r="CP1243" s="163"/>
      <c r="CQ1243" s="161">
        <f t="shared" si="490"/>
        <v>6</v>
      </c>
      <c r="CR1243" s="162"/>
      <c r="CS1243" s="162">
        <f t="shared" si="491"/>
        <v>0</v>
      </c>
      <c r="CT1243" s="162"/>
      <c r="CU1243" s="163">
        <f t="shared" si="503"/>
        <v>0</v>
      </c>
      <c r="CV1243" s="161">
        <f t="shared" si="503"/>
        <v>9</v>
      </c>
      <c r="CW1243" s="162"/>
      <c r="CX1243" s="163"/>
      <c r="DE1243" s="13"/>
    </row>
    <row r="1244" spans="1:109" ht="15" customHeight="1" x14ac:dyDescent="0.25">
      <c r="A1244" s="6"/>
      <c r="DE1244" s="13"/>
    </row>
    <row r="1245" spans="1:109" ht="15" customHeight="1" x14ac:dyDescent="0.25">
      <c r="A1245" s="6"/>
      <c r="DE1245" s="13"/>
    </row>
    <row r="1246" spans="1:109" ht="15" customHeight="1" x14ac:dyDescent="0.25">
      <c r="A1246" s="6"/>
      <c r="DE1246" s="13"/>
    </row>
    <row r="1247" spans="1:109" ht="15" customHeight="1" x14ac:dyDescent="0.25">
      <c r="A1247" s="6"/>
      <c r="D1247" s="82" t="s">
        <v>61</v>
      </c>
      <c r="E1247" s="79"/>
      <c r="F1247" s="79"/>
      <c r="G1247" s="79"/>
      <c r="H1247" s="79"/>
      <c r="I1247" s="79"/>
      <c r="J1247" s="79"/>
      <c r="K1247" s="79"/>
      <c r="L1247" s="79"/>
      <c r="M1247" s="79"/>
      <c r="N1247" s="79"/>
      <c r="O1247" s="79"/>
      <c r="P1247" s="79"/>
      <c r="Q1247" s="79"/>
      <c r="R1247" s="79"/>
      <c r="S1247" s="79"/>
      <c r="T1247" s="79"/>
      <c r="U1247" s="79"/>
      <c r="V1247" s="79"/>
      <c r="W1247" s="79"/>
      <c r="X1247" s="79"/>
      <c r="Y1247" s="79"/>
      <c r="Z1247" s="79"/>
      <c r="AA1247" s="79"/>
      <c r="AB1247" s="79"/>
      <c r="AC1247" s="79"/>
      <c r="AD1247" s="79"/>
      <c r="AE1247" s="79"/>
      <c r="AF1247" s="79"/>
      <c r="AG1247" s="79"/>
      <c r="AH1247" s="79"/>
      <c r="AI1247" s="79"/>
      <c r="AJ1247" s="79"/>
      <c r="AK1247" s="79"/>
      <c r="AL1247" s="79"/>
      <c r="AM1247" s="79"/>
      <c r="BL1247" s="82" t="s">
        <v>62</v>
      </c>
      <c r="BM1247" s="79"/>
      <c r="BN1247" s="79"/>
      <c r="BO1247" s="79"/>
      <c r="BP1247" s="79"/>
      <c r="BQ1247" s="79"/>
      <c r="BR1247" s="79"/>
      <c r="BS1247" s="79"/>
      <c r="BT1247" s="79"/>
      <c r="BU1247" s="79"/>
      <c r="BV1247" s="79"/>
      <c r="BW1247" s="79"/>
      <c r="BX1247" s="79"/>
      <c r="BY1247" s="79"/>
      <c r="BZ1247" s="79"/>
      <c r="CA1247" s="79"/>
      <c r="CB1247" s="79"/>
      <c r="CC1247" s="79"/>
      <c r="CD1247" s="79"/>
      <c r="CE1247" s="79"/>
      <c r="CF1247" s="79"/>
      <c r="CG1247" s="79"/>
      <c r="CH1247" s="79"/>
      <c r="CI1247" s="79"/>
      <c r="DE1247" s="13"/>
    </row>
    <row r="1248" spans="1:109" ht="15" customHeight="1" x14ac:dyDescent="0.25">
      <c r="A1248" s="6"/>
      <c r="DE1248" s="13"/>
    </row>
    <row r="1249" spans="1:109" ht="15" customHeight="1" x14ac:dyDescent="0.25">
      <c r="A1249" s="6"/>
      <c r="B1249" s="95" t="s">
        <v>63</v>
      </c>
      <c r="C1249" s="75"/>
      <c r="D1249" s="75"/>
      <c r="E1249" s="75"/>
      <c r="F1249" s="75"/>
      <c r="G1249" s="75"/>
      <c r="H1249" s="75"/>
      <c r="I1249" s="75"/>
      <c r="J1249" s="75"/>
      <c r="K1249" s="75"/>
      <c r="L1249" s="75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5"/>
      <c r="X1249" s="75"/>
      <c r="Y1249" s="76"/>
      <c r="Z1249" s="95" t="s">
        <v>37</v>
      </c>
      <c r="AA1249" s="75"/>
      <c r="AB1249" s="75"/>
      <c r="AC1249" s="75"/>
      <c r="AD1249" s="75"/>
      <c r="AE1249" s="75"/>
      <c r="AF1249" s="76"/>
      <c r="AG1249" s="95" t="s">
        <v>33</v>
      </c>
      <c r="AH1249" s="75"/>
      <c r="AI1249" s="75"/>
      <c r="AJ1249" s="75"/>
      <c r="AK1249" s="75"/>
      <c r="AL1249" s="75"/>
      <c r="AM1249" s="76"/>
      <c r="AO1249" s="95" t="s">
        <v>34</v>
      </c>
      <c r="AP1249" s="75"/>
      <c r="AQ1249" s="75"/>
      <c r="AR1249" s="75"/>
      <c r="AS1249" s="75"/>
      <c r="AT1249" s="75"/>
      <c r="AU1249" s="76"/>
      <c r="AV1249" s="95" t="s">
        <v>35</v>
      </c>
      <c r="AW1249" s="75"/>
      <c r="AX1249" s="75"/>
      <c r="AY1249" s="75"/>
      <c r="AZ1249" s="76"/>
      <c r="BA1249" s="95" t="s">
        <v>36</v>
      </c>
      <c r="BB1249" s="75"/>
      <c r="BC1249" s="75"/>
      <c r="BD1249" s="75"/>
      <c r="BE1249" s="76"/>
      <c r="BL1249" s="94" t="s">
        <v>64</v>
      </c>
      <c r="BM1249" s="75"/>
      <c r="BN1249" s="75"/>
      <c r="BO1249" s="75"/>
      <c r="BP1249" s="75"/>
      <c r="BQ1249" s="75"/>
      <c r="BR1249" s="75"/>
      <c r="BS1249" s="75"/>
      <c r="BT1249" s="75"/>
      <c r="BU1249" s="75"/>
      <c r="BV1249" s="75"/>
      <c r="BW1249" s="75"/>
      <c r="BX1249" s="75"/>
      <c r="BY1249" s="75"/>
      <c r="BZ1249" s="75"/>
      <c r="CA1249" s="75"/>
      <c r="CB1249" s="75"/>
      <c r="CC1249" s="75"/>
      <c r="CD1249" s="76"/>
      <c r="CE1249" s="95" t="s">
        <v>31</v>
      </c>
      <c r="CF1249" s="75"/>
      <c r="CG1249" s="75"/>
      <c r="CH1249" s="75"/>
      <c r="CI1249" s="76"/>
      <c r="DE1249" s="13"/>
    </row>
    <row r="1250" spans="1:109" ht="15" customHeight="1" x14ac:dyDescent="0.25">
      <c r="A1250" s="6"/>
      <c r="B1250" s="96" t="s">
        <v>65</v>
      </c>
      <c r="C1250" s="75"/>
      <c r="D1250" s="75"/>
      <c r="E1250" s="75"/>
      <c r="F1250" s="75"/>
      <c r="G1250" s="75"/>
      <c r="H1250" s="75"/>
      <c r="I1250" s="75"/>
      <c r="J1250" s="75"/>
      <c r="K1250" s="75"/>
      <c r="L1250" s="75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5"/>
      <c r="X1250" s="75"/>
      <c r="Y1250" s="76"/>
      <c r="Z1250" s="97">
        <f>SUM(Z947,Z1048,Z1149)</f>
        <v>4</v>
      </c>
      <c r="AA1250" s="75"/>
      <c r="AB1250" s="75"/>
      <c r="AC1250" s="75"/>
      <c r="AD1250" s="75"/>
      <c r="AE1250" s="75"/>
      <c r="AF1250" s="76"/>
      <c r="AG1250" s="97">
        <f>SUM(AG947,AG1048,AG1149)</f>
        <v>0</v>
      </c>
      <c r="AH1250" s="75"/>
      <c r="AI1250" s="75"/>
      <c r="AJ1250" s="75"/>
      <c r="AK1250" s="75"/>
      <c r="AL1250" s="75"/>
      <c r="AM1250" s="76"/>
      <c r="AO1250" s="97">
        <f>SUM(AO947,AO1048,AO1149)</f>
        <v>0</v>
      </c>
      <c r="AP1250" s="75"/>
      <c r="AQ1250" s="75"/>
      <c r="AR1250" s="75"/>
      <c r="AS1250" s="75"/>
      <c r="AT1250" s="75"/>
      <c r="AU1250" s="76"/>
      <c r="AV1250" s="97">
        <f>SUM(AV947,AV1048,AV1149)</f>
        <v>0</v>
      </c>
      <c r="AW1250" s="75"/>
      <c r="AX1250" s="75"/>
      <c r="AY1250" s="75"/>
      <c r="AZ1250" s="76"/>
      <c r="BA1250" s="97">
        <f t="shared" ref="BA1250:BA1256" si="504">SUM(BA947,BA1048,BA1149)</f>
        <v>0</v>
      </c>
      <c r="BB1250" s="75"/>
      <c r="BC1250" s="75">
        <f t="shared" ref="BC1250:BC1256" si="505">SUM(BC947,BC1048,BC1149)</f>
        <v>0</v>
      </c>
      <c r="BD1250" s="75"/>
      <c r="BE1250" s="76">
        <f t="shared" ref="BE1250:BE1256" si="506">SUM(BE947,BE1048,BE1149)</f>
        <v>0</v>
      </c>
      <c r="BL1250" s="98" t="s">
        <v>66</v>
      </c>
      <c r="BM1250" s="75"/>
      <c r="BN1250" s="75"/>
      <c r="BO1250" s="75"/>
      <c r="BP1250" s="75"/>
      <c r="BQ1250" s="75"/>
      <c r="BR1250" s="75"/>
      <c r="BS1250" s="75"/>
      <c r="BT1250" s="75"/>
      <c r="BU1250" s="75"/>
      <c r="BV1250" s="75"/>
      <c r="BW1250" s="75"/>
      <c r="BX1250" s="75"/>
      <c r="BY1250" s="75"/>
      <c r="BZ1250" s="75"/>
      <c r="CA1250" s="75"/>
      <c r="CB1250" s="75"/>
      <c r="CC1250" s="75"/>
      <c r="CD1250" s="76"/>
      <c r="CE1250" s="99">
        <f t="shared" ref="CE1250:CE1256" si="507">SUM(CE947,CE1048,CE1149)</f>
        <v>0</v>
      </c>
      <c r="CF1250" s="75"/>
      <c r="CG1250" s="75">
        <f t="shared" ref="CG1250:CG1256" si="508">SUM(CG947,CG1048,CG1149)</f>
        <v>0</v>
      </c>
      <c r="CH1250" s="75"/>
      <c r="CI1250" s="76">
        <f t="shared" ref="CI1250:CI1256" si="509">SUM(CI947,CI1048,CI1149)</f>
        <v>0</v>
      </c>
      <c r="DE1250" s="13"/>
    </row>
    <row r="1251" spans="1:109" ht="15" customHeight="1" x14ac:dyDescent="0.25">
      <c r="A1251" s="6"/>
      <c r="B1251" s="96" t="s">
        <v>67</v>
      </c>
      <c r="C1251" s="75"/>
      <c r="D1251" s="75"/>
      <c r="E1251" s="75"/>
      <c r="F1251" s="75"/>
      <c r="G1251" s="75"/>
      <c r="H1251" s="75"/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6"/>
      <c r="Z1251" s="164">
        <f t="shared" ref="Z1251:Z1256" si="510">SUM(Z948,Z1049,Z1150)</f>
        <v>26</v>
      </c>
      <c r="AA1251" s="165"/>
      <c r="AB1251" s="165"/>
      <c r="AC1251" s="165"/>
      <c r="AD1251" s="165"/>
      <c r="AE1251" s="165"/>
      <c r="AF1251" s="166"/>
      <c r="AG1251" s="164">
        <f t="shared" ref="AG1251:AG1256" si="511">SUM(AG948,AG1049,AG1150)</f>
        <v>0</v>
      </c>
      <c r="AH1251" s="165"/>
      <c r="AI1251" s="165"/>
      <c r="AJ1251" s="165"/>
      <c r="AK1251" s="165"/>
      <c r="AL1251" s="165"/>
      <c r="AM1251" s="166"/>
      <c r="AO1251" s="164">
        <f t="shared" ref="AO1251:AO1256" si="512">SUM(AO948,AO1049,AO1150)</f>
        <v>0</v>
      </c>
      <c r="AP1251" s="165"/>
      <c r="AQ1251" s="165"/>
      <c r="AR1251" s="165"/>
      <c r="AS1251" s="165"/>
      <c r="AT1251" s="165"/>
      <c r="AU1251" s="166"/>
      <c r="AV1251" s="164">
        <f t="shared" ref="AV1251:AV1256" si="513">SUM(AV948,AV1049,AV1150)</f>
        <v>0</v>
      </c>
      <c r="AW1251" s="165"/>
      <c r="AX1251" s="165"/>
      <c r="AY1251" s="165"/>
      <c r="AZ1251" s="166"/>
      <c r="BA1251" s="164">
        <f t="shared" si="504"/>
        <v>0</v>
      </c>
      <c r="BB1251" s="165"/>
      <c r="BC1251" s="165">
        <f t="shared" si="505"/>
        <v>0</v>
      </c>
      <c r="BD1251" s="165"/>
      <c r="BE1251" s="166">
        <f t="shared" si="506"/>
        <v>0</v>
      </c>
      <c r="BL1251" s="98" t="s">
        <v>68</v>
      </c>
      <c r="BM1251" s="75"/>
      <c r="BN1251" s="75"/>
      <c r="BO1251" s="75"/>
      <c r="BP1251" s="75"/>
      <c r="BQ1251" s="75"/>
      <c r="BR1251" s="75"/>
      <c r="BS1251" s="75"/>
      <c r="BT1251" s="75"/>
      <c r="BU1251" s="75"/>
      <c r="BV1251" s="75"/>
      <c r="BW1251" s="75"/>
      <c r="BX1251" s="75"/>
      <c r="BY1251" s="75"/>
      <c r="BZ1251" s="75"/>
      <c r="CA1251" s="75"/>
      <c r="CB1251" s="75"/>
      <c r="CC1251" s="75"/>
      <c r="CD1251" s="76"/>
      <c r="CE1251" s="99">
        <f t="shared" si="507"/>
        <v>0</v>
      </c>
      <c r="CF1251" s="75"/>
      <c r="CG1251" s="75">
        <f t="shared" si="508"/>
        <v>0</v>
      </c>
      <c r="CH1251" s="75"/>
      <c r="CI1251" s="76">
        <f t="shared" si="509"/>
        <v>0</v>
      </c>
      <c r="DE1251" s="13"/>
    </row>
    <row r="1252" spans="1:109" ht="15" customHeight="1" x14ac:dyDescent="0.25">
      <c r="A1252" s="6"/>
      <c r="B1252" s="96" t="s">
        <v>69</v>
      </c>
      <c r="C1252" s="75"/>
      <c r="D1252" s="75"/>
      <c r="E1252" s="75"/>
      <c r="F1252" s="75"/>
      <c r="G1252" s="75"/>
      <c r="H1252" s="75"/>
      <c r="I1252" s="75"/>
      <c r="J1252" s="75"/>
      <c r="K1252" s="75"/>
      <c r="L1252" s="75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5"/>
      <c r="X1252" s="75"/>
      <c r="Y1252" s="76"/>
      <c r="Z1252" s="164">
        <f t="shared" si="510"/>
        <v>0</v>
      </c>
      <c r="AA1252" s="165"/>
      <c r="AB1252" s="165"/>
      <c r="AC1252" s="165"/>
      <c r="AD1252" s="165"/>
      <c r="AE1252" s="165"/>
      <c r="AF1252" s="166"/>
      <c r="AG1252" s="164">
        <f t="shared" si="511"/>
        <v>0</v>
      </c>
      <c r="AH1252" s="165"/>
      <c r="AI1252" s="165"/>
      <c r="AJ1252" s="165"/>
      <c r="AK1252" s="165"/>
      <c r="AL1252" s="165"/>
      <c r="AM1252" s="166"/>
      <c r="AO1252" s="164">
        <f t="shared" si="512"/>
        <v>0</v>
      </c>
      <c r="AP1252" s="165"/>
      <c r="AQ1252" s="165"/>
      <c r="AR1252" s="165"/>
      <c r="AS1252" s="165"/>
      <c r="AT1252" s="165"/>
      <c r="AU1252" s="166"/>
      <c r="AV1252" s="164">
        <f t="shared" si="513"/>
        <v>0</v>
      </c>
      <c r="AW1252" s="165"/>
      <c r="AX1252" s="165"/>
      <c r="AY1252" s="165"/>
      <c r="AZ1252" s="166"/>
      <c r="BA1252" s="164">
        <f t="shared" si="504"/>
        <v>0</v>
      </c>
      <c r="BB1252" s="165"/>
      <c r="BC1252" s="165">
        <f t="shared" si="505"/>
        <v>0</v>
      </c>
      <c r="BD1252" s="165"/>
      <c r="BE1252" s="166">
        <f t="shared" si="506"/>
        <v>0</v>
      </c>
      <c r="BL1252" s="98" t="s">
        <v>70</v>
      </c>
      <c r="BM1252" s="75"/>
      <c r="BN1252" s="75"/>
      <c r="BO1252" s="75"/>
      <c r="BP1252" s="75"/>
      <c r="BQ1252" s="75"/>
      <c r="BR1252" s="75"/>
      <c r="BS1252" s="75"/>
      <c r="BT1252" s="75"/>
      <c r="BU1252" s="75"/>
      <c r="BV1252" s="75"/>
      <c r="BW1252" s="75"/>
      <c r="BX1252" s="75"/>
      <c r="BY1252" s="75"/>
      <c r="BZ1252" s="75"/>
      <c r="CA1252" s="75"/>
      <c r="CB1252" s="75"/>
      <c r="CC1252" s="75"/>
      <c r="CD1252" s="76"/>
      <c r="CE1252" s="99">
        <f t="shared" si="507"/>
        <v>0</v>
      </c>
      <c r="CF1252" s="75"/>
      <c r="CG1252" s="75">
        <f t="shared" si="508"/>
        <v>0</v>
      </c>
      <c r="CH1252" s="75"/>
      <c r="CI1252" s="76">
        <f t="shared" si="509"/>
        <v>0</v>
      </c>
      <c r="DE1252" s="13"/>
    </row>
    <row r="1253" spans="1:109" ht="15" customHeight="1" x14ac:dyDescent="0.25">
      <c r="A1253" s="6"/>
      <c r="B1253" s="96" t="s">
        <v>71</v>
      </c>
      <c r="C1253" s="75"/>
      <c r="D1253" s="75"/>
      <c r="E1253" s="75"/>
      <c r="F1253" s="75"/>
      <c r="G1253" s="75"/>
      <c r="H1253" s="75"/>
      <c r="I1253" s="75"/>
      <c r="J1253" s="75"/>
      <c r="K1253" s="75"/>
      <c r="L1253" s="75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5"/>
      <c r="X1253" s="75"/>
      <c r="Y1253" s="76"/>
      <c r="Z1253" s="164">
        <f t="shared" si="510"/>
        <v>0</v>
      </c>
      <c r="AA1253" s="165"/>
      <c r="AB1253" s="165"/>
      <c r="AC1253" s="165"/>
      <c r="AD1253" s="165"/>
      <c r="AE1253" s="165"/>
      <c r="AF1253" s="166"/>
      <c r="AG1253" s="164">
        <f t="shared" si="511"/>
        <v>0</v>
      </c>
      <c r="AH1253" s="165"/>
      <c r="AI1253" s="165"/>
      <c r="AJ1253" s="165"/>
      <c r="AK1253" s="165"/>
      <c r="AL1253" s="165"/>
      <c r="AM1253" s="166"/>
      <c r="AO1253" s="164">
        <f t="shared" si="512"/>
        <v>0</v>
      </c>
      <c r="AP1253" s="165"/>
      <c r="AQ1253" s="165"/>
      <c r="AR1253" s="165"/>
      <c r="AS1253" s="165"/>
      <c r="AT1253" s="165"/>
      <c r="AU1253" s="166"/>
      <c r="AV1253" s="164">
        <f t="shared" si="513"/>
        <v>0</v>
      </c>
      <c r="AW1253" s="165"/>
      <c r="AX1253" s="165"/>
      <c r="AY1253" s="165"/>
      <c r="AZ1253" s="166"/>
      <c r="BA1253" s="164">
        <f t="shared" si="504"/>
        <v>0</v>
      </c>
      <c r="BB1253" s="165"/>
      <c r="BC1253" s="165">
        <f t="shared" si="505"/>
        <v>0</v>
      </c>
      <c r="BD1253" s="165"/>
      <c r="BE1253" s="166">
        <f t="shared" si="506"/>
        <v>0</v>
      </c>
      <c r="BL1253" s="98" t="s">
        <v>72</v>
      </c>
      <c r="BM1253" s="75"/>
      <c r="BN1253" s="75"/>
      <c r="BO1253" s="75"/>
      <c r="BP1253" s="75"/>
      <c r="BQ1253" s="75"/>
      <c r="BR1253" s="75"/>
      <c r="BS1253" s="75"/>
      <c r="BT1253" s="75"/>
      <c r="BU1253" s="75"/>
      <c r="BV1253" s="75"/>
      <c r="BW1253" s="75"/>
      <c r="BX1253" s="75"/>
      <c r="BY1253" s="75"/>
      <c r="BZ1253" s="75"/>
      <c r="CA1253" s="75"/>
      <c r="CB1253" s="75"/>
      <c r="CC1253" s="75"/>
      <c r="CD1253" s="76"/>
      <c r="CE1253" s="99">
        <f t="shared" si="507"/>
        <v>0</v>
      </c>
      <c r="CF1253" s="75"/>
      <c r="CG1253" s="75">
        <f t="shared" si="508"/>
        <v>0</v>
      </c>
      <c r="CH1253" s="75"/>
      <c r="CI1253" s="76">
        <f t="shared" si="509"/>
        <v>0</v>
      </c>
      <c r="DE1253" s="13"/>
    </row>
    <row r="1254" spans="1:109" ht="15" customHeight="1" x14ac:dyDescent="0.25">
      <c r="A1254" s="6"/>
      <c r="B1254" s="96" t="s">
        <v>73</v>
      </c>
      <c r="C1254" s="75"/>
      <c r="D1254" s="75"/>
      <c r="E1254" s="75"/>
      <c r="F1254" s="75"/>
      <c r="G1254" s="75"/>
      <c r="H1254" s="75"/>
      <c r="I1254" s="75"/>
      <c r="J1254" s="75"/>
      <c r="K1254" s="75"/>
      <c r="L1254" s="75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5"/>
      <c r="X1254" s="75"/>
      <c r="Y1254" s="76"/>
      <c r="Z1254" s="164">
        <f t="shared" si="510"/>
        <v>7</v>
      </c>
      <c r="AA1254" s="165"/>
      <c r="AB1254" s="165"/>
      <c r="AC1254" s="165"/>
      <c r="AD1254" s="165"/>
      <c r="AE1254" s="165"/>
      <c r="AF1254" s="166"/>
      <c r="AG1254" s="164">
        <f t="shared" si="511"/>
        <v>0</v>
      </c>
      <c r="AH1254" s="165"/>
      <c r="AI1254" s="165"/>
      <c r="AJ1254" s="165"/>
      <c r="AK1254" s="165"/>
      <c r="AL1254" s="165"/>
      <c r="AM1254" s="166"/>
      <c r="AO1254" s="164">
        <f t="shared" si="512"/>
        <v>0</v>
      </c>
      <c r="AP1254" s="165"/>
      <c r="AQ1254" s="165"/>
      <c r="AR1254" s="165"/>
      <c r="AS1254" s="165"/>
      <c r="AT1254" s="165"/>
      <c r="AU1254" s="166"/>
      <c r="AV1254" s="164">
        <f t="shared" si="513"/>
        <v>0</v>
      </c>
      <c r="AW1254" s="165"/>
      <c r="AX1254" s="165"/>
      <c r="AY1254" s="165"/>
      <c r="AZ1254" s="166"/>
      <c r="BA1254" s="164">
        <f t="shared" si="504"/>
        <v>0</v>
      </c>
      <c r="BB1254" s="165"/>
      <c r="BC1254" s="165">
        <f t="shared" si="505"/>
        <v>0</v>
      </c>
      <c r="BD1254" s="165"/>
      <c r="BE1254" s="166">
        <f t="shared" si="506"/>
        <v>0</v>
      </c>
      <c r="BL1254" s="98" t="s">
        <v>74</v>
      </c>
      <c r="BM1254" s="75"/>
      <c r="BN1254" s="75"/>
      <c r="BO1254" s="75"/>
      <c r="BP1254" s="75"/>
      <c r="BQ1254" s="75"/>
      <c r="BR1254" s="75"/>
      <c r="BS1254" s="75"/>
      <c r="BT1254" s="75"/>
      <c r="BU1254" s="75"/>
      <c r="BV1254" s="75"/>
      <c r="BW1254" s="75"/>
      <c r="BX1254" s="75"/>
      <c r="BY1254" s="75"/>
      <c r="BZ1254" s="75"/>
      <c r="CA1254" s="75"/>
      <c r="CB1254" s="75"/>
      <c r="CC1254" s="75"/>
      <c r="CD1254" s="76"/>
      <c r="CE1254" s="99">
        <f t="shared" si="507"/>
        <v>0</v>
      </c>
      <c r="CF1254" s="75"/>
      <c r="CG1254" s="75">
        <f t="shared" si="508"/>
        <v>0</v>
      </c>
      <c r="CH1254" s="75"/>
      <c r="CI1254" s="76">
        <f t="shared" si="509"/>
        <v>0</v>
      </c>
      <c r="DE1254" s="13"/>
    </row>
    <row r="1255" spans="1:109" ht="15" customHeight="1" x14ac:dyDescent="0.25">
      <c r="A1255" s="6"/>
      <c r="B1255" s="96" t="s">
        <v>75</v>
      </c>
      <c r="C1255" s="75"/>
      <c r="D1255" s="75"/>
      <c r="E1255" s="75"/>
      <c r="F1255" s="75"/>
      <c r="G1255" s="75"/>
      <c r="H1255" s="75"/>
      <c r="I1255" s="75"/>
      <c r="J1255" s="75"/>
      <c r="K1255" s="75"/>
      <c r="L1255" s="75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5"/>
      <c r="X1255" s="75"/>
      <c r="Y1255" s="76"/>
      <c r="Z1255" s="164">
        <f t="shared" si="510"/>
        <v>5</v>
      </c>
      <c r="AA1255" s="165"/>
      <c r="AB1255" s="165"/>
      <c r="AC1255" s="165"/>
      <c r="AD1255" s="165"/>
      <c r="AE1255" s="165"/>
      <c r="AF1255" s="166"/>
      <c r="AG1255" s="164">
        <f t="shared" si="511"/>
        <v>0</v>
      </c>
      <c r="AH1255" s="165"/>
      <c r="AI1255" s="165"/>
      <c r="AJ1255" s="165"/>
      <c r="AK1255" s="165"/>
      <c r="AL1255" s="165"/>
      <c r="AM1255" s="166"/>
      <c r="AO1255" s="164">
        <f t="shared" si="512"/>
        <v>0</v>
      </c>
      <c r="AP1255" s="165"/>
      <c r="AQ1255" s="165"/>
      <c r="AR1255" s="165"/>
      <c r="AS1255" s="165"/>
      <c r="AT1255" s="165"/>
      <c r="AU1255" s="166"/>
      <c r="AV1255" s="164">
        <f t="shared" si="513"/>
        <v>0</v>
      </c>
      <c r="AW1255" s="165"/>
      <c r="AX1255" s="165"/>
      <c r="AY1255" s="165"/>
      <c r="AZ1255" s="166"/>
      <c r="BA1255" s="164">
        <f t="shared" si="504"/>
        <v>0</v>
      </c>
      <c r="BB1255" s="165"/>
      <c r="BC1255" s="165">
        <f t="shared" si="505"/>
        <v>0</v>
      </c>
      <c r="BD1255" s="165"/>
      <c r="BE1255" s="166">
        <f t="shared" si="506"/>
        <v>0</v>
      </c>
      <c r="BL1255" s="98" t="s">
        <v>76</v>
      </c>
      <c r="BM1255" s="75"/>
      <c r="BN1255" s="75"/>
      <c r="BO1255" s="75"/>
      <c r="BP1255" s="75"/>
      <c r="BQ1255" s="75"/>
      <c r="BR1255" s="75"/>
      <c r="BS1255" s="75"/>
      <c r="BT1255" s="75"/>
      <c r="BU1255" s="75"/>
      <c r="BV1255" s="75"/>
      <c r="BW1255" s="75"/>
      <c r="BX1255" s="75"/>
      <c r="BY1255" s="75"/>
      <c r="BZ1255" s="75"/>
      <c r="CA1255" s="75"/>
      <c r="CB1255" s="75"/>
      <c r="CC1255" s="75"/>
      <c r="CD1255" s="76"/>
      <c r="CE1255" s="99">
        <f t="shared" si="507"/>
        <v>0</v>
      </c>
      <c r="CF1255" s="75"/>
      <c r="CG1255" s="75">
        <f t="shared" si="508"/>
        <v>0</v>
      </c>
      <c r="CH1255" s="75"/>
      <c r="CI1255" s="76">
        <f t="shared" si="509"/>
        <v>0</v>
      </c>
      <c r="DE1255" s="13"/>
    </row>
    <row r="1256" spans="1:109" ht="15" customHeight="1" x14ac:dyDescent="0.25">
      <c r="A1256" s="6"/>
      <c r="B1256" s="96" t="s">
        <v>77</v>
      </c>
      <c r="C1256" s="75"/>
      <c r="D1256" s="75"/>
      <c r="E1256" s="75"/>
      <c r="F1256" s="75"/>
      <c r="G1256" s="75"/>
      <c r="H1256" s="75"/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6"/>
      <c r="Z1256" s="164">
        <f t="shared" si="510"/>
        <v>0</v>
      </c>
      <c r="AA1256" s="165"/>
      <c r="AB1256" s="165"/>
      <c r="AC1256" s="165"/>
      <c r="AD1256" s="165"/>
      <c r="AE1256" s="165"/>
      <c r="AF1256" s="166"/>
      <c r="AG1256" s="164">
        <f t="shared" si="511"/>
        <v>0</v>
      </c>
      <c r="AH1256" s="165"/>
      <c r="AI1256" s="165"/>
      <c r="AJ1256" s="165"/>
      <c r="AK1256" s="165"/>
      <c r="AL1256" s="165"/>
      <c r="AM1256" s="166"/>
      <c r="AO1256" s="164">
        <f t="shared" si="512"/>
        <v>0</v>
      </c>
      <c r="AP1256" s="165"/>
      <c r="AQ1256" s="165"/>
      <c r="AR1256" s="165"/>
      <c r="AS1256" s="165"/>
      <c r="AT1256" s="165"/>
      <c r="AU1256" s="166"/>
      <c r="AV1256" s="164">
        <f t="shared" si="513"/>
        <v>0</v>
      </c>
      <c r="AW1256" s="165"/>
      <c r="AX1256" s="165"/>
      <c r="AY1256" s="165"/>
      <c r="AZ1256" s="166"/>
      <c r="BA1256" s="164">
        <f t="shared" si="504"/>
        <v>0</v>
      </c>
      <c r="BB1256" s="165"/>
      <c r="BC1256" s="165">
        <f t="shared" si="505"/>
        <v>0</v>
      </c>
      <c r="BD1256" s="165"/>
      <c r="BE1256" s="166">
        <f t="shared" si="506"/>
        <v>0</v>
      </c>
      <c r="BL1256" s="98" t="s">
        <v>78</v>
      </c>
      <c r="BM1256" s="75"/>
      <c r="BN1256" s="75"/>
      <c r="BO1256" s="75"/>
      <c r="BP1256" s="75"/>
      <c r="BQ1256" s="75"/>
      <c r="BR1256" s="75"/>
      <c r="BS1256" s="75"/>
      <c r="BT1256" s="75"/>
      <c r="BU1256" s="75"/>
      <c r="BV1256" s="75"/>
      <c r="BW1256" s="75"/>
      <c r="BX1256" s="75"/>
      <c r="BY1256" s="75"/>
      <c r="BZ1256" s="75"/>
      <c r="CA1256" s="75"/>
      <c r="CB1256" s="75"/>
      <c r="CC1256" s="75"/>
      <c r="CD1256" s="76"/>
      <c r="CE1256" s="99">
        <f t="shared" si="507"/>
        <v>0</v>
      </c>
      <c r="CF1256" s="75"/>
      <c r="CG1256" s="75">
        <f t="shared" si="508"/>
        <v>0</v>
      </c>
      <c r="CH1256" s="75"/>
      <c r="CI1256" s="76">
        <f t="shared" si="509"/>
        <v>0</v>
      </c>
      <c r="DE1256" s="13"/>
    </row>
    <row r="1257" spans="1:109" ht="15" customHeight="1" x14ac:dyDescent="0.25">
      <c r="A1257" s="6"/>
      <c r="DE1257" s="13"/>
    </row>
    <row r="1258" spans="1:109" ht="15" customHeight="1" x14ac:dyDescent="0.25">
      <c r="A1258" s="6"/>
      <c r="B1258" s="96" t="s">
        <v>79</v>
      </c>
      <c r="C1258" s="75"/>
      <c r="D1258" s="75"/>
      <c r="E1258" s="75"/>
      <c r="F1258" s="75"/>
      <c r="G1258" s="75"/>
      <c r="H1258" s="75"/>
      <c r="I1258" s="75"/>
      <c r="J1258" s="75"/>
      <c r="K1258" s="75"/>
      <c r="L1258" s="75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5"/>
      <c r="X1258" s="75"/>
      <c r="Y1258" s="76"/>
      <c r="Z1258" s="97">
        <f>SUM(Z955,Z1056,Z1157)</f>
        <v>1</v>
      </c>
      <c r="AA1258" s="75"/>
      <c r="AB1258" s="75"/>
      <c r="AC1258" s="75"/>
      <c r="AD1258" s="75"/>
      <c r="AE1258" s="75"/>
      <c r="AF1258" s="76"/>
      <c r="AG1258" s="97">
        <f>SUM(AG955,AG1056,AG1157)</f>
        <v>0</v>
      </c>
      <c r="AH1258" s="75"/>
      <c r="AI1258" s="75"/>
      <c r="AJ1258" s="75"/>
      <c r="AK1258" s="75"/>
      <c r="AL1258" s="75"/>
      <c r="AM1258" s="76"/>
      <c r="AO1258" s="97">
        <f>SUM(AO955,AO1056,AO1157)</f>
        <v>0</v>
      </c>
      <c r="AP1258" s="75"/>
      <c r="AQ1258" s="75"/>
      <c r="AR1258" s="75"/>
      <c r="AS1258" s="75"/>
      <c r="AT1258" s="75"/>
      <c r="AU1258" s="76"/>
      <c r="AV1258" s="97">
        <f>SUM(AV955,AV1056,AV1157)</f>
        <v>0</v>
      </c>
      <c r="AW1258" s="75"/>
      <c r="AX1258" s="75"/>
      <c r="AY1258" s="75"/>
      <c r="AZ1258" s="76"/>
      <c r="BA1258" s="97">
        <f t="shared" ref="BA1258:BA1265" si="514">SUM(BA955,BA1056,BA1157)</f>
        <v>0</v>
      </c>
      <c r="BB1258" s="75"/>
      <c r="BC1258" s="75">
        <f t="shared" ref="BC1258:BC1265" si="515">SUM(BC955,BC1056,BC1157)</f>
        <v>0</v>
      </c>
      <c r="BD1258" s="75"/>
      <c r="BE1258" s="76">
        <f t="shared" ref="BE1258:BE1265" si="516">SUM(BE955,BE1056,BE1157)</f>
        <v>0</v>
      </c>
      <c r="DE1258" s="13"/>
    </row>
    <row r="1259" spans="1:109" ht="15" customHeight="1" x14ac:dyDescent="0.25">
      <c r="A1259" s="6"/>
      <c r="B1259" s="96" t="s">
        <v>80</v>
      </c>
      <c r="C1259" s="75"/>
      <c r="D1259" s="75"/>
      <c r="E1259" s="75"/>
      <c r="F1259" s="75"/>
      <c r="G1259" s="75"/>
      <c r="H1259" s="75"/>
      <c r="I1259" s="75"/>
      <c r="J1259" s="75"/>
      <c r="K1259" s="75"/>
      <c r="L1259" s="75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5"/>
      <c r="X1259" s="75"/>
      <c r="Y1259" s="76"/>
      <c r="Z1259" s="97">
        <f t="shared" ref="Z1259:Z1265" si="517">SUM(Z956,Z1057,Z1158)</f>
        <v>1</v>
      </c>
      <c r="AA1259" s="75"/>
      <c r="AB1259" s="75"/>
      <c r="AC1259" s="75"/>
      <c r="AD1259" s="75"/>
      <c r="AE1259" s="75"/>
      <c r="AF1259" s="76"/>
      <c r="AG1259" s="97">
        <f t="shared" ref="AG1259:AG1265" si="518">SUM(AG956,AG1057,AG1158)</f>
        <v>0</v>
      </c>
      <c r="AH1259" s="75"/>
      <c r="AI1259" s="75"/>
      <c r="AJ1259" s="75"/>
      <c r="AK1259" s="75"/>
      <c r="AL1259" s="75"/>
      <c r="AM1259" s="76"/>
      <c r="AO1259" s="97">
        <f t="shared" ref="AO1259:AO1265" si="519">SUM(AO956,AO1057,AO1158)</f>
        <v>0</v>
      </c>
      <c r="AP1259" s="75"/>
      <c r="AQ1259" s="75"/>
      <c r="AR1259" s="75"/>
      <c r="AS1259" s="75"/>
      <c r="AT1259" s="75"/>
      <c r="AU1259" s="76"/>
      <c r="AV1259" s="97">
        <f t="shared" ref="AV1259:AV1265" si="520">SUM(AV956,AV1057,AV1158)</f>
        <v>0</v>
      </c>
      <c r="AW1259" s="75"/>
      <c r="AX1259" s="75"/>
      <c r="AY1259" s="75"/>
      <c r="AZ1259" s="76"/>
      <c r="BA1259" s="97">
        <f t="shared" si="514"/>
        <v>0</v>
      </c>
      <c r="BB1259" s="75"/>
      <c r="BC1259" s="75">
        <f t="shared" si="515"/>
        <v>0</v>
      </c>
      <c r="BD1259" s="75"/>
      <c r="BE1259" s="76">
        <f t="shared" si="516"/>
        <v>0</v>
      </c>
      <c r="DE1259" s="13"/>
    </row>
    <row r="1260" spans="1:109" ht="15" customHeight="1" x14ac:dyDescent="0.25">
      <c r="A1260" s="6"/>
      <c r="B1260" s="96" t="s">
        <v>81</v>
      </c>
      <c r="C1260" s="75"/>
      <c r="D1260" s="75"/>
      <c r="E1260" s="75"/>
      <c r="F1260" s="75"/>
      <c r="G1260" s="75"/>
      <c r="H1260" s="75"/>
      <c r="I1260" s="75"/>
      <c r="J1260" s="75"/>
      <c r="K1260" s="75"/>
      <c r="L1260" s="75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5"/>
      <c r="X1260" s="75"/>
      <c r="Y1260" s="76"/>
      <c r="Z1260" s="97">
        <f t="shared" si="517"/>
        <v>14</v>
      </c>
      <c r="AA1260" s="75"/>
      <c r="AB1260" s="75"/>
      <c r="AC1260" s="75"/>
      <c r="AD1260" s="75"/>
      <c r="AE1260" s="75"/>
      <c r="AF1260" s="76"/>
      <c r="AG1260" s="97">
        <f t="shared" si="518"/>
        <v>0</v>
      </c>
      <c r="AH1260" s="75"/>
      <c r="AI1260" s="75"/>
      <c r="AJ1260" s="75"/>
      <c r="AK1260" s="75"/>
      <c r="AL1260" s="75"/>
      <c r="AM1260" s="76"/>
      <c r="AO1260" s="97">
        <f t="shared" si="519"/>
        <v>0</v>
      </c>
      <c r="AP1260" s="75"/>
      <c r="AQ1260" s="75"/>
      <c r="AR1260" s="75"/>
      <c r="AS1260" s="75"/>
      <c r="AT1260" s="75"/>
      <c r="AU1260" s="76"/>
      <c r="AV1260" s="97">
        <f t="shared" si="520"/>
        <v>0</v>
      </c>
      <c r="AW1260" s="75"/>
      <c r="AX1260" s="75"/>
      <c r="AY1260" s="75"/>
      <c r="AZ1260" s="76"/>
      <c r="BA1260" s="97">
        <f t="shared" si="514"/>
        <v>0</v>
      </c>
      <c r="BB1260" s="75"/>
      <c r="BC1260" s="75">
        <f t="shared" si="515"/>
        <v>0</v>
      </c>
      <c r="BD1260" s="75"/>
      <c r="BE1260" s="76">
        <f t="shared" si="516"/>
        <v>0</v>
      </c>
      <c r="DE1260" s="13"/>
    </row>
    <row r="1261" spans="1:109" ht="15" customHeight="1" x14ac:dyDescent="0.25">
      <c r="A1261" s="6"/>
      <c r="B1261" s="96" t="s">
        <v>82</v>
      </c>
      <c r="C1261" s="75"/>
      <c r="D1261" s="75"/>
      <c r="E1261" s="75"/>
      <c r="F1261" s="75"/>
      <c r="G1261" s="75"/>
      <c r="H1261" s="75"/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6"/>
      <c r="Z1261" s="97">
        <f t="shared" si="517"/>
        <v>0</v>
      </c>
      <c r="AA1261" s="75"/>
      <c r="AB1261" s="75"/>
      <c r="AC1261" s="75"/>
      <c r="AD1261" s="75"/>
      <c r="AE1261" s="75"/>
      <c r="AF1261" s="76"/>
      <c r="AG1261" s="97">
        <f t="shared" si="518"/>
        <v>0</v>
      </c>
      <c r="AH1261" s="75"/>
      <c r="AI1261" s="75"/>
      <c r="AJ1261" s="75"/>
      <c r="AK1261" s="75"/>
      <c r="AL1261" s="75"/>
      <c r="AM1261" s="76"/>
      <c r="AO1261" s="97">
        <f t="shared" si="519"/>
        <v>0</v>
      </c>
      <c r="AP1261" s="75"/>
      <c r="AQ1261" s="75"/>
      <c r="AR1261" s="75"/>
      <c r="AS1261" s="75"/>
      <c r="AT1261" s="75"/>
      <c r="AU1261" s="76"/>
      <c r="AV1261" s="97">
        <f t="shared" si="520"/>
        <v>0</v>
      </c>
      <c r="AW1261" s="75"/>
      <c r="AX1261" s="75"/>
      <c r="AY1261" s="75"/>
      <c r="AZ1261" s="76"/>
      <c r="BA1261" s="97">
        <f t="shared" si="514"/>
        <v>0</v>
      </c>
      <c r="BB1261" s="75"/>
      <c r="BC1261" s="75">
        <f t="shared" si="515"/>
        <v>0</v>
      </c>
      <c r="BD1261" s="75"/>
      <c r="BE1261" s="76">
        <f t="shared" si="516"/>
        <v>0</v>
      </c>
      <c r="DE1261" s="13"/>
    </row>
    <row r="1262" spans="1:109" ht="15" customHeight="1" x14ac:dyDescent="0.25">
      <c r="A1262" s="6"/>
      <c r="B1262" s="96" t="s">
        <v>83</v>
      </c>
      <c r="C1262" s="75"/>
      <c r="D1262" s="75"/>
      <c r="E1262" s="75"/>
      <c r="F1262" s="75"/>
      <c r="G1262" s="75"/>
      <c r="H1262" s="75"/>
      <c r="I1262" s="75"/>
      <c r="J1262" s="75"/>
      <c r="K1262" s="75"/>
      <c r="L1262" s="75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5"/>
      <c r="X1262" s="75"/>
      <c r="Y1262" s="76"/>
      <c r="Z1262" s="97">
        <f t="shared" si="517"/>
        <v>0</v>
      </c>
      <c r="AA1262" s="75"/>
      <c r="AB1262" s="75"/>
      <c r="AC1262" s="75"/>
      <c r="AD1262" s="75"/>
      <c r="AE1262" s="75"/>
      <c r="AF1262" s="76"/>
      <c r="AG1262" s="97">
        <f t="shared" si="518"/>
        <v>0</v>
      </c>
      <c r="AH1262" s="75"/>
      <c r="AI1262" s="75"/>
      <c r="AJ1262" s="75"/>
      <c r="AK1262" s="75"/>
      <c r="AL1262" s="75"/>
      <c r="AM1262" s="76"/>
      <c r="AO1262" s="97">
        <f t="shared" si="519"/>
        <v>0</v>
      </c>
      <c r="AP1262" s="75"/>
      <c r="AQ1262" s="75"/>
      <c r="AR1262" s="75"/>
      <c r="AS1262" s="75"/>
      <c r="AT1262" s="75"/>
      <c r="AU1262" s="76"/>
      <c r="AV1262" s="97">
        <f t="shared" si="520"/>
        <v>0</v>
      </c>
      <c r="AW1262" s="75"/>
      <c r="AX1262" s="75"/>
      <c r="AY1262" s="75"/>
      <c r="AZ1262" s="76"/>
      <c r="BA1262" s="97">
        <f t="shared" si="514"/>
        <v>0</v>
      </c>
      <c r="BB1262" s="75"/>
      <c r="BC1262" s="75">
        <f t="shared" si="515"/>
        <v>0</v>
      </c>
      <c r="BD1262" s="75"/>
      <c r="BE1262" s="76">
        <f t="shared" si="516"/>
        <v>0</v>
      </c>
      <c r="DE1262" s="13"/>
    </row>
    <row r="1263" spans="1:109" ht="15" customHeight="1" x14ac:dyDescent="0.25">
      <c r="A1263" s="6"/>
      <c r="B1263" s="96" t="s">
        <v>84</v>
      </c>
      <c r="C1263" s="75"/>
      <c r="D1263" s="75"/>
      <c r="E1263" s="75"/>
      <c r="F1263" s="75"/>
      <c r="G1263" s="75"/>
      <c r="H1263" s="75"/>
      <c r="I1263" s="75"/>
      <c r="J1263" s="75"/>
      <c r="K1263" s="75"/>
      <c r="L1263" s="75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5"/>
      <c r="X1263" s="75"/>
      <c r="Y1263" s="76"/>
      <c r="Z1263" s="97">
        <f t="shared" si="517"/>
        <v>0</v>
      </c>
      <c r="AA1263" s="75"/>
      <c r="AB1263" s="75"/>
      <c r="AC1263" s="75"/>
      <c r="AD1263" s="75"/>
      <c r="AE1263" s="75"/>
      <c r="AF1263" s="76"/>
      <c r="AG1263" s="97">
        <f t="shared" si="518"/>
        <v>0</v>
      </c>
      <c r="AH1263" s="75"/>
      <c r="AI1263" s="75"/>
      <c r="AJ1263" s="75"/>
      <c r="AK1263" s="75"/>
      <c r="AL1263" s="75"/>
      <c r="AM1263" s="76"/>
      <c r="AO1263" s="97">
        <f t="shared" si="519"/>
        <v>0</v>
      </c>
      <c r="AP1263" s="75"/>
      <c r="AQ1263" s="75"/>
      <c r="AR1263" s="75"/>
      <c r="AS1263" s="75"/>
      <c r="AT1263" s="75"/>
      <c r="AU1263" s="76"/>
      <c r="AV1263" s="97">
        <f t="shared" si="520"/>
        <v>0</v>
      </c>
      <c r="AW1263" s="75"/>
      <c r="AX1263" s="75"/>
      <c r="AY1263" s="75"/>
      <c r="AZ1263" s="76"/>
      <c r="BA1263" s="97">
        <f t="shared" si="514"/>
        <v>0</v>
      </c>
      <c r="BB1263" s="75"/>
      <c r="BC1263" s="75">
        <f t="shared" si="515"/>
        <v>0</v>
      </c>
      <c r="BD1263" s="75"/>
      <c r="BE1263" s="76">
        <f t="shared" si="516"/>
        <v>0</v>
      </c>
      <c r="DE1263" s="13"/>
    </row>
    <row r="1264" spans="1:109" ht="15" customHeight="1" x14ac:dyDescent="0.25">
      <c r="A1264" s="6"/>
      <c r="B1264" s="96" t="s">
        <v>85</v>
      </c>
      <c r="C1264" s="75"/>
      <c r="D1264" s="75"/>
      <c r="E1264" s="75"/>
      <c r="F1264" s="75"/>
      <c r="G1264" s="75"/>
      <c r="H1264" s="75"/>
      <c r="I1264" s="75"/>
      <c r="J1264" s="75"/>
      <c r="K1264" s="75"/>
      <c r="L1264" s="75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5"/>
      <c r="X1264" s="75"/>
      <c r="Y1264" s="76"/>
      <c r="Z1264" s="97">
        <f t="shared" si="517"/>
        <v>0</v>
      </c>
      <c r="AA1264" s="75"/>
      <c r="AB1264" s="75"/>
      <c r="AC1264" s="75"/>
      <c r="AD1264" s="75"/>
      <c r="AE1264" s="75"/>
      <c r="AF1264" s="76"/>
      <c r="AG1264" s="97">
        <f t="shared" si="518"/>
        <v>0</v>
      </c>
      <c r="AH1264" s="75"/>
      <c r="AI1264" s="75"/>
      <c r="AJ1264" s="75"/>
      <c r="AK1264" s="75"/>
      <c r="AL1264" s="75"/>
      <c r="AM1264" s="76"/>
      <c r="AO1264" s="97">
        <f t="shared" si="519"/>
        <v>0</v>
      </c>
      <c r="AP1264" s="75"/>
      <c r="AQ1264" s="75"/>
      <c r="AR1264" s="75"/>
      <c r="AS1264" s="75"/>
      <c r="AT1264" s="75"/>
      <c r="AU1264" s="76"/>
      <c r="AV1264" s="97">
        <f t="shared" si="520"/>
        <v>0</v>
      </c>
      <c r="AW1264" s="75"/>
      <c r="AX1264" s="75"/>
      <c r="AY1264" s="75"/>
      <c r="AZ1264" s="76"/>
      <c r="BA1264" s="97">
        <f t="shared" si="514"/>
        <v>0</v>
      </c>
      <c r="BB1264" s="75"/>
      <c r="BC1264" s="75">
        <f t="shared" si="515"/>
        <v>0</v>
      </c>
      <c r="BD1264" s="75"/>
      <c r="BE1264" s="76">
        <f t="shared" si="516"/>
        <v>0</v>
      </c>
      <c r="DE1264" s="13"/>
    </row>
    <row r="1265" spans="1:109" ht="15" customHeight="1" x14ac:dyDescent="0.25">
      <c r="A1265" s="6"/>
      <c r="B1265" s="96" t="s">
        <v>86</v>
      </c>
      <c r="C1265" s="75"/>
      <c r="D1265" s="75"/>
      <c r="E1265" s="75"/>
      <c r="F1265" s="75"/>
      <c r="G1265" s="75"/>
      <c r="H1265" s="75"/>
      <c r="I1265" s="75"/>
      <c r="J1265" s="75"/>
      <c r="K1265" s="75"/>
      <c r="L1265" s="75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5"/>
      <c r="X1265" s="75"/>
      <c r="Y1265" s="76"/>
      <c r="Z1265" s="97">
        <f t="shared" si="517"/>
        <v>0</v>
      </c>
      <c r="AA1265" s="75"/>
      <c r="AB1265" s="75"/>
      <c r="AC1265" s="75"/>
      <c r="AD1265" s="75"/>
      <c r="AE1265" s="75"/>
      <c r="AF1265" s="76"/>
      <c r="AG1265" s="97">
        <f t="shared" si="518"/>
        <v>0</v>
      </c>
      <c r="AH1265" s="75"/>
      <c r="AI1265" s="75"/>
      <c r="AJ1265" s="75"/>
      <c r="AK1265" s="75"/>
      <c r="AL1265" s="75"/>
      <c r="AM1265" s="76"/>
      <c r="AO1265" s="97">
        <f t="shared" si="519"/>
        <v>0</v>
      </c>
      <c r="AP1265" s="75"/>
      <c r="AQ1265" s="75"/>
      <c r="AR1265" s="75"/>
      <c r="AS1265" s="75"/>
      <c r="AT1265" s="75"/>
      <c r="AU1265" s="76"/>
      <c r="AV1265" s="97">
        <f t="shared" si="520"/>
        <v>0</v>
      </c>
      <c r="AW1265" s="75"/>
      <c r="AX1265" s="75"/>
      <c r="AY1265" s="75"/>
      <c r="AZ1265" s="76"/>
      <c r="BA1265" s="97">
        <f t="shared" si="514"/>
        <v>0</v>
      </c>
      <c r="BB1265" s="75"/>
      <c r="BC1265" s="75">
        <f t="shared" si="515"/>
        <v>0</v>
      </c>
      <c r="BD1265" s="75"/>
      <c r="BE1265" s="76">
        <f t="shared" si="516"/>
        <v>0</v>
      </c>
      <c r="DE1265" s="13"/>
    </row>
    <row r="1266" spans="1:109" ht="15" customHeight="1" x14ac:dyDescent="0.25">
      <c r="A1266" s="6"/>
      <c r="DE1266" s="13"/>
    </row>
    <row r="1267" spans="1:109" ht="15" customHeight="1" x14ac:dyDescent="0.25">
      <c r="A1267" s="6"/>
      <c r="DE1267" s="13"/>
    </row>
    <row r="1268" spans="1:109" ht="15" customHeight="1" x14ac:dyDescent="0.25">
      <c r="A1268" s="6"/>
      <c r="DE1268" s="13"/>
    </row>
    <row r="1269" spans="1:109" ht="15" customHeight="1" x14ac:dyDescent="0.25">
      <c r="A1269" s="101" t="s">
        <v>87</v>
      </c>
      <c r="B1269" s="79"/>
      <c r="C1269" s="79"/>
      <c r="D1269" s="79"/>
      <c r="E1269" s="79"/>
      <c r="F1269" s="79"/>
      <c r="G1269" s="79"/>
      <c r="H1269" s="79"/>
      <c r="I1269" s="79"/>
      <c r="J1269" s="79"/>
      <c r="K1269" s="79"/>
      <c r="L1269" s="79"/>
      <c r="M1269" s="79"/>
      <c r="N1269" s="79"/>
      <c r="O1269" s="79"/>
      <c r="P1269" s="79"/>
      <c r="Q1269" s="79"/>
      <c r="R1269" s="79"/>
      <c r="S1269" s="79"/>
      <c r="T1269" s="79"/>
      <c r="U1269" s="79"/>
      <c r="V1269" s="79"/>
      <c r="W1269" s="79"/>
      <c r="BE1269" s="82" t="s">
        <v>88</v>
      </c>
      <c r="BF1269" s="79"/>
      <c r="BG1269" s="79"/>
      <c r="BH1269" s="79"/>
      <c r="BI1269" s="79"/>
      <c r="BJ1269" s="79"/>
      <c r="BK1269" s="79"/>
      <c r="BL1269" s="79"/>
      <c r="BM1269" s="79"/>
      <c r="BN1269" s="79"/>
      <c r="BO1269" s="79"/>
      <c r="BP1269" s="79"/>
      <c r="BQ1269" s="79"/>
      <c r="BR1269" s="79"/>
      <c r="BS1269" s="79"/>
      <c r="BT1269" s="79"/>
      <c r="BU1269" s="79"/>
      <c r="CF1269" s="82" t="s">
        <v>89</v>
      </c>
      <c r="CG1269" s="79"/>
      <c r="CH1269" s="79"/>
      <c r="CI1269" s="79"/>
      <c r="CJ1269" s="79"/>
      <c r="CK1269" s="79"/>
      <c r="CL1269" s="79"/>
      <c r="CM1269" s="79"/>
      <c r="CN1269" s="79"/>
      <c r="CO1269" s="79"/>
      <c r="CP1269" s="79"/>
      <c r="CQ1269" s="79"/>
      <c r="CR1269" s="79"/>
      <c r="CS1269" s="79"/>
      <c r="CT1269" s="79"/>
      <c r="DE1269" s="13"/>
    </row>
    <row r="1270" spans="1:109" ht="15" customHeight="1" x14ac:dyDescent="0.25">
      <c r="A1270" s="6"/>
      <c r="DE1270" s="13"/>
    </row>
    <row r="1271" spans="1:109" ht="15" customHeight="1" x14ac:dyDescent="0.25">
      <c r="A1271" s="102" t="s">
        <v>2</v>
      </c>
      <c r="B1271" s="83"/>
      <c r="C1271" s="83"/>
      <c r="D1271" s="84"/>
      <c r="E1271" s="78" t="s">
        <v>90</v>
      </c>
      <c r="F1271" s="75"/>
      <c r="G1271" s="75"/>
      <c r="H1271" s="75"/>
      <c r="I1271" s="75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5"/>
      <c r="U1271" s="76"/>
      <c r="V1271" s="78" t="s">
        <v>91</v>
      </c>
      <c r="W1271" s="75"/>
      <c r="X1271" s="75"/>
      <c r="Y1271" s="75"/>
      <c r="Z1271" s="75"/>
      <c r="AA1271" s="75"/>
      <c r="AB1271" s="75"/>
      <c r="AC1271" s="75"/>
      <c r="AD1271" s="75"/>
      <c r="AE1271" s="75"/>
      <c r="AF1271" s="75"/>
      <c r="AG1271" s="75"/>
      <c r="AH1271" s="76"/>
      <c r="AI1271" s="78" t="s">
        <v>92</v>
      </c>
      <c r="AJ1271" s="75"/>
      <c r="AK1271" s="75"/>
      <c r="AL1271" s="75"/>
      <c r="AM1271" s="75"/>
      <c r="AN1271" s="75"/>
      <c r="AO1271" s="75"/>
      <c r="AP1271" s="75"/>
      <c r="AQ1271" s="75"/>
      <c r="AR1271" s="75"/>
      <c r="AS1271" s="75"/>
      <c r="AT1271" s="75"/>
      <c r="AU1271" s="75"/>
      <c r="AV1271" s="75"/>
      <c r="AW1271" s="76"/>
      <c r="BE1271" s="78" t="s">
        <v>2</v>
      </c>
      <c r="BF1271" s="83"/>
      <c r="BG1271" s="83"/>
      <c r="BH1271" s="83"/>
      <c r="BI1271" s="83"/>
      <c r="BJ1271" s="84"/>
      <c r="BK1271" s="78" t="s">
        <v>93</v>
      </c>
      <c r="BL1271" s="83"/>
      <c r="BM1271" s="83"/>
      <c r="BN1271" s="83"/>
      <c r="BO1271" s="84"/>
      <c r="BP1271" s="78" t="s">
        <v>94</v>
      </c>
      <c r="BQ1271" s="83"/>
      <c r="BR1271" s="83"/>
      <c r="BS1271" s="83"/>
      <c r="BT1271" s="84"/>
      <c r="BU1271" s="78" t="s">
        <v>95</v>
      </c>
      <c r="BV1271" s="83"/>
      <c r="BW1271" s="83"/>
      <c r="BX1271" s="83"/>
      <c r="BY1271" s="83"/>
      <c r="BZ1271" s="84"/>
      <c r="CF1271" s="100" t="s">
        <v>96</v>
      </c>
      <c r="CG1271" s="75"/>
      <c r="CH1271" s="75"/>
      <c r="CI1271" s="75"/>
      <c r="CJ1271" s="75"/>
      <c r="CK1271" s="75"/>
      <c r="CL1271" s="75"/>
      <c r="CM1271" s="75"/>
      <c r="CN1271" s="75"/>
      <c r="CO1271" s="76"/>
      <c r="CP1271" s="99">
        <f>SUM(CP968,CP1069,CP1170)</f>
        <v>13</v>
      </c>
      <c r="CQ1271" s="75"/>
      <c r="CR1271" s="75"/>
      <c r="CS1271" s="76"/>
      <c r="DE1271" s="13"/>
    </row>
    <row r="1272" spans="1:109" ht="15" customHeight="1" x14ac:dyDescent="0.25">
      <c r="A1272" s="103"/>
      <c r="B1272" s="79"/>
      <c r="C1272" s="79"/>
      <c r="D1272" s="86"/>
      <c r="E1272" s="74" t="s">
        <v>13</v>
      </c>
      <c r="F1272" s="75"/>
      <c r="G1272" s="75"/>
      <c r="H1272" s="75"/>
      <c r="I1272" s="75"/>
      <c r="J1272" s="76"/>
      <c r="K1272" s="74" t="s">
        <v>97</v>
      </c>
      <c r="L1272" s="75"/>
      <c r="M1272" s="75"/>
      <c r="N1272" s="75"/>
      <c r="O1272" s="75"/>
      <c r="P1272" s="75"/>
      <c r="Q1272" s="75"/>
      <c r="R1272" s="75"/>
      <c r="S1272" s="75"/>
      <c r="T1272" s="75"/>
      <c r="U1272" s="76"/>
      <c r="V1272" s="74" t="s">
        <v>98</v>
      </c>
      <c r="W1272" s="75"/>
      <c r="X1272" s="75"/>
      <c r="Y1272" s="75"/>
      <c r="Z1272" s="75"/>
      <c r="AA1272" s="75"/>
      <c r="AB1272" s="75"/>
      <c r="AC1272" s="75"/>
      <c r="AD1272" s="75"/>
      <c r="AE1272" s="75"/>
      <c r="AF1272" s="75"/>
      <c r="AG1272" s="75"/>
      <c r="AH1272" s="76"/>
      <c r="AI1272" s="74" t="s">
        <v>98</v>
      </c>
      <c r="AJ1272" s="75"/>
      <c r="AK1272" s="75"/>
      <c r="AL1272" s="75"/>
      <c r="AM1272" s="75"/>
      <c r="AN1272" s="75"/>
      <c r="AO1272" s="75"/>
      <c r="AP1272" s="75"/>
      <c r="AQ1272" s="75"/>
      <c r="AR1272" s="75"/>
      <c r="AS1272" s="75"/>
      <c r="AT1272" s="75"/>
      <c r="AU1272" s="75"/>
      <c r="AV1272" s="75"/>
      <c r="AW1272" s="76"/>
      <c r="BE1272" s="85"/>
      <c r="BF1272" s="79"/>
      <c r="BG1272" s="79"/>
      <c r="BH1272" s="79"/>
      <c r="BI1272" s="79"/>
      <c r="BJ1272" s="86"/>
      <c r="BK1272" s="85"/>
      <c r="BL1272" s="79"/>
      <c r="BM1272" s="79"/>
      <c r="BN1272" s="79"/>
      <c r="BO1272" s="86"/>
      <c r="BP1272" s="85"/>
      <c r="BQ1272" s="79"/>
      <c r="BR1272" s="79"/>
      <c r="BS1272" s="79"/>
      <c r="BT1272" s="86"/>
      <c r="BU1272" s="85"/>
      <c r="BV1272" s="79"/>
      <c r="BW1272" s="79"/>
      <c r="BX1272" s="79"/>
      <c r="BY1272" s="79"/>
      <c r="BZ1272" s="86"/>
      <c r="CF1272" s="100" t="s">
        <v>99</v>
      </c>
      <c r="CG1272" s="75"/>
      <c r="CH1272" s="75"/>
      <c r="CI1272" s="75"/>
      <c r="CJ1272" s="75"/>
      <c r="CK1272" s="75"/>
      <c r="CL1272" s="75"/>
      <c r="CM1272" s="75"/>
      <c r="CN1272" s="75"/>
      <c r="CO1272" s="76"/>
      <c r="CP1272" s="99">
        <f>SUM(CP969,CP1070,CP1171)</f>
        <v>6</v>
      </c>
      <c r="CQ1272" s="75"/>
      <c r="CR1272" s="75"/>
      <c r="CS1272" s="76"/>
      <c r="DE1272" s="13"/>
    </row>
    <row r="1273" spans="1:109" ht="15" customHeight="1" x14ac:dyDescent="0.25">
      <c r="A1273" s="104"/>
      <c r="B1273" s="88"/>
      <c r="C1273" s="88"/>
      <c r="D1273" s="89"/>
      <c r="E1273" s="78" t="s">
        <v>98</v>
      </c>
      <c r="F1273" s="75"/>
      <c r="G1273" s="75"/>
      <c r="H1273" s="75"/>
      <c r="I1273" s="75"/>
      <c r="J1273" s="76"/>
      <c r="K1273" s="78" t="s">
        <v>3</v>
      </c>
      <c r="L1273" s="75"/>
      <c r="M1273" s="75"/>
      <c r="N1273" s="75"/>
      <c r="O1273" s="76"/>
      <c r="Q1273" s="78" t="s">
        <v>100</v>
      </c>
      <c r="R1273" s="75"/>
      <c r="S1273" s="75"/>
      <c r="T1273" s="75"/>
      <c r="U1273" s="76"/>
      <c r="V1273" s="78" t="s">
        <v>101</v>
      </c>
      <c r="W1273" s="75"/>
      <c r="X1273" s="75"/>
      <c r="Y1273" s="75"/>
      <c r="Z1273" s="75"/>
      <c r="AA1273" s="75"/>
      <c r="AB1273" s="76"/>
      <c r="AC1273" s="78" t="s">
        <v>102</v>
      </c>
      <c r="AD1273" s="75"/>
      <c r="AE1273" s="75"/>
      <c r="AF1273" s="75"/>
      <c r="AG1273" s="75"/>
      <c r="AH1273" s="76"/>
      <c r="AI1273" s="78" t="s">
        <v>103</v>
      </c>
      <c r="AJ1273" s="75"/>
      <c r="AK1273" s="75"/>
      <c r="AL1273" s="75"/>
      <c r="AM1273" s="75"/>
      <c r="AN1273" s="75"/>
      <c r="AO1273" s="75"/>
      <c r="AP1273" s="75"/>
      <c r="AQ1273" s="76"/>
      <c r="AR1273" s="78" t="s">
        <v>104</v>
      </c>
      <c r="AS1273" s="75"/>
      <c r="AT1273" s="75"/>
      <c r="AU1273" s="75"/>
      <c r="AV1273" s="75"/>
      <c r="AW1273" s="76"/>
      <c r="BE1273" s="87"/>
      <c r="BF1273" s="88"/>
      <c r="BG1273" s="88"/>
      <c r="BH1273" s="88"/>
      <c r="BI1273" s="88"/>
      <c r="BJ1273" s="89"/>
      <c r="BK1273" s="87"/>
      <c r="BL1273" s="88"/>
      <c r="BM1273" s="88"/>
      <c r="BN1273" s="88"/>
      <c r="BO1273" s="89"/>
      <c r="BP1273" s="87"/>
      <c r="BQ1273" s="88"/>
      <c r="BR1273" s="88"/>
      <c r="BS1273" s="88"/>
      <c r="BT1273" s="89"/>
      <c r="BU1273" s="87"/>
      <c r="BV1273" s="88"/>
      <c r="BW1273" s="88"/>
      <c r="BX1273" s="88"/>
      <c r="BY1273" s="88"/>
      <c r="BZ1273" s="89"/>
      <c r="DE1273" s="13"/>
    </row>
    <row r="1274" spans="1:109" ht="15" customHeight="1" x14ac:dyDescent="0.25">
      <c r="A1274" s="105" t="s">
        <v>33</v>
      </c>
      <c r="B1274" s="75"/>
      <c r="C1274" s="75"/>
      <c r="D1274" s="76"/>
      <c r="E1274" s="99">
        <f>SUM(E971,E1072,E1173)</f>
        <v>0</v>
      </c>
      <c r="F1274" s="75"/>
      <c r="G1274" s="75"/>
      <c r="H1274" s="75"/>
      <c r="I1274" s="75"/>
      <c r="J1274" s="76"/>
      <c r="K1274" s="99">
        <f>SUM(K971,K1072,K1173)</f>
        <v>0</v>
      </c>
      <c r="L1274" s="75"/>
      <c r="M1274" s="75"/>
      <c r="N1274" s="75"/>
      <c r="O1274" s="76"/>
      <c r="Q1274" s="99">
        <f>SUM(Q971,Q1072,Q1173)</f>
        <v>0</v>
      </c>
      <c r="R1274" s="75"/>
      <c r="S1274" s="75"/>
      <c r="T1274" s="75"/>
      <c r="U1274" s="76"/>
      <c r="V1274" s="99">
        <f>SUM(V971,V1072,V1173)</f>
        <v>0</v>
      </c>
      <c r="W1274" s="75"/>
      <c r="X1274" s="75"/>
      <c r="Y1274" s="75"/>
      <c r="Z1274" s="75"/>
      <c r="AA1274" s="75"/>
      <c r="AB1274" s="76"/>
      <c r="AC1274" s="99">
        <f>SUM(AC971,AC1072,AC1173)</f>
        <v>0</v>
      </c>
      <c r="AD1274" s="75"/>
      <c r="AE1274" s="75"/>
      <c r="AF1274" s="75"/>
      <c r="AG1274" s="75"/>
      <c r="AH1274" s="76"/>
      <c r="AI1274" s="99">
        <f>SUM(AI971,AI1072,AI1173)</f>
        <v>0</v>
      </c>
      <c r="AJ1274" s="75"/>
      <c r="AK1274" s="75"/>
      <c r="AL1274" s="75"/>
      <c r="AM1274" s="75"/>
      <c r="AN1274" s="75"/>
      <c r="AO1274" s="75"/>
      <c r="AP1274" s="75"/>
      <c r="AQ1274" s="76"/>
      <c r="AR1274" s="99">
        <f>SUM(AR971,AR1072,AR1173)</f>
        <v>0</v>
      </c>
      <c r="AS1274" s="75"/>
      <c r="AT1274" s="75"/>
      <c r="AU1274" s="75"/>
      <c r="AV1274" s="75"/>
      <c r="AW1274" s="76"/>
      <c r="AX1274" s="1">
        <f>SUM(AX971,AX1072,AX1173)</f>
        <v>0</v>
      </c>
      <c r="BE1274" s="91" t="s">
        <v>33</v>
      </c>
      <c r="BF1274" s="75"/>
      <c r="BG1274" s="75"/>
      <c r="BH1274" s="75"/>
      <c r="BI1274" s="75"/>
      <c r="BJ1274" s="76"/>
      <c r="BK1274" s="99">
        <f>SUM(BK971,BK1072,BK1173)</f>
        <v>0</v>
      </c>
      <c r="BL1274" s="75"/>
      <c r="BM1274" s="75"/>
      <c r="BN1274" s="75"/>
      <c r="BO1274" s="76"/>
      <c r="BP1274" s="99">
        <f>SUM(BP971,BP1072,BP1173)</f>
        <v>0</v>
      </c>
      <c r="BQ1274" s="75"/>
      <c r="BR1274" s="75"/>
      <c r="BS1274" s="75"/>
      <c r="BT1274" s="76"/>
      <c r="BU1274" s="99">
        <f>SUM(BU971,BU1072,BU1173)</f>
        <v>0</v>
      </c>
      <c r="BV1274" s="75"/>
      <c r="BW1274" s="75"/>
      <c r="BX1274" s="75"/>
      <c r="BY1274" s="75"/>
      <c r="BZ1274" s="76"/>
      <c r="DE1274" s="13"/>
    </row>
    <row r="1275" spans="1:109" ht="15" customHeight="1" x14ac:dyDescent="0.25">
      <c r="A1275" s="105" t="s">
        <v>34</v>
      </c>
      <c r="B1275" s="75"/>
      <c r="C1275" s="75"/>
      <c r="D1275" s="76"/>
      <c r="E1275" s="99">
        <f t="shared" ref="E1275:E1278" si="521">SUM(E972,E1073,E1174)</f>
        <v>1</v>
      </c>
      <c r="F1275" s="75"/>
      <c r="G1275" s="75"/>
      <c r="H1275" s="75"/>
      <c r="I1275" s="75"/>
      <c r="J1275" s="76"/>
      <c r="K1275" s="99">
        <f t="shared" ref="K1275:K1278" si="522">SUM(K972,K1073,K1174)</f>
        <v>0</v>
      </c>
      <c r="L1275" s="75"/>
      <c r="M1275" s="75"/>
      <c r="N1275" s="75"/>
      <c r="O1275" s="76"/>
      <c r="Q1275" s="99">
        <f t="shared" ref="Q1275:Q1278" si="523">SUM(Q972,Q1073,Q1174)</f>
        <v>0</v>
      </c>
      <c r="R1275" s="75"/>
      <c r="S1275" s="75"/>
      <c r="T1275" s="75"/>
      <c r="U1275" s="76"/>
      <c r="V1275" s="99">
        <f t="shared" ref="V1275:V1278" si="524">SUM(V972,V1073,V1174)</f>
        <v>0</v>
      </c>
      <c r="W1275" s="75"/>
      <c r="X1275" s="75"/>
      <c r="Y1275" s="75"/>
      <c r="Z1275" s="75"/>
      <c r="AA1275" s="75"/>
      <c r="AB1275" s="76"/>
      <c r="AC1275" s="99">
        <f t="shared" ref="AC1275:AC1278" si="525">SUM(AC972,AC1073,AC1174)</f>
        <v>0</v>
      </c>
      <c r="AD1275" s="75"/>
      <c r="AE1275" s="75"/>
      <c r="AF1275" s="75"/>
      <c r="AG1275" s="75"/>
      <c r="AH1275" s="76"/>
      <c r="AI1275" s="99">
        <f t="shared" ref="AI1275:AI1278" si="526">SUM(AI972,AI1073,AI1174)</f>
        <v>0</v>
      </c>
      <c r="AJ1275" s="75"/>
      <c r="AK1275" s="75"/>
      <c r="AL1275" s="75"/>
      <c r="AM1275" s="75"/>
      <c r="AN1275" s="75"/>
      <c r="AO1275" s="75"/>
      <c r="AP1275" s="75"/>
      <c r="AQ1275" s="76"/>
      <c r="AR1275" s="99">
        <f t="shared" ref="AR1275:AR1278" si="527">SUM(AR972,AR1073,AR1174)</f>
        <v>0</v>
      </c>
      <c r="AS1275" s="75"/>
      <c r="AT1275" s="75"/>
      <c r="AU1275" s="75"/>
      <c r="AV1275" s="75"/>
      <c r="AW1275" s="76"/>
      <c r="AX1275" s="1">
        <f t="shared" ref="AX1275:AX1278" si="528">SUM(AX972,AX1073,AX1174)</f>
        <v>0</v>
      </c>
      <c r="BE1275" s="91" t="s">
        <v>34</v>
      </c>
      <c r="BF1275" s="75"/>
      <c r="BG1275" s="75"/>
      <c r="BH1275" s="75"/>
      <c r="BI1275" s="75"/>
      <c r="BJ1275" s="76"/>
      <c r="BK1275" s="99">
        <f t="shared" ref="BK1275:BK1278" si="529">SUM(BK972,BK1073,BK1174)</f>
        <v>0</v>
      </c>
      <c r="BL1275" s="75"/>
      <c r="BM1275" s="75"/>
      <c r="BN1275" s="75"/>
      <c r="BO1275" s="76"/>
      <c r="BP1275" s="99">
        <f t="shared" ref="BP1275:BP1278" si="530">SUM(BP972,BP1073,BP1174)</f>
        <v>0</v>
      </c>
      <c r="BQ1275" s="75"/>
      <c r="BR1275" s="75"/>
      <c r="BS1275" s="75"/>
      <c r="BT1275" s="76"/>
      <c r="BU1275" s="99">
        <f t="shared" ref="BU1275:BU1278" si="531">SUM(BU972,BU1073,BU1174)</f>
        <v>0</v>
      </c>
      <c r="BV1275" s="75"/>
      <c r="BW1275" s="75"/>
      <c r="BX1275" s="75"/>
      <c r="BY1275" s="75"/>
      <c r="BZ1275" s="76"/>
      <c r="DE1275" s="13"/>
    </row>
    <row r="1276" spans="1:109" ht="15" customHeight="1" x14ac:dyDescent="0.25">
      <c r="A1276" s="105" t="s">
        <v>35</v>
      </c>
      <c r="B1276" s="75"/>
      <c r="C1276" s="75"/>
      <c r="D1276" s="76"/>
      <c r="E1276" s="99">
        <f t="shared" si="521"/>
        <v>5</v>
      </c>
      <c r="F1276" s="75"/>
      <c r="G1276" s="75"/>
      <c r="H1276" s="75"/>
      <c r="I1276" s="75"/>
      <c r="J1276" s="76"/>
      <c r="K1276" s="99">
        <f t="shared" si="522"/>
        <v>7</v>
      </c>
      <c r="L1276" s="75"/>
      <c r="M1276" s="75"/>
      <c r="N1276" s="75"/>
      <c r="O1276" s="76"/>
      <c r="Q1276" s="99">
        <f t="shared" si="523"/>
        <v>7</v>
      </c>
      <c r="R1276" s="75"/>
      <c r="S1276" s="75"/>
      <c r="T1276" s="75"/>
      <c r="U1276" s="76"/>
      <c r="V1276" s="99">
        <f t="shared" si="524"/>
        <v>4</v>
      </c>
      <c r="W1276" s="75"/>
      <c r="X1276" s="75"/>
      <c r="Y1276" s="75"/>
      <c r="Z1276" s="75"/>
      <c r="AA1276" s="75"/>
      <c r="AB1276" s="76"/>
      <c r="AC1276" s="99">
        <f t="shared" si="525"/>
        <v>0</v>
      </c>
      <c r="AD1276" s="75"/>
      <c r="AE1276" s="75"/>
      <c r="AF1276" s="75"/>
      <c r="AG1276" s="75"/>
      <c r="AH1276" s="76"/>
      <c r="AI1276" s="99">
        <f t="shared" si="526"/>
        <v>5</v>
      </c>
      <c r="AJ1276" s="75"/>
      <c r="AK1276" s="75"/>
      <c r="AL1276" s="75"/>
      <c r="AM1276" s="75"/>
      <c r="AN1276" s="75"/>
      <c r="AO1276" s="75"/>
      <c r="AP1276" s="75"/>
      <c r="AQ1276" s="76"/>
      <c r="AR1276" s="99">
        <f t="shared" si="527"/>
        <v>4</v>
      </c>
      <c r="AS1276" s="75"/>
      <c r="AT1276" s="75"/>
      <c r="AU1276" s="75"/>
      <c r="AV1276" s="75"/>
      <c r="AW1276" s="76"/>
      <c r="AX1276" s="1">
        <f t="shared" si="528"/>
        <v>0</v>
      </c>
      <c r="BE1276" s="91" t="s">
        <v>35</v>
      </c>
      <c r="BF1276" s="75"/>
      <c r="BG1276" s="75"/>
      <c r="BH1276" s="75"/>
      <c r="BI1276" s="75"/>
      <c r="BJ1276" s="76"/>
      <c r="BK1276" s="99">
        <f t="shared" si="529"/>
        <v>7</v>
      </c>
      <c r="BL1276" s="75"/>
      <c r="BM1276" s="75"/>
      <c r="BN1276" s="75"/>
      <c r="BO1276" s="76"/>
      <c r="BP1276" s="99">
        <f t="shared" si="530"/>
        <v>5</v>
      </c>
      <c r="BQ1276" s="75"/>
      <c r="BR1276" s="75"/>
      <c r="BS1276" s="75"/>
      <c r="BT1276" s="76"/>
      <c r="BU1276" s="99">
        <f t="shared" si="531"/>
        <v>1</v>
      </c>
      <c r="BV1276" s="75"/>
      <c r="BW1276" s="75"/>
      <c r="BX1276" s="75"/>
      <c r="BY1276" s="75"/>
      <c r="BZ1276" s="76"/>
      <c r="DE1276" s="13"/>
    </row>
    <row r="1277" spans="1:109" ht="15" customHeight="1" x14ac:dyDescent="0.25">
      <c r="A1277" s="105" t="s">
        <v>36</v>
      </c>
      <c r="B1277" s="75"/>
      <c r="C1277" s="75"/>
      <c r="D1277" s="76"/>
      <c r="E1277" s="99">
        <f t="shared" si="521"/>
        <v>2</v>
      </c>
      <c r="F1277" s="75"/>
      <c r="G1277" s="75"/>
      <c r="H1277" s="75"/>
      <c r="I1277" s="75"/>
      <c r="J1277" s="76"/>
      <c r="K1277" s="99">
        <f t="shared" si="522"/>
        <v>0</v>
      </c>
      <c r="L1277" s="75"/>
      <c r="M1277" s="75"/>
      <c r="N1277" s="75"/>
      <c r="O1277" s="76"/>
      <c r="Q1277" s="99">
        <f t="shared" si="523"/>
        <v>2</v>
      </c>
      <c r="R1277" s="75"/>
      <c r="S1277" s="75"/>
      <c r="T1277" s="75"/>
      <c r="U1277" s="76"/>
      <c r="V1277" s="99">
        <f t="shared" si="524"/>
        <v>2</v>
      </c>
      <c r="W1277" s="75"/>
      <c r="X1277" s="75"/>
      <c r="Y1277" s="75"/>
      <c r="Z1277" s="75"/>
      <c r="AA1277" s="75"/>
      <c r="AB1277" s="76"/>
      <c r="AC1277" s="99">
        <f t="shared" si="525"/>
        <v>0</v>
      </c>
      <c r="AD1277" s="75"/>
      <c r="AE1277" s="75"/>
      <c r="AF1277" s="75"/>
      <c r="AG1277" s="75"/>
      <c r="AH1277" s="76"/>
      <c r="AI1277" s="99">
        <f t="shared" si="526"/>
        <v>4</v>
      </c>
      <c r="AJ1277" s="75"/>
      <c r="AK1277" s="75"/>
      <c r="AL1277" s="75"/>
      <c r="AM1277" s="75"/>
      <c r="AN1277" s="75"/>
      <c r="AO1277" s="75"/>
      <c r="AP1277" s="75"/>
      <c r="AQ1277" s="76"/>
      <c r="AR1277" s="99">
        <f t="shared" si="527"/>
        <v>0</v>
      </c>
      <c r="AS1277" s="75"/>
      <c r="AT1277" s="75"/>
      <c r="AU1277" s="75"/>
      <c r="AV1277" s="75"/>
      <c r="AW1277" s="76"/>
      <c r="AX1277" s="1">
        <f t="shared" si="528"/>
        <v>0</v>
      </c>
      <c r="BE1277" s="91" t="s">
        <v>36</v>
      </c>
      <c r="BF1277" s="75"/>
      <c r="BG1277" s="75"/>
      <c r="BH1277" s="75"/>
      <c r="BI1277" s="75"/>
      <c r="BJ1277" s="76"/>
      <c r="BK1277" s="99">
        <f t="shared" si="529"/>
        <v>2</v>
      </c>
      <c r="BL1277" s="75"/>
      <c r="BM1277" s="75"/>
      <c r="BN1277" s="75"/>
      <c r="BO1277" s="76"/>
      <c r="BP1277" s="99">
        <f t="shared" si="530"/>
        <v>3</v>
      </c>
      <c r="BQ1277" s="75"/>
      <c r="BR1277" s="75"/>
      <c r="BS1277" s="75"/>
      <c r="BT1277" s="76"/>
      <c r="BU1277" s="99">
        <f t="shared" si="531"/>
        <v>0</v>
      </c>
      <c r="BV1277" s="75"/>
      <c r="BW1277" s="75"/>
      <c r="BX1277" s="75"/>
      <c r="BY1277" s="75"/>
      <c r="BZ1277" s="76"/>
      <c r="DE1277" s="13"/>
    </row>
    <row r="1278" spans="1:109" ht="15" customHeight="1" x14ac:dyDescent="0.25">
      <c r="A1278" s="108" t="s">
        <v>37</v>
      </c>
      <c r="B1278" s="75"/>
      <c r="C1278" s="75"/>
      <c r="D1278" s="76"/>
      <c r="E1278" s="106">
        <f t="shared" si="521"/>
        <v>8</v>
      </c>
      <c r="F1278" s="75"/>
      <c r="G1278" s="75"/>
      <c r="H1278" s="75"/>
      <c r="I1278" s="75"/>
      <c r="J1278" s="76"/>
      <c r="K1278" s="106">
        <f t="shared" si="522"/>
        <v>7</v>
      </c>
      <c r="L1278" s="75"/>
      <c r="M1278" s="75"/>
      <c r="N1278" s="75"/>
      <c r="O1278" s="76"/>
      <c r="Q1278" s="106">
        <f t="shared" si="523"/>
        <v>9</v>
      </c>
      <c r="R1278" s="75"/>
      <c r="S1278" s="75"/>
      <c r="T1278" s="75"/>
      <c r="U1278" s="76"/>
      <c r="V1278" s="106">
        <f t="shared" si="524"/>
        <v>6</v>
      </c>
      <c r="W1278" s="75"/>
      <c r="X1278" s="75"/>
      <c r="Y1278" s="75"/>
      <c r="Z1278" s="75"/>
      <c r="AA1278" s="75"/>
      <c r="AB1278" s="76"/>
      <c r="AC1278" s="106">
        <f t="shared" si="525"/>
        <v>0</v>
      </c>
      <c r="AD1278" s="75"/>
      <c r="AE1278" s="75"/>
      <c r="AF1278" s="75"/>
      <c r="AG1278" s="75"/>
      <c r="AH1278" s="76"/>
      <c r="AI1278" s="106">
        <f t="shared" si="526"/>
        <v>9</v>
      </c>
      <c r="AJ1278" s="75"/>
      <c r="AK1278" s="75"/>
      <c r="AL1278" s="75"/>
      <c r="AM1278" s="75"/>
      <c r="AN1278" s="75"/>
      <c r="AO1278" s="75"/>
      <c r="AP1278" s="75"/>
      <c r="AQ1278" s="76"/>
      <c r="AR1278" s="106">
        <f t="shared" si="527"/>
        <v>4</v>
      </c>
      <c r="AS1278" s="75"/>
      <c r="AT1278" s="75"/>
      <c r="AU1278" s="75"/>
      <c r="AV1278" s="75"/>
      <c r="AW1278" s="76"/>
      <c r="AX1278" s="1">
        <f t="shared" si="528"/>
        <v>0</v>
      </c>
      <c r="BE1278" s="107" t="s">
        <v>37</v>
      </c>
      <c r="BF1278" s="75"/>
      <c r="BG1278" s="75"/>
      <c r="BH1278" s="75"/>
      <c r="BI1278" s="75"/>
      <c r="BJ1278" s="76"/>
      <c r="BK1278" s="106">
        <f t="shared" si="529"/>
        <v>9</v>
      </c>
      <c r="BL1278" s="75"/>
      <c r="BM1278" s="75"/>
      <c r="BN1278" s="75"/>
      <c r="BO1278" s="76"/>
      <c r="BP1278" s="106">
        <f t="shared" si="530"/>
        <v>8</v>
      </c>
      <c r="BQ1278" s="75"/>
      <c r="BR1278" s="75"/>
      <c r="BS1278" s="75"/>
      <c r="BT1278" s="76"/>
      <c r="BU1278" s="106">
        <f t="shared" si="531"/>
        <v>1</v>
      </c>
      <c r="BV1278" s="75"/>
      <c r="BW1278" s="75"/>
      <c r="BX1278" s="75"/>
      <c r="BY1278" s="75"/>
      <c r="BZ1278" s="76"/>
      <c r="DE1278" s="13"/>
    </row>
    <row r="1279" spans="1:109" ht="15" customHeight="1" x14ac:dyDescent="0.25">
      <c r="A1279" s="6"/>
      <c r="DE1279" s="13"/>
    </row>
    <row r="1280" spans="1:109" ht="15" customHeight="1" x14ac:dyDescent="0.25">
      <c r="A1280" s="6"/>
      <c r="DE1280" s="13"/>
    </row>
    <row r="1281" spans="1:109" ht="15" customHeight="1" x14ac:dyDescent="0.25">
      <c r="A1281" s="101" t="s">
        <v>105</v>
      </c>
      <c r="B1281" s="79"/>
      <c r="C1281" s="79"/>
      <c r="D1281" s="79"/>
      <c r="E1281" s="79"/>
      <c r="F1281" s="79"/>
      <c r="G1281" s="79"/>
      <c r="H1281" s="79"/>
      <c r="I1281" s="79"/>
      <c r="J1281" s="79"/>
      <c r="K1281" s="79"/>
      <c r="L1281" s="79"/>
      <c r="M1281" s="79"/>
      <c r="N1281" s="79"/>
      <c r="O1281" s="79"/>
      <c r="P1281" s="79"/>
      <c r="Q1281" s="79"/>
      <c r="R1281" s="79"/>
      <c r="S1281" s="79"/>
      <c r="T1281" s="79"/>
      <c r="U1281" s="79"/>
      <c r="V1281" s="79"/>
      <c r="W1281" s="79"/>
      <c r="DE1281" s="13"/>
    </row>
    <row r="1282" spans="1:109" ht="15" customHeight="1" x14ac:dyDescent="0.25">
      <c r="A1282" s="6"/>
      <c r="DE1282" s="13"/>
    </row>
    <row r="1283" spans="1:109" ht="15" customHeight="1" x14ac:dyDescent="0.25">
      <c r="A1283" s="6"/>
      <c r="C1283" s="78" t="s">
        <v>2</v>
      </c>
      <c r="D1283" s="83"/>
      <c r="E1283" s="84"/>
      <c r="F1283" s="78" t="s">
        <v>106</v>
      </c>
      <c r="G1283" s="75"/>
      <c r="H1283" s="75"/>
      <c r="I1283" s="75"/>
      <c r="J1283" s="75"/>
      <c r="K1283" s="75"/>
      <c r="L1283" s="75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5"/>
      <c r="X1283" s="75"/>
      <c r="Y1283" s="75"/>
      <c r="Z1283" s="75"/>
      <c r="AA1283" s="75"/>
      <c r="AB1283" s="75"/>
      <c r="AC1283" s="75"/>
      <c r="AD1283" s="75"/>
      <c r="AE1283" s="75"/>
      <c r="AF1283" s="75"/>
      <c r="AG1283" s="75"/>
      <c r="AH1283" s="75"/>
      <c r="AI1283" s="75"/>
      <c r="AJ1283" s="75"/>
      <c r="AK1283" s="75"/>
      <c r="AL1283" s="75"/>
      <c r="AM1283" s="75"/>
      <c r="AN1283" s="75"/>
      <c r="AO1283" s="75"/>
      <c r="AP1283" s="75"/>
      <c r="AQ1283" s="75"/>
      <c r="AR1283" s="75"/>
      <c r="AS1283" s="75"/>
      <c r="AT1283" s="75"/>
      <c r="AU1283" s="75"/>
      <c r="AV1283" s="75"/>
      <c r="AW1283" s="75"/>
      <c r="AX1283" s="75"/>
      <c r="AY1283" s="75"/>
      <c r="AZ1283" s="75"/>
      <c r="BA1283" s="75"/>
      <c r="BB1283" s="75"/>
      <c r="BC1283" s="75"/>
      <c r="BD1283" s="75"/>
      <c r="BE1283" s="75"/>
      <c r="BF1283" s="75"/>
      <c r="BG1283" s="75"/>
      <c r="BH1283" s="75"/>
      <c r="BI1283" s="75"/>
      <c r="BJ1283" s="75"/>
      <c r="BK1283" s="75"/>
      <c r="BL1283" s="75"/>
      <c r="BM1283" s="75"/>
      <c r="BN1283" s="75"/>
      <c r="BO1283" s="75"/>
      <c r="BP1283" s="75"/>
      <c r="BQ1283" s="75"/>
      <c r="BR1283" s="75"/>
      <c r="BS1283" s="75"/>
      <c r="BT1283" s="75"/>
      <c r="BU1283" s="75"/>
      <c r="BV1283" s="75"/>
      <c r="BW1283" s="75"/>
      <c r="BX1283" s="75"/>
      <c r="BY1283" s="75"/>
      <c r="BZ1283" s="75"/>
      <c r="CA1283" s="75"/>
      <c r="CB1283" s="75"/>
      <c r="CC1283" s="75"/>
      <c r="CD1283" s="75"/>
      <c r="CE1283" s="75"/>
      <c r="CF1283" s="75"/>
      <c r="CG1283" s="75"/>
      <c r="CH1283" s="75"/>
      <c r="CI1283" s="75"/>
      <c r="CJ1283" s="75"/>
      <c r="CK1283" s="75"/>
      <c r="CL1283" s="75"/>
      <c r="CM1283" s="75"/>
      <c r="CN1283" s="75"/>
      <c r="CO1283" s="75"/>
      <c r="CP1283" s="75"/>
      <c r="CQ1283" s="76"/>
      <c r="DE1283" s="13"/>
    </row>
    <row r="1284" spans="1:109" ht="15" customHeight="1" x14ac:dyDescent="0.25">
      <c r="A1284" s="6"/>
      <c r="C1284" s="85"/>
      <c r="D1284" s="79"/>
      <c r="E1284" s="86"/>
      <c r="F1284" s="78" t="s">
        <v>107</v>
      </c>
      <c r="G1284" s="75"/>
      <c r="H1284" s="75"/>
      <c r="I1284" s="75"/>
      <c r="J1284" s="75"/>
      <c r="K1284" s="75"/>
      <c r="L1284" s="75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5"/>
      <c r="X1284" s="75"/>
      <c r="Y1284" s="75"/>
      <c r="Z1284" s="75"/>
      <c r="AA1284" s="75"/>
      <c r="AB1284" s="75"/>
      <c r="AC1284" s="75"/>
      <c r="AD1284" s="75"/>
      <c r="AE1284" s="75"/>
      <c r="AF1284" s="75"/>
      <c r="AG1284" s="75"/>
      <c r="AH1284" s="75"/>
      <c r="AI1284" s="75"/>
      <c r="AJ1284" s="75"/>
      <c r="AK1284" s="75"/>
      <c r="AL1284" s="75"/>
      <c r="AM1284" s="75"/>
      <c r="AN1284" s="75"/>
      <c r="AO1284" s="75"/>
      <c r="AP1284" s="75"/>
      <c r="AQ1284" s="75"/>
      <c r="AR1284" s="75"/>
      <c r="AS1284" s="75"/>
      <c r="AT1284" s="75"/>
      <c r="AU1284" s="75"/>
      <c r="AV1284" s="75"/>
      <c r="AW1284" s="75"/>
      <c r="AX1284" s="75"/>
      <c r="AY1284" s="75"/>
      <c r="AZ1284" s="75"/>
      <c r="BA1284" s="75"/>
      <c r="BB1284" s="75"/>
      <c r="BC1284" s="75"/>
      <c r="BD1284" s="75"/>
      <c r="BE1284" s="75"/>
      <c r="BF1284" s="75"/>
      <c r="BG1284" s="75"/>
      <c r="BH1284" s="75"/>
      <c r="BI1284" s="75"/>
      <c r="BJ1284" s="75"/>
      <c r="BK1284" s="75"/>
      <c r="BL1284" s="75"/>
      <c r="BM1284" s="75"/>
      <c r="BN1284" s="75"/>
      <c r="BO1284" s="75"/>
      <c r="BP1284" s="75"/>
      <c r="BQ1284" s="75"/>
      <c r="BR1284" s="75"/>
      <c r="BS1284" s="75"/>
      <c r="BT1284" s="75"/>
      <c r="BU1284" s="75"/>
      <c r="BV1284" s="75"/>
      <c r="BW1284" s="75"/>
      <c r="BX1284" s="75"/>
      <c r="BY1284" s="75"/>
      <c r="BZ1284" s="75"/>
      <c r="CA1284" s="76"/>
      <c r="CB1284" s="78" t="s">
        <v>108</v>
      </c>
      <c r="CC1284" s="75"/>
      <c r="CD1284" s="75"/>
      <c r="CE1284" s="75"/>
      <c r="CF1284" s="75"/>
      <c r="CG1284" s="75"/>
      <c r="CH1284" s="75"/>
      <c r="CI1284" s="75"/>
      <c r="CJ1284" s="75"/>
      <c r="CK1284" s="75"/>
      <c r="CL1284" s="75"/>
      <c r="CM1284" s="75"/>
      <c r="CN1284" s="75"/>
      <c r="CO1284" s="75"/>
      <c r="CP1284" s="75"/>
      <c r="CQ1284" s="76"/>
      <c r="DE1284" s="13"/>
    </row>
    <row r="1285" spans="1:109" ht="15" customHeight="1" x14ac:dyDescent="0.25">
      <c r="A1285" s="6"/>
      <c r="C1285" s="85"/>
      <c r="D1285" s="79"/>
      <c r="E1285" s="86"/>
      <c r="F1285" s="74" t="s">
        <v>109</v>
      </c>
      <c r="G1285" s="75"/>
      <c r="H1285" s="75"/>
      <c r="I1285" s="75"/>
      <c r="J1285" s="75"/>
      <c r="K1285" s="75"/>
      <c r="L1285" s="75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5"/>
      <c r="X1285" s="75"/>
      <c r="Y1285" s="75"/>
      <c r="Z1285" s="75"/>
      <c r="AA1285" s="75"/>
      <c r="AB1285" s="75"/>
      <c r="AC1285" s="75"/>
      <c r="AD1285" s="75"/>
      <c r="AE1285" s="75"/>
      <c r="AF1285" s="75"/>
      <c r="AG1285" s="75"/>
      <c r="AH1285" s="75"/>
      <c r="AI1285" s="75"/>
      <c r="AJ1285" s="75"/>
      <c r="AK1285" s="75"/>
      <c r="AL1285" s="75"/>
      <c r="AM1285" s="75"/>
      <c r="AN1285" s="75"/>
      <c r="AO1285" s="75"/>
      <c r="AP1285" s="75"/>
      <c r="AQ1285" s="75"/>
      <c r="AR1285" s="76"/>
      <c r="AS1285" s="74" t="s">
        <v>110</v>
      </c>
      <c r="AT1285" s="75"/>
      <c r="AU1285" s="75"/>
      <c r="AV1285" s="75"/>
      <c r="AW1285" s="75"/>
      <c r="AX1285" s="75"/>
      <c r="AY1285" s="75"/>
      <c r="AZ1285" s="75"/>
      <c r="BA1285" s="75"/>
      <c r="BB1285" s="75"/>
      <c r="BC1285" s="75"/>
      <c r="BD1285" s="75"/>
      <c r="BE1285" s="75"/>
      <c r="BF1285" s="75"/>
      <c r="BG1285" s="75"/>
      <c r="BH1285" s="75"/>
      <c r="BI1285" s="75"/>
      <c r="BJ1285" s="75"/>
      <c r="BK1285" s="75"/>
      <c r="BL1285" s="75"/>
      <c r="BM1285" s="75"/>
      <c r="BN1285" s="75"/>
      <c r="BO1285" s="75"/>
      <c r="BP1285" s="75"/>
      <c r="BQ1285" s="75"/>
      <c r="BR1285" s="75"/>
      <c r="BS1285" s="75"/>
      <c r="BT1285" s="75"/>
      <c r="BU1285" s="75"/>
      <c r="BV1285" s="75"/>
      <c r="BW1285" s="75"/>
      <c r="BX1285" s="75"/>
      <c r="BY1285" s="75"/>
      <c r="BZ1285" s="75"/>
      <c r="CA1285" s="76"/>
      <c r="CB1285" s="74" t="s">
        <v>14</v>
      </c>
      <c r="CC1285" s="75"/>
      <c r="CD1285" s="75"/>
      <c r="CE1285" s="75"/>
      <c r="CF1285" s="75"/>
      <c r="CG1285" s="75"/>
      <c r="CH1285" s="75"/>
      <c r="CI1285" s="75"/>
      <c r="CJ1285" s="75"/>
      <c r="CK1285" s="75"/>
      <c r="CL1285" s="75"/>
      <c r="CM1285" s="75"/>
      <c r="CN1285" s="75"/>
      <c r="CO1285" s="75"/>
      <c r="CP1285" s="75"/>
      <c r="CQ1285" s="76"/>
      <c r="DE1285" s="13"/>
    </row>
    <row r="1286" spans="1:109" ht="15" customHeight="1" x14ac:dyDescent="0.25">
      <c r="A1286" s="6"/>
      <c r="C1286" s="85"/>
      <c r="D1286" s="79"/>
      <c r="E1286" s="86"/>
      <c r="F1286" s="74" t="s">
        <v>111</v>
      </c>
      <c r="G1286" s="75"/>
      <c r="H1286" s="75"/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6"/>
      <c r="W1286" s="74" t="s">
        <v>112</v>
      </c>
      <c r="X1286" s="75"/>
      <c r="Y1286" s="75"/>
      <c r="Z1286" s="75"/>
      <c r="AA1286" s="75"/>
      <c r="AB1286" s="75"/>
      <c r="AC1286" s="75"/>
      <c r="AD1286" s="75"/>
      <c r="AE1286" s="75"/>
      <c r="AF1286" s="75"/>
      <c r="AG1286" s="75"/>
      <c r="AH1286" s="75"/>
      <c r="AI1286" s="75"/>
      <c r="AJ1286" s="75"/>
      <c r="AK1286" s="75"/>
      <c r="AL1286" s="75"/>
      <c r="AM1286" s="75"/>
      <c r="AN1286" s="75"/>
      <c r="AO1286" s="75"/>
      <c r="AP1286" s="75"/>
      <c r="AQ1286" s="75"/>
      <c r="AR1286" s="76"/>
      <c r="AS1286" s="74" t="s">
        <v>111</v>
      </c>
      <c r="AT1286" s="75"/>
      <c r="AU1286" s="75"/>
      <c r="AV1286" s="75"/>
      <c r="AW1286" s="75"/>
      <c r="AX1286" s="75"/>
      <c r="AY1286" s="75"/>
      <c r="AZ1286" s="75"/>
      <c r="BA1286" s="75"/>
      <c r="BB1286" s="75"/>
      <c r="BC1286" s="75"/>
      <c r="BD1286" s="75"/>
      <c r="BE1286" s="75"/>
      <c r="BF1286" s="75"/>
      <c r="BG1286" s="75"/>
      <c r="BH1286" s="75"/>
      <c r="BI1286" s="75"/>
      <c r="BJ1286" s="75"/>
      <c r="BK1286" s="75"/>
      <c r="BL1286" s="76"/>
      <c r="BM1286" s="74" t="s">
        <v>112</v>
      </c>
      <c r="BN1286" s="75"/>
      <c r="BO1286" s="75"/>
      <c r="BP1286" s="75"/>
      <c r="BQ1286" s="75"/>
      <c r="BR1286" s="75"/>
      <c r="BS1286" s="75"/>
      <c r="BT1286" s="75"/>
      <c r="BU1286" s="75"/>
      <c r="BV1286" s="75"/>
      <c r="BW1286" s="75"/>
      <c r="BX1286" s="75"/>
      <c r="BY1286" s="75"/>
      <c r="BZ1286" s="75"/>
      <c r="CA1286" s="76"/>
      <c r="CB1286" s="74" t="s">
        <v>113</v>
      </c>
      <c r="CC1286" s="75"/>
      <c r="CD1286" s="75"/>
      <c r="CE1286" s="75"/>
      <c r="CF1286" s="75"/>
      <c r="CG1286" s="75"/>
      <c r="CH1286" s="75"/>
      <c r="CI1286" s="75"/>
      <c r="CJ1286" s="75"/>
      <c r="CK1286" s="75"/>
      <c r="CL1286" s="75"/>
      <c r="CM1286" s="75"/>
      <c r="CN1286" s="75"/>
      <c r="CO1286" s="75"/>
      <c r="CP1286" s="75"/>
      <c r="CQ1286" s="76"/>
      <c r="DE1286" s="13"/>
    </row>
    <row r="1287" spans="1:109" ht="15" customHeight="1" x14ac:dyDescent="0.25">
      <c r="A1287" s="6"/>
      <c r="C1287" s="87"/>
      <c r="D1287" s="88"/>
      <c r="E1287" s="89"/>
      <c r="F1287" s="74" t="s">
        <v>18</v>
      </c>
      <c r="G1287" s="76"/>
      <c r="H1287" s="74" t="s">
        <v>19</v>
      </c>
      <c r="I1287" s="75"/>
      <c r="J1287" s="75"/>
      <c r="K1287" s="75"/>
      <c r="L1287" s="76"/>
      <c r="M1287" s="74" t="s">
        <v>20</v>
      </c>
      <c r="N1287" s="75"/>
      <c r="O1287" s="75"/>
      <c r="P1287" s="75"/>
      <c r="Q1287" s="76"/>
      <c r="R1287" s="74" t="s">
        <v>114</v>
      </c>
      <c r="S1287" s="75"/>
      <c r="T1287" s="75"/>
      <c r="U1287" s="75"/>
      <c r="V1287" s="76"/>
      <c r="W1287" s="74" t="s">
        <v>19</v>
      </c>
      <c r="X1287" s="75"/>
      <c r="Y1287" s="75"/>
      <c r="Z1287" s="75"/>
      <c r="AA1287" s="75"/>
      <c r="AB1287" s="75"/>
      <c r="AC1287" s="76"/>
      <c r="AD1287" s="74" t="s">
        <v>20</v>
      </c>
      <c r="AE1287" s="75"/>
      <c r="AF1287" s="75"/>
      <c r="AG1287" s="75"/>
      <c r="AH1287" s="75"/>
      <c r="AI1287" s="76"/>
      <c r="AJ1287" s="74" t="s">
        <v>114</v>
      </c>
      <c r="AK1287" s="75"/>
      <c r="AL1287" s="75"/>
      <c r="AM1287" s="75"/>
      <c r="AN1287" s="75"/>
      <c r="AO1287" s="75"/>
      <c r="AP1287" s="75"/>
      <c r="AQ1287" s="75"/>
      <c r="AR1287" s="76"/>
      <c r="AS1287" s="74" t="s">
        <v>18</v>
      </c>
      <c r="AT1287" s="75"/>
      <c r="AU1287" s="75"/>
      <c r="AV1287" s="75"/>
      <c r="AW1287" s="75"/>
      <c r="AX1287" s="76"/>
      <c r="AY1287" s="74" t="s">
        <v>19</v>
      </c>
      <c r="AZ1287" s="75"/>
      <c r="BA1287" s="75"/>
      <c r="BB1287" s="76"/>
      <c r="BC1287" s="74" t="s">
        <v>20</v>
      </c>
      <c r="BD1287" s="75"/>
      <c r="BE1287" s="75"/>
      <c r="BF1287" s="75"/>
      <c r="BG1287" s="76"/>
      <c r="BH1287" s="74" t="s">
        <v>24</v>
      </c>
      <c r="BI1287" s="75"/>
      <c r="BJ1287" s="75"/>
      <c r="BK1287" s="75"/>
      <c r="BL1287" s="76"/>
      <c r="BM1287" s="74" t="s">
        <v>19</v>
      </c>
      <c r="BN1287" s="75"/>
      <c r="BO1287" s="75"/>
      <c r="BP1287" s="76"/>
      <c r="BQ1287" s="74" t="s">
        <v>20</v>
      </c>
      <c r="BR1287" s="75"/>
      <c r="BS1287" s="75"/>
      <c r="BT1287" s="75"/>
      <c r="BU1287" s="75"/>
      <c r="BV1287" s="75"/>
      <c r="BW1287" s="76"/>
      <c r="BX1287" s="74" t="s">
        <v>24</v>
      </c>
      <c r="BY1287" s="75"/>
      <c r="BZ1287" s="75"/>
      <c r="CA1287" s="76"/>
      <c r="CB1287" s="74" t="s">
        <v>18</v>
      </c>
      <c r="CC1287" s="75"/>
      <c r="CD1287" s="75"/>
      <c r="CE1287" s="75"/>
      <c r="CF1287" s="76"/>
      <c r="CG1287" s="74" t="s">
        <v>19</v>
      </c>
      <c r="CH1287" s="75"/>
      <c r="CI1287" s="75"/>
      <c r="CJ1287" s="76"/>
      <c r="CK1287" s="74" t="s">
        <v>20</v>
      </c>
      <c r="CL1287" s="75"/>
      <c r="CM1287" s="76"/>
      <c r="CN1287" s="74" t="s">
        <v>114</v>
      </c>
      <c r="CO1287" s="75"/>
      <c r="CP1287" s="75"/>
      <c r="CQ1287" s="76"/>
      <c r="DE1287" s="13"/>
    </row>
    <row r="1288" spans="1:109" ht="15" customHeight="1" x14ac:dyDescent="0.25">
      <c r="A1288" s="6"/>
      <c r="C1288" s="91" t="s">
        <v>33</v>
      </c>
      <c r="D1288" s="75"/>
      <c r="E1288" s="76"/>
      <c r="F1288" s="99">
        <f>SUM(F985,F1086,F1187)</f>
        <v>0</v>
      </c>
      <c r="G1288" s="76"/>
      <c r="H1288" s="99">
        <f>SUM(H985,H1086,H1187)</f>
        <v>0</v>
      </c>
      <c r="I1288" s="75"/>
      <c r="J1288" s="75"/>
      <c r="K1288" s="75"/>
      <c r="L1288" s="76"/>
      <c r="M1288" s="99">
        <f>SUM(M985,M1086,M1187)</f>
        <v>0</v>
      </c>
      <c r="N1288" s="75"/>
      <c r="O1288" s="75"/>
      <c r="P1288" s="75"/>
      <c r="Q1288" s="76"/>
      <c r="R1288" s="99">
        <f>SUM(R985,R1086,R1187)</f>
        <v>0</v>
      </c>
      <c r="S1288" s="75"/>
      <c r="T1288" s="75"/>
      <c r="U1288" s="75"/>
      <c r="V1288" s="76"/>
      <c r="W1288" s="99">
        <f>SUM(W985,W1086,W1187)</f>
        <v>0</v>
      </c>
      <c r="X1288" s="75"/>
      <c r="Y1288" s="75"/>
      <c r="Z1288" s="75"/>
      <c r="AA1288" s="75"/>
      <c r="AB1288" s="75"/>
      <c r="AC1288" s="76"/>
      <c r="AD1288" s="99">
        <f>SUM(AD985,AD1086,AD1187)</f>
        <v>0</v>
      </c>
      <c r="AE1288" s="75"/>
      <c r="AF1288" s="75"/>
      <c r="AG1288" s="75"/>
      <c r="AH1288" s="75"/>
      <c r="AI1288" s="76"/>
      <c r="AJ1288" s="99">
        <f>SUM(AJ985,AJ1086,AJ1187)</f>
        <v>0</v>
      </c>
      <c r="AK1288" s="75"/>
      <c r="AL1288" s="75"/>
      <c r="AM1288" s="75"/>
      <c r="AN1288" s="75"/>
      <c r="AO1288" s="75"/>
      <c r="AP1288" s="75"/>
      <c r="AQ1288" s="75"/>
      <c r="AR1288" s="76"/>
      <c r="AS1288" s="99">
        <f>SUM(AS985,AS1086,AS1187)</f>
        <v>0</v>
      </c>
      <c r="AT1288" s="75"/>
      <c r="AU1288" s="75"/>
      <c r="AV1288" s="75"/>
      <c r="AW1288" s="75"/>
      <c r="AX1288" s="76"/>
      <c r="AY1288" s="99">
        <f>SUM(AY985,AY1086,AY1187)</f>
        <v>0</v>
      </c>
      <c r="AZ1288" s="75"/>
      <c r="BA1288" s="75"/>
      <c r="BB1288" s="76"/>
      <c r="BC1288" s="99">
        <f>SUM(BC985,BC1086,BC1187)</f>
        <v>0</v>
      </c>
      <c r="BD1288" s="75"/>
      <c r="BE1288" s="75"/>
      <c r="BF1288" s="75"/>
      <c r="BG1288" s="76"/>
      <c r="BH1288" s="99">
        <f>SUM(BH985,BH1086,BH1187)</f>
        <v>0</v>
      </c>
      <c r="BI1288" s="75"/>
      <c r="BJ1288" s="75"/>
      <c r="BK1288" s="75"/>
      <c r="BL1288" s="76"/>
      <c r="BM1288" s="99">
        <f>SUM(BM985,BM1086,BM1187)</f>
        <v>0</v>
      </c>
      <c r="BN1288" s="75"/>
      <c r="BO1288" s="75"/>
      <c r="BP1288" s="76"/>
      <c r="BQ1288" s="99">
        <f>SUM(BQ985,BQ1086,BQ1187)</f>
        <v>0</v>
      </c>
      <c r="BR1288" s="75"/>
      <c r="BS1288" s="75"/>
      <c r="BT1288" s="75"/>
      <c r="BU1288" s="75"/>
      <c r="BV1288" s="75"/>
      <c r="BW1288" s="76">
        <f>SUM(BW985,BW1086,BW1187)</f>
        <v>0</v>
      </c>
      <c r="BX1288" s="99">
        <f>SUM(BX985,BX1086,BX1187)</f>
        <v>0</v>
      </c>
      <c r="BY1288" s="75"/>
      <c r="BZ1288" s="75"/>
      <c r="CA1288" s="76"/>
      <c r="CB1288" s="99">
        <f>SUM(CB985,CB1086,CB1187)</f>
        <v>0</v>
      </c>
      <c r="CC1288" s="75"/>
      <c r="CD1288" s="75"/>
      <c r="CE1288" s="75"/>
      <c r="CF1288" s="76"/>
      <c r="CG1288" s="99">
        <f>SUM(CG985,CG1086,CG1187)</f>
        <v>0</v>
      </c>
      <c r="CH1288" s="75"/>
      <c r="CI1288" s="75"/>
      <c r="CJ1288" s="76"/>
      <c r="CK1288" s="99">
        <f>SUM(CK985,CK1086,CK1187)</f>
        <v>0</v>
      </c>
      <c r="CL1288" s="75">
        <f>SUM(CL985,CL1086,CL1187)</f>
        <v>0</v>
      </c>
      <c r="CM1288" s="76"/>
      <c r="CN1288" s="99">
        <f>SUM(CN985,CN1086,CN1187)</f>
        <v>0</v>
      </c>
      <c r="CO1288" s="75">
        <f>SUM(CO985,CO1086,CO1187)</f>
        <v>0</v>
      </c>
      <c r="CP1288" s="75"/>
      <c r="CQ1288" s="76"/>
      <c r="DE1288" s="13"/>
    </row>
    <row r="1289" spans="1:109" ht="15" customHeight="1" x14ac:dyDescent="0.25">
      <c r="A1289" s="6"/>
      <c r="C1289" s="91" t="s">
        <v>34</v>
      </c>
      <c r="D1289" s="75"/>
      <c r="E1289" s="76"/>
      <c r="F1289" s="99">
        <f t="shared" ref="F1289:F1292" si="532">SUM(F986,F1087,F1188)</f>
        <v>0</v>
      </c>
      <c r="G1289" s="76"/>
      <c r="H1289" s="99">
        <f t="shared" ref="H1289:H1292" si="533">SUM(H986,H1087,H1188)</f>
        <v>0</v>
      </c>
      <c r="I1289" s="75"/>
      <c r="J1289" s="75"/>
      <c r="K1289" s="75"/>
      <c r="L1289" s="76"/>
      <c r="M1289" s="99">
        <f t="shared" ref="M1289:M1292" si="534">SUM(M986,M1087,M1188)</f>
        <v>0</v>
      </c>
      <c r="N1289" s="75"/>
      <c r="O1289" s="75"/>
      <c r="P1289" s="75"/>
      <c r="Q1289" s="76"/>
      <c r="R1289" s="99">
        <f t="shared" ref="R1289:R1292" si="535">SUM(R986,R1087,R1188)</f>
        <v>0</v>
      </c>
      <c r="S1289" s="75"/>
      <c r="T1289" s="75"/>
      <c r="U1289" s="75"/>
      <c r="V1289" s="76"/>
      <c r="W1289" s="99">
        <f t="shared" ref="W1289:W1292" si="536">SUM(W986,W1087,W1188)</f>
        <v>0</v>
      </c>
      <c r="X1289" s="75"/>
      <c r="Y1289" s="75"/>
      <c r="Z1289" s="75"/>
      <c r="AA1289" s="75"/>
      <c r="AB1289" s="75"/>
      <c r="AC1289" s="76"/>
      <c r="AD1289" s="99">
        <f t="shared" ref="AD1289:AD1292" si="537">SUM(AD986,AD1087,AD1188)</f>
        <v>0</v>
      </c>
      <c r="AE1289" s="75"/>
      <c r="AF1289" s="75"/>
      <c r="AG1289" s="75"/>
      <c r="AH1289" s="75"/>
      <c r="AI1289" s="76"/>
      <c r="AJ1289" s="99">
        <f t="shared" ref="AJ1289:AJ1292" si="538">SUM(AJ986,AJ1087,AJ1188)</f>
        <v>0</v>
      </c>
      <c r="AK1289" s="75"/>
      <c r="AL1289" s="75"/>
      <c r="AM1289" s="75"/>
      <c r="AN1289" s="75"/>
      <c r="AO1289" s="75"/>
      <c r="AP1289" s="75"/>
      <c r="AQ1289" s="75"/>
      <c r="AR1289" s="76"/>
      <c r="AS1289" s="99">
        <f t="shared" ref="AS1289:AS1292" si="539">SUM(AS986,AS1087,AS1188)</f>
        <v>0</v>
      </c>
      <c r="AT1289" s="75"/>
      <c r="AU1289" s="75"/>
      <c r="AV1289" s="75"/>
      <c r="AW1289" s="75"/>
      <c r="AX1289" s="76"/>
      <c r="AY1289" s="99">
        <f t="shared" ref="AY1289:AY1292" si="540">SUM(AY986,AY1087,AY1188)</f>
        <v>0</v>
      </c>
      <c r="AZ1289" s="75"/>
      <c r="BA1289" s="75"/>
      <c r="BB1289" s="76"/>
      <c r="BC1289" s="99">
        <f t="shared" ref="BC1289:BC1292" si="541">SUM(BC986,BC1087,BC1188)</f>
        <v>0</v>
      </c>
      <c r="BD1289" s="75"/>
      <c r="BE1289" s="75"/>
      <c r="BF1289" s="75"/>
      <c r="BG1289" s="76"/>
      <c r="BH1289" s="99">
        <f t="shared" ref="BH1289:BH1292" si="542">SUM(BH986,BH1087,BH1188)</f>
        <v>0</v>
      </c>
      <c r="BI1289" s="75"/>
      <c r="BJ1289" s="75"/>
      <c r="BK1289" s="75"/>
      <c r="BL1289" s="76"/>
      <c r="BM1289" s="99">
        <f t="shared" ref="BM1289:BM1292" si="543">SUM(BM986,BM1087,BM1188)</f>
        <v>0</v>
      </c>
      <c r="BN1289" s="75"/>
      <c r="BO1289" s="75"/>
      <c r="BP1289" s="76"/>
      <c r="BQ1289" s="99">
        <f t="shared" ref="BQ1289:BQ1292" si="544">SUM(BQ986,BQ1087,BQ1188)</f>
        <v>0</v>
      </c>
      <c r="BR1289" s="75"/>
      <c r="BS1289" s="75"/>
      <c r="BT1289" s="75"/>
      <c r="BU1289" s="75"/>
      <c r="BV1289" s="75"/>
      <c r="BW1289" s="76">
        <f t="shared" ref="BW1289:BX1292" si="545">SUM(BW986,BW1087,BW1188)</f>
        <v>0</v>
      </c>
      <c r="BX1289" s="167">
        <f t="shared" si="545"/>
        <v>0</v>
      </c>
      <c r="BY1289" s="168"/>
      <c r="BZ1289" s="168"/>
      <c r="CA1289" s="169"/>
      <c r="CB1289" s="99">
        <f t="shared" ref="CB1289:CB1292" si="546">SUM(CB986,CB1087,CB1188)</f>
        <v>0</v>
      </c>
      <c r="CC1289" s="75"/>
      <c r="CD1289" s="75"/>
      <c r="CE1289" s="75"/>
      <c r="CF1289" s="76"/>
      <c r="CG1289" s="99">
        <f t="shared" ref="CG1289:CG1292" si="547">SUM(CG986,CG1087,CG1188)</f>
        <v>0</v>
      </c>
      <c r="CH1289" s="75"/>
      <c r="CI1289" s="75"/>
      <c r="CJ1289" s="76"/>
      <c r="CK1289" s="167">
        <f t="shared" ref="CK1289:CL1292" si="548">SUM(CK986,CK1087,CK1188)</f>
        <v>0</v>
      </c>
      <c r="CL1289" s="168">
        <f t="shared" si="548"/>
        <v>0</v>
      </c>
      <c r="CM1289" s="169"/>
      <c r="CN1289" s="167">
        <f t="shared" ref="CN1289:CO1292" si="549">SUM(CN986,CN1087,CN1188)</f>
        <v>0</v>
      </c>
      <c r="CO1289" s="168">
        <f t="shared" si="549"/>
        <v>0</v>
      </c>
      <c r="CP1289" s="168"/>
      <c r="CQ1289" s="169"/>
      <c r="DE1289" s="13"/>
    </row>
    <row r="1290" spans="1:109" ht="15" customHeight="1" x14ac:dyDescent="0.25">
      <c r="A1290" s="6"/>
      <c r="C1290" s="91" t="s">
        <v>35</v>
      </c>
      <c r="D1290" s="75"/>
      <c r="E1290" s="76"/>
      <c r="F1290" s="99">
        <f t="shared" si="532"/>
        <v>4</v>
      </c>
      <c r="G1290" s="76"/>
      <c r="H1290" s="99">
        <f t="shared" si="533"/>
        <v>2</v>
      </c>
      <c r="I1290" s="75"/>
      <c r="J1290" s="75"/>
      <c r="K1290" s="75"/>
      <c r="L1290" s="76"/>
      <c r="M1290" s="99">
        <f t="shared" si="534"/>
        <v>0</v>
      </c>
      <c r="N1290" s="75"/>
      <c r="O1290" s="75"/>
      <c r="P1290" s="75"/>
      <c r="Q1290" s="76"/>
      <c r="R1290" s="99">
        <f t="shared" si="535"/>
        <v>0</v>
      </c>
      <c r="S1290" s="75"/>
      <c r="T1290" s="75"/>
      <c r="U1290" s="75"/>
      <c r="V1290" s="76"/>
      <c r="W1290" s="99">
        <f t="shared" si="536"/>
        <v>0</v>
      </c>
      <c r="X1290" s="75"/>
      <c r="Y1290" s="75"/>
      <c r="Z1290" s="75"/>
      <c r="AA1290" s="75"/>
      <c r="AB1290" s="75"/>
      <c r="AC1290" s="76"/>
      <c r="AD1290" s="99">
        <f t="shared" si="537"/>
        <v>3</v>
      </c>
      <c r="AE1290" s="75"/>
      <c r="AF1290" s="75"/>
      <c r="AG1290" s="75"/>
      <c r="AH1290" s="75"/>
      <c r="AI1290" s="76"/>
      <c r="AJ1290" s="99">
        <f t="shared" si="538"/>
        <v>0</v>
      </c>
      <c r="AK1290" s="75"/>
      <c r="AL1290" s="75"/>
      <c r="AM1290" s="75"/>
      <c r="AN1290" s="75"/>
      <c r="AO1290" s="75"/>
      <c r="AP1290" s="75"/>
      <c r="AQ1290" s="75"/>
      <c r="AR1290" s="76"/>
      <c r="AS1290" s="99">
        <f t="shared" si="539"/>
        <v>4</v>
      </c>
      <c r="AT1290" s="75"/>
      <c r="AU1290" s="75"/>
      <c r="AV1290" s="75"/>
      <c r="AW1290" s="75"/>
      <c r="AX1290" s="76"/>
      <c r="AY1290" s="99">
        <f t="shared" si="540"/>
        <v>2</v>
      </c>
      <c r="AZ1290" s="75"/>
      <c r="BA1290" s="75"/>
      <c r="BB1290" s="76"/>
      <c r="BC1290" s="99">
        <f t="shared" si="541"/>
        <v>0</v>
      </c>
      <c r="BD1290" s="75"/>
      <c r="BE1290" s="75"/>
      <c r="BF1290" s="75"/>
      <c r="BG1290" s="76"/>
      <c r="BH1290" s="99">
        <f t="shared" si="542"/>
        <v>0</v>
      </c>
      <c r="BI1290" s="75"/>
      <c r="BJ1290" s="75"/>
      <c r="BK1290" s="75"/>
      <c r="BL1290" s="76"/>
      <c r="BM1290" s="99">
        <f t="shared" si="543"/>
        <v>0</v>
      </c>
      <c r="BN1290" s="75"/>
      <c r="BO1290" s="75"/>
      <c r="BP1290" s="76"/>
      <c r="BQ1290" s="99">
        <f t="shared" si="544"/>
        <v>2</v>
      </c>
      <c r="BR1290" s="75"/>
      <c r="BS1290" s="75"/>
      <c r="BT1290" s="75"/>
      <c r="BU1290" s="75"/>
      <c r="BV1290" s="75"/>
      <c r="BW1290" s="76">
        <f t="shared" si="545"/>
        <v>0</v>
      </c>
      <c r="BX1290" s="167">
        <f t="shared" si="545"/>
        <v>0</v>
      </c>
      <c r="BY1290" s="168"/>
      <c r="BZ1290" s="168"/>
      <c r="CA1290" s="169"/>
      <c r="CB1290" s="99">
        <f t="shared" si="546"/>
        <v>4</v>
      </c>
      <c r="CC1290" s="75"/>
      <c r="CD1290" s="75"/>
      <c r="CE1290" s="75"/>
      <c r="CF1290" s="76"/>
      <c r="CG1290" s="99">
        <f t="shared" si="547"/>
        <v>2</v>
      </c>
      <c r="CH1290" s="75"/>
      <c r="CI1290" s="75"/>
      <c r="CJ1290" s="76"/>
      <c r="CK1290" s="167">
        <f t="shared" si="548"/>
        <v>0</v>
      </c>
      <c r="CL1290" s="168">
        <f t="shared" si="548"/>
        <v>0</v>
      </c>
      <c r="CM1290" s="169"/>
      <c r="CN1290" s="167">
        <f t="shared" si="549"/>
        <v>0</v>
      </c>
      <c r="CO1290" s="168">
        <f t="shared" si="549"/>
        <v>0</v>
      </c>
      <c r="CP1290" s="168"/>
      <c r="CQ1290" s="169"/>
      <c r="DE1290" s="13"/>
    </row>
    <row r="1291" spans="1:109" ht="15" customHeight="1" x14ac:dyDescent="0.25">
      <c r="A1291" s="6"/>
      <c r="C1291" s="91" t="s">
        <v>36</v>
      </c>
      <c r="D1291" s="75"/>
      <c r="E1291" s="76"/>
      <c r="F1291" s="99">
        <f t="shared" si="532"/>
        <v>2</v>
      </c>
      <c r="G1291" s="76"/>
      <c r="H1291" s="99">
        <f t="shared" si="533"/>
        <v>0</v>
      </c>
      <c r="I1291" s="75"/>
      <c r="J1291" s="75"/>
      <c r="K1291" s="75"/>
      <c r="L1291" s="76"/>
      <c r="M1291" s="99">
        <f t="shared" si="534"/>
        <v>0</v>
      </c>
      <c r="N1291" s="75"/>
      <c r="O1291" s="75"/>
      <c r="P1291" s="75"/>
      <c r="Q1291" s="76"/>
      <c r="R1291" s="99">
        <f t="shared" si="535"/>
        <v>0</v>
      </c>
      <c r="S1291" s="75"/>
      <c r="T1291" s="75"/>
      <c r="U1291" s="75"/>
      <c r="V1291" s="76"/>
      <c r="W1291" s="99">
        <f t="shared" si="536"/>
        <v>0</v>
      </c>
      <c r="X1291" s="75"/>
      <c r="Y1291" s="75"/>
      <c r="Z1291" s="75"/>
      <c r="AA1291" s="75"/>
      <c r="AB1291" s="75"/>
      <c r="AC1291" s="76"/>
      <c r="AD1291" s="99">
        <f t="shared" si="537"/>
        <v>0</v>
      </c>
      <c r="AE1291" s="75"/>
      <c r="AF1291" s="75"/>
      <c r="AG1291" s="75"/>
      <c r="AH1291" s="75"/>
      <c r="AI1291" s="76"/>
      <c r="AJ1291" s="99">
        <f t="shared" si="538"/>
        <v>0</v>
      </c>
      <c r="AK1291" s="75"/>
      <c r="AL1291" s="75"/>
      <c r="AM1291" s="75"/>
      <c r="AN1291" s="75"/>
      <c r="AO1291" s="75"/>
      <c r="AP1291" s="75"/>
      <c r="AQ1291" s="75"/>
      <c r="AR1291" s="76"/>
      <c r="AS1291" s="99">
        <f t="shared" si="539"/>
        <v>2</v>
      </c>
      <c r="AT1291" s="75"/>
      <c r="AU1291" s="75"/>
      <c r="AV1291" s="75"/>
      <c r="AW1291" s="75"/>
      <c r="AX1291" s="76"/>
      <c r="AY1291" s="99">
        <f t="shared" si="540"/>
        <v>0</v>
      </c>
      <c r="AZ1291" s="75"/>
      <c r="BA1291" s="75"/>
      <c r="BB1291" s="76"/>
      <c r="BC1291" s="99">
        <f t="shared" si="541"/>
        <v>0</v>
      </c>
      <c r="BD1291" s="75"/>
      <c r="BE1291" s="75"/>
      <c r="BF1291" s="75"/>
      <c r="BG1291" s="76"/>
      <c r="BH1291" s="99">
        <f t="shared" si="542"/>
        <v>0</v>
      </c>
      <c r="BI1291" s="75"/>
      <c r="BJ1291" s="75"/>
      <c r="BK1291" s="75"/>
      <c r="BL1291" s="76"/>
      <c r="BM1291" s="99">
        <f t="shared" si="543"/>
        <v>0</v>
      </c>
      <c r="BN1291" s="75"/>
      <c r="BO1291" s="75"/>
      <c r="BP1291" s="76"/>
      <c r="BQ1291" s="99">
        <f t="shared" si="544"/>
        <v>0</v>
      </c>
      <c r="BR1291" s="75"/>
      <c r="BS1291" s="75"/>
      <c r="BT1291" s="75"/>
      <c r="BU1291" s="75"/>
      <c r="BV1291" s="75"/>
      <c r="BW1291" s="76">
        <f t="shared" si="545"/>
        <v>0</v>
      </c>
      <c r="BX1291" s="167">
        <f t="shared" si="545"/>
        <v>0</v>
      </c>
      <c r="BY1291" s="168"/>
      <c r="BZ1291" s="168"/>
      <c r="CA1291" s="169"/>
      <c r="CB1291" s="99">
        <f t="shared" si="546"/>
        <v>2</v>
      </c>
      <c r="CC1291" s="75"/>
      <c r="CD1291" s="75"/>
      <c r="CE1291" s="75"/>
      <c r="CF1291" s="76"/>
      <c r="CG1291" s="99">
        <f t="shared" si="547"/>
        <v>0</v>
      </c>
      <c r="CH1291" s="75"/>
      <c r="CI1291" s="75"/>
      <c r="CJ1291" s="76"/>
      <c r="CK1291" s="167">
        <f t="shared" si="548"/>
        <v>0</v>
      </c>
      <c r="CL1291" s="168">
        <f t="shared" si="548"/>
        <v>0</v>
      </c>
      <c r="CM1291" s="169"/>
      <c r="CN1291" s="167">
        <f t="shared" si="549"/>
        <v>0</v>
      </c>
      <c r="CO1291" s="168">
        <f t="shared" si="549"/>
        <v>0</v>
      </c>
      <c r="CP1291" s="168"/>
      <c r="CQ1291" s="169"/>
      <c r="DE1291" s="13"/>
    </row>
    <row r="1292" spans="1:109" ht="15" customHeight="1" x14ac:dyDescent="0.25">
      <c r="A1292" s="6"/>
      <c r="C1292" s="93" t="s">
        <v>37</v>
      </c>
      <c r="D1292" s="75"/>
      <c r="E1292" s="76"/>
      <c r="F1292" s="106">
        <f t="shared" si="532"/>
        <v>6</v>
      </c>
      <c r="G1292" s="76"/>
      <c r="H1292" s="106">
        <f t="shared" si="533"/>
        <v>2</v>
      </c>
      <c r="I1292" s="75"/>
      <c r="J1292" s="75"/>
      <c r="K1292" s="75"/>
      <c r="L1292" s="76"/>
      <c r="M1292" s="106">
        <f t="shared" si="534"/>
        <v>0</v>
      </c>
      <c r="N1292" s="75"/>
      <c r="O1292" s="75"/>
      <c r="P1292" s="75"/>
      <c r="Q1292" s="76"/>
      <c r="R1292" s="106">
        <f t="shared" si="535"/>
        <v>0</v>
      </c>
      <c r="S1292" s="75"/>
      <c r="T1292" s="75"/>
      <c r="U1292" s="75"/>
      <c r="V1292" s="76"/>
      <c r="W1292" s="106">
        <f t="shared" si="536"/>
        <v>0</v>
      </c>
      <c r="X1292" s="75"/>
      <c r="Y1292" s="75"/>
      <c r="Z1292" s="75"/>
      <c r="AA1292" s="75"/>
      <c r="AB1292" s="75"/>
      <c r="AC1292" s="76"/>
      <c r="AD1292" s="106">
        <f t="shared" si="537"/>
        <v>3</v>
      </c>
      <c r="AE1292" s="75"/>
      <c r="AF1292" s="75"/>
      <c r="AG1292" s="75"/>
      <c r="AH1292" s="75"/>
      <c r="AI1292" s="76"/>
      <c r="AJ1292" s="106">
        <f t="shared" si="538"/>
        <v>0</v>
      </c>
      <c r="AK1292" s="75"/>
      <c r="AL1292" s="75"/>
      <c r="AM1292" s="75"/>
      <c r="AN1292" s="75"/>
      <c r="AO1292" s="75"/>
      <c r="AP1292" s="75"/>
      <c r="AQ1292" s="75"/>
      <c r="AR1292" s="76"/>
      <c r="AS1292" s="106">
        <f t="shared" si="539"/>
        <v>6</v>
      </c>
      <c r="AT1292" s="75"/>
      <c r="AU1292" s="75"/>
      <c r="AV1292" s="75"/>
      <c r="AW1292" s="75"/>
      <c r="AX1292" s="76"/>
      <c r="AY1292" s="106">
        <f t="shared" si="540"/>
        <v>2</v>
      </c>
      <c r="AZ1292" s="75"/>
      <c r="BA1292" s="75"/>
      <c r="BB1292" s="76"/>
      <c r="BC1292" s="106">
        <f t="shared" si="541"/>
        <v>0</v>
      </c>
      <c r="BD1292" s="75"/>
      <c r="BE1292" s="75"/>
      <c r="BF1292" s="75"/>
      <c r="BG1292" s="76"/>
      <c r="BH1292" s="106">
        <f t="shared" si="542"/>
        <v>0</v>
      </c>
      <c r="BI1292" s="75"/>
      <c r="BJ1292" s="75"/>
      <c r="BK1292" s="75"/>
      <c r="BL1292" s="76"/>
      <c r="BM1292" s="106">
        <f t="shared" si="543"/>
        <v>0</v>
      </c>
      <c r="BN1292" s="75"/>
      <c r="BO1292" s="75"/>
      <c r="BP1292" s="76"/>
      <c r="BQ1292" s="106">
        <f t="shared" si="544"/>
        <v>2</v>
      </c>
      <c r="BR1292" s="75"/>
      <c r="BS1292" s="75"/>
      <c r="BT1292" s="75"/>
      <c r="BU1292" s="75"/>
      <c r="BV1292" s="75"/>
      <c r="BW1292" s="76">
        <f t="shared" si="545"/>
        <v>0</v>
      </c>
      <c r="BX1292" s="170">
        <f t="shared" si="545"/>
        <v>0</v>
      </c>
      <c r="BY1292" s="171"/>
      <c r="BZ1292" s="171"/>
      <c r="CA1292" s="172"/>
      <c r="CB1292" s="106">
        <f t="shared" si="546"/>
        <v>6</v>
      </c>
      <c r="CC1292" s="75"/>
      <c r="CD1292" s="75"/>
      <c r="CE1292" s="75"/>
      <c r="CF1292" s="76"/>
      <c r="CG1292" s="106">
        <f t="shared" si="547"/>
        <v>2</v>
      </c>
      <c r="CH1292" s="75"/>
      <c r="CI1292" s="75"/>
      <c r="CJ1292" s="76"/>
      <c r="CK1292" s="170">
        <f t="shared" si="548"/>
        <v>0</v>
      </c>
      <c r="CL1292" s="171">
        <f t="shared" si="548"/>
        <v>0</v>
      </c>
      <c r="CM1292" s="172"/>
      <c r="CN1292" s="170">
        <f t="shared" si="549"/>
        <v>0</v>
      </c>
      <c r="CO1292" s="171">
        <f t="shared" si="549"/>
        <v>0</v>
      </c>
      <c r="CP1292" s="171"/>
      <c r="CQ1292" s="172"/>
      <c r="DE1292" s="13"/>
    </row>
    <row r="1293" spans="1:109" ht="15" customHeight="1" x14ac:dyDescent="0.25">
      <c r="A1293" s="6"/>
      <c r="DE1293" s="13"/>
    </row>
    <row r="1294" spans="1:109" ht="15" customHeight="1" x14ac:dyDescent="0.25">
      <c r="A1294" s="6"/>
      <c r="DE1294" s="13"/>
    </row>
    <row r="1295" spans="1:109" ht="15" customHeight="1" x14ac:dyDescent="0.25">
      <c r="A1295" s="102" t="s">
        <v>2</v>
      </c>
      <c r="B1295" s="83"/>
      <c r="C1295" s="83"/>
      <c r="D1295" s="84"/>
      <c r="E1295" s="78" t="s">
        <v>106</v>
      </c>
      <c r="F1295" s="75"/>
      <c r="G1295" s="75"/>
      <c r="H1295" s="75"/>
      <c r="I1295" s="75"/>
      <c r="J1295" s="75"/>
      <c r="K1295" s="75"/>
      <c r="L1295" s="75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5"/>
      <c r="X1295" s="75"/>
      <c r="Y1295" s="75"/>
      <c r="Z1295" s="75"/>
      <c r="AA1295" s="75"/>
      <c r="AB1295" s="75"/>
      <c r="AC1295" s="75"/>
      <c r="AD1295" s="75"/>
      <c r="AE1295" s="75"/>
      <c r="AF1295" s="75"/>
      <c r="AG1295" s="75"/>
      <c r="AH1295" s="75"/>
      <c r="AI1295" s="75"/>
      <c r="AJ1295" s="75"/>
      <c r="AK1295" s="75"/>
      <c r="AL1295" s="75"/>
      <c r="AM1295" s="75"/>
      <c r="AN1295" s="75"/>
      <c r="AO1295" s="75"/>
      <c r="AP1295" s="75"/>
      <c r="AQ1295" s="75"/>
      <c r="AR1295" s="75"/>
      <c r="AS1295" s="75"/>
      <c r="AT1295" s="75"/>
      <c r="AU1295" s="75"/>
      <c r="AV1295" s="75"/>
      <c r="AW1295" s="75"/>
      <c r="AX1295" s="75"/>
      <c r="AY1295" s="75"/>
      <c r="AZ1295" s="75"/>
      <c r="BA1295" s="75"/>
      <c r="BB1295" s="75"/>
      <c r="BC1295" s="75"/>
      <c r="BD1295" s="75"/>
      <c r="BE1295" s="75"/>
      <c r="BF1295" s="75"/>
      <c r="BG1295" s="75"/>
      <c r="BH1295" s="75"/>
      <c r="BI1295" s="75"/>
      <c r="BJ1295" s="75"/>
      <c r="BK1295" s="75"/>
      <c r="BL1295" s="75"/>
      <c r="BM1295" s="75"/>
      <c r="BN1295" s="75"/>
      <c r="BO1295" s="75"/>
      <c r="BP1295" s="75"/>
      <c r="BQ1295" s="75"/>
      <c r="BR1295" s="75"/>
      <c r="BS1295" s="75"/>
      <c r="BT1295" s="75"/>
      <c r="BU1295" s="75"/>
      <c r="BV1295" s="75"/>
      <c r="BW1295" s="75"/>
      <c r="BX1295" s="75"/>
      <c r="BY1295" s="75"/>
      <c r="BZ1295" s="75"/>
      <c r="CA1295" s="75"/>
      <c r="CB1295" s="75"/>
      <c r="CC1295" s="75"/>
      <c r="CD1295" s="75"/>
      <c r="CE1295" s="75"/>
      <c r="CF1295" s="75"/>
      <c r="CG1295" s="75"/>
      <c r="CH1295" s="75"/>
      <c r="CI1295" s="75"/>
      <c r="CJ1295" s="75"/>
      <c r="CK1295" s="75"/>
      <c r="CL1295" s="75"/>
      <c r="CM1295" s="75"/>
      <c r="CN1295" s="75"/>
      <c r="CO1295" s="75"/>
      <c r="CP1295" s="75"/>
      <c r="CQ1295" s="75"/>
      <c r="CR1295" s="75"/>
      <c r="CS1295" s="75"/>
      <c r="CT1295" s="75"/>
      <c r="CU1295" s="75"/>
      <c r="CV1295" s="75"/>
      <c r="CW1295" s="75"/>
      <c r="CX1295" s="75"/>
      <c r="CY1295" s="75"/>
      <c r="CZ1295" s="76"/>
      <c r="DE1295" s="13"/>
    </row>
    <row r="1296" spans="1:109" ht="15" customHeight="1" x14ac:dyDescent="0.25">
      <c r="A1296" s="103"/>
      <c r="B1296" s="79"/>
      <c r="C1296" s="79"/>
      <c r="D1296" s="86"/>
      <c r="E1296" s="78" t="s">
        <v>109</v>
      </c>
      <c r="F1296" s="75"/>
      <c r="G1296" s="75"/>
      <c r="H1296" s="75"/>
      <c r="I1296" s="75"/>
      <c r="J1296" s="75"/>
      <c r="K1296" s="75"/>
      <c r="L1296" s="75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5"/>
      <c r="X1296" s="75"/>
      <c r="Y1296" s="75"/>
      <c r="Z1296" s="75"/>
      <c r="AA1296" s="75"/>
      <c r="AB1296" s="75"/>
      <c r="AC1296" s="75"/>
      <c r="AD1296" s="75"/>
      <c r="AE1296" s="75"/>
      <c r="AF1296" s="75"/>
      <c r="AG1296" s="75"/>
      <c r="AH1296" s="75"/>
      <c r="AI1296" s="75"/>
      <c r="AJ1296" s="75"/>
      <c r="AK1296" s="75"/>
      <c r="AL1296" s="75"/>
      <c r="AM1296" s="75"/>
      <c r="AN1296" s="75"/>
      <c r="AO1296" s="75"/>
      <c r="AP1296" s="75"/>
      <c r="AQ1296" s="75"/>
      <c r="AR1296" s="75"/>
      <c r="AS1296" s="75"/>
      <c r="AT1296" s="75"/>
      <c r="AU1296" s="75"/>
      <c r="AV1296" s="75"/>
      <c r="AW1296" s="75"/>
      <c r="AX1296" s="75"/>
      <c r="AY1296" s="75"/>
      <c r="AZ1296" s="75"/>
      <c r="BA1296" s="75"/>
      <c r="BB1296" s="75"/>
      <c r="BC1296" s="75"/>
      <c r="BD1296" s="75"/>
      <c r="BE1296" s="75"/>
      <c r="BF1296" s="75"/>
      <c r="BG1296" s="75"/>
      <c r="BH1296" s="75"/>
      <c r="BI1296" s="75"/>
      <c r="BJ1296" s="75"/>
      <c r="BK1296" s="75"/>
      <c r="BL1296" s="75"/>
      <c r="BM1296" s="76"/>
      <c r="BN1296" s="78" t="s">
        <v>110</v>
      </c>
      <c r="BO1296" s="75"/>
      <c r="BP1296" s="75"/>
      <c r="BQ1296" s="75"/>
      <c r="BR1296" s="75"/>
      <c r="BS1296" s="75"/>
      <c r="BT1296" s="75"/>
      <c r="BU1296" s="75"/>
      <c r="BV1296" s="75"/>
      <c r="BW1296" s="75"/>
      <c r="BX1296" s="75"/>
      <c r="BY1296" s="75"/>
      <c r="BZ1296" s="75"/>
      <c r="CA1296" s="75"/>
      <c r="CB1296" s="75"/>
      <c r="CC1296" s="75"/>
      <c r="CD1296" s="75"/>
      <c r="CE1296" s="75"/>
      <c r="CF1296" s="75"/>
      <c r="CG1296" s="75"/>
      <c r="CH1296" s="75"/>
      <c r="CI1296" s="75"/>
      <c r="CJ1296" s="75"/>
      <c r="CK1296" s="75"/>
      <c r="CL1296" s="75"/>
      <c r="CM1296" s="75"/>
      <c r="CN1296" s="75"/>
      <c r="CO1296" s="75"/>
      <c r="CP1296" s="75"/>
      <c r="CQ1296" s="75"/>
      <c r="CR1296" s="75"/>
      <c r="CS1296" s="75"/>
      <c r="CT1296" s="75"/>
      <c r="CU1296" s="75"/>
      <c r="CV1296" s="75"/>
      <c r="CW1296" s="75"/>
      <c r="CX1296" s="75"/>
      <c r="CY1296" s="75"/>
      <c r="CZ1296" s="76"/>
      <c r="DE1296" s="13"/>
    </row>
    <row r="1297" spans="1:109" ht="15" customHeight="1" x14ac:dyDescent="0.25">
      <c r="A1297" s="103"/>
      <c r="B1297" s="79"/>
      <c r="C1297" s="79"/>
      <c r="D1297" s="86"/>
      <c r="E1297" s="74" t="s">
        <v>113</v>
      </c>
      <c r="F1297" s="75"/>
      <c r="G1297" s="75"/>
      <c r="H1297" s="75"/>
      <c r="I1297" s="75"/>
      <c r="J1297" s="75"/>
      <c r="K1297" s="75"/>
      <c r="L1297" s="75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6"/>
      <c r="Y1297" s="74" t="s">
        <v>115</v>
      </c>
      <c r="Z1297" s="75"/>
      <c r="AA1297" s="75"/>
      <c r="AB1297" s="75"/>
      <c r="AC1297" s="75"/>
      <c r="AD1297" s="75"/>
      <c r="AE1297" s="75"/>
      <c r="AF1297" s="75"/>
      <c r="AG1297" s="75"/>
      <c r="AH1297" s="75"/>
      <c r="AI1297" s="75"/>
      <c r="AJ1297" s="75"/>
      <c r="AK1297" s="75"/>
      <c r="AL1297" s="75"/>
      <c r="AM1297" s="75"/>
      <c r="AN1297" s="75"/>
      <c r="AO1297" s="75"/>
      <c r="AP1297" s="75"/>
      <c r="AQ1297" s="75"/>
      <c r="AR1297" s="75"/>
      <c r="AS1297" s="75"/>
      <c r="AT1297" s="76"/>
      <c r="AU1297" s="74" t="s">
        <v>116</v>
      </c>
      <c r="AV1297" s="75"/>
      <c r="AW1297" s="75"/>
      <c r="AX1297" s="75"/>
      <c r="AY1297" s="75"/>
      <c r="AZ1297" s="75"/>
      <c r="BA1297" s="75"/>
      <c r="BB1297" s="75"/>
      <c r="BC1297" s="75"/>
      <c r="BD1297" s="75"/>
      <c r="BE1297" s="75"/>
      <c r="BF1297" s="75"/>
      <c r="BG1297" s="75"/>
      <c r="BH1297" s="75"/>
      <c r="BI1297" s="75"/>
      <c r="BJ1297" s="75"/>
      <c r="BK1297" s="75"/>
      <c r="BL1297" s="75"/>
      <c r="BM1297" s="76"/>
      <c r="BN1297" s="74" t="s">
        <v>117</v>
      </c>
      <c r="BO1297" s="75"/>
      <c r="BP1297" s="75"/>
      <c r="BQ1297" s="75"/>
      <c r="BR1297" s="75"/>
      <c r="BS1297" s="75"/>
      <c r="BT1297" s="75"/>
      <c r="BU1297" s="75"/>
      <c r="BV1297" s="75"/>
      <c r="BW1297" s="75"/>
      <c r="BX1297" s="75"/>
      <c r="BY1297" s="75"/>
      <c r="BZ1297" s="75"/>
      <c r="CA1297" s="75"/>
      <c r="CB1297" s="75"/>
      <c r="CC1297" s="75"/>
      <c r="CD1297" s="75"/>
      <c r="CE1297" s="75"/>
      <c r="CF1297" s="75"/>
      <c r="CG1297" s="76"/>
      <c r="CH1297" s="74" t="s">
        <v>115</v>
      </c>
      <c r="CI1297" s="75"/>
      <c r="CJ1297" s="75"/>
      <c r="CK1297" s="75"/>
      <c r="CL1297" s="75"/>
      <c r="CM1297" s="75"/>
      <c r="CN1297" s="75"/>
      <c r="CO1297" s="75"/>
      <c r="CP1297" s="75"/>
      <c r="CQ1297" s="75"/>
      <c r="CR1297" s="76"/>
      <c r="CS1297" s="74" t="s">
        <v>118</v>
      </c>
      <c r="CT1297" s="75"/>
      <c r="CU1297" s="75"/>
      <c r="CV1297" s="75"/>
      <c r="CW1297" s="75"/>
      <c r="CX1297" s="75"/>
      <c r="CY1297" s="75"/>
      <c r="CZ1297" s="76"/>
      <c r="DE1297" s="13"/>
    </row>
    <row r="1298" spans="1:109" ht="15" customHeight="1" x14ac:dyDescent="0.25">
      <c r="A1298" s="104"/>
      <c r="B1298" s="88"/>
      <c r="C1298" s="88"/>
      <c r="D1298" s="89"/>
      <c r="E1298" s="74" t="s">
        <v>18</v>
      </c>
      <c r="F1298" s="75"/>
      <c r="G1298" s="76"/>
      <c r="I1298" s="74" t="s">
        <v>19</v>
      </c>
      <c r="J1298" s="75"/>
      <c r="K1298" s="75"/>
      <c r="L1298" s="75"/>
      <c r="M1298" s="76"/>
      <c r="N1298" s="74" t="s">
        <v>20</v>
      </c>
      <c r="O1298" s="75"/>
      <c r="P1298" s="75"/>
      <c r="Q1298" s="75"/>
      <c r="R1298" s="76"/>
      <c r="S1298" s="74" t="s">
        <v>114</v>
      </c>
      <c r="T1298" s="75"/>
      <c r="U1298" s="75"/>
      <c r="V1298" s="75"/>
      <c r="W1298" s="76"/>
      <c r="Y1298" s="74" t="s">
        <v>19</v>
      </c>
      <c r="Z1298" s="75"/>
      <c r="AA1298" s="75"/>
      <c r="AB1298" s="75"/>
      <c r="AC1298" s="75"/>
      <c r="AD1298" s="76"/>
      <c r="AE1298" s="74" t="s">
        <v>20</v>
      </c>
      <c r="AF1298" s="75"/>
      <c r="AG1298" s="75"/>
      <c r="AH1298" s="75"/>
      <c r="AI1298" s="75"/>
      <c r="AJ1298" s="76"/>
      <c r="AK1298" s="74" t="s">
        <v>114</v>
      </c>
      <c r="AL1298" s="75"/>
      <c r="AM1298" s="75"/>
      <c r="AN1298" s="75"/>
      <c r="AO1298" s="75"/>
      <c r="AP1298" s="75"/>
      <c r="AQ1298" s="75"/>
      <c r="AR1298" s="75"/>
      <c r="AS1298" s="75"/>
      <c r="AT1298" s="76"/>
      <c r="AU1298" s="74" t="s">
        <v>18</v>
      </c>
      <c r="AV1298" s="75"/>
      <c r="AW1298" s="75"/>
      <c r="AX1298" s="75"/>
      <c r="AY1298" s="76"/>
      <c r="AZ1298" s="74" t="s">
        <v>19</v>
      </c>
      <c r="BA1298" s="75"/>
      <c r="BB1298" s="75"/>
      <c r="BC1298" s="76"/>
      <c r="BD1298" s="74" t="s">
        <v>20</v>
      </c>
      <c r="BE1298" s="75"/>
      <c r="BF1298" s="75"/>
      <c r="BG1298" s="75"/>
      <c r="BH1298" s="75"/>
      <c r="BI1298" s="76"/>
      <c r="BJ1298" s="74" t="s">
        <v>114</v>
      </c>
      <c r="BK1298" s="75"/>
      <c r="BL1298" s="75"/>
      <c r="BM1298" s="76"/>
      <c r="BN1298" s="74" t="s">
        <v>18</v>
      </c>
      <c r="BO1298" s="75"/>
      <c r="BP1298" s="75"/>
      <c r="BQ1298" s="76"/>
      <c r="BR1298" s="74" t="s">
        <v>19</v>
      </c>
      <c r="BS1298" s="75"/>
      <c r="BT1298" s="75"/>
      <c r="BU1298" s="75"/>
      <c r="BV1298" s="75"/>
      <c r="BW1298" s="75"/>
      <c r="BX1298" s="76"/>
      <c r="BY1298" s="74" t="s">
        <v>20</v>
      </c>
      <c r="BZ1298" s="75"/>
      <c r="CA1298" s="75"/>
      <c r="CB1298" s="76"/>
      <c r="CC1298" s="74" t="s">
        <v>114</v>
      </c>
      <c r="CD1298" s="75"/>
      <c r="CE1298" s="75"/>
      <c r="CF1298" s="75"/>
      <c r="CG1298" s="76"/>
      <c r="CH1298" s="74" t="s">
        <v>19</v>
      </c>
      <c r="CI1298" s="75"/>
      <c r="CJ1298" s="75"/>
      <c r="CK1298" s="76"/>
      <c r="CL1298" s="74" t="s">
        <v>20</v>
      </c>
      <c r="CM1298" s="75"/>
      <c r="CN1298" s="76"/>
      <c r="CO1298" s="74" t="s">
        <v>114</v>
      </c>
      <c r="CP1298" s="75"/>
      <c r="CQ1298" s="75"/>
      <c r="CR1298" s="76"/>
      <c r="CS1298" s="74" t="s">
        <v>31</v>
      </c>
      <c r="CT1298" s="75"/>
      <c r="CU1298" s="75"/>
      <c r="CV1298" s="75"/>
      <c r="CW1298" s="76"/>
      <c r="CX1298" s="74" t="s">
        <v>114</v>
      </c>
      <c r="CY1298" s="75"/>
      <c r="CZ1298" s="76"/>
      <c r="DE1298" s="13"/>
    </row>
    <row r="1299" spans="1:109" ht="15" customHeight="1" x14ac:dyDescent="0.25">
      <c r="A1299" s="105" t="s">
        <v>33</v>
      </c>
      <c r="B1299" s="75"/>
      <c r="C1299" s="75"/>
      <c r="D1299" s="76"/>
      <c r="E1299" s="99">
        <f>SUM(E996,E1097,E1198)</f>
        <v>0</v>
      </c>
      <c r="F1299" s="75"/>
      <c r="G1299" s="76"/>
      <c r="I1299" s="99">
        <f>SUM(I996,I1097,I1198)</f>
        <v>0</v>
      </c>
      <c r="J1299" s="75"/>
      <c r="K1299" s="75"/>
      <c r="L1299" s="75"/>
      <c r="M1299" s="76"/>
      <c r="N1299" s="99">
        <f>SUM(N996,N1097,N1198)</f>
        <v>0</v>
      </c>
      <c r="O1299" s="75"/>
      <c r="P1299" s="75"/>
      <c r="Q1299" s="75"/>
      <c r="R1299" s="76"/>
      <c r="S1299" s="99">
        <f>SUM(S996,S1097,S1198)</f>
        <v>0</v>
      </c>
      <c r="T1299" s="75"/>
      <c r="U1299" s="75"/>
      <c r="V1299" s="75"/>
      <c r="W1299" s="76"/>
      <c r="Y1299" s="99">
        <f t="shared" ref="Y1299:Y1303" si="550">SUM(Y996,Y1097,Y1198)</f>
        <v>0</v>
      </c>
      <c r="Z1299" s="75"/>
      <c r="AA1299" s="75">
        <f t="shared" ref="AA1299:AA1303" si="551">SUM(AA996,AA1097,AA1198)</f>
        <v>0</v>
      </c>
      <c r="AB1299" s="75"/>
      <c r="AC1299" s="75">
        <f t="shared" ref="AC1299:AC1303" si="552">SUM(AC996,AC1097,AC1198)</f>
        <v>0</v>
      </c>
      <c r="AD1299" s="76"/>
      <c r="AE1299" s="99">
        <f>SUM(AE996,AE1097,AE1198)</f>
        <v>0</v>
      </c>
      <c r="AF1299" s="75"/>
      <c r="AG1299" s="75"/>
      <c r="AH1299" s="75"/>
      <c r="AI1299" s="75"/>
      <c r="AJ1299" s="76"/>
      <c r="AK1299" s="99">
        <f>SUM(AK996,AK1097,AK1198)</f>
        <v>0</v>
      </c>
      <c r="AL1299" s="75"/>
      <c r="AM1299" s="75"/>
      <c r="AN1299" s="75"/>
      <c r="AO1299" s="75"/>
      <c r="AP1299" s="75"/>
      <c r="AQ1299" s="75"/>
      <c r="AR1299" s="75"/>
      <c r="AS1299" s="75"/>
      <c r="AT1299" s="76"/>
      <c r="AU1299" s="99">
        <f>SUM(AU996,AU1097,AU1198)</f>
        <v>0</v>
      </c>
      <c r="AV1299" s="75"/>
      <c r="AW1299" s="75"/>
      <c r="AX1299" s="75"/>
      <c r="AY1299" s="76"/>
      <c r="AZ1299" s="99">
        <f>SUM(AZ996,AZ1097,AZ1198)</f>
        <v>0</v>
      </c>
      <c r="BA1299" s="75"/>
      <c r="BB1299" s="75"/>
      <c r="BC1299" s="76"/>
      <c r="BD1299" s="99">
        <f>SUM(BD996,BD1097,BD1198)</f>
        <v>0</v>
      </c>
      <c r="BE1299" s="75">
        <f>SUM(BE996,BE1097,BE1198)</f>
        <v>0</v>
      </c>
      <c r="BF1299" s="75"/>
      <c r="BG1299" s="75"/>
      <c r="BH1299" s="75"/>
      <c r="BI1299" s="76"/>
      <c r="BJ1299" s="99">
        <f>SUM(BJ996,BJ1097,BJ1198)</f>
        <v>0</v>
      </c>
      <c r="BK1299" s="75"/>
      <c r="BL1299" s="75"/>
      <c r="BM1299" s="76"/>
      <c r="BN1299" s="99">
        <f>SUM(BN996,BN1097,BN1198)</f>
        <v>0</v>
      </c>
      <c r="BO1299" s="75"/>
      <c r="BP1299" s="75"/>
      <c r="BQ1299" s="76"/>
      <c r="BR1299" s="99">
        <f>SUM(BR996,BR1097,BR1198)</f>
        <v>0</v>
      </c>
      <c r="BS1299" s="75"/>
      <c r="BT1299" s="75"/>
      <c r="BU1299" s="75"/>
      <c r="BV1299" s="75"/>
      <c r="BW1299" s="75"/>
      <c r="BX1299" s="76">
        <f>SUM(BX996,BX1097,BX1198)</f>
        <v>0</v>
      </c>
      <c r="BY1299" s="99">
        <f>SUM(BY996,BY1097,BY1198)</f>
        <v>0</v>
      </c>
      <c r="BZ1299" s="75"/>
      <c r="CA1299" s="75"/>
      <c r="CB1299" s="76"/>
      <c r="CC1299" s="99">
        <f>SUM(CC996,CC1097,CC1198)</f>
        <v>0</v>
      </c>
      <c r="CD1299" s="75"/>
      <c r="CE1299" s="75"/>
      <c r="CF1299" s="75"/>
      <c r="CG1299" s="76"/>
      <c r="CH1299" s="99">
        <f>SUM(CH996,CH1097,CH1198)</f>
        <v>0</v>
      </c>
      <c r="CI1299" s="75"/>
      <c r="CJ1299" s="75"/>
      <c r="CK1299" s="76"/>
      <c r="CL1299" s="99">
        <f>SUM(CL996,CL1097,CL1198)</f>
        <v>0</v>
      </c>
      <c r="CM1299" s="75">
        <f>SUM(CM996,CM1097,CM1198)</f>
        <v>0</v>
      </c>
      <c r="CN1299" s="76"/>
      <c r="CO1299" s="99">
        <f>SUM(CO996,CO1097,CO1198)</f>
        <v>0</v>
      </c>
      <c r="CP1299" s="75">
        <f>SUM(CP996,CP1097,CP1198)</f>
        <v>0</v>
      </c>
      <c r="CQ1299" s="75"/>
      <c r="CR1299" s="76"/>
      <c r="CS1299" s="99">
        <f>SUM(CS996,CS1097,CS1198)</f>
        <v>0</v>
      </c>
      <c r="CT1299" s="75"/>
      <c r="CU1299" s="75"/>
      <c r="CV1299" s="75"/>
      <c r="CW1299" s="76">
        <f>SUM(CW996,CW1097,CW1198)</f>
        <v>0</v>
      </c>
      <c r="CX1299" s="99">
        <f>SUM(CX996,CX1097,CX1198)</f>
        <v>0</v>
      </c>
      <c r="CY1299" s="75"/>
      <c r="CZ1299" s="76"/>
      <c r="DE1299" s="13"/>
    </row>
    <row r="1300" spans="1:109" ht="15" customHeight="1" x14ac:dyDescent="0.25">
      <c r="A1300" s="105" t="s">
        <v>34</v>
      </c>
      <c r="B1300" s="75"/>
      <c r="C1300" s="75"/>
      <c r="D1300" s="76"/>
      <c r="E1300" s="99">
        <f t="shared" ref="E1300:E1303" si="553">SUM(E997,E1098,E1199)</f>
        <v>0</v>
      </c>
      <c r="F1300" s="75"/>
      <c r="G1300" s="76"/>
      <c r="I1300" s="99">
        <f t="shared" ref="I1300:I1303" si="554">SUM(I997,I1098,I1199)</f>
        <v>0</v>
      </c>
      <c r="J1300" s="75"/>
      <c r="K1300" s="75"/>
      <c r="L1300" s="75"/>
      <c r="M1300" s="76"/>
      <c r="N1300" s="99">
        <f t="shared" ref="N1300:N1303" si="555">SUM(N997,N1098,N1199)</f>
        <v>0</v>
      </c>
      <c r="O1300" s="75"/>
      <c r="P1300" s="75"/>
      <c r="Q1300" s="75"/>
      <c r="R1300" s="76"/>
      <c r="S1300" s="99">
        <f t="shared" ref="S1300:S1303" si="556">SUM(S997,S1098,S1199)</f>
        <v>0</v>
      </c>
      <c r="T1300" s="75"/>
      <c r="U1300" s="75"/>
      <c r="V1300" s="75"/>
      <c r="W1300" s="76"/>
      <c r="Y1300" s="99">
        <f t="shared" si="550"/>
        <v>0</v>
      </c>
      <c r="Z1300" s="75"/>
      <c r="AA1300" s="75">
        <f t="shared" si="551"/>
        <v>0</v>
      </c>
      <c r="AB1300" s="75"/>
      <c r="AC1300" s="75">
        <f t="shared" si="552"/>
        <v>0</v>
      </c>
      <c r="AD1300" s="76"/>
      <c r="AE1300" s="99">
        <f t="shared" ref="AE1300:AE1303" si="557">SUM(AE997,AE1098,AE1199)</f>
        <v>0</v>
      </c>
      <c r="AF1300" s="75"/>
      <c r="AG1300" s="75"/>
      <c r="AH1300" s="75"/>
      <c r="AI1300" s="75"/>
      <c r="AJ1300" s="76"/>
      <c r="AK1300" s="99">
        <f t="shared" ref="AK1300:AK1303" si="558">SUM(AK997,AK1098,AK1199)</f>
        <v>0</v>
      </c>
      <c r="AL1300" s="75"/>
      <c r="AM1300" s="75"/>
      <c r="AN1300" s="75"/>
      <c r="AO1300" s="75"/>
      <c r="AP1300" s="75"/>
      <c r="AQ1300" s="75"/>
      <c r="AR1300" s="75"/>
      <c r="AS1300" s="75"/>
      <c r="AT1300" s="76"/>
      <c r="AU1300" s="99">
        <f t="shared" ref="AU1300:AU1303" si="559">SUM(AU997,AU1098,AU1199)</f>
        <v>0</v>
      </c>
      <c r="AV1300" s="75"/>
      <c r="AW1300" s="75"/>
      <c r="AX1300" s="75"/>
      <c r="AY1300" s="76"/>
      <c r="AZ1300" s="99">
        <f t="shared" ref="AZ1300:AZ1303" si="560">SUM(AZ997,AZ1098,AZ1199)</f>
        <v>0</v>
      </c>
      <c r="BA1300" s="75"/>
      <c r="BB1300" s="75"/>
      <c r="BC1300" s="76"/>
      <c r="BD1300" s="167">
        <f t="shared" ref="BD1300:BE1303" si="561">SUM(BD997,BD1098,BD1199)</f>
        <v>0</v>
      </c>
      <c r="BE1300" s="168">
        <f t="shared" si="561"/>
        <v>0</v>
      </c>
      <c r="BF1300" s="168"/>
      <c r="BG1300" s="168"/>
      <c r="BH1300" s="168"/>
      <c r="BI1300" s="169"/>
      <c r="BJ1300" s="99">
        <f t="shared" ref="BJ1300:BJ1303" si="562">SUM(BJ997,BJ1098,BJ1199)</f>
        <v>0</v>
      </c>
      <c r="BK1300" s="75"/>
      <c r="BL1300" s="75"/>
      <c r="BM1300" s="76"/>
      <c r="BN1300" s="99">
        <f t="shared" ref="BN1300:BN1303" si="563">SUM(BN997,BN1098,BN1199)</f>
        <v>0</v>
      </c>
      <c r="BO1300" s="75"/>
      <c r="BP1300" s="75"/>
      <c r="BQ1300" s="76"/>
      <c r="BR1300" s="99">
        <f t="shared" ref="BR1300:BR1303" si="564">SUM(BR997,BR1098,BR1199)</f>
        <v>0</v>
      </c>
      <c r="BS1300" s="75"/>
      <c r="BT1300" s="75"/>
      <c r="BU1300" s="75"/>
      <c r="BV1300" s="75"/>
      <c r="BW1300" s="75"/>
      <c r="BX1300" s="76">
        <f t="shared" ref="BX1300:BY1303" si="565">SUM(BX997,BX1098,BX1199)</f>
        <v>0</v>
      </c>
      <c r="BY1300" s="167">
        <f t="shared" si="565"/>
        <v>0</v>
      </c>
      <c r="BZ1300" s="168"/>
      <c r="CA1300" s="168"/>
      <c r="CB1300" s="169"/>
      <c r="CC1300" s="99">
        <f t="shared" ref="CC1300:CC1303" si="566">SUM(CC997,CC1098,CC1199)</f>
        <v>0</v>
      </c>
      <c r="CD1300" s="75"/>
      <c r="CE1300" s="75"/>
      <c r="CF1300" s="75"/>
      <c r="CG1300" s="76"/>
      <c r="CH1300" s="99">
        <f t="shared" ref="CH1300:CH1303" si="567">SUM(CH997,CH1098,CH1199)</f>
        <v>0</v>
      </c>
      <c r="CI1300" s="75"/>
      <c r="CJ1300" s="75"/>
      <c r="CK1300" s="76"/>
      <c r="CL1300" s="167">
        <f t="shared" ref="CL1300:CM1303" si="568">SUM(CL997,CL1098,CL1199)</f>
        <v>0</v>
      </c>
      <c r="CM1300" s="168">
        <f t="shared" si="568"/>
        <v>0</v>
      </c>
      <c r="CN1300" s="169"/>
      <c r="CO1300" s="167">
        <f t="shared" ref="CO1300:CP1303" si="569">SUM(CO997,CO1098,CO1199)</f>
        <v>0</v>
      </c>
      <c r="CP1300" s="168">
        <f t="shared" si="569"/>
        <v>0</v>
      </c>
      <c r="CQ1300" s="168"/>
      <c r="CR1300" s="169"/>
      <c r="CS1300" s="99">
        <f t="shared" ref="CS1300:CS1303" si="570">SUM(CS997,CS1098,CS1199)</f>
        <v>0</v>
      </c>
      <c r="CT1300" s="75"/>
      <c r="CU1300" s="75"/>
      <c r="CV1300" s="75"/>
      <c r="CW1300" s="76">
        <f t="shared" ref="CW1300:CX1303" si="571">SUM(CW997,CW1098,CW1199)</f>
        <v>0</v>
      </c>
      <c r="CX1300" s="167">
        <f t="shared" si="571"/>
        <v>0</v>
      </c>
      <c r="CY1300" s="168"/>
      <c r="CZ1300" s="169"/>
      <c r="DE1300" s="13"/>
    </row>
    <row r="1301" spans="1:109" ht="15" customHeight="1" x14ac:dyDescent="0.25">
      <c r="A1301" s="105" t="s">
        <v>35</v>
      </c>
      <c r="B1301" s="75"/>
      <c r="C1301" s="75"/>
      <c r="D1301" s="76"/>
      <c r="E1301" s="99">
        <f t="shared" si="553"/>
        <v>0</v>
      </c>
      <c r="F1301" s="75"/>
      <c r="G1301" s="76"/>
      <c r="I1301" s="99">
        <f t="shared" si="554"/>
        <v>0</v>
      </c>
      <c r="J1301" s="75"/>
      <c r="K1301" s="75"/>
      <c r="L1301" s="75"/>
      <c r="M1301" s="76"/>
      <c r="N1301" s="99">
        <f t="shared" si="555"/>
        <v>0</v>
      </c>
      <c r="O1301" s="75"/>
      <c r="P1301" s="75"/>
      <c r="Q1301" s="75"/>
      <c r="R1301" s="76"/>
      <c r="S1301" s="99">
        <f t="shared" si="556"/>
        <v>0</v>
      </c>
      <c r="T1301" s="75"/>
      <c r="U1301" s="75"/>
      <c r="V1301" s="75"/>
      <c r="W1301" s="76"/>
      <c r="Y1301" s="99">
        <f t="shared" si="550"/>
        <v>0</v>
      </c>
      <c r="Z1301" s="75"/>
      <c r="AA1301" s="75">
        <f t="shared" si="551"/>
        <v>0</v>
      </c>
      <c r="AB1301" s="75"/>
      <c r="AC1301" s="75">
        <f t="shared" si="552"/>
        <v>0</v>
      </c>
      <c r="AD1301" s="76"/>
      <c r="AE1301" s="99">
        <f t="shared" si="557"/>
        <v>0</v>
      </c>
      <c r="AF1301" s="75"/>
      <c r="AG1301" s="75"/>
      <c r="AH1301" s="75"/>
      <c r="AI1301" s="75"/>
      <c r="AJ1301" s="76"/>
      <c r="AK1301" s="99">
        <f t="shared" si="558"/>
        <v>0</v>
      </c>
      <c r="AL1301" s="75"/>
      <c r="AM1301" s="75"/>
      <c r="AN1301" s="75"/>
      <c r="AO1301" s="75"/>
      <c r="AP1301" s="75"/>
      <c r="AQ1301" s="75"/>
      <c r="AR1301" s="75"/>
      <c r="AS1301" s="75"/>
      <c r="AT1301" s="76"/>
      <c r="AU1301" s="99">
        <f t="shared" si="559"/>
        <v>0</v>
      </c>
      <c r="AV1301" s="75"/>
      <c r="AW1301" s="75"/>
      <c r="AX1301" s="75"/>
      <c r="AY1301" s="76"/>
      <c r="AZ1301" s="99">
        <f t="shared" si="560"/>
        <v>0</v>
      </c>
      <c r="BA1301" s="75"/>
      <c r="BB1301" s="75"/>
      <c r="BC1301" s="76"/>
      <c r="BD1301" s="167">
        <f t="shared" si="561"/>
        <v>0</v>
      </c>
      <c r="BE1301" s="168">
        <f t="shared" si="561"/>
        <v>0</v>
      </c>
      <c r="BF1301" s="168"/>
      <c r="BG1301" s="168"/>
      <c r="BH1301" s="168"/>
      <c r="BI1301" s="169"/>
      <c r="BJ1301" s="99">
        <f t="shared" si="562"/>
        <v>0</v>
      </c>
      <c r="BK1301" s="75"/>
      <c r="BL1301" s="75"/>
      <c r="BM1301" s="76"/>
      <c r="BN1301" s="99">
        <f t="shared" si="563"/>
        <v>0</v>
      </c>
      <c r="BO1301" s="75"/>
      <c r="BP1301" s="75"/>
      <c r="BQ1301" s="76"/>
      <c r="BR1301" s="99">
        <f t="shared" si="564"/>
        <v>0</v>
      </c>
      <c r="BS1301" s="75"/>
      <c r="BT1301" s="75"/>
      <c r="BU1301" s="75"/>
      <c r="BV1301" s="75"/>
      <c r="BW1301" s="75"/>
      <c r="BX1301" s="76">
        <f t="shared" si="565"/>
        <v>0</v>
      </c>
      <c r="BY1301" s="167">
        <f t="shared" si="565"/>
        <v>0</v>
      </c>
      <c r="BZ1301" s="168"/>
      <c r="CA1301" s="168"/>
      <c r="CB1301" s="169"/>
      <c r="CC1301" s="99">
        <f t="shared" si="566"/>
        <v>0</v>
      </c>
      <c r="CD1301" s="75"/>
      <c r="CE1301" s="75"/>
      <c r="CF1301" s="75"/>
      <c r="CG1301" s="76"/>
      <c r="CH1301" s="99">
        <f t="shared" si="567"/>
        <v>0</v>
      </c>
      <c r="CI1301" s="75"/>
      <c r="CJ1301" s="75"/>
      <c r="CK1301" s="76"/>
      <c r="CL1301" s="167">
        <f t="shared" si="568"/>
        <v>0</v>
      </c>
      <c r="CM1301" s="168">
        <f t="shared" si="568"/>
        <v>0</v>
      </c>
      <c r="CN1301" s="169"/>
      <c r="CO1301" s="167">
        <f t="shared" si="569"/>
        <v>0</v>
      </c>
      <c r="CP1301" s="168">
        <f t="shared" si="569"/>
        <v>0</v>
      </c>
      <c r="CQ1301" s="168"/>
      <c r="CR1301" s="169"/>
      <c r="CS1301" s="99">
        <f t="shared" si="570"/>
        <v>0</v>
      </c>
      <c r="CT1301" s="75"/>
      <c r="CU1301" s="75"/>
      <c r="CV1301" s="75"/>
      <c r="CW1301" s="76">
        <f t="shared" si="571"/>
        <v>0</v>
      </c>
      <c r="CX1301" s="167">
        <f t="shared" si="571"/>
        <v>0</v>
      </c>
      <c r="CY1301" s="168"/>
      <c r="CZ1301" s="169"/>
      <c r="DE1301" s="13"/>
    </row>
    <row r="1302" spans="1:109" ht="15" customHeight="1" x14ac:dyDescent="0.25">
      <c r="A1302" s="105" t="s">
        <v>36</v>
      </c>
      <c r="B1302" s="75"/>
      <c r="C1302" s="75"/>
      <c r="D1302" s="76"/>
      <c r="E1302" s="99">
        <f t="shared" si="553"/>
        <v>0</v>
      </c>
      <c r="F1302" s="75"/>
      <c r="G1302" s="76"/>
      <c r="I1302" s="99">
        <f t="shared" si="554"/>
        <v>0</v>
      </c>
      <c r="J1302" s="75"/>
      <c r="K1302" s="75"/>
      <c r="L1302" s="75"/>
      <c r="M1302" s="76"/>
      <c r="N1302" s="99">
        <f t="shared" si="555"/>
        <v>0</v>
      </c>
      <c r="O1302" s="75"/>
      <c r="P1302" s="75"/>
      <c r="Q1302" s="75"/>
      <c r="R1302" s="76"/>
      <c r="S1302" s="99">
        <f t="shared" si="556"/>
        <v>0</v>
      </c>
      <c r="T1302" s="75"/>
      <c r="U1302" s="75"/>
      <c r="V1302" s="75"/>
      <c r="W1302" s="76"/>
      <c r="Y1302" s="99">
        <f t="shared" si="550"/>
        <v>0</v>
      </c>
      <c r="Z1302" s="75"/>
      <c r="AA1302" s="75">
        <f t="shared" si="551"/>
        <v>0</v>
      </c>
      <c r="AB1302" s="75"/>
      <c r="AC1302" s="75">
        <f t="shared" si="552"/>
        <v>0</v>
      </c>
      <c r="AD1302" s="76"/>
      <c r="AE1302" s="99">
        <f t="shared" si="557"/>
        <v>0</v>
      </c>
      <c r="AF1302" s="75"/>
      <c r="AG1302" s="75"/>
      <c r="AH1302" s="75"/>
      <c r="AI1302" s="75"/>
      <c r="AJ1302" s="76"/>
      <c r="AK1302" s="99">
        <f t="shared" si="558"/>
        <v>0</v>
      </c>
      <c r="AL1302" s="75"/>
      <c r="AM1302" s="75"/>
      <c r="AN1302" s="75"/>
      <c r="AO1302" s="75"/>
      <c r="AP1302" s="75"/>
      <c r="AQ1302" s="75"/>
      <c r="AR1302" s="75"/>
      <c r="AS1302" s="75"/>
      <c r="AT1302" s="76"/>
      <c r="AU1302" s="99">
        <f t="shared" si="559"/>
        <v>0</v>
      </c>
      <c r="AV1302" s="75"/>
      <c r="AW1302" s="75"/>
      <c r="AX1302" s="75"/>
      <c r="AY1302" s="76"/>
      <c r="AZ1302" s="99">
        <f t="shared" si="560"/>
        <v>0</v>
      </c>
      <c r="BA1302" s="75"/>
      <c r="BB1302" s="75"/>
      <c r="BC1302" s="76"/>
      <c r="BD1302" s="167">
        <f t="shared" si="561"/>
        <v>0</v>
      </c>
      <c r="BE1302" s="168">
        <f t="shared" si="561"/>
        <v>0</v>
      </c>
      <c r="BF1302" s="168"/>
      <c r="BG1302" s="168"/>
      <c r="BH1302" s="168"/>
      <c r="BI1302" s="169"/>
      <c r="BJ1302" s="99">
        <f t="shared" si="562"/>
        <v>0</v>
      </c>
      <c r="BK1302" s="75"/>
      <c r="BL1302" s="75"/>
      <c r="BM1302" s="76"/>
      <c r="BN1302" s="99">
        <f t="shared" si="563"/>
        <v>0</v>
      </c>
      <c r="BO1302" s="75"/>
      <c r="BP1302" s="75"/>
      <c r="BQ1302" s="76"/>
      <c r="BR1302" s="99">
        <f t="shared" si="564"/>
        <v>0</v>
      </c>
      <c r="BS1302" s="75"/>
      <c r="BT1302" s="75"/>
      <c r="BU1302" s="75"/>
      <c r="BV1302" s="75"/>
      <c r="BW1302" s="75"/>
      <c r="BX1302" s="76">
        <f t="shared" si="565"/>
        <v>0</v>
      </c>
      <c r="BY1302" s="167">
        <f t="shared" si="565"/>
        <v>0</v>
      </c>
      <c r="BZ1302" s="168"/>
      <c r="CA1302" s="168"/>
      <c r="CB1302" s="169"/>
      <c r="CC1302" s="99">
        <f t="shared" si="566"/>
        <v>0</v>
      </c>
      <c r="CD1302" s="75"/>
      <c r="CE1302" s="75"/>
      <c r="CF1302" s="75"/>
      <c r="CG1302" s="76"/>
      <c r="CH1302" s="99">
        <f t="shared" si="567"/>
        <v>0</v>
      </c>
      <c r="CI1302" s="75"/>
      <c r="CJ1302" s="75"/>
      <c r="CK1302" s="76"/>
      <c r="CL1302" s="167">
        <f t="shared" si="568"/>
        <v>0</v>
      </c>
      <c r="CM1302" s="168">
        <f t="shared" si="568"/>
        <v>0</v>
      </c>
      <c r="CN1302" s="169"/>
      <c r="CO1302" s="167">
        <f t="shared" si="569"/>
        <v>0</v>
      </c>
      <c r="CP1302" s="168">
        <f t="shared" si="569"/>
        <v>0</v>
      </c>
      <c r="CQ1302" s="168"/>
      <c r="CR1302" s="169"/>
      <c r="CS1302" s="99">
        <f t="shared" si="570"/>
        <v>0</v>
      </c>
      <c r="CT1302" s="75"/>
      <c r="CU1302" s="75"/>
      <c r="CV1302" s="75"/>
      <c r="CW1302" s="76">
        <f t="shared" si="571"/>
        <v>0</v>
      </c>
      <c r="CX1302" s="167">
        <f t="shared" si="571"/>
        <v>0</v>
      </c>
      <c r="CY1302" s="168"/>
      <c r="CZ1302" s="169"/>
      <c r="DE1302" s="13"/>
    </row>
    <row r="1303" spans="1:109" ht="15" customHeight="1" x14ac:dyDescent="0.25">
      <c r="A1303" s="108" t="s">
        <v>37</v>
      </c>
      <c r="B1303" s="75"/>
      <c r="C1303" s="75"/>
      <c r="D1303" s="76"/>
      <c r="E1303" s="106">
        <f t="shared" si="553"/>
        <v>0</v>
      </c>
      <c r="F1303" s="75"/>
      <c r="G1303" s="76"/>
      <c r="I1303" s="106">
        <f t="shared" si="554"/>
        <v>0</v>
      </c>
      <c r="J1303" s="75"/>
      <c r="K1303" s="75"/>
      <c r="L1303" s="75"/>
      <c r="M1303" s="76"/>
      <c r="N1303" s="106">
        <f t="shared" si="555"/>
        <v>0</v>
      </c>
      <c r="O1303" s="75"/>
      <c r="P1303" s="75"/>
      <c r="Q1303" s="75"/>
      <c r="R1303" s="76"/>
      <c r="S1303" s="106">
        <f t="shared" si="556"/>
        <v>0</v>
      </c>
      <c r="T1303" s="75"/>
      <c r="U1303" s="75"/>
      <c r="V1303" s="75"/>
      <c r="W1303" s="76"/>
      <c r="Y1303" s="106">
        <f t="shared" si="550"/>
        <v>0</v>
      </c>
      <c r="Z1303" s="75"/>
      <c r="AA1303" s="75">
        <f t="shared" si="551"/>
        <v>0</v>
      </c>
      <c r="AB1303" s="75"/>
      <c r="AC1303" s="75">
        <f t="shared" si="552"/>
        <v>0</v>
      </c>
      <c r="AD1303" s="76"/>
      <c r="AE1303" s="106">
        <f t="shared" si="557"/>
        <v>0</v>
      </c>
      <c r="AF1303" s="75"/>
      <c r="AG1303" s="75"/>
      <c r="AH1303" s="75"/>
      <c r="AI1303" s="75"/>
      <c r="AJ1303" s="76"/>
      <c r="AK1303" s="106">
        <f t="shared" si="558"/>
        <v>0</v>
      </c>
      <c r="AL1303" s="75"/>
      <c r="AM1303" s="75"/>
      <c r="AN1303" s="75"/>
      <c r="AO1303" s="75"/>
      <c r="AP1303" s="75"/>
      <c r="AQ1303" s="75"/>
      <c r="AR1303" s="75"/>
      <c r="AS1303" s="75"/>
      <c r="AT1303" s="76"/>
      <c r="AU1303" s="106">
        <f t="shared" si="559"/>
        <v>0</v>
      </c>
      <c r="AV1303" s="75"/>
      <c r="AW1303" s="75"/>
      <c r="AX1303" s="75"/>
      <c r="AY1303" s="76"/>
      <c r="AZ1303" s="106">
        <f t="shared" si="560"/>
        <v>0</v>
      </c>
      <c r="BA1303" s="75"/>
      <c r="BB1303" s="75"/>
      <c r="BC1303" s="76"/>
      <c r="BD1303" s="170">
        <f t="shared" si="561"/>
        <v>0</v>
      </c>
      <c r="BE1303" s="171">
        <f t="shared" si="561"/>
        <v>0</v>
      </c>
      <c r="BF1303" s="171"/>
      <c r="BG1303" s="171"/>
      <c r="BH1303" s="171"/>
      <c r="BI1303" s="172"/>
      <c r="BJ1303" s="106">
        <f t="shared" si="562"/>
        <v>0</v>
      </c>
      <c r="BK1303" s="75"/>
      <c r="BL1303" s="75"/>
      <c r="BM1303" s="76"/>
      <c r="BN1303" s="106">
        <f t="shared" si="563"/>
        <v>0</v>
      </c>
      <c r="BO1303" s="75"/>
      <c r="BP1303" s="75"/>
      <c r="BQ1303" s="76"/>
      <c r="BR1303" s="106">
        <f t="shared" si="564"/>
        <v>0</v>
      </c>
      <c r="BS1303" s="75"/>
      <c r="BT1303" s="75"/>
      <c r="BU1303" s="75"/>
      <c r="BV1303" s="75"/>
      <c r="BW1303" s="75"/>
      <c r="BX1303" s="76">
        <f t="shared" si="565"/>
        <v>0</v>
      </c>
      <c r="BY1303" s="170">
        <f t="shared" si="565"/>
        <v>0</v>
      </c>
      <c r="BZ1303" s="171"/>
      <c r="CA1303" s="171"/>
      <c r="CB1303" s="172"/>
      <c r="CC1303" s="106">
        <f t="shared" si="566"/>
        <v>0</v>
      </c>
      <c r="CD1303" s="75"/>
      <c r="CE1303" s="75"/>
      <c r="CF1303" s="75"/>
      <c r="CG1303" s="76"/>
      <c r="CH1303" s="106">
        <f t="shared" si="567"/>
        <v>0</v>
      </c>
      <c r="CI1303" s="75"/>
      <c r="CJ1303" s="75"/>
      <c r="CK1303" s="76"/>
      <c r="CL1303" s="170">
        <f t="shared" si="568"/>
        <v>0</v>
      </c>
      <c r="CM1303" s="171">
        <f t="shared" si="568"/>
        <v>0</v>
      </c>
      <c r="CN1303" s="172"/>
      <c r="CO1303" s="170">
        <f t="shared" si="569"/>
        <v>0</v>
      </c>
      <c r="CP1303" s="171">
        <f t="shared" si="569"/>
        <v>0</v>
      </c>
      <c r="CQ1303" s="171"/>
      <c r="CR1303" s="172"/>
      <c r="CS1303" s="106">
        <f t="shared" si="570"/>
        <v>0</v>
      </c>
      <c r="CT1303" s="75"/>
      <c r="CU1303" s="75"/>
      <c r="CV1303" s="75"/>
      <c r="CW1303" s="76">
        <f t="shared" si="571"/>
        <v>0</v>
      </c>
      <c r="CX1303" s="170">
        <f t="shared" si="571"/>
        <v>0</v>
      </c>
      <c r="CY1303" s="171"/>
      <c r="CZ1303" s="172"/>
      <c r="DE1303" s="13"/>
    </row>
    <row r="1304" spans="1:109" ht="15" customHeight="1" x14ac:dyDescent="0.25">
      <c r="A1304" s="6"/>
      <c r="DE1304" s="13"/>
    </row>
    <row r="1305" spans="1:109" ht="15" customHeight="1" x14ac:dyDescent="0.25">
      <c r="A1305" s="6"/>
      <c r="DE1305" s="13"/>
    </row>
    <row r="1306" spans="1:109" ht="15" customHeight="1" x14ac:dyDescent="0.25">
      <c r="A1306" s="6"/>
      <c r="D1306" s="78" t="s">
        <v>2</v>
      </c>
      <c r="E1306" s="84"/>
      <c r="G1306" s="78" t="s">
        <v>119</v>
      </c>
      <c r="H1306" s="75"/>
      <c r="I1306" s="75"/>
      <c r="J1306" s="75"/>
      <c r="K1306" s="75"/>
      <c r="L1306" s="75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5"/>
      <c r="X1306" s="75"/>
      <c r="Y1306" s="75"/>
      <c r="Z1306" s="75"/>
      <c r="AA1306" s="75"/>
      <c r="AB1306" s="75"/>
      <c r="AC1306" s="75"/>
      <c r="AD1306" s="75"/>
      <c r="AE1306" s="75"/>
      <c r="AF1306" s="75"/>
      <c r="AG1306" s="75"/>
      <c r="AH1306" s="75"/>
      <c r="AI1306" s="75"/>
      <c r="AJ1306" s="75"/>
      <c r="AK1306" s="76"/>
      <c r="AP1306" s="109" t="s">
        <v>120</v>
      </c>
      <c r="AQ1306" s="75"/>
      <c r="AR1306" s="75"/>
      <c r="AS1306" s="75"/>
      <c r="AT1306" s="75"/>
      <c r="AU1306" s="75"/>
      <c r="AV1306" s="75"/>
      <c r="AW1306" s="75"/>
      <c r="AX1306" s="75"/>
      <c r="AY1306" s="75"/>
      <c r="AZ1306" s="75"/>
      <c r="BA1306" s="75"/>
      <c r="BB1306" s="75"/>
      <c r="BC1306" s="75"/>
      <c r="BD1306" s="75"/>
      <c r="BE1306" s="75"/>
      <c r="BF1306" s="75"/>
      <c r="BG1306" s="75"/>
      <c r="BH1306" s="75"/>
      <c r="BI1306" s="75"/>
      <c r="BJ1306" s="75"/>
      <c r="BK1306" s="75"/>
      <c r="BL1306" s="75"/>
      <c r="BM1306" s="75"/>
      <c r="BN1306" s="75"/>
      <c r="BO1306" s="75"/>
      <c r="BP1306" s="75"/>
      <c r="BQ1306" s="75"/>
      <c r="BR1306" s="76"/>
      <c r="BS1306" s="99">
        <f>SUM(BS1003,BS1104,BS1205)</f>
        <v>0</v>
      </c>
      <c r="BT1306" s="75"/>
      <c r="BU1306" s="75"/>
      <c r="BV1306" s="76"/>
      <c r="DE1306" s="13"/>
    </row>
    <row r="1307" spans="1:109" ht="15" customHeight="1" x14ac:dyDescent="0.25">
      <c r="A1307" s="6"/>
      <c r="D1307" s="85"/>
      <c r="E1307" s="86"/>
      <c r="G1307" s="74" t="s">
        <v>109</v>
      </c>
      <c r="H1307" s="75"/>
      <c r="I1307" s="75"/>
      <c r="J1307" s="75"/>
      <c r="K1307" s="75"/>
      <c r="L1307" s="75"/>
      <c r="M1307" s="75"/>
      <c r="N1307" s="76"/>
      <c r="O1307" s="74" t="s">
        <v>110</v>
      </c>
      <c r="P1307" s="75"/>
      <c r="Q1307" s="75"/>
      <c r="R1307" s="75"/>
      <c r="S1307" s="75"/>
      <c r="T1307" s="75"/>
      <c r="U1307" s="75"/>
      <c r="V1307" s="75"/>
      <c r="W1307" s="75"/>
      <c r="X1307" s="75"/>
      <c r="Y1307" s="75"/>
      <c r="Z1307" s="75"/>
      <c r="AA1307" s="75"/>
      <c r="AB1307" s="75"/>
      <c r="AC1307" s="75"/>
      <c r="AD1307" s="75"/>
      <c r="AE1307" s="75"/>
      <c r="AF1307" s="75"/>
      <c r="AG1307" s="75"/>
      <c r="AH1307" s="75"/>
      <c r="AI1307" s="75"/>
      <c r="AJ1307" s="75"/>
      <c r="AK1307" s="76"/>
      <c r="AP1307" s="109" t="s">
        <v>121</v>
      </c>
      <c r="AQ1307" s="75"/>
      <c r="AR1307" s="75"/>
      <c r="AS1307" s="75"/>
      <c r="AT1307" s="75"/>
      <c r="AU1307" s="75"/>
      <c r="AV1307" s="75"/>
      <c r="AW1307" s="75"/>
      <c r="AX1307" s="75"/>
      <c r="AY1307" s="75"/>
      <c r="AZ1307" s="75"/>
      <c r="BA1307" s="75"/>
      <c r="BB1307" s="75"/>
      <c r="BC1307" s="75"/>
      <c r="BD1307" s="75"/>
      <c r="BE1307" s="75"/>
      <c r="BF1307" s="75"/>
      <c r="BG1307" s="75"/>
      <c r="BH1307" s="75"/>
      <c r="BI1307" s="75"/>
      <c r="BJ1307" s="75"/>
      <c r="BK1307" s="75"/>
      <c r="BL1307" s="75"/>
      <c r="BM1307" s="75"/>
      <c r="BN1307" s="75"/>
      <c r="BO1307" s="75"/>
      <c r="BP1307" s="75"/>
      <c r="BQ1307" s="75"/>
      <c r="BR1307" s="76"/>
      <c r="BS1307" s="167">
        <f>SUM(BS1004,BS1105,BS1206)</f>
        <v>0</v>
      </c>
      <c r="BT1307" s="168"/>
      <c r="BU1307" s="168"/>
      <c r="BV1307" s="169"/>
      <c r="DE1307" s="13"/>
    </row>
    <row r="1308" spans="1:109" ht="15" customHeight="1" x14ac:dyDescent="0.25">
      <c r="A1308" s="6"/>
      <c r="D1308" s="87"/>
      <c r="E1308" s="89"/>
      <c r="G1308" s="77" t="s">
        <v>122</v>
      </c>
      <c r="H1308" s="75"/>
      <c r="I1308" s="76"/>
      <c r="J1308" s="77" t="s">
        <v>123</v>
      </c>
      <c r="K1308" s="75"/>
      <c r="L1308" s="75"/>
      <c r="M1308" s="75"/>
      <c r="N1308" s="76"/>
      <c r="O1308" s="77" t="s">
        <v>124</v>
      </c>
      <c r="P1308" s="75"/>
      <c r="Q1308" s="75"/>
      <c r="R1308" s="75"/>
      <c r="S1308" s="76"/>
      <c r="T1308" s="77" t="s">
        <v>24</v>
      </c>
      <c r="U1308" s="75"/>
      <c r="V1308" s="75"/>
      <c r="W1308" s="75"/>
      <c r="X1308" s="75"/>
      <c r="Y1308" s="75"/>
      <c r="Z1308" s="76"/>
      <c r="AA1308" s="77" t="s">
        <v>125</v>
      </c>
      <c r="AB1308" s="75"/>
      <c r="AC1308" s="75"/>
      <c r="AD1308" s="75"/>
      <c r="AE1308" s="76"/>
      <c r="AF1308" s="77" t="s">
        <v>126</v>
      </c>
      <c r="AG1308" s="75"/>
      <c r="AH1308" s="75"/>
      <c r="AI1308" s="75"/>
      <c r="AJ1308" s="75"/>
      <c r="AK1308" s="76"/>
      <c r="DE1308" s="13"/>
    </row>
    <row r="1309" spans="1:109" ht="15" customHeight="1" x14ac:dyDescent="0.25">
      <c r="A1309" s="6"/>
      <c r="D1309" s="91" t="s">
        <v>33</v>
      </c>
      <c r="E1309" s="76"/>
      <c r="G1309" s="99">
        <f>SUM(G1006,G1107,G1208)</f>
        <v>0</v>
      </c>
      <c r="H1309" s="75"/>
      <c r="I1309" s="76"/>
      <c r="J1309" s="99">
        <f>SUM(J1006,J1107,J1208)</f>
        <v>0</v>
      </c>
      <c r="K1309" s="75"/>
      <c r="L1309" s="75"/>
      <c r="M1309" s="75"/>
      <c r="N1309" s="76"/>
      <c r="O1309" s="99">
        <f>SUM(O1006,O1107,O1208)</f>
        <v>0</v>
      </c>
      <c r="P1309" s="75"/>
      <c r="Q1309" s="75"/>
      <c r="R1309" s="75"/>
      <c r="S1309" s="76"/>
      <c r="T1309" s="99">
        <f>SUM(T1006,T1107,T1208)</f>
        <v>0</v>
      </c>
      <c r="U1309" s="75"/>
      <c r="V1309" s="75"/>
      <c r="W1309" s="75"/>
      <c r="X1309" s="75"/>
      <c r="Y1309" s="75"/>
      <c r="Z1309" s="76"/>
      <c r="AA1309" s="99">
        <f>SUM(AA1006,AA1107,AA1208)</f>
        <v>0</v>
      </c>
      <c r="AB1309" s="75"/>
      <c r="AC1309" s="75"/>
      <c r="AD1309" s="75"/>
      <c r="AE1309" s="76"/>
      <c r="AF1309" s="99">
        <f t="shared" ref="AF1309:AF1313" si="572">SUM(AF1006,AF1107,AF1208)</f>
        <v>0</v>
      </c>
      <c r="AG1309" s="75"/>
      <c r="AH1309" s="75"/>
      <c r="AI1309" s="75">
        <f t="shared" ref="AI1309:AI1313" si="573">SUM(AI1006,AI1107,AI1208)</f>
        <v>0</v>
      </c>
      <c r="AJ1309" s="75"/>
      <c r="AK1309" s="76"/>
      <c r="DE1309" s="13"/>
    </row>
    <row r="1310" spans="1:109" ht="15" customHeight="1" x14ac:dyDescent="0.25">
      <c r="A1310" s="6"/>
      <c r="D1310" s="91" t="s">
        <v>34</v>
      </c>
      <c r="E1310" s="76"/>
      <c r="G1310" s="99">
        <f t="shared" ref="G1310:G1313" si="574">SUM(G1007,G1108,G1209)</f>
        <v>0</v>
      </c>
      <c r="H1310" s="75"/>
      <c r="I1310" s="76"/>
      <c r="J1310" s="99">
        <f t="shared" ref="J1310:J1313" si="575">SUM(J1007,J1108,J1209)</f>
        <v>0</v>
      </c>
      <c r="K1310" s="75"/>
      <c r="L1310" s="75"/>
      <c r="M1310" s="75"/>
      <c r="N1310" s="76"/>
      <c r="O1310" s="99">
        <f t="shared" ref="O1310:O1313" si="576">SUM(O1007,O1108,O1209)</f>
        <v>0</v>
      </c>
      <c r="P1310" s="75"/>
      <c r="Q1310" s="75"/>
      <c r="R1310" s="75"/>
      <c r="S1310" s="76"/>
      <c r="T1310" s="99">
        <f t="shared" ref="T1310:T1313" si="577">SUM(T1007,T1108,T1209)</f>
        <v>0</v>
      </c>
      <c r="U1310" s="75"/>
      <c r="V1310" s="75"/>
      <c r="W1310" s="75"/>
      <c r="X1310" s="75"/>
      <c r="Y1310" s="75"/>
      <c r="Z1310" s="76"/>
      <c r="AA1310" s="99">
        <f t="shared" ref="AA1310:AA1313" si="578">SUM(AA1007,AA1108,AA1209)</f>
        <v>0</v>
      </c>
      <c r="AB1310" s="75"/>
      <c r="AC1310" s="75"/>
      <c r="AD1310" s="75"/>
      <c r="AE1310" s="76"/>
      <c r="AF1310" s="99">
        <f t="shared" si="572"/>
        <v>0</v>
      </c>
      <c r="AG1310" s="75"/>
      <c r="AH1310" s="75"/>
      <c r="AI1310" s="75">
        <f t="shared" si="573"/>
        <v>0</v>
      </c>
      <c r="AJ1310" s="75"/>
      <c r="AK1310" s="76"/>
      <c r="DE1310" s="13"/>
    </row>
    <row r="1311" spans="1:109" ht="15" customHeight="1" x14ac:dyDescent="0.25">
      <c r="A1311" s="6"/>
      <c r="D1311" s="91" t="s">
        <v>35</v>
      </c>
      <c r="E1311" s="76"/>
      <c r="G1311" s="99">
        <f t="shared" si="574"/>
        <v>0</v>
      </c>
      <c r="H1311" s="75"/>
      <c r="I1311" s="76"/>
      <c r="J1311" s="99">
        <f t="shared" si="575"/>
        <v>0</v>
      </c>
      <c r="K1311" s="75"/>
      <c r="L1311" s="75"/>
      <c r="M1311" s="75"/>
      <c r="N1311" s="76"/>
      <c r="O1311" s="99">
        <f t="shared" si="576"/>
        <v>0</v>
      </c>
      <c r="P1311" s="75"/>
      <c r="Q1311" s="75"/>
      <c r="R1311" s="75"/>
      <c r="S1311" s="76"/>
      <c r="T1311" s="99">
        <f t="shared" si="577"/>
        <v>0</v>
      </c>
      <c r="U1311" s="75"/>
      <c r="V1311" s="75"/>
      <c r="W1311" s="75"/>
      <c r="X1311" s="75"/>
      <c r="Y1311" s="75"/>
      <c r="Z1311" s="76"/>
      <c r="AA1311" s="99">
        <f t="shared" si="578"/>
        <v>0</v>
      </c>
      <c r="AB1311" s="75"/>
      <c r="AC1311" s="75"/>
      <c r="AD1311" s="75"/>
      <c r="AE1311" s="76"/>
      <c r="AF1311" s="99">
        <f t="shared" si="572"/>
        <v>0</v>
      </c>
      <c r="AG1311" s="75"/>
      <c r="AH1311" s="75"/>
      <c r="AI1311" s="75">
        <f t="shared" si="573"/>
        <v>0</v>
      </c>
      <c r="AJ1311" s="75"/>
      <c r="AK1311" s="76"/>
      <c r="DE1311" s="13"/>
    </row>
    <row r="1312" spans="1:109" ht="15" customHeight="1" x14ac:dyDescent="0.25">
      <c r="A1312" s="6"/>
      <c r="D1312" s="91" t="s">
        <v>36</v>
      </c>
      <c r="E1312" s="76"/>
      <c r="G1312" s="99">
        <f t="shared" si="574"/>
        <v>0</v>
      </c>
      <c r="H1312" s="75"/>
      <c r="I1312" s="76"/>
      <c r="J1312" s="99">
        <f t="shared" si="575"/>
        <v>0</v>
      </c>
      <c r="K1312" s="75"/>
      <c r="L1312" s="75"/>
      <c r="M1312" s="75"/>
      <c r="N1312" s="76"/>
      <c r="O1312" s="99">
        <f t="shared" si="576"/>
        <v>0</v>
      </c>
      <c r="P1312" s="75"/>
      <c r="Q1312" s="75"/>
      <c r="R1312" s="75"/>
      <c r="S1312" s="76"/>
      <c r="T1312" s="99">
        <f t="shared" si="577"/>
        <v>0</v>
      </c>
      <c r="U1312" s="75"/>
      <c r="V1312" s="75"/>
      <c r="W1312" s="75"/>
      <c r="X1312" s="75"/>
      <c r="Y1312" s="75"/>
      <c r="Z1312" s="76"/>
      <c r="AA1312" s="99">
        <f t="shared" si="578"/>
        <v>0</v>
      </c>
      <c r="AB1312" s="75"/>
      <c r="AC1312" s="75"/>
      <c r="AD1312" s="75"/>
      <c r="AE1312" s="76"/>
      <c r="AF1312" s="99">
        <f t="shared" si="572"/>
        <v>0</v>
      </c>
      <c r="AG1312" s="75"/>
      <c r="AH1312" s="75"/>
      <c r="AI1312" s="75">
        <f t="shared" si="573"/>
        <v>0</v>
      </c>
      <c r="AJ1312" s="75"/>
      <c r="AK1312" s="76"/>
      <c r="DE1312" s="13"/>
    </row>
    <row r="1313" spans="1:109" ht="15" customHeight="1" x14ac:dyDescent="0.25">
      <c r="A1313" s="6"/>
      <c r="D1313" s="214" t="s">
        <v>37</v>
      </c>
      <c r="E1313" s="84"/>
      <c r="G1313" s="213">
        <f t="shared" si="574"/>
        <v>0</v>
      </c>
      <c r="H1313" s="83"/>
      <c r="I1313" s="84"/>
      <c r="J1313" s="213">
        <f t="shared" si="575"/>
        <v>0</v>
      </c>
      <c r="K1313" s="83"/>
      <c r="L1313" s="83"/>
      <c r="M1313" s="83"/>
      <c r="N1313" s="84"/>
      <c r="O1313" s="213">
        <f t="shared" si="576"/>
        <v>0</v>
      </c>
      <c r="P1313" s="83"/>
      <c r="Q1313" s="83"/>
      <c r="R1313" s="83"/>
      <c r="S1313" s="84"/>
      <c r="T1313" s="213">
        <f t="shared" si="577"/>
        <v>0</v>
      </c>
      <c r="U1313" s="83"/>
      <c r="V1313" s="83"/>
      <c r="W1313" s="83"/>
      <c r="X1313" s="83"/>
      <c r="Y1313" s="83"/>
      <c r="Z1313" s="84"/>
      <c r="AA1313" s="213">
        <f t="shared" si="578"/>
        <v>0</v>
      </c>
      <c r="AB1313" s="83"/>
      <c r="AC1313" s="83"/>
      <c r="AD1313" s="83"/>
      <c r="AE1313" s="84"/>
      <c r="AF1313" s="213">
        <f t="shared" si="572"/>
        <v>0</v>
      </c>
      <c r="AG1313" s="83"/>
      <c r="AH1313" s="83"/>
      <c r="AI1313" s="83">
        <f t="shared" si="573"/>
        <v>0</v>
      </c>
      <c r="AJ1313" s="83"/>
      <c r="AK1313" s="84"/>
      <c r="DE1313" s="13"/>
    </row>
    <row r="1314" spans="1:109" ht="15" customHeight="1" x14ac:dyDescent="0.25">
      <c r="A1314" s="32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  <c r="AF1314" s="33"/>
      <c r="AG1314" s="33"/>
      <c r="AH1314" s="33"/>
      <c r="AI1314" s="33"/>
      <c r="AJ1314" s="33"/>
      <c r="AK1314" s="33"/>
      <c r="AL1314" s="33"/>
      <c r="AM1314" s="33"/>
      <c r="AN1314" s="33"/>
      <c r="AO1314" s="33"/>
      <c r="AP1314" s="33"/>
      <c r="AQ1314" s="33"/>
      <c r="AR1314" s="33"/>
      <c r="AS1314" s="33"/>
      <c r="AT1314" s="33"/>
      <c r="AU1314" s="33"/>
      <c r="AV1314" s="33"/>
      <c r="AW1314" s="33"/>
      <c r="AX1314" s="33"/>
      <c r="AY1314" s="33"/>
      <c r="AZ1314" s="33"/>
      <c r="BA1314" s="33"/>
      <c r="BB1314" s="33"/>
      <c r="BC1314" s="33"/>
      <c r="BD1314" s="33"/>
      <c r="BE1314" s="33"/>
      <c r="BF1314" s="33"/>
      <c r="BG1314" s="33"/>
      <c r="BH1314" s="33"/>
      <c r="BI1314" s="33"/>
      <c r="BJ1314" s="33"/>
      <c r="BK1314" s="33"/>
      <c r="BL1314" s="33"/>
      <c r="BM1314" s="33"/>
      <c r="BN1314" s="33"/>
      <c r="BO1314" s="33"/>
      <c r="BP1314" s="33"/>
      <c r="BQ1314" s="33"/>
      <c r="BR1314" s="33"/>
      <c r="BS1314" s="33"/>
      <c r="BT1314" s="33"/>
      <c r="BU1314" s="33"/>
      <c r="BV1314" s="33"/>
      <c r="BW1314" s="33"/>
      <c r="BX1314" s="33"/>
      <c r="BY1314" s="33"/>
      <c r="BZ1314" s="33"/>
      <c r="CA1314" s="33"/>
      <c r="CB1314" s="33"/>
      <c r="CC1314" s="33"/>
      <c r="CD1314" s="33"/>
      <c r="CE1314" s="33"/>
      <c r="CF1314" s="33"/>
      <c r="CG1314" s="33"/>
      <c r="CH1314" s="33"/>
      <c r="CI1314" s="33"/>
      <c r="CJ1314" s="33"/>
      <c r="CK1314" s="33"/>
      <c r="CL1314" s="33"/>
      <c r="CM1314" s="33"/>
      <c r="CN1314" s="33"/>
      <c r="CO1314" s="33"/>
      <c r="CP1314" s="33"/>
      <c r="CQ1314" s="33"/>
      <c r="CR1314" s="33"/>
      <c r="CS1314" s="33"/>
      <c r="CT1314" s="33"/>
      <c r="CU1314" s="33"/>
      <c r="CV1314" s="33"/>
      <c r="CW1314" s="33"/>
      <c r="CX1314" s="33"/>
      <c r="CY1314" s="33"/>
      <c r="CZ1314" s="33"/>
      <c r="DA1314" s="33"/>
      <c r="DB1314" s="33"/>
      <c r="DC1314" s="33"/>
      <c r="DD1314" s="33"/>
      <c r="DE1314" s="34"/>
    </row>
    <row r="1315" spans="1:109" ht="15" customHeight="1" x14ac:dyDescent="0.25">
      <c r="A1315" s="35"/>
      <c r="B1315" s="39"/>
      <c r="C1315" s="117"/>
      <c r="D1315" s="117"/>
      <c r="E1315" s="117"/>
      <c r="F1315" s="117"/>
      <c r="G1315" s="117"/>
      <c r="H1315" s="117"/>
      <c r="I1315" s="117"/>
      <c r="J1315" s="117"/>
      <c r="K1315" s="117"/>
      <c r="L1315" s="117"/>
      <c r="M1315" s="117"/>
      <c r="N1315" s="117"/>
      <c r="O1315" s="117"/>
      <c r="P1315" s="117"/>
      <c r="Q1315" s="117"/>
      <c r="R1315" s="117"/>
      <c r="S1315" s="117"/>
      <c r="T1315" s="117"/>
      <c r="U1315" s="117"/>
      <c r="V1315" s="117"/>
      <c r="W1315" s="117"/>
      <c r="X1315" s="117"/>
      <c r="Y1315" s="117"/>
      <c r="Z1315" s="117"/>
      <c r="AA1315" s="117"/>
      <c r="AB1315" s="117"/>
      <c r="AC1315" s="117"/>
      <c r="AD1315" s="117"/>
      <c r="AE1315" s="117"/>
      <c r="AF1315" s="117"/>
      <c r="AG1315" s="117"/>
      <c r="AH1315" s="117"/>
      <c r="AI1315" s="117"/>
      <c r="AJ1315" s="117"/>
      <c r="AK1315" s="117"/>
      <c r="AL1315" s="117"/>
      <c r="AM1315" s="117"/>
      <c r="AN1315" s="117"/>
      <c r="AO1315" s="117"/>
      <c r="AP1315" s="117"/>
      <c r="AQ1315" s="117"/>
      <c r="AR1315" s="117"/>
      <c r="AS1315" s="117"/>
      <c r="AT1315" s="117"/>
      <c r="AU1315" s="117"/>
      <c r="AV1315" s="117"/>
      <c r="AW1315" s="117"/>
      <c r="AX1315" s="117"/>
      <c r="AY1315" s="117"/>
      <c r="AZ1315" s="117"/>
      <c r="BA1315" s="117"/>
      <c r="BB1315" s="117"/>
      <c r="BC1315" s="117"/>
      <c r="BD1315" s="117"/>
      <c r="BE1315" s="117"/>
      <c r="BF1315" s="117"/>
      <c r="BG1315" s="117"/>
      <c r="BH1315" s="117"/>
      <c r="BI1315" s="117"/>
      <c r="BJ1315" s="117"/>
      <c r="BK1315" s="117"/>
      <c r="BL1315" s="117"/>
      <c r="BM1315" s="117"/>
      <c r="BN1315" s="117"/>
      <c r="BO1315" s="117"/>
      <c r="BP1315" s="117"/>
      <c r="BQ1315" s="117"/>
      <c r="BR1315" s="117"/>
      <c r="BS1315" s="117"/>
      <c r="BT1315" s="117"/>
      <c r="BU1315" s="117"/>
      <c r="BV1315" s="117"/>
      <c r="BW1315" s="117"/>
      <c r="BX1315" s="117"/>
      <c r="BY1315" s="117"/>
      <c r="BZ1315" s="117"/>
      <c r="CA1315" s="117"/>
      <c r="CB1315" s="117"/>
      <c r="CC1315" s="117"/>
      <c r="CD1315" s="117"/>
      <c r="CE1315" s="117"/>
      <c r="CF1315" s="117"/>
      <c r="CG1315" s="117"/>
      <c r="CH1315" s="117"/>
      <c r="CI1315" s="117"/>
      <c r="CJ1315" s="117"/>
      <c r="CK1315" s="117"/>
      <c r="CL1315" s="117"/>
      <c r="CM1315" s="117"/>
      <c r="CN1315" s="117"/>
      <c r="CO1315" s="117"/>
      <c r="CP1315" s="117"/>
      <c r="CQ1315" s="117"/>
      <c r="CR1315" s="117"/>
      <c r="CS1315" s="117"/>
      <c r="CT1315" s="117"/>
      <c r="CU1315" s="117"/>
      <c r="CV1315" s="117"/>
      <c r="CW1315" s="117"/>
      <c r="CX1315" s="117"/>
      <c r="CY1315" s="117"/>
      <c r="CZ1315" s="117"/>
      <c r="DA1315" s="117"/>
      <c r="DB1315" s="117"/>
      <c r="DC1315" s="39"/>
      <c r="DD1315" s="39"/>
      <c r="DE1315" s="36"/>
    </row>
    <row r="1316" spans="1:109" ht="15" customHeight="1" x14ac:dyDescent="0.25">
      <c r="A1316" s="35"/>
      <c r="B1316" s="39"/>
      <c r="C1316" s="39"/>
      <c r="D1316" s="39"/>
      <c r="E1316" s="39"/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  <c r="R1316" s="39"/>
      <c r="S1316" s="39"/>
      <c r="T1316" s="39"/>
      <c r="U1316" s="39"/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F1316" s="39"/>
      <c r="AG1316" s="39"/>
      <c r="AH1316" s="39"/>
      <c r="AI1316" s="39"/>
      <c r="AJ1316" s="39"/>
      <c r="AK1316" s="39"/>
      <c r="AL1316" s="39"/>
      <c r="AM1316" s="39"/>
      <c r="AN1316" s="39"/>
      <c r="AO1316" s="39"/>
      <c r="AP1316" s="39"/>
      <c r="AQ1316" s="39"/>
      <c r="AR1316" s="39"/>
      <c r="AS1316" s="39"/>
      <c r="AT1316" s="39"/>
      <c r="AU1316" s="39"/>
      <c r="AV1316" s="39"/>
      <c r="AW1316" s="39"/>
      <c r="AX1316" s="39"/>
      <c r="AY1316" s="39"/>
      <c r="AZ1316" s="39"/>
      <c r="BA1316" s="39"/>
      <c r="BB1316" s="39"/>
      <c r="BC1316" s="39"/>
      <c r="BD1316" s="39"/>
      <c r="BE1316" s="39"/>
      <c r="BF1316" s="39"/>
      <c r="BG1316" s="39"/>
      <c r="BH1316" s="39"/>
      <c r="BI1316" s="39"/>
      <c r="BJ1316" s="39"/>
      <c r="BK1316" s="39"/>
      <c r="BL1316" s="39"/>
      <c r="BM1316" s="39"/>
      <c r="BN1316" s="39"/>
      <c r="BO1316" s="39"/>
      <c r="BP1316" s="39"/>
      <c r="BQ1316" s="39"/>
      <c r="BR1316" s="39"/>
      <c r="BS1316" s="39"/>
      <c r="BT1316" s="39"/>
      <c r="BU1316" s="39"/>
      <c r="BV1316" s="39"/>
      <c r="BW1316" s="39"/>
      <c r="BX1316" s="39"/>
      <c r="BY1316" s="39"/>
      <c r="BZ1316" s="39"/>
      <c r="CA1316" s="39"/>
      <c r="CB1316" s="39"/>
      <c r="CC1316" s="39"/>
      <c r="CD1316" s="39"/>
      <c r="CE1316" s="39"/>
      <c r="CF1316" s="39"/>
      <c r="CG1316" s="39"/>
      <c r="CH1316" s="39"/>
      <c r="CI1316" s="39"/>
      <c r="CJ1316" s="39"/>
      <c r="CK1316" s="39"/>
      <c r="CL1316" s="39"/>
      <c r="CM1316" s="39"/>
      <c r="CN1316" s="39"/>
      <c r="CO1316" s="39"/>
      <c r="CP1316" s="39"/>
      <c r="CQ1316" s="39"/>
      <c r="CR1316" s="39"/>
      <c r="CS1316" s="39"/>
      <c r="CT1316" s="39"/>
      <c r="CU1316" s="39"/>
      <c r="CV1316" s="39"/>
      <c r="CW1316" s="39"/>
      <c r="CX1316" s="39"/>
      <c r="CY1316" s="39"/>
      <c r="CZ1316" s="39"/>
      <c r="DA1316" s="39"/>
      <c r="DB1316" s="39"/>
      <c r="DC1316" s="39"/>
      <c r="DD1316" s="39"/>
      <c r="DE1316" s="36"/>
    </row>
    <row r="1317" spans="1:109" ht="15" customHeight="1" x14ac:dyDescent="0.25">
      <c r="A1317" s="35"/>
      <c r="B1317" s="39"/>
      <c r="C1317" s="123" t="s">
        <v>0</v>
      </c>
      <c r="D1317" s="117"/>
      <c r="E1317" s="117"/>
      <c r="F1317" s="117"/>
      <c r="G1317" s="117"/>
      <c r="H1317" s="117"/>
      <c r="I1317" s="117"/>
      <c r="J1317" s="117"/>
      <c r="K1317" s="117"/>
      <c r="L1317" s="117"/>
      <c r="M1317" s="117"/>
      <c r="N1317" s="117"/>
      <c r="O1317" s="117"/>
      <c r="P1317" s="117"/>
      <c r="Q1317" s="117"/>
      <c r="R1317" s="117"/>
      <c r="S1317" s="117"/>
      <c r="T1317" s="117"/>
      <c r="U1317" s="117"/>
      <c r="V1317" s="117"/>
      <c r="W1317" s="117"/>
      <c r="X1317" s="117"/>
      <c r="Y1317" s="117"/>
      <c r="Z1317" s="117"/>
      <c r="AA1317" s="117"/>
      <c r="AB1317" s="117"/>
      <c r="AC1317" s="117"/>
      <c r="AD1317" s="117"/>
      <c r="AE1317" s="117"/>
      <c r="AF1317" s="117"/>
      <c r="AG1317" s="117"/>
      <c r="AH1317" s="117"/>
      <c r="AI1317" s="117"/>
      <c r="AJ1317" s="117"/>
      <c r="AK1317" s="117"/>
      <c r="AL1317" s="117"/>
      <c r="AM1317" s="117"/>
      <c r="AN1317" s="117"/>
      <c r="AO1317" s="117"/>
      <c r="AP1317" s="117"/>
      <c r="AQ1317" s="117"/>
      <c r="AR1317" s="117"/>
      <c r="AS1317" s="117"/>
      <c r="AT1317" s="117"/>
      <c r="AU1317" s="117"/>
      <c r="AV1317" s="117"/>
      <c r="AW1317" s="117"/>
      <c r="AX1317" s="117"/>
      <c r="AY1317" s="117"/>
      <c r="AZ1317" s="117"/>
      <c r="BA1317" s="117"/>
      <c r="BB1317" s="117"/>
      <c r="BC1317" s="117"/>
      <c r="BD1317" s="117"/>
      <c r="BE1317" s="117"/>
      <c r="BF1317" s="117"/>
      <c r="BG1317" s="117"/>
      <c r="BH1317" s="117"/>
      <c r="BI1317" s="117"/>
      <c r="BJ1317" s="117"/>
      <c r="BK1317" s="117"/>
      <c r="BL1317" s="117"/>
      <c r="BM1317" s="117"/>
      <c r="BN1317" s="117"/>
      <c r="BO1317" s="117"/>
      <c r="BP1317" s="117"/>
      <c r="BQ1317" s="117"/>
      <c r="BR1317" s="117"/>
      <c r="BS1317" s="117"/>
      <c r="BT1317" s="117"/>
      <c r="BU1317" s="117"/>
      <c r="BV1317" s="117"/>
      <c r="BW1317" s="117"/>
      <c r="BX1317" s="117"/>
      <c r="BY1317" s="117"/>
      <c r="BZ1317" s="117"/>
      <c r="CA1317" s="117"/>
      <c r="CB1317" s="117"/>
      <c r="CC1317" s="117"/>
      <c r="CD1317" s="117"/>
      <c r="CE1317" s="117"/>
      <c r="CF1317" s="117"/>
      <c r="CG1317" s="117"/>
      <c r="CH1317" s="117"/>
      <c r="CI1317" s="117"/>
      <c r="CJ1317" s="117"/>
      <c r="CK1317" s="117"/>
      <c r="CL1317" s="117"/>
      <c r="CM1317" s="117"/>
      <c r="CN1317" s="117"/>
      <c r="CO1317" s="117"/>
      <c r="CP1317" s="117"/>
      <c r="CQ1317" s="117"/>
      <c r="CR1317" s="117"/>
      <c r="CS1317" s="117"/>
      <c r="CT1317" s="117"/>
      <c r="CU1317" s="117"/>
      <c r="CV1317" s="117"/>
      <c r="CW1317" s="117"/>
      <c r="CX1317" s="117"/>
      <c r="CY1317" s="117"/>
      <c r="CZ1317" s="117"/>
      <c r="DA1317" s="117"/>
      <c r="DB1317" s="117"/>
      <c r="DC1317" s="39"/>
      <c r="DD1317" s="39"/>
      <c r="DE1317" s="36"/>
    </row>
    <row r="1318" spans="1:109" ht="15" customHeight="1" x14ac:dyDescent="0.25">
      <c r="A1318" s="35"/>
      <c r="B1318" s="39"/>
      <c r="C1318" s="39"/>
      <c r="D1318" s="39"/>
      <c r="E1318" s="39"/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  <c r="R1318" s="39"/>
      <c r="S1318" s="39"/>
      <c r="T1318" s="39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F1318" s="39"/>
      <c r="AG1318" s="39"/>
      <c r="AH1318" s="39"/>
      <c r="AI1318" s="39"/>
      <c r="AJ1318" s="39"/>
      <c r="AK1318" s="39"/>
      <c r="AL1318" s="39"/>
      <c r="AM1318" s="39"/>
      <c r="AN1318" s="39"/>
      <c r="AO1318" s="39"/>
      <c r="AP1318" s="39"/>
      <c r="AQ1318" s="39"/>
      <c r="AR1318" s="39"/>
      <c r="AS1318" s="39"/>
      <c r="AT1318" s="39"/>
      <c r="AU1318" s="39"/>
      <c r="AV1318" s="39"/>
      <c r="AW1318" s="39"/>
      <c r="AX1318" s="39"/>
      <c r="AY1318" s="39"/>
      <c r="AZ1318" s="39"/>
      <c r="BA1318" s="39"/>
      <c r="BB1318" s="39"/>
      <c r="BC1318" s="39"/>
      <c r="BD1318" s="39"/>
      <c r="BE1318" s="39"/>
      <c r="BF1318" s="39"/>
      <c r="BG1318" s="39"/>
      <c r="BH1318" s="39"/>
      <c r="BI1318" s="39"/>
      <c r="BJ1318" s="39"/>
      <c r="BK1318" s="39"/>
      <c r="BL1318" s="39"/>
      <c r="BM1318" s="39"/>
      <c r="BN1318" s="39"/>
      <c r="BO1318" s="39"/>
      <c r="BP1318" s="39"/>
      <c r="BQ1318" s="39"/>
      <c r="BR1318" s="39"/>
      <c r="BS1318" s="39"/>
      <c r="BT1318" s="39"/>
      <c r="BU1318" s="39"/>
      <c r="BV1318" s="39"/>
      <c r="BW1318" s="39"/>
      <c r="BX1318" s="39"/>
      <c r="BY1318" s="39"/>
      <c r="BZ1318" s="39"/>
      <c r="CA1318" s="39"/>
      <c r="CB1318" s="39"/>
      <c r="CC1318" s="39"/>
      <c r="CD1318" s="39"/>
      <c r="CE1318" s="39"/>
      <c r="CF1318" s="39"/>
      <c r="CG1318" s="39"/>
      <c r="CH1318" s="39"/>
      <c r="CI1318" s="39"/>
      <c r="CJ1318" s="39"/>
      <c r="CK1318" s="39"/>
      <c r="CL1318" s="39"/>
      <c r="CM1318" s="39"/>
      <c r="CN1318" s="39"/>
      <c r="CO1318" s="39"/>
      <c r="CP1318" s="39"/>
      <c r="CQ1318" s="39"/>
      <c r="CR1318" s="39"/>
      <c r="CS1318" s="39"/>
      <c r="CT1318" s="39"/>
      <c r="CU1318" s="39"/>
      <c r="CV1318" s="39"/>
      <c r="CW1318" s="39"/>
      <c r="CX1318" s="39"/>
      <c r="CY1318" s="39"/>
      <c r="CZ1318" s="39"/>
      <c r="DA1318" s="39"/>
      <c r="DB1318" s="39"/>
      <c r="DC1318" s="39"/>
      <c r="DD1318" s="39"/>
      <c r="DE1318" s="36"/>
    </row>
    <row r="1319" spans="1:109" ht="15" customHeight="1" x14ac:dyDescent="0.25">
      <c r="A1319" s="35"/>
      <c r="B1319" s="39"/>
      <c r="C1319" s="39"/>
      <c r="D1319" s="124" t="s">
        <v>141</v>
      </c>
      <c r="E1319" s="117"/>
      <c r="F1319" s="117"/>
      <c r="G1319" s="117"/>
      <c r="H1319" s="117"/>
      <c r="I1319" s="117"/>
      <c r="J1319" s="117"/>
      <c r="K1319" s="117"/>
      <c r="L1319" s="117"/>
      <c r="M1319" s="117"/>
      <c r="N1319" s="117"/>
      <c r="O1319" s="117"/>
      <c r="P1319" s="117"/>
      <c r="Q1319" s="117"/>
      <c r="R1319" s="117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17"/>
      <c r="AC1319" s="117"/>
      <c r="AD1319" s="117"/>
      <c r="AE1319" s="117"/>
      <c r="AF1319" s="117"/>
      <c r="AG1319" s="117"/>
      <c r="AH1319" s="117"/>
      <c r="AI1319" s="117"/>
      <c r="AJ1319" s="117"/>
      <c r="AK1319" s="117"/>
      <c r="AL1319" s="117"/>
      <c r="AM1319" s="117"/>
      <c r="AN1319" s="117"/>
      <c r="AO1319" s="117"/>
      <c r="AP1319" s="117"/>
      <c r="AQ1319" s="117"/>
      <c r="AR1319" s="117"/>
      <c r="AS1319" s="117"/>
      <c r="AT1319" s="117"/>
      <c r="AU1319" s="117"/>
      <c r="AV1319" s="117"/>
      <c r="AW1319" s="117"/>
      <c r="AX1319" s="117"/>
      <c r="AY1319" s="117"/>
      <c r="AZ1319" s="117"/>
      <c r="BA1319" s="117"/>
      <c r="BB1319" s="117"/>
      <c r="BC1319" s="117"/>
      <c r="BD1319" s="117"/>
      <c r="BE1319" s="117"/>
      <c r="BF1319" s="117"/>
      <c r="BG1319" s="117"/>
      <c r="BH1319" s="117"/>
      <c r="BI1319" s="117"/>
      <c r="BJ1319" s="117"/>
      <c r="BK1319" s="117"/>
      <c r="BL1319" s="117"/>
      <c r="BM1319" s="117"/>
      <c r="BN1319" s="117"/>
      <c r="BO1319" s="117"/>
      <c r="BP1319" s="117"/>
      <c r="BQ1319" s="117"/>
      <c r="BR1319" s="117"/>
      <c r="BS1319" s="117"/>
      <c r="BT1319" s="117"/>
      <c r="BU1319" s="117"/>
      <c r="BV1319" s="117"/>
      <c r="BW1319" s="117"/>
      <c r="BX1319" s="117"/>
      <c r="BY1319" s="117"/>
      <c r="BZ1319" s="117"/>
      <c r="CA1319" s="117"/>
      <c r="CB1319" s="117"/>
      <c r="CC1319" s="117"/>
      <c r="CD1319" s="117"/>
      <c r="CE1319" s="117"/>
      <c r="CF1319" s="117"/>
      <c r="CG1319" s="117"/>
      <c r="CH1319" s="117"/>
      <c r="CI1319" s="117"/>
      <c r="CJ1319" s="117"/>
      <c r="CK1319" s="117"/>
      <c r="CL1319" s="117"/>
      <c r="CM1319" s="117"/>
      <c r="CN1319" s="117"/>
      <c r="CO1319" s="117"/>
      <c r="CP1319" s="117"/>
      <c r="CQ1319" s="117"/>
      <c r="CR1319" s="117"/>
      <c r="CS1319" s="117"/>
      <c r="CT1319" s="117"/>
      <c r="CU1319" s="117"/>
      <c r="CV1319" s="117"/>
      <c r="CW1319" s="117"/>
      <c r="CX1319" s="117"/>
      <c r="CY1319" s="117"/>
      <c r="CZ1319" s="117"/>
      <c r="DA1319" s="117"/>
      <c r="DB1319" s="117"/>
      <c r="DC1319" s="39"/>
      <c r="DD1319" s="39"/>
      <c r="DE1319" s="36"/>
    </row>
    <row r="1320" spans="1:109" ht="15" customHeight="1" x14ac:dyDescent="0.25">
      <c r="A1320" s="35"/>
      <c r="B1320" s="39"/>
      <c r="C1320" s="39"/>
      <c r="D1320" s="124" t="s">
        <v>147</v>
      </c>
      <c r="E1320" s="117"/>
      <c r="F1320" s="117"/>
      <c r="G1320" s="117"/>
      <c r="H1320" s="117"/>
      <c r="I1320" s="117"/>
      <c r="J1320" s="117"/>
      <c r="K1320" s="117"/>
      <c r="L1320" s="117"/>
      <c r="M1320" s="117"/>
      <c r="N1320" s="117"/>
      <c r="O1320" s="117"/>
      <c r="P1320" s="117"/>
      <c r="Q1320" s="117"/>
      <c r="R1320" s="117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17"/>
      <c r="AC1320" s="117"/>
      <c r="AD1320" s="117"/>
      <c r="AE1320" s="117"/>
      <c r="AF1320" s="117"/>
      <c r="AG1320" s="117"/>
      <c r="AH1320" s="117"/>
      <c r="AI1320" s="117"/>
      <c r="AJ1320" s="117"/>
      <c r="AK1320" s="117"/>
      <c r="AL1320" s="117"/>
      <c r="AM1320" s="117"/>
      <c r="AN1320" s="117"/>
      <c r="AO1320" s="117"/>
      <c r="AP1320" s="117"/>
      <c r="AQ1320" s="117"/>
      <c r="AR1320" s="117"/>
      <c r="AS1320" s="117"/>
      <c r="AT1320" s="117"/>
      <c r="AU1320" s="117"/>
      <c r="AV1320" s="117"/>
      <c r="AW1320" s="117"/>
      <c r="AX1320" s="117"/>
      <c r="AY1320" s="117"/>
      <c r="AZ1320" s="117"/>
      <c r="BA1320" s="117"/>
      <c r="BB1320" s="117"/>
      <c r="BC1320" s="117"/>
      <c r="BD1320" s="117"/>
      <c r="BE1320" s="117"/>
      <c r="BF1320" s="117"/>
      <c r="BG1320" s="117"/>
      <c r="BH1320" s="117"/>
      <c r="BI1320" s="117"/>
      <c r="BJ1320" s="117"/>
      <c r="BK1320" s="117"/>
      <c r="BL1320" s="117"/>
      <c r="BM1320" s="117"/>
      <c r="BN1320" s="117"/>
      <c r="BO1320" s="117"/>
      <c r="BP1320" s="117"/>
      <c r="BQ1320" s="117"/>
      <c r="BR1320" s="117"/>
      <c r="BS1320" s="117"/>
      <c r="BT1320" s="117"/>
      <c r="BU1320" s="117"/>
      <c r="BV1320" s="117"/>
      <c r="BW1320" s="117"/>
      <c r="BX1320" s="117"/>
      <c r="BY1320" s="117"/>
      <c r="BZ1320" s="117"/>
      <c r="CA1320" s="117"/>
      <c r="CB1320" s="117"/>
      <c r="CC1320" s="117"/>
      <c r="CD1320" s="117"/>
      <c r="CE1320" s="117"/>
      <c r="CF1320" s="117"/>
      <c r="CG1320" s="117"/>
      <c r="CH1320" s="117"/>
      <c r="CI1320" s="117"/>
      <c r="CJ1320" s="117"/>
      <c r="CK1320" s="117"/>
      <c r="CL1320" s="117"/>
      <c r="CM1320" s="117"/>
      <c r="CN1320" s="117"/>
      <c r="CO1320" s="117"/>
      <c r="CP1320" s="117"/>
      <c r="CQ1320" s="117"/>
      <c r="CR1320" s="117"/>
      <c r="CS1320" s="117"/>
      <c r="CT1320" s="117"/>
      <c r="CU1320" s="117"/>
      <c r="CV1320" s="117"/>
      <c r="CW1320" s="117"/>
      <c r="CX1320" s="117"/>
      <c r="CY1320" s="117"/>
      <c r="CZ1320" s="117"/>
      <c r="DA1320" s="117"/>
      <c r="DB1320" s="117"/>
      <c r="DC1320" s="39"/>
      <c r="DD1320" s="39"/>
      <c r="DE1320" s="36"/>
    </row>
    <row r="1321" spans="1:109" ht="15" customHeight="1" x14ac:dyDescent="0.25">
      <c r="A1321" s="6"/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  <c r="AP1321" s="41"/>
      <c r="AQ1321" s="41"/>
      <c r="AR1321" s="41"/>
      <c r="AS1321" s="41"/>
      <c r="AT1321" s="41"/>
      <c r="AU1321" s="41"/>
      <c r="AV1321" s="41"/>
      <c r="AW1321" s="41"/>
      <c r="AX1321" s="41"/>
      <c r="AY1321" s="41"/>
      <c r="AZ1321" s="41"/>
      <c r="BA1321" s="41"/>
      <c r="BB1321" s="41"/>
      <c r="BC1321" s="41"/>
      <c r="BD1321" s="41"/>
      <c r="BE1321" s="41"/>
      <c r="BF1321" s="41"/>
      <c r="BG1321" s="41"/>
      <c r="BH1321" s="41"/>
      <c r="BI1321" s="41"/>
      <c r="BJ1321" s="41"/>
      <c r="BK1321" s="41"/>
      <c r="BL1321" s="41"/>
      <c r="BM1321" s="41"/>
      <c r="BN1321" s="41"/>
      <c r="BO1321" s="41"/>
      <c r="BP1321" s="41"/>
      <c r="BQ1321" s="41"/>
      <c r="BR1321" s="41"/>
      <c r="BS1321" s="41"/>
      <c r="BT1321" s="41"/>
      <c r="BU1321" s="41"/>
      <c r="BV1321" s="41"/>
      <c r="BW1321" s="41"/>
      <c r="BX1321" s="41"/>
      <c r="BY1321" s="41"/>
      <c r="BZ1321" s="41"/>
      <c r="CA1321" s="41"/>
      <c r="CB1321" s="41"/>
      <c r="CC1321" s="41"/>
      <c r="CD1321" s="41"/>
      <c r="CE1321" s="41"/>
      <c r="CF1321" s="41"/>
      <c r="CG1321" s="41"/>
      <c r="CH1321" s="41"/>
      <c r="CI1321" s="41"/>
      <c r="CJ1321" s="41"/>
      <c r="CK1321" s="41"/>
      <c r="CL1321" s="41"/>
      <c r="CM1321" s="41"/>
      <c r="CN1321" s="41"/>
      <c r="CO1321" s="41"/>
      <c r="CP1321" s="41"/>
      <c r="CQ1321" s="41"/>
      <c r="CR1321" s="41"/>
      <c r="CS1321" s="41"/>
      <c r="CT1321" s="41"/>
      <c r="CU1321" s="41"/>
      <c r="CV1321" s="41"/>
      <c r="CW1321" s="41"/>
      <c r="CX1321" s="41"/>
      <c r="CY1321" s="41"/>
      <c r="CZ1321" s="41"/>
      <c r="DA1321" s="41"/>
      <c r="DB1321" s="41"/>
      <c r="DC1321" s="41"/>
      <c r="DD1321" s="41"/>
      <c r="DE1321" s="13"/>
    </row>
    <row r="1322" spans="1:109" ht="15" customHeight="1" x14ac:dyDescent="0.25">
      <c r="A1322" s="6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  <c r="AP1322" s="41"/>
      <c r="AQ1322" s="41"/>
      <c r="AR1322" s="41"/>
      <c r="AS1322" s="41"/>
      <c r="AT1322" s="41"/>
      <c r="AU1322" s="41"/>
      <c r="AV1322" s="41"/>
      <c r="AW1322" s="41"/>
      <c r="AX1322" s="41"/>
      <c r="AY1322" s="41"/>
      <c r="AZ1322" s="41"/>
      <c r="BA1322" s="41"/>
      <c r="BB1322" s="41"/>
      <c r="BC1322" s="41"/>
      <c r="BD1322" s="41"/>
      <c r="BE1322" s="41"/>
      <c r="BF1322" s="41"/>
      <c r="BG1322" s="41"/>
      <c r="BH1322" s="41"/>
      <c r="BI1322" s="41"/>
      <c r="BJ1322" s="41"/>
      <c r="BK1322" s="41"/>
      <c r="BL1322" s="41"/>
      <c r="BM1322" s="41"/>
      <c r="BN1322" s="41"/>
      <c r="BO1322" s="41"/>
      <c r="BP1322" s="41"/>
      <c r="BQ1322" s="41"/>
      <c r="BR1322" s="41"/>
      <c r="BS1322" s="41"/>
      <c r="BT1322" s="41"/>
      <c r="BU1322" s="41"/>
      <c r="BV1322" s="41"/>
      <c r="BW1322" s="41"/>
      <c r="BX1322" s="41"/>
      <c r="BY1322" s="41"/>
      <c r="BZ1322" s="41"/>
      <c r="CA1322" s="41"/>
      <c r="CB1322" s="41"/>
      <c r="CC1322" s="41"/>
      <c r="CD1322" s="41"/>
      <c r="CE1322" s="41"/>
      <c r="CF1322" s="41"/>
      <c r="CG1322" s="41"/>
      <c r="CH1322" s="41"/>
      <c r="CI1322" s="41"/>
      <c r="CJ1322" s="41"/>
      <c r="CK1322" s="41"/>
      <c r="CL1322" s="41"/>
      <c r="CM1322" s="41"/>
      <c r="CN1322" s="41"/>
      <c r="CO1322" s="41"/>
      <c r="CP1322" s="41"/>
      <c r="CQ1322" s="41"/>
      <c r="CR1322" s="41"/>
      <c r="CS1322" s="41"/>
      <c r="CT1322" s="41"/>
      <c r="CU1322" s="41"/>
      <c r="CV1322" s="41"/>
      <c r="CW1322" s="41"/>
      <c r="CX1322" s="41"/>
      <c r="CY1322" s="41"/>
      <c r="CZ1322" s="41"/>
      <c r="DA1322" s="41"/>
      <c r="DB1322" s="41"/>
      <c r="DC1322" s="41"/>
      <c r="DD1322" s="41"/>
      <c r="DE1322" s="13"/>
    </row>
    <row r="1323" spans="1:109" ht="15" customHeight="1" x14ac:dyDescent="0.25">
      <c r="A1323" s="6"/>
      <c r="B1323" s="41"/>
      <c r="C1323" s="41"/>
      <c r="D1323" s="82"/>
      <c r="E1323" s="79"/>
      <c r="F1323" s="79"/>
      <c r="G1323" s="79"/>
      <c r="H1323" s="79"/>
      <c r="I1323" s="79"/>
      <c r="J1323" s="79"/>
      <c r="K1323" s="79"/>
      <c r="L1323" s="79"/>
      <c r="M1323" s="79"/>
      <c r="N1323" s="79"/>
      <c r="O1323" s="79"/>
      <c r="P1323" s="79"/>
      <c r="Q1323" s="79"/>
      <c r="R1323" s="79"/>
      <c r="S1323" s="79"/>
      <c r="T1323" s="79"/>
      <c r="U1323" s="79"/>
      <c r="V1323" s="79"/>
      <c r="W1323" s="79"/>
      <c r="X1323" s="79"/>
      <c r="Y1323" s="79"/>
      <c r="Z1323" s="79"/>
      <c r="AA1323" s="79"/>
      <c r="AB1323" s="79"/>
      <c r="AC1323" s="79"/>
      <c r="AD1323" s="79"/>
      <c r="AE1323" s="79"/>
      <c r="AF1323" s="79"/>
      <c r="AG1323" s="79"/>
      <c r="AH1323" s="79"/>
      <c r="AI1323" s="79"/>
      <c r="AJ1323" s="79"/>
      <c r="AK1323" s="79"/>
      <c r="AL1323" s="79"/>
      <c r="AM1323" s="79"/>
      <c r="AN1323" s="79"/>
      <c r="AO1323" s="79"/>
      <c r="AP1323" s="79"/>
      <c r="AQ1323" s="79"/>
      <c r="AR1323" s="79"/>
      <c r="AS1323" s="79"/>
      <c r="AT1323" s="79"/>
      <c r="AU1323" s="79"/>
      <c r="AV1323" s="79"/>
      <c r="AW1323" s="79"/>
      <c r="AX1323" s="79"/>
      <c r="AY1323" s="79"/>
      <c r="AZ1323" s="79"/>
      <c r="BA1323" s="79"/>
      <c r="BB1323" s="79"/>
      <c r="BC1323" s="79"/>
      <c r="BD1323" s="79"/>
      <c r="BE1323" s="79"/>
      <c r="BF1323" s="79"/>
      <c r="BG1323" s="79"/>
      <c r="BH1323" s="79"/>
      <c r="BI1323" s="79"/>
      <c r="BJ1323" s="79"/>
      <c r="BK1323" s="79"/>
      <c r="BL1323" s="79"/>
      <c r="BM1323" s="79"/>
      <c r="BN1323" s="79"/>
      <c r="BO1323" s="79"/>
      <c r="BP1323" s="79"/>
      <c r="BQ1323" s="79"/>
      <c r="BR1323" s="79"/>
      <c r="BS1323" s="79"/>
      <c r="BT1323" s="79"/>
      <c r="BU1323" s="79"/>
      <c r="BV1323" s="79"/>
      <c r="BW1323" s="79"/>
      <c r="BX1323" s="79"/>
      <c r="BY1323" s="79"/>
      <c r="BZ1323" s="79"/>
      <c r="CA1323" s="79"/>
      <c r="CB1323" s="79"/>
      <c r="CC1323" s="79"/>
      <c r="CD1323" s="79"/>
      <c r="CE1323" s="79"/>
      <c r="CF1323" s="79"/>
      <c r="CG1323" s="79"/>
      <c r="CH1323" s="79"/>
      <c r="CI1323" s="79"/>
      <c r="CJ1323" s="79"/>
      <c r="CK1323" s="79"/>
      <c r="CL1323" s="79"/>
      <c r="CM1323" s="79"/>
      <c r="CN1323" s="79"/>
      <c r="CO1323" s="79"/>
      <c r="CP1323" s="79"/>
      <c r="CQ1323" s="79"/>
      <c r="CR1323" s="79"/>
      <c r="CS1323" s="79"/>
      <c r="CT1323" s="79"/>
      <c r="CU1323" s="79"/>
      <c r="CV1323" s="79"/>
      <c r="CW1323" s="79"/>
      <c r="CX1323" s="79"/>
      <c r="CY1323" s="79"/>
      <c r="CZ1323" s="79"/>
      <c r="DA1323" s="79"/>
      <c r="DB1323" s="79"/>
      <c r="DC1323" s="41"/>
      <c r="DD1323" s="41"/>
      <c r="DE1323" s="13"/>
    </row>
    <row r="1324" spans="1:109" ht="15" customHeight="1" x14ac:dyDescent="0.25">
      <c r="A1324" s="6"/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  <c r="AP1324" s="41"/>
      <c r="AQ1324" s="41"/>
      <c r="AR1324" s="41"/>
      <c r="AS1324" s="41"/>
      <c r="AT1324" s="41"/>
      <c r="AU1324" s="41"/>
      <c r="AV1324" s="41"/>
      <c r="AW1324" s="41"/>
      <c r="AX1324" s="41"/>
      <c r="AY1324" s="41"/>
      <c r="AZ1324" s="41"/>
      <c r="BA1324" s="41"/>
      <c r="BB1324" s="41"/>
      <c r="BC1324" s="41"/>
      <c r="BD1324" s="41"/>
      <c r="BE1324" s="41"/>
      <c r="BF1324" s="41"/>
      <c r="BG1324" s="41"/>
      <c r="BH1324" s="41"/>
      <c r="BI1324" s="41"/>
      <c r="BJ1324" s="41"/>
      <c r="BK1324" s="41"/>
      <c r="BL1324" s="41"/>
      <c r="BM1324" s="41"/>
      <c r="BN1324" s="41"/>
      <c r="BO1324" s="41"/>
      <c r="BP1324" s="41"/>
      <c r="BQ1324" s="41"/>
      <c r="BR1324" s="41"/>
      <c r="BS1324" s="41"/>
      <c r="BT1324" s="41"/>
      <c r="BU1324" s="41"/>
      <c r="BV1324" s="41"/>
      <c r="BW1324" s="41"/>
      <c r="BX1324" s="41"/>
      <c r="BY1324" s="41"/>
      <c r="BZ1324" s="41"/>
      <c r="CA1324" s="41"/>
      <c r="CB1324" s="41"/>
      <c r="CC1324" s="41"/>
      <c r="CD1324" s="41"/>
      <c r="CE1324" s="41"/>
      <c r="CF1324" s="41"/>
      <c r="CG1324" s="41"/>
      <c r="CH1324" s="41"/>
      <c r="CI1324" s="41"/>
      <c r="CJ1324" s="41"/>
      <c r="CK1324" s="41"/>
      <c r="CL1324" s="41"/>
      <c r="CM1324" s="41"/>
      <c r="CN1324" s="41"/>
      <c r="CO1324" s="41"/>
      <c r="CP1324" s="41"/>
      <c r="CQ1324" s="41"/>
      <c r="CR1324" s="41"/>
      <c r="CS1324" s="41"/>
      <c r="CT1324" s="41"/>
      <c r="CU1324" s="41"/>
      <c r="CV1324" s="41"/>
      <c r="CW1324" s="41"/>
      <c r="CX1324" s="41"/>
      <c r="CY1324" s="41"/>
      <c r="CZ1324" s="41"/>
      <c r="DA1324" s="41"/>
      <c r="DB1324" s="41"/>
      <c r="DC1324" s="41"/>
      <c r="DD1324" s="41"/>
      <c r="DE1324" s="13"/>
    </row>
    <row r="1325" spans="1:109" ht="15" customHeight="1" x14ac:dyDescent="0.25">
      <c r="A1325" s="6"/>
      <c r="B1325" s="41"/>
      <c r="C1325" s="78"/>
      <c r="D1325" s="83"/>
      <c r="E1325" s="84"/>
      <c r="F1325" s="78"/>
      <c r="G1325" s="75"/>
      <c r="H1325" s="75"/>
      <c r="I1325" s="75"/>
      <c r="J1325" s="75"/>
      <c r="K1325" s="75"/>
      <c r="L1325" s="75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5"/>
      <c r="X1325" s="75"/>
      <c r="Y1325" s="75"/>
      <c r="Z1325" s="75"/>
      <c r="AA1325" s="75"/>
      <c r="AB1325" s="75"/>
      <c r="AC1325" s="76"/>
      <c r="AD1325" s="78"/>
      <c r="AE1325" s="75"/>
      <c r="AF1325" s="75"/>
      <c r="AG1325" s="75"/>
      <c r="AH1325" s="75"/>
      <c r="AI1325" s="75"/>
      <c r="AJ1325" s="75"/>
      <c r="AK1325" s="75"/>
      <c r="AL1325" s="75"/>
      <c r="AM1325" s="75"/>
      <c r="AN1325" s="75"/>
      <c r="AO1325" s="75"/>
      <c r="AP1325" s="75"/>
      <c r="AQ1325" s="75"/>
      <c r="AR1325" s="76"/>
      <c r="AS1325" s="78"/>
      <c r="AT1325" s="75"/>
      <c r="AU1325" s="75"/>
      <c r="AV1325" s="75"/>
      <c r="AW1325" s="75"/>
      <c r="AX1325" s="75"/>
      <c r="AY1325" s="75"/>
      <c r="AZ1325" s="75"/>
      <c r="BA1325" s="75"/>
      <c r="BB1325" s="76"/>
      <c r="BC1325" s="78"/>
      <c r="BD1325" s="75"/>
      <c r="BE1325" s="75"/>
      <c r="BF1325" s="75"/>
      <c r="BG1325" s="76"/>
      <c r="BH1325" s="78"/>
      <c r="BI1325" s="75"/>
      <c r="BJ1325" s="75"/>
      <c r="BK1325" s="75"/>
      <c r="BL1325" s="75"/>
      <c r="BM1325" s="75"/>
      <c r="BN1325" s="75"/>
      <c r="BO1325" s="75"/>
      <c r="BP1325" s="75"/>
      <c r="BQ1325" s="75"/>
      <c r="BR1325" s="75"/>
      <c r="BS1325" s="75"/>
      <c r="BT1325" s="75"/>
      <c r="BU1325" s="75"/>
      <c r="BV1325" s="75"/>
      <c r="BW1325" s="76"/>
      <c r="BX1325" s="78"/>
      <c r="BY1325" s="75"/>
      <c r="BZ1325" s="75"/>
      <c r="CA1325" s="75"/>
      <c r="CB1325" s="75"/>
      <c r="CC1325" s="75"/>
      <c r="CD1325" s="75"/>
      <c r="CE1325" s="75"/>
      <c r="CF1325" s="76"/>
      <c r="CG1325" s="78"/>
      <c r="CH1325" s="75"/>
      <c r="CI1325" s="75"/>
      <c r="CJ1325" s="75"/>
      <c r="CK1325" s="75"/>
      <c r="CL1325" s="75"/>
      <c r="CM1325" s="76"/>
      <c r="CN1325" s="78"/>
      <c r="CO1325" s="75"/>
      <c r="CP1325" s="75"/>
      <c r="CQ1325" s="76"/>
      <c r="CR1325" s="78"/>
      <c r="CS1325" s="75"/>
      <c r="CT1325" s="75"/>
      <c r="CU1325" s="75"/>
      <c r="CV1325" s="75"/>
      <c r="CW1325" s="75"/>
      <c r="CX1325" s="75"/>
      <c r="CY1325" s="75"/>
      <c r="CZ1325" s="75"/>
      <c r="DA1325" s="75"/>
      <c r="DB1325" s="75"/>
      <c r="DC1325" s="75"/>
      <c r="DD1325" s="76"/>
      <c r="DE1325" s="24"/>
    </row>
    <row r="1326" spans="1:109" ht="15" customHeight="1" x14ac:dyDescent="0.25">
      <c r="A1326" s="6"/>
      <c r="B1326" s="41"/>
      <c r="C1326" s="85"/>
      <c r="D1326" s="79"/>
      <c r="E1326" s="86"/>
      <c r="F1326" s="74"/>
      <c r="G1326" s="75"/>
      <c r="H1326" s="75"/>
      <c r="I1326" s="75"/>
      <c r="J1326" s="75"/>
      <c r="K1326" s="75"/>
      <c r="L1326" s="75"/>
      <c r="M1326" s="75"/>
      <c r="N1326" s="75"/>
      <c r="O1326" s="75"/>
      <c r="P1326" s="75"/>
      <c r="Q1326" s="76"/>
      <c r="R1326" s="74"/>
      <c r="S1326" s="75"/>
      <c r="T1326" s="75"/>
      <c r="U1326" s="75"/>
      <c r="V1326" s="75"/>
      <c r="W1326" s="75"/>
      <c r="X1326" s="75"/>
      <c r="Y1326" s="75"/>
      <c r="Z1326" s="75"/>
      <c r="AA1326" s="75"/>
      <c r="AB1326" s="75"/>
      <c r="AC1326" s="76"/>
      <c r="AD1326" s="74"/>
      <c r="AE1326" s="75"/>
      <c r="AF1326" s="75"/>
      <c r="AG1326" s="75"/>
      <c r="AH1326" s="75"/>
      <c r="AI1326" s="75"/>
      <c r="AJ1326" s="75"/>
      <c r="AK1326" s="75"/>
      <c r="AL1326" s="75"/>
      <c r="AM1326" s="75"/>
      <c r="AN1326" s="75"/>
      <c r="AO1326" s="75"/>
      <c r="AP1326" s="75"/>
      <c r="AQ1326" s="75"/>
      <c r="AR1326" s="76"/>
      <c r="AS1326" s="74"/>
      <c r="AT1326" s="75"/>
      <c r="AU1326" s="75"/>
      <c r="AV1326" s="75"/>
      <c r="AW1326" s="75"/>
      <c r="AX1326" s="75"/>
      <c r="AY1326" s="75"/>
      <c r="AZ1326" s="75"/>
      <c r="BA1326" s="75"/>
      <c r="BB1326" s="76"/>
      <c r="BC1326" s="74"/>
      <c r="BD1326" s="75"/>
      <c r="BE1326" s="75"/>
      <c r="BF1326" s="75"/>
      <c r="BG1326" s="76"/>
      <c r="BH1326" s="74"/>
      <c r="BI1326" s="75"/>
      <c r="BJ1326" s="75"/>
      <c r="BK1326" s="75"/>
      <c r="BL1326" s="75"/>
      <c r="BM1326" s="75"/>
      <c r="BN1326" s="75"/>
      <c r="BO1326" s="75"/>
      <c r="BP1326" s="75"/>
      <c r="BQ1326" s="75"/>
      <c r="BR1326" s="75"/>
      <c r="BS1326" s="75"/>
      <c r="BT1326" s="75"/>
      <c r="BU1326" s="75"/>
      <c r="BV1326" s="75"/>
      <c r="BW1326" s="76"/>
      <c r="BX1326" s="74"/>
      <c r="BY1326" s="75"/>
      <c r="BZ1326" s="75"/>
      <c r="CA1326" s="75"/>
      <c r="CB1326" s="75"/>
      <c r="CC1326" s="75"/>
      <c r="CD1326" s="75"/>
      <c r="CE1326" s="75"/>
      <c r="CF1326" s="76"/>
      <c r="CG1326" s="74"/>
      <c r="CH1326" s="75"/>
      <c r="CI1326" s="75"/>
      <c r="CJ1326" s="75"/>
      <c r="CK1326" s="75"/>
      <c r="CL1326" s="75"/>
      <c r="CM1326" s="76"/>
      <c r="CN1326" s="74"/>
      <c r="CO1326" s="75"/>
      <c r="CP1326" s="75"/>
      <c r="CQ1326" s="76"/>
      <c r="CR1326" s="74"/>
      <c r="CS1326" s="75"/>
      <c r="CT1326" s="75"/>
      <c r="CU1326" s="75"/>
      <c r="CV1326" s="76"/>
      <c r="CW1326" s="74"/>
      <c r="CX1326" s="75"/>
      <c r="CY1326" s="76"/>
      <c r="CZ1326" s="74"/>
      <c r="DA1326" s="75"/>
      <c r="DB1326" s="75"/>
      <c r="DC1326" s="75"/>
      <c r="DD1326" s="76"/>
      <c r="DE1326" s="25"/>
    </row>
    <row r="1327" spans="1:109" ht="15" customHeight="1" x14ac:dyDescent="0.25">
      <c r="A1327" s="6"/>
      <c r="B1327" s="41"/>
      <c r="C1327" s="87"/>
      <c r="D1327" s="88"/>
      <c r="E1327" s="89"/>
      <c r="F1327" s="77"/>
      <c r="G1327" s="76"/>
      <c r="H1327" s="77"/>
      <c r="I1327" s="75"/>
      <c r="J1327" s="75"/>
      <c r="K1327" s="75"/>
      <c r="L1327" s="76"/>
      <c r="M1327" s="77"/>
      <c r="N1327" s="75"/>
      <c r="O1327" s="75"/>
      <c r="P1327" s="75"/>
      <c r="Q1327" s="76"/>
      <c r="R1327" s="77"/>
      <c r="S1327" s="75"/>
      <c r="T1327" s="75"/>
      <c r="U1327" s="75"/>
      <c r="V1327" s="76"/>
      <c r="W1327" s="77"/>
      <c r="X1327" s="75"/>
      <c r="Y1327" s="75"/>
      <c r="Z1327" s="75"/>
      <c r="AA1327" s="75"/>
      <c r="AB1327" s="75"/>
      <c r="AC1327" s="76"/>
      <c r="AD1327" s="77"/>
      <c r="AE1327" s="75"/>
      <c r="AF1327" s="75"/>
      <c r="AG1327" s="75"/>
      <c r="AH1327" s="75"/>
      <c r="AI1327" s="76"/>
      <c r="AJ1327" s="77"/>
      <c r="AK1327" s="75"/>
      <c r="AL1327" s="75"/>
      <c r="AM1327" s="75"/>
      <c r="AN1327" s="75"/>
      <c r="AO1327" s="75"/>
      <c r="AP1327" s="75"/>
      <c r="AQ1327" s="75"/>
      <c r="AR1327" s="76"/>
      <c r="AS1327" s="77"/>
      <c r="AT1327" s="75"/>
      <c r="AU1327" s="75"/>
      <c r="AV1327" s="75"/>
      <c r="AW1327" s="75"/>
      <c r="AX1327" s="76"/>
      <c r="AY1327" s="77"/>
      <c r="AZ1327" s="75"/>
      <c r="BA1327" s="75"/>
      <c r="BB1327" s="76"/>
      <c r="BC1327" s="77"/>
      <c r="BD1327" s="75"/>
      <c r="BE1327" s="75"/>
      <c r="BF1327" s="75"/>
      <c r="BG1327" s="76"/>
      <c r="BH1327" s="77"/>
      <c r="BI1327" s="75"/>
      <c r="BJ1327" s="75"/>
      <c r="BK1327" s="75"/>
      <c r="BL1327" s="76"/>
      <c r="BM1327" s="77"/>
      <c r="BN1327" s="75"/>
      <c r="BO1327" s="75"/>
      <c r="BP1327" s="76"/>
      <c r="BQ1327" s="77"/>
      <c r="BR1327" s="75"/>
      <c r="BS1327" s="75"/>
      <c r="BT1327" s="75"/>
      <c r="BU1327" s="75"/>
      <c r="BV1327" s="75"/>
      <c r="BW1327" s="76"/>
      <c r="BX1327" s="77"/>
      <c r="BY1327" s="75"/>
      <c r="BZ1327" s="75"/>
      <c r="CA1327" s="76"/>
      <c r="CB1327" s="77"/>
      <c r="CC1327" s="75"/>
      <c r="CD1327" s="75"/>
      <c r="CE1327" s="75"/>
      <c r="CF1327" s="76"/>
      <c r="CG1327" s="77"/>
      <c r="CH1327" s="75"/>
      <c r="CI1327" s="75"/>
      <c r="CJ1327" s="76"/>
      <c r="CK1327" s="77"/>
      <c r="CL1327" s="75"/>
      <c r="CM1327" s="76"/>
      <c r="CN1327" s="77"/>
      <c r="CO1327" s="75"/>
      <c r="CP1327" s="75"/>
      <c r="CQ1327" s="76"/>
      <c r="CR1327" s="77"/>
      <c r="CS1327" s="75"/>
      <c r="CT1327" s="75"/>
      <c r="CU1327" s="75"/>
      <c r="CV1327" s="76"/>
      <c r="CW1327" s="77"/>
      <c r="CX1327" s="75"/>
      <c r="CY1327" s="76"/>
      <c r="CZ1327" s="77"/>
      <c r="DA1327" s="75"/>
      <c r="DB1327" s="75"/>
      <c r="DC1327" s="75"/>
      <c r="DD1327" s="76"/>
      <c r="DE1327" s="26"/>
    </row>
    <row r="1328" spans="1:109" ht="15" customHeight="1" x14ac:dyDescent="0.25">
      <c r="A1328" s="6"/>
      <c r="B1328" s="41"/>
      <c r="C1328" s="91"/>
      <c r="D1328" s="75"/>
      <c r="E1328" s="76"/>
      <c r="F1328" s="90"/>
      <c r="G1328" s="76"/>
      <c r="H1328" s="90"/>
      <c r="I1328" s="75"/>
      <c r="J1328" s="75"/>
      <c r="K1328" s="75"/>
      <c r="L1328" s="76"/>
      <c r="M1328" s="90"/>
      <c r="N1328" s="75"/>
      <c r="O1328" s="75"/>
      <c r="P1328" s="75"/>
      <c r="Q1328" s="76"/>
      <c r="R1328" s="90"/>
      <c r="S1328" s="75"/>
      <c r="T1328" s="75"/>
      <c r="U1328" s="75"/>
      <c r="V1328" s="76"/>
      <c r="W1328" s="90"/>
      <c r="X1328" s="75"/>
      <c r="Y1328" s="75"/>
      <c r="Z1328" s="75"/>
      <c r="AA1328" s="75"/>
      <c r="AB1328" s="75"/>
      <c r="AC1328" s="76"/>
      <c r="AD1328" s="90"/>
      <c r="AE1328" s="75"/>
      <c r="AF1328" s="75"/>
      <c r="AG1328" s="75"/>
      <c r="AH1328" s="75"/>
      <c r="AI1328" s="76"/>
      <c r="AJ1328" s="90"/>
      <c r="AK1328" s="75"/>
      <c r="AL1328" s="75"/>
      <c r="AM1328" s="75"/>
      <c r="AN1328" s="75"/>
      <c r="AO1328" s="75"/>
      <c r="AP1328" s="75"/>
      <c r="AQ1328" s="75"/>
      <c r="AR1328" s="76"/>
      <c r="AS1328" s="90"/>
      <c r="AT1328" s="75"/>
      <c r="AU1328" s="75"/>
      <c r="AV1328" s="75"/>
      <c r="AW1328" s="75"/>
      <c r="AX1328" s="76"/>
      <c r="AY1328" s="90"/>
      <c r="AZ1328" s="75"/>
      <c r="BA1328" s="75"/>
      <c r="BB1328" s="76"/>
      <c r="BC1328" s="90"/>
      <c r="BD1328" s="75"/>
      <c r="BE1328" s="75"/>
      <c r="BF1328" s="75"/>
      <c r="BG1328" s="76"/>
      <c r="BH1328" s="90"/>
      <c r="BI1328" s="75"/>
      <c r="BJ1328" s="75"/>
      <c r="BK1328" s="75"/>
      <c r="BL1328" s="76"/>
      <c r="BM1328" s="90"/>
      <c r="BN1328" s="75"/>
      <c r="BO1328" s="75"/>
      <c r="BP1328" s="76"/>
      <c r="BQ1328" s="90"/>
      <c r="BR1328" s="75"/>
      <c r="BS1328" s="75"/>
      <c r="BT1328" s="75"/>
      <c r="BU1328" s="75"/>
      <c r="BV1328" s="75"/>
      <c r="BW1328" s="76"/>
      <c r="BX1328" s="90"/>
      <c r="BY1328" s="75"/>
      <c r="BZ1328" s="75"/>
      <c r="CA1328" s="76"/>
      <c r="CB1328" s="90"/>
      <c r="CC1328" s="75"/>
      <c r="CD1328" s="75"/>
      <c r="CE1328" s="75"/>
      <c r="CF1328" s="76"/>
      <c r="CG1328" s="90"/>
      <c r="CH1328" s="75"/>
      <c r="CI1328" s="75"/>
      <c r="CJ1328" s="76"/>
      <c r="CK1328" s="90"/>
      <c r="CL1328" s="75"/>
      <c r="CM1328" s="76"/>
      <c r="CN1328" s="90"/>
      <c r="CO1328" s="75"/>
      <c r="CP1328" s="75"/>
      <c r="CQ1328" s="76"/>
      <c r="CR1328" s="90"/>
      <c r="CS1328" s="75"/>
      <c r="CT1328" s="75"/>
      <c r="CU1328" s="75"/>
      <c r="CV1328" s="76"/>
      <c r="CW1328" s="90"/>
      <c r="CX1328" s="75"/>
      <c r="CY1328" s="76"/>
      <c r="CZ1328" s="90"/>
      <c r="DA1328" s="75"/>
      <c r="DB1328" s="75"/>
      <c r="DC1328" s="75"/>
      <c r="DD1328" s="76"/>
      <c r="DE1328" s="27"/>
    </row>
    <row r="1329" spans="1:109" ht="15" customHeight="1" x14ac:dyDescent="0.25">
      <c r="A1329" s="6"/>
      <c r="B1329" s="41"/>
      <c r="C1329" s="91"/>
      <c r="D1329" s="75"/>
      <c r="E1329" s="76"/>
      <c r="F1329" s="90"/>
      <c r="G1329" s="76"/>
      <c r="H1329" s="90"/>
      <c r="I1329" s="75"/>
      <c r="J1329" s="75"/>
      <c r="K1329" s="75"/>
      <c r="L1329" s="76"/>
      <c r="M1329" s="90"/>
      <c r="N1329" s="75"/>
      <c r="O1329" s="75"/>
      <c r="P1329" s="75"/>
      <c r="Q1329" s="76"/>
      <c r="R1329" s="90"/>
      <c r="S1329" s="75"/>
      <c r="T1329" s="75"/>
      <c r="U1329" s="75"/>
      <c r="V1329" s="76"/>
      <c r="W1329" s="90"/>
      <c r="X1329" s="75"/>
      <c r="Y1329" s="75"/>
      <c r="Z1329" s="75"/>
      <c r="AA1329" s="75"/>
      <c r="AB1329" s="75"/>
      <c r="AC1329" s="76"/>
      <c r="AD1329" s="90"/>
      <c r="AE1329" s="75"/>
      <c r="AF1329" s="75"/>
      <c r="AG1329" s="75"/>
      <c r="AH1329" s="75"/>
      <c r="AI1329" s="76"/>
      <c r="AJ1329" s="90"/>
      <c r="AK1329" s="75"/>
      <c r="AL1329" s="75"/>
      <c r="AM1329" s="75"/>
      <c r="AN1329" s="75"/>
      <c r="AO1329" s="75"/>
      <c r="AP1329" s="75"/>
      <c r="AQ1329" s="75"/>
      <c r="AR1329" s="76"/>
      <c r="AS1329" s="90"/>
      <c r="AT1329" s="75"/>
      <c r="AU1329" s="75"/>
      <c r="AV1329" s="75"/>
      <c r="AW1329" s="75"/>
      <c r="AX1329" s="76"/>
      <c r="AY1329" s="90"/>
      <c r="AZ1329" s="75"/>
      <c r="BA1329" s="75"/>
      <c r="BB1329" s="76"/>
      <c r="BC1329" s="90"/>
      <c r="BD1329" s="75"/>
      <c r="BE1329" s="75"/>
      <c r="BF1329" s="75"/>
      <c r="BG1329" s="76"/>
      <c r="BH1329" s="90"/>
      <c r="BI1329" s="75"/>
      <c r="BJ1329" s="75"/>
      <c r="BK1329" s="75"/>
      <c r="BL1329" s="76"/>
      <c r="BM1329" s="90"/>
      <c r="BN1329" s="75"/>
      <c r="BO1329" s="75"/>
      <c r="BP1329" s="76"/>
      <c r="BQ1329" s="90"/>
      <c r="BR1329" s="75"/>
      <c r="BS1329" s="75"/>
      <c r="BT1329" s="75"/>
      <c r="BU1329" s="75"/>
      <c r="BV1329" s="75"/>
      <c r="BW1329" s="76"/>
      <c r="BX1329" s="90"/>
      <c r="BY1329" s="75"/>
      <c r="BZ1329" s="75"/>
      <c r="CA1329" s="76"/>
      <c r="CB1329" s="90"/>
      <c r="CC1329" s="75"/>
      <c r="CD1329" s="75"/>
      <c r="CE1329" s="75"/>
      <c r="CF1329" s="76"/>
      <c r="CG1329" s="90"/>
      <c r="CH1329" s="75"/>
      <c r="CI1329" s="75"/>
      <c r="CJ1329" s="76"/>
      <c r="CK1329" s="90"/>
      <c r="CL1329" s="75"/>
      <c r="CM1329" s="76"/>
      <c r="CN1329" s="90"/>
      <c r="CO1329" s="75"/>
      <c r="CP1329" s="75"/>
      <c r="CQ1329" s="76"/>
      <c r="CR1329" s="90"/>
      <c r="CS1329" s="75"/>
      <c r="CT1329" s="75"/>
      <c r="CU1329" s="75"/>
      <c r="CV1329" s="76"/>
      <c r="CW1329" s="90"/>
      <c r="CX1329" s="75"/>
      <c r="CY1329" s="76"/>
      <c r="CZ1329" s="90"/>
      <c r="DA1329" s="75"/>
      <c r="DB1329" s="75"/>
      <c r="DC1329" s="75"/>
      <c r="DD1329" s="76"/>
      <c r="DE1329" s="27"/>
    </row>
    <row r="1330" spans="1:109" ht="15" customHeight="1" x14ac:dyDescent="0.25">
      <c r="A1330" s="6"/>
      <c r="B1330" s="41"/>
      <c r="C1330" s="91"/>
      <c r="D1330" s="75"/>
      <c r="E1330" s="76"/>
      <c r="F1330" s="90"/>
      <c r="G1330" s="76"/>
      <c r="H1330" s="90"/>
      <c r="I1330" s="75"/>
      <c r="J1330" s="75"/>
      <c r="K1330" s="75"/>
      <c r="L1330" s="76"/>
      <c r="M1330" s="90"/>
      <c r="N1330" s="75"/>
      <c r="O1330" s="75"/>
      <c r="P1330" s="75"/>
      <c r="Q1330" s="76"/>
      <c r="R1330" s="90"/>
      <c r="S1330" s="75"/>
      <c r="T1330" s="75"/>
      <c r="U1330" s="75"/>
      <c r="V1330" s="76"/>
      <c r="W1330" s="90"/>
      <c r="X1330" s="75"/>
      <c r="Y1330" s="75"/>
      <c r="Z1330" s="75"/>
      <c r="AA1330" s="75"/>
      <c r="AB1330" s="75"/>
      <c r="AC1330" s="76"/>
      <c r="AD1330" s="90"/>
      <c r="AE1330" s="75"/>
      <c r="AF1330" s="75"/>
      <c r="AG1330" s="75"/>
      <c r="AH1330" s="75"/>
      <c r="AI1330" s="76"/>
      <c r="AJ1330" s="90"/>
      <c r="AK1330" s="75"/>
      <c r="AL1330" s="75"/>
      <c r="AM1330" s="75"/>
      <c r="AN1330" s="75"/>
      <c r="AO1330" s="75"/>
      <c r="AP1330" s="75"/>
      <c r="AQ1330" s="75"/>
      <c r="AR1330" s="76"/>
      <c r="AS1330" s="90"/>
      <c r="AT1330" s="75"/>
      <c r="AU1330" s="75"/>
      <c r="AV1330" s="75"/>
      <c r="AW1330" s="75"/>
      <c r="AX1330" s="76"/>
      <c r="AY1330" s="90"/>
      <c r="AZ1330" s="75"/>
      <c r="BA1330" s="75"/>
      <c r="BB1330" s="76"/>
      <c r="BC1330" s="90"/>
      <c r="BD1330" s="75"/>
      <c r="BE1330" s="75"/>
      <c r="BF1330" s="75"/>
      <c r="BG1330" s="76"/>
      <c r="BH1330" s="90"/>
      <c r="BI1330" s="75"/>
      <c r="BJ1330" s="75"/>
      <c r="BK1330" s="75"/>
      <c r="BL1330" s="76"/>
      <c r="BM1330" s="90"/>
      <c r="BN1330" s="75"/>
      <c r="BO1330" s="75"/>
      <c r="BP1330" s="76"/>
      <c r="BQ1330" s="90"/>
      <c r="BR1330" s="75"/>
      <c r="BS1330" s="75"/>
      <c r="BT1330" s="75"/>
      <c r="BU1330" s="75"/>
      <c r="BV1330" s="75"/>
      <c r="BW1330" s="76"/>
      <c r="BX1330" s="90"/>
      <c r="BY1330" s="75"/>
      <c r="BZ1330" s="75"/>
      <c r="CA1330" s="76"/>
      <c r="CB1330" s="90"/>
      <c r="CC1330" s="75"/>
      <c r="CD1330" s="75"/>
      <c r="CE1330" s="75"/>
      <c r="CF1330" s="76"/>
      <c r="CG1330" s="90"/>
      <c r="CH1330" s="75"/>
      <c r="CI1330" s="75"/>
      <c r="CJ1330" s="76"/>
      <c r="CK1330" s="90"/>
      <c r="CL1330" s="75"/>
      <c r="CM1330" s="76"/>
      <c r="CN1330" s="90"/>
      <c r="CO1330" s="75"/>
      <c r="CP1330" s="75"/>
      <c r="CQ1330" s="76"/>
      <c r="CR1330" s="90"/>
      <c r="CS1330" s="75"/>
      <c r="CT1330" s="75"/>
      <c r="CU1330" s="75"/>
      <c r="CV1330" s="76"/>
      <c r="CW1330" s="90"/>
      <c r="CX1330" s="75"/>
      <c r="CY1330" s="76"/>
      <c r="CZ1330" s="90"/>
      <c r="DA1330" s="75"/>
      <c r="DB1330" s="75"/>
      <c r="DC1330" s="75"/>
      <c r="DD1330" s="76"/>
      <c r="DE1330" s="27"/>
    </row>
    <row r="1331" spans="1:109" ht="15" customHeight="1" x14ac:dyDescent="0.25">
      <c r="A1331" s="6"/>
      <c r="B1331" s="41"/>
      <c r="C1331" s="91"/>
      <c r="D1331" s="75"/>
      <c r="E1331" s="76"/>
      <c r="F1331" s="90"/>
      <c r="G1331" s="76"/>
      <c r="H1331" s="90"/>
      <c r="I1331" s="75"/>
      <c r="J1331" s="75"/>
      <c r="K1331" s="75"/>
      <c r="L1331" s="76"/>
      <c r="M1331" s="90"/>
      <c r="N1331" s="75"/>
      <c r="O1331" s="75"/>
      <c r="P1331" s="75"/>
      <c r="Q1331" s="76"/>
      <c r="R1331" s="90"/>
      <c r="S1331" s="75"/>
      <c r="T1331" s="75"/>
      <c r="U1331" s="75"/>
      <c r="V1331" s="76"/>
      <c r="W1331" s="90"/>
      <c r="X1331" s="75"/>
      <c r="Y1331" s="75"/>
      <c r="Z1331" s="75"/>
      <c r="AA1331" s="75"/>
      <c r="AB1331" s="75"/>
      <c r="AC1331" s="76"/>
      <c r="AD1331" s="90"/>
      <c r="AE1331" s="75"/>
      <c r="AF1331" s="75"/>
      <c r="AG1331" s="75"/>
      <c r="AH1331" s="75"/>
      <c r="AI1331" s="76"/>
      <c r="AJ1331" s="90"/>
      <c r="AK1331" s="75"/>
      <c r="AL1331" s="75"/>
      <c r="AM1331" s="75"/>
      <c r="AN1331" s="75"/>
      <c r="AO1331" s="75"/>
      <c r="AP1331" s="75"/>
      <c r="AQ1331" s="75"/>
      <c r="AR1331" s="76"/>
      <c r="AS1331" s="90"/>
      <c r="AT1331" s="75"/>
      <c r="AU1331" s="75"/>
      <c r="AV1331" s="75"/>
      <c r="AW1331" s="75"/>
      <c r="AX1331" s="76"/>
      <c r="AY1331" s="90"/>
      <c r="AZ1331" s="75"/>
      <c r="BA1331" s="75"/>
      <c r="BB1331" s="76"/>
      <c r="BC1331" s="90"/>
      <c r="BD1331" s="75"/>
      <c r="BE1331" s="75"/>
      <c r="BF1331" s="75"/>
      <c r="BG1331" s="76"/>
      <c r="BH1331" s="90"/>
      <c r="BI1331" s="75"/>
      <c r="BJ1331" s="75"/>
      <c r="BK1331" s="75"/>
      <c r="BL1331" s="76"/>
      <c r="BM1331" s="90"/>
      <c r="BN1331" s="75"/>
      <c r="BO1331" s="75"/>
      <c r="BP1331" s="76"/>
      <c r="BQ1331" s="90"/>
      <c r="BR1331" s="75"/>
      <c r="BS1331" s="75"/>
      <c r="BT1331" s="75"/>
      <c r="BU1331" s="75"/>
      <c r="BV1331" s="75"/>
      <c r="BW1331" s="76"/>
      <c r="BX1331" s="90"/>
      <c r="BY1331" s="75"/>
      <c r="BZ1331" s="75"/>
      <c r="CA1331" s="76"/>
      <c r="CB1331" s="90"/>
      <c r="CC1331" s="75"/>
      <c r="CD1331" s="75"/>
      <c r="CE1331" s="75"/>
      <c r="CF1331" s="76"/>
      <c r="CG1331" s="90"/>
      <c r="CH1331" s="75"/>
      <c r="CI1331" s="75"/>
      <c r="CJ1331" s="76"/>
      <c r="CK1331" s="90"/>
      <c r="CL1331" s="75"/>
      <c r="CM1331" s="76"/>
      <c r="CN1331" s="90"/>
      <c r="CO1331" s="75"/>
      <c r="CP1331" s="75"/>
      <c r="CQ1331" s="76"/>
      <c r="CR1331" s="90"/>
      <c r="CS1331" s="75"/>
      <c r="CT1331" s="75"/>
      <c r="CU1331" s="75"/>
      <c r="CV1331" s="76"/>
      <c r="CW1331" s="90"/>
      <c r="CX1331" s="75"/>
      <c r="CY1331" s="76"/>
      <c r="CZ1331" s="90"/>
      <c r="DA1331" s="75"/>
      <c r="DB1331" s="75"/>
      <c r="DC1331" s="75"/>
      <c r="DD1331" s="76"/>
      <c r="DE1331" s="27"/>
    </row>
    <row r="1332" spans="1:109" ht="15" customHeight="1" x14ac:dyDescent="0.25">
      <c r="A1332" s="6"/>
      <c r="B1332" s="41"/>
      <c r="C1332" s="93"/>
      <c r="D1332" s="75"/>
      <c r="E1332" s="76"/>
      <c r="F1332" s="92"/>
      <c r="G1332" s="76"/>
      <c r="H1332" s="92"/>
      <c r="I1332" s="75"/>
      <c r="J1332" s="75"/>
      <c r="K1332" s="75"/>
      <c r="L1332" s="76"/>
      <c r="M1332" s="92"/>
      <c r="N1332" s="75"/>
      <c r="O1332" s="75"/>
      <c r="P1332" s="75"/>
      <c r="Q1332" s="76"/>
      <c r="R1332" s="92"/>
      <c r="S1332" s="75"/>
      <c r="T1332" s="75"/>
      <c r="U1332" s="75"/>
      <c r="V1332" s="76"/>
      <c r="W1332" s="92"/>
      <c r="X1332" s="75"/>
      <c r="Y1332" s="75"/>
      <c r="Z1332" s="75"/>
      <c r="AA1332" s="75"/>
      <c r="AB1332" s="75"/>
      <c r="AC1332" s="76"/>
      <c r="AD1332" s="92"/>
      <c r="AE1332" s="75"/>
      <c r="AF1332" s="75"/>
      <c r="AG1332" s="75"/>
      <c r="AH1332" s="75"/>
      <c r="AI1332" s="76"/>
      <c r="AJ1332" s="92"/>
      <c r="AK1332" s="75"/>
      <c r="AL1332" s="75"/>
      <c r="AM1332" s="75"/>
      <c r="AN1332" s="75"/>
      <c r="AO1332" s="75"/>
      <c r="AP1332" s="75"/>
      <c r="AQ1332" s="75"/>
      <c r="AR1332" s="76"/>
      <c r="AS1332" s="92"/>
      <c r="AT1332" s="75"/>
      <c r="AU1332" s="75"/>
      <c r="AV1332" s="75"/>
      <c r="AW1332" s="75"/>
      <c r="AX1332" s="76"/>
      <c r="AY1332" s="92"/>
      <c r="AZ1332" s="75"/>
      <c r="BA1332" s="75"/>
      <c r="BB1332" s="76"/>
      <c r="BC1332" s="92"/>
      <c r="BD1332" s="75"/>
      <c r="BE1332" s="75"/>
      <c r="BF1332" s="75"/>
      <c r="BG1332" s="76"/>
      <c r="BH1332" s="92"/>
      <c r="BI1332" s="75"/>
      <c r="BJ1332" s="75"/>
      <c r="BK1332" s="75"/>
      <c r="BL1332" s="76"/>
      <c r="BM1332" s="92"/>
      <c r="BN1332" s="75"/>
      <c r="BO1332" s="75"/>
      <c r="BP1332" s="76"/>
      <c r="BQ1332" s="92"/>
      <c r="BR1332" s="75"/>
      <c r="BS1332" s="75"/>
      <c r="BT1332" s="75"/>
      <c r="BU1332" s="75"/>
      <c r="BV1332" s="75"/>
      <c r="BW1332" s="76"/>
      <c r="BX1332" s="92"/>
      <c r="BY1332" s="75"/>
      <c r="BZ1332" s="75"/>
      <c r="CA1332" s="76"/>
      <c r="CB1332" s="92"/>
      <c r="CC1332" s="75"/>
      <c r="CD1332" s="75"/>
      <c r="CE1332" s="75"/>
      <c r="CF1332" s="76"/>
      <c r="CG1332" s="92"/>
      <c r="CH1332" s="75"/>
      <c r="CI1332" s="75"/>
      <c r="CJ1332" s="76"/>
      <c r="CK1332" s="92"/>
      <c r="CL1332" s="75"/>
      <c r="CM1332" s="76"/>
      <c r="CN1332" s="92"/>
      <c r="CO1332" s="75"/>
      <c r="CP1332" s="75"/>
      <c r="CQ1332" s="76"/>
      <c r="CR1332" s="92"/>
      <c r="CS1332" s="75"/>
      <c r="CT1332" s="75"/>
      <c r="CU1332" s="75"/>
      <c r="CV1332" s="76"/>
      <c r="CW1332" s="92"/>
      <c r="CX1332" s="75"/>
      <c r="CY1332" s="76"/>
      <c r="CZ1332" s="92"/>
      <c r="DA1332" s="75"/>
      <c r="DB1332" s="75"/>
      <c r="DC1332" s="75"/>
      <c r="DD1332" s="76"/>
      <c r="DE1332" s="28"/>
    </row>
    <row r="1333" spans="1:109" ht="15" customHeight="1" x14ac:dyDescent="0.25">
      <c r="A1333" s="6"/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  <c r="AP1333" s="41"/>
      <c r="AQ1333" s="41"/>
      <c r="AR1333" s="41"/>
      <c r="AS1333" s="41"/>
      <c r="AT1333" s="41"/>
      <c r="AU1333" s="41"/>
      <c r="AV1333" s="41"/>
      <c r="AW1333" s="41"/>
      <c r="AX1333" s="41"/>
      <c r="AY1333" s="41"/>
      <c r="AZ1333" s="41"/>
      <c r="BA1333" s="41"/>
      <c r="BB1333" s="41"/>
      <c r="BC1333" s="41"/>
      <c r="BD1333" s="41"/>
      <c r="BE1333" s="41"/>
      <c r="BF1333" s="41"/>
      <c r="BG1333" s="41"/>
      <c r="BH1333" s="41"/>
      <c r="BI1333" s="41"/>
      <c r="BJ1333" s="41"/>
      <c r="BK1333" s="41"/>
      <c r="BL1333" s="41"/>
      <c r="BM1333" s="41"/>
      <c r="BN1333" s="41"/>
      <c r="BO1333" s="41"/>
      <c r="BP1333" s="41"/>
      <c r="BQ1333" s="41"/>
      <c r="BR1333" s="41"/>
      <c r="BS1333" s="41"/>
      <c r="BT1333" s="41"/>
      <c r="BU1333" s="41"/>
      <c r="BV1333" s="41"/>
      <c r="BW1333" s="41"/>
      <c r="BX1333" s="41"/>
      <c r="BY1333" s="41"/>
      <c r="BZ1333" s="41"/>
      <c r="CA1333" s="41"/>
      <c r="CB1333" s="41"/>
      <c r="CC1333" s="41"/>
      <c r="CD1333" s="41"/>
      <c r="CE1333" s="41"/>
      <c r="CF1333" s="41"/>
      <c r="CG1333" s="41"/>
      <c r="CH1333" s="41"/>
      <c r="CI1333" s="41"/>
      <c r="CJ1333" s="41"/>
      <c r="CK1333" s="41"/>
      <c r="CL1333" s="41"/>
      <c r="CM1333" s="41"/>
      <c r="CN1333" s="41"/>
      <c r="CO1333" s="41"/>
      <c r="CP1333" s="41"/>
      <c r="CQ1333" s="41"/>
      <c r="CR1333" s="41"/>
      <c r="CS1333" s="41"/>
      <c r="CT1333" s="41"/>
      <c r="CU1333" s="41"/>
      <c r="CV1333" s="41"/>
      <c r="CW1333" s="41"/>
      <c r="CX1333" s="41"/>
      <c r="CY1333" s="41"/>
      <c r="CZ1333" s="41"/>
      <c r="DA1333" s="41"/>
      <c r="DB1333" s="41"/>
      <c r="DC1333" s="41"/>
      <c r="DD1333" s="41"/>
      <c r="DE1333" s="13"/>
    </row>
    <row r="1334" spans="1:109" ht="15" customHeight="1" x14ac:dyDescent="0.25">
      <c r="A1334" s="6"/>
      <c r="B1334" s="41"/>
      <c r="C1334" s="41"/>
      <c r="D1334" s="41"/>
      <c r="E1334" s="41"/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  <c r="AP1334" s="41"/>
      <c r="AQ1334" s="41"/>
      <c r="AR1334" s="41"/>
      <c r="AS1334" s="41"/>
      <c r="AT1334" s="41"/>
      <c r="AU1334" s="41"/>
      <c r="AV1334" s="41"/>
      <c r="AW1334" s="41"/>
      <c r="AX1334" s="41"/>
      <c r="AY1334" s="41"/>
      <c r="AZ1334" s="41"/>
      <c r="BA1334" s="41"/>
      <c r="BB1334" s="41"/>
      <c r="BC1334" s="41"/>
      <c r="BD1334" s="41"/>
      <c r="BE1334" s="41"/>
      <c r="BF1334" s="41"/>
      <c r="BG1334" s="41"/>
      <c r="BH1334" s="41"/>
      <c r="BI1334" s="41"/>
      <c r="BJ1334" s="41"/>
      <c r="BK1334" s="41"/>
      <c r="BL1334" s="41"/>
      <c r="BM1334" s="41"/>
      <c r="BN1334" s="41"/>
      <c r="BO1334" s="41"/>
      <c r="BP1334" s="41"/>
      <c r="BQ1334" s="41"/>
      <c r="BR1334" s="41"/>
      <c r="BS1334" s="41"/>
      <c r="BT1334" s="41"/>
      <c r="BU1334" s="41"/>
      <c r="BV1334" s="41"/>
      <c r="BW1334" s="41"/>
      <c r="BX1334" s="41"/>
      <c r="BY1334" s="41"/>
      <c r="BZ1334" s="41"/>
      <c r="CA1334" s="41"/>
      <c r="CB1334" s="41"/>
      <c r="CC1334" s="41"/>
      <c r="CD1334" s="41"/>
      <c r="CE1334" s="41"/>
      <c r="CF1334" s="41"/>
      <c r="CG1334" s="41"/>
      <c r="CH1334" s="41"/>
      <c r="CI1334" s="41"/>
      <c r="CJ1334" s="41"/>
      <c r="CK1334" s="41"/>
      <c r="CL1334" s="41"/>
      <c r="CM1334" s="41"/>
      <c r="CN1334" s="41"/>
      <c r="CO1334" s="41"/>
      <c r="CP1334" s="41"/>
      <c r="CQ1334" s="41"/>
      <c r="CR1334" s="41"/>
      <c r="CS1334" s="41"/>
      <c r="CT1334" s="41"/>
      <c r="CU1334" s="41"/>
      <c r="CV1334" s="41"/>
      <c r="CW1334" s="41"/>
      <c r="CX1334" s="41"/>
      <c r="CY1334" s="41"/>
      <c r="CZ1334" s="41"/>
      <c r="DA1334" s="41"/>
      <c r="DB1334" s="41"/>
      <c r="DC1334" s="41"/>
      <c r="DD1334" s="41"/>
      <c r="DE1334" s="13"/>
    </row>
    <row r="1335" spans="1:109" ht="15" customHeight="1" x14ac:dyDescent="0.25">
      <c r="A1335" s="6"/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  <c r="AP1335" s="41"/>
      <c r="AQ1335" s="41"/>
      <c r="AR1335" s="41"/>
      <c r="AS1335" s="41"/>
      <c r="AT1335" s="41"/>
      <c r="AU1335" s="41"/>
      <c r="AV1335" s="41"/>
      <c r="AW1335" s="41"/>
      <c r="AX1335" s="41"/>
      <c r="AY1335" s="41"/>
      <c r="AZ1335" s="41"/>
      <c r="BA1335" s="41"/>
      <c r="BB1335" s="41"/>
      <c r="BC1335" s="41"/>
      <c r="BD1335" s="41"/>
      <c r="BE1335" s="41"/>
      <c r="BF1335" s="41"/>
      <c r="BG1335" s="41"/>
      <c r="BH1335" s="41"/>
      <c r="BI1335" s="41"/>
      <c r="BJ1335" s="41"/>
      <c r="BK1335" s="41"/>
      <c r="BL1335" s="41"/>
      <c r="BM1335" s="41"/>
      <c r="BN1335" s="41"/>
      <c r="BO1335" s="41"/>
      <c r="BP1335" s="41"/>
      <c r="BQ1335" s="41"/>
      <c r="BR1335" s="41"/>
      <c r="BS1335" s="41"/>
      <c r="BT1335" s="41"/>
      <c r="BU1335" s="41"/>
      <c r="BV1335" s="41"/>
      <c r="BW1335" s="41"/>
      <c r="BX1335" s="41"/>
      <c r="BY1335" s="41"/>
      <c r="BZ1335" s="41"/>
      <c r="CA1335" s="41"/>
      <c r="CB1335" s="41"/>
      <c r="CC1335" s="41"/>
      <c r="CD1335" s="41"/>
      <c r="CE1335" s="41"/>
      <c r="CF1335" s="41"/>
      <c r="CG1335" s="41"/>
      <c r="CH1335" s="41"/>
      <c r="CI1335" s="41"/>
      <c r="CJ1335" s="41"/>
      <c r="CK1335" s="41"/>
      <c r="CL1335" s="41"/>
      <c r="CM1335" s="41"/>
      <c r="CN1335" s="41"/>
      <c r="CO1335" s="41"/>
      <c r="CP1335" s="41"/>
      <c r="CQ1335" s="41"/>
      <c r="CR1335" s="41"/>
      <c r="CS1335" s="41"/>
      <c r="CT1335" s="41"/>
      <c r="CU1335" s="41"/>
      <c r="CV1335" s="41"/>
      <c r="CW1335" s="41"/>
      <c r="CX1335" s="41"/>
      <c r="CY1335" s="41"/>
      <c r="CZ1335" s="41"/>
      <c r="DA1335" s="41"/>
      <c r="DB1335" s="41"/>
      <c r="DC1335" s="41"/>
      <c r="DD1335" s="41"/>
      <c r="DE1335" s="13"/>
    </row>
    <row r="1336" spans="1:109" ht="15" customHeight="1" x14ac:dyDescent="0.25">
      <c r="A1336" s="6"/>
      <c r="B1336" s="41"/>
      <c r="C1336" s="78"/>
      <c r="D1336" s="83"/>
      <c r="E1336" s="84"/>
      <c r="F1336" s="78"/>
      <c r="G1336" s="75"/>
      <c r="H1336" s="75"/>
      <c r="I1336" s="75"/>
      <c r="J1336" s="75"/>
      <c r="K1336" s="75"/>
      <c r="L1336" s="75"/>
      <c r="M1336" s="75"/>
      <c r="N1336" s="75"/>
      <c r="O1336" s="76"/>
      <c r="P1336" s="78"/>
      <c r="Q1336" s="75"/>
      <c r="R1336" s="75"/>
      <c r="S1336" s="75"/>
      <c r="T1336" s="75"/>
      <c r="U1336" s="75"/>
      <c r="V1336" s="75"/>
      <c r="W1336" s="75"/>
      <c r="X1336" s="75"/>
      <c r="Y1336" s="75"/>
      <c r="Z1336" s="75"/>
      <c r="AA1336" s="76"/>
      <c r="AB1336" s="78"/>
      <c r="AC1336" s="75"/>
      <c r="AD1336" s="75"/>
      <c r="AE1336" s="75"/>
      <c r="AF1336" s="75"/>
      <c r="AG1336" s="75"/>
      <c r="AH1336" s="75"/>
      <c r="AI1336" s="75"/>
      <c r="AJ1336" s="75"/>
      <c r="AK1336" s="75"/>
      <c r="AL1336" s="75"/>
      <c r="AM1336" s="75"/>
      <c r="AN1336" s="75"/>
      <c r="AO1336" s="75"/>
      <c r="AP1336" s="76"/>
      <c r="AQ1336" s="41"/>
      <c r="AR1336" s="41"/>
      <c r="AS1336" s="41"/>
      <c r="AT1336" s="78"/>
      <c r="AU1336" s="83"/>
      <c r="AV1336" s="84"/>
      <c r="AW1336" s="78"/>
      <c r="AX1336" s="75"/>
      <c r="AY1336" s="75"/>
      <c r="AZ1336" s="75"/>
      <c r="BA1336" s="75"/>
      <c r="BB1336" s="75"/>
      <c r="BC1336" s="75"/>
      <c r="BD1336" s="75"/>
      <c r="BE1336" s="75"/>
      <c r="BF1336" s="75"/>
      <c r="BG1336" s="75"/>
      <c r="BH1336" s="75"/>
      <c r="BI1336" s="75"/>
      <c r="BJ1336" s="75"/>
      <c r="BK1336" s="75"/>
      <c r="BL1336" s="75"/>
      <c r="BM1336" s="75"/>
      <c r="BN1336" s="75"/>
      <c r="BO1336" s="75"/>
      <c r="BP1336" s="75"/>
      <c r="BQ1336" s="75"/>
      <c r="BR1336" s="75"/>
      <c r="BS1336" s="75"/>
      <c r="BT1336" s="75"/>
      <c r="BU1336" s="75"/>
      <c r="BV1336" s="75"/>
      <c r="BW1336" s="75"/>
      <c r="BX1336" s="75"/>
      <c r="BY1336" s="75"/>
      <c r="BZ1336" s="75"/>
      <c r="CA1336" s="75"/>
      <c r="CB1336" s="75"/>
      <c r="CC1336" s="75"/>
      <c r="CD1336" s="75"/>
      <c r="CE1336" s="75"/>
      <c r="CF1336" s="75"/>
      <c r="CG1336" s="75"/>
      <c r="CH1336" s="76"/>
      <c r="CI1336" s="78"/>
      <c r="CJ1336" s="75"/>
      <c r="CK1336" s="75"/>
      <c r="CL1336" s="75"/>
      <c r="CM1336" s="75"/>
      <c r="CN1336" s="75"/>
      <c r="CO1336" s="75"/>
      <c r="CP1336" s="75"/>
      <c r="CQ1336" s="75"/>
      <c r="CR1336" s="75"/>
      <c r="CS1336" s="75"/>
      <c r="CT1336" s="75"/>
      <c r="CU1336" s="75"/>
      <c r="CV1336" s="75"/>
      <c r="CW1336" s="75"/>
      <c r="CX1336" s="76"/>
      <c r="CY1336" s="41"/>
      <c r="CZ1336" s="41"/>
      <c r="DA1336" s="41"/>
      <c r="DB1336" s="41"/>
      <c r="DC1336" s="41"/>
      <c r="DD1336" s="41"/>
      <c r="DE1336" s="13"/>
    </row>
    <row r="1337" spans="1:109" ht="15" customHeight="1" x14ac:dyDescent="0.25">
      <c r="A1337" s="6"/>
      <c r="B1337" s="41"/>
      <c r="C1337" s="85"/>
      <c r="D1337" s="79"/>
      <c r="E1337" s="86"/>
      <c r="F1337" s="74"/>
      <c r="G1337" s="75"/>
      <c r="H1337" s="75"/>
      <c r="I1337" s="75"/>
      <c r="J1337" s="75"/>
      <c r="K1337" s="75"/>
      <c r="L1337" s="75"/>
      <c r="M1337" s="75"/>
      <c r="N1337" s="75"/>
      <c r="O1337" s="76"/>
      <c r="P1337" s="74"/>
      <c r="Q1337" s="75"/>
      <c r="R1337" s="75"/>
      <c r="S1337" s="75"/>
      <c r="T1337" s="75"/>
      <c r="U1337" s="75"/>
      <c r="V1337" s="75"/>
      <c r="W1337" s="75"/>
      <c r="X1337" s="75"/>
      <c r="Y1337" s="75"/>
      <c r="Z1337" s="75"/>
      <c r="AA1337" s="76"/>
      <c r="AB1337" s="74"/>
      <c r="AC1337" s="75"/>
      <c r="AD1337" s="75"/>
      <c r="AE1337" s="75"/>
      <c r="AF1337" s="75"/>
      <c r="AG1337" s="75"/>
      <c r="AH1337" s="75"/>
      <c r="AI1337" s="75"/>
      <c r="AJ1337" s="75"/>
      <c r="AK1337" s="75"/>
      <c r="AL1337" s="75"/>
      <c r="AM1337" s="75"/>
      <c r="AN1337" s="75"/>
      <c r="AO1337" s="75"/>
      <c r="AP1337" s="76"/>
      <c r="AQ1337" s="41"/>
      <c r="AR1337" s="41"/>
      <c r="AS1337" s="41"/>
      <c r="AT1337" s="85"/>
      <c r="AU1337" s="79"/>
      <c r="AV1337" s="86"/>
      <c r="AW1337" s="74"/>
      <c r="AX1337" s="83"/>
      <c r="AY1337" s="83"/>
      <c r="AZ1337" s="83"/>
      <c r="BA1337" s="83"/>
      <c r="BB1337" s="83"/>
      <c r="BC1337" s="83"/>
      <c r="BD1337" s="83"/>
      <c r="BE1337" s="83"/>
      <c r="BF1337" s="83"/>
      <c r="BG1337" s="83"/>
      <c r="BH1337" s="83"/>
      <c r="BI1337" s="83"/>
      <c r="BJ1337" s="83"/>
      <c r="BK1337" s="83"/>
      <c r="BL1337" s="83"/>
      <c r="BM1337" s="83"/>
      <c r="BN1337" s="83"/>
      <c r="BO1337" s="83"/>
      <c r="BP1337" s="83"/>
      <c r="BQ1337" s="83"/>
      <c r="BR1337" s="83"/>
      <c r="BS1337" s="84"/>
      <c r="BT1337" s="74"/>
      <c r="BU1337" s="83"/>
      <c r="BV1337" s="83"/>
      <c r="BW1337" s="83"/>
      <c r="BX1337" s="83"/>
      <c r="BY1337" s="83"/>
      <c r="BZ1337" s="83"/>
      <c r="CA1337" s="83"/>
      <c r="CB1337" s="83"/>
      <c r="CC1337" s="84"/>
      <c r="CD1337" s="74"/>
      <c r="CE1337" s="83"/>
      <c r="CF1337" s="83"/>
      <c r="CG1337" s="83"/>
      <c r="CH1337" s="84"/>
      <c r="CI1337" s="74"/>
      <c r="CJ1337" s="83"/>
      <c r="CK1337" s="83"/>
      <c r="CL1337" s="83"/>
      <c r="CM1337" s="83"/>
      <c r="CN1337" s="83"/>
      <c r="CO1337" s="83"/>
      <c r="CP1337" s="83"/>
      <c r="CQ1337" s="83"/>
      <c r="CR1337" s="83"/>
      <c r="CS1337" s="83"/>
      <c r="CT1337" s="83"/>
      <c r="CU1337" s="83"/>
      <c r="CV1337" s="83"/>
      <c r="CW1337" s="83"/>
      <c r="CX1337" s="84"/>
      <c r="CY1337" s="41"/>
      <c r="CZ1337" s="41"/>
      <c r="DA1337" s="41"/>
      <c r="DB1337" s="41"/>
      <c r="DC1337" s="41"/>
      <c r="DD1337" s="41"/>
      <c r="DE1337" s="13"/>
    </row>
    <row r="1338" spans="1:109" ht="15" customHeight="1" x14ac:dyDescent="0.25">
      <c r="A1338" s="6"/>
      <c r="B1338" s="41"/>
      <c r="C1338" s="85"/>
      <c r="D1338" s="79"/>
      <c r="E1338" s="86"/>
      <c r="F1338" s="77"/>
      <c r="G1338" s="83"/>
      <c r="H1338" s="83"/>
      <c r="I1338" s="83"/>
      <c r="J1338" s="83"/>
      <c r="K1338" s="84"/>
      <c r="L1338" s="77"/>
      <c r="M1338" s="83"/>
      <c r="N1338" s="83"/>
      <c r="O1338" s="84"/>
      <c r="P1338" s="77"/>
      <c r="Q1338" s="83"/>
      <c r="R1338" s="83"/>
      <c r="S1338" s="83"/>
      <c r="T1338" s="84"/>
      <c r="U1338" s="77"/>
      <c r="V1338" s="83"/>
      <c r="W1338" s="83"/>
      <c r="X1338" s="83"/>
      <c r="Y1338" s="83"/>
      <c r="Z1338" s="83"/>
      <c r="AA1338" s="84"/>
      <c r="AB1338" s="77"/>
      <c r="AC1338" s="83"/>
      <c r="AD1338" s="83"/>
      <c r="AE1338" s="83"/>
      <c r="AF1338" s="83"/>
      <c r="AG1338" s="84"/>
      <c r="AH1338" s="77"/>
      <c r="AI1338" s="83"/>
      <c r="AJ1338" s="83"/>
      <c r="AK1338" s="83"/>
      <c r="AL1338" s="83"/>
      <c r="AM1338" s="83"/>
      <c r="AN1338" s="83"/>
      <c r="AO1338" s="83"/>
      <c r="AP1338" s="84"/>
      <c r="AQ1338" s="41"/>
      <c r="AR1338" s="41"/>
      <c r="AS1338" s="41"/>
      <c r="AT1338" s="85"/>
      <c r="AU1338" s="79"/>
      <c r="AV1338" s="86"/>
      <c r="AW1338" s="87"/>
      <c r="AX1338" s="88"/>
      <c r="AY1338" s="88"/>
      <c r="AZ1338" s="88"/>
      <c r="BA1338" s="88"/>
      <c r="BB1338" s="88"/>
      <c r="BC1338" s="88"/>
      <c r="BD1338" s="88"/>
      <c r="BE1338" s="88"/>
      <c r="BF1338" s="88"/>
      <c r="BG1338" s="88"/>
      <c r="BH1338" s="88"/>
      <c r="BI1338" s="88"/>
      <c r="BJ1338" s="88"/>
      <c r="BK1338" s="88"/>
      <c r="BL1338" s="88"/>
      <c r="BM1338" s="88"/>
      <c r="BN1338" s="88"/>
      <c r="BO1338" s="88"/>
      <c r="BP1338" s="88"/>
      <c r="BQ1338" s="88"/>
      <c r="BR1338" s="88"/>
      <c r="BS1338" s="89"/>
      <c r="BT1338" s="87"/>
      <c r="BU1338" s="88"/>
      <c r="BV1338" s="88"/>
      <c r="BW1338" s="88"/>
      <c r="BX1338" s="88"/>
      <c r="BY1338" s="88"/>
      <c r="BZ1338" s="88"/>
      <c r="CA1338" s="88"/>
      <c r="CB1338" s="88"/>
      <c r="CC1338" s="89"/>
      <c r="CD1338" s="87"/>
      <c r="CE1338" s="88"/>
      <c r="CF1338" s="88"/>
      <c r="CG1338" s="88"/>
      <c r="CH1338" s="89"/>
      <c r="CI1338" s="87"/>
      <c r="CJ1338" s="88"/>
      <c r="CK1338" s="88"/>
      <c r="CL1338" s="88"/>
      <c r="CM1338" s="88"/>
      <c r="CN1338" s="88"/>
      <c r="CO1338" s="88"/>
      <c r="CP1338" s="88"/>
      <c r="CQ1338" s="88"/>
      <c r="CR1338" s="88"/>
      <c r="CS1338" s="88"/>
      <c r="CT1338" s="88"/>
      <c r="CU1338" s="88"/>
      <c r="CV1338" s="88"/>
      <c r="CW1338" s="88"/>
      <c r="CX1338" s="89"/>
      <c r="CY1338" s="41"/>
      <c r="CZ1338" s="41"/>
      <c r="DA1338" s="41"/>
      <c r="DB1338" s="41"/>
      <c r="DC1338" s="41"/>
      <c r="DD1338" s="41"/>
      <c r="DE1338" s="13"/>
    </row>
    <row r="1339" spans="1:109" ht="15" customHeight="1" x14ac:dyDescent="0.25">
      <c r="A1339" s="6"/>
      <c r="B1339" s="41"/>
      <c r="C1339" s="87"/>
      <c r="D1339" s="88"/>
      <c r="E1339" s="89"/>
      <c r="F1339" s="87"/>
      <c r="G1339" s="88"/>
      <c r="H1339" s="88"/>
      <c r="I1339" s="88"/>
      <c r="J1339" s="88"/>
      <c r="K1339" s="89"/>
      <c r="L1339" s="87"/>
      <c r="M1339" s="88"/>
      <c r="N1339" s="88"/>
      <c r="O1339" s="89"/>
      <c r="P1339" s="87"/>
      <c r="Q1339" s="88"/>
      <c r="R1339" s="88"/>
      <c r="S1339" s="88"/>
      <c r="T1339" s="89"/>
      <c r="U1339" s="87"/>
      <c r="V1339" s="88"/>
      <c r="W1339" s="88"/>
      <c r="X1339" s="88"/>
      <c r="Y1339" s="88"/>
      <c r="Z1339" s="88"/>
      <c r="AA1339" s="89"/>
      <c r="AB1339" s="87"/>
      <c r="AC1339" s="88"/>
      <c r="AD1339" s="88"/>
      <c r="AE1339" s="88"/>
      <c r="AF1339" s="88"/>
      <c r="AG1339" s="89"/>
      <c r="AH1339" s="87"/>
      <c r="AI1339" s="88"/>
      <c r="AJ1339" s="88"/>
      <c r="AK1339" s="88"/>
      <c r="AL1339" s="88"/>
      <c r="AM1339" s="88"/>
      <c r="AN1339" s="88"/>
      <c r="AO1339" s="88"/>
      <c r="AP1339" s="89"/>
      <c r="AQ1339" s="41"/>
      <c r="AR1339" s="41"/>
      <c r="AS1339" s="41"/>
      <c r="AT1339" s="87"/>
      <c r="AU1339" s="88"/>
      <c r="AV1339" s="89"/>
      <c r="AW1339" s="77"/>
      <c r="AX1339" s="75"/>
      <c r="AY1339" s="75"/>
      <c r="AZ1339" s="75"/>
      <c r="BA1339" s="76"/>
      <c r="BB1339" s="77"/>
      <c r="BC1339" s="75"/>
      <c r="BD1339" s="75"/>
      <c r="BE1339" s="75"/>
      <c r="BF1339" s="75"/>
      <c r="BG1339" s="75"/>
      <c r="BH1339" s="76"/>
      <c r="BI1339" s="77"/>
      <c r="BJ1339" s="75"/>
      <c r="BK1339" s="75"/>
      <c r="BL1339" s="75"/>
      <c r="BM1339" s="75"/>
      <c r="BN1339" s="76"/>
      <c r="BO1339" s="77"/>
      <c r="BP1339" s="75"/>
      <c r="BQ1339" s="75"/>
      <c r="BR1339" s="75"/>
      <c r="BS1339" s="76"/>
      <c r="BT1339" s="77"/>
      <c r="BU1339" s="75"/>
      <c r="BV1339" s="75"/>
      <c r="BW1339" s="75"/>
      <c r="BX1339" s="75"/>
      <c r="BY1339" s="76"/>
      <c r="BZ1339" s="77"/>
      <c r="CA1339" s="75"/>
      <c r="CB1339" s="75"/>
      <c r="CC1339" s="76"/>
      <c r="CD1339" s="77"/>
      <c r="CE1339" s="75"/>
      <c r="CF1339" s="75"/>
      <c r="CG1339" s="75"/>
      <c r="CH1339" s="76"/>
      <c r="CI1339" s="77"/>
      <c r="CJ1339" s="75"/>
      <c r="CK1339" s="75"/>
      <c r="CL1339" s="76"/>
      <c r="CM1339" s="77"/>
      <c r="CN1339" s="75"/>
      <c r="CO1339" s="75"/>
      <c r="CP1339" s="76"/>
      <c r="CQ1339" s="77"/>
      <c r="CR1339" s="75"/>
      <c r="CS1339" s="75"/>
      <c r="CT1339" s="75"/>
      <c r="CU1339" s="76"/>
      <c r="CV1339" s="77"/>
      <c r="CW1339" s="75"/>
      <c r="CX1339" s="76"/>
      <c r="CY1339" s="41"/>
      <c r="CZ1339" s="41"/>
      <c r="DA1339" s="41"/>
      <c r="DB1339" s="41"/>
      <c r="DC1339" s="41"/>
      <c r="DD1339" s="41"/>
      <c r="DE1339" s="13"/>
    </row>
    <row r="1340" spans="1:109" ht="15" customHeight="1" x14ac:dyDescent="0.25">
      <c r="A1340" s="6"/>
      <c r="B1340" s="41"/>
      <c r="C1340" s="91"/>
      <c r="D1340" s="75"/>
      <c r="E1340" s="76"/>
      <c r="F1340" s="90"/>
      <c r="G1340" s="75"/>
      <c r="H1340" s="75"/>
      <c r="I1340" s="75"/>
      <c r="J1340" s="75"/>
      <c r="K1340" s="76"/>
      <c r="L1340" s="90"/>
      <c r="M1340" s="75"/>
      <c r="N1340" s="75"/>
      <c r="O1340" s="76"/>
      <c r="P1340" s="90"/>
      <c r="Q1340" s="75"/>
      <c r="R1340" s="75"/>
      <c r="S1340" s="75"/>
      <c r="T1340" s="76"/>
      <c r="U1340" s="90"/>
      <c r="V1340" s="75"/>
      <c r="W1340" s="75"/>
      <c r="X1340" s="75"/>
      <c r="Y1340" s="75"/>
      <c r="Z1340" s="75"/>
      <c r="AA1340" s="76"/>
      <c r="AB1340" s="90"/>
      <c r="AC1340" s="75"/>
      <c r="AD1340" s="75"/>
      <c r="AE1340" s="75"/>
      <c r="AF1340" s="75"/>
      <c r="AG1340" s="76"/>
      <c r="AH1340" s="90"/>
      <c r="AI1340" s="75"/>
      <c r="AJ1340" s="75"/>
      <c r="AK1340" s="75"/>
      <c r="AL1340" s="75"/>
      <c r="AM1340" s="75"/>
      <c r="AN1340" s="75"/>
      <c r="AO1340" s="75"/>
      <c r="AP1340" s="76"/>
      <c r="AQ1340" s="41"/>
      <c r="AR1340" s="41"/>
      <c r="AS1340" s="41"/>
      <c r="AT1340" s="91"/>
      <c r="AU1340" s="75"/>
      <c r="AV1340" s="76"/>
      <c r="AW1340" s="90"/>
      <c r="AX1340" s="75"/>
      <c r="AY1340" s="75"/>
      <c r="AZ1340" s="75"/>
      <c r="BA1340" s="76"/>
      <c r="BB1340" s="90"/>
      <c r="BC1340" s="75"/>
      <c r="BD1340" s="75"/>
      <c r="BE1340" s="75"/>
      <c r="BF1340" s="75"/>
      <c r="BG1340" s="75"/>
      <c r="BH1340" s="76"/>
      <c r="BI1340" s="90"/>
      <c r="BJ1340" s="75"/>
      <c r="BK1340" s="75"/>
      <c r="BL1340" s="75"/>
      <c r="BM1340" s="75"/>
      <c r="BN1340" s="76"/>
      <c r="BO1340" s="90"/>
      <c r="BP1340" s="75"/>
      <c r="BQ1340" s="75"/>
      <c r="BR1340" s="75"/>
      <c r="BS1340" s="76"/>
      <c r="BT1340" s="90"/>
      <c r="BU1340" s="75"/>
      <c r="BV1340" s="75"/>
      <c r="BW1340" s="75"/>
      <c r="BX1340" s="75"/>
      <c r="BY1340" s="76"/>
      <c r="BZ1340" s="90"/>
      <c r="CA1340" s="75"/>
      <c r="CB1340" s="75"/>
      <c r="CC1340" s="76"/>
      <c r="CD1340" s="90"/>
      <c r="CE1340" s="75"/>
      <c r="CF1340" s="75"/>
      <c r="CG1340" s="75"/>
      <c r="CH1340" s="76"/>
      <c r="CI1340" s="90"/>
      <c r="CJ1340" s="75"/>
      <c r="CK1340" s="75"/>
      <c r="CL1340" s="76"/>
      <c r="CM1340" s="90"/>
      <c r="CN1340" s="75"/>
      <c r="CO1340" s="75"/>
      <c r="CP1340" s="76"/>
      <c r="CQ1340" s="90"/>
      <c r="CR1340" s="75"/>
      <c r="CS1340" s="75"/>
      <c r="CT1340" s="75"/>
      <c r="CU1340" s="76"/>
      <c r="CV1340" s="90"/>
      <c r="CW1340" s="75"/>
      <c r="CX1340" s="76"/>
      <c r="CY1340" s="41"/>
      <c r="CZ1340" s="41"/>
      <c r="DA1340" s="41"/>
      <c r="DB1340" s="41"/>
      <c r="DC1340" s="41"/>
      <c r="DD1340" s="41"/>
      <c r="DE1340" s="13"/>
    </row>
    <row r="1341" spans="1:109" ht="15" customHeight="1" x14ac:dyDescent="0.25">
      <c r="A1341" s="6"/>
      <c r="B1341" s="41"/>
      <c r="C1341" s="91"/>
      <c r="D1341" s="75"/>
      <c r="E1341" s="76"/>
      <c r="F1341" s="90"/>
      <c r="G1341" s="75"/>
      <c r="H1341" s="75"/>
      <c r="I1341" s="75"/>
      <c r="J1341" s="75"/>
      <c r="K1341" s="76"/>
      <c r="L1341" s="90"/>
      <c r="M1341" s="75"/>
      <c r="N1341" s="75"/>
      <c r="O1341" s="76"/>
      <c r="P1341" s="90"/>
      <c r="Q1341" s="75"/>
      <c r="R1341" s="75"/>
      <c r="S1341" s="75"/>
      <c r="T1341" s="76"/>
      <c r="U1341" s="90"/>
      <c r="V1341" s="75"/>
      <c r="W1341" s="75"/>
      <c r="X1341" s="75"/>
      <c r="Y1341" s="75"/>
      <c r="Z1341" s="75"/>
      <c r="AA1341" s="76"/>
      <c r="AB1341" s="90"/>
      <c r="AC1341" s="75"/>
      <c r="AD1341" s="75"/>
      <c r="AE1341" s="75"/>
      <c r="AF1341" s="75"/>
      <c r="AG1341" s="76"/>
      <c r="AH1341" s="90"/>
      <c r="AI1341" s="75"/>
      <c r="AJ1341" s="75"/>
      <c r="AK1341" s="75"/>
      <c r="AL1341" s="75"/>
      <c r="AM1341" s="75"/>
      <c r="AN1341" s="75"/>
      <c r="AO1341" s="75"/>
      <c r="AP1341" s="76"/>
      <c r="AQ1341" s="41"/>
      <c r="AR1341" s="41"/>
      <c r="AS1341" s="41"/>
      <c r="AT1341" s="91"/>
      <c r="AU1341" s="75"/>
      <c r="AV1341" s="76"/>
      <c r="AW1341" s="90"/>
      <c r="AX1341" s="75"/>
      <c r="AY1341" s="75"/>
      <c r="AZ1341" s="75"/>
      <c r="BA1341" s="76"/>
      <c r="BB1341" s="90"/>
      <c r="BC1341" s="75"/>
      <c r="BD1341" s="75"/>
      <c r="BE1341" s="75"/>
      <c r="BF1341" s="75"/>
      <c r="BG1341" s="75"/>
      <c r="BH1341" s="76"/>
      <c r="BI1341" s="90"/>
      <c r="BJ1341" s="75"/>
      <c r="BK1341" s="75"/>
      <c r="BL1341" s="75"/>
      <c r="BM1341" s="75"/>
      <c r="BN1341" s="76"/>
      <c r="BO1341" s="90"/>
      <c r="BP1341" s="75"/>
      <c r="BQ1341" s="75"/>
      <c r="BR1341" s="75"/>
      <c r="BS1341" s="76"/>
      <c r="BT1341" s="90"/>
      <c r="BU1341" s="75"/>
      <c r="BV1341" s="75"/>
      <c r="BW1341" s="75"/>
      <c r="BX1341" s="75"/>
      <c r="BY1341" s="76"/>
      <c r="BZ1341" s="90"/>
      <c r="CA1341" s="75"/>
      <c r="CB1341" s="75"/>
      <c r="CC1341" s="76"/>
      <c r="CD1341" s="90"/>
      <c r="CE1341" s="75"/>
      <c r="CF1341" s="75"/>
      <c r="CG1341" s="75"/>
      <c r="CH1341" s="76"/>
      <c r="CI1341" s="90"/>
      <c r="CJ1341" s="75"/>
      <c r="CK1341" s="75"/>
      <c r="CL1341" s="76"/>
      <c r="CM1341" s="90"/>
      <c r="CN1341" s="75"/>
      <c r="CO1341" s="75"/>
      <c r="CP1341" s="76"/>
      <c r="CQ1341" s="90"/>
      <c r="CR1341" s="75"/>
      <c r="CS1341" s="75"/>
      <c r="CT1341" s="75"/>
      <c r="CU1341" s="76"/>
      <c r="CV1341" s="90"/>
      <c r="CW1341" s="75"/>
      <c r="CX1341" s="76"/>
      <c r="CY1341" s="41"/>
      <c r="CZ1341" s="41"/>
      <c r="DA1341" s="41"/>
      <c r="DB1341" s="41"/>
      <c r="DC1341" s="41"/>
      <c r="DD1341" s="41"/>
      <c r="DE1341" s="13"/>
    </row>
    <row r="1342" spans="1:109" ht="15" customHeight="1" x14ac:dyDescent="0.25">
      <c r="A1342" s="6"/>
      <c r="B1342" s="41"/>
      <c r="C1342" s="91"/>
      <c r="D1342" s="75"/>
      <c r="E1342" s="76"/>
      <c r="F1342" s="90"/>
      <c r="G1342" s="75"/>
      <c r="H1342" s="75"/>
      <c r="I1342" s="75"/>
      <c r="J1342" s="75"/>
      <c r="K1342" s="76"/>
      <c r="L1342" s="90"/>
      <c r="M1342" s="75"/>
      <c r="N1342" s="75"/>
      <c r="O1342" s="76"/>
      <c r="P1342" s="90"/>
      <c r="Q1342" s="75"/>
      <c r="R1342" s="75"/>
      <c r="S1342" s="75"/>
      <c r="T1342" s="76"/>
      <c r="U1342" s="90"/>
      <c r="V1342" s="75"/>
      <c r="W1342" s="75"/>
      <c r="X1342" s="75"/>
      <c r="Y1342" s="75"/>
      <c r="Z1342" s="75"/>
      <c r="AA1342" s="76"/>
      <c r="AB1342" s="90"/>
      <c r="AC1342" s="75"/>
      <c r="AD1342" s="75"/>
      <c r="AE1342" s="75"/>
      <c r="AF1342" s="75"/>
      <c r="AG1342" s="76"/>
      <c r="AH1342" s="90"/>
      <c r="AI1342" s="75"/>
      <c r="AJ1342" s="75"/>
      <c r="AK1342" s="75"/>
      <c r="AL1342" s="75"/>
      <c r="AM1342" s="75"/>
      <c r="AN1342" s="75"/>
      <c r="AO1342" s="75"/>
      <c r="AP1342" s="76"/>
      <c r="AQ1342" s="41"/>
      <c r="AR1342" s="41"/>
      <c r="AS1342" s="41"/>
      <c r="AT1342" s="91"/>
      <c r="AU1342" s="75"/>
      <c r="AV1342" s="76"/>
      <c r="AW1342" s="90"/>
      <c r="AX1342" s="75"/>
      <c r="AY1342" s="75"/>
      <c r="AZ1342" s="75"/>
      <c r="BA1342" s="76"/>
      <c r="BB1342" s="90"/>
      <c r="BC1342" s="75"/>
      <c r="BD1342" s="75"/>
      <c r="BE1342" s="75"/>
      <c r="BF1342" s="75"/>
      <c r="BG1342" s="75"/>
      <c r="BH1342" s="76"/>
      <c r="BI1342" s="90"/>
      <c r="BJ1342" s="75"/>
      <c r="BK1342" s="75"/>
      <c r="BL1342" s="75"/>
      <c r="BM1342" s="75"/>
      <c r="BN1342" s="76"/>
      <c r="BO1342" s="90"/>
      <c r="BP1342" s="75"/>
      <c r="BQ1342" s="75"/>
      <c r="BR1342" s="75"/>
      <c r="BS1342" s="76"/>
      <c r="BT1342" s="90"/>
      <c r="BU1342" s="75"/>
      <c r="BV1342" s="75"/>
      <c r="BW1342" s="75"/>
      <c r="BX1342" s="75"/>
      <c r="BY1342" s="76"/>
      <c r="BZ1342" s="90"/>
      <c r="CA1342" s="75"/>
      <c r="CB1342" s="75"/>
      <c r="CC1342" s="76"/>
      <c r="CD1342" s="90"/>
      <c r="CE1342" s="75"/>
      <c r="CF1342" s="75"/>
      <c r="CG1342" s="75"/>
      <c r="CH1342" s="76"/>
      <c r="CI1342" s="90"/>
      <c r="CJ1342" s="75"/>
      <c r="CK1342" s="75"/>
      <c r="CL1342" s="76"/>
      <c r="CM1342" s="90"/>
      <c r="CN1342" s="75"/>
      <c r="CO1342" s="75"/>
      <c r="CP1342" s="76"/>
      <c r="CQ1342" s="90"/>
      <c r="CR1342" s="75"/>
      <c r="CS1342" s="75"/>
      <c r="CT1342" s="75"/>
      <c r="CU1342" s="76"/>
      <c r="CV1342" s="90"/>
      <c r="CW1342" s="75"/>
      <c r="CX1342" s="76"/>
      <c r="CY1342" s="41"/>
      <c r="CZ1342" s="41"/>
      <c r="DA1342" s="41"/>
      <c r="DB1342" s="41"/>
      <c r="DC1342" s="41"/>
      <c r="DD1342" s="41"/>
      <c r="DE1342" s="13"/>
    </row>
    <row r="1343" spans="1:109" ht="15" customHeight="1" x14ac:dyDescent="0.25">
      <c r="A1343" s="6"/>
      <c r="B1343" s="41"/>
      <c r="C1343" s="91"/>
      <c r="D1343" s="75"/>
      <c r="E1343" s="76"/>
      <c r="F1343" s="90"/>
      <c r="G1343" s="75"/>
      <c r="H1343" s="75"/>
      <c r="I1343" s="75"/>
      <c r="J1343" s="75"/>
      <c r="K1343" s="76"/>
      <c r="L1343" s="90"/>
      <c r="M1343" s="75"/>
      <c r="N1343" s="75"/>
      <c r="O1343" s="76"/>
      <c r="P1343" s="90"/>
      <c r="Q1343" s="75"/>
      <c r="R1343" s="75"/>
      <c r="S1343" s="75"/>
      <c r="T1343" s="76"/>
      <c r="U1343" s="90"/>
      <c r="V1343" s="75"/>
      <c r="W1343" s="75"/>
      <c r="X1343" s="75"/>
      <c r="Y1343" s="75"/>
      <c r="Z1343" s="75"/>
      <c r="AA1343" s="76"/>
      <c r="AB1343" s="90"/>
      <c r="AC1343" s="75"/>
      <c r="AD1343" s="75"/>
      <c r="AE1343" s="75"/>
      <c r="AF1343" s="75"/>
      <c r="AG1343" s="76"/>
      <c r="AH1343" s="90"/>
      <c r="AI1343" s="75"/>
      <c r="AJ1343" s="75"/>
      <c r="AK1343" s="75"/>
      <c r="AL1343" s="75"/>
      <c r="AM1343" s="75"/>
      <c r="AN1343" s="75"/>
      <c r="AO1343" s="75"/>
      <c r="AP1343" s="76"/>
      <c r="AQ1343" s="41"/>
      <c r="AR1343" s="41"/>
      <c r="AS1343" s="41"/>
      <c r="AT1343" s="91"/>
      <c r="AU1343" s="75"/>
      <c r="AV1343" s="76"/>
      <c r="AW1343" s="90"/>
      <c r="AX1343" s="75"/>
      <c r="AY1343" s="75"/>
      <c r="AZ1343" s="75"/>
      <c r="BA1343" s="76"/>
      <c r="BB1343" s="90"/>
      <c r="BC1343" s="75"/>
      <c r="BD1343" s="75"/>
      <c r="BE1343" s="75"/>
      <c r="BF1343" s="75"/>
      <c r="BG1343" s="75"/>
      <c r="BH1343" s="76"/>
      <c r="BI1343" s="90"/>
      <c r="BJ1343" s="75"/>
      <c r="BK1343" s="75"/>
      <c r="BL1343" s="75"/>
      <c r="BM1343" s="75"/>
      <c r="BN1343" s="76"/>
      <c r="BO1343" s="90"/>
      <c r="BP1343" s="75"/>
      <c r="BQ1343" s="75"/>
      <c r="BR1343" s="75"/>
      <c r="BS1343" s="76"/>
      <c r="BT1343" s="90"/>
      <c r="BU1343" s="75"/>
      <c r="BV1343" s="75"/>
      <c r="BW1343" s="75"/>
      <c r="BX1343" s="75"/>
      <c r="BY1343" s="76"/>
      <c r="BZ1343" s="90"/>
      <c r="CA1343" s="75"/>
      <c r="CB1343" s="75"/>
      <c r="CC1343" s="76"/>
      <c r="CD1343" s="90"/>
      <c r="CE1343" s="75"/>
      <c r="CF1343" s="75"/>
      <c r="CG1343" s="75"/>
      <c r="CH1343" s="76"/>
      <c r="CI1343" s="90"/>
      <c r="CJ1343" s="75"/>
      <c r="CK1343" s="75"/>
      <c r="CL1343" s="76"/>
      <c r="CM1343" s="90"/>
      <c r="CN1343" s="75"/>
      <c r="CO1343" s="75"/>
      <c r="CP1343" s="76"/>
      <c r="CQ1343" s="90"/>
      <c r="CR1343" s="75"/>
      <c r="CS1343" s="75"/>
      <c r="CT1343" s="75"/>
      <c r="CU1343" s="76"/>
      <c r="CV1343" s="90"/>
      <c r="CW1343" s="75"/>
      <c r="CX1343" s="76"/>
      <c r="CY1343" s="41"/>
      <c r="CZ1343" s="41"/>
      <c r="DA1343" s="41"/>
      <c r="DB1343" s="41"/>
      <c r="DC1343" s="41"/>
      <c r="DD1343" s="41"/>
      <c r="DE1343" s="13"/>
    </row>
    <row r="1344" spans="1:109" ht="15" customHeight="1" x14ac:dyDescent="0.25">
      <c r="A1344" s="6"/>
      <c r="B1344" s="41"/>
      <c r="C1344" s="93"/>
      <c r="D1344" s="75"/>
      <c r="E1344" s="76"/>
      <c r="F1344" s="92"/>
      <c r="G1344" s="75"/>
      <c r="H1344" s="75"/>
      <c r="I1344" s="75"/>
      <c r="J1344" s="75"/>
      <c r="K1344" s="76"/>
      <c r="L1344" s="92"/>
      <c r="M1344" s="75"/>
      <c r="N1344" s="75"/>
      <c r="O1344" s="76"/>
      <c r="P1344" s="92"/>
      <c r="Q1344" s="75"/>
      <c r="R1344" s="75"/>
      <c r="S1344" s="75"/>
      <c r="T1344" s="76"/>
      <c r="U1344" s="92"/>
      <c r="V1344" s="75"/>
      <c r="W1344" s="75"/>
      <c r="X1344" s="75"/>
      <c r="Y1344" s="75"/>
      <c r="Z1344" s="75"/>
      <c r="AA1344" s="76"/>
      <c r="AB1344" s="92"/>
      <c r="AC1344" s="75"/>
      <c r="AD1344" s="75"/>
      <c r="AE1344" s="75"/>
      <c r="AF1344" s="75"/>
      <c r="AG1344" s="76"/>
      <c r="AH1344" s="92"/>
      <c r="AI1344" s="75"/>
      <c r="AJ1344" s="75"/>
      <c r="AK1344" s="75"/>
      <c r="AL1344" s="75"/>
      <c r="AM1344" s="75"/>
      <c r="AN1344" s="75"/>
      <c r="AO1344" s="75"/>
      <c r="AP1344" s="76"/>
      <c r="AQ1344" s="41"/>
      <c r="AR1344" s="41"/>
      <c r="AS1344" s="41"/>
      <c r="AT1344" s="93"/>
      <c r="AU1344" s="75"/>
      <c r="AV1344" s="76"/>
      <c r="AW1344" s="92"/>
      <c r="AX1344" s="75"/>
      <c r="AY1344" s="75"/>
      <c r="AZ1344" s="75"/>
      <c r="BA1344" s="76"/>
      <c r="BB1344" s="92"/>
      <c r="BC1344" s="75"/>
      <c r="BD1344" s="75"/>
      <c r="BE1344" s="75"/>
      <c r="BF1344" s="75"/>
      <c r="BG1344" s="75"/>
      <c r="BH1344" s="76"/>
      <c r="BI1344" s="92"/>
      <c r="BJ1344" s="75"/>
      <c r="BK1344" s="75"/>
      <c r="BL1344" s="75"/>
      <c r="BM1344" s="75"/>
      <c r="BN1344" s="76"/>
      <c r="BO1344" s="92"/>
      <c r="BP1344" s="75"/>
      <c r="BQ1344" s="75"/>
      <c r="BR1344" s="75"/>
      <c r="BS1344" s="76"/>
      <c r="BT1344" s="92"/>
      <c r="BU1344" s="75"/>
      <c r="BV1344" s="75"/>
      <c r="BW1344" s="75"/>
      <c r="BX1344" s="75"/>
      <c r="BY1344" s="76"/>
      <c r="BZ1344" s="92"/>
      <c r="CA1344" s="75"/>
      <c r="CB1344" s="75"/>
      <c r="CC1344" s="76"/>
      <c r="CD1344" s="92"/>
      <c r="CE1344" s="75"/>
      <c r="CF1344" s="75"/>
      <c r="CG1344" s="75"/>
      <c r="CH1344" s="76"/>
      <c r="CI1344" s="92"/>
      <c r="CJ1344" s="75"/>
      <c r="CK1344" s="75"/>
      <c r="CL1344" s="76"/>
      <c r="CM1344" s="92"/>
      <c r="CN1344" s="75"/>
      <c r="CO1344" s="75"/>
      <c r="CP1344" s="76"/>
      <c r="CQ1344" s="92"/>
      <c r="CR1344" s="75"/>
      <c r="CS1344" s="75"/>
      <c r="CT1344" s="75"/>
      <c r="CU1344" s="76"/>
      <c r="CV1344" s="92"/>
      <c r="CW1344" s="75"/>
      <c r="CX1344" s="76"/>
      <c r="CY1344" s="41"/>
      <c r="CZ1344" s="41"/>
      <c r="DA1344" s="41"/>
      <c r="DB1344" s="41"/>
      <c r="DC1344" s="41"/>
      <c r="DD1344" s="41"/>
      <c r="DE1344" s="13"/>
    </row>
    <row r="1345" spans="1:109" ht="15" customHeight="1" x14ac:dyDescent="0.25">
      <c r="A1345" s="6"/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  <c r="AP1345" s="41"/>
      <c r="AQ1345" s="41"/>
      <c r="AR1345" s="41"/>
      <c r="AS1345" s="41"/>
      <c r="AT1345" s="41"/>
      <c r="AU1345" s="41"/>
      <c r="AV1345" s="41"/>
      <c r="AW1345" s="41"/>
      <c r="AX1345" s="41"/>
      <c r="AY1345" s="41"/>
      <c r="AZ1345" s="41"/>
      <c r="BA1345" s="41"/>
      <c r="BB1345" s="41"/>
      <c r="BC1345" s="41"/>
      <c r="BD1345" s="41"/>
      <c r="BE1345" s="41"/>
      <c r="BF1345" s="41"/>
      <c r="BG1345" s="41"/>
      <c r="BH1345" s="41"/>
      <c r="BI1345" s="41"/>
      <c r="BJ1345" s="41"/>
      <c r="BK1345" s="41"/>
      <c r="BL1345" s="41"/>
      <c r="BM1345" s="41"/>
      <c r="BN1345" s="41"/>
      <c r="BO1345" s="41"/>
      <c r="BP1345" s="41"/>
      <c r="BQ1345" s="41"/>
      <c r="BR1345" s="41"/>
      <c r="BS1345" s="41"/>
      <c r="BT1345" s="41"/>
      <c r="BU1345" s="41"/>
      <c r="BV1345" s="41"/>
      <c r="BW1345" s="41"/>
      <c r="BX1345" s="41"/>
      <c r="BY1345" s="41"/>
      <c r="BZ1345" s="41"/>
      <c r="CA1345" s="41"/>
      <c r="CB1345" s="41"/>
      <c r="CC1345" s="41"/>
      <c r="CD1345" s="41"/>
      <c r="CE1345" s="41"/>
      <c r="CF1345" s="41"/>
      <c r="CG1345" s="41"/>
      <c r="CH1345" s="41"/>
      <c r="CI1345" s="41"/>
      <c r="CJ1345" s="41"/>
      <c r="CK1345" s="41"/>
      <c r="CL1345" s="41"/>
      <c r="CM1345" s="41"/>
      <c r="CN1345" s="41"/>
      <c r="CO1345" s="41"/>
      <c r="CP1345" s="41"/>
      <c r="CQ1345" s="41"/>
      <c r="CR1345" s="41"/>
      <c r="CS1345" s="41"/>
      <c r="CT1345" s="41"/>
      <c r="CU1345" s="41"/>
      <c r="CV1345" s="41"/>
      <c r="CW1345" s="41"/>
      <c r="CX1345" s="41"/>
      <c r="CY1345" s="41"/>
      <c r="CZ1345" s="41"/>
      <c r="DA1345" s="41"/>
      <c r="DB1345" s="41"/>
      <c r="DC1345" s="41"/>
      <c r="DD1345" s="41"/>
      <c r="DE1345" s="13"/>
    </row>
    <row r="1346" spans="1:109" ht="15" customHeight="1" x14ac:dyDescent="0.25">
      <c r="A1346" s="6"/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  <c r="AP1346" s="41"/>
      <c r="AQ1346" s="41"/>
      <c r="AR1346" s="41"/>
      <c r="AS1346" s="41"/>
      <c r="AT1346" s="41"/>
      <c r="AU1346" s="41"/>
      <c r="AV1346" s="41"/>
      <c r="AW1346" s="41"/>
      <c r="AX1346" s="41"/>
      <c r="AY1346" s="41"/>
      <c r="AZ1346" s="41"/>
      <c r="BA1346" s="41"/>
      <c r="BB1346" s="41"/>
      <c r="BC1346" s="41"/>
      <c r="BD1346" s="41"/>
      <c r="BE1346" s="41"/>
      <c r="BF1346" s="41"/>
      <c r="BG1346" s="41"/>
      <c r="BH1346" s="41"/>
      <c r="BI1346" s="41"/>
      <c r="BJ1346" s="41"/>
      <c r="BK1346" s="41"/>
      <c r="BL1346" s="41"/>
      <c r="BM1346" s="41"/>
      <c r="BN1346" s="41"/>
      <c r="BO1346" s="41"/>
      <c r="BP1346" s="41"/>
      <c r="BQ1346" s="41"/>
      <c r="BR1346" s="41"/>
      <c r="BS1346" s="41"/>
      <c r="BT1346" s="41"/>
      <c r="BU1346" s="41"/>
      <c r="BV1346" s="41"/>
      <c r="BW1346" s="41"/>
      <c r="BX1346" s="41"/>
      <c r="BY1346" s="41"/>
      <c r="BZ1346" s="41"/>
      <c r="CA1346" s="41"/>
      <c r="CB1346" s="41"/>
      <c r="CC1346" s="41"/>
      <c r="CD1346" s="41"/>
      <c r="CE1346" s="41"/>
      <c r="CF1346" s="41"/>
      <c r="CG1346" s="41"/>
      <c r="CH1346" s="41"/>
      <c r="CI1346" s="41"/>
      <c r="CJ1346" s="41"/>
      <c r="CK1346" s="41"/>
      <c r="CL1346" s="41"/>
      <c r="CM1346" s="41"/>
      <c r="CN1346" s="41"/>
      <c r="CO1346" s="41"/>
      <c r="CP1346" s="41"/>
      <c r="CQ1346" s="41"/>
      <c r="CR1346" s="41"/>
      <c r="CS1346" s="41"/>
      <c r="CT1346" s="41"/>
      <c r="CU1346" s="41"/>
      <c r="CV1346" s="41"/>
      <c r="CW1346" s="41"/>
      <c r="CX1346" s="41"/>
      <c r="CY1346" s="41"/>
      <c r="CZ1346" s="41"/>
      <c r="DA1346" s="41"/>
      <c r="DB1346" s="41"/>
      <c r="DC1346" s="41"/>
      <c r="DD1346" s="41"/>
      <c r="DE1346" s="13"/>
    </row>
    <row r="1347" spans="1:109" ht="15" customHeight="1" x14ac:dyDescent="0.25">
      <c r="A1347" s="6"/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  <c r="AP1347" s="41"/>
      <c r="AQ1347" s="41"/>
      <c r="AR1347" s="41"/>
      <c r="AS1347" s="41"/>
      <c r="AT1347" s="41"/>
      <c r="AU1347" s="41"/>
      <c r="AV1347" s="41"/>
      <c r="AW1347" s="41"/>
      <c r="AX1347" s="41"/>
      <c r="AY1347" s="41"/>
      <c r="AZ1347" s="41"/>
      <c r="BA1347" s="41"/>
      <c r="BB1347" s="41"/>
      <c r="BC1347" s="41"/>
      <c r="BD1347" s="41"/>
      <c r="BE1347" s="41"/>
      <c r="BF1347" s="41"/>
      <c r="BG1347" s="41"/>
      <c r="BH1347" s="41"/>
      <c r="BI1347" s="41"/>
      <c r="BJ1347" s="41"/>
      <c r="BK1347" s="41"/>
      <c r="BL1347" s="41"/>
      <c r="BM1347" s="41"/>
      <c r="BN1347" s="41"/>
      <c r="BO1347" s="41"/>
      <c r="BP1347" s="41"/>
      <c r="BQ1347" s="41"/>
      <c r="BR1347" s="41"/>
      <c r="BS1347" s="41"/>
      <c r="BT1347" s="41"/>
      <c r="BU1347" s="41"/>
      <c r="BV1347" s="41"/>
      <c r="BW1347" s="41"/>
      <c r="BX1347" s="41"/>
      <c r="BY1347" s="41"/>
      <c r="BZ1347" s="41"/>
      <c r="CA1347" s="41"/>
      <c r="CB1347" s="41"/>
      <c r="CC1347" s="41"/>
      <c r="CD1347" s="41"/>
      <c r="CE1347" s="41"/>
      <c r="CF1347" s="41"/>
      <c r="CG1347" s="41"/>
      <c r="CH1347" s="41"/>
      <c r="CI1347" s="41"/>
      <c r="CJ1347" s="41"/>
      <c r="CK1347" s="41"/>
      <c r="CL1347" s="41"/>
      <c r="CM1347" s="41"/>
      <c r="CN1347" s="41"/>
      <c r="CO1347" s="41"/>
      <c r="CP1347" s="41"/>
      <c r="CQ1347" s="41"/>
      <c r="CR1347" s="41"/>
      <c r="CS1347" s="41"/>
      <c r="CT1347" s="41"/>
      <c r="CU1347" s="41"/>
      <c r="CV1347" s="41"/>
      <c r="CW1347" s="41"/>
      <c r="CX1347" s="41"/>
      <c r="CY1347" s="41"/>
      <c r="CZ1347" s="41"/>
      <c r="DA1347" s="41"/>
      <c r="DB1347" s="41"/>
      <c r="DC1347" s="41"/>
      <c r="DD1347" s="41"/>
      <c r="DE1347" s="13"/>
    </row>
    <row r="1348" spans="1:109" ht="15" customHeight="1" x14ac:dyDescent="0.25">
      <c r="A1348" s="6"/>
      <c r="B1348" s="41"/>
      <c r="C1348" s="41"/>
      <c r="D1348" s="82"/>
      <c r="E1348" s="79"/>
      <c r="F1348" s="79"/>
      <c r="G1348" s="79"/>
      <c r="H1348" s="79"/>
      <c r="I1348" s="79"/>
      <c r="J1348" s="79"/>
      <c r="K1348" s="79"/>
      <c r="L1348" s="79"/>
      <c r="M1348" s="79"/>
      <c r="N1348" s="79"/>
      <c r="O1348" s="79"/>
      <c r="P1348" s="79"/>
      <c r="Q1348" s="79"/>
      <c r="R1348" s="79"/>
      <c r="S1348" s="79"/>
      <c r="T1348" s="79"/>
      <c r="U1348" s="79"/>
      <c r="V1348" s="79"/>
      <c r="W1348" s="79"/>
      <c r="X1348" s="79"/>
      <c r="Y1348" s="79"/>
      <c r="Z1348" s="79"/>
      <c r="AA1348" s="79"/>
      <c r="AB1348" s="79"/>
      <c r="AC1348" s="79"/>
      <c r="AD1348" s="79"/>
      <c r="AE1348" s="79"/>
      <c r="AF1348" s="79"/>
      <c r="AG1348" s="79"/>
      <c r="AH1348" s="79"/>
      <c r="AI1348" s="79"/>
      <c r="AJ1348" s="79"/>
      <c r="AK1348" s="79"/>
      <c r="AL1348" s="79"/>
      <c r="AM1348" s="79"/>
      <c r="AN1348" s="41"/>
      <c r="AO1348" s="41"/>
      <c r="AP1348" s="41"/>
      <c r="AQ1348" s="41"/>
      <c r="AR1348" s="41"/>
      <c r="AS1348" s="41"/>
      <c r="AT1348" s="41"/>
      <c r="AU1348" s="41"/>
      <c r="AV1348" s="41"/>
      <c r="AW1348" s="41"/>
      <c r="AX1348" s="41"/>
      <c r="AY1348" s="41"/>
      <c r="AZ1348" s="41"/>
      <c r="BA1348" s="41"/>
      <c r="BB1348" s="41"/>
      <c r="BC1348" s="41"/>
      <c r="BD1348" s="41"/>
      <c r="BE1348" s="41"/>
      <c r="BF1348" s="41"/>
      <c r="BG1348" s="41"/>
      <c r="BH1348" s="41"/>
      <c r="BI1348" s="41"/>
      <c r="BJ1348" s="41"/>
      <c r="BK1348" s="41"/>
      <c r="BL1348" s="82"/>
      <c r="BM1348" s="79"/>
      <c r="BN1348" s="79"/>
      <c r="BO1348" s="79"/>
      <c r="BP1348" s="79"/>
      <c r="BQ1348" s="79"/>
      <c r="BR1348" s="79"/>
      <c r="BS1348" s="79"/>
      <c r="BT1348" s="79"/>
      <c r="BU1348" s="79"/>
      <c r="BV1348" s="79"/>
      <c r="BW1348" s="79"/>
      <c r="BX1348" s="79"/>
      <c r="BY1348" s="79"/>
      <c r="BZ1348" s="79"/>
      <c r="CA1348" s="79"/>
      <c r="CB1348" s="79"/>
      <c r="CC1348" s="79"/>
      <c r="CD1348" s="79"/>
      <c r="CE1348" s="79"/>
      <c r="CF1348" s="79"/>
      <c r="CG1348" s="79"/>
      <c r="CH1348" s="79"/>
      <c r="CI1348" s="79"/>
      <c r="CJ1348" s="41"/>
      <c r="CK1348" s="41"/>
      <c r="CL1348" s="41"/>
      <c r="CM1348" s="41"/>
      <c r="CN1348" s="41"/>
      <c r="CO1348" s="41"/>
      <c r="CP1348" s="41"/>
      <c r="CQ1348" s="41"/>
      <c r="CR1348" s="41"/>
      <c r="CS1348" s="41"/>
      <c r="CT1348" s="41"/>
      <c r="CU1348" s="41"/>
      <c r="CV1348" s="41"/>
      <c r="CW1348" s="41"/>
      <c r="CX1348" s="41"/>
      <c r="CY1348" s="41"/>
      <c r="CZ1348" s="41"/>
      <c r="DA1348" s="41"/>
      <c r="DB1348" s="41"/>
      <c r="DC1348" s="41"/>
      <c r="DD1348" s="41"/>
      <c r="DE1348" s="13"/>
    </row>
    <row r="1349" spans="1:109" ht="15" customHeight="1" x14ac:dyDescent="0.25">
      <c r="A1349" s="6"/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  <c r="AY1349" s="41"/>
      <c r="AZ1349" s="41"/>
      <c r="BA1349" s="41"/>
      <c r="BB1349" s="41"/>
      <c r="BC1349" s="41"/>
      <c r="BD1349" s="41"/>
      <c r="BE1349" s="41"/>
      <c r="BF1349" s="41"/>
      <c r="BG1349" s="41"/>
      <c r="BH1349" s="41"/>
      <c r="BI1349" s="41"/>
      <c r="BJ1349" s="41"/>
      <c r="BK1349" s="41"/>
      <c r="BL1349" s="41"/>
      <c r="BM1349" s="41"/>
      <c r="BN1349" s="41"/>
      <c r="BO1349" s="41"/>
      <c r="BP1349" s="41"/>
      <c r="BQ1349" s="41"/>
      <c r="BR1349" s="41"/>
      <c r="BS1349" s="41"/>
      <c r="BT1349" s="41"/>
      <c r="BU1349" s="41"/>
      <c r="BV1349" s="41"/>
      <c r="BW1349" s="41"/>
      <c r="BX1349" s="41"/>
      <c r="BY1349" s="41"/>
      <c r="BZ1349" s="41"/>
      <c r="CA1349" s="41"/>
      <c r="CB1349" s="41"/>
      <c r="CC1349" s="41"/>
      <c r="CD1349" s="41"/>
      <c r="CE1349" s="41"/>
      <c r="CF1349" s="41"/>
      <c r="CG1349" s="41"/>
      <c r="CH1349" s="41"/>
      <c r="CI1349" s="41"/>
      <c r="CJ1349" s="41"/>
      <c r="CK1349" s="41"/>
      <c r="CL1349" s="41"/>
      <c r="CM1349" s="41"/>
      <c r="CN1349" s="41"/>
      <c r="CO1349" s="41"/>
      <c r="CP1349" s="41"/>
      <c r="CQ1349" s="41"/>
      <c r="CR1349" s="41"/>
      <c r="CS1349" s="41"/>
      <c r="CT1349" s="41"/>
      <c r="CU1349" s="41"/>
      <c r="CV1349" s="41"/>
      <c r="CW1349" s="41"/>
      <c r="CX1349" s="41"/>
      <c r="CY1349" s="41"/>
      <c r="CZ1349" s="41"/>
      <c r="DA1349" s="41"/>
      <c r="DB1349" s="41"/>
      <c r="DC1349" s="41"/>
      <c r="DD1349" s="41"/>
      <c r="DE1349" s="13"/>
    </row>
    <row r="1350" spans="1:109" ht="15" customHeight="1" x14ac:dyDescent="0.25">
      <c r="A1350" s="6"/>
      <c r="B1350" s="95"/>
      <c r="C1350" s="75"/>
      <c r="D1350" s="75"/>
      <c r="E1350" s="75"/>
      <c r="F1350" s="75"/>
      <c r="G1350" s="75"/>
      <c r="H1350" s="75"/>
      <c r="I1350" s="75"/>
      <c r="J1350" s="75"/>
      <c r="K1350" s="75"/>
      <c r="L1350" s="75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5"/>
      <c r="X1350" s="75"/>
      <c r="Y1350" s="76"/>
      <c r="Z1350" s="95"/>
      <c r="AA1350" s="75"/>
      <c r="AB1350" s="75"/>
      <c r="AC1350" s="75"/>
      <c r="AD1350" s="75"/>
      <c r="AE1350" s="75"/>
      <c r="AF1350" s="76"/>
      <c r="AG1350" s="95"/>
      <c r="AH1350" s="75"/>
      <c r="AI1350" s="75"/>
      <c r="AJ1350" s="75"/>
      <c r="AK1350" s="75"/>
      <c r="AL1350" s="75"/>
      <c r="AM1350" s="76"/>
      <c r="AN1350" s="41"/>
      <c r="AO1350" s="95"/>
      <c r="AP1350" s="75"/>
      <c r="AQ1350" s="75"/>
      <c r="AR1350" s="75"/>
      <c r="AS1350" s="75"/>
      <c r="AT1350" s="75"/>
      <c r="AU1350" s="76"/>
      <c r="AV1350" s="95"/>
      <c r="AW1350" s="75"/>
      <c r="AX1350" s="75"/>
      <c r="AY1350" s="75"/>
      <c r="AZ1350" s="76"/>
      <c r="BA1350" s="95"/>
      <c r="BB1350" s="75"/>
      <c r="BC1350" s="75"/>
      <c r="BD1350" s="75"/>
      <c r="BE1350" s="76"/>
      <c r="BF1350" s="41"/>
      <c r="BG1350" s="41"/>
      <c r="BH1350" s="41"/>
      <c r="BI1350" s="41"/>
      <c r="BJ1350" s="41"/>
      <c r="BK1350" s="41"/>
      <c r="BL1350" s="94"/>
      <c r="BM1350" s="75"/>
      <c r="BN1350" s="75"/>
      <c r="BO1350" s="75"/>
      <c r="BP1350" s="75"/>
      <c r="BQ1350" s="75"/>
      <c r="BR1350" s="75"/>
      <c r="BS1350" s="75"/>
      <c r="BT1350" s="75"/>
      <c r="BU1350" s="75"/>
      <c r="BV1350" s="75"/>
      <c r="BW1350" s="75"/>
      <c r="BX1350" s="75"/>
      <c r="BY1350" s="75"/>
      <c r="BZ1350" s="75"/>
      <c r="CA1350" s="75"/>
      <c r="CB1350" s="75"/>
      <c r="CC1350" s="75"/>
      <c r="CD1350" s="76"/>
      <c r="CE1350" s="95"/>
      <c r="CF1350" s="75"/>
      <c r="CG1350" s="75"/>
      <c r="CH1350" s="75"/>
      <c r="CI1350" s="76"/>
      <c r="CJ1350" s="41"/>
      <c r="CK1350" s="41"/>
      <c r="CL1350" s="41"/>
      <c r="CM1350" s="41"/>
      <c r="CN1350" s="41"/>
      <c r="CO1350" s="41"/>
      <c r="CP1350" s="41"/>
      <c r="CQ1350" s="41"/>
      <c r="CR1350" s="41"/>
      <c r="CS1350" s="41"/>
      <c r="CT1350" s="41"/>
      <c r="CU1350" s="41"/>
      <c r="CV1350" s="41"/>
      <c r="CW1350" s="41"/>
      <c r="CX1350" s="41"/>
      <c r="CY1350" s="41"/>
      <c r="CZ1350" s="41"/>
      <c r="DA1350" s="41"/>
      <c r="DB1350" s="41"/>
      <c r="DC1350" s="41"/>
      <c r="DD1350" s="41"/>
      <c r="DE1350" s="13"/>
    </row>
    <row r="1351" spans="1:109" ht="15" customHeight="1" x14ac:dyDescent="0.25">
      <c r="A1351" s="6"/>
      <c r="B1351" s="96"/>
      <c r="C1351" s="75"/>
      <c r="D1351" s="75"/>
      <c r="E1351" s="75"/>
      <c r="F1351" s="75"/>
      <c r="G1351" s="75"/>
      <c r="H1351" s="75"/>
      <c r="I1351" s="75"/>
      <c r="J1351" s="75"/>
      <c r="K1351" s="75"/>
      <c r="L1351" s="75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5"/>
      <c r="X1351" s="75"/>
      <c r="Y1351" s="76"/>
      <c r="Z1351" s="97"/>
      <c r="AA1351" s="75"/>
      <c r="AB1351" s="75"/>
      <c r="AC1351" s="75"/>
      <c r="AD1351" s="75"/>
      <c r="AE1351" s="75"/>
      <c r="AF1351" s="76"/>
      <c r="AG1351" s="97"/>
      <c r="AH1351" s="75"/>
      <c r="AI1351" s="75"/>
      <c r="AJ1351" s="75"/>
      <c r="AK1351" s="75"/>
      <c r="AL1351" s="75"/>
      <c r="AM1351" s="76"/>
      <c r="AN1351" s="41"/>
      <c r="AO1351" s="97"/>
      <c r="AP1351" s="75"/>
      <c r="AQ1351" s="75"/>
      <c r="AR1351" s="75"/>
      <c r="AS1351" s="75"/>
      <c r="AT1351" s="75"/>
      <c r="AU1351" s="76"/>
      <c r="AV1351" s="97"/>
      <c r="AW1351" s="75"/>
      <c r="AX1351" s="75"/>
      <c r="AY1351" s="75"/>
      <c r="AZ1351" s="76"/>
      <c r="BA1351" s="97"/>
      <c r="BB1351" s="75"/>
      <c r="BC1351" s="75"/>
      <c r="BD1351" s="75"/>
      <c r="BE1351" s="76"/>
      <c r="BF1351" s="41"/>
      <c r="BG1351" s="41"/>
      <c r="BH1351" s="41"/>
      <c r="BI1351" s="41"/>
      <c r="BJ1351" s="41"/>
      <c r="BK1351" s="41"/>
      <c r="BL1351" s="98"/>
      <c r="BM1351" s="75"/>
      <c r="BN1351" s="75"/>
      <c r="BO1351" s="75"/>
      <c r="BP1351" s="75"/>
      <c r="BQ1351" s="75"/>
      <c r="BR1351" s="75"/>
      <c r="BS1351" s="75"/>
      <c r="BT1351" s="75"/>
      <c r="BU1351" s="75"/>
      <c r="BV1351" s="75"/>
      <c r="BW1351" s="75"/>
      <c r="BX1351" s="75"/>
      <c r="BY1351" s="75"/>
      <c r="BZ1351" s="75"/>
      <c r="CA1351" s="75"/>
      <c r="CB1351" s="75"/>
      <c r="CC1351" s="75"/>
      <c r="CD1351" s="76"/>
      <c r="CE1351" s="99"/>
      <c r="CF1351" s="75"/>
      <c r="CG1351" s="75"/>
      <c r="CH1351" s="75"/>
      <c r="CI1351" s="76"/>
      <c r="CJ1351" s="41"/>
      <c r="CK1351" s="41"/>
      <c r="CL1351" s="41"/>
      <c r="CM1351" s="41"/>
      <c r="CN1351" s="41"/>
      <c r="CO1351" s="41"/>
      <c r="CP1351" s="41"/>
      <c r="CQ1351" s="41"/>
      <c r="CR1351" s="41"/>
      <c r="CS1351" s="41"/>
      <c r="CT1351" s="41"/>
      <c r="CU1351" s="41"/>
      <c r="CV1351" s="41"/>
      <c r="CW1351" s="41"/>
      <c r="CX1351" s="41"/>
      <c r="CY1351" s="41"/>
      <c r="CZ1351" s="41"/>
      <c r="DA1351" s="41"/>
      <c r="DB1351" s="41"/>
      <c r="DC1351" s="41"/>
      <c r="DD1351" s="41"/>
      <c r="DE1351" s="13"/>
    </row>
    <row r="1352" spans="1:109" ht="15" customHeight="1" x14ac:dyDescent="0.25">
      <c r="A1352" s="6"/>
      <c r="B1352" s="96"/>
      <c r="C1352" s="75"/>
      <c r="D1352" s="75"/>
      <c r="E1352" s="75"/>
      <c r="F1352" s="75"/>
      <c r="G1352" s="75"/>
      <c r="H1352" s="75"/>
      <c r="I1352" s="75"/>
      <c r="J1352" s="75"/>
      <c r="K1352" s="75"/>
      <c r="L1352" s="75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5"/>
      <c r="X1352" s="75"/>
      <c r="Y1352" s="76"/>
      <c r="Z1352" s="97"/>
      <c r="AA1352" s="75"/>
      <c r="AB1352" s="75"/>
      <c r="AC1352" s="75"/>
      <c r="AD1352" s="75"/>
      <c r="AE1352" s="75"/>
      <c r="AF1352" s="76"/>
      <c r="AG1352" s="97"/>
      <c r="AH1352" s="75"/>
      <c r="AI1352" s="75"/>
      <c r="AJ1352" s="75"/>
      <c r="AK1352" s="75"/>
      <c r="AL1352" s="75"/>
      <c r="AM1352" s="76"/>
      <c r="AN1352" s="41"/>
      <c r="AO1352" s="97"/>
      <c r="AP1352" s="75"/>
      <c r="AQ1352" s="75"/>
      <c r="AR1352" s="75"/>
      <c r="AS1352" s="75"/>
      <c r="AT1352" s="75"/>
      <c r="AU1352" s="76"/>
      <c r="AV1352" s="97"/>
      <c r="AW1352" s="75"/>
      <c r="AX1352" s="75"/>
      <c r="AY1352" s="75"/>
      <c r="AZ1352" s="76"/>
      <c r="BA1352" s="97"/>
      <c r="BB1352" s="75"/>
      <c r="BC1352" s="75"/>
      <c r="BD1352" s="75"/>
      <c r="BE1352" s="76"/>
      <c r="BF1352" s="41"/>
      <c r="BG1352" s="41"/>
      <c r="BH1352" s="41"/>
      <c r="BI1352" s="41"/>
      <c r="BJ1352" s="41"/>
      <c r="BK1352" s="41"/>
      <c r="BL1352" s="98"/>
      <c r="BM1352" s="75"/>
      <c r="BN1352" s="75"/>
      <c r="BO1352" s="75"/>
      <c r="BP1352" s="75"/>
      <c r="BQ1352" s="75"/>
      <c r="BR1352" s="75"/>
      <c r="BS1352" s="75"/>
      <c r="BT1352" s="75"/>
      <c r="BU1352" s="75"/>
      <c r="BV1352" s="75"/>
      <c r="BW1352" s="75"/>
      <c r="BX1352" s="75"/>
      <c r="BY1352" s="75"/>
      <c r="BZ1352" s="75"/>
      <c r="CA1352" s="75"/>
      <c r="CB1352" s="75"/>
      <c r="CC1352" s="75"/>
      <c r="CD1352" s="76"/>
      <c r="CE1352" s="99"/>
      <c r="CF1352" s="75"/>
      <c r="CG1352" s="75"/>
      <c r="CH1352" s="75"/>
      <c r="CI1352" s="76"/>
      <c r="CJ1352" s="41"/>
      <c r="CK1352" s="41"/>
      <c r="CL1352" s="41"/>
      <c r="CM1352" s="41"/>
      <c r="CN1352" s="41"/>
      <c r="CO1352" s="41"/>
      <c r="CP1352" s="41"/>
      <c r="CQ1352" s="41"/>
      <c r="CR1352" s="41"/>
      <c r="CS1352" s="41"/>
      <c r="CT1352" s="41"/>
      <c r="CU1352" s="41"/>
      <c r="CV1352" s="41"/>
      <c r="CW1352" s="41"/>
      <c r="CX1352" s="41"/>
      <c r="CY1352" s="41"/>
      <c r="CZ1352" s="41"/>
      <c r="DA1352" s="41"/>
      <c r="DB1352" s="41"/>
      <c r="DC1352" s="41"/>
      <c r="DD1352" s="41"/>
      <c r="DE1352" s="13"/>
    </row>
    <row r="1353" spans="1:109" ht="15" customHeight="1" x14ac:dyDescent="0.25">
      <c r="A1353" s="6"/>
      <c r="B1353" s="96"/>
      <c r="C1353" s="75"/>
      <c r="D1353" s="75"/>
      <c r="E1353" s="75"/>
      <c r="F1353" s="75"/>
      <c r="G1353" s="75"/>
      <c r="H1353" s="75"/>
      <c r="I1353" s="75"/>
      <c r="J1353" s="75"/>
      <c r="K1353" s="75"/>
      <c r="L1353" s="75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5"/>
      <c r="X1353" s="75"/>
      <c r="Y1353" s="76"/>
      <c r="Z1353" s="97"/>
      <c r="AA1353" s="75"/>
      <c r="AB1353" s="75"/>
      <c r="AC1353" s="75"/>
      <c r="AD1353" s="75"/>
      <c r="AE1353" s="75"/>
      <c r="AF1353" s="76"/>
      <c r="AG1353" s="97"/>
      <c r="AH1353" s="75"/>
      <c r="AI1353" s="75"/>
      <c r="AJ1353" s="75"/>
      <c r="AK1353" s="75"/>
      <c r="AL1353" s="75"/>
      <c r="AM1353" s="76"/>
      <c r="AN1353" s="41"/>
      <c r="AO1353" s="97"/>
      <c r="AP1353" s="75"/>
      <c r="AQ1353" s="75"/>
      <c r="AR1353" s="75"/>
      <c r="AS1353" s="75"/>
      <c r="AT1353" s="75"/>
      <c r="AU1353" s="76"/>
      <c r="AV1353" s="97"/>
      <c r="AW1353" s="75"/>
      <c r="AX1353" s="75"/>
      <c r="AY1353" s="75"/>
      <c r="AZ1353" s="76"/>
      <c r="BA1353" s="97"/>
      <c r="BB1353" s="75"/>
      <c r="BC1353" s="75"/>
      <c r="BD1353" s="75"/>
      <c r="BE1353" s="76"/>
      <c r="BF1353" s="41"/>
      <c r="BG1353" s="41"/>
      <c r="BH1353" s="41"/>
      <c r="BI1353" s="41"/>
      <c r="BJ1353" s="41"/>
      <c r="BK1353" s="41"/>
      <c r="BL1353" s="98"/>
      <c r="BM1353" s="75"/>
      <c r="BN1353" s="75"/>
      <c r="BO1353" s="75"/>
      <c r="BP1353" s="75"/>
      <c r="BQ1353" s="75"/>
      <c r="BR1353" s="75"/>
      <c r="BS1353" s="75"/>
      <c r="BT1353" s="75"/>
      <c r="BU1353" s="75"/>
      <c r="BV1353" s="75"/>
      <c r="BW1353" s="75"/>
      <c r="BX1353" s="75"/>
      <c r="BY1353" s="75"/>
      <c r="BZ1353" s="75"/>
      <c r="CA1353" s="75"/>
      <c r="CB1353" s="75"/>
      <c r="CC1353" s="75"/>
      <c r="CD1353" s="76"/>
      <c r="CE1353" s="99"/>
      <c r="CF1353" s="75"/>
      <c r="CG1353" s="75"/>
      <c r="CH1353" s="75"/>
      <c r="CI1353" s="76"/>
      <c r="CJ1353" s="41"/>
      <c r="CK1353" s="41"/>
      <c r="CL1353" s="41"/>
      <c r="CM1353" s="41"/>
      <c r="CN1353" s="41"/>
      <c r="CO1353" s="41"/>
      <c r="CP1353" s="41"/>
      <c r="CQ1353" s="41"/>
      <c r="CR1353" s="41"/>
      <c r="CS1353" s="41"/>
      <c r="CT1353" s="41"/>
      <c r="CU1353" s="41"/>
      <c r="CV1353" s="41"/>
      <c r="CW1353" s="41"/>
      <c r="CX1353" s="41"/>
      <c r="CY1353" s="41"/>
      <c r="CZ1353" s="41"/>
      <c r="DA1353" s="41"/>
      <c r="DB1353" s="41"/>
      <c r="DC1353" s="41"/>
      <c r="DD1353" s="41"/>
      <c r="DE1353" s="13"/>
    </row>
    <row r="1354" spans="1:109" ht="15" customHeight="1" x14ac:dyDescent="0.25">
      <c r="A1354" s="6"/>
      <c r="B1354" s="96"/>
      <c r="C1354" s="75"/>
      <c r="D1354" s="75"/>
      <c r="E1354" s="75"/>
      <c r="F1354" s="75"/>
      <c r="G1354" s="75"/>
      <c r="H1354" s="75"/>
      <c r="I1354" s="75"/>
      <c r="J1354" s="75"/>
      <c r="K1354" s="75"/>
      <c r="L1354" s="75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5"/>
      <c r="X1354" s="75"/>
      <c r="Y1354" s="76"/>
      <c r="Z1354" s="97"/>
      <c r="AA1354" s="75"/>
      <c r="AB1354" s="75"/>
      <c r="AC1354" s="75"/>
      <c r="AD1354" s="75"/>
      <c r="AE1354" s="75"/>
      <c r="AF1354" s="76"/>
      <c r="AG1354" s="97"/>
      <c r="AH1354" s="75"/>
      <c r="AI1354" s="75"/>
      <c r="AJ1354" s="75"/>
      <c r="AK1354" s="75"/>
      <c r="AL1354" s="75"/>
      <c r="AM1354" s="76"/>
      <c r="AN1354" s="41"/>
      <c r="AO1354" s="97"/>
      <c r="AP1354" s="75"/>
      <c r="AQ1354" s="75"/>
      <c r="AR1354" s="75"/>
      <c r="AS1354" s="75"/>
      <c r="AT1354" s="75"/>
      <c r="AU1354" s="76"/>
      <c r="AV1354" s="97"/>
      <c r="AW1354" s="75"/>
      <c r="AX1354" s="75"/>
      <c r="AY1354" s="75"/>
      <c r="AZ1354" s="76"/>
      <c r="BA1354" s="97"/>
      <c r="BB1354" s="75"/>
      <c r="BC1354" s="75"/>
      <c r="BD1354" s="75"/>
      <c r="BE1354" s="76"/>
      <c r="BF1354" s="41"/>
      <c r="BG1354" s="41"/>
      <c r="BH1354" s="41"/>
      <c r="BI1354" s="41"/>
      <c r="BJ1354" s="41"/>
      <c r="BK1354" s="41"/>
      <c r="BL1354" s="98"/>
      <c r="BM1354" s="75"/>
      <c r="BN1354" s="75"/>
      <c r="BO1354" s="75"/>
      <c r="BP1354" s="75"/>
      <c r="BQ1354" s="75"/>
      <c r="BR1354" s="75"/>
      <c r="BS1354" s="75"/>
      <c r="BT1354" s="75"/>
      <c r="BU1354" s="75"/>
      <c r="BV1354" s="75"/>
      <c r="BW1354" s="75"/>
      <c r="BX1354" s="75"/>
      <c r="BY1354" s="75"/>
      <c r="BZ1354" s="75"/>
      <c r="CA1354" s="75"/>
      <c r="CB1354" s="75"/>
      <c r="CC1354" s="75"/>
      <c r="CD1354" s="76"/>
      <c r="CE1354" s="99"/>
      <c r="CF1354" s="75"/>
      <c r="CG1354" s="75"/>
      <c r="CH1354" s="75"/>
      <c r="CI1354" s="76"/>
      <c r="CJ1354" s="41"/>
      <c r="CK1354" s="41"/>
      <c r="CL1354" s="41"/>
      <c r="CM1354" s="41"/>
      <c r="CN1354" s="41"/>
      <c r="CO1354" s="41"/>
      <c r="CP1354" s="41"/>
      <c r="CQ1354" s="41"/>
      <c r="CR1354" s="41"/>
      <c r="CS1354" s="41"/>
      <c r="CT1354" s="41"/>
      <c r="CU1354" s="41"/>
      <c r="CV1354" s="41"/>
      <c r="CW1354" s="41"/>
      <c r="CX1354" s="41"/>
      <c r="CY1354" s="41"/>
      <c r="CZ1354" s="41"/>
      <c r="DA1354" s="41"/>
      <c r="DB1354" s="41"/>
      <c r="DC1354" s="41"/>
      <c r="DD1354" s="41"/>
      <c r="DE1354" s="13"/>
    </row>
    <row r="1355" spans="1:109" ht="15" customHeight="1" x14ac:dyDescent="0.25">
      <c r="A1355" s="6"/>
      <c r="B1355" s="96"/>
      <c r="C1355" s="75"/>
      <c r="D1355" s="75"/>
      <c r="E1355" s="75"/>
      <c r="F1355" s="75"/>
      <c r="G1355" s="75"/>
      <c r="H1355" s="75"/>
      <c r="I1355" s="75"/>
      <c r="J1355" s="75"/>
      <c r="K1355" s="75"/>
      <c r="L1355" s="75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5"/>
      <c r="X1355" s="75"/>
      <c r="Y1355" s="76"/>
      <c r="Z1355" s="97"/>
      <c r="AA1355" s="75"/>
      <c r="AB1355" s="75"/>
      <c r="AC1355" s="75"/>
      <c r="AD1355" s="75"/>
      <c r="AE1355" s="75"/>
      <c r="AF1355" s="76"/>
      <c r="AG1355" s="97"/>
      <c r="AH1355" s="75"/>
      <c r="AI1355" s="75"/>
      <c r="AJ1355" s="75"/>
      <c r="AK1355" s="75"/>
      <c r="AL1355" s="75"/>
      <c r="AM1355" s="76"/>
      <c r="AN1355" s="41"/>
      <c r="AO1355" s="97"/>
      <c r="AP1355" s="75"/>
      <c r="AQ1355" s="75"/>
      <c r="AR1355" s="75"/>
      <c r="AS1355" s="75"/>
      <c r="AT1355" s="75"/>
      <c r="AU1355" s="76"/>
      <c r="AV1355" s="97"/>
      <c r="AW1355" s="75"/>
      <c r="AX1355" s="75"/>
      <c r="AY1355" s="75"/>
      <c r="AZ1355" s="76"/>
      <c r="BA1355" s="97"/>
      <c r="BB1355" s="75"/>
      <c r="BC1355" s="75"/>
      <c r="BD1355" s="75"/>
      <c r="BE1355" s="76"/>
      <c r="BF1355" s="41"/>
      <c r="BG1355" s="41"/>
      <c r="BH1355" s="41"/>
      <c r="BI1355" s="41"/>
      <c r="BJ1355" s="41"/>
      <c r="BK1355" s="41"/>
      <c r="BL1355" s="98"/>
      <c r="BM1355" s="75"/>
      <c r="BN1355" s="75"/>
      <c r="BO1355" s="75"/>
      <c r="BP1355" s="75"/>
      <c r="BQ1355" s="75"/>
      <c r="BR1355" s="75"/>
      <c r="BS1355" s="75"/>
      <c r="BT1355" s="75"/>
      <c r="BU1355" s="75"/>
      <c r="BV1355" s="75"/>
      <c r="BW1355" s="75"/>
      <c r="BX1355" s="75"/>
      <c r="BY1355" s="75"/>
      <c r="BZ1355" s="75"/>
      <c r="CA1355" s="75"/>
      <c r="CB1355" s="75"/>
      <c r="CC1355" s="75"/>
      <c r="CD1355" s="76"/>
      <c r="CE1355" s="99"/>
      <c r="CF1355" s="75"/>
      <c r="CG1355" s="75"/>
      <c r="CH1355" s="75"/>
      <c r="CI1355" s="76"/>
      <c r="CJ1355" s="41"/>
      <c r="CK1355" s="41"/>
      <c r="CL1355" s="41"/>
      <c r="CM1355" s="41"/>
      <c r="CN1355" s="41"/>
      <c r="CO1355" s="41"/>
      <c r="CP1355" s="41"/>
      <c r="CQ1355" s="41"/>
      <c r="CR1355" s="41"/>
      <c r="CS1355" s="41"/>
      <c r="CT1355" s="41"/>
      <c r="CU1355" s="41"/>
      <c r="CV1355" s="41"/>
      <c r="CW1355" s="41"/>
      <c r="CX1355" s="41"/>
      <c r="CY1355" s="41"/>
      <c r="CZ1355" s="41"/>
      <c r="DA1355" s="41"/>
      <c r="DB1355" s="41"/>
      <c r="DC1355" s="41"/>
      <c r="DD1355" s="41"/>
      <c r="DE1355" s="13"/>
    </row>
    <row r="1356" spans="1:109" ht="15" customHeight="1" x14ac:dyDescent="0.25">
      <c r="A1356" s="6"/>
      <c r="B1356" s="96"/>
      <c r="C1356" s="75"/>
      <c r="D1356" s="75"/>
      <c r="E1356" s="75"/>
      <c r="F1356" s="75"/>
      <c r="G1356" s="75"/>
      <c r="H1356" s="75"/>
      <c r="I1356" s="75"/>
      <c r="J1356" s="75"/>
      <c r="K1356" s="75"/>
      <c r="L1356" s="75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5"/>
      <c r="X1356" s="75"/>
      <c r="Y1356" s="76"/>
      <c r="Z1356" s="97"/>
      <c r="AA1356" s="75"/>
      <c r="AB1356" s="75"/>
      <c r="AC1356" s="75"/>
      <c r="AD1356" s="75"/>
      <c r="AE1356" s="75"/>
      <c r="AF1356" s="76"/>
      <c r="AG1356" s="97"/>
      <c r="AH1356" s="75"/>
      <c r="AI1356" s="75"/>
      <c r="AJ1356" s="75"/>
      <c r="AK1356" s="75"/>
      <c r="AL1356" s="75"/>
      <c r="AM1356" s="76"/>
      <c r="AN1356" s="41"/>
      <c r="AO1356" s="97"/>
      <c r="AP1356" s="75"/>
      <c r="AQ1356" s="75"/>
      <c r="AR1356" s="75"/>
      <c r="AS1356" s="75"/>
      <c r="AT1356" s="75"/>
      <c r="AU1356" s="76"/>
      <c r="AV1356" s="97"/>
      <c r="AW1356" s="75"/>
      <c r="AX1356" s="75"/>
      <c r="AY1356" s="75"/>
      <c r="AZ1356" s="76"/>
      <c r="BA1356" s="97"/>
      <c r="BB1356" s="75"/>
      <c r="BC1356" s="75"/>
      <c r="BD1356" s="75"/>
      <c r="BE1356" s="76"/>
      <c r="BF1356" s="41"/>
      <c r="BG1356" s="41"/>
      <c r="BH1356" s="41"/>
      <c r="BI1356" s="41"/>
      <c r="BJ1356" s="41"/>
      <c r="BK1356" s="41"/>
      <c r="BL1356" s="98"/>
      <c r="BM1356" s="75"/>
      <c r="BN1356" s="75"/>
      <c r="BO1356" s="75"/>
      <c r="BP1356" s="75"/>
      <c r="BQ1356" s="75"/>
      <c r="BR1356" s="75"/>
      <c r="BS1356" s="75"/>
      <c r="BT1356" s="75"/>
      <c r="BU1356" s="75"/>
      <c r="BV1356" s="75"/>
      <c r="BW1356" s="75"/>
      <c r="BX1356" s="75"/>
      <c r="BY1356" s="75"/>
      <c r="BZ1356" s="75"/>
      <c r="CA1356" s="75"/>
      <c r="CB1356" s="75"/>
      <c r="CC1356" s="75"/>
      <c r="CD1356" s="76"/>
      <c r="CE1356" s="99"/>
      <c r="CF1356" s="75"/>
      <c r="CG1356" s="75"/>
      <c r="CH1356" s="75"/>
      <c r="CI1356" s="76"/>
      <c r="CJ1356" s="41"/>
      <c r="CK1356" s="41"/>
      <c r="CL1356" s="41"/>
      <c r="CM1356" s="41"/>
      <c r="CN1356" s="41"/>
      <c r="CO1356" s="41"/>
      <c r="CP1356" s="41"/>
      <c r="CQ1356" s="41"/>
      <c r="CR1356" s="41"/>
      <c r="CS1356" s="41"/>
      <c r="CT1356" s="41"/>
      <c r="CU1356" s="41"/>
      <c r="CV1356" s="41"/>
      <c r="CW1356" s="41"/>
      <c r="CX1356" s="41"/>
      <c r="CY1356" s="41"/>
      <c r="CZ1356" s="41"/>
      <c r="DA1356" s="41"/>
      <c r="DB1356" s="41"/>
      <c r="DC1356" s="41"/>
      <c r="DD1356" s="41"/>
      <c r="DE1356" s="13"/>
    </row>
    <row r="1357" spans="1:109" ht="15" customHeight="1" x14ac:dyDescent="0.25">
      <c r="A1357" s="6"/>
      <c r="B1357" s="96"/>
      <c r="C1357" s="75"/>
      <c r="D1357" s="75"/>
      <c r="E1357" s="75"/>
      <c r="F1357" s="75"/>
      <c r="G1357" s="75"/>
      <c r="H1357" s="75"/>
      <c r="I1357" s="75"/>
      <c r="J1357" s="75"/>
      <c r="K1357" s="75"/>
      <c r="L1357" s="75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5"/>
      <c r="X1357" s="75"/>
      <c r="Y1357" s="76"/>
      <c r="Z1357" s="97"/>
      <c r="AA1357" s="75"/>
      <c r="AB1357" s="75"/>
      <c r="AC1357" s="75"/>
      <c r="AD1357" s="75"/>
      <c r="AE1357" s="75"/>
      <c r="AF1357" s="76"/>
      <c r="AG1357" s="97"/>
      <c r="AH1357" s="75"/>
      <c r="AI1357" s="75"/>
      <c r="AJ1357" s="75"/>
      <c r="AK1357" s="75"/>
      <c r="AL1357" s="75"/>
      <c r="AM1357" s="76"/>
      <c r="AN1357" s="41"/>
      <c r="AO1357" s="97"/>
      <c r="AP1357" s="75"/>
      <c r="AQ1357" s="75"/>
      <c r="AR1357" s="75"/>
      <c r="AS1357" s="75"/>
      <c r="AT1357" s="75"/>
      <c r="AU1357" s="76"/>
      <c r="AV1357" s="97"/>
      <c r="AW1357" s="75"/>
      <c r="AX1357" s="75"/>
      <c r="AY1357" s="75"/>
      <c r="AZ1357" s="76"/>
      <c r="BA1357" s="97"/>
      <c r="BB1357" s="75"/>
      <c r="BC1357" s="75"/>
      <c r="BD1357" s="75"/>
      <c r="BE1357" s="76"/>
      <c r="BF1357" s="41"/>
      <c r="BG1357" s="41"/>
      <c r="BH1357" s="41"/>
      <c r="BI1357" s="41"/>
      <c r="BJ1357" s="41"/>
      <c r="BK1357" s="41"/>
      <c r="BL1357" s="98"/>
      <c r="BM1357" s="75"/>
      <c r="BN1357" s="75"/>
      <c r="BO1357" s="75"/>
      <c r="BP1357" s="75"/>
      <c r="BQ1357" s="75"/>
      <c r="BR1357" s="75"/>
      <c r="BS1357" s="75"/>
      <c r="BT1357" s="75"/>
      <c r="BU1357" s="75"/>
      <c r="BV1357" s="75"/>
      <c r="BW1357" s="75"/>
      <c r="BX1357" s="75"/>
      <c r="BY1357" s="75"/>
      <c r="BZ1357" s="75"/>
      <c r="CA1357" s="75"/>
      <c r="CB1357" s="75"/>
      <c r="CC1357" s="75"/>
      <c r="CD1357" s="76"/>
      <c r="CE1357" s="99"/>
      <c r="CF1357" s="75"/>
      <c r="CG1357" s="75"/>
      <c r="CH1357" s="75"/>
      <c r="CI1357" s="76"/>
      <c r="CJ1357" s="41"/>
      <c r="CK1357" s="41"/>
      <c r="CL1357" s="41"/>
      <c r="CM1357" s="41"/>
      <c r="CN1357" s="41"/>
      <c r="CO1357" s="41"/>
      <c r="CP1357" s="41"/>
      <c r="CQ1357" s="41"/>
      <c r="CR1357" s="41"/>
      <c r="CS1357" s="41"/>
      <c r="CT1357" s="41"/>
      <c r="CU1357" s="41"/>
      <c r="CV1357" s="41"/>
      <c r="CW1357" s="41"/>
      <c r="CX1357" s="41"/>
      <c r="CY1357" s="41"/>
      <c r="CZ1357" s="41"/>
      <c r="DA1357" s="41"/>
      <c r="DB1357" s="41"/>
      <c r="DC1357" s="41"/>
      <c r="DD1357" s="41"/>
      <c r="DE1357" s="13"/>
    </row>
    <row r="1358" spans="1:109" ht="15" customHeight="1" x14ac:dyDescent="0.25">
      <c r="A1358" s="6"/>
      <c r="B1358" s="41"/>
      <c r="C1358" s="41"/>
      <c r="D1358" s="41"/>
      <c r="E1358" s="41"/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  <c r="AP1358" s="41"/>
      <c r="AQ1358" s="41"/>
      <c r="AR1358" s="41"/>
      <c r="AS1358" s="41"/>
      <c r="AT1358" s="41"/>
      <c r="AU1358" s="41"/>
      <c r="AV1358" s="41"/>
      <c r="AW1358" s="41"/>
      <c r="AX1358" s="41"/>
      <c r="AY1358" s="41"/>
      <c r="AZ1358" s="41"/>
      <c r="BA1358" s="41"/>
      <c r="BB1358" s="41"/>
      <c r="BC1358" s="41"/>
      <c r="BD1358" s="41"/>
      <c r="BE1358" s="41"/>
      <c r="BF1358" s="41"/>
      <c r="BG1358" s="41"/>
      <c r="BH1358" s="41"/>
      <c r="BI1358" s="41"/>
      <c r="BJ1358" s="41"/>
      <c r="BK1358" s="41"/>
      <c r="BL1358" s="41"/>
      <c r="BM1358" s="41"/>
      <c r="BN1358" s="41"/>
      <c r="BO1358" s="41"/>
      <c r="BP1358" s="41"/>
      <c r="BQ1358" s="41"/>
      <c r="BR1358" s="41"/>
      <c r="BS1358" s="41"/>
      <c r="BT1358" s="41"/>
      <c r="BU1358" s="41"/>
      <c r="BV1358" s="41"/>
      <c r="BW1358" s="41"/>
      <c r="BX1358" s="41"/>
      <c r="BY1358" s="41"/>
      <c r="BZ1358" s="41"/>
      <c r="CA1358" s="41"/>
      <c r="CB1358" s="41"/>
      <c r="CC1358" s="41"/>
      <c r="CD1358" s="41"/>
      <c r="CE1358" s="41"/>
      <c r="CF1358" s="41"/>
      <c r="CG1358" s="41"/>
      <c r="CH1358" s="41"/>
      <c r="CI1358" s="41"/>
      <c r="CJ1358" s="41"/>
      <c r="CK1358" s="41"/>
      <c r="CL1358" s="41"/>
      <c r="CM1358" s="41"/>
      <c r="CN1358" s="41"/>
      <c r="CO1358" s="41"/>
      <c r="CP1358" s="41"/>
      <c r="CQ1358" s="41"/>
      <c r="CR1358" s="41"/>
      <c r="CS1358" s="41"/>
      <c r="CT1358" s="41"/>
      <c r="CU1358" s="41"/>
      <c r="CV1358" s="41"/>
      <c r="CW1358" s="41"/>
      <c r="CX1358" s="41"/>
      <c r="CY1358" s="41"/>
      <c r="CZ1358" s="41"/>
      <c r="DA1358" s="41"/>
      <c r="DB1358" s="41"/>
      <c r="DC1358" s="41"/>
      <c r="DD1358" s="41"/>
      <c r="DE1358" s="13"/>
    </row>
    <row r="1359" spans="1:109" ht="15" customHeight="1" x14ac:dyDescent="0.25">
      <c r="A1359" s="6"/>
      <c r="B1359" s="96"/>
      <c r="C1359" s="75"/>
      <c r="D1359" s="75"/>
      <c r="E1359" s="75"/>
      <c r="F1359" s="75"/>
      <c r="G1359" s="75"/>
      <c r="H1359" s="75"/>
      <c r="I1359" s="75"/>
      <c r="J1359" s="75"/>
      <c r="K1359" s="75"/>
      <c r="L1359" s="75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5"/>
      <c r="X1359" s="75"/>
      <c r="Y1359" s="76"/>
      <c r="Z1359" s="97"/>
      <c r="AA1359" s="75"/>
      <c r="AB1359" s="75"/>
      <c r="AC1359" s="75"/>
      <c r="AD1359" s="75"/>
      <c r="AE1359" s="75"/>
      <c r="AF1359" s="76"/>
      <c r="AG1359" s="97"/>
      <c r="AH1359" s="75"/>
      <c r="AI1359" s="75"/>
      <c r="AJ1359" s="75"/>
      <c r="AK1359" s="75"/>
      <c r="AL1359" s="75"/>
      <c r="AM1359" s="76"/>
      <c r="AN1359" s="41"/>
      <c r="AO1359" s="97"/>
      <c r="AP1359" s="75"/>
      <c r="AQ1359" s="75"/>
      <c r="AR1359" s="75"/>
      <c r="AS1359" s="75"/>
      <c r="AT1359" s="75"/>
      <c r="AU1359" s="76"/>
      <c r="AV1359" s="97"/>
      <c r="AW1359" s="75"/>
      <c r="AX1359" s="75"/>
      <c r="AY1359" s="75"/>
      <c r="AZ1359" s="76"/>
      <c r="BA1359" s="97"/>
      <c r="BB1359" s="75"/>
      <c r="BC1359" s="75"/>
      <c r="BD1359" s="75"/>
      <c r="BE1359" s="76"/>
      <c r="BF1359" s="41"/>
      <c r="BG1359" s="41"/>
      <c r="BH1359" s="41"/>
      <c r="BI1359" s="41"/>
      <c r="BJ1359" s="41"/>
      <c r="BK1359" s="41"/>
      <c r="BL1359" s="41"/>
      <c r="BM1359" s="41"/>
      <c r="BN1359" s="41"/>
      <c r="BO1359" s="41"/>
      <c r="BP1359" s="41"/>
      <c r="BQ1359" s="41"/>
      <c r="BR1359" s="41"/>
      <c r="BS1359" s="41"/>
      <c r="BT1359" s="41"/>
      <c r="BU1359" s="41"/>
      <c r="BV1359" s="41"/>
      <c r="BW1359" s="41"/>
      <c r="BX1359" s="41"/>
      <c r="BY1359" s="41"/>
      <c r="BZ1359" s="41"/>
      <c r="CA1359" s="41"/>
      <c r="CB1359" s="41"/>
      <c r="CC1359" s="41"/>
      <c r="CD1359" s="41"/>
      <c r="CE1359" s="41"/>
      <c r="CF1359" s="41"/>
      <c r="CG1359" s="41"/>
      <c r="CH1359" s="41"/>
      <c r="CI1359" s="41"/>
      <c r="CJ1359" s="41"/>
      <c r="CK1359" s="41"/>
      <c r="CL1359" s="41"/>
      <c r="CM1359" s="41"/>
      <c r="CN1359" s="41"/>
      <c r="CO1359" s="41"/>
      <c r="CP1359" s="41"/>
      <c r="CQ1359" s="41"/>
      <c r="CR1359" s="41"/>
      <c r="CS1359" s="41"/>
      <c r="CT1359" s="41"/>
      <c r="CU1359" s="41"/>
      <c r="CV1359" s="41"/>
      <c r="CW1359" s="41"/>
      <c r="CX1359" s="41"/>
      <c r="CY1359" s="41"/>
      <c r="CZ1359" s="41"/>
      <c r="DA1359" s="41"/>
      <c r="DB1359" s="41"/>
      <c r="DC1359" s="41"/>
      <c r="DD1359" s="41"/>
      <c r="DE1359" s="13"/>
    </row>
    <row r="1360" spans="1:109" ht="15" customHeight="1" x14ac:dyDescent="0.25">
      <c r="A1360" s="6"/>
      <c r="B1360" s="96"/>
      <c r="C1360" s="75"/>
      <c r="D1360" s="75"/>
      <c r="E1360" s="75"/>
      <c r="F1360" s="75"/>
      <c r="G1360" s="75"/>
      <c r="H1360" s="75"/>
      <c r="I1360" s="75"/>
      <c r="J1360" s="75"/>
      <c r="K1360" s="75"/>
      <c r="L1360" s="75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5"/>
      <c r="X1360" s="75"/>
      <c r="Y1360" s="76"/>
      <c r="Z1360" s="97"/>
      <c r="AA1360" s="75"/>
      <c r="AB1360" s="75"/>
      <c r="AC1360" s="75"/>
      <c r="AD1360" s="75"/>
      <c r="AE1360" s="75"/>
      <c r="AF1360" s="76"/>
      <c r="AG1360" s="97"/>
      <c r="AH1360" s="75"/>
      <c r="AI1360" s="75"/>
      <c r="AJ1360" s="75"/>
      <c r="AK1360" s="75"/>
      <c r="AL1360" s="75"/>
      <c r="AM1360" s="76"/>
      <c r="AN1360" s="41"/>
      <c r="AO1360" s="97"/>
      <c r="AP1360" s="75"/>
      <c r="AQ1360" s="75"/>
      <c r="AR1360" s="75"/>
      <c r="AS1360" s="75"/>
      <c r="AT1360" s="75"/>
      <c r="AU1360" s="76"/>
      <c r="AV1360" s="97"/>
      <c r="AW1360" s="75"/>
      <c r="AX1360" s="75"/>
      <c r="AY1360" s="75"/>
      <c r="AZ1360" s="76"/>
      <c r="BA1360" s="97"/>
      <c r="BB1360" s="75"/>
      <c r="BC1360" s="75"/>
      <c r="BD1360" s="75"/>
      <c r="BE1360" s="76"/>
      <c r="BF1360" s="41"/>
      <c r="BG1360" s="41"/>
      <c r="BH1360" s="41"/>
      <c r="BI1360" s="41"/>
      <c r="BJ1360" s="41"/>
      <c r="BK1360" s="41"/>
      <c r="BL1360" s="41"/>
      <c r="BM1360" s="41"/>
      <c r="BN1360" s="41"/>
      <c r="BO1360" s="41"/>
      <c r="BP1360" s="41"/>
      <c r="BQ1360" s="41"/>
      <c r="BR1360" s="41"/>
      <c r="BS1360" s="41"/>
      <c r="BT1360" s="41"/>
      <c r="BU1360" s="41"/>
      <c r="BV1360" s="41"/>
      <c r="BW1360" s="41"/>
      <c r="BX1360" s="41"/>
      <c r="BY1360" s="41"/>
      <c r="BZ1360" s="41"/>
      <c r="CA1360" s="41"/>
      <c r="CB1360" s="41"/>
      <c r="CC1360" s="41"/>
      <c r="CD1360" s="41"/>
      <c r="CE1360" s="41"/>
      <c r="CF1360" s="41"/>
      <c r="CG1360" s="41"/>
      <c r="CH1360" s="41"/>
      <c r="CI1360" s="41"/>
      <c r="CJ1360" s="41"/>
      <c r="CK1360" s="41"/>
      <c r="CL1360" s="41"/>
      <c r="CM1360" s="41"/>
      <c r="CN1360" s="41"/>
      <c r="CO1360" s="41"/>
      <c r="CP1360" s="41"/>
      <c r="CQ1360" s="41"/>
      <c r="CR1360" s="41"/>
      <c r="CS1360" s="41"/>
      <c r="CT1360" s="41"/>
      <c r="CU1360" s="41"/>
      <c r="CV1360" s="41"/>
      <c r="CW1360" s="41"/>
      <c r="CX1360" s="41"/>
      <c r="CY1360" s="41"/>
      <c r="CZ1360" s="41"/>
      <c r="DA1360" s="41"/>
      <c r="DB1360" s="41"/>
      <c r="DC1360" s="41"/>
      <c r="DD1360" s="41"/>
      <c r="DE1360" s="13"/>
    </row>
    <row r="1361" spans="1:109" ht="15" customHeight="1" x14ac:dyDescent="0.25">
      <c r="A1361" s="6"/>
      <c r="B1361" s="96"/>
      <c r="C1361" s="75"/>
      <c r="D1361" s="75"/>
      <c r="E1361" s="75"/>
      <c r="F1361" s="75"/>
      <c r="G1361" s="75"/>
      <c r="H1361" s="75"/>
      <c r="I1361" s="75"/>
      <c r="J1361" s="75"/>
      <c r="K1361" s="75"/>
      <c r="L1361" s="75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5"/>
      <c r="X1361" s="75"/>
      <c r="Y1361" s="76"/>
      <c r="Z1361" s="97"/>
      <c r="AA1361" s="75"/>
      <c r="AB1361" s="75"/>
      <c r="AC1361" s="75"/>
      <c r="AD1361" s="75"/>
      <c r="AE1361" s="75"/>
      <c r="AF1361" s="76"/>
      <c r="AG1361" s="97"/>
      <c r="AH1361" s="75"/>
      <c r="AI1361" s="75"/>
      <c r="AJ1361" s="75"/>
      <c r="AK1361" s="75"/>
      <c r="AL1361" s="75"/>
      <c r="AM1361" s="76"/>
      <c r="AN1361" s="41"/>
      <c r="AO1361" s="97"/>
      <c r="AP1361" s="75"/>
      <c r="AQ1361" s="75"/>
      <c r="AR1361" s="75"/>
      <c r="AS1361" s="75"/>
      <c r="AT1361" s="75"/>
      <c r="AU1361" s="76"/>
      <c r="AV1361" s="97"/>
      <c r="AW1361" s="75"/>
      <c r="AX1361" s="75"/>
      <c r="AY1361" s="75"/>
      <c r="AZ1361" s="76"/>
      <c r="BA1361" s="97"/>
      <c r="BB1361" s="75"/>
      <c r="BC1361" s="75"/>
      <c r="BD1361" s="75"/>
      <c r="BE1361" s="76"/>
      <c r="BF1361" s="41"/>
      <c r="BG1361" s="41"/>
      <c r="BH1361" s="41"/>
      <c r="BI1361" s="41"/>
      <c r="BJ1361" s="41"/>
      <c r="BK1361" s="41"/>
      <c r="BL1361" s="41"/>
      <c r="BM1361" s="41"/>
      <c r="BN1361" s="41"/>
      <c r="BO1361" s="41"/>
      <c r="BP1361" s="41"/>
      <c r="BQ1361" s="41"/>
      <c r="BR1361" s="41"/>
      <c r="BS1361" s="41"/>
      <c r="BT1361" s="41"/>
      <c r="BU1361" s="41"/>
      <c r="BV1361" s="41"/>
      <c r="BW1361" s="41"/>
      <c r="BX1361" s="41"/>
      <c r="BY1361" s="41"/>
      <c r="BZ1361" s="41"/>
      <c r="CA1361" s="41"/>
      <c r="CB1361" s="41"/>
      <c r="CC1361" s="41"/>
      <c r="CD1361" s="41"/>
      <c r="CE1361" s="41"/>
      <c r="CF1361" s="41"/>
      <c r="CG1361" s="41"/>
      <c r="CH1361" s="41"/>
      <c r="CI1361" s="41"/>
      <c r="CJ1361" s="41"/>
      <c r="CK1361" s="41"/>
      <c r="CL1361" s="41"/>
      <c r="CM1361" s="41"/>
      <c r="CN1361" s="41"/>
      <c r="CO1361" s="41"/>
      <c r="CP1361" s="41"/>
      <c r="CQ1361" s="41"/>
      <c r="CR1361" s="41"/>
      <c r="CS1361" s="41"/>
      <c r="CT1361" s="41"/>
      <c r="CU1361" s="41"/>
      <c r="CV1361" s="41"/>
      <c r="CW1361" s="41"/>
      <c r="CX1361" s="41"/>
      <c r="CY1361" s="41"/>
      <c r="CZ1361" s="41"/>
      <c r="DA1361" s="41"/>
      <c r="DB1361" s="41"/>
      <c r="DC1361" s="41"/>
      <c r="DD1361" s="41"/>
      <c r="DE1361" s="13"/>
    </row>
    <row r="1362" spans="1:109" ht="15" customHeight="1" x14ac:dyDescent="0.25">
      <c r="A1362" s="6"/>
      <c r="B1362" s="96"/>
      <c r="C1362" s="75"/>
      <c r="D1362" s="75"/>
      <c r="E1362" s="75"/>
      <c r="F1362" s="75"/>
      <c r="G1362" s="75"/>
      <c r="H1362" s="75"/>
      <c r="I1362" s="75"/>
      <c r="J1362" s="75"/>
      <c r="K1362" s="75"/>
      <c r="L1362" s="75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5"/>
      <c r="X1362" s="75"/>
      <c r="Y1362" s="76"/>
      <c r="Z1362" s="97"/>
      <c r="AA1362" s="75"/>
      <c r="AB1362" s="75"/>
      <c r="AC1362" s="75"/>
      <c r="AD1362" s="75"/>
      <c r="AE1362" s="75"/>
      <c r="AF1362" s="76"/>
      <c r="AG1362" s="97"/>
      <c r="AH1362" s="75"/>
      <c r="AI1362" s="75"/>
      <c r="AJ1362" s="75"/>
      <c r="AK1362" s="75"/>
      <c r="AL1362" s="75"/>
      <c r="AM1362" s="76"/>
      <c r="AN1362" s="41"/>
      <c r="AO1362" s="97"/>
      <c r="AP1362" s="75"/>
      <c r="AQ1362" s="75"/>
      <c r="AR1362" s="75"/>
      <c r="AS1362" s="75"/>
      <c r="AT1362" s="75"/>
      <c r="AU1362" s="76"/>
      <c r="AV1362" s="97"/>
      <c r="AW1362" s="75"/>
      <c r="AX1362" s="75"/>
      <c r="AY1362" s="75"/>
      <c r="AZ1362" s="76"/>
      <c r="BA1362" s="97"/>
      <c r="BB1362" s="75"/>
      <c r="BC1362" s="75"/>
      <c r="BD1362" s="75"/>
      <c r="BE1362" s="76"/>
      <c r="BF1362" s="41"/>
      <c r="BG1362" s="41"/>
      <c r="BH1362" s="41"/>
      <c r="BI1362" s="41"/>
      <c r="BJ1362" s="41"/>
      <c r="BK1362" s="41"/>
      <c r="BL1362" s="41"/>
      <c r="BM1362" s="41"/>
      <c r="BN1362" s="41"/>
      <c r="BO1362" s="41"/>
      <c r="BP1362" s="41"/>
      <c r="BQ1362" s="41"/>
      <c r="BR1362" s="41"/>
      <c r="BS1362" s="41"/>
      <c r="BT1362" s="41"/>
      <c r="BU1362" s="41"/>
      <c r="BV1362" s="41"/>
      <c r="BW1362" s="41"/>
      <c r="BX1362" s="41"/>
      <c r="BY1362" s="41"/>
      <c r="BZ1362" s="41"/>
      <c r="CA1362" s="41"/>
      <c r="CB1362" s="41"/>
      <c r="CC1362" s="41"/>
      <c r="CD1362" s="41"/>
      <c r="CE1362" s="41"/>
      <c r="CF1362" s="41"/>
      <c r="CG1362" s="41"/>
      <c r="CH1362" s="41"/>
      <c r="CI1362" s="41"/>
      <c r="CJ1362" s="41"/>
      <c r="CK1362" s="41"/>
      <c r="CL1362" s="41"/>
      <c r="CM1362" s="41"/>
      <c r="CN1362" s="41"/>
      <c r="CO1362" s="41"/>
      <c r="CP1362" s="41"/>
      <c r="CQ1362" s="41"/>
      <c r="CR1362" s="41"/>
      <c r="CS1362" s="41"/>
      <c r="CT1362" s="41"/>
      <c r="CU1362" s="41"/>
      <c r="CV1362" s="41"/>
      <c r="CW1362" s="41"/>
      <c r="CX1362" s="41"/>
      <c r="CY1362" s="41"/>
      <c r="CZ1362" s="41"/>
      <c r="DA1362" s="41"/>
      <c r="DB1362" s="41"/>
      <c r="DC1362" s="41"/>
      <c r="DD1362" s="41"/>
      <c r="DE1362" s="13"/>
    </row>
    <row r="1363" spans="1:109" ht="15" customHeight="1" x14ac:dyDescent="0.25">
      <c r="A1363" s="6"/>
      <c r="B1363" s="96"/>
      <c r="C1363" s="75"/>
      <c r="D1363" s="75"/>
      <c r="E1363" s="75"/>
      <c r="F1363" s="75"/>
      <c r="G1363" s="75"/>
      <c r="H1363" s="75"/>
      <c r="I1363" s="75"/>
      <c r="J1363" s="75"/>
      <c r="K1363" s="75"/>
      <c r="L1363" s="75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5"/>
      <c r="X1363" s="75"/>
      <c r="Y1363" s="76"/>
      <c r="Z1363" s="97"/>
      <c r="AA1363" s="75"/>
      <c r="AB1363" s="75"/>
      <c r="AC1363" s="75"/>
      <c r="AD1363" s="75"/>
      <c r="AE1363" s="75"/>
      <c r="AF1363" s="76"/>
      <c r="AG1363" s="97"/>
      <c r="AH1363" s="75"/>
      <c r="AI1363" s="75"/>
      <c r="AJ1363" s="75"/>
      <c r="AK1363" s="75"/>
      <c r="AL1363" s="75"/>
      <c r="AM1363" s="76"/>
      <c r="AN1363" s="41"/>
      <c r="AO1363" s="97"/>
      <c r="AP1363" s="75"/>
      <c r="AQ1363" s="75"/>
      <c r="AR1363" s="75"/>
      <c r="AS1363" s="75"/>
      <c r="AT1363" s="75"/>
      <c r="AU1363" s="76"/>
      <c r="AV1363" s="97"/>
      <c r="AW1363" s="75"/>
      <c r="AX1363" s="75"/>
      <c r="AY1363" s="75"/>
      <c r="AZ1363" s="76"/>
      <c r="BA1363" s="97"/>
      <c r="BB1363" s="75"/>
      <c r="BC1363" s="75"/>
      <c r="BD1363" s="75"/>
      <c r="BE1363" s="76"/>
      <c r="BF1363" s="41"/>
      <c r="BG1363" s="41"/>
      <c r="BH1363" s="41"/>
      <c r="BI1363" s="41"/>
      <c r="BJ1363" s="41"/>
      <c r="BK1363" s="41"/>
      <c r="BL1363" s="41"/>
      <c r="BM1363" s="41"/>
      <c r="BN1363" s="41"/>
      <c r="BO1363" s="41"/>
      <c r="BP1363" s="41"/>
      <c r="BQ1363" s="41"/>
      <c r="BR1363" s="41"/>
      <c r="BS1363" s="41"/>
      <c r="BT1363" s="41"/>
      <c r="BU1363" s="41"/>
      <c r="BV1363" s="41"/>
      <c r="BW1363" s="41"/>
      <c r="BX1363" s="41"/>
      <c r="BY1363" s="41"/>
      <c r="BZ1363" s="41"/>
      <c r="CA1363" s="41"/>
      <c r="CB1363" s="41"/>
      <c r="CC1363" s="41"/>
      <c r="CD1363" s="41"/>
      <c r="CE1363" s="41"/>
      <c r="CF1363" s="41"/>
      <c r="CG1363" s="41"/>
      <c r="CH1363" s="41"/>
      <c r="CI1363" s="41"/>
      <c r="CJ1363" s="41"/>
      <c r="CK1363" s="41"/>
      <c r="CL1363" s="41"/>
      <c r="CM1363" s="41"/>
      <c r="CN1363" s="41"/>
      <c r="CO1363" s="41"/>
      <c r="CP1363" s="41"/>
      <c r="CQ1363" s="41"/>
      <c r="CR1363" s="41"/>
      <c r="CS1363" s="41"/>
      <c r="CT1363" s="41"/>
      <c r="CU1363" s="41"/>
      <c r="CV1363" s="41"/>
      <c r="CW1363" s="41"/>
      <c r="CX1363" s="41"/>
      <c r="CY1363" s="41"/>
      <c r="CZ1363" s="41"/>
      <c r="DA1363" s="41"/>
      <c r="DB1363" s="41"/>
      <c r="DC1363" s="41"/>
      <c r="DD1363" s="41"/>
      <c r="DE1363" s="13"/>
    </row>
    <row r="1364" spans="1:109" ht="15" customHeight="1" x14ac:dyDescent="0.25">
      <c r="A1364" s="6"/>
      <c r="B1364" s="96"/>
      <c r="C1364" s="75"/>
      <c r="D1364" s="75"/>
      <c r="E1364" s="75"/>
      <c r="F1364" s="75"/>
      <c r="G1364" s="75"/>
      <c r="H1364" s="75"/>
      <c r="I1364" s="75"/>
      <c r="J1364" s="75"/>
      <c r="K1364" s="75"/>
      <c r="L1364" s="75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5"/>
      <c r="X1364" s="75"/>
      <c r="Y1364" s="76"/>
      <c r="Z1364" s="97"/>
      <c r="AA1364" s="75"/>
      <c r="AB1364" s="75"/>
      <c r="AC1364" s="75"/>
      <c r="AD1364" s="75"/>
      <c r="AE1364" s="75"/>
      <c r="AF1364" s="76"/>
      <c r="AG1364" s="97"/>
      <c r="AH1364" s="75"/>
      <c r="AI1364" s="75"/>
      <c r="AJ1364" s="75"/>
      <c r="AK1364" s="75"/>
      <c r="AL1364" s="75"/>
      <c r="AM1364" s="76"/>
      <c r="AN1364" s="41"/>
      <c r="AO1364" s="97"/>
      <c r="AP1364" s="75"/>
      <c r="AQ1364" s="75"/>
      <c r="AR1364" s="75"/>
      <c r="AS1364" s="75"/>
      <c r="AT1364" s="75"/>
      <c r="AU1364" s="76"/>
      <c r="AV1364" s="97"/>
      <c r="AW1364" s="75"/>
      <c r="AX1364" s="75"/>
      <c r="AY1364" s="75"/>
      <c r="AZ1364" s="76"/>
      <c r="BA1364" s="97"/>
      <c r="BB1364" s="75"/>
      <c r="BC1364" s="75"/>
      <c r="BD1364" s="75"/>
      <c r="BE1364" s="76"/>
      <c r="BF1364" s="41"/>
      <c r="BG1364" s="41"/>
      <c r="BH1364" s="41"/>
      <c r="BI1364" s="41"/>
      <c r="BJ1364" s="41"/>
      <c r="BK1364" s="41"/>
      <c r="BL1364" s="41"/>
      <c r="BM1364" s="41"/>
      <c r="BN1364" s="41"/>
      <c r="BO1364" s="41"/>
      <c r="BP1364" s="41"/>
      <c r="BQ1364" s="41"/>
      <c r="BR1364" s="41"/>
      <c r="BS1364" s="41"/>
      <c r="BT1364" s="41"/>
      <c r="BU1364" s="41"/>
      <c r="BV1364" s="41"/>
      <c r="BW1364" s="41"/>
      <c r="BX1364" s="41"/>
      <c r="BY1364" s="41"/>
      <c r="BZ1364" s="41"/>
      <c r="CA1364" s="41"/>
      <c r="CB1364" s="41"/>
      <c r="CC1364" s="41"/>
      <c r="CD1364" s="41"/>
      <c r="CE1364" s="41"/>
      <c r="CF1364" s="41"/>
      <c r="CG1364" s="41"/>
      <c r="CH1364" s="41"/>
      <c r="CI1364" s="41"/>
      <c r="CJ1364" s="41"/>
      <c r="CK1364" s="41"/>
      <c r="CL1364" s="41"/>
      <c r="CM1364" s="41"/>
      <c r="CN1364" s="41"/>
      <c r="CO1364" s="41"/>
      <c r="CP1364" s="41"/>
      <c r="CQ1364" s="41"/>
      <c r="CR1364" s="41"/>
      <c r="CS1364" s="41"/>
      <c r="CT1364" s="41"/>
      <c r="CU1364" s="41"/>
      <c r="CV1364" s="41"/>
      <c r="CW1364" s="41"/>
      <c r="CX1364" s="41"/>
      <c r="CY1364" s="41"/>
      <c r="CZ1364" s="41"/>
      <c r="DA1364" s="41"/>
      <c r="DB1364" s="41"/>
      <c r="DC1364" s="41"/>
      <c r="DD1364" s="41"/>
      <c r="DE1364" s="13"/>
    </row>
    <row r="1365" spans="1:109" ht="15" customHeight="1" x14ac:dyDescent="0.25">
      <c r="A1365" s="6"/>
      <c r="B1365" s="96"/>
      <c r="C1365" s="75"/>
      <c r="D1365" s="75"/>
      <c r="E1365" s="75"/>
      <c r="F1365" s="75"/>
      <c r="G1365" s="75"/>
      <c r="H1365" s="75"/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5"/>
      <c r="X1365" s="75"/>
      <c r="Y1365" s="76"/>
      <c r="Z1365" s="97"/>
      <c r="AA1365" s="75"/>
      <c r="AB1365" s="75"/>
      <c r="AC1365" s="75"/>
      <c r="AD1365" s="75"/>
      <c r="AE1365" s="75"/>
      <c r="AF1365" s="76"/>
      <c r="AG1365" s="97"/>
      <c r="AH1365" s="75"/>
      <c r="AI1365" s="75"/>
      <c r="AJ1365" s="75"/>
      <c r="AK1365" s="75"/>
      <c r="AL1365" s="75"/>
      <c r="AM1365" s="76"/>
      <c r="AN1365" s="41"/>
      <c r="AO1365" s="97"/>
      <c r="AP1365" s="75"/>
      <c r="AQ1365" s="75"/>
      <c r="AR1365" s="75"/>
      <c r="AS1365" s="75"/>
      <c r="AT1365" s="75"/>
      <c r="AU1365" s="76"/>
      <c r="AV1365" s="97"/>
      <c r="AW1365" s="75"/>
      <c r="AX1365" s="75"/>
      <c r="AY1365" s="75"/>
      <c r="AZ1365" s="76"/>
      <c r="BA1365" s="97"/>
      <c r="BB1365" s="75"/>
      <c r="BC1365" s="75"/>
      <c r="BD1365" s="75"/>
      <c r="BE1365" s="76"/>
      <c r="BF1365" s="41"/>
      <c r="BG1365" s="41"/>
      <c r="BH1365" s="41"/>
      <c r="BI1365" s="41"/>
      <c r="BJ1365" s="41"/>
      <c r="BK1365" s="41"/>
      <c r="BL1365" s="41"/>
      <c r="BM1365" s="41"/>
      <c r="BN1365" s="41"/>
      <c r="BO1365" s="41"/>
      <c r="BP1365" s="41"/>
      <c r="BQ1365" s="41"/>
      <c r="BR1365" s="41"/>
      <c r="BS1365" s="41"/>
      <c r="BT1365" s="41"/>
      <c r="BU1365" s="41"/>
      <c r="BV1365" s="41"/>
      <c r="BW1365" s="41"/>
      <c r="BX1365" s="41"/>
      <c r="BY1365" s="41"/>
      <c r="BZ1365" s="41"/>
      <c r="CA1365" s="41"/>
      <c r="CB1365" s="41"/>
      <c r="CC1365" s="41"/>
      <c r="CD1365" s="41"/>
      <c r="CE1365" s="41"/>
      <c r="CF1365" s="41"/>
      <c r="CG1365" s="41"/>
      <c r="CH1365" s="41"/>
      <c r="CI1365" s="41"/>
      <c r="CJ1365" s="41"/>
      <c r="CK1365" s="41"/>
      <c r="CL1365" s="41"/>
      <c r="CM1365" s="41"/>
      <c r="CN1365" s="41"/>
      <c r="CO1365" s="41"/>
      <c r="CP1365" s="41"/>
      <c r="CQ1365" s="41"/>
      <c r="CR1365" s="41"/>
      <c r="CS1365" s="41"/>
      <c r="CT1365" s="41"/>
      <c r="CU1365" s="41"/>
      <c r="CV1365" s="41"/>
      <c r="CW1365" s="41"/>
      <c r="CX1365" s="41"/>
      <c r="CY1365" s="41"/>
      <c r="CZ1365" s="41"/>
      <c r="DA1365" s="41"/>
      <c r="DB1365" s="41"/>
      <c r="DC1365" s="41"/>
      <c r="DD1365" s="41"/>
      <c r="DE1365" s="13"/>
    </row>
    <row r="1366" spans="1:109" ht="15" customHeight="1" x14ac:dyDescent="0.25">
      <c r="A1366" s="6"/>
      <c r="B1366" s="96"/>
      <c r="C1366" s="75"/>
      <c r="D1366" s="75"/>
      <c r="E1366" s="75"/>
      <c r="F1366" s="75"/>
      <c r="G1366" s="75"/>
      <c r="H1366" s="75"/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6"/>
      <c r="Z1366" s="97"/>
      <c r="AA1366" s="75"/>
      <c r="AB1366" s="75"/>
      <c r="AC1366" s="75"/>
      <c r="AD1366" s="75"/>
      <c r="AE1366" s="75"/>
      <c r="AF1366" s="76"/>
      <c r="AG1366" s="97"/>
      <c r="AH1366" s="75"/>
      <c r="AI1366" s="75"/>
      <c r="AJ1366" s="75"/>
      <c r="AK1366" s="75"/>
      <c r="AL1366" s="75"/>
      <c r="AM1366" s="76"/>
      <c r="AN1366" s="41"/>
      <c r="AO1366" s="97"/>
      <c r="AP1366" s="75"/>
      <c r="AQ1366" s="75"/>
      <c r="AR1366" s="75"/>
      <c r="AS1366" s="75"/>
      <c r="AT1366" s="75"/>
      <c r="AU1366" s="76"/>
      <c r="AV1366" s="97"/>
      <c r="AW1366" s="75"/>
      <c r="AX1366" s="75"/>
      <c r="AY1366" s="75"/>
      <c r="AZ1366" s="76"/>
      <c r="BA1366" s="97"/>
      <c r="BB1366" s="75"/>
      <c r="BC1366" s="75"/>
      <c r="BD1366" s="75"/>
      <c r="BE1366" s="76"/>
      <c r="BF1366" s="41"/>
      <c r="BG1366" s="41"/>
      <c r="BH1366" s="41"/>
      <c r="BI1366" s="41"/>
      <c r="BJ1366" s="41"/>
      <c r="BK1366" s="41"/>
      <c r="BL1366" s="41"/>
      <c r="BM1366" s="41"/>
      <c r="BN1366" s="41"/>
      <c r="BO1366" s="41"/>
      <c r="BP1366" s="41"/>
      <c r="BQ1366" s="41"/>
      <c r="BR1366" s="41"/>
      <c r="BS1366" s="41"/>
      <c r="BT1366" s="41"/>
      <c r="BU1366" s="41"/>
      <c r="BV1366" s="41"/>
      <c r="BW1366" s="41"/>
      <c r="BX1366" s="41"/>
      <c r="BY1366" s="41"/>
      <c r="BZ1366" s="41"/>
      <c r="CA1366" s="41"/>
      <c r="CB1366" s="41"/>
      <c r="CC1366" s="41"/>
      <c r="CD1366" s="41"/>
      <c r="CE1366" s="41"/>
      <c r="CF1366" s="41"/>
      <c r="CG1366" s="41"/>
      <c r="CH1366" s="41"/>
      <c r="CI1366" s="41"/>
      <c r="CJ1366" s="41"/>
      <c r="CK1366" s="41"/>
      <c r="CL1366" s="41"/>
      <c r="CM1366" s="41"/>
      <c r="CN1366" s="41"/>
      <c r="CO1366" s="41"/>
      <c r="CP1366" s="41"/>
      <c r="CQ1366" s="41"/>
      <c r="CR1366" s="41"/>
      <c r="CS1366" s="41"/>
      <c r="CT1366" s="41"/>
      <c r="CU1366" s="41"/>
      <c r="CV1366" s="41"/>
      <c r="CW1366" s="41"/>
      <c r="CX1366" s="41"/>
      <c r="CY1366" s="41"/>
      <c r="CZ1366" s="41"/>
      <c r="DA1366" s="41"/>
      <c r="DB1366" s="41"/>
      <c r="DC1366" s="41"/>
      <c r="DD1366" s="41"/>
      <c r="DE1366" s="13"/>
    </row>
    <row r="1367" spans="1:109" ht="15" customHeight="1" x14ac:dyDescent="0.25">
      <c r="A1367" s="6"/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  <c r="AP1367" s="41"/>
      <c r="AQ1367" s="41"/>
      <c r="AR1367" s="41"/>
      <c r="AS1367" s="41"/>
      <c r="AT1367" s="41"/>
      <c r="AU1367" s="41"/>
      <c r="AV1367" s="41"/>
      <c r="AW1367" s="41"/>
      <c r="AX1367" s="41"/>
      <c r="AY1367" s="41"/>
      <c r="AZ1367" s="41"/>
      <c r="BA1367" s="41"/>
      <c r="BB1367" s="41"/>
      <c r="BC1367" s="41"/>
      <c r="BD1367" s="41"/>
      <c r="BE1367" s="41"/>
      <c r="BF1367" s="41"/>
      <c r="BG1367" s="41"/>
      <c r="BH1367" s="41"/>
      <c r="BI1367" s="41"/>
      <c r="BJ1367" s="41"/>
      <c r="BK1367" s="41"/>
      <c r="BL1367" s="41"/>
      <c r="BM1367" s="41"/>
      <c r="BN1367" s="41"/>
      <c r="BO1367" s="41"/>
      <c r="BP1367" s="41"/>
      <c r="BQ1367" s="41"/>
      <c r="BR1367" s="41"/>
      <c r="BS1367" s="41"/>
      <c r="BT1367" s="41"/>
      <c r="BU1367" s="41"/>
      <c r="BV1367" s="41"/>
      <c r="BW1367" s="41"/>
      <c r="BX1367" s="41"/>
      <c r="BY1367" s="41"/>
      <c r="BZ1367" s="41"/>
      <c r="CA1367" s="41"/>
      <c r="CB1367" s="41"/>
      <c r="CC1367" s="41"/>
      <c r="CD1367" s="41"/>
      <c r="CE1367" s="41"/>
      <c r="CF1367" s="41"/>
      <c r="CG1367" s="41"/>
      <c r="CH1367" s="41"/>
      <c r="CI1367" s="41"/>
      <c r="CJ1367" s="41"/>
      <c r="CK1367" s="41"/>
      <c r="CL1367" s="41"/>
      <c r="CM1367" s="41"/>
      <c r="CN1367" s="41"/>
      <c r="CO1367" s="41"/>
      <c r="CP1367" s="41"/>
      <c r="CQ1367" s="41"/>
      <c r="CR1367" s="41"/>
      <c r="CS1367" s="41"/>
      <c r="CT1367" s="41"/>
      <c r="CU1367" s="41"/>
      <c r="CV1367" s="41"/>
      <c r="CW1367" s="41"/>
      <c r="CX1367" s="41"/>
      <c r="CY1367" s="41"/>
      <c r="CZ1367" s="41"/>
      <c r="DA1367" s="41"/>
      <c r="DB1367" s="41"/>
      <c r="DC1367" s="41"/>
      <c r="DD1367" s="41"/>
      <c r="DE1367" s="13"/>
    </row>
    <row r="1368" spans="1:109" ht="15" customHeight="1" x14ac:dyDescent="0.25">
      <c r="A1368" s="6"/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  <c r="AP1368" s="41"/>
      <c r="AQ1368" s="41"/>
      <c r="AR1368" s="41"/>
      <c r="AS1368" s="41"/>
      <c r="AT1368" s="41"/>
      <c r="AU1368" s="41"/>
      <c r="AV1368" s="41"/>
      <c r="AW1368" s="41"/>
      <c r="AX1368" s="41"/>
      <c r="AY1368" s="41"/>
      <c r="AZ1368" s="41"/>
      <c r="BA1368" s="41"/>
      <c r="BB1368" s="41"/>
      <c r="BC1368" s="41"/>
      <c r="BD1368" s="41"/>
      <c r="BE1368" s="41"/>
      <c r="BF1368" s="41"/>
      <c r="BG1368" s="41"/>
      <c r="BH1368" s="41"/>
      <c r="BI1368" s="41"/>
      <c r="BJ1368" s="41"/>
      <c r="BK1368" s="41"/>
      <c r="BL1368" s="41"/>
      <c r="BM1368" s="41"/>
      <c r="BN1368" s="41"/>
      <c r="BO1368" s="41"/>
      <c r="BP1368" s="41"/>
      <c r="BQ1368" s="41"/>
      <c r="BR1368" s="41"/>
      <c r="BS1368" s="41"/>
      <c r="BT1368" s="41"/>
      <c r="BU1368" s="41"/>
      <c r="BV1368" s="41"/>
      <c r="BW1368" s="41"/>
      <c r="BX1368" s="41"/>
      <c r="BY1368" s="41"/>
      <c r="BZ1368" s="41"/>
      <c r="CA1368" s="41"/>
      <c r="CB1368" s="41"/>
      <c r="CC1368" s="41"/>
      <c r="CD1368" s="41"/>
      <c r="CE1368" s="41"/>
      <c r="CF1368" s="41"/>
      <c r="CG1368" s="41"/>
      <c r="CH1368" s="41"/>
      <c r="CI1368" s="41"/>
      <c r="CJ1368" s="41"/>
      <c r="CK1368" s="41"/>
      <c r="CL1368" s="41"/>
      <c r="CM1368" s="41"/>
      <c r="CN1368" s="41"/>
      <c r="CO1368" s="41"/>
      <c r="CP1368" s="41"/>
      <c r="CQ1368" s="41"/>
      <c r="CR1368" s="41"/>
      <c r="CS1368" s="41"/>
      <c r="CT1368" s="41"/>
      <c r="CU1368" s="41"/>
      <c r="CV1368" s="41"/>
      <c r="CW1368" s="41"/>
      <c r="CX1368" s="41"/>
      <c r="CY1368" s="41"/>
      <c r="CZ1368" s="41"/>
      <c r="DA1368" s="41"/>
      <c r="DB1368" s="41"/>
      <c r="DC1368" s="41"/>
      <c r="DD1368" s="41"/>
      <c r="DE1368" s="13"/>
    </row>
    <row r="1369" spans="1:109" ht="15" customHeight="1" x14ac:dyDescent="0.25">
      <c r="A1369" s="6"/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  <c r="AP1369" s="41"/>
      <c r="AQ1369" s="41"/>
      <c r="AR1369" s="41"/>
      <c r="AS1369" s="41"/>
      <c r="AT1369" s="41"/>
      <c r="AU1369" s="41"/>
      <c r="AV1369" s="41"/>
      <c r="AW1369" s="41"/>
      <c r="AX1369" s="41"/>
      <c r="AY1369" s="41"/>
      <c r="AZ1369" s="41"/>
      <c r="BA1369" s="41"/>
      <c r="BB1369" s="41"/>
      <c r="BC1369" s="41"/>
      <c r="BD1369" s="41"/>
      <c r="BE1369" s="41"/>
      <c r="BF1369" s="41"/>
      <c r="BG1369" s="41"/>
      <c r="BH1369" s="41"/>
      <c r="BI1369" s="41"/>
      <c r="BJ1369" s="41"/>
      <c r="BK1369" s="41"/>
      <c r="BL1369" s="41"/>
      <c r="BM1369" s="41"/>
      <c r="BN1369" s="41"/>
      <c r="BO1369" s="41"/>
      <c r="BP1369" s="41"/>
      <c r="BQ1369" s="41"/>
      <c r="BR1369" s="41"/>
      <c r="BS1369" s="41"/>
      <c r="BT1369" s="41"/>
      <c r="BU1369" s="41"/>
      <c r="BV1369" s="41"/>
      <c r="BW1369" s="41"/>
      <c r="BX1369" s="41"/>
      <c r="BY1369" s="41"/>
      <c r="BZ1369" s="41"/>
      <c r="CA1369" s="41"/>
      <c r="CB1369" s="41"/>
      <c r="CC1369" s="41"/>
      <c r="CD1369" s="41"/>
      <c r="CE1369" s="41"/>
      <c r="CF1369" s="41"/>
      <c r="CG1369" s="41"/>
      <c r="CH1369" s="41"/>
      <c r="CI1369" s="41"/>
      <c r="CJ1369" s="41"/>
      <c r="CK1369" s="41"/>
      <c r="CL1369" s="41"/>
      <c r="CM1369" s="41"/>
      <c r="CN1369" s="41"/>
      <c r="CO1369" s="41"/>
      <c r="CP1369" s="41"/>
      <c r="CQ1369" s="41"/>
      <c r="CR1369" s="41"/>
      <c r="CS1369" s="41"/>
      <c r="CT1369" s="41"/>
      <c r="CU1369" s="41"/>
      <c r="CV1369" s="41"/>
      <c r="CW1369" s="41"/>
      <c r="CX1369" s="41"/>
      <c r="CY1369" s="41"/>
      <c r="CZ1369" s="41"/>
      <c r="DA1369" s="41"/>
      <c r="DB1369" s="41"/>
      <c r="DC1369" s="41"/>
      <c r="DD1369" s="41"/>
      <c r="DE1369" s="13"/>
    </row>
    <row r="1370" spans="1:109" ht="15" customHeight="1" x14ac:dyDescent="0.25">
      <c r="A1370" s="101"/>
      <c r="B1370" s="79"/>
      <c r="C1370" s="79"/>
      <c r="D1370" s="79"/>
      <c r="E1370" s="79"/>
      <c r="F1370" s="79"/>
      <c r="G1370" s="79"/>
      <c r="H1370" s="79"/>
      <c r="I1370" s="79"/>
      <c r="J1370" s="79"/>
      <c r="K1370" s="79"/>
      <c r="L1370" s="79"/>
      <c r="M1370" s="79"/>
      <c r="N1370" s="79"/>
      <c r="O1370" s="79"/>
      <c r="P1370" s="79"/>
      <c r="Q1370" s="79"/>
      <c r="R1370" s="79"/>
      <c r="S1370" s="79"/>
      <c r="T1370" s="79"/>
      <c r="U1370" s="79"/>
      <c r="V1370" s="79"/>
      <c r="W1370" s="79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  <c r="AP1370" s="41"/>
      <c r="AQ1370" s="41"/>
      <c r="AR1370" s="41"/>
      <c r="AS1370" s="41"/>
      <c r="AT1370" s="41"/>
      <c r="AU1370" s="41"/>
      <c r="AV1370" s="41"/>
      <c r="AW1370" s="41"/>
      <c r="AX1370" s="41"/>
      <c r="AY1370" s="41"/>
      <c r="AZ1370" s="41"/>
      <c r="BA1370" s="41"/>
      <c r="BB1370" s="41"/>
      <c r="BC1370" s="41"/>
      <c r="BD1370" s="41"/>
      <c r="BE1370" s="82"/>
      <c r="BF1370" s="79"/>
      <c r="BG1370" s="79"/>
      <c r="BH1370" s="79"/>
      <c r="BI1370" s="79"/>
      <c r="BJ1370" s="79"/>
      <c r="BK1370" s="79"/>
      <c r="BL1370" s="79"/>
      <c r="BM1370" s="79"/>
      <c r="BN1370" s="79"/>
      <c r="BO1370" s="79"/>
      <c r="BP1370" s="79"/>
      <c r="BQ1370" s="79"/>
      <c r="BR1370" s="79"/>
      <c r="BS1370" s="79"/>
      <c r="BT1370" s="79"/>
      <c r="BU1370" s="79"/>
      <c r="BV1370" s="41"/>
      <c r="BW1370" s="41"/>
      <c r="BX1370" s="41"/>
      <c r="BY1370" s="41"/>
      <c r="BZ1370" s="41"/>
      <c r="CA1370" s="41"/>
      <c r="CB1370" s="41"/>
      <c r="CC1370" s="41"/>
      <c r="CD1370" s="41"/>
      <c r="CE1370" s="41"/>
      <c r="CF1370" s="82"/>
      <c r="CG1370" s="79"/>
      <c r="CH1370" s="79"/>
      <c r="CI1370" s="79"/>
      <c r="CJ1370" s="79"/>
      <c r="CK1370" s="79"/>
      <c r="CL1370" s="79"/>
      <c r="CM1370" s="79"/>
      <c r="CN1370" s="79"/>
      <c r="CO1370" s="79"/>
      <c r="CP1370" s="79"/>
      <c r="CQ1370" s="79"/>
      <c r="CR1370" s="79"/>
      <c r="CS1370" s="79"/>
      <c r="CT1370" s="79"/>
      <c r="CU1370" s="41"/>
      <c r="CV1370" s="41"/>
      <c r="CW1370" s="41"/>
      <c r="CX1370" s="41"/>
      <c r="CY1370" s="41"/>
      <c r="CZ1370" s="41"/>
      <c r="DA1370" s="41"/>
      <c r="DB1370" s="41"/>
      <c r="DC1370" s="41"/>
      <c r="DD1370" s="41"/>
      <c r="DE1370" s="13"/>
    </row>
    <row r="1371" spans="1:109" ht="15" customHeight="1" x14ac:dyDescent="0.25">
      <c r="A1371" s="6"/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  <c r="AP1371" s="41"/>
      <c r="AQ1371" s="41"/>
      <c r="AR1371" s="41"/>
      <c r="AS1371" s="41"/>
      <c r="AT1371" s="41"/>
      <c r="AU1371" s="41"/>
      <c r="AV1371" s="41"/>
      <c r="AW1371" s="41"/>
      <c r="AX1371" s="41"/>
      <c r="AY1371" s="41"/>
      <c r="AZ1371" s="41"/>
      <c r="BA1371" s="41"/>
      <c r="BB1371" s="41"/>
      <c r="BC1371" s="41"/>
      <c r="BD1371" s="41"/>
      <c r="BE1371" s="41"/>
      <c r="BF1371" s="41"/>
      <c r="BG1371" s="41"/>
      <c r="BH1371" s="41"/>
      <c r="BI1371" s="41"/>
      <c r="BJ1371" s="41"/>
      <c r="BK1371" s="41"/>
      <c r="BL1371" s="41"/>
      <c r="BM1371" s="41"/>
      <c r="BN1371" s="41"/>
      <c r="BO1371" s="41"/>
      <c r="BP1371" s="41"/>
      <c r="BQ1371" s="41"/>
      <c r="BR1371" s="41"/>
      <c r="BS1371" s="41"/>
      <c r="BT1371" s="41"/>
      <c r="BU1371" s="41"/>
      <c r="BV1371" s="41"/>
      <c r="BW1371" s="41"/>
      <c r="BX1371" s="41"/>
      <c r="BY1371" s="41"/>
      <c r="BZ1371" s="41"/>
      <c r="CA1371" s="41"/>
      <c r="CB1371" s="41"/>
      <c r="CC1371" s="41"/>
      <c r="CD1371" s="41"/>
      <c r="CE1371" s="41"/>
      <c r="CF1371" s="41"/>
      <c r="CG1371" s="41"/>
      <c r="CH1371" s="41"/>
      <c r="CI1371" s="41"/>
      <c r="CJ1371" s="41"/>
      <c r="CK1371" s="41"/>
      <c r="CL1371" s="41"/>
      <c r="CM1371" s="41"/>
      <c r="CN1371" s="41"/>
      <c r="CO1371" s="41"/>
      <c r="CP1371" s="41"/>
      <c r="CQ1371" s="41"/>
      <c r="CR1371" s="41"/>
      <c r="CS1371" s="41"/>
      <c r="CT1371" s="41"/>
      <c r="CU1371" s="41"/>
      <c r="CV1371" s="41"/>
      <c r="CW1371" s="41"/>
      <c r="CX1371" s="41"/>
      <c r="CY1371" s="41"/>
      <c r="CZ1371" s="41"/>
      <c r="DA1371" s="41"/>
      <c r="DB1371" s="41"/>
      <c r="DC1371" s="41"/>
      <c r="DD1371" s="41"/>
      <c r="DE1371" s="13"/>
    </row>
    <row r="1372" spans="1:109" ht="15" customHeight="1" x14ac:dyDescent="0.25">
      <c r="A1372" s="102"/>
      <c r="B1372" s="83"/>
      <c r="C1372" s="83"/>
      <c r="D1372" s="84"/>
      <c r="E1372" s="78"/>
      <c r="F1372" s="75"/>
      <c r="G1372" s="75"/>
      <c r="H1372" s="75"/>
      <c r="I1372" s="75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5"/>
      <c r="U1372" s="76"/>
      <c r="V1372" s="78"/>
      <c r="W1372" s="75"/>
      <c r="X1372" s="75"/>
      <c r="Y1372" s="75"/>
      <c r="Z1372" s="75"/>
      <c r="AA1372" s="75"/>
      <c r="AB1372" s="75"/>
      <c r="AC1372" s="75"/>
      <c r="AD1372" s="75"/>
      <c r="AE1372" s="75"/>
      <c r="AF1372" s="75"/>
      <c r="AG1372" s="75"/>
      <c r="AH1372" s="76"/>
      <c r="AI1372" s="78"/>
      <c r="AJ1372" s="75"/>
      <c r="AK1372" s="75"/>
      <c r="AL1372" s="75"/>
      <c r="AM1372" s="75"/>
      <c r="AN1372" s="75"/>
      <c r="AO1372" s="75"/>
      <c r="AP1372" s="75"/>
      <c r="AQ1372" s="75"/>
      <c r="AR1372" s="75"/>
      <c r="AS1372" s="75"/>
      <c r="AT1372" s="75"/>
      <c r="AU1372" s="75"/>
      <c r="AV1372" s="75"/>
      <c r="AW1372" s="76"/>
      <c r="AX1372" s="41"/>
      <c r="AY1372" s="41"/>
      <c r="AZ1372" s="41"/>
      <c r="BA1372" s="41"/>
      <c r="BB1372" s="41"/>
      <c r="BC1372" s="41"/>
      <c r="BD1372" s="41"/>
      <c r="BE1372" s="78"/>
      <c r="BF1372" s="83"/>
      <c r="BG1372" s="83"/>
      <c r="BH1372" s="83"/>
      <c r="BI1372" s="83"/>
      <c r="BJ1372" s="84"/>
      <c r="BK1372" s="78"/>
      <c r="BL1372" s="83"/>
      <c r="BM1372" s="83"/>
      <c r="BN1372" s="83"/>
      <c r="BO1372" s="84"/>
      <c r="BP1372" s="78"/>
      <c r="BQ1372" s="83"/>
      <c r="BR1372" s="83"/>
      <c r="BS1372" s="83"/>
      <c r="BT1372" s="84"/>
      <c r="BU1372" s="78"/>
      <c r="BV1372" s="83"/>
      <c r="BW1372" s="83"/>
      <c r="BX1372" s="83"/>
      <c r="BY1372" s="83"/>
      <c r="BZ1372" s="84"/>
      <c r="CA1372" s="41"/>
      <c r="CB1372" s="41"/>
      <c r="CC1372" s="41"/>
      <c r="CD1372" s="41"/>
      <c r="CE1372" s="41"/>
      <c r="CF1372" s="100"/>
      <c r="CG1372" s="75"/>
      <c r="CH1372" s="75"/>
      <c r="CI1372" s="75"/>
      <c r="CJ1372" s="75"/>
      <c r="CK1372" s="75"/>
      <c r="CL1372" s="75"/>
      <c r="CM1372" s="75"/>
      <c r="CN1372" s="75"/>
      <c r="CO1372" s="76"/>
      <c r="CP1372" s="99"/>
      <c r="CQ1372" s="75"/>
      <c r="CR1372" s="75"/>
      <c r="CS1372" s="76"/>
      <c r="CT1372" s="41"/>
      <c r="CU1372" s="41"/>
      <c r="CV1372" s="41"/>
      <c r="CW1372" s="41"/>
      <c r="CX1372" s="41"/>
      <c r="CY1372" s="41"/>
      <c r="CZ1372" s="41"/>
      <c r="DA1372" s="41"/>
      <c r="DB1372" s="41"/>
      <c r="DC1372" s="41"/>
      <c r="DD1372" s="41"/>
      <c r="DE1372" s="13"/>
    </row>
    <row r="1373" spans="1:109" ht="15" customHeight="1" x14ac:dyDescent="0.25">
      <c r="A1373" s="103"/>
      <c r="B1373" s="79"/>
      <c r="C1373" s="79"/>
      <c r="D1373" s="86"/>
      <c r="E1373" s="74"/>
      <c r="F1373" s="75"/>
      <c r="G1373" s="75"/>
      <c r="H1373" s="75"/>
      <c r="I1373" s="75"/>
      <c r="J1373" s="76"/>
      <c r="K1373" s="74"/>
      <c r="L1373" s="75"/>
      <c r="M1373" s="75"/>
      <c r="N1373" s="75"/>
      <c r="O1373" s="75"/>
      <c r="P1373" s="75"/>
      <c r="Q1373" s="75"/>
      <c r="R1373" s="75"/>
      <c r="S1373" s="75"/>
      <c r="T1373" s="75"/>
      <c r="U1373" s="76"/>
      <c r="V1373" s="74"/>
      <c r="W1373" s="75"/>
      <c r="X1373" s="75"/>
      <c r="Y1373" s="75"/>
      <c r="Z1373" s="75"/>
      <c r="AA1373" s="75"/>
      <c r="AB1373" s="75"/>
      <c r="AC1373" s="75"/>
      <c r="AD1373" s="75"/>
      <c r="AE1373" s="75"/>
      <c r="AF1373" s="75"/>
      <c r="AG1373" s="75"/>
      <c r="AH1373" s="76"/>
      <c r="AI1373" s="74"/>
      <c r="AJ1373" s="75"/>
      <c r="AK1373" s="75"/>
      <c r="AL1373" s="75"/>
      <c r="AM1373" s="75"/>
      <c r="AN1373" s="75"/>
      <c r="AO1373" s="75"/>
      <c r="AP1373" s="75"/>
      <c r="AQ1373" s="75"/>
      <c r="AR1373" s="75"/>
      <c r="AS1373" s="75"/>
      <c r="AT1373" s="75"/>
      <c r="AU1373" s="75"/>
      <c r="AV1373" s="75"/>
      <c r="AW1373" s="76"/>
      <c r="AX1373" s="41"/>
      <c r="AY1373" s="41"/>
      <c r="AZ1373" s="41"/>
      <c r="BA1373" s="41"/>
      <c r="BB1373" s="41"/>
      <c r="BC1373" s="41"/>
      <c r="BD1373" s="41"/>
      <c r="BE1373" s="85"/>
      <c r="BF1373" s="79"/>
      <c r="BG1373" s="79"/>
      <c r="BH1373" s="79"/>
      <c r="BI1373" s="79"/>
      <c r="BJ1373" s="86"/>
      <c r="BK1373" s="85"/>
      <c r="BL1373" s="79"/>
      <c r="BM1373" s="79"/>
      <c r="BN1373" s="79"/>
      <c r="BO1373" s="86"/>
      <c r="BP1373" s="85"/>
      <c r="BQ1373" s="79"/>
      <c r="BR1373" s="79"/>
      <c r="BS1373" s="79"/>
      <c r="BT1373" s="86"/>
      <c r="BU1373" s="85"/>
      <c r="BV1373" s="79"/>
      <c r="BW1373" s="79"/>
      <c r="BX1373" s="79"/>
      <c r="BY1373" s="79"/>
      <c r="BZ1373" s="86"/>
      <c r="CA1373" s="41"/>
      <c r="CB1373" s="41"/>
      <c r="CC1373" s="41"/>
      <c r="CD1373" s="41"/>
      <c r="CE1373" s="41"/>
      <c r="CF1373" s="100"/>
      <c r="CG1373" s="75"/>
      <c r="CH1373" s="75"/>
      <c r="CI1373" s="75"/>
      <c r="CJ1373" s="75"/>
      <c r="CK1373" s="75"/>
      <c r="CL1373" s="75"/>
      <c r="CM1373" s="75"/>
      <c r="CN1373" s="75"/>
      <c r="CO1373" s="76"/>
      <c r="CP1373" s="99"/>
      <c r="CQ1373" s="75"/>
      <c r="CR1373" s="75"/>
      <c r="CS1373" s="76"/>
      <c r="CT1373" s="41"/>
      <c r="CU1373" s="41"/>
      <c r="CV1373" s="41"/>
      <c r="CW1373" s="41"/>
      <c r="CX1373" s="41"/>
      <c r="CY1373" s="41"/>
      <c r="CZ1373" s="41"/>
      <c r="DA1373" s="41"/>
      <c r="DB1373" s="41"/>
      <c r="DC1373" s="41"/>
      <c r="DD1373" s="41"/>
      <c r="DE1373" s="13"/>
    </row>
    <row r="1374" spans="1:109" ht="15" customHeight="1" x14ac:dyDescent="0.25">
      <c r="A1374" s="104"/>
      <c r="B1374" s="88"/>
      <c r="C1374" s="88"/>
      <c r="D1374" s="89"/>
      <c r="E1374" s="78"/>
      <c r="F1374" s="75"/>
      <c r="G1374" s="75"/>
      <c r="H1374" s="75"/>
      <c r="I1374" s="75"/>
      <c r="J1374" s="76"/>
      <c r="K1374" s="78"/>
      <c r="L1374" s="75"/>
      <c r="M1374" s="75"/>
      <c r="N1374" s="75"/>
      <c r="O1374" s="76"/>
      <c r="P1374" s="41"/>
      <c r="Q1374" s="78"/>
      <c r="R1374" s="75"/>
      <c r="S1374" s="75"/>
      <c r="T1374" s="75"/>
      <c r="U1374" s="76"/>
      <c r="V1374" s="78"/>
      <c r="W1374" s="75"/>
      <c r="X1374" s="75"/>
      <c r="Y1374" s="75"/>
      <c r="Z1374" s="75"/>
      <c r="AA1374" s="75"/>
      <c r="AB1374" s="76"/>
      <c r="AC1374" s="78"/>
      <c r="AD1374" s="75"/>
      <c r="AE1374" s="75"/>
      <c r="AF1374" s="75"/>
      <c r="AG1374" s="75"/>
      <c r="AH1374" s="76"/>
      <c r="AI1374" s="78"/>
      <c r="AJ1374" s="75"/>
      <c r="AK1374" s="75"/>
      <c r="AL1374" s="75"/>
      <c r="AM1374" s="75"/>
      <c r="AN1374" s="75"/>
      <c r="AO1374" s="75"/>
      <c r="AP1374" s="75"/>
      <c r="AQ1374" s="76"/>
      <c r="AR1374" s="78"/>
      <c r="AS1374" s="75"/>
      <c r="AT1374" s="75"/>
      <c r="AU1374" s="75"/>
      <c r="AV1374" s="75"/>
      <c r="AW1374" s="76"/>
      <c r="AX1374" s="41"/>
      <c r="AY1374" s="41"/>
      <c r="AZ1374" s="41"/>
      <c r="BA1374" s="41"/>
      <c r="BB1374" s="41"/>
      <c r="BC1374" s="41"/>
      <c r="BD1374" s="41"/>
      <c r="BE1374" s="87"/>
      <c r="BF1374" s="88"/>
      <c r="BG1374" s="88"/>
      <c r="BH1374" s="88"/>
      <c r="BI1374" s="88"/>
      <c r="BJ1374" s="89"/>
      <c r="BK1374" s="87"/>
      <c r="BL1374" s="88"/>
      <c r="BM1374" s="88"/>
      <c r="BN1374" s="88"/>
      <c r="BO1374" s="89"/>
      <c r="BP1374" s="87"/>
      <c r="BQ1374" s="88"/>
      <c r="BR1374" s="88"/>
      <c r="BS1374" s="88"/>
      <c r="BT1374" s="89"/>
      <c r="BU1374" s="87"/>
      <c r="BV1374" s="88"/>
      <c r="BW1374" s="88"/>
      <c r="BX1374" s="88"/>
      <c r="BY1374" s="88"/>
      <c r="BZ1374" s="89"/>
      <c r="CA1374" s="41"/>
      <c r="CB1374" s="41"/>
      <c r="CC1374" s="41"/>
      <c r="CD1374" s="41"/>
      <c r="CE1374" s="41"/>
      <c r="CF1374" s="41"/>
      <c r="CG1374" s="41"/>
      <c r="CH1374" s="41"/>
      <c r="CI1374" s="41"/>
      <c r="CJ1374" s="41"/>
      <c r="CK1374" s="41"/>
      <c r="CL1374" s="41"/>
      <c r="CM1374" s="41"/>
      <c r="CN1374" s="41"/>
      <c r="CO1374" s="41"/>
      <c r="CP1374" s="41"/>
      <c r="CQ1374" s="41"/>
      <c r="CR1374" s="41"/>
      <c r="CS1374" s="41"/>
      <c r="CT1374" s="41"/>
      <c r="CU1374" s="41"/>
      <c r="CV1374" s="41"/>
      <c r="CW1374" s="41"/>
      <c r="CX1374" s="41"/>
      <c r="CY1374" s="41"/>
      <c r="CZ1374" s="41"/>
      <c r="DA1374" s="41"/>
      <c r="DB1374" s="41"/>
      <c r="DC1374" s="41"/>
      <c r="DD1374" s="41"/>
      <c r="DE1374" s="13"/>
    </row>
    <row r="1375" spans="1:109" ht="15" customHeight="1" x14ac:dyDescent="0.25">
      <c r="A1375" s="105"/>
      <c r="B1375" s="75"/>
      <c r="C1375" s="75"/>
      <c r="D1375" s="76"/>
      <c r="E1375" s="99"/>
      <c r="F1375" s="75"/>
      <c r="G1375" s="75"/>
      <c r="H1375" s="75"/>
      <c r="I1375" s="75"/>
      <c r="J1375" s="76"/>
      <c r="K1375" s="99"/>
      <c r="L1375" s="75"/>
      <c r="M1375" s="75"/>
      <c r="N1375" s="75"/>
      <c r="O1375" s="76"/>
      <c r="P1375" s="41"/>
      <c r="Q1375" s="99"/>
      <c r="R1375" s="75"/>
      <c r="S1375" s="75"/>
      <c r="T1375" s="75"/>
      <c r="U1375" s="76"/>
      <c r="V1375" s="99"/>
      <c r="W1375" s="75"/>
      <c r="X1375" s="75"/>
      <c r="Y1375" s="75"/>
      <c r="Z1375" s="75"/>
      <c r="AA1375" s="75"/>
      <c r="AB1375" s="76"/>
      <c r="AC1375" s="99"/>
      <c r="AD1375" s="75"/>
      <c r="AE1375" s="75"/>
      <c r="AF1375" s="75"/>
      <c r="AG1375" s="75"/>
      <c r="AH1375" s="76"/>
      <c r="AI1375" s="99"/>
      <c r="AJ1375" s="75"/>
      <c r="AK1375" s="75"/>
      <c r="AL1375" s="75"/>
      <c r="AM1375" s="75"/>
      <c r="AN1375" s="75"/>
      <c r="AO1375" s="75"/>
      <c r="AP1375" s="75"/>
      <c r="AQ1375" s="76"/>
      <c r="AR1375" s="99"/>
      <c r="AS1375" s="75"/>
      <c r="AT1375" s="75"/>
      <c r="AU1375" s="75"/>
      <c r="AV1375" s="75"/>
      <c r="AW1375" s="76"/>
      <c r="AX1375" s="41"/>
      <c r="AY1375" s="41"/>
      <c r="AZ1375" s="41"/>
      <c r="BA1375" s="41"/>
      <c r="BB1375" s="41"/>
      <c r="BC1375" s="41"/>
      <c r="BD1375" s="41"/>
      <c r="BE1375" s="91"/>
      <c r="BF1375" s="75"/>
      <c r="BG1375" s="75"/>
      <c r="BH1375" s="75"/>
      <c r="BI1375" s="75"/>
      <c r="BJ1375" s="76"/>
      <c r="BK1375" s="99"/>
      <c r="BL1375" s="75"/>
      <c r="BM1375" s="75"/>
      <c r="BN1375" s="75"/>
      <c r="BO1375" s="76"/>
      <c r="BP1375" s="99"/>
      <c r="BQ1375" s="75"/>
      <c r="BR1375" s="75"/>
      <c r="BS1375" s="75"/>
      <c r="BT1375" s="76"/>
      <c r="BU1375" s="99"/>
      <c r="BV1375" s="75"/>
      <c r="BW1375" s="75"/>
      <c r="BX1375" s="75"/>
      <c r="BY1375" s="75"/>
      <c r="BZ1375" s="76"/>
      <c r="CA1375" s="41"/>
      <c r="CB1375" s="41"/>
      <c r="CC1375" s="41"/>
      <c r="CD1375" s="41"/>
      <c r="CE1375" s="41"/>
      <c r="CF1375" s="41"/>
      <c r="CG1375" s="41"/>
      <c r="CH1375" s="41"/>
      <c r="CI1375" s="41"/>
      <c r="CJ1375" s="41"/>
      <c r="CK1375" s="41"/>
      <c r="CL1375" s="41"/>
      <c r="CM1375" s="41"/>
      <c r="CN1375" s="41"/>
      <c r="CO1375" s="41"/>
      <c r="CP1375" s="41"/>
      <c r="CQ1375" s="41"/>
      <c r="CR1375" s="41"/>
      <c r="CS1375" s="41"/>
      <c r="CT1375" s="41"/>
      <c r="CU1375" s="41"/>
      <c r="CV1375" s="41"/>
      <c r="CW1375" s="41"/>
      <c r="CX1375" s="41"/>
      <c r="CY1375" s="41"/>
      <c r="CZ1375" s="41"/>
      <c r="DA1375" s="41"/>
      <c r="DB1375" s="41"/>
      <c r="DC1375" s="41"/>
      <c r="DD1375" s="41"/>
      <c r="DE1375" s="13"/>
    </row>
    <row r="1376" spans="1:109" ht="15" customHeight="1" x14ac:dyDescent="0.25">
      <c r="A1376" s="105"/>
      <c r="B1376" s="75"/>
      <c r="C1376" s="75"/>
      <c r="D1376" s="76"/>
      <c r="E1376" s="99"/>
      <c r="F1376" s="75"/>
      <c r="G1376" s="75"/>
      <c r="H1376" s="75"/>
      <c r="I1376" s="75"/>
      <c r="J1376" s="76"/>
      <c r="K1376" s="99"/>
      <c r="L1376" s="75"/>
      <c r="M1376" s="75"/>
      <c r="N1376" s="75"/>
      <c r="O1376" s="76"/>
      <c r="P1376" s="41"/>
      <c r="Q1376" s="99"/>
      <c r="R1376" s="75"/>
      <c r="S1376" s="75"/>
      <c r="T1376" s="75"/>
      <c r="U1376" s="76"/>
      <c r="V1376" s="99"/>
      <c r="W1376" s="75"/>
      <c r="X1376" s="75"/>
      <c r="Y1376" s="75"/>
      <c r="Z1376" s="75"/>
      <c r="AA1376" s="75"/>
      <c r="AB1376" s="76"/>
      <c r="AC1376" s="99"/>
      <c r="AD1376" s="75"/>
      <c r="AE1376" s="75"/>
      <c r="AF1376" s="75"/>
      <c r="AG1376" s="75"/>
      <c r="AH1376" s="76"/>
      <c r="AI1376" s="99"/>
      <c r="AJ1376" s="75"/>
      <c r="AK1376" s="75"/>
      <c r="AL1376" s="75"/>
      <c r="AM1376" s="75"/>
      <c r="AN1376" s="75"/>
      <c r="AO1376" s="75"/>
      <c r="AP1376" s="75"/>
      <c r="AQ1376" s="76"/>
      <c r="AR1376" s="99"/>
      <c r="AS1376" s="75"/>
      <c r="AT1376" s="75"/>
      <c r="AU1376" s="75"/>
      <c r="AV1376" s="75"/>
      <c r="AW1376" s="76"/>
      <c r="AX1376" s="41"/>
      <c r="AY1376" s="41"/>
      <c r="AZ1376" s="41"/>
      <c r="BA1376" s="41"/>
      <c r="BB1376" s="41"/>
      <c r="BC1376" s="41"/>
      <c r="BD1376" s="41"/>
      <c r="BE1376" s="91"/>
      <c r="BF1376" s="75"/>
      <c r="BG1376" s="75"/>
      <c r="BH1376" s="75"/>
      <c r="BI1376" s="75"/>
      <c r="BJ1376" s="76"/>
      <c r="BK1376" s="99"/>
      <c r="BL1376" s="75"/>
      <c r="BM1376" s="75"/>
      <c r="BN1376" s="75"/>
      <c r="BO1376" s="76"/>
      <c r="BP1376" s="99"/>
      <c r="BQ1376" s="75"/>
      <c r="BR1376" s="75"/>
      <c r="BS1376" s="75"/>
      <c r="BT1376" s="76"/>
      <c r="BU1376" s="99"/>
      <c r="BV1376" s="75"/>
      <c r="BW1376" s="75"/>
      <c r="BX1376" s="75"/>
      <c r="BY1376" s="75"/>
      <c r="BZ1376" s="76"/>
      <c r="CA1376" s="41"/>
      <c r="CB1376" s="41"/>
      <c r="CC1376" s="41"/>
      <c r="CD1376" s="41"/>
      <c r="CE1376" s="41"/>
      <c r="CF1376" s="41"/>
      <c r="CG1376" s="41"/>
      <c r="CH1376" s="41"/>
      <c r="CI1376" s="41"/>
      <c r="CJ1376" s="41"/>
      <c r="CK1376" s="41"/>
      <c r="CL1376" s="41"/>
      <c r="CM1376" s="41"/>
      <c r="CN1376" s="41"/>
      <c r="CO1376" s="41"/>
      <c r="CP1376" s="41"/>
      <c r="CQ1376" s="41"/>
      <c r="CR1376" s="41"/>
      <c r="CS1376" s="41"/>
      <c r="CT1376" s="41"/>
      <c r="CU1376" s="41"/>
      <c r="CV1376" s="41"/>
      <c r="CW1376" s="41"/>
      <c r="CX1376" s="41"/>
      <c r="CY1376" s="41"/>
      <c r="CZ1376" s="41"/>
      <c r="DA1376" s="41"/>
      <c r="DB1376" s="41"/>
      <c r="DC1376" s="41"/>
      <c r="DD1376" s="41"/>
      <c r="DE1376" s="13"/>
    </row>
    <row r="1377" spans="1:109" ht="15" customHeight="1" x14ac:dyDescent="0.25">
      <c r="A1377" s="105"/>
      <c r="B1377" s="75"/>
      <c r="C1377" s="75"/>
      <c r="D1377" s="76"/>
      <c r="E1377" s="99"/>
      <c r="F1377" s="75"/>
      <c r="G1377" s="75"/>
      <c r="H1377" s="75"/>
      <c r="I1377" s="75"/>
      <c r="J1377" s="76"/>
      <c r="K1377" s="99"/>
      <c r="L1377" s="75"/>
      <c r="M1377" s="75"/>
      <c r="N1377" s="75"/>
      <c r="O1377" s="76"/>
      <c r="P1377" s="41"/>
      <c r="Q1377" s="99"/>
      <c r="R1377" s="75"/>
      <c r="S1377" s="75"/>
      <c r="T1377" s="75"/>
      <c r="U1377" s="76"/>
      <c r="V1377" s="99"/>
      <c r="W1377" s="75"/>
      <c r="X1377" s="75"/>
      <c r="Y1377" s="75"/>
      <c r="Z1377" s="75"/>
      <c r="AA1377" s="75"/>
      <c r="AB1377" s="76"/>
      <c r="AC1377" s="99"/>
      <c r="AD1377" s="75"/>
      <c r="AE1377" s="75"/>
      <c r="AF1377" s="75"/>
      <c r="AG1377" s="75"/>
      <c r="AH1377" s="76"/>
      <c r="AI1377" s="99"/>
      <c r="AJ1377" s="75"/>
      <c r="AK1377" s="75"/>
      <c r="AL1377" s="75"/>
      <c r="AM1377" s="75"/>
      <c r="AN1377" s="75"/>
      <c r="AO1377" s="75"/>
      <c r="AP1377" s="75"/>
      <c r="AQ1377" s="76"/>
      <c r="AR1377" s="99"/>
      <c r="AS1377" s="75"/>
      <c r="AT1377" s="75"/>
      <c r="AU1377" s="75"/>
      <c r="AV1377" s="75"/>
      <c r="AW1377" s="76"/>
      <c r="AX1377" s="41"/>
      <c r="AY1377" s="41"/>
      <c r="AZ1377" s="41"/>
      <c r="BA1377" s="41"/>
      <c r="BB1377" s="41"/>
      <c r="BC1377" s="41"/>
      <c r="BD1377" s="41"/>
      <c r="BE1377" s="91"/>
      <c r="BF1377" s="75"/>
      <c r="BG1377" s="75"/>
      <c r="BH1377" s="75"/>
      <c r="BI1377" s="75"/>
      <c r="BJ1377" s="76"/>
      <c r="BK1377" s="99"/>
      <c r="BL1377" s="75"/>
      <c r="BM1377" s="75"/>
      <c r="BN1377" s="75"/>
      <c r="BO1377" s="76"/>
      <c r="BP1377" s="99"/>
      <c r="BQ1377" s="75"/>
      <c r="BR1377" s="75"/>
      <c r="BS1377" s="75"/>
      <c r="BT1377" s="76"/>
      <c r="BU1377" s="99"/>
      <c r="BV1377" s="75"/>
      <c r="BW1377" s="75"/>
      <c r="BX1377" s="75"/>
      <c r="BY1377" s="75"/>
      <c r="BZ1377" s="76"/>
      <c r="CA1377" s="41"/>
      <c r="CB1377" s="41"/>
      <c r="CC1377" s="41"/>
      <c r="CD1377" s="41"/>
      <c r="CE1377" s="41"/>
      <c r="CF1377" s="41"/>
      <c r="CG1377" s="41"/>
      <c r="CH1377" s="41"/>
      <c r="CI1377" s="41"/>
      <c r="CJ1377" s="41"/>
      <c r="CK1377" s="41"/>
      <c r="CL1377" s="41"/>
      <c r="CM1377" s="41"/>
      <c r="CN1377" s="41"/>
      <c r="CO1377" s="41"/>
      <c r="CP1377" s="41"/>
      <c r="CQ1377" s="41"/>
      <c r="CR1377" s="41"/>
      <c r="CS1377" s="41"/>
      <c r="CT1377" s="41"/>
      <c r="CU1377" s="41"/>
      <c r="CV1377" s="41"/>
      <c r="CW1377" s="41"/>
      <c r="CX1377" s="41"/>
      <c r="CY1377" s="41"/>
      <c r="CZ1377" s="41"/>
      <c r="DA1377" s="41"/>
      <c r="DB1377" s="41"/>
      <c r="DC1377" s="41"/>
      <c r="DD1377" s="41"/>
      <c r="DE1377" s="13"/>
    </row>
    <row r="1378" spans="1:109" ht="15" customHeight="1" x14ac:dyDescent="0.25">
      <c r="A1378" s="105"/>
      <c r="B1378" s="75"/>
      <c r="C1378" s="75"/>
      <c r="D1378" s="76"/>
      <c r="E1378" s="99"/>
      <c r="F1378" s="75"/>
      <c r="G1378" s="75"/>
      <c r="H1378" s="75"/>
      <c r="I1378" s="75"/>
      <c r="J1378" s="76"/>
      <c r="K1378" s="99"/>
      <c r="L1378" s="75"/>
      <c r="M1378" s="75"/>
      <c r="N1378" s="75"/>
      <c r="O1378" s="76"/>
      <c r="P1378" s="41"/>
      <c r="Q1378" s="99"/>
      <c r="R1378" s="75"/>
      <c r="S1378" s="75"/>
      <c r="T1378" s="75"/>
      <c r="U1378" s="76"/>
      <c r="V1378" s="99"/>
      <c r="W1378" s="75"/>
      <c r="X1378" s="75"/>
      <c r="Y1378" s="75"/>
      <c r="Z1378" s="75"/>
      <c r="AA1378" s="75"/>
      <c r="AB1378" s="76"/>
      <c r="AC1378" s="99"/>
      <c r="AD1378" s="75"/>
      <c r="AE1378" s="75"/>
      <c r="AF1378" s="75"/>
      <c r="AG1378" s="75"/>
      <c r="AH1378" s="76"/>
      <c r="AI1378" s="99"/>
      <c r="AJ1378" s="75"/>
      <c r="AK1378" s="75"/>
      <c r="AL1378" s="75"/>
      <c r="AM1378" s="75"/>
      <c r="AN1378" s="75"/>
      <c r="AO1378" s="75"/>
      <c r="AP1378" s="75"/>
      <c r="AQ1378" s="76"/>
      <c r="AR1378" s="99"/>
      <c r="AS1378" s="75"/>
      <c r="AT1378" s="75"/>
      <c r="AU1378" s="75"/>
      <c r="AV1378" s="75"/>
      <c r="AW1378" s="76"/>
      <c r="AX1378" s="41"/>
      <c r="AY1378" s="41"/>
      <c r="AZ1378" s="41"/>
      <c r="BA1378" s="41"/>
      <c r="BB1378" s="41"/>
      <c r="BC1378" s="41"/>
      <c r="BD1378" s="41"/>
      <c r="BE1378" s="91"/>
      <c r="BF1378" s="75"/>
      <c r="BG1378" s="75"/>
      <c r="BH1378" s="75"/>
      <c r="BI1378" s="75"/>
      <c r="BJ1378" s="76"/>
      <c r="BK1378" s="99"/>
      <c r="BL1378" s="75"/>
      <c r="BM1378" s="75"/>
      <c r="BN1378" s="75"/>
      <c r="BO1378" s="76"/>
      <c r="BP1378" s="99"/>
      <c r="BQ1378" s="75"/>
      <c r="BR1378" s="75"/>
      <c r="BS1378" s="75"/>
      <c r="BT1378" s="76"/>
      <c r="BU1378" s="99"/>
      <c r="BV1378" s="75"/>
      <c r="BW1378" s="75"/>
      <c r="BX1378" s="75"/>
      <c r="BY1378" s="75"/>
      <c r="BZ1378" s="76"/>
      <c r="CA1378" s="41"/>
      <c r="CB1378" s="41"/>
      <c r="CC1378" s="41"/>
      <c r="CD1378" s="41"/>
      <c r="CE1378" s="41"/>
      <c r="CF1378" s="41"/>
      <c r="CG1378" s="41"/>
      <c r="CH1378" s="41"/>
      <c r="CI1378" s="41"/>
      <c r="CJ1378" s="41"/>
      <c r="CK1378" s="41"/>
      <c r="CL1378" s="41"/>
      <c r="CM1378" s="41"/>
      <c r="CN1378" s="41"/>
      <c r="CO1378" s="41"/>
      <c r="CP1378" s="41"/>
      <c r="CQ1378" s="41"/>
      <c r="CR1378" s="41"/>
      <c r="CS1378" s="41"/>
      <c r="CT1378" s="41"/>
      <c r="CU1378" s="41"/>
      <c r="CV1378" s="41"/>
      <c r="CW1378" s="41"/>
      <c r="CX1378" s="41"/>
      <c r="CY1378" s="41"/>
      <c r="CZ1378" s="41"/>
      <c r="DA1378" s="41"/>
      <c r="DB1378" s="41"/>
      <c r="DC1378" s="41"/>
      <c r="DD1378" s="41"/>
      <c r="DE1378" s="13"/>
    </row>
    <row r="1379" spans="1:109" ht="15" customHeight="1" x14ac:dyDescent="0.25">
      <c r="A1379" s="108"/>
      <c r="B1379" s="75"/>
      <c r="C1379" s="75"/>
      <c r="D1379" s="76"/>
      <c r="E1379" s="106"/>
      <c r="F1379" s="75"/>
      <c r="G1379" s="75"/>
      <c r="H1379" s="75"/>
      <c r="I1379" s="75"/>
      <c r="J1379" s="76"/>
      <c r="K1379" s="106"/>
      <c r="L1379" s="75"/>
      <c r="M1379" s="75"/>
      <c r="N1379" s="75"/>
      <c r="O1379" s="76"/>
      <c r="P1379" s="41"/>
      <c r="Q1379" s="106"/>
      <c r="R1379" s="75"/>
      <c r="S1379" s="75"/>
      <c r="T1379" s="75"/>
      <c r="U1379" s="76"/>
      <c r="V1379" s="106"/>
      <c r="W1379" s="75"/>
      <c r="X1379" s="75"/>
      <c r="Y1379" s="75"/>
      <c r="Z1379" s="75"/>
      <c r="AA1379" s="75"/>
      <c r="AB1379" s="76"/>
      <c r="AC1379" s="106"/>
      <c r="AD1379" s="75"/>
      <c r="AE1379" s="75"/>
      <c r="AF1379" s="75"/>
      <c r="AG1379" s="75"/>
      <c r="AH1379" s="76"/>
      <c r="AI1379" s="106"/>
      <c r="AJ1379" s="75"/>
      <c r="AK1379" s="75"/>
      <c r="AL1379" s="75"/>
      <c r="AM1379" s="75"/>
      <c r="AN1379" s="75"/>
      <c r="AO1379" s="75"/>
      <c r="AP1379" s="75"/>
      <c r="AQ1379" s="76"/>
      <c r="AR1379" s="106"/>
      <c r="AS1379" s="75"/>
      <c r="AT1379" s="75"/>
      <c r="AU1379" s="75"/>
      <c r="AV1379" s="75"/>
      <c r="AW1379" s="76"/>
      <c r="AX1379" s="41"/>
      <c r="AY1379" s="41"/>
      <c r="AZ1379" s="41"/>
      <c r="BA1379" s="41"/>
      <c r="BB1379" s="41"/>
      <c r="BC1379" s="41"/>
      <c r="BD1379" s="41"/>
      <c r="BE1379" s="107"/>
      <c r="BF1379" s="75"/>
      <c r="BG1379" s="75"/>
      <c r="BH1379" s="75"/>
      <c r="BI1379" s="75"/>
      <c r="BJ1379" s="76"/>
      <c r="BK1379" s="106"/>
      <c r="BL1379" s="75"/>
      <c r="BM1379" s="75"/>
      <c r="BN1379" s="75"/>
      <c r="BO1379" s="76"/>
      <c r="BP1379" s="106"/>
      <c r="BQ1379" s="75"/>
      <c r="BR1379" s="75"/>
      <c r="BS1379" s="75"/>
      <c r="BT1379" s="76"/>
      <c r="BU1379" s="106"/>
      <c r="BV1379" s="75"/>
      <c r="BW1379" s="75"/>
      <c r="BX1379" s="75"/>
      <c r="BY1379" s="75"/>
      <c r="BZ1379" s="76"/>
      <c r="CA1379" s="41"/>
      <c r="CB1379" s="41"/>
      <c r="CC1379" s="41"/>
      <c r="CD1379" s="41"/>
      <c r="CE1379" s="41"/>
      <c r="CF1379" s="41"/>
      <c r="CG1379" s="41"/>
      <c r="CH1379" s="41"/>
      <c r="CI1379" s="41"/>
      <c r="CJ1379" s="41"/>
      <c r="CK1379" s="41"/>
      <c r="CL1379" s="41"/>
      <c r="CM1379" s="41"/>
      <c r="CN1379" s="41"/>
      <c r="CO1379" s="41"/>
      <c r="CP1379" s="41"/>
      <c r="CQ1379" s="41"/>
      <c r="CR1379" s="41"/>
      <c r="CS1379" s="41"/>
      <c r="CT1379" s="41"/>
      <c r="CU1379" s="41"/>
      <c r="CV1379" s="41"/>
      <c r="CW1379" s="41"/>
      <c r="CX1379" s="41"/>
      <c r="CY1379" s="41"/>
      <c r="CZ1379" s="41"/>
      <c r="DA1379" s="41"/>
      <c r="DB1379" s="41"/>
      <c r="DC1379" s="41"/>
      <c r="DD1379" s="41"/>
      <c r="DE1379" s="13"/>
    </row>
    <row r="1380" spans="1:109" ht="15" customHeight="1" x14ac:dyDescent="0.25">
      <c r="A1380" s="6"/>
      <c r="B1380" s="41"/>
      <c r="C1380" s="41"/>
      <c r="D1380" s="41"/>
      <c r="E1380" s="41"/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  <c r="AP1380" s="41"/>
      <c r="AQ1380" s="41"/>
      <c r="AR1380" s="41"/>
      <c r="AS1380" s="41"/>
      <c r="AT1380" s="41"/>
      <c r="AU1380" s="41"/>
      <c r="AV1380" s="41"/>
      <c r="AW1380" s="41"/>
      <c r="AX1380" s="41"/>
      <c r="AY1380" s="41"/>
      <c r="AZ1380" s="41"/>
      <c r="BA1380" s="41"/>
      <c r="BB1380" s="41"/>
      <c r="BC1380" s="41"/>
      <c r="BD1380" s="41"/>
      <c r="BE1380" s="41"/>
      <c r="BF1380" s="41"/>
      <c r="BG1380" s="41"/>
      <c r="BH1380" s="41"/>
      <c r="BI1380" s="41"/>
      <c r="BJ1380" s="41"/>
      <c r="BK1380" s="41"/>
      <c r="BL1380" s="41"/>
      <c r="BM1380" s="41"/>
      <c r="BN1380" s="41"/>
      <c r="BO1380" s="41"/>
      <c r="BP1380" s="41"/>
      <c r="BQ1380" s="41"/>
      <c r="BR1380" s="41"/>
      <c r="BS1380" s="41"/>
      <c r="BT1380" s="41"/>
      <c r="BU1380" s="41"/>
      <c r="BV1380" s="41"/>
      <c r="BW1380" s="41"/>
      <c r="BX1380" s="41"/>
      <c r="BY1380" s="41"/>
      <c r="BZ1380" s="41"/>
      <c r="CA1380" s="41"/>
      <c r="CB1380" s="41"/>
      <c r="CC1380" s="41"/>
      <c r="CD1380" s="41"/>
      <c r="CE1380" s="41"/>
      <c r="CF1380" s="41"/>
      <c r="CG1380" s="41"/>
      <c r="CH1380" s="41"/>
      <c r="CI1380" s="41"/>
      <c r="CJ1380" s="41"/>
      <c r="CK1380" s="41"/>
      <c r="CL1380" s="41"/>
      <c r="CM1380" s="41"/>
      <c r="CN1380" s="41"/>
      <c r="CO1380" s="41"/>
      <c r="CP1380" s="41"/>
      <c r="CQ1380" s="41"/>
      <c r="CR1380" s="41"/>
      <c r="CS1380" s="41"/>
      <c r="CT1380" s="41"/>
      <c r="CU1380" s="41"/>
      <c r="CV1380" s="41"/>
      <c r="CW1380" s="41"/>
      <c r="CX1380" s="41"/>
      <c r="CY1380" s="41"/>
      <c r="CZ1380" s="41"/>
      <c r="DA1380" s="41"/>
      <c r="DB1380" s="41"/>
      <c r="DC1380" s="41"/>
      <c r="DD1380" s="41"/>
      <c r="DE1380" s="13"/>
    </row>
    <row r="1381" spans="1:109" ht="15" customHeight="1" x14ac:dyDescent="0.25">
      <c r="A1381" s="6"/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  <c r="AP1381" s="41"/>
      <c r="AQ1381" s="41"/>
      <c r="AR1381" s="41"/>
      <c r="AS1381" s="41"/>
      <c r="AT1381" s="41"/>
      <c r="AU1381" s="41"/>
      <c r="AV1381" s="41"/>
      <c r="AW1381" s="41"/>
      <c r="AX1381" s="41"/>
      <c r="AY1381" s="41"/>
      <c r="AZ1381" s="41"/>
      <c r="BA1381" s="41"/>
      <c r="BB1381" s="41"/>
      <c r="BC1381" s="41"/>
      <c r="BD1381" s="41"/>
      <c r="BE1381" s="41"/>
      <c r="BF1381" s="41"/>
      <c r="BG1381" s="41"/>
      <c r="BH1381" s="41"/>
      <c r="BI1381" s="41"/>
      <c r="BJ1381" s="41"/>
      <c r="BK1381" s="41"/>
      <c r="BL1381" s="41"/>
      <c r="BM1381" s="41"/>
      <c r="BN1381" s="41"/>
      <c r="BO1381" s="41"/>
      <c r="BP1381" s="41"/>
      <c r="BQ1381" s="41"/>
      <c r="BR1381" s="41"/>
      <c r="BS1381" s="41"/>
      <c r="BT1381" s="41"/>
      <c r="BU1381" s="41"/>
      <c r="BV1381" s="41"/>
      <c r="BW1381" s="41"/>
      <c r="BX1381" s="41"/>
      <c r="BY1381" s="41"/>
      <c r="BZ1381" s="41"/>
      <c r="CA1381" s="41"/>
      <c r="CB1381" s="41"/>
      <c r="CC1381" s="41"/>
      <c r="CD1381" s="41"/>
      <c r="CE1381" s="41"/>
      <c r="CF1381" s="41"/>
      <c r="CG1381" s="41"/>
      <c r="CH1381" s="41"/>
      <c r="CI1381" s="41"/>
      <c r="CJ1381" s="41"/>
      <c r="CK1381" s="41"/>
      <c r="CL1381" s="41"/>
      <c r="CM1381" s="41"/>
      <c r="CN1381" s="41"/>
      <c r="CO1381" s="41"/>
      <c r="CP1381" s="41"/>
      <c r="CQ1381" s="41"/>
      <c r="CR1381" s="41"/>
      <c r="CS1381" s="41"/>
      <c r="CT1381" s="41"/>
      <c r="CU1381" s="41"/>
      <c r="CV1381" s="41"/>
      <c r="CW1381" s="41"/>
      <c r="CX1381" s="41"/>
      <c r="CY1381" s="41"/>
      <c r="CZ1381" s="41"/>
      <c r="DA1381" s="41"/>
      <c r="DB1381" s="41"/>
      <c r="DC1381" s="41"/>
      <c r="DD1381" s="41"/>
      <c r="DE1381" s="13"/>
    </row>
    <row r="1382" spans="1:109" ht="15" customHeight="1" x14ac:dyDescent="0.25">
      <c r="A1382" s="101"/>
      <c r="B1382" s="79"/>
      <c r="C1382" s="79"/>
      <c r="D1382" s="79"/>
      <c r="E1382" s="79"/>
      <c r="F1382" s="79"/>
      <c r="G1382" s="79"/>
      <c r="H1382" s="79"/>
      <c r="I1382" s="79"/>
      <c r="J1382" s="79"/>
      <c r="K1382" s="79"/>
      <c r="L1382" s="79"/>
      <c r="M1382" s="79"/>
      <c r="N1382" s="79"/>
      <c r="O1382" s="79"/>
      <c r="P1382" s="79"/>
      <c r="Q1382" s="79"/>
      <c r="R1382" s="79"/>
      <c r="S1382" s="79"/>
      <c r="T1382" s="79"/>
      <c r="U1382" s="79"/>
      <c r="V1382" s="79"/>
      <c r="W1382" s="79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  <c r="AP1382" s="41"/>
      <c r="AQ1382" s="41"/>
      <c r="AR1382" s="41"/>
      <c r="AS1382" s="41"/>
      <c r="AT1382" s="41"/>
      <c r="AU1382" s="41"/>
      <c r="AV1382" s="41"/>
      <c r="AW1382" s="41"/>
      <c r="AX1382" s="41"/>
      <c r="AY1382" s="41"/>
      <c r="AZ1382" s="41"/>
      <c r="BA1382" s="41"/>
      <c r="BB1382" s="41"/>
      <c r="BC1382" s="41"/>
      <c r="BD1382" s="41"/>
      <c r="BE1382" s="41"/>
      <c r="BF1382" s="41"/>
      <c r="BG1382" s="41"/>
      <c r="BH1382" s="41"/>
      <c r="BI1382" s="41"/>
      <c r="BJ1382" s="41"/>
      <c r="BK1382" s="41"/>
      <c r="BL1382" s="41"/>
      <c r="BM1382" s="41"/>
      <c r="BN1382" s="41"/>
      <c r="BO1382" s="41"/>
      <c r="BP1382" s="41"/>
      <c r="BQ1382" s="41"/>
      <c r="BR1382" s="41"/>
      <c r="BS1382" s="41"/>
      <c r="BT1382" s="41"/>
      <c r="BU1382" s="41"/>
      <c r="BV1382" s="41"/>
      <c r="BW1382" s="41"/>
      <c r="BX1382" s="41"/>
      <c r="BY1382" s="41"/>
      <c r="BZ1382" s="41"/>
      <c r="CA1382" s="41"/>
      <c r="CB1382" s="41"/>
      <c r="CC1382" s="41"/>
      <c r="CD1382" s="41"/>
      <c r="CE1382" s="41"/>
      <c r="CF1382" s="41"/>
      <c r="CG1382" s="41"/>
      <c r="CH1382" s="41"/>
      <c r="CI1382" s="41"/>
      <c r="CJ1382" s="41"/>
      <c r="CK1382" s="41"/>
      <c r="CL1382" s="41"/>
      <c r="CM1382" s="41"/>
      <c r="CN1382" s="41"/>
      <c r="CO1382" s="41"/>
      <c r="CP1382" s="41"/>
      <c r="CQ1382" s="41"/>
      <c r="CR1382" s="41"/>
      <c r="CS1382" s="41"/>
      <c r="CT1382" s="41"/>
      <c r="CU1382" s="41"/>
      <c r="CV1382" s="41"/>
      <c r="CW1382" s="41"/>
      <c r="CX1382" s="41"/>
      <c r="CY1382" s="41"/>
      <c r="CZ1382" s="41"/>
      <c r="DA1382" s="41"/>
      <c r="DB1382" s="41"/>
      <c r="DC1382" s="41"/>
      <c r="DD1382" s="41"/>
      <c r="DE1382" s="13"/>
    </row>
    <row r="1383" spans="1:109" ht="15" customHeight="1" x14ac:dyDescent="0.25">
      <c r="A1383" s="6"/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  <c r="AP1383" s="41"/>
      <c r="AQ1383" s="41"/>
      <c r="AR1383" s="41"/>
      <c r="AS1383" s="41"/>
      <c r="AT1383" s="41"/>
      <c r="AU1383" s="41"/>
      <c r="AV1383" s="41"/>
      <c r="AW1383" s="41"/>
      <c r="AX1383" s="41"/>
      <c r="AY1383" s="41"/>
      <c r="AZ1383" s="41"/>
      <c r="BA1383" s="41"/>
      <c r="BB1383" s="41"/>
      <c r="BC1383" s="41"/>
      <c r="BD1383" s="41"/>
      <c r="BE1383" s="41"/>
      <c r="BF1383" s="41"/>
      <c r="BG1383" s="41"/>
      <c r="BH1383" s="41"/>
      <c r="BI1383" s="41"/>
      <c r="BJ1383" s="41"/>
      <c r="BK1383" s="41"/>
      <c r="BL1383" s="41"/>
      <c r="BM1383" s="41"/>
      <c r="BN1383" s="41"/>
      <c r="BO1383" s="41"/>
      <c r="BP1383" s="41"/>
      <c r="BQ1383" s="41"/>
      <c r="BR1383" s="41"/>
      <c r="BS1383" s="41"/>
      <c r="BT1383" s="41"/>
      <c r="BU1383" s="41"/>
      <c r="BV1383" s="41"/>
      <c r="BW1383" s="41"/>
      <c r="BX1383" s="41"/>
      <c r="BY1383" s="41"/>
      <c r="BZ1383" s="41"/>
      <c r="CA1383" s="41"/>
      <c r="CB1383" s="41"/>
      <c r="CC1383" s="41"/>
      <c r="CD1383" s="41"/>
      <c r="CE1383" s="41"/>
      <c r="CF1383" s="41"/>
      <c r="CG1383" s="41"/>
      <c r="CH1383" s="41"/>
      <c r="CI1383" s="41"/>
      <c r="CJ1383" s="41"/>
      <c r="CK1383" s="41"/>
      <c r="CL1383" s="41"/>
      <c r="CM1383" s="41"/>
      <c r="CN1383" s="41"/>
      <c r="CO1383" s="41"/>
      <c r="CP1383" s="41"/>
      <c r="CQ1383" s="41"/>
      <c r="CR1383" s="41"/>
      <c r="CS1383" s="41"/>
      <c r="CT1383" s="41"/>
      <c r="CU1383" s="41"/>
      <c r="CV1383" s="41"/>
      <c r="CW1383" s="41"/>
      <c r="CX1383" s="41"/>
      <c r="CY1383" s="41"/>
      <c r="CZ1383" s="41"/>
      <c r="DA1383" s="41"/>
      <c r="DB1383" s="41"/>
      <c r="DC1383" s="41"/>
      <c r="DD1383" s="41"/>
      <c r="DE1383" s="13"/>
    </row>
    <row r="1384" spans="1:109" ht="15" customHeight="1" x14ac:dyDescent="0.25">
      <c r="A1384" s="6"/>
      <c r="B1384" s="41"/>
      <c r="C1384" s="78"/>
      <c r="D1384" s="83"/>
      <c r="E1384" s="84"/>
      <c r="F1384" s="78"/>
      <c r="G1384" s="75"/>
      <c r="H1384" s="75"/>
      <c r="I1384" s="75"/>
      <c r="J1384" s="75"/>
      <c r="K1384" s="75"/>
      <c r="L1384" s="75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5"/>
      <c r="X1384" s="75"/>
      <c r="Y1384" s="75"/>
      <c r="Z1384" s="75"/>
      <c r="AA1384" s="75"/>
      <c r="AB1384" s="75"/>
      <c r="AC1384" s="75"/>
      <c r="AD1384" s="75"/>
      <c r="AE1384" s="75"/>
      <c r="AF1384" s="75"/>
      <c r="AG1384" s="75"/>
      <c r="AH1384" s="75"/>
      <c r="AI1384" s="75"/>
      <c r="AJ1384" s="75"/>
      <c r="AK1384" s="75"/>
      <c r="AL1384" s="75"/>
      <c r="AM1384" s="75"/>
      <c r="AN1384" s="75"/>
      <c r="AO1384" s="75"/>
      <c r="AP1384" s="75"/>
      <c r="AQ1384" s="75"/>
      <c r="AR1384" s="75"/>
      <c r="AS1384" s="75"/>
      <c r="AT1384" s="75"/>
      <c r="AU1384" s="75"/>
      <c r="AV1384" s="75"/>
      <c r="AW1384" s="75"/>
      <c r="AX1384" s="75"/>
      <c r="AY1384" s="75"/>
      <c r="AZ1384" s="75"/>
      <c r="BA1384" s="75"/>
      <c r="BB1384" s="75"/>
      <c r="BC1384" s="75"/>
      <c r="BD1384" s="75"/>
      <c r="BE1384" s="75"/>
      <c r="BF1384" s="75"/>
      <c r="BG1384" s="75"/>
      <c r="BH1384" s="75"/>
      <c r="BI1384" s="75"/>
      <c r="BJ1384" s="75"/>
      <c r="BK1384" s="75"/>
      <c r="BL1384" s="75"/>
      <c r="BM1384" s="75"/>
      <c r="BN1384" s="75"/>
      <c r="BO1384" s="75"/>
      <c r="BP1384" s="75"/>
      <c r="BQ1384" s="75"/>
      <c r="BR1384" s="75"/>
      <c r="BS1384" s="75"/>
      <c r="BT1384" s="75"/>
      <c r="BU1384" s="75"/>
      <c r="BV1384" s="75"/>
      <c r="BW1384" s="75"/>
      <c r="BX1384" s="75"/>
      <c r="BY1384" s="75"/>
      <c r="BZ1384" s="75"/>
      <c r="CA1384" s="75"/>
      <c r="CB1384" s="75"/>
      <c r="CC1384" s="75"/>
      <c r="CD1384" s="75"/>
      <c r="CE1384" s="75"/>
      <c r="CF1384" s="75"/>
      <c r="CG1384" s="75"/>
      <c r="CH1384" s="75"/>
      <c r="CI1384" s="75"/>
      <c r="CJ1384" s="75"/>
      <c r="CK1384" s="75"/>
      <c r="CL1384" s="75"/>
      <c r="CM1384" s="75"/>
      <c r="CN1384" s="75"/>
      <c r="CO1384" s="75"/>
      <c r="CP1384" s="75"/>
      <c r="CQ1384" s="76"/>
      <c r="CR1384" s="41"/>
      <c r="CS1384" s="41"/>
      <c r="CT1384" s="41"/>
      <c r="CU1384" s="41"/>
      <c r="CV1384" s="41"/>
      <c r="CW1384" s="41"/>
      <c r="CX1384" s="41"/>
      <c r="CY1384" s="41"/>
      <c r="CZ1384" s="41"/>
      <c r="DA1384" s="41"/>
      <c r="DB1384" s="41"/>
      <c r="DC1384" s="41"/>
      <c r="DD1384" s="41"/>
      <c r="DE1384" s="13"/>
    </row>
    <row r="1385" spans="1:109" ht="15" customHeight="1" x14ac:dyDescent="0.25">
      <c r="A1385" s="6"/>
      <c r="B1385" s="41"/>
      <c r="C1385" s="85"/>
      <c r="D1385" s="79"/>
      <c r="E1385" s="86"/>
      <c r="F1385" s="78"/>
      <c r="G1385" s="75"/>
      <c r="H1385" s="75"/>
      <c r="I1385" s="75"/>
      <c r="J1385" s="75"/>
      <c r="K1385" s="75"/>
      <c r="L1385" s="75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5"/>
      <c r="X1385" s="75"/>
      <c r="Y1385" s="75"/>
      <c r="Z1385" s="75"/>
      <c r="AA1385" s="75"/>
      <c r="AB1385" s="75"/>
      <c r="AC1385" s="75"/>
      <c r="AD1385" s="75"/>
      <c r="AE1385" s="75"/>
      <c r="AF1385" s="75"/>
      <c r="AG1385" s="75"/>
      <c r="AH1385" s="75"/>
      <c r="AI1385" s="75"/>
      <c r="AJ1385" s="75"/>
      <c r="AK1385" s="75"/>
      <c r="AL1385" s="75"/>
      <c r="AM1385" s="75"/>
      <c r="AN1385" s="75"/>
      <c r="AO1385" s="75"/>
      <c r="AP1385" s="75"/>
      <c r="AQ1385" s="75"/>
      <c r="AR1385" s="75"/>
      <c r="AS1385" s="75"/>
      <c r="AT1385" s="75"/>
      <c r="AU1385" s="75"/>
      <c r="AV1385" s="75"/>
      <c r="AW1385" s="75"/>
      <c r="AX1385" s="75"/>
      <c r="AY1385" s="75"/>
      <c r="AZ1385" s="75"/>
      <c r="BA1385" s="75"/>
      <c r="BB1385" s="75"/>
      <c r="BC1385" s="75"/>
      <c r="BD1385" s="75"/>
      <c r="BE1385" s="75"/>
      <c r="BF1385" s="75"/>
      <c r="BG1385" s="75"/>
      <c r="BH1385" s="75"/>
      <c r="BI1385" s="75"/>
      <c r="BJ1385" s="75"/>
      <c r="BK1385" s="75"/>
      <c r="BL1385" s="75"/>
      <c r="BM1385" s="75"/>
      <c r="BN1385" s="75"/>
      <c r="BO1385" s="75"/>
      <c r="BP1385" s="75"/>
      <c r="BQ1385" s="75"/>
      <c r="BR1385" s="75"/>
      <c r="BS1385" s="75"/>
      <c r="BT1385" s="75"/>
      <c r="BU1385" s="75"/>
      <c r="BV1385" s="75"/>
      <c r="BW1385" s="75"/>
      <c r="BX1385" s="75"/>
      <c r="BY1385" s="75"/>
      <c r="BZ1385" s="75"/>
      <c r="CA1385" s="76"/>
      <c r="CB1385" s="78"/>
      <c r="CC1385" s="75"/>
      <c r="CD1385" s="75"/>
      <c r="CE1385" s="75"/>
      <c r="CF1385" s="75"/>
      <c r="CG1385" s="75"/>
      <c r="CH1385" s="75"/>
      <c r="CI1385" s="75"/>
      <c r="CJ1385" s="75"/>
      <c r="CK1385" s="75"/>
      <c r="CL1385" s="75"/>
      <c r="CM1385" s="75"/>
      <c r="CN1385" s="75"/>
      <c r="CO1385" s="75"/>
      <c r="CP1385" s="75"/>
      <c r="CQ1385" s="76"/>
      <c r="CR1385" s="41"/>
      <c r="CS1385" s="41"/>
      <c r="CT1385" s="41"/>
      <c r="CU1385" s="41"/>
      <c r="CV1385" s="41"/>
      <c r="CW1385" s="41"/>
      <c r="CX1385" s="41"/>
      <c r="CY1385" s="41"/>
      <c r="CZ1385" s="41"/>
      <c r="DA1385" s="41"/>
      <c r="DB1385" s="41"/>
      <c r="DC1385" s="41"/>
      <c r="DD1385" s="41"/>
      <c r="DE1385" s="13"/>
    </row>
    <row r="1386" spans="1:109" ht="15" customHeight="1" x14ac:dyDescent="0.25">
      <c r="A1386" s="6"/>
      <c r="B1386" s="41"/>
      <c r="C1386" s="85"/>
      <c r="D1386" s="79"/>
      <c r="E1386" s="86"/>
      <c r="F1386" s="74"/>
      <c r="G1386" s="75"/>
      <c r="H1386" s="75"/>
      <c r="I1386" s="75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5"/>
      <c r="X1386" s="75"/>
      <c r="Y1386" s="75"/>
      <c r="Z1386" s="75"/>
      <c r="AA1386" s="75"/>
      <c r="AB1386" s="75"/>
      <c r="AC1386" s="75"/>
      <c r="AD1386" s="75"/>
      <c r="AE1386" s="75"/>
      <c r="AF1386" s="75"/>
      <c r="AG1386" s="75"/>
      <c r="AH1386" s="75"/>
      <c r="AI1386" s="75"/>
      <c r="AJ1386" s="75"/>
      <c r="AK1386" s="75"/>
      <c r="AL1386" s="75"/>
      <c r="AM1386" s="75"/>
      <c r="AN1386" s="75"/>
      <c r="AO1386" s="75"/>
      <c r="AP1386" s="75"/>
      <c r="AQ1386" s="75"/>
      <c r="AR1386" s="76"/>
      <c r="AS1386" s="74"/>
      <c r="AT1386" s="75"/>
      <c r="AU1386" s="75"/>
      <c r="AV1386" s="75"/>
      <c r="AW1386" s="75"/>
      <c r="AX1386" s="75"/>
      <c r="AY1386" s="75"/>
      <c r="AZ1386" s="75"/>
      <c r="BA1386" s="75"/>
      <c r="BB1386" s="75"/>
      <c r="BC1386" s="75"/>
      <c r="BD1386" s="75"/>
      <c r="BE1386" s="75"/>
      <c r="BF1386" s="75"/>
      <c r="BG1386" s="75"/>
      <c r="BH1386" s="75"/>
      <c r="BI1386" s="75"/>
      <c r="BJ1386" s="75"/>
      <c r="BK1386" s="75"/>
      <c r="BL1386" s="75"/>
      <c r="BM1386" s="75"/>
      <c r="BN1386" s="75"/>
      <c r="BO1386" s="75"/>
      <c r="BP1386" s="75"/>
      <c r="BQ1386" s="75"/>
      <c r="BR1386" s="75"/>
      <c r="BS1386" s="75"/>
      <c r="BT1386" s="75"/>
      <c r="BU1386" s="75"/>
      <c r="BV1386" s="75"/>
      <c r="BW1386" s="75"/>
      <c r="BX1386" s="75"/>
      <c r="BY1386" s="75"/>
      <c r="BZ1386" s="75"/>
      <c r="CA1386" s="76"/>
      <c r="CB1386" s="74"/>
      <c r="CC1386" s="75"/>
      <c r="CD1386" s="75"/>
      <c r="CE1386" s="75"/>
      <c r="CF1386" s="75"/>
      <c r="CG1386" s="75"/>
      <c r="CH1386" s="75"/>
      <c r="CI1386" s="75"/>
      <c r="CJ1386" s="75"/>
      <c r="CK1386" s="75"/>
      <c r="CL1386" s="75"/>
      <c r="CM1386" s="75"/>
      <c r="CN1386" s="75"/>
      <c r="CO1386" s="75"/>
      <c r="CP1386" s="75"/>
      <c r="CQ1386" s="76"/>
      <c r="CR1386" s="41"/>
      <c r="CS1386" s="41"/>
      <c r="CT1386" s="41"/>
      <c r="CU1386" s="41"/>
      <c r="CV1386" s="41"/>
      <c r="CW1386" s="41"/>
      <c r="CX1386" s="41"/>
      <c r="CY1386" s="41"/>
      <c r="CZ1386" s="41"/>
      <c r="DA1386" s="41"/>
      <c r="DB1386" s="41"/>
      <c r="DC1386" s="41"/>
      <c r="DD1386" s="41"/>
      <c r="DE1386" s="13"/>
    </row>
    <row r="1387" spans="1:109" ht="15" customHeight="1" x14ac:dyDescent="0.25">
      <c r="A1387" s="6"/>
      <c r="B1387" s="41"/>
      <c r="C1387" s="85"/>
      <c r="D1387" s="79"/>
      <c r="E1387" s="86"/>
      <c r="F1387" s="74"/>
      <c r="G1387" s="75"/>
      <c r="H1387" s="75"/>
      <c r="I1387" s="75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5"/>
      <c r="U1387" s="75"/>
      <c r="V1387" s="76"/>
      <c r="W1387" s="74"/>
      <c r="X1387" s="75"/>
      <c r="Y1387" s="75"/>
      <c r="Z1387" s="75"/>
      <c r="AA1387" s="75"/>
      <c r="AB1387" s="75"/>
      <c r="AC1387" s="75"/>
      <c r="AD1387" s="75"/>
      <c r="AE1387" s="75"/>
      <c r="AF1387" s="75"/>
      <c r="AG1387" s="75"/>
      <c r="AH1387" s="75"/>
      <c r="AI1387" s="75"/>
      <c r="AJ1387" s="75"/>
      <c r="AK1387" s="75"/>
      <c r="AL1387" s="75"/>
      <c r="AM1387" s="75"/>
      <c r="AN1387" s="75"/>
      <c r="AO1387" s="75"/>
      <c r="AP1387" s="75"/>
      <c r="AQ1387" s="75"/>
      <c r="AR1387" s="76"/>
      <c r="AS1387" s="74"/>
      <c r="AT1387" s="75"/>
      <c r="AU1387" s="75"/>
      <c r="AV1387" s="75"/>
      <c r="AW1387" s="75"/>
      <c r="AX1387" s="75"/>
      <c r="AY1387" s="75"/>
      <c r="AZ1387" s="75"/>
      <c r="BA1387" s="75"/>
      <c r="BB1387" s="75"/>
      <c r="BC1387" s="75"/>
      <c r="BD1387" s="75"/>
      <c r="BE1387" s="75"/>
      <c r="BF1387" s="75"/>
      <c r="BG1387" s="75"/>
      <c r="BH1387" s="75"/>
      <c r="BI1387" s="75"/>
      <c r="BJ1387" s="75"/>
      <c r="BK1387" s="75"/>
      <c r="BL1387" s="76"/>
      <c r="BM1387" s="74"/>
      <c r="BN1387" s="75"/>
      <c r="BO1387" s="75"/>
      <c r="BP1387" s="75"/>
      <c r="BQ1387" s="75"/>
      <c r="BR1387" s="75"/>
      <c r="BS1387" s="75"/>
      <c r="BT1387" s="75"/>
      <c r="BU1387" s="75"/>
      <c r="BV1387" s="75"/>
      <c r="BW1387" s="75"/>
      <c r="BX1387" s="75"/>
      <c r="BY1387" s="75"/>
      <c r="BZ1387" s="75"/>
      <c r="CA1387" s="76"/>
      <c r="CB1387" s="74"/>
      <c r="CC1387" s="75"/>
      <c r="CD1387" s="75"/>
      <c r="CE1387" s="75"/>
      <c r="CF1387" s="75"/>
      <c r="CG1387" s="75"/>
      <c r="CH1387" s="75"/>
      <c r="CI1387" s="75"/>
      <c r="CJ1387" s="75"/>
      <c r="CK1387" s="75"/>
      <c r="CL1387" s="75"/>
      <c r="CM1387" s="75"/>
      <c r="CN1387" s="75"/>
      <c r="CO1387" s="75"/>
      <c r="CP1387" s="75"/>
      <c r="CQ1387" s="76"/>
      <c r="CR1387" s="41"/>
      <c r="CS1387" s="41"/>
      <c r="CT1387" s="41"/>
      <c r="CU1387" s="41"/>
      <c r="CV1387" s="41"/>
      <c r="CW1387" s="41"/>
      <c r="CX1387" s="41"/>
      <c r="CY1387" s="41"/>
      <c r="CZ1387" s="41"/>
      <c r="DA1387" s="41"/>
      <c r="DB1387" s="41"/>
      <c r="DC1387" s="41"/>
      <c r="DD1387" s="41"/>
      <c r="DE1387" s="13"/>
    </row>
    <row r="1388" spans="1:109" ht="15" customHeight="1" x14ac:dyDescent="0.25">
      <c r="A1388" s="6"/>
      <c r="B1388" s="41"/>
      <c r="C1388" s="87"/>
      <c r="D1388" s="88"/>
      <c r="E1388" s="89"/>
      <c r="F1388" s="74"/>
      <c r="G1388" s="76"/>
      <c r="H1388" s="74"/>
      <c r="I1388" s="75"/>
      <c r="J1388" s="75"/>
      <c r="K1388" s="75"/>
      <c r="L1388" s="76"/>
      <c r="M1388" s="74"/>
      <c r="N1388" s="75"/>
      <c r="O1388" s="75"/>
      <c r="P1388" s="75"/>
      <c r="Q1388" s="76"/>
      <c r="R1388" s="74"/>
      <c r="S1388" s="75"/>
      <c r="T1388" s="75"/>
      <c r="U1388" s="75"/>
      <c r="V1388" s="76"/>
      <c r="W1388" s="74"/>
      <c r="X1388" s="75"/>
      <c r="Y1388" s="75"/>
      <c r="Z1388" s="75"/>
      <c r="AA1388" s="75"/>
      <c r="AB1388" s="75"/>
      <c r="AC1388" s="76"/>
      <c r="AD1388" s="74"/>
      <c r="AE1388" s="75"/>
      <c r="AF1388" s="75"/>
      <c r="AG1388" s="75"/>
      <c r="AH1388" s="75"/>
      <c r="AI1388" s="76"/>
      <c r="AJ1388" s="74"/>
      <c r="AK1388" s="75"/>
      <c r="AL1388" s="75"/>
      <c r="AM1388" s="75"/>
      <c r="AN1388" s="75"/>
      <c r="AO1388" s="75"/>
      <c r="AP1388" s="75"/>
      <c r="AQ1388" s="75"/>
      <c r="AR1388" s="76"/>
      <c r="AS1388" s="74"/>
      <c r="AT1388" s="75"/>
      <c r="AU1388" s="75"/>
      <c r="AV1388" s="75"/>
      <c r="AW1388" s="75"/>
      <c r="AX1388" s="76"/>
      <c r="AY1388" s="74"/>
      <c r="AZ1388" s="75"/>
      <c r="BA1388" s="75"/>
      <c r="BB1388" s="76"/>
      <c r="BC1388" s="74"/>
      <c r="BD1388" s="75"/>
      <c r="BE1388" s="75"/>
      <c r="BF1388" s="75"/>
      <c r="BG1388" s="76"/>
      <c r="BH1388" s="74"/>
      <c r="BI1388" s="75"/>
      <c r="BJ1388" s="75"/>
      <c r="BK1388" s="75"/>
      <c r="BL1388" s="76"/>
      <c r="BM1388" s="74"/>
      <c r="BN1388" s="75"/>
      <c r="BO1388" s="75"/>
      <c r="BP1388" s="76"/>
      <c r="BQ1388" s="74"/>
      <c r="BR1388" s="75"/>
      <c r="BS1388" s="75"/>
      <c r="BT1388" s="75"/>
      <c r="BU1388" s="75"/>
      <c r="BV1388" s="75"/>
      <c r="BW1388" s="76"/>
      <c r="BX1388" s="74"/>
      <c r="BY1388" s="75"/>
      <c r="BZ1388" s="75"/>
      <c r="CA1388" s="76"/>
      <c r="CB1388" s="74"/>
      <c r="CC1388" s="75"/>
      <c r="CD1388" s="75"/>
      <c r="CE1388" s="75"/>
      <c r="CF1388" s="76"/>
      <c r="CG1388" s="74"/>
      <c r="CH1388" s="75"/>
      <c r="CI1388" s="75"/>
      <c r="CJ1388" s="76"/>
      <c r="CK1388" s="74"/>
      <c r="CL1388" s="75"/>
      <c r="CM1388" s="76"/>
      <c r="CN1388" s="74"/>
      <c r="CO1388" s="75"/>
      <c r="CP1388" s="75"/>
      <c r="CQ1388" s="76"/>
      <c r="CR1388" s="41"/>
      <c r="CS1388" s="41"/>
      <c r="CT1388" s="41"/>
      <c r="CU1388" s="41"/>
      <c r="CV1388" s="41"/>
      <c r="CW1388" s="41"/>
      <c r="CX1388" s="41"/>
      <c r="CY1388" s="41"/>
      <c r="CZ1388" s="41"/>
      <c r="DA1388" s="41"/>
      <c r="DB1388" s="41"/>
      <c r="DC1388" s="41"/>
      <c r="DD1388" s="41"/>
      <c r="DE1388" s="13"/>
    </row>
    <row r="1389" spans="1:109" ht="15" customHeight="1" x14ac:dyDescent="0.25">
      <c r="A1389" s="6"/>
      <c r="B1389" s="41"/>
      <c r="C1389" s="91"/>
      <c r="D1389" s="75"/>
      <c r="E1389" s="76"/>
      <c r="F1389" s="99"/>
      <c r="G1389" s="76"/>
      <c r="H1389" s="99"/>
      <c r="I1389" s="75"/>
      <c r="J1389" s="75"/>
      <c r="K1389" s="75"/>
      <c r="L1389" s="76"/>
      <c r="M1389" s="99"/>
      <c r="N1389" s="75"/>
      <c r="O1389" s="75"/>
      <c r="P1389" s="75"/>
      <c r="Q1389" s="76"/>
      <c r="R1389" s="99"/>
      <c r="S1389" s="75"/>
      <c r="T1389" s="75"/>
      <c r="U1389" s="75"/>
      <c r="V1389" s="76"/>
      <c r="W1389" s="99"/>
      <c r="X1389" s="75"/>
      <c r="Y1389" s="75"/>
      <c r="Z1389" s="75"/>
      <c r="AA1389" s="75"/>
      <c r="AB1389" s="75"/>
      <c r="AC1389" s="76"/>
      <c r="AD1389" s="99"/>
      <c r="AE1389" s="75"/>
      <c r="AF1389" s="75"/>
      <c r="AG1389" s="75"/>
      <c r="AH1389" s="75"/>
      <c r="AI1389" s="76"/>
      <c r="AJ1389" s="99"/>
      <c r="AK1389" s="75"/>
      <c r="AL1389" s="75"/>
      <c r="AM1389" s="75"/>
      <c r="AN1389" s="75"/>
      <c r="AO1389" s="75"/>
      <c r="AP1389" s="75"/>
      <c r="AQ1389" s="75"/>
      <c r="AR1389" s="76"/>
      <c r="AS1389" s="99"/>
      <c r="AT1389" s="75"/>
      <c r="AU1389" s="75"/>
      <c r="AV1389" s="75"/>
      <c r="AW1389" s="75"/>
      <c r="AX1389" s="76"/>
      <c r="AY1389" s="99"/>
      <c r="AZ1389" s="75"/>
      <c r="BA1389" s="75"/>
      <c r="BB1389" s="76"/>
      <c r="BC1389" s="99"/>
      <c r="BD1389" s="75"/>
      <c r="BE1389" s="75"/>
      <c r="BF1389" s="75"/>
      <c r="BG1389" s="76"/>
      <c r="BH1389" s="99"/>
      <c r="BI1389" s="75"/>
      <c r="BJ1389" s="75"/>
      <c r="BK1389" s="75"/>
      <c r="BL1389" s="76"/>
      <c r="BM1389" s="99"/>
      <c r="BN1389" s="75"/>
      <c r="BO1389" s="75"/>
      <c r="BP1389" s="76"/>
      <c r="BQ1389" s="99"/>
      <c r="BR1389" s="75"/>
      <c r="BS1389" s="75"/>
      <c r="BT1389" s="75"/>
      <c r="BU1389" s="75"/>
      <c r="BV1389" s="75"/>
      <c r="BW1389" s="76"/>
      <c r="BX1389" s="99"/>
      <c r="BY1389" s="75"/>
      <c r="BZ1389" s="75"/>
      <c r="CA1389" s="76"/>
      <c r="CB1389" s="99"/>
      <c r="CC1389" s="75"/>
      <c r="CD1389" s="75"/>
      <c r="CE1389" s="75"/>
      <c r="CF1389" s="76"/>
      <c r="CG1389" s="99"/>
      <c r="CH1389" s="75"/>
      <c r="CI1389" s="75"/>
      <c r="CJ1389" s="76"/>
      <c r="CK1389" s="99"/>
      <c r="CL1389" s="75"/>
      <c r="CM1389" s="76"/>
      <c r="CN1389" s="99"/>
      <c r="CO1389" s="75"/>
      <c r="CP1389" s="75"/>
      <c r="CQ1389" s="76"/>
      <c r="CR1389" s="41"/>
      <c r="CS1389" s="41"/>
      <c r="CT1389" s="41"/>
      <c r="CU1389" s="41"/>
      <c r="CV1389" s="41"/>
      <c r="CW1389" s="41"/>
      <c r="CX1389" s="41"/>
      <c r="CY1389" s="41"/>
      <c r="CZ1389" s="41"/>
      <c r="DA1389" s="41"/>
      <c r="DB1389" s="41"/>
      <c r="DC1389" s="41"/>
      <c r="DD1389" s="41"/>
      <c r="DE1389" s="13"/>
    </row>
    <row r="1390" spans="1:109" ht="15" customHeight="1" x14ac:dyDescent="0.25">
      <c r="A1390" s="6"/>
      <c r="B1390" s="41"/>
      <c r="C1390" s="91"/>
      <c r="D1390" s="75"/>
      <c r="E1390" s="76"/>
      <c r="F1390" s="99"/>
      <c r="G1390" s="76"/>
      <c r="H1390" s="99"/>
      <c r="I1390" s="75"/>
      <c r="J1390" s="75"/>
      <c r="K1390" s="75"/>
      <c r="L1390" s="76"/>
      <c r="M1390" s="99"/>
      <c r="N1390" s="75"/>
      <c r="O1390" s="75"/>
      <c r="P1390" s="75"/>
      <c r="Q1390" s="76"/>
      <c r="R1390" s="99"/>
      <c r="S1390" s="75"/>
      <c r="T1390" s="75"/>
      <c r="U1390" s="75"/>
      <c r="V1390" s="76"/>
      <c r="W1390" s="99"/>
      <c r="X1390" s="75"/>
      <c r="Y1390" s="75"/>
      <c r="Z1390" s="75"/>
      <c r="AA1390" s="75"/>
      <c r="AB1390" s="75"/>
      <c r="AC1390" s="76"/>
      <c r="AD1390" s="99"/>
      <c r="AE1390" s="75"/>
      <c r="AF1390" s="75"/>
      <c r="AG1390" s="75"/>
      <c r="AH1390" s="75"/>
      <c r="AI1390" s="76"/>
      <c r="AJ1390" s="99"/>
      <c r="AK1390" s="75"/>
      <c r="AL1390" s="75"/>
      <c r="AM1390" s="75"/>
      <c r="AN1390" s="75"/>
      <c r="AO1390" s="75"/>
      <c r="AP1390" s="75"/>
      <c r="AQ1390" s="75"/>
      <c r="AR1390" s="76"/>
      <c r="AS1390" s="99"/>
      <c r="AT1390" s="75"/>
      <c r="AU1390" s="75"/>
      <c r="AV1390" s="75"/>
      <c r="AW1390" s="75"/>
      <c r="AX1390" s="76"/>
      <c r="AY1390" s="99"/>
      <c r="AZ1390" s="75"/>
      <c r="BA1390" s="75"/>
      <c r="BB1390" s="76"/>
      <c r="BC1390" s="99"/>
      <c r="BD1390" s="75"/>
      <c r="BE1390" s="75"/>
      <c r="BF1390" s="75"/>
      <c r="BG1390" s="76"/>
      <c r="BH1390" s="99"/>
      <c r="BI1390" s="75"/>
      <c r="BJ1390" s="75"/>
      <c r="BK1390" s="75"/>
      <c r="BL1390" s="76"/>
      <c r="BM1390" s="99"/>
      <c r="BN1390" s="75"/>
      <c r="BO1390" s="75"/>
      <c r="BP1390" s="76"/>
      <c r="BQ1390" s="99"/>
      <c r="BR1390" s="75"/>
      <c r="BS1390" s="75"/>
      <c r="BT1390" s="75"/>
      <c r="BU1390" s="75"/>
      <c r="BV1390" s="75"/>
      <c r="BW1390" s="76"/>
      <c r="BX1390" s="99"/>
      <c r="BY1390" s="75"/>
      <c r="BZ1390" s="75"/>
      <c r="CA1390" s="76"/>
      <c r="CB1390" s="99"/>
      <c r="CC1390" s="75"/>
      <c r="CD1390" s="75"/>
      <c r="CE1390" s="75"/>
      <c r="CF1390" s="76"/>
      <c r="CG1390" s="99"/>
      <c r="CH1390" s="75"/>
      <c r="CI1390" s="75"/>
      <c r="CJ1390" s="76"/>
      <c r="CK1390" s="99"/>
      <c r="CL1390" s="75"/>
      <c r="CM1390" s="76"/>
      <c r="CN1390" s="99"/>
      <c r="CO1390" s="75"/>
      <c r="CP1390" s="75"/>
      <c r="CQ1390" s="76"/>
      <c r="CR1390" s="41"/>
      <c r="CS1390" s="41"/>
      <c r="CT1390" s="41"/>
      <c r="CU1390" s="41"/>
      <c r="CV1390" s="41"/>
      <c r="CW1390" s="41"/>
      <c r="CX1390" s="41"/>
      <c r="CY1390" s="41"/>
      <c r="CZ1390" s="41"/>
      <c r="DA1390" s="41"/>
      <c r="DB1390" s="41"/>
      <c r="DC1390" s="41"/>
      <c r="DD1390" s="41"/>
      <c r="DE1390" s="13"/>
    </row>
    <row r="1391" spans="1:109" ht="15" customHeight="1" x14ac:dyDescent="0.25">
      <c r="A1391" s="6"/>
      <c r="B1391" s="41"/>
      <c r="C1391" s="91"/>
      <c r="D1391" s="75"/>
      <c r="E1391" s="76"/>
      <c r="F1391" s="99"/>
      <c r="G1391" s="76"/>
      <c r="H1391" s="99"/>
      <c r="I1391" s="75"/>
      <c r="J1391" s="75"/>
      <c r="K1391" s="75"/>
      <c r="L1391" s="76"/>
      <c r="M1391" s="99"/>
      <c r="N1391" s="75"/>
      <c r="O1391" s="75"/>
      <c r="P1391" s="75"/>
      <c r="Q1391" s="76"/>
      <c r="R1391" s="99"/>
      <c r="S1391" s="75"/>
      <c r="T1391" s="75"/>
      <c r="U1391" s="75"/>
      <c r="V1391" s="76"/>
      <c r="W1391" s="99"/>
      <c r="X1391" s="75"/>
      <c r="Y1391" s="75"/>
      <c r="Z1391" s="75"/>
      <c r="AA1391" s="75"/>
      <c r="AB1391" s="75"/>
      <c r="AC1391" s="76"/>
      <c r="AD1391" s="99"/>
      <c r="AE1391" s="75"/>
      <c r="AF1391" s="75"/>
      <c r="AG1391" s="75"/>
      <c r="AH1391" s="75"/>
      <c r="AI1391" s="76"/>
      <c r="AJ1391" s="99"/>
      <c r="AK1391" s="75"/>
      <c r="AL1391" s="75"/>
      <c r="AM1391" s="75"/>
      <c r="AN1391" s="75"/>
      <c r="AO1391" s="75"/>
      <c r="AP1391" s="75"/>
      <c r="AQ1391" s="75"/>
      <c r="AR1391" s="76"/>
      <c r="AS1391" s="99"/>
      <c r="AT1391" s="75"/>
      <c r="AU1391" s="75"/>
      <c r="AV1391" s="75"/>
      <c r="AW1391" s="75"/>
      <c r="AX1391" s="76"/>
      <c r="AY1391" s="99"/>
      <c r="AZ1391" s="75"/>
      <c r="BA1391" s="75"/>
      <c r="BB1391" s="76"/>
      <c r="BC1391" s="99"/>
      <c r="BD1391" s="75"/>
      <c r="BE1391" s="75"/>
      <c r="BF1391" s="75"/>
      <c r="BG1391" s="76"/>
      <c r="BH1391" s="99"/>
      <c r="BI1391" s="75"/>
      <c r="BJ1391" s="75"/>
      <c r="BK1391" s="75"/>
      <c r="BL1391" s="76"/>
      <c r="BM1391" s="99"/>
      <c r="BN1391" s="75"/>
      <c r="BO1391" s="75"/>
      <c r="BP1391" s="76"/>
      <c r="BQ1391" s="99"/>
      <c r="BR1391" s="75"/>
      <c r="BS1391" s="75"/>
      <c r="BT1391" s="75"/>
      <c r="BU1391" s="75"/>
      <c r="BV1391" s="75"/>
      <c r="BW1391" s="76"/>
      <c r="BX1391" s="99"/>
      <c r="BY1391" s="75"/>
      <c r="BZ1391" s="75"/>
      <c r="CA1391" s="76"/>
      <c r="CB1391" s="99"/>
      <c r="CC1391" s="75"/>
      <c r="CD1391" s="75"/>
      <c r="CE1391" s="75"/>
      <c r="CF1391" s="76"/>
      <c r="CG1391" s="99"/>
      <c r="CH1391" s="75"/>
      <c r="CI1391" s="75"/>
      <c r="CJ1391" s="76"/>
      <c r="CK1391" s="99"/>
      <c r="CL1391" s="75"/>
      <c r="CM1391" s="76"/>
      <c r="CN1391" s="99"/>
      <c r="CO1391" s="75"/>
      <c r="CP1391" s="75"/>
      <c r="CQ1391" s="76"/>
      <c r="CR1391" s="41"/>
      <c r="CS1391" s="41"/>
      <c r="CT1391" s="41"/>
      <c r="CU1391" s="41"/>
      <c r="CV1391" s="41"/>
      <c r="CW1391" s="41"/>
      <c r="CX1391" s="41"/>
      <c r="CY1391" s="41"/>
      <c r="CZ1391" s="41"/>
      <c r="DA1391" s="41"/>
      <c r="DB1391" s="41"/>
      <c r="DC1391" s="41"/>
      <c r="DD1391" s="41"/>
      <c r="DE1391" s="13"/>
    </row>
    <row r="1392" spans="1:109" ht="15" customHeight="1" x14ac:dyDescent="0.25">
      <c r="A1392" s="6"/>
      <c r="B1392" s="41"/>
      <c r="C1392" s="91"/>
      <c r="D1392" s="75"/>
      <c r="E1392" s="76"/>
      <c r="F1392" s="99"/>
      <c r="G1392" s="76"/>
      <c r="H1392" s="99"/>
      <c r="I1392" s="75"/>
      <c r="J1392" s="75"/>
      <c r="K1392" s="75"/>
      <c r="L1392" s="76"/>
      <c r="M1392" s="99"/>
      <c r="N1392" s="75"/>
      <c r="O1392" s="75"/>
      <c r="P1392" s="75"/>
      <c r="Q1392" s="76"/>
      <c r="R1392" s="99"/>
      <c r="S1392" s="75"/>
      <c r="T1392" s="75"/>
      <c r="U1392" s="75"/>
      <c r="V1392" s="76"/>
      <c r="W1392" s="99"/>
      <c r="X1392" s="75"/>
      <c r="Y1392" s="75"/>
      <c r="Z1392" s="75"/>
      <c r="AA1392" s="75"/>
      <c r="AB1392" s="75"/>
      <c r="AC1392" s="76"/>
      <c r="AD1392" s="99"/>
      <c r="AE1392" s="75"/>
      <c r="AF1392" s="75"/>
      <c r="AG1392" s="75"/>
      <c r="AH1392" s="75"/>
      <c r="AI1392" s="76"/>
      <c r="AJ1392" s="99"/>
      <c r="AK1392" s="75"/>
      <c r="AL1392" s="75"/>
      <c r="AM1392" s="75"/>
      <c r="AN1392" s="75"/>
      <c r="AO1392" s="75"/>
      <c r="AP1392" s="75"/>
      <c r="AQ1392" s="75"/>
      <c r="AR1392" s="76"/>
      <c r="AS1392" s="99"/>
      <c r="AT1392" s="75"/>
      <c r="AU1392" s="75"/>
      <c r="AV1392" s="75"/>
      <c r="AW1392" s="75"/>
      <c r="AX1392" s="76"/>
      <c r="AY1392" s="99"/>
      <c r="AZ1392" s="75"/>
      <c r="BA1392" s="75"/>
      <c r="BB1392" s="76"/>
      <c r="BC1392" s="99"/>
      <c r="BD1392" s="75"/>
      <c r="BE1392" s="75"/>
      <c r="BF1392" s="75"/>
      <c r="BG1392" s="76"/>
      <c r="BH1392" s="99"/>
      <c r="BI1392" s="75"/>
      <c r="BJ1392" s="75"/>
      <c r="BK1392" s="75"/>
      <c r="BL1392" s="76"/>
      <c r="BM1392" s="99"/>
      <c r="BN1392" s="75"/>
      <c r="BO1392" s="75"/>
      <c r="BP1392" s="76"/>
      <c r="BQ1392" s="99"/>
      <c r="BR1392" s="75"/>
      <c r="BS1392" s="75"/>
      <c r="BT1392" s="75"/>
      <c r="BU1392" s="75"/>
      <c r="BV1392" s="75"/>
      <c r="BW1392" s="76"/>
      <c r="BX1392" s="99"/>
      <c r="BY1392" s="75"/>
      <c r="BZ1392" s="75"/>
      <c r="CA1392" s="76"/>
      <c r="CB1392" s="99"/>
      <c r="CC1392" s="75"/>
      <c r="CD1392" s="75"/>
      <c r="CE1392" s="75"/>
      <c r="CF1392" s="76"/>
      <c r="CG1392" s="99"/>
      <c r="CH1392" s="75"/>
      <c r="CI1392" s="75"/>
      <c r="CJ1392" s="76"/>
      <c r="CK1392" s="99"/>
      <c r="CL1392" s="75"/>
      <c r="CM1392" s="76"/>
      <c r="CN1392" s="99"/>
      <c r="CO1392" s="75"/>
      <c r="CP1392" s="75"/>
      <c r="CQ1392" s="76"/>
      <c r="CR1392" s="41"/>
      <c r="CS1392" s="41"/>
      <c r="CT1392" s="41"/>
      <c r="CU1392" s="41"/>
      <c r="CV1392" s="41"/>
      <c r="CW1392" s="41"/>
      <c r="CX1392" s="41"/>
      <c r="CY1392" s="41"/>
      <c r="CZ1392" s="41"/>
      <c r="DA1392" s="41"/>
      <c r="DB1392" s="41"/>
      <c r="DC1392" s="41"/>
      <c r="DD1392" s="41"/>
      <c r="DE1392" s="13"/>
    </row>
    <row r="1393" spans="1:109" ht="15" customHeight="1" x14ac:dyDescent="0.25">
      <c r="A1393" s="6"/>
      <c r="B1393" s="41"/>
      <c r="C1393" s="93"/>
      <c r="D1393" s="75"/>
      <c r="E1393" s="76"/>
      <c r="F1393" s="106"/>
      <c r="G1393" s="76"/>
      <c r="H1393" s="106"/>
      <c r="I1393" s="75"/>
      <c r="J1393" s="75"/>
      <c r="K1393" s="75"/>
      <c r="L1393" s="76"/>
      <c r="M1393" s="106"/>
      <c r="N1393" s="75"/>
      <c r="O1393" s="75"/>
      <c r="P1393" s="75"/>
      <c r="Q1393" s="76"/>
      <c r="R1393" s="106"/>
      <c r="S1393" s="75"/>
      <c r="T1393" s="75"/>
      <c r="U1393" s="75"/>
      <c r="V1393" s="76"/>
      <c r="W1393" s="106"/>
      <c r="X1393" s="75"/>
      <c r="Y1393" s="75"/>
      <c r="Z1393" s="75"/>
      <c r="AA1393" s="75"/>
      <c r="AB1393" s="75"/>
      <c r="AC1393" s="76"/>
      <c r="AD1393" s="106"/>
      <c r="AE1393" s="75"/>
      <c r="AF1393" s="75"/>
      <c r="AG1393" s="75"/>
      <c r="AH1393" s="75"/>
      <c r="AI1393" s="76"/>
      <c r="AJ1393" s="106"/>
      <c r="AK1393" s="75"/>
      <c r="AL1393" s="75"/>
      <c r="AM1393" s="75"/>
      <c r="AN1393" s="75"/>
      <c r="AO1393" s="75"/>
      <c r="AP1393" s="75"/>
      <c r="AQ1393" s="75"/>
      <c r="AR1393" s="76"/>
      <c r="AS1393" s="106"/>
      <c r="AT1393" s="75"/>
      <c r="AU1393" s="75"/>
      <c r="AV1393" s="75"/>
      <c r="AW1393" s="75"/>
      <c r="AX1393" s="76"/>
      <c r="AY1393" s="106"/>
      <c r="AZ1393" s="75"/>
      <c r="BA1393" s="75"/>
      <c r="BB1393" s="76"/>
      <c r="BC1393" s="106"/>
      <c r="BD1393" s="75"/>
      <c r="BE1393" s="75"/>
      <c r="BF1393" s="75"/>
      <c r="BG1393" s="76"/>
      <c r="BH1393" s="106"/>
      <c r="BI1393" s="75"/>
      <c r="BJ1393" s="75"/>
      <c r="BK1393" s="75"/>
      <c r="BL1393" s="76"/>
      <c r="BM1393" s="106"/>
      <c r="BN1393" s="75"/>
      <c r="BO1393" s="75"/>
      <c r="BP1393" s="76"/>
      <c r="BQ1393" s="106"/>
      <c r="BR1393" s="75"/>
      <c r="BS1393" s="75"/>
      <c r="BT1393" s="75"/>
      <c r="BU1393" s="75"/>
      <c r="BV1393" s="75"/>
      <c r="BW1393" s="76"/>
      <c r="BX1393" s="106"/>
      <c r="BY1393" s="75"/>
      <c r="BZ1393" s="75"/>
      <c r="CA1393" s="76"/>
      <c r="CB1393" s="106"/>
      <c r="CC1393" s="75"/>
      <c r="CD1393" s="75"/>
      <c r="CE1393" s="75"/>
      <c r="CF1393" s="76"/>
      <c r="CG1393" s="106"/>
      <c r="CH1393" s="75"/>
      <c r="CI1393" s="75"/>
      <c r="CJ1393" s="76"/>
      <c r="CK1393" s="106"/>
      <c r="CL1393" s="75"/>
      <c r="CM1393" s="76"/>
      <c r="CN1393" s="106"/>
      <c r="CO1393" s="75"/>
      <c r="CP1393" s="75"/>
      <c r="CQ1393" s="76"/>
      <c r="CR1393" s="41"/>
      <c r="CS1393" s="41"/>
      <c r="CT1393" s="41"/>
      <c r="CU1393" s="41"/>
      <c r="CV1393" s="41"/>
      <c r="CW1393" s="41"/>
      <c r="CX1393" s="41"/>
      <c r="CY1393" s="41"/>
      <c r="CZ1393" s="41"/>
      <c r="DA1393" s="41"/>
      <c r="DB1393" s="41"/>
      <c r="DC1393" s="41"/>
      <c r="DD1393" s="41"/>
      <c r="DE1393" s="13"/>
    </row>
    <row r="1394" spans="1:109" ht="15" customHeight="1" x14ac:dyDescent="0.25">
      <c r="A1394" s="6"/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  <c r="AP1394" s="41"/>
      <c r="AQ1394" s="41"/>
      <c r="AR1394" s="41"/>
      <c r="AS1394" s="41"/>
      <c r="AT1394" s="41"/>
      <c r="AU1394" s="41"/>
      <c r="AV1394" s="41"/>
      <c r="AW1394" s="41"/>
      <c r="AX1394" s="41"/>
      <c r="AY1394" s="41"/>
      <c r="AZ1394" s="41"/>
      <c r="BA1394" s="41"/>
      <c r="BB1394" s="41"/>
      <c r="BC1394" s="41"/>
      <c r="BD1394" s="41"/>
      <c r="BE1394" s="41"/>
      <c r="BF1394" s="41"/>
      <c r="BG1394" s="41"/>
      <c r="BH1394" s="41"/>
      <c r="BI1394" s="41"/>
      <c r="BJ1394" s="41"/>
      <c r="BK1394" s="41"/>
      <c r="BL1394" s="41"/>
      <c r="BM1394" s="41"/>
      <c r="BN1394" s="41"/>
      <c r="BO1394" s="41"/>
      <c r="BP1394" s="41"/>
      <c r="BQ1394" s="41"/>
      <c r="BR1394" s="41"/>
      <c r="BS1394" s="41"/>
      <c r="BT1394" s="41"/>
      <c r="BU1394" s="41"/>
      <c r="BV1394" s="41"/>
      <c r="BW1394" s="41"/>
      <c r="BX1394" s="41"/>
      <c r="BY1394" s="41"/>
      <c r="BZ1394" s="41"/>
      <c r="CA1394" s="41"/>
      <c r="CB1394" s="41"/>
      <c r="CC1394" s="41"/>
      <c r="CD1394" s="41"/>
      <c r="CE1394" s="41"/>
      <c r="CF1394" s="41"/>
      <c r="CG1394" s="41"/>
      <c r="CH1394" s="41"/>
      <c r="CI1394" s="41"/>
      <c r="CJ1394" s="41"/>
      <c r="CK1394" s="41"/>
      <c r="CL1394" s="41"/>
      <c r="CM1394" s="41"/>
      <c r="CN1394" s="41"/>
      <c r="CO1394" s="41"/>
      <c r="CP1394" s="41"/>
      <c r="CQ1394" s="41"/>
      <c r="CR1394" s="41"/>
      <c r="CS1394" s="41"/>
      <c r="CT1394" s="41"/>
      <c r="CU1394" s="41"/>
      <c r="CV1394" s="41"/>
      <c r="CW1394" s="41"/>
      <c r="CX1394" s="41"/>
      <c r="CY1394" s="41"/>
      <c r="CZ1394" s="41"/>
      <c r="DA1394" s="41"/>
      <c r="DB1394" s="41"/>
      <c r="DC1394" s="41"/>
      <c r="DD1394" s="41"/>
      <c r="DE1394" s="13"/>
    </row>
    <row r="1395" spans="1:109" ht="15" customHeight="1" x14ac:dyDescent="0.25">
      <c r="A1395" s="6"/>
      <c r="B1395" s="41"/>
      <c r="C1395" s="41"/>
      <c r="D1395" s="41"/>
      <c r="E1395" s="41"/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  <c r="AP1395" s="41"/>
      <c r="AQ1395" s="41"/>
      <c r="AR1395" s="41"/>
      <c r="AS1395" s="41"/>
      <c r="AT1395" s="41"/>
      <c r="AU1395" s="41"/>
      <c r="AV1395" s="41"/>
      <c r="AW1395" s="41"/>
      <c r="AX1395" s="41"/>
      <c r="AY1395" s="41"/>
      <c r="AZ1395" s="41"/>
      <c r="BA1395" s="41"/>
      <c r="BB1395" s="41"/>
      <c r="BC1395" s="41"/>
      <c r="BD1395" s="41"/>
      <c r="BE1395" s="41"/>
      <c r="BF1395" s="41"/>
      <c r="BG1395" s="41"/>
      <c r="BH1395" s="41"/>
      <c r="BI1395" s="41"/>
      <c r="BJ1395" s="41"/>
      <c r="BK1395" s="41"/>
      <c r="BL1395" s="41"/>
      <c r="BM1395" s="41"/>
      <c r="BN1395" s="41"/>
      <c r="BO1395" s="41"/>
      <c r="BP1395" s="41"/>
      <c r="BQ1395" s="41"/>
      <c r="BR1395" s="41"/>
      <c r="BS1395" s="41"/>
      <c r="BT1395" s="41"/>
      <c r="BU1395" s="41"/>
      <c r="BV1395" s="41"/>
      <c r="BW1395" s="41"/>
      <c r="BX1395" s="41"/>
      <c r="BY1395" s="41"/>
      <c r="BZ1395" s="41"/>
      <c r="CA1395" s="41"/>
      <c r="CB1395" s="41"/>
      <c r="CC1395" s="41"/>
      <c r="CD1395" s="41"/>
      <c r="CE1395" s="41"/>
      <c r="CF1395" s="41"/>
      <c r="CG1395" s="41"/>
      <c r="CH1395" s="41"/>
      <c r="CI1395" s="41"/>
      <c r="CJ1395" s="41"/>
      <c r="CK1395" s="41"/>
      <c r="CL1395" s="41"/>
      <c r="CM1395" s="41"/>
      <c r="CN1395" s="41"/>
      <c r="CO1395" s="41"/>
      <c r="CP1395" s="41"/>
      <c r="CQ1395" s="41"/>
      <c r="CR1395" s="41"/>
      <c r="CS1395" s="41"/>
      <c r="CT1395" s="41"/>
      <c r="CU1395" s="41"/>
      <c r="CV1395" s="41"/>
      <c r="CW1395" s="41"/>
      <c r="CX1395" s="41"/>
      <c r="CY1395" s="41"/>
      <c r="CZ1395" s="41"/>
      <c r="DA1395" s="41"/>
      <c r="DB1395" s="41"/>
      <c r="DC1395" s="41"/>
      <c r="DD1395" s="41"/>
      <c r="DE1395" s="13"/>
    </row>
    <row r="1396" spans="1:109" ht="15" customHeight="1" x14ac:dyDescent="0.25">
      <c r="A1396" s="102"/>
      <c r="B1396" s="83"/>
      <c r="C1396" s="83"/>
      <c r="D1396" s="84"/>
      <c r="E1396" s="78"/>
      <c r="F1396" s="75"/>
      <c r="G1396" s="75"/>
      <c r="H1396" s="75"/>
      <c r="I1396" s="75"/>
      <c r="J1396" s="75"/>
      <c r="K1396" s="75"/>
      <c r="L1396" s="75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5"/>
      <c r="X1396" s="75"/>
      <c r="Y1396" s="75"/>
      <c r="Z1396" s="75"/>
      <c r="AA1396" s="75"/>
      <c r="AB1396" s="75"/>
      <c r="AC1396" s="75"/>
      <c r="AD1396" s="75"/>
      <c r="AE1396" s="75"/>
      <c r="AF1396" s="75"/>
      <c r="AG1396" s="75"/>
      <c r="AH1396" s="75"/>
      <c r="AI1396" s="75"/>
      <c r="AJ1396" s="75"/>
      <c r="AK1396" s="75"/>
      <c r="AL1396" s="75"/>
      <c r="AM1396" s="75"/>
      <c r="AN1396" s="75"/>
      <c r="AO1396" s="75"/>
      <c r="AP1396" s="75"/>
      <c r="AQ1396" s="75"/>
      <c r="AR1396" s="75"/>
      <c r="AS1396" s="75"/>
      <c r="AT1396" s="75"/>
      <c r="AU1396" s="75"/>
      <c r="AV1396" s="75"/>
      <c r="AW1396" s="75"/>
      <c r="AX1396" s="75"/>
      <c r="AY1396" s="75"/>
      <c r="AZ1396" s="75"/>
      <c r="BA1396" s="75"/>
      <c r="BB1396" s="75"/>
      <c r="BC1396" s="75"/>
      <c r="BD1396" s="75"/>
      <c r="BE1396" s="75"/>
      <c r="BF1396" s="75"/>
      <c r="BG1396" s="75"/>
      <c r="BH1396" s="75"/>
      <c r="BI1396" s="75"/>
      <c r="BJ1396" s="75"/>
      <c r="BK1396" s="75"/>
      <c r="BL1396" s="75"/>
      <c r="BM1396" s="75"/>
      <c r="BN1396" s="75"/>
      <c r="BO1396" s="75"/>
      <c r="BP1396" s="75"/>
      <c r="BQ1396" s="75"/>
      <c r="BR1396" s="75"/>
      <c r="BS1396" s="75"/>
      <c r="BT1396" s="75"/>
      <c r="BU1396" s="75"/>
      <c r="BV1396" s="75"/>
      <c r="BW1396" s="75"/>
      <c r="BX1396" s="75"/>
      <c r="BY1396" s="75"/>
      <c r="BZ1396" s="75"/>
      <c r="CA1396" s="75"/>
      <c r="CB1396" s="75"/>
      <c r="CC1396" s="75"/>
      <c r="CD1396" s="75"/>
      <c r="CE1396" s="75"/>
      <c r="CF1396" s="75"/>
      <c r="CG1396" s="75"/>
      <c r="CH1396" s="75"/>
      <c r="CI1396" s="75"/>
      <c r="CJ1396" s="75"/>
      <c r="CK1396" s="75"/>
      <c r="CL1396" s="75"/>
      <c r="CM1396" s="75"/>
      <c r="CN1396" s="75"/>
      <c r="CO1396" s="75"/>
      <c r="CP1396" s="75"/>
      <c r="CQ1396" s="75"/>
      <c r="CR1396" s="75"/>
      <c r="CS1396" s="75"/>
      <c r="CT1396" s="75"/>
      <c r="CU1396" s="75"/>
      <c r="CV1396" s="75"/>
      <c r="CW1396" s="75"/>
      <c r="CX1396" s="75"/>
      <c r="CY1396" s="75"/>
      <c r="CZ1396" s="76"/>
      <c r="DA1396" s="41"/>
      <c r="DB1396" s="41"/>
      <c r="DC1396" s="41"/>
      <c r="DD1396" s="41"/>
      <c r="DE1396" s="13"/>
    </row>
    <row r="1397" spans="1:109" ht="15" customHeight="1" x14ac:dyDescent="0.25">
      <c r="A1397" s="103"/>
      <c r="B1397" s="79"/>
      <c r="C1397" s="79"/>
      <c r="D1397" s="86"/>
      <c r="E1397" s="78"/>
      <c r="F1397" s="75"/>
      <c r="G1397" s="75"/>
      <c r="H1397" s="75"/>
      <c r="I1397" s="75"/>
      <c r="J1397" s="75"/>
      <c r="K1397" s="75"/>
      <c r="L1397" s="75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5"/>
      <c r="X1397" s="75"/>
      <c r="Y1397" s="75"/>
      <c r="Z1397" s="75"/>
      <c r="AA1397" s="75"/>
      <c r="AB1397" s="75"/>
      <c r="AC1397" s="75"/>
      <c r="AD1397" s="75"/>
      <c r="AE1397" s="75"/>
      <c r="AF1397" s="75"/>
      <c r="AG1397" s="75"/>
      <c r="AH1397" s="75"/>
      <c r="AI1397" s="75"/>
      <c r="AJ1397" s="75"/>
      <c r="AK1397" s="75"/>
      <c r="AL1397" s="75"/>
      <c r="AM1397" s="75"/>
      <c r="AN1397" s="75"/>
      <c r="AO1397" s="75"/>
      <c r="AP1397" s="75"/>
      <c r="AQ1397" s="75"/>
      <c r="AR1397" s="75"/>
      <c r="AS1397" s="75"/>
      <c r="AT1397" s="75"/>
      <c r="AU1397" s="75"/>
      <c r="AV1397" s="75"/>
      <c r="AW1397" s="75"/>
      <c r="AX1397" s="75"/>
      <c r="AY1397" s="75"/>
      <c r="AZ1397" s="75"/>
      <c r="BA1397" s="75"/>
      <c r="BB1397" s="75"/>
      <c r="BC1397" s="75"/>
      <c r="BD1397" s="75"/>
      <c r="BE1397" s="75"/>
      <c r="BF1397" s="75"/>
      <c r="BG1397" s="75"/>
      <c r="BH1397" s="75"/>
      <c r="BI1397" s="75"/>
      <c r="BJ1397" s="75"/>
      <c r="BK1397" s="75"/>
      <c r="BL1397" s="75"/>
      <c r="BM1397" s="76"/>
      <c r="BN1397" s="78"/>
      <c r="BO1397" s="75"/>
      <c r="BP1397" s="75"/>
      <c r="BQ1397" s="75"/>
      <c r="BR1397" s="75"/>
      <c r="BS1397" s="75"/>
      <c r="BT1397" s="75"/>
      <c r="BU1397" s="75"/>
      <c r="BV1397" s="75"/>
      <c r="BW1397" s="75"/>
      <c r="BX1397" s="75"/>
      <c r="BY1397" s="75"/>
      <c r="BZ1397" s="75"/>
      <c r="CA1397" s="75"/>
      <c r="CB1397" s="75"/>
      <c r="CC1397" s="75"/>
      <c r="CD1397" s="75"/>
      <c r="CE1397" s="75"/>
      <c r="CF1397" s="75"/>
      <c r="CG1397" s="75"/>
      <c r="CH1397" s="75"/>
      <c r="CI1397" s="75"/>
      <c r="CJ1397" s="75"/>
      <c r="CK1397" s="75"/>
      <c r="CL1397" s="75"/>
      <c r="CM1397" s="75"/>
      <c r="CN1397" s="75"/>
      <c r="CO1397" s="75"/>
      <c r="CP1397" s="75"/>
      <c r="CQ1397" s="75"/>
      <c r="CR1397" s="75"/>
      <c r="CS1397" s="75"/>
      <c r="CT1397" s="75"/>
      <c r="CU1397" s="75"/>
      <c r="CV1397" s="75"/>
      <c r="CW1397" s="75"/>
      <c r="CX1397" s="75"/>
      <c r="CY1397" s="75"/>
      <c r="CZ1397" s="76"/>
      <c r="DA1397" s="41"/>
      <c r="DB1397" s="41"/>
      <c r="DC1397" s="41"/>
      <c r="DD1397" s="41"/>
      <c r="DE1397" s="13"/>
    </row>
    <row r="1398" spans="1:109" ht="15" customHeight="1" x14ac:dyDescent="0.25">
      <c r="A1398" s="103"/>
      <c r="B1398" s="79"/>
      <c r="C1398" s="79"/>
      <c r="D1398" s="86"/>
      <c r="E1398" s="74"/>
      <c r="F1398" s="75"/>
      <c r="G1398" s="75"/>
      <c r="H1398" s="75"/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6"/>
      <c r="X1398" s="41"/>
      <c r="Y1398" s="74"/>
      <c r="Z1398" s="75"/>
      <c r="AA1398" s="75"/>
      <c r="AB1398" s="75"/>
      <c r="AC1398" s="75"/>
      <c r="AD1398" s="75"/>
      <c r="AE1398" s="75"/>
      <c r="AF1398" s="75"/>
      <c r="AG1398" s="75"/>
      <c r="AH1398" s="75"/>
      <c r="AI1398" s="75"/>
      <c r="AJ1398" s="75"/>
      <c r="AK1398" s="75"/>
      <c r="AL1398" s="75"/>
      <c r="AM1398" s="75"/>
      <c r="AN1398" s="75"/>
      <c r="AO1398" s="75"/>
      <c r="AP1398" s="75"/>
      <c r="AQ1398" s="75"/>
      <c r="AR1398" s="75"/>
      <c r="AS1398" s="75"/>
      <c r="AT1398" s="76"/>
      <c r="AU1398" s="74"/>
      <c r="AV1398" s="75"/>
      <c r="AW1398" s="75"/>
      <c r="AX1398" s="75"/>
      <c r="AY1398" s="75"/>
      <c r="AZ1398" s="75"/>
      <c r="BA1398" s="75"/>
      <c r="BB1398" s="75"/>
      <c r="BC1398" s="75"/>
      <c r="BD1398" s="75"/>
      <c r="BE1398" s="75"/>
      <c r="BF1398" s="75"/>
      <c r="BG1398" s="75"/>
      <c r="BH1398" s="75"/>
      <c r="BI1398" s="75"/>
      <c r="BJ1398" s="75"/>
      <c r="BK1398" s="75"/>
      <c r="BL1398" s="75"/>
      <c r="BM1398" s="76"/>
      <c r="BN1398" s="74"/>
      <c r="BO1398" s="75"/>
      <c r="BP1398" s="75"/>
      <c r="BQ1398" s="75"/>
      <c r="BR1398" s="75"/>
      <c r="BS1398" s="75"/>
      <c r="BT1398" s="75"/>
      <c r="BU1398" s="75"/>
      <c r="BV1398" s="75"/>
      <c r="BW1398" s="75"/>
      <c r="BX1398" s="75"/>
      <c r="BY1398" s="75"/>
      <c r="BZ1398" s="75"/>
      <c r="CA1398" s="75"/>
      <c r="CB1398" s="75"/>
      <c r="CC1398" s="75"/>
      <c r="CD1398" s="75"/>
      <c r="CE1398" s="75"/>
      <c r="CF1398" s="75"/>
      <c r="CG1398" s="76"/>
      <c r="CH1398" s="74"/>
      <c r="CI1398" s="75"/>
      <c r="CJ1398" s="75"/>
      <c r="CK1398" s="75"/>
      <c r="CL1398" s="75"/>
      <c r="CM1398" s="75"/>
      <c r="CN1398" s="75"/>
      <c r="CO1398" s="75"/>
      <c r="CP1398" s="75"/>
      <c r="CQ1398" s="75"/>
      <c r="CR1398" s="76"/>
      <c r="CS1398" s="74"/>
      <c r="CT1398" s="75"/>
      <c r="CU1398" s="75"/>
      <c r="CV1398" s="75"/>
      <c r="CW1398" s="75"/>
      <c r="CX1398" s="75"/>
      <c r="CY1398" s="75"/>
      <c r="CZ1398" s="76"/>
      <c r="DA1398" s="41"/>
      <c r="DB1398" s="41"/>
      <c r="DC1398" s="41"/>
      <c r="DD1398" s="41"/>
      <c r="DE1398" s="13"/>
    </row>
    <row r="1399" spans="1:109" ht="15" customHeight="1" x14ac:dyDescent="0.25">
      <c r="A1399" s="104"/>
      <c r="B1399" s="88"/>
      <c r="C1399" s="88"/>
      <c r="D1399" s="89"/>
      <c r="E1399" s="74"/>
      <c r="F1399" s="75"/>
      <c r="G1399" s="76"/>
      <c r="H1399" s="41"/>
      <c r="I1399" s="74"/>
      <c r="J1399" s="75"/>
      <c r="K1399" s="75"/>
      <c r="L1399" s="75"/>
      <c r="M1399" s="76"/>
      <c r="N1399" s="74"/>
      <c r="O1399" s="75"/>
      <c r="P1399" s="75"/>
      <c r="Q1399" s="75"/>
      <c r="R1399" s="76"/>
      <c r="S1399" s="74"/>
      <c r="T1399" s="75"/>
      <c r="U1399" s="75"/>
      <c r="V1399" s="75"/>
      <c r="W1399" s="76"/>
      <c r="X1399" s="41"/>
      <c r="Y1399" s="74"/>
      <c r="Z1399" s="75"/>
      <c r="AA1399" s="75"/>
      <c r="AB1399" s="75"/>
      <c r="AC1399" s="75"/>
      <c r="AD1399" s="76"/>
      <c r="AE1399" s="74"/>
      <c r="AF1399" s="75"/>
      <c r="AG1399" s="75"/>
      <c r="AH1399" s="75"/>
      <c r="AI1399" s="75"/>
      <c r="AJ1399" s="76"/>
      <c r="AK1399" s="74"/>
      <c r="AL1399" s="75"/>
      <c r="AM1399" s="75"/>
      <c r="AN1399" s="75"/>
      <c r="AO1399" s="75"/>
      <c r="AP1399" s="75"/>
      <c r="AQ1399" s="75"/>
      <c r="AR1399" s="75"/>
      <c r="AS1399" s="75"/>
      <c r="AT1399" s="76"/>
      <c r="AU1399" s="74"/>
      <c r="AV1399" s="75"/>
      <c r="AW1399" s="75"/>
      <c r="AX1399" s="75"/>
      <c r="AY1399" s="76"/>
      <c r="AZ1399" s="74"/>
      <c r="BA1399" s="75"/>
      <c r="BB1399" s="75"/>
      <c r="BC1399" s="76"/>
      <c r="BD1399" s="74"/>
      <c r="BE1399" s="75"/>
      <c r="BF1399" s="75"/>
      <c r="BG1399" s="75"/>
      <c r="BH1399" s="75"/>
      <c r="BI1399" s="76"/>
      <c r="BJ1399" s="74"/>
      <c r="BK1399" s="75"/>
      <c r="BL1399" s="75"/>
      <c r="BM1399" s="76"/>
      <c r="BN1399" s="74"/>
      <c r="BO1399" s="75"/>
      <c r="BP1399" s="75"/>
      <c r="BQ1399" s="76"/>
      <c r="BR1399" s="74"/>
      <c r="BS1399" s="75"/>
      <c r="BT1399" s="75"/>
      <c r="BU1399" s="75"/>
      <c r="BV1399" s="75"/>
      <c r="BW1399" s="75"/>
      <c r="BX1399" s="76"/>
      <c r="BY1399" s="74"/>
      <c r="BZ1399" s="75"/>
      <c r="CA1399" s="75"/>
      <c r="CB1399" s="76"/>
      <c r="CC1399" s="74"/>
      <c r="CD1399" s="75"/>
      <c r="CE1399" s="75"/>
      <c r="CF1399" s="75"/>
      <c r="CG1399" s="76"/>
      <c r="CH1399" s="74"/>
      <c r="CI1399" s="75"/>
      <c r="CJ1399" s="75"/>
      <c r="CK1399" s="76"/>
      <c r="CL1399" s="74"/>
      <c r="CM1399" s="75"/>
      <c r="CN1399" s="76"/>
      <c r="CO1399" s="74"/>
      <c r="CP1399" s="75"/>
      <c r="CQ1399" s="75"/>
      <c r="CR1399" s="76"/>
      <c r="CS1399" s="74"/>
      <c r="CT1399" s="75"/>
      <c r="CU1399" s="75"/>
      <c r="CV1399" s="75"/>
      <c r="CW1399" s="76"/>
      <c r="CX1399" s="74"/>
      <c r="CY1399" s="75"/>
      <c r="CZ1399" s="76"/>
      <c r="DA1399" s="41"/>
      <c r="DB1399" s="41"/>
      <c r="DC1399" s="41"/>
      <c r="DD1399" s="41"/>
      <c r="DE1399" s="13"/>
    </row>
    <row r="1400" spans="1:109" ht="15" customHeight="1" x14ac:dyDescent="0.25">
      <c r="A1400" s="105"/>
      <c r="B1400" s="75"/>
      <c r="C1400" s="75"/>
      <c r="D1400" s="76"/>
      <c r="E1400" s="99"/>
      <c r="F1400" s="75"/>
      <c r="G1400" s="76"/>
      <c r="H1400" s="41"/>
      <c r="I1400" s="99"/>
      <c r="J1400" s="75"/>
      <c r="K1400" s="75"/>
      <c r="L1400" s="75"/>
      <c r="M1400" s="76"/>
      <c r="N1400" s="99"/>
      <c r="O1400" s="75"/>
      <c r="P1400" s="75"/>
      <c r="Q1400" s="75"/>
      <c r="R1400" s="76"/>
      <c r="S1400" s="99"/>
      <c r="T1400" s="75"/>
      <c r="U1400" s="75"/>
      <c r="V1400" s="75"/>
      <c r="W1400" s="76"/>
      <c r="X1400" s="41"/>
      <c r="Y1400" s="99"/>
      <c r="Z1400" s="75"/>
      <c r="AA1400" s="75"/>
      <c r="AB1400" s="75"/>
      <c r="AC1400" s="75"/>
      <c r="AD1400" s="76"/>
      <c r="AE1400" s="99"/>
      <c r="AF1400" s="75"/>
      <c r="AG1400" s="75"/>
      <c r="AH1400" s="75"/>
      <c r="AI1400" s="75"/>
      <c r="AJ1400" s="76"/>
      <c r="AK1400" s="99"/>
      <c r="AL1400" s="75"/>
      <c r="AM1400" s="75"/>
      <c r="AN1400" s="75"/>
      <c r="AO1400" s="75"/>
      <c r="AP1400" s="75"/>
      <c r="AQ1400" s="75"/>
      <c r="AR1400" s="75"/>
      <c r="AS1400" s="75"/>
      <c r="AT1400" s="76"/>
      <c r="AU1400" s="99"/>
      <c r="AV1400" s="75"/>
      <c r="AW1400" s="75"/>
      <c r="AX1400" s="75"/>
      <c r="AY1400" s="76"/>
      <c r="AZ1400" s="99"/>
      <c r="BA1400" s="75"/>
      <c r="BB1400" s="75"/>
      <c r="BC1400" s="76"/>
      <c r="BD1400" s="99"/>
      <c r="BE1400" s="75"/>
      <c r="BF1400" s="75"/>
      <c r="BG1400" s="75"/>
      <c r="BH1400" s="75"/>
      <c r="BI1400" s="76"/>
      <c r="BJ1400" s="99"/>
      <c r="BK1400" s="75"/>
      <c r="BL1400" s="75"/>
      <c r="BM1400" s="76"/>
      <c r="BN1400" s="99"/>
      <c r="BO1400" s="75"/>
      <c r="BP1400" s="75"/>
      <c r="BQ1400" s="76"/>
      <c r="BR1400" s="99"/>
      <c r="BS1400" s="75"/>
      <c r="BT1400" s="75"/>
      <c r="BU1400" s="75"/>
      <c r="BV1400" s="75"/>
      <c r="BW1400" s="75"/>
      <c r="BX1400" s="76"/>
      <c r="BY1400" s="99"/>
      <c r="BZ1400" s="75"/>
      <c r="CA1400" s="75"/>
      <c r="CB1400" s="76"/>
      <c r="CC1400" s="99"/>
      <c r="CD1400" s="75"/>
      <c r="CE1400" s="75"/>
      <c r="CF1400" s="75"/>
      <c r="CG1400" s="76"/>
      <c r="CH1400" s="99"/>
      <c r="CI1400" s="75"/>
      <c r="CJ1400" s="75"/>
      <c r="CK1400" s="76"/>
      <c r="CL1400" s="99"/>
      <c r="CM1400" s="75"/>
      <c r="CN1400" s="76"/>
      <c r="CO1400" s="99"/>
      <c r="CP1400" s="75"/>
      <c r="CQ1400" s="75"/>
      <c r="CR1400" s="76"/>
      <c r="CS1400" s="99"/>
      <c r="CT1400" s="75"/>
      <c r="CU1400" s="75"/>
      <c r="CV1400" s="75"/>
      <c r="CW1400" s="76"/>
      <c r="CX1400" s="99"/>
      <c r="CY1400" s="75"/>
      <c r="CZ1400" s="76"/>
      <c r="DA1400" s="41"/>
      <c r="DB1400" s="41"/>
      <c r="DC1400" s="41"/>
      <c r="DD1400" s="41"/>
      <c r="DE1400" s="13"/>
    </row>
    <row r="1401" spans="1:109" ht="15" customHeight="1" x14ac:dyDescent="0.25">
      <c r="A1401" s="105"/>
      <c r="B1401" s="75"/>
      <c r="C1401" s="75"/>
      <c r="D1401" s="76"/>
      <c r="E1401" s="99"/>
      <c r="F1401" s="75"/>
      <c r="G1401" s="76"/>
      <c r="H1401" s="41"/>
      <c r="I1401" s="99"/>
      <c r="J1401" s="75"/>
      <c r="K1401" s="75"/>
      <c r="L1401" s="75"/>
      <c r="M1401" s="76"/>
      <c r="N1401" s="99"/>
      <c r="O1401" s="75"/>
      <c r="P1401" s="75"/>
      <c r="Q1401" s="75"/>
      <c r="R1401" s="76"/>
      <c r="S1401" s="99"/>
      <c r="T1401" s="75"/>
      <c r="U1401" s="75"/>
      <c r="V1401" s="75"/>
      <c r="W1401" s="76"/>
      <c r="X1401" s="41"/>
      <c r="Y1401" s="99"/>
      <c r="Z1401" s="75"/>
      <c r="AA1401" s="75"/>
      <c r="AB1401" s="75"/>
      <c r="AC1401" s="75"/>
      <c r="AD1401" s="76"/>
      <c r="AE1401" s="99"/>
      <c r="AF1401" s="75"/>
      <c r="AG1401" s="75"/>
      <c r="AH1401" s="75"/>
      <c r="AI1401" s="75"/>
      <c r="AJ1401" s="76"/>
      <c r="AK1401" s="99"/>
      <c r="AL1401" s="75"/>
      <c r="AM1401" s="75"/>
      <c r="AN1401" s="75"/>
      <c r="AO1401" s="75"/>
      <c r="AP1401" s="75"/>
      <c r="AQ1401" s="75"/>
      <c r="AR1401" s="75"/>
      <c r="AS1401" s="75"/>
      <c r="AT1401" s="76"/>
      <c r="AU1401" s="99"/>
      <c r="AV1401" s="75"/>
      <c r="AW1401" s="75"/>
      <c r="AX1401" s="75"/>
      <c r="AY1401" s="76"/>
      <c r="AZ1401" s="99"/>
      <c r="BA1401" s="75"/>
      <c r="BB1401" s="75"/>
      <c r="BC1401" s="76"/>
      <c r="BD1401" s="99"/>
      <c r="BE1401" s="75"/>
      <c r="BF1401" s="75"/>
      <c r="BG1401" s="75"/>
      <c r="BH1401" s="75"/>
      <c r="BI1401" s="76"/>
      <c r="BJ1401" s="99"/>
      <c r="BK1401" s="75"/>
      <c r="BL1401" s="75"/>
      <c r="BM1401" s="76"/>
      <c r="BN1401" s="99"/>
      <c r="BO1401" s="75"/>
      <c r="BP1401" s="75"/>
      <c r="BQ1401" s="76"/>
      <c r="BR1401" s="99"/>
      <c r="BS1401" s="75"/>
      <c r="BT1401" s="75"/>
      <c r="BU1401" s="75"/>
      <c r="BV1401" s="75"/>
      <c r="BW1401" s="75"/>
      <c r="BX1401" s="76"/>
      <c r="BY1401" s="99"/>
      <c r="BZ1401" s="75"/>
      <c r="CA1401" s="75"/>
      <c r="CB1401" s="76"/>
      <c r="CC1401" s="99"/>
      <c r="CD1401" s="75"/>
      <c r="CE1401" s="75"/>
      <c r="CF1401" s="75"/>
      <c r="CG1401" s="76"/>
      <c r="CH1401" s="99"/>
      <c r="CI1401" s="75"/>
      <c r="CJ1401" s="75"/>
      <c r="CK1401" s="76"/>
      <c r="CL1401" s="99"/>
      <c r="CM1401" s="75"/>
      <c r="CN1401" s="76"/>
      <c r="CO1401" s="99"/>
      <c r="CP1401" s="75"/>
      <c r="CQ1401" s="75"/>
      <c r="CR1401" s="76"/>
      <c r="CS1401" s="99"/>
      <c r="CT1401" s="75"/>
      <c r="CU1401" s="75"/>
      <c r="CV1401" s="75"/>
      <c r="CW1401" s="76"/>
      <c r="CX1401" s="99"/>
      <c r="CY1401" s="75"/>
      <c r="CZ1401" s="76"/>
      <c r="DA1401" s="41"/>
      <c r="DB1401" s="41"/>
      <c r="DC1401" s="41"/>
      <c r="DD1401" s="41"/>
      <c r="DE1401" s="13"/>
    </row>
    <row r="1402" spans="1:109" ht="15" customHeight="1" x14ac:dyDescent="0.25">
      <c r="A1402" s="105"/>
      <c r="B1402" s="75"/>
      <c r="C1402" s="75"/>
      <c r="D1402" s="76"/>
      <c r="E1402" s="99"/>
      <c r="F1402" s="75"/>
      <c r="G1402" s="76"/>
      <c r="H1402" s="41"/>
      <c r="I1402" s="99"/>
      <c r="J1402" s="75"/>
      <c r="K1402" s="75"/>
      <c r="L1402" s="75"/>
      <c r="M1402" s="76"/>
      <c r="N1402" s="99"/>
      <c r="O1402" s="75"/>
      <c r="P1402" s="75"/>
      <c r="Q1402" s="75"/>
      <c r="R1402" s="76"/>
      <c r="S1402" s="99"/>
      <c r="T1402" s="75"/>
      <c r="U1402" s="75"/>
      <c r="V1402" s="75"/>
      <c r="W1402" s="76"/>
      <c r="X1402" s="41"/>
      <c r="Y1402" s="99"/>
      <c r="Z1402" s="75"/>
      <c r="AA1402" s="75"/>
      <c r="AB1402" s="75"/>
      <c r="AC1402" s="75"/>
      <c r="AD1402" s="76"/>
      <c r="AE1402" s="99"/>
      <c r="AF1402" s="75"/>
      <c r="AG1402" s="75"/>
      <c r="AH1402" s="75"/>
      <c r="AI1402" s="75"/>
      <c r="AJ1402" s="76"/>
      <c r="AK1402" s="99"/>
      <c r="AL1402" s="75"/>
      <c r="AM1402" s="75"/>
      <c r="AN1402" s="75"/>
      <c r="AO1402" s="75"/>
      <c r="AP1402" s="75"/>
      <c r="AQ1402" s="75"/>
      <c r="AR1402" s="75"/>
      <c r="AS1402" s="75"/>
      <c r="AT1402" s="76"/>
      <c r="AU1402" s="99"/>
      <c r="AV1402" s="75"/>
      <c r="AW1402" s="75"/>
      <c r="AX1402" s="75"/>
      <c r="AY1402" s="76"/>
      <c r="AZ1402" s="99"/>
      <c r="BA1402" s="75"/>
      <c r="BB1402" s="75"/>
      <c r="BC1402" s="76"/>
      <c r="BD1402" s="99"/>
      <c r="BE1402" s="75"/>
      <c r="BF1402" s="75"/>
      <c r="BG1402" s="75"/>
      <c r="BH1402" s="75"/>
      <c r="BI1402" s="76"/>
      <c r="BJ1402" s="99"/>
      <c r="BK1402" s="75"/>
      <c r="BL1402" s="75"/>
      <c r="BM1402" s="76"/>
      <c r="BN1402" s="99"/>
      <c r="BO1402" s="75"/>
      <c r="BP1402" s="75"/>
      <c r="BQ1402" s="76"/>
      <c r="BR1402" s="99"/>
      <c r="BS1402" s="75"/>
      <c r="BT1402" s="75"/>
      <c r="BU1402" s="75"/>
      <c r="BV1402" s="75"/>
      <c r="BW1402" s="75"/>
      <c r="BX1402" s="76"/>
      <c r="BY1402" s="99"/>
      <c r="BZ1402" s="75"/>
      <c r="CA1402" s="75"/>
      <c r="CB1402" s="76"/>
      <c r="CC1402" s="99"/>
      <c r="CD1402" s="75"/>
      <c r="CE1402" s="75"/>
      <c r="CF1402" s="75"/>
      <c r="CG1402" s="76"/>
      <c r="CH1402" s="99"/>
      <c r="CI1402" s="75"/>
      <c r="CJ1402" s="75"/>
      <c r="CK1402" s="76"/>
      <c r="CL1402" s="99"/>
      <c r="CM1402" s="75"/>
      <c r="CN1402" s="76"/>
      <c r="CO1402" s="99"/>
      <c r="CP1402" s="75"/>
      <c r="CQ1402" s="75"/>
      <c r="CR1402" s="76"/>
      <c r="CS1402" s="99"/>
      <c r="CT1402" s="75"/>
      <c r="CU1402" s="75"/>
      <c r="CV1402" s="75"/>
      <c r="CW1402" s="76"/>
      <c r="CX1402" s="99"/>
      <c r="CY1402" s="75"/>
      <c r="CZ1402" s="76"/>
      <c r="DA1402" s="41"/>
      <c r="DB1402" s="41"/>
      <c r="DC1402" s="41"/>
      <c r="DD1402" s="41"/>
      <c r="DE1402" s="13"/>
    </row>
    <row r="1403" spans="1:109" ht="15" customHeight="1" x14ac:dyDescent="0.25">
      <c r="A1403" s="105"/>
      <c r="B1403" s="75"/>
      <c r="C1403" s="75"/>
      <c r="D1403" s="76"/>
      <c r="E1403" s="99"/>
      <c r="F1403" s="75"/>
      <c r="G1403" s="76"/>
      <c r="H1403" s="41"/>
      <c r="I1403" s="99"/>
      <c r="J1403" s="75"/>
      <c r="K1403" s="75"/>
      <c r="L1403" s="75"/>
      <c r="M1403" s="76"/>
      <c r="N1403" s="99"/>
      <c r="O1403" s="75"/>
      <c r="P1403" s="75"/>
      <c r="Q1403" s="75"/>
      <c r="R1403" s="76"/>
      <c r="S1403" s="99"/>
      <c r="T1403" s="75"/>
      <c r="U1403" s="75"/>
      <c r="V1403" s="75"/>
      <c r="W1403" s="76"/>
      <c r="X1403" s="41"/>
      <c r="Y1403" s="99"/>
      <c r="Z1403" s="75"/>
      <c r="AA1403" s="75"/>
      <c r="AB1403" s="75"/>
      <c r="AC1403" s="75"/>
      <c r="AD1403" s="76"/>
      <c r="AE1403" s="99"/>
      <c r="AF1403" s="75"/>
      <c r="AG1403" s="75"/>
      <c r="AH1403" s="75"/>
      <c r="AI1403" s="75"/>
      <c r="AJ1403" s="76"/>
      <c r="AK1403" s="99"/>
      <c r="AL1403" s="75"/>
      <c r="AM1403" s="75"/>
      <c r="AN1403" s="75"/>
      <c r="AO1403" s="75"/>
      <c r="AP1403" s="75"/>
      <c r="AQ1403" s="75"/>
      <c r="AR1403" s="75"/>
      <c r="AS1403" s="75"/>
      <c r="AT1403" s="76"/>
      <c r="AU1403" s="99"/>
      <c r="AV1403" s="75"/>
      <c r="AW1403" s="75"/>
      <c r="AX1403" s="75"/>
      <c r="AY1403" s="76"/>
      <c r="AZ1403" s="99"/>
      <c r="BA1403" s="75"/>
      <c r="BB1403" s="75"/>
      <c r="BC1403" s="76"/>
      <c r="BD1403" s="99"/>
      <c r="BE1403" s="75"/>
      <c r="BF1403" s="75"/>
      <c r="BG1403" s="75"/>
      <c r="BH1403" s="75"/>
      <c r="BI1403" s="76"/>
      <c r="BJ1403" s="99"/>
      <c r="BK1403" s="75"/>
      <c r="BL1403" s="75"/>
      <c r="BM1403" s="76"/>
      <c r="BN1403" s="99"/>
      <c r="BO1403" s="75"/>
      <c r="BP1403" s="75"/>
      <c r="BQ1403" s="76"/>
      <c r="BR1403" s="99"/>
      <c r="BS1403" s="75"/>
      <c r="BT1403" s="75"/>
      <c r="BU1403" s="75"/>
      <c r="BV1403" s="75"/>
      <c r="BW1403" s="75"/>
      <c r="BX1403" s="76"/>
      <c r="BY1403" s="99"/>
      <c r="BZ1403" s="75"/>
      <c r="CA1403" s="75"/>
      <c r="CB1403" s="76"/>
      <c r="CC1403" s="99"/>
      <c r="CD1403" s="75"/>
      <c r="CE1403" s="75"/>
      <c r="CF1403" s="75"/>
      <c r="CG1403" s="76"/>
      <c r="CH1403" s="99"/>
      <c r="CI1403" s="75"/>
      <c r="CJ1403" s="75"/>
      <c r="CK1403" s="76"/>
      <c r="CL1403" s="99"/>
      <c r="CM1403" s="75"/>
      <c r="CN1403" s="76"/>
      <c r="CO1403" s="99"/>
      <c r="CP1403" s="75"/>
      <c r="CQ1403" s="75"/>
      <c r="CR1403" s="76"/>
      <c r="CS1403" s="99"/>
      <c r="CT1403" s="75"/>
      <c r="CU1403" s="75"/>
      <c r="CV1403" s="75"/>
      <c r="CW1403" s="76"/>
      <c r="CX1403" s="99"/>
      <c r="CY1403" s="75"/>
      <c r="CZ1403" s="76"/>
      <c r="DA1403" s="41"/>
      <c r="DB1403" s="41"/>
      <c r="DC1403" s="41"/>
      <c r="DD1403" s="41"/>
      <c r="DE1403" s="13"/>
    </row>
    <row r="1404" spans="1:109" ht="15" customHeight="1" x14ac:dyDescent="0.25">
      <c r="A1404" s="108"/>
      <c r="B1404" s="75"/>
      <c r="C1404" s="75"/>
      <c r="D1404" s="76"/>
      <c r="E1404" s="106"/>
      <c r="F1404" s="75"/>
      <c r="G1404" s="76"/>
      <c r="H1404" s="41"/>
      <c r="I1404" s="106"/>
      <c r="J1404" s="75"/>
      <c r="K1404" s="75"/>
      <c r="L1404" s="75"/>
      <c r="M1404" s="76"/>
      <c r="N1404" s="106"/>
      <c r="O1404" s="75"/>
      <c r="P1404" s="75"/>
      <c r="Q1404" s="75"/>
      <c r="R1404" s="76"/>
      <c r="S1404" s="106"/>
      <c r="T1404" s="75"/>
      <c r="U1404" s="75"/>
      <c r="V1404" s="75"/>
      <c r="W1404" s="76"/>
      <c r="X1404" s="41"/>
      <c r="Y1404" s="106"/>
      <c r="Z1404" s="75"/>
      <c r="AA1404" s="75"/>
      <c r="AB1404" s="75"/>
      <c r="AC1404" s="75"/>
      <c r="AD1404" s="76"/>
      <c r="AE1404" s="106"/>
      <c r="AF1404" s="75"/>
      <c r="AG1404" s="75"/>
      <c r="AH1404" s="75"/>
      <c r="AI1404" s="75"/>
      <c r="AJ1404" s="76"/>
      <c r="AK1404" s="106"/>
      <c r="AL1404" s="75"/>
      <c r="AM1404" s="75"/>
      <c r="AN1404" s="75"/>
      <c r="AO1404" s="75"/>
      <c r="AP1404" s="75"/>
      <c r="AQ1404" s="75"/>
      <c r="AR1404" s="75"/>
      <c r="AS1404" s="75"/>
      <c r="AT1404" s="76"/>
      <c r="AU1404" s="106"/>
      <c r="AV1404" s="75"/>
      <c r="AW1404" s="75"/>
      <c r="AX1404" s="75"/>
      <c r="AY1404" s="76"/>
      <c r="AZ1404" s="106"/>
      <c r="BA1404" s="75"/>
      <c r="BB1404" s="75"/>
      <c r="BC1404" s="76"/>
      <c r="BD1404" s="106"/>
      <c r="BE1404" s="75"/>
      <c r="BF1404" s="75"/>
      <c r="BG1404" s="75"/>
      <c r="BH1404" s="75"/>
      <c r="BI1404" s="76"/>
      <c r="BJ1404" s="106"/>
      <c r="BK1404" s="75"/>
      <c r="BL1404" s="75"/>
      <c r="BM1404" s="76"/>
      <c r="BN1404" s="106"/>
      <c r="BO1404" s="75"/>
      <c r="BP1404" s="75"/>
      <c r="BQ1404" s="76"/>
      <c r="BR1404" s="106"/>
      <c r="BS1404" s="75"/>
      <c r="BT1404" s="75"/>
      <c r="BU1404" s="75"/>
      <c r="BV1404" s="75"/>
      <c r="BW1404" s="75"/>
      <c r="BX1404" s="76"/>
      <c r="BY1404" s="106"/>
      <c r="BZ1404" s="75"/>
      <c r="CA1404" s="75"/>
      <c r="CB1404" s="76"/>
      <c r="CC1404" s="106"/>
      <c r="CD1404" s="75"/>
      <c r="CE1404" s="75"/>
      <c r="CF1404" s="75"/>
      <c r="CG1404" s="76"/>
      <c r="CH1404" s="106"/>
      <c r="CI1404" s="75"/>
      <c r="CJ1404" s="75"/>
      <c r="CK1404" s="76"/>
      <c r="CL1404" s="106"/>
      <c r="CM1404" s="75"/>
      <c r="CN1404" s="76"/>
      <c r="CO1404" s="106"/>
      <c r="CP1404" s="75"/>
      <c r="CQ1404" s="75"/>
      <c r="CR1404" s="76"/>
      <c r="CS1404" s="106"/>
      <c r="CT1404" s="75"/>
      <c r="CU1404" s="75"/>
      <c r="CV1404" s="75"/>
      <c r="CW1404" s="76"/>
      <c r="CX1404" s="106"/>
      <c r="CY1404" s="75"/>
      <c r="CZ1404" s="76"/>
      <c r="DA1404" s="41"/>
      <c r="DB1404" s="41"/>
      <c r="DC1404" s="41"/>
      <c r="DD1404" s="41"/>
      <c r="DE1404" s="13"/>
    </row>
    <row r="1405" spans="1:109" ht="15" customHeight="1" x14ac:dyDescent="0.25">
      <c r="A1405" s="6"/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  <c r="AP1405" s="41"/>
      <c r="AQ1405" s="41"/>
      <c r="AR1405" s="41"/>
      <c r="AS1405" s="41"/>
      <c r="AT1405" s="41"/>
      <c r="AU1405" s="41"/>
      <c r="AV1405" s="41"/>
      <c r="AW1405" s="41"/>
      <c r="AX1405" s="41"/>
      <c r="AY1405" s="41"/>
      <c r="AZ1405" s="41"/>
      <c r="BA1405" s="41"/>
      <c r="BB1405" s="41"/>
      <c r="BC1405" s="41"/>
      <c r="BD1405" s="41"/>
      <c r="BE1405" s="41"/>
      <c r="BF1405" s="41"/>
      <c r="BG1405" s="41"/>
      <c r="BH1405" s="41"/>
      <c r="BI1405" s="41"/>
      <c r="BJ1405" s="41"/>
      <c r="BK1405" s="41"/>
      <c r="BL1405" s="41"/>
      <c r="BM1405" s="41"/>
      <c r="BN1405" s="41"/>
      <c r="BO1405" s="41"/>
      <c r="BP1405" s="41"/>
      <c r="BQ1405" s="41"/>
      <c r="BR1405" s="41"/>
      <c r="BS1405" s="41"/>
      <c r="BT1405" s="41"/>
      <c r="BU1405" s="41"/>
      <c r="BV1405" s="41"/>
      <c r="BW1405" s="41"/>
      <c r="BX1405" s="41"/>
      <c r="BY1405" s="41"/>
      <c r="BZ1405" s="41"/>
      <c r="CA1405" s="41"/>
      <c r="CB1405" s="41"/>
      <c r="CC1405" s="41"/>
      <c r="CD1405" s="41"/>
      <c r="CE1405" s="41"/>
      <c r="CF1405" s="41"/>
      <c r="CG1405" s="41"/>
      <c r="CH1405" s="41"/>
      <c r="CI1405" s="41"/>
      <c r="CJ1405" s="41"/>
      <c r="CK1405" s="41"/>
      <c r="CL1405" s="41"/>
      <c r="CM1405" s="41"/>
      <c r="CN1405" s="41"/>
      <c r="CO1405" s="41"/>
      <c r="CP1405" s="41"/>
      <c r="CQ1405" s="41"/>
      <c r="CR1405" s="41"/>
      <c r="CS1405" s="41"/>
      <c r="CT1405" s="41"/>
      <c r="CU1405" s="41"/>
      <c r="CV1405" s="41"/>
      <c r="CW1405" s="41"/>
      <c r="CX1405" s="41"/>
      <c r="CY1405" s="41"/>
      <c r="CZ1405" s="41"/>
      <c r="DA1405" s="41"/>
      <c r="DB1405" s="41"/>
      <c r="DC1405" s="41"/>
      <c r="DD1405" s="41"/>
      <c r="DE1405" s="13"/>
    </row>
    <row r="1406" spans="1:109" ht="15" customHeight="1" x14ac:dyDescent="0.25">
      <c r="A1406" s="6"/>
      <c r="B1406" s="41"/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  <c r="AP1406" s="41"/>
      <c r="AQ1406" s="41"/>
      <c r="AR1406" s="41"/>
      <c r="AS1406" s="41"/>
      <c r="AT1406" s="41"/>
      <c r="AU1406" s="41"/>
      <c r="AV1406" s="41"/>
      <c r="AW1406" s="41"/>
      <c r="AX1406" s="41"/>
      <c r="AY1406" s="41"/>
      <c r="AZ1406" s="41"/>
      <c r="BA1406" s="41"/>
      <c r="BB1406" s="41"/>
      <c r="BC1406" s="41"/>
      <c r="BD1406" s="41"/>
      <c r="BE1406" s="41"/>
      <c r="BF1406" s="41"/>
      <c r="BG1406" s="41"/>
      <c r="BH1406" s="41"/>
      <c r="BI1406" s="41"/>
      <c r="BJ1406" s="41"/>
      <c r="BK1406" s="41"/>
      <c r="BL1406" s="41"/>
      <c r="BM1406" s="41"/>
      <c r="BN1406" s="41"/>
      <c r="BO1406" s="41"/>
      <c r="BP1406" s="41"/>
      <c r="BQ1406" s="41"/>
      <c r="BR1406" s="41"/>
      <c r="BS1406" s="41"/>
      <c r="BT1406" s="41"/>
      <c r="BU1406" s="41"/>
      <c r="BV1406" s="41"/>
      <c r="BW1406" s="41"/>
      <c r="BX1406" s="41"/>
      <c r="BY1406" s="41"/>
      <c r="BZ1406" s="41"/>
      <c r="CA1406" s="41"/>
      <c r="CB1406" s="41"/>
      <c r="CC1406" s="41"/>
      <c r="CD1406" s="41"/>
      <c r="CE1406" s="41"/>
      <c r="CF1406" s="41"/>
      <c r="CG1406" s="41"/>
      <c r="CH1406" s="41"/>
      <c r="CI1406" s="41"/>
      <c r="CJ1406" s="41"/>
      <c r="CK1406" s="41"/>
      <c r="CL1406" s="41"/>
      <c r="CM1406" s="41"/>
      <c r="CN1406" s="41"/>
      <c r="CO1406" s="41"/>
      <c r="CP1406" s="41"/>
      <c r="CQ1406" s="41"/>
      <c r="CR1406" s="41"/>
      <c r="CS1406" s="41"/>
      <c r="CT1406" s="41"/>
      <c r="CU1406" s="41"/>
      <c r="CV1406" s="41"/>
      <c r="CW1406" s="41"/>
      <c r="CX1406" s="41"/>
      <c r="CY1406" s="41"/>
      <c r="CZ1406" s="41"/>
      <c r="DA1406" s="41"/>
      <c r="DB1406" s="41"/>
      <c r="DC1406" s="41"/>
      <c r="DD1406" s="41"/>
      <c r="DE1406" s="13"/>
    </row>
    <row r="1407" spans="1:109" ht="15" customHeight="1" x14ac:dyDescent="0.25">
      <c r="A1407" s="6"/>
      <c r="B1407" s="41"/>
      <c r="C1407" s="41"/>
      <c r="D1407" s="78"/>
      <c r="E1407" s="84"/>
      <c r="F1407" s="41"/>
      <c r="G1407" s="78"/>
      <c r="H1407" s="75"/>
      <c r="I1407" s="75"/>
      <c r="J1407" s="75"/>
      <c r="K1407" s="75"/>
      <c r="L1407" s="75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5"/>
      <c r="X1407" s="75"/>
      <c r="Y1407" s="75"/>
      <c r="Z1407" s="75"/>
      <c r="AA1407" s="75"/>
      <c r="AB1407" s="75"/>
      <c r="AC1407" s="75"/>
      <c r="AD1407" s="75"/>
      <c r="AE1407" s="75"/>
      <c r="AF1407" s="75"/>
      <c r="AG1407" s="75"/>
      <c r="AH1407" s="75"/>
      <c r="AI1407" s="75"/>
      <c r="AJ1407" s="75"/>
      <c r="AK1407" s="76"/>
      <c r="AL1407" s="41"/>
      <c r="AM1407" s="41"/>
      <c r="AN1407" s="41"/>
      <c r="AO1407" s="41"/>
      <c r="AP1407" s="109"/>
      <c r="AQ1407" s="75"/>
      <c r="AR1407" s="75"/>
      <c r="AS1407" s="75"/>
      <c r="AT1407" s="75"/>
      <c r="AU1407" s="75"/>
      <c r="AV1407" s="75"/>
      <c r="AW1407" s="75"/>
      <c r="AX1407" s="75"/>
      <c r="AY1407" s="75"/>
      <c r="AZ1407" s="75"/>
      <c r="BA1407" s="75"/>
      <c r="BB1407" s="75"/>
      <c r="BC1407" s="75"/>
      <c r="BD1407" s="75"/>
      <c r="BE1407" s="75"/>
      <c r="BF1407" s="75"/>
      <c r="BG1407" s="75"/>
      <c r="BH1407" s="75"/>
      <c r="BI1407" s="75"/>
      <c r="BJ1407" s="75"/>
      <c r="BK1407" s="75"/>
      <c r="BL1407" s="75"/>
      <c r="BM1407" s="75"/>
      <c r="BN1407" s="75"/>
      <c r="BO1407" s="75"/>
      <c r="BP1407" s="75"/>
      <c r="BQ1407" s="75"/>
      <c r="BR1407" s="76"/>
      <c r="BS1407" s="99"/>
      <c r="BT1407" s="75"/>
      <c r="BU1407" s="75"/>
      <c r="BV1407" s="76"/>
      <c r="BW1407" s="41"/>
      <c r="BX1407" s="41"/>
      <c r="BY1407" s="41"/>
      <c r="BZ1407" s="41"/>
      <c r="CA1407" s="41"/>
      <c r="CB1407" s="41"/>
      <c r="CC1407" s="41"/>
      <c r="CD1407" s="41"/>
      <c r="CE1407" s="41"/>
      <c r="CF1407" s="41"/>
      <c r="CG1407" s="41"/>
      <c r="CH1407" s="41"/>
      <c r="CI1407" s="41"/>
      <c r="CJ1407" s="41"/>
      <c r="CK1407" s="41"/>
      <c r="CL1407" s="41"/>
      <c r="CM1407" s="41"/>
      <c r="CN1407" s="41"/>
      <c r="CO1407" s="41"/>
      <c r="CP1407" s="41"/>
      <c r="CQ1407" s="41"/>
      <c r="CR1407" s="41"/>
      <c r="CS1407" s="41"/>
      <c r="CT1407" s="41"/>
      <c r="CU1407" s="41"/>
      <c r="CV1407" s="41"/>
      <c r="CW1407" s="41"/>
      <c r="CX1407" s="41"/>
      <c r="CY1407" s="41"/>
      <c r="CZ1407" s="41"/>
      <c r="DA1407" s="41"/>
      <c r="DB1407" s="41"/>
      <c r="DC1407" s="41"/>
      <c r="DD1407" s="41"/>
      <c r="DE1407" s="13"/>
    </row>
    <row r="1408" spans="1:109" ht="15" customHeight="1" x14ac:dyDescent="0.25">
      <c r="A1408" s="6"/>
      <c r="B1408" s="41"/>
      <c r="C1408" s="41"/>
      <c r="D1408" s="85"/>
      <c r="E1408" s="86"/>
      <c r="F1408" s="41"/>
      <c r="G1408" s="74"/>
      <c r="H1408" s="75"/>
      <c r="I1408" s="75"/>
      <c r="J1408" s="75"/>
      <c r="K1408" s="75"/>
      <c r="L1408" s="75"/>
      <c r="M1408" s="75"/>
      <c r="N1408" s="76"/>
      <c r="O1408" s="74"/>
      <c r="P1408" s="75"/>
      <c r="Q1408" s="75"/>
      <c r="R1408" s="75"/>
      <c r="S1408" s="75"/>
      <c r="T1408" s="75"/>
      <c r="U1408" s="75"/>
      <c r="V1408" s="75"/>
      <c r="W1408" s="75"/>
      <c r="X1408" s="75"/>
      <c r="Y1408" s="75"/>
      <c r="Z1408" s="75"/>
      <c r="AA1408" s="75"/>
      <c r="AB1408" s="75"/>
      <c r="AC1408" s="75"/>
      <c r="AD1408" s="75"/>
      <c r="AE1408" s="75"/>
      <c r="AF1408" s="75"/>
      <c r="AG1408" s="75"/>
      <c r="AH1408" s="75"/>
      <c r="AI1408" s="75"/>
      <c r="AJ1408" s="75"/>
      <c r="AK1408" s="76"/>
      <c r="AL1408" s="41"/>
      <c r="AM1408" s="41"/>
      <c r="AN1408" s="41"/>
      <c r="AO1408" s="41"/>
      <c r="AP1408" s="109"/>
      <c r="AQ1408" s="75"/>
      <c r="AR1408" s="75"/>
      <c r="AS1408" s="75"/>
      <c r="AT1408" s="75"/>
      <c r="AU1408" s="75"/>
      <c r="AV1408" s="75"/>
      <c r="AW1408" s="75"/>
      <c r="AX1408" s="75"/>
      <c r="AY1408" s="75"/>
      <c r="AZ1408" s="75"/>
      <c r="BA1408" s="75"/>
      <c r="BB1408" s="75"/>
      <c r="BC1408" s="75"/>
      <c r="BD1408" s="75"/>
      <c r="BE1408" s="75"/>
      <c r="BF1408" s="75"/>
      <c r="BG1408" s="75"/>
      <c r="BH1408" s="75"/>
      <c r="BI1408" s="75"/>
      <c r="BJ1408" s="75"/>
      <c r="BK1408" s="75"/>
      <c r="BL1408" s="75"/>
      <c r="BM1408" s="75"/>
      <c r="BN1408" s="75"/>
      <c r="BO1408" s="75"/>
      <c r="BP1408" s="75"/>
      <c r="BQ1408" s="75"/>
      <c r="BR1408" s="76"/>
      <c r="BS1408" s="99"/>
      <c r="BT1408" s="75"/>
      <c r="BU1408" s="75"/>
      <c r="BV1408" s="76"/>
      <c r="BW1408" s="41"/>
      <c r="BX1408" s="41"/>
      <c r="BY1408" s="41"/>
      <c r="BZ1408" s="41"/>
      <c r="CA1408" s="41"/>
      <c r="CB1408" s="41"/>
      <c r="CC1408" s="41"/>
      <c r="CD1408" s="41"/>
      <c r="CE1408" s="41"/>
      <c r="CF1408" s="41"/>
      <c r="CG1408" s="41"/>
      <c r="CH1408" s="41"/>
      <c r="CI1408" s="41"/>
      <c r="CJ1408" s="41"/>
      <c r="CK1408" s="41"/>
      <c r="CL1408" s="41"/>
      <c r="CM1408" s="41"/>
      <c r="CN1408" s="41"/>
      <c r="CO1408" s="41"/>
      <c r="CP1408" s="41"/>
      <c r="CQ1408" s="41"/>
      <c r="CR1408" s="41"/>
      <c r="CS1408" s="41"/>
      <c r="CT1408" s="41"/>
      <c r="CU1408" s="41"/>
      <c r="CV1408" s="41"/>
      <c r="CW1408" s="41"/>
      <c r="CX1408" s="41"/>
      <c r="CY1408" s="41"/>
      <c r="CZ1408" s="41"/>
      <c r="DA1408" s="41"/>
      <c r="DB1408" s="41"/>
      <c r="DC1408" s="41"/>
      <c r="DD1408" s="41"/>
      <c r="DE1408" s="13"/>
    </row>
    <row r="1409" spans="1:109" ht="15" customHeight="1" x14ac:dyDescent="0.25">
      <c r="A1409" s="6"/>
      <c r="B1409" s="41"/>
      <c r="C1409" s="41"/>
      <c r="D1409" s="87"/>
      <c r="E1409" s="89"/>
      <c r="F1409" s="41"/>
      <c r="G1409" s="77"/>
      <c r="H1409" s="75"/>
      <c r="I1409" s="76"/>
      <c r="J1409" s="77"/>
      <c r="K1409" s="75"/>
      <c r="L1409" s="75"/>
      <c r="M1409" s="75"/>
      <c r="N1409" s="76"/>
      <c r="O1409" s="77"/>
      <c r="P1409" s="75"/>
      <c r="Q1409" s="75"/>
      <c r="R1409" s="75"/>
      <c r="S1409" s="76"/>
      <c r="T1409" s="77"/>
      <c r="U1409" s="75"/>
      <c r="V1409" s="75"/>
      <c r="W1409" s="75"/>
      <c r="X1409" s="75"/>
      <c r="Y1409" s="75"/>
      <c r="Z1409" s="76"/>
      <c r="AA1409" s="77"/>
      <c r="AB1409" s="75"/>
      <c r="AC1409" s="75"/>
      <c r="AD1409" s="75"/>
      <c r="AE1409" s="76"/>
      <c r="AF1409" s="77"/>
      <c r="AG1409" s="75"/>
      <c r="AH1409" s="75"/>
      <c r="AI1409" s="75"/>
      <c r="AJ1409" s="75"/>
      <c r="AK1409" s="76"/>
      <c r="AL1409" s="41"/>
      <c r="AM1409" s="41"/>
      <c r="AN1409" s="41"/>
      <c r="AO1409" s="41"/>
      <c r="AP1409" s="41"/>
      <c r="AQ1409" s="41"/>
      <c r="AR1409" s="41"/>
      <c r="AS1409" s="41"/>
      <c r="AT1409" s="41"/>
      <c r="AU1409" s="41"/>
      <c r="AV1409" s="41"/>
      <c r="AW1409" s="41"/>
      <c r="AX1409" s="41"/>
      <c r="AY1409" s="41"/>
      <c r="AZ1409" s="41"/>
      <c r="BA1409" s="41"/>
      <c r="BB1409" s="41"/>
      <c r="BC1409" s="41"/>
      <c r="BD1409" s="41"/>
      <c r="BE1409" s="41"/>
      <c r="BF1409" s="41"/>
      <c r="BG1409" s="41"/>
      <c r="BH1409" s="41"/>
      <c r="BI1409" s="41"/>
      <c r="BJ1409" s="41"/>
      <c r="BK1409" s="41"/>
      <c r="BL1409" s="41"/>
      <c r="BM1409" s="41"/>
      <c r="BN1409" s="41"/>
      <c r="BO1409" s="41"/>
      <c r="BP1409" s="41"/>
      <c r="BQ1409" s="41"/>
      <c r="BR1409" s="41"/>
      <c r="BS1409" s="41"/>
      <c r="BT1409" s="41"/>
      <c r="BU1409" s="41"/>
      <c r="BV1409" s="41"/>
      <c r="BW1409" s="41"/>
      <c r="BX1409" s="41"/>
      <c r="BY1409" s="41"/>
      <c r="BZ1409" s="41"/>
      <c r="CA1409" s="41"/>
      <c r="CB1409" s="41"/>
      <c r="CC1409" s="41"/>
      <c r="CD1409" s="41"/>
      <c r="CE1409" s="41"/>
      <c r="CF1409" s="41"/>
      <c r="CG1409" s="41"/>
      <c r="CH1409" s="41"/>
      <c r="CI1409" s="41"/>
      <c r="CJ1409" s="41"/>
      <c r="CK1409" s="41"/>
      <c r="CL1409" s="41"/>
      <c r="CM1409" s="41"/>
      <c r="CN1409" s="41"/>
      <c r="CO1409" s="41"/>
      <c r="CP1409" s="41"/>
      <c r="CQ1409" s="41"/>
      <c r="CR1409" s="41"/>
      <c r="CS1409" s="41"/>
      <c r="CT1409" s="41"/>
      <c r="CU1409" s="41"/>
      <c r="CV1409" s="41"/>
      <c r="CW1409" s="41"/>
      <c r="CX1409" s="41"/>
      <c r="CY1409" s="41"/>
      <c r="CZ1409" s="41"/>
      <c r="DA1409" s="41"/>
      <c r="DB1409" s="41"/>
      <c r="DC1409" s="41"/>
      <c r="DD1409" s="41"/>
      <c r="DE1409" s="13"/>
    </row>
    <row r="1410" spans="1:109" ht="15" customHeight="1" x14ac:dyDescent="0.25">
      <c r="A1410" s="6"/>
      <c r="B1410" s="41"/>
      <c r="C1410" s="41"/>
      <c r="D1410" s="91"/>
      <c r="E1410" s="76"/>
      <c r="F1410" s="41"/>
      <c r="G1410" s="99"/>
      <c r="H1410" s="75"/>
      <c r="I1410" s="76"/>
      <c r="J1410" s="99"/>
      <c r="K1410" s="75"/>
      <c r="L1410" s="75"/>
      <c r="M1410" s="75"/>
      <c r="N1410" s="76"/>
      <c r="O1410" s="99"/>
      <c r="P1410" s="75"/>
      <c r="Q1410" s="75"/>
      <c r="R1410" s="75"/>
      <c r="S1410" s="76"/>
      <c r="T1410" s="99"/>
      <c r="U1410" s="75"/>
      <c r="V1410" s="75"/>
      <c r="W1410" s="75"/>
      <c r="X1410" s="75"/>
      <c r="Y1410" s="75"/>
      <c r="Z1410" s="76"/>
      <c r="AA1410" s="99"/>
      <c r="AB1410" s="75"/>
      <c r="AC1410" s="75"/>
      <c r="AD1410" s="75"/>
      <c r="AE1410" s="76"/>
      <c r="AF1410" s="99"/>
      <c r="AG1410" s="75"/>
      <c r="AH1410" s="75"/>
      <c r="AI1410" s="75"/>
      <c r="AJ1410" s="75"/>
      <c r="AK1410" s="76"/>
      <c r="AL1410" s="41"/>
      <c r="AM1410" s="41"/>
      <c r="AN1410" s="41"/>
      <c r="AO1410" s="41"/>
      <c r="AP1410" s="41"/>
      <c r="AQ1410" s="41"/>
      <c r="AR1410" s="41"/>
      <c r="AS1410" s="41"/>
      <c r="AT1410" s="41"/>
      <c r="AU1410" s="41"/>
      <c r="AV1410" s="41"/>
      <c r="AW1410" s="41"/>
      <c r="AX1410" s="41"/>
      <c r="AY1410" s="41"/>
      <c r="AZ1410" s="41"/>
      <c r="BA1410" s="41"/>
      <c r="BB1410" s="41"/>
      <c r="BC1410" s="41"/>
      <c r="BD1410" s="41"/>
      <c r="BE1410" s="41"/>
      <c r="BF1410" s="41"/>
      <c r="BG1410" s="41"/>
      <c r="BH1410" s="41"/>
      <c r="BI1410" s="41"/>
      <c r="BJ1410" s="41"/>
      <c r="BK1410" s="41"/>
      <c r="BL1410" s="41"/>
      <c r="BM1410" s="41"/>
      <c r="BN1410" s="41"/>
      <c r="BO1410" s="41"/>
      <c r="BP1410" s="41"/>
      <c r="BQ1410" s="41"/>
      <c r="BR1410" s="41"/>
      <c r="BS1410" s="41"/>
      <c r="BT1410" s="41"/>
      <c r="BU1410" s="41"/>
      <c r="BV1410" s="41"/>
      <c r="BW1410" s="41"/>
      <c r="BX1410" s="41"/>
      <c r="BY1410" s="41"/>
      <c r="BZ1410" s="41"/>
      <c r="CA1410" s="41"/>
      <c r="CB1410" s="41"/>
      <c r="CC1410" s="41"/>
      <c r="CD1410" s="41"/>
      <c r="CE1410" s="41"/>
      <c r="CF1410" s="41"/>
      <c r="CG1410" s="41"/>
      <c r="CH1410" s="41"/>
      <c r="CI1410" s="41"/>
      <c r="CJ1410" s="41"/>
      <c r="CK1410" s="41"/>
      <c r="CL1410" s="41"/>
      <c r="CM1410" s="41"/>
      <c r="CN1410" s="41"/>
      <c r="CO1410" s="41"/>
      <c r="CP1410" s="41"/>
      <c r="CQ1410" s="41"/>
      <c r="CR1410" s="41"/>
      <c r="CS1410" s="41"/>
      <c r="CT1410" s="41"/>
      <c r="CU1410" s="41"/>
      <c r="CV1410" s="41"/>
      <c r="CW1410" s="41"/>
      <c r="CX1410" s="41"/>
      <c r="CY1410" s="41"/>
      <c r="CZ1410" s="41"/>
      <c r="DA1410" s="41"/>
      <c r="DB1410" s="41"/>
      <c r="DC1410" s="41"/>
      <c r="DD1410" s="41"/>
      <c r="DE1410" s="13"/>
    </row>
    <row r="1411" spans="1:109" ht="15" customHeight="1" x14ac:dyDescent="0.25">
      <c r="A1411" s="6"/>
      <c r="B1411" s="41"/>
      <c r="C1411" s="41"/>
      <c r="D1411" s="91"/>
      <c r="E1411" s="76"/>
      <c r="F1411" s="41"/>
      <c r="G1411" s="99"/>
      <c r="H1411" s="75"/>
      <c r="I1411" s="76"/>
      <c r="J1411" s="99"/>
      <c r="K1411" s="75"/>
      <c r="L1411" s="75"/>
      <c r="M1411" s="75"/>
      <c r="N1411" s="76"/>
      <c r="O1411" s="99"/>
      <c r="P1411" s="75"/>
      <c r="Q1411" s="75"/>
      <c r="R1411" s="75"/>
      <c r="S1411" s="76"/>
      <c r="T1411" s="99"/>
      <c r="U1411" s="75"/>
      <c r="V1411" s="75"/>
      <c r="W1411" s="75"/>
      <c r="X1411" s="75"/>
      <c r="Y1411" s="75"/>
      <c r="Z1411" s="76"/>
      <c r="AA1411" s="99"/>
      <c r="AB1411" s="75"/>
      <c r="AC1411" s="75"/>
      <c r="AD1411" s="75"/>
      <c r="AE1411" s="76"/>
      <c r="AF1411" s="99"/>
      <c r="AG1411" s="75"/>
      <c r="AH1411" s="75"/>
      <c r="AI1411" s="75"/>
      <c r="AJ1411" s="75"/>
      <c r="AK1411" s="76"/>
      <c r="AL1411" s="41"/>
      <c r="AM1411" s="41"/>
      <c r="AN1411" s="41"/>
      <c r="AO1411" s="41"/>
      <c r="AP1411" s="41"/>
      <c r="AQ1411" s="41"/>
      <c r="AR1411" s="41"/>
      <c r="AS1411" s="41"/>
      <c r="AT1411" s="41"/>
      <c r="AU1411" s="41"/>
      <c r="AV1411" s="41"/>
      <c r="AW1411" s="41"/>
      <c r="AX1411" s="41"/>
      <c r="AY1411" s="41"/>
      <c r="AZ1411" s="41"/>
      <c r="BA1411" s="41"/>
      <c r="BB1411" s="41"/>
      <c r="BC1411" s="41"/>
      <c r="BD1411" s="41"/>
      <c r="BE1411" s="41"/>
      <c r="BF1411" s="41"/>
      <c r="BG1411" s="41"/>
      <c r="BH1411" s="41"/>
      <c r="BI1411" s="41"/>
      <c r="BJ1411" s="41"/>
      <c r="BK1411" s="41"/>
      <c r="BL1411" s="41"/>
      <c r="BM1411" s="41"/>
      <c r="BN1411" s="41"/>
      <c r="BO1411" s="41"/>
      <c r="BP1411" s="41"/>
      <c r="BQ1411" s="41"/>
      <c r="BR1411" s="41"/>
      <c r="BS1411" s="41"/>
      <c r="BT1411" s="41"/>
      <c r="BU1411" s="41"/>
      <c r="BV1411" s="41"/>
      <c r="BW1411" s="41"/>
      <c r="BX1411" s="41"/>
      <c r="BY1411" s="41"/>
      <c r="BZ1411" s="41"/>
      <c r="CA1411" s="41"/>
      <c r="CB1411" s="41"/>
      <c r="CC1411" s="41"/>
      <c r="CD1411" s="41"/>
      <c r="CE1411" s="41"/>
      <c r="CF1411" s="41"/>
      <c r="CG1411" s="41"/>
      <c r="CH1411" s="41"/>
      <c r="CI1411" s="41"/>
      <c r="CJ1411" s="41"/>
      <c r="CK1411" s="41"/>
      <c r="CL1411" s="41"/>
      <c r="CM1411" s="41"/>
      <c r="CN1411" s="41"/>
      <c r="CO1411" s="41"/>
      <c r="CP1411" s="41"/>
      <c r="CQ1411" s="41"/>
      <c r="CR1411" s="41"/>
      <c r="CS1411" s="41"/>
      <c r="CT1411" s="41"/>
      <c r="CU1411" s="41"/>
      <c r="CV1411" s="41"/>
      <c r="CW1411" s="41"/>
      <c r="CX1411" s="41"/>
      <c r="CY1411" s="41"/>
      <c r="CZ1411" s="41"/>
      <c r="DA1411" s="41"/>
      <c r="DB1411" s="41"/>
      <c r="DC1411" s="41"/>
      <c r="DD1411" s="41"/>
      <c r="DE1411" s="13"/>
    </row>
    <row r="1412" spans="1:109" ht="15" customHeight="1" x14ac:dyDescent="0.25">
      <c r="A1412" s="6"/>
      <c r="B1412" s="41"/>
      <c r="C1412" s="41"/>
      <c r="D1412" s="91"/>
      <c r="E1412" s="76"/>
      <c r="F1412" s="41"/>
      <c r="G1412" s="99"/>
      <c r="H1412" s="75"/>
      <c r="I1412" s="76"/>
      <c r="J1412" s="99"/>
      <c r="K1412" s="75"/>
      <c r="L1412" s="75"/>
      <c r="M1412" s="75"/>
      <c r="N1412" s="76"/>
      <c r="O1412" s="99"/>
      <c r="P1412" s="75"/>
      <c r="Q1412" s="75"/>
      <c r="R1412" s="75"/>
      <c r="S1412" s="76"/>
      <c r="T1412" s="99"/>
      <c r="U1412" s="75"/>
      <c r="V1412" s="75"/>
      <c r="W1412" s="75"/>
      <c r="X1412" s="75"/>
      <c r="Y1412" s="75"/>
      <c r="Z1412" s="76"/>
      <c r="AA1412" s="99"/>
      <c r="AB1412" s="75"/>
      <c r="AC1412" s="75"/>
      <c r="AD1412" s="75"/>
      <c r="AE1412" s="76"/>
      <c r="AF1412" s="99"/>
      <c r="AG1412" s="75"/>
      <c r="AH1412" s="75"/>
      <c r="AI1412" s="75"/>
      <c r="AJ1412" s="75"/>
      <c r="AK1412" s="76"/>
      <c r="AL1412" s="41"/>
      <c r="AM1412" s="41"/>
      <c r="AN1412" s="41"/>
      <c r="AO1412" s="41"/>
      <c r="AP1412" s="41"/>
      <c r="AQ1412" s="41"/>
      <c r="AR1412" s="41"/>
      <c r="AS1412" s="41"/>
      <c r="AT1412" s="41"/>
      <c r="AU1412" s="41"/>
      <c r="AV1412" s="41"/>
      <c r="AW1412" s="41"/>
      <c r="AX1412" s="41"/>
      <c r="AY1412" s="41"/>
      <c r="AZ1412" s="41"/>
      <c r="BA1412" s="41"/>
      <c r="BB1412" s="41"/>
      <c r="BC1412" s="41"/>
      <c r="BD1412" s="41"/>
      <c r="BE1412" s="41"/>
      <c r="BF1412" s="41"/>
      <c r="BG1412" s="41"/>
      <c r="BH1412" s="41"/>
      <c r="BI1412" s="41"/>
      <c r="BJ1412" s="41"/>
      <c r="BK1412" s="41"/>
      <c r="BL1412" s="41"/>
      <c r="BM1412" s="41"/>
      <c r="BN1412" s="41"/>
      <c r="BO1412" s="41"/>
      <c r="BP1412" s="41"/>
      <c r="BQ1412" s="41"/>
      <c r="BR1412" s="41"/>
      <c r="BS1412" s="41"/>
      <c r="BT1412" s="41"/>
      <c r="BU1412" s="41"/>
      <c r="BV1412" s="41"/>
      <c r="BW1412" s="41"/>
      <c r="BX1412" s="41"/>
      <c r="BY1412" s="41"/>
      <c r="BZ1412" s="41"/>
      <c r="CA1412" s="41"/>
      <c r="CB1412" s="41"/>
      <c r="CC1412" s="41"/>
      <c r="CD1412" s="41"/>
      <c r="CE1412" s="41"/>
      <c r="CF1412" s="41"/>
      <c r="CG1412" s="41"/>
      <c r="CH1412" s="41"/>
      <c r="CI1412" s="41"/>
      <c r="CJ1412" s="41"/>
      <c r="CK1412" s="41"/>
      <c r="CL1412" s="41"/>
      <c r="CM1412" s="41"/>
      <c r="CN1412" s="41"/>
      <c r="CO1412" s="41"/>
      <c r="CP1412" s="41"/>
      <c r="CQ1412" s="41"/>
      <c r="CR1412" s="41"/>
      <c r="CS1412" s="41"/>
      <c r="CT1412" s="41"/>
      <c r="CU1412" s="41"/>
      <c r="CV1412" s="41"/>
      <c r="CW1412" s="41"/>
      <c r="CX1412" s="41"/>
      <c r="CY1412" s="41"/>
      <c r="CZ1412" s="41"/>
      <c r="DA1412" s="41"/>
      <c r="DB1412" s="41"/>
      <c r="DC1412" s="41"/>
      <c r="DD1412" s="41"/>
      <c r="DE1412" s="13"/>
    </row>
    <row r="1413" spans="1:109" ht="15" customHeight="1" x14ac:dyDescent="0.25">
      <c r="A1413" s="6"/>
      <c r="B1413" s="41"/>
      <c r="C1413" s="41"/>
      <c r="D1413" s="91"/>
      <c r="E1413" s="76"/>
      <c r="F1413" s="41"/>
      <c r="G1413" s="99"/>
      <c r="H1413" s="75"/>
      <c r="I1413" s="76"/>
      <c r="J1413" s="99"/>
      <c r="K1413" s="75"/>
      <c r="L1413" s="75"/>
      <c r="M1413" s="75"/>
      <c r="N1413" s="76"/>
      <c r="O1413" s="99"/>
      <c r="P1413" s="75"/>
      <c r="Q1413" s="75"/>
      <c r="R1413" s="75"/>
      <c r="S1413" s="76"/>
      <c r="T1413" s="99"/>
      <c r="U1413" s="75"/>
      <c r="V1413" s="75"/>
      <c r="W1413" s="75"/>
      <c r="X1413" s="75"/>
      <c r="Y1413" s="75"/>
      <c r="Z1413" s="76"/>
      <c r="AA1413" s="99"/>
      <c r="AB1413" s="75"/>
      <c r="AC1413" s="75"/>
      <c r="AD1413" s="75"/>
      <c r="AE1413" s="76"/>
      <c r="AF1413" s="99"/>
      <c r="AG1413" s="75"/>
      <c r="AH1413" s="75"/>
      <c r="AI1413" s="75"/>
      <c r="AJ1413" s="75"/>
      <c r="AK1413" s="76"/>
      <c r="AL1413" s="41"/>
      <c r="AM1413" s="41"/>
      <c r="AN1413" s="41"/>
      <c r="AO1413" s="41"/>
      <c r="AP1413" s="41"/>
      <c r="AQ1413" s="41"/>
      <c r="AR1413" s="41"/>
      <c r="AS1413" s="41"/>
      <c r="AT1413" s="41"/>
      <c r="AU1413" s="41"/>
      <c r="AV1413" s="41"/>
      <c r="AW1413" s="41"/>
      <c r="AX1413" s="41"/>
      <c r="AY1413" s="41"/>
      <c r="AZ1413" s="41"/>
      <c r="BA1413" s="41"/>
      <c r="BB1413" s="41"/>
      <c r="BC1413" s="41"/>
      <c r="BD1413" s="41"/>
      <c r="BE1413" s="41"/>
      <c r="BF1413" s="41"/>
      <c r="BG1413" s="41"/>
      <c r="BH1413" s="41"/>
      <c r="BI1413" s="41"/>
      <c r="BJ1413" s="41"/>
      <c r="BK1413" s="41"/>
      <c r="BL1413" s="41"/>
      <c r="BM1413" s="41"/>
      <c r="BN1413" s="41"/>
      <c r="BO1413" s="41"/>
      <c r="BP1413" s="41"/>
      <c r="BQ1413" s="41"/>
      <c r="BR1413" s="41"/>
      <c r="BS1413" s="41"/>
      <c r="BT1413" s="41"/>
      <c r="BU1413" s="41"/>
      <c r="BV1413" s="41"/>
      <c r="BW1413" s="41"/>
      <c r="BX1413" s="41"/>
      <c r="BY1413" s="41"/>
      <c r="BZ1413" s="41"/>
      <c r="CA1413" s="41"/>
      <c r="CB1413" s="41"/>
      <c r="CC1413" s="41"/>
      <c r="CD1413" s="41"/>
      <c r="CE1413" s="41"/>
      <c r="CF1413" s="41"/>
      <c r="CG1413" s="41"/>
      <c r="CH1413" s="41"/>
      <c r="CI1413" s="41"/>
      <c r="CJ1413" s="41"/>
      <c r="CK1413" s="41"/>
      <c r="CL1413" s="41"/>
      <c r="CM1413" s="41"/>
      <c r="CN1413" s="41"/>
      <c r="CO1413" s="41"/>
      <c r="CP1413" s="41"/>
      <c r="CQ1413" s="41"/>
      <c r="CR1413" s="41"/>
      <c r="CS1413" s="41"/>
      <c r="CT1413" s="41"/>
      <c r="CU1413" s="41"/>
      <c r="CV1413" s="41"/>
      <c r="CW1413" s="41"/>
      <c r="CX1413" s="41"/>
      <c r="CY1413" s="41"/>
      <c r="CZ1413" s="41"/>
      <c r="DA1413" s="41"/>
      <c r="DB1413" s="41"/>
      <c r="DC1413" s="41"/>
      <c r="DD1413" s="41"/>
      <c r="DE1413" s="13"/>
    </row>
    <row r="1414" spans="1:109" ht="15" customHeight="1" x14ac:dyDescent="0.25">
      <c r="A1414" s="15"/>
      <c r="B1414" s="16"/>
      <c r="C1414" s="16"/>
      <c r="D1414" s="129"/>
      <c r="E1414" s="128"/>
      <c r="F1414" s="16"/>
      <c r="G1414" s="126"/>
      <c r="H1414" s="127"/>
      <c r="I1414" s="128"/>
      <c r="J1414" s="126"/>
      <c r="K1414" s="127"/>
      <c r="L1414" s="127"/>
      <c r="M1414" s="127"/>
      <c r="N1414" s="128"/>
      <c r="O1414" s="126"/>
      <c r="P1414" s="127"/>
      <c r="Q1414" s="127"/>
      <c r="R1414" s="127"/>
      <c r="S1414" s="128"/>
      <c r="T1414" s="126"/>
      <c r="U1414" s="127"/>
      <c r="V1414" s="127"/>
      <c r="W1414" s="127"/>
      <c r="X1414" s="127"/>
      <c r="Y1414" s="127"/>
      <c r="Z1414" s="128"/>
      <c r="AA1414" s="126"/>
      <c r="AB1414" s="127"/>
      <c r="AC1414" s="127"/>
      <c r="AD1414" s="127"/>
      <c r="AE1414" s="128"/>
      <c r="AF1414" s="126"/>
      <c r="AG1414" s="127"/>
      <c r="AH1414" s="127"/>
      <c r="AI1414" s="127"/>
      <c r="AJ1414" s="127"/>
      <c r="AK1414" s="128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 x14ac:dyDescent="0.25">
      <c r="A1415" s="32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4"/>
    </row>
    <row r="1416" spans="1:109" ht="15" customHeight="1" x14ac:dyDescent="0.25">
      <c r="A1416" s="35"/>
      <c r="B1416" s="39"/>
      <c r="C1416" s="117"/>
      <c r="D1416" s="117"/>
      <c r="E1416" s="117"/>
      <c r="F1416" s="117"/>
      <c r="G1416" s="117"/>
      <c r="H1416" s="117"/>
      <c r="I1416" s="117"/>
      <c r="J1416" s="117"/>
      <c r="K1416" s="117"/>
      <c r="L1416" s="117"/>
      <c r="M1416" s="117"/>
      <c r="N1416" s="117"/>
      <c r="O1416" s="117"/>
      <c r="P1416" s="117"/>
      <c r="Q1416" s="117"/>
      <c r="R1416" s="117"/>
      <c r="S1416" s="117"/>
      <c r="T1416" s="117"/>
      <c r="U1416" s="117"/>
      <c r="V1416" s="117"/>
      <c r="W1416" s="117"/>
      <c r="X1416" s="117"/>
      <c r="Y1416" s="117"/>
      <c r="Z1416" s="117"/>
      <c r="AA1416" s="117"/>
      <c r="AB1416" s="117"/>
      <c r="AC1416" s="117"/>
      <c r="AD1416" s="117"/>
      <c r="AE1416" s="117"/>
      <c r="AF1416" s="117"/>
      <c r="AG1416" s="117"/>
      <c r="AH1416" s="117"/>
      <c r="AI1416" s="117"/>
      <c r="AJ1416" s="117"/>
      <c r="AK1416" s="117"/>
      <c r="AL1416" s="117"/>
      <c r="AM1416" s="117"/>
      <c r="AN1416" s="117"/>
      <c r="AO1416" s="117"/>
      <c r="AP1416" s="117"/>
      <c r="AQ1416" s="117"/>
      <c r="AR1416" s="117"/>
      <c r="AS1416" s="117"/>
      <c r="AT1416" s="117"/>
      <c r="AU1416" s="117"/>
      <c r="AV1416" s="117"/>
      <c r="AW1416" s="117"/>
      <c r="AX1416" s="117"/>
      <c r="AY1416" s="117"/>
      <c r="AZ1416" s="117"/>
      <c r="BA1416" s="117"/>
      <c r="BB1416" s="117"/>
      <c r="BC1416" s="117"/>
      <c r="BD1416" s="117"/>
      <c r="BE1416" s="117"/>
      <c r="BF1416" s="117"/>
      <c r="BG1416" s="117"/>
      <c r="BH1416" s="117"/>
      <c r="BI1416" s="117"/>
      <c r="BJ1416" s="117"/>
      <c r="BK1416" s="117"/>
      <c r="BL1416" s="117"/>
      <c r="BM1416" s="117"/>
      <c r="BN1416" s="117"/>
      <c r="BO1416" s="117"/>
      <c r="BP1416" s="117"/>
      <c r="BQ1416" s="117"/>
      <c r="BR1416" s="117"/>
      <c r="BS1416" s="117"/>
      <c r="BT1416" s="117"/>
      <c r="BU1416" s="117"/>
      <c r="BV1416" s="117"/>
      <c r="BW1416" s="117"/>
      <c r="BX1416" s="117"/>
      <c r="BY1416" s="117"/>
      <c r="BZ1416" s="117"/>
      <c r="CA1416" s="117"/>
      <c r="CB1416" s="117"/>
      <c r="CC1416" s="117"/>
      <c r="CD1416" s="117"/>
      <c r="CE1416" s="117"/>
      <c r="CF1416" s="117"/>
      <c r="CG1416" s="117"/>
      <c r="CH1416" s="117"/>
      <c r="CI1416" s="117"/>
      <c r="CJ1416" s="117"/>
      <c r="CK1416" s="117"/>
      <c r="CL1416" s="117"/>
      <c r="CM1416" s="117"/>
      <c r="CN1416" s="117"/>
      <c r="CO1416" s="117"/>
      <c r="CP1416" s="117"/>
      <c r="CQ1416" s="117"/>
      <c r="CR1416" s="117"/>
      <c r="CS1416" s="117"/>
      <c r="CT1416" s="117"/>
      <c r="CU1416" s="117"/>
      <c r="CV1416" s="117"/>
      <c r="CW1416" s="117"/>
      <c r="CX1416" s="117"/>
      <c r="CY1416" s="117"/>
      <c r="CZ1416" s="117"/>
      <c r="DA1416" s="117"/>
      <c r="DB1416" s="117"/>
      <c r="DC1416" s="39"/>
      <c r="DD1416" s="39"/>
      <c r="DE1416" s="36"/>
    </row>
    <row r="1417" spans="1:109" ht="15" customHeight="1" x14ac:dyDescent="0.25">
      <c r="A1417" s="35"/>
      <c r="B1417" s="39"/>
      <c r="C1417" s="39"/>
      <c r="D1417" s="39"/>
      <c r="E1417" s="39"/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39"/>
      <c r="S1417" s="39"/>
      <c r="T1417" s="39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F1417" s="39"/>
      <c r="AG1417" s="39"/>
      <c r="AH1417" s="39"/>
      <c r="AI1417" s="39"/>
      <c r="AJ1417" s="39"/>
      <c r="AK1417" s="39"/>
      <c r="AL1417" s="39"/>
      <c r="AM1417" s="39"/>
      <c r="AN1417" s="39"/>
      <c r="AO1417" s="39"/>
      <c r="AP1417" s="39"/>
      <c r="AQ1417" s="39"/>
      <c r="AR1417" s="39"/>
      <c r="AS1417" s="39"/>
      <c r="AT1417" s="39"/>
      <c r="AU1417" s="39"/>
      <c r="AV1417" s="39"/>
      <c r="AW1417" s="39"/>
      <c r="AX1417" s="39"/>
      <c r="AY1417" s="39"/>
      <c r="AZ1417" s="39"/>
      <c r="BA1417" s="39"/>
      <c r="BB1417" s="39"/>
      <c r="BC1417" s="39"/>
      <c r="BD1417" s="39"/>
      <c r="BE1417" s="39"/>
      <c r="BF1417" s="39"/>
      <c r="BG1417" s="39"/>
      <c r="BH1417" s="39"/>
      <c r="BI1417" s="39"/>
      <c r="BJ1417" s="39"/>
      <c r="BK1417" s="39"/>
      <c r="BL1417" s="39"/>
      <c r="BM1417" s="39"/>
      <c r="BN1417" s="39"/>
      <c r="BO1417" s="39"/>
      <c r="BP1417" s="39"/>
      <c r="BQ1417" s="39"/>
      <c r="BR1417" s="39"/>
      <c r="BS1417" s="39"/>
      <c r="BT1417" s="39"/>
      <c r="BU1417" s="39"/>
      <c r="BV1417" s="39"/>
      <c r="BW1417" s="39"/>
      <c r="BX1417" s="39"/>
      <c r="BY1417" s="39"/>
      <c r="BZ1417" s="39"/>
      <c r="CA1417" s="39"/>
      <c r="CB1417" s="39"/>
      <c r="CC1417" s="39"/>
      <c r="CD1417" s="39"/>
      <c r="CE1417" s="39"/>
      <c r="CF1417" s="39"/>
      <c r="CG1417" s="39"/>
      <c r="CH1417" s="39"/>
      <c r="CI1417" s="39"/>
      <c r="CJ1417" s="39"/>
      <c r="CK1417" s="39"/>
      <c r="CL1417" s="39"/>
      <c r="CM1417" s="39"/>
      <c r="CN1417" s="39"/>
      <c r="CO1417" s="39"/>
      <c r="CP1417" s="39"/>
      <c r="CQ1417" s="39"/>
      <c r="CR1417" s="39"/>
      <c r="CS1417" s="39"/>
      <c r="CT1417" s="39"/>
      <c r="CU1417" s="39"/>
      <c r="CV1417" s="39"/>
      <c r="CW1417" s="39"/>
      <c r="CX1417" s="39"/>
      <c r="CY1417" s="39"/>
      <c r="CZ1417" s="39"/>
      <c r="DA1417" s="39"/>
      <c r="DB1417" s="39"/>
      <c r="DC1417" s="39"/>
      <c r="DD1417" s="39"/>
      <c r="DE1417" s="36"/>
    </row>
    <row r="1418" spans="1:109" ht="15" customHeight="1" x14ac:dyDescent="0.25">
      <c r="A1418" s="35"/>
      <c r="B1418" s="39"/>
      <c r="C1418" s="123" t="s">
        <v>0</v>
      </c>
      <c r="D1418" s="117"/>
      <c r="E1418" s="117"/>
      <c r="F1418" s="117"/>
      <c r="G1418" s="117"/>
      <c r="H1418" s="117"/>
      <c r="I1418" s="117"/>
      <c r="J1418" s="117"/>
      <c r="K1418" s="117"/>
      <c r="L1418" s="117"/>
      <c r="M1418" s="117"/>
      <c r="N1418" s="117"/>
      <c r="O1418" s="117"/>
      <c r="P1418" s="117"/>
      <c r="Q1418" s="117"/>
      <c r="R1418" s="117"/>
      <c r="S1418" s="117"/>
      <c r="T1418" s="117"/>
      <c r="U1418" s="117"/>
      <c r="V1418" s="117"/>
      <c r="W1418" s="117"/>
      <c r="X1418" s="117"/>
      <c r="Y1418" s="117"/>
      <c r="Z1418" s="117"/>
      <c r="AA1418" s="117"/>
      <c r="AB1418" s="117"/>
      <c r="AC1418" s="117"/>
      <c r="AD1418" s="117"/>
      <c r="AE1418" s="117"/>
      <c r="AF1418" s="117"/>
      <c r="AG1418" s="117"/>
      <c r="AH1418" s="117"/>
      <c r="AI1418" s="117"/>
      <c r="AJ1418" s="117"/>
      <c r="AK1418" s="117"/>
      <c r="AL1418" s="117"/>
      <c r="AM1418" s="117"/>
      <c r="AN1418" s="117"/>
      <c r="AO1418" s="117"/>
      <c r="AP1418" s="117"/>
      <c r="AQ1418" s="117"/>
      <c r="AR1418" s="117"/>
      <c r="AS1418" s="117"/>
      <c r="AT1418" s="117"/>
      <c r="AU1418" s="117"/>
      <c r="AV1418" s="117"/>
      <c r="AW1418" s="117"/>
      <c r="AX1418" s="117"/>
      <c r="AY1418" s="117"/>
      <c r="AZ1418" s="117"/>
      <c r="BA1418" s="117"/>
      <c r="BB1418" s="117"/>
      <c r="BC1418" s="117"/>
      <c r="BD1418" s="117"/>
      <c r="BE1418" s="117"/>
      <c r="BF1418" s="117"/>
      <c r="BG1418" s="117"/>
      <c r="BH1418" s="117"/>
      <c r="BI1418" s="117"/>
      <c r="BJ1418" s="117"/>
      <c r="BK1418" s="117"/>
      <c r="BL1418" s="117"/>
      <c r="BM1418" s="117"/>
      <c r="BN1418" s="117"/>
      <c r="BO1418" s="117"/>
      <c r="BP1418" s="117"/>
      <c r="BQ1418" s="117"/>
      <c r="BR1418" s="117"/>
      <c r="BS1418" s="117"/>
      <c r="BT1418" s="117"/>
      <c r="BU1418" s="117"/>
      <c r="BV1418" s="117"/>
      <c r="BW1418" s="117"/>
      <c r="BX1418" s="117"/>
      <c r="BY1418" s="117"/>
      <c r="BZ1418" s="117"/>
      <c r="CA1418" s="117"/>
      <c r="CB1418" s="117"/>
      <c r="CC1418" s="117"/>
      <c r="CD1418" s="117"/>
      <c r="CE1418" s="117"/>
      <c r="CF1418" s="117"/>
      <c r="CG1418" s="117"/>
      <c r="CH1418" s="117"/>
      <c r="CI1418" s="117"/>
      <c r="CJ1418" s="117"/>
      <c r="CK1418" s="117"/>
      <c r="CL1418" s="117"/>
      <c r="CM1418" s="117"/>
      <c r="CN1418" s="117"/>
      <c r="CO1418" s="117"/>
      <c r="CP1418" s="117"/>
      <c r="CQ1418" s="117"/>
      <c r="CR1418" s="117"/>
      <c r="CS1418" s="117"/>
      <c r="CT1418" s="117"/>
      <c r="CU1418" s="117"/>
      <c r="CV1418" s="117"/>
      <c r="CW1418" s="117"/>
      <c r="CX1418" s="117"/>
      <c r="CY1418" s="117"/>
      <c r="CZ1418" s="117"/>
      <c r="DA1418" s="117"/>
      <c r="DB1418" s="117"/>
      <c r="DC1418" s="39"/>
      <c r="DD1418" s="39"/>
      <c r="DE1418" s="36"/>
    </row>
    <row r="1419" spans="1:109" ht="15" customHeight="1" x14ac:dyDescent="0.25">
      <c r="A1419" s="35"/>
      <c r="B1419" s="39"/>
      <c r="C1419" s="39"/>
      <c r="D1419" s="39"/>
      <c r="E1419" s="39"/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  <c r="R1419" s="39"/>
      <c r="S1419" s="39"/>
      <c r="T1419" s="39"/>
      <c r="U1419" s="39"/>
      <c r="V1419" s="39"/>
      <c r="W1419" s="39"/>
      <c r="X1419" s="39"/>
      <c r="Y1419" s="39"/>
      <c r="Z1419" s="39"/>
      <c r="AA1419" s="39"/>
      <c r="AB1419" s="39"/>
      <c r="AC1419" s="39"/>
      <c r="AD1419" s="39"/>
      <c r="AE1419" s="39"/>
      <c r="AF1419" s="39"/>
      <c r="AG1419" s="39"/>
      <c r="AH1419" s="39"/>
      <c r="AI1419" s="39"/>
      <c r="AJ1419" s="39"/>
      <c r="AK1419" s="39"/>
      <c r="AL1419" s="39"/>
      <c r="AM1419" s="39"/>
      <c r="AN1419" s="39"/>
      <c r="AO1419" s="39"/>
      <c r="AP1419" s="39"/>
      <c r="AQ1419" s="39"/>
      <c r="AR1419" s="39"/>
      <c r="AS1419" s="39"/>
      <c r="AT1419" s="39"/>
      <c r="AU1419" s="39"/>
      <c r="AV1419" s="39"/>
      <c r="AW1419" s="39"/>
      <c r="AX1419" s="39"/>
      <c r="AY1419" s="39"/>
      <c r="AZ1419" s="39"/>
      <c r="BA1419" s="39"/>
      <c r="BB1419" s="39"/>
      <c r="BC1419" s="39"/>
      <c r="BD1419" s="39"/>
      <c r="BE1419" s="39"/>
      <c r="BF1419" s="39"/>
      <c r="BG1419" s="39"/>
      <c r="BH1419" s="39"/>
      <c r="BI1419" s="39"/>
      <c r="BJ1419" s="39"/>
      <c r="BK1419" s="39"/>
      <c r="BL1419" s="39"/>
      <c r="BM1419" s="39"/>
      <c r="BN1419" s="39"/>
      <c r="BO1419" s="39"/>
      <c r="BP1419" s="39"/>
      <c r="BQ1419" s="39"/>
      <c r="BR1419" s="39"/>
      <c r="BS1419" s="39"/>
      <c r="BT1419" s="39"/>
      <c r="BU1419" s="39"/>
      <c r="BV1419" s="39"/>
      <c r="BW1419" s="39"/>
      <c r="BX1419" s="39"/>
      <c r="BY1419" s="39"/>
      <c r="BZ1419" s="39"/>
      <c r="CA1419" s="39"/>
      <c r="CB1419" s="39"/>
      <c r="CC1419" s="39"/>
      <c r="CD1419" s="39"/>
      <c r="CE1419" s="39"/>
      <c r="CF1419" s="39"/>
      <c r="CG1419" s="39"/>
      <c r="CH1419" s="39"/>
      <c r="CI1419" s="39"/>
      <c r="CJ1419" s="39"/>
      <c r="CK1419" s="39"/>
      <c r="CL1419" s="39"/>
      <c r="CM1419" s="39"/>
      <c r="CN1419" s="39"/>
      <c r="CO1419" s="39"/>
      <c r="CP1419" s="39"/>
      <c r="CQ1419" s="39"/>
      <c r="CR1419" s="39"/>
      <c r="CS1419" s="39"/>
      <c r="CT1419" s="39"/>
      <c r="CU1419" s="39"/>
      <c r="CV1419" s="39"/>
      <c r="CW1419" s="39"/>
      <c r="CX1419" s="39"/>
      <c r="CY1419" s="39"/>
      <c r="CZ1419" s="39"/>
      <c r="DA1419" s="39"/>
      <c r="DB1419" s="39"/>
      <c r="DC1419" s="39"/>
      <c r="DD1419" s="39"/>
      <c r="DE1419" s="36"/>
    </row>
    <row r="1420" spans="1:109" ht="15" customHeight="1" x14ac:dyDescent="0.25">
      <c r="A1420" s="35"/>
      <c r="B1420" s="39"/>
      <c r="C1420" s="39"/>
      <c r="D1420" s="124" t="s">
        <v>142</v>
      </c>
      <c r="E1420" s="117"/>
      <c r="F1420" s="117"/>
      <c r="G1420" s="117"/>
      <c r="H1420" s="117"/>
      <c r="I1420" s="117"/>
      <c r="J1420" s="117"/>
      <c r="K1420" s="117"/>
      <c r="L1420" s="117"/>
      <c r="M1420" s="117"/>
      <c r="N1420" s="117"/>
      <c r="O1420" s="117"/>
      <c r="P1420" s="117"/>
      <c r="Q1420" s="117"/>
      <c r="R1420" s="117"/>
      <c r="S1420" s="117"/>
      <c r="T1420" s="117"/>
      <c r="U1420" s="117"/>
      <c r="V1420" s="117"/>
      <c r="W1420" s="117"/>
      <c r="X1420" s="117"/>
      <c r="Y1420" s="117"/>
      <c r="Z1420" s="117"/>
      <c r="AA1420" s="117"/>
      <c r="AB1420" s="117"/>
      <c r="AC1420" s="117"/>
      <c r="AD1420" s="117"/>
      <c r="AE1420" s="117"/>
      <c r="AF1420" s="117"/>
      <c r="AG1420" s="117"/>
      <c r="AH1420" s="117"/>
      <c r="AI1420" s="117"/>
      <c r="AJ1420" s="117"/>
      <c r="AK1420" s="117"/>
      <c r="AL1420" s="117"/>
      <c r="AM1420" s="117"/>
      <c r="AN1420" s="117"/>
      <c r="AO1420" s="117"/>
      <c r="AP1420" s="117"/>
      <c r="AQ1420" s="117"/>
      <c r="AR1420" s="117"/>
      <c r="AS1420" s="117"/>
      <c r="AT1420" s="117"/>
      <c r="AU1420" s="117"/>
      <c r="AV1420" s="117"/>
      <c r="AW1420" s="117"/>
      <c r="AX1420" s="117"/>
      <c r="AY1420" s="117"/>
      <c r="AZ1420" s="117"/>
      <c r="BA1420" s="117"/>
      <c r="BB1420" s="117"/>
      <c r="BC1420" s="117"/>
      <c r="BD1420" s="117"/>
      <c r="BE1420" s="117"/>
      <c r="BF1420" s="117"/>
      <c r="BG1420" s="117"/>
      <c r="BH1420" s="117"/>
      <c r="BI1420" s="117"/>
      <c r="BJ1420" s="117"/>
      <c r="BK1420" s="117"/>
      <c r="BL1420" s="117"/>
      <c r="BM1420" s="117"/>
      <c r="BN1420" s="117"/>
      <c r="BO1420" s="117"/>
      <c r="BP1420" s="117"/>
      <c r="BQ1420" s="117"/>
      <c r="BR1420" s="117"/>
      <c r="BS1420" s="117"/>
      <c r="BT1420" s="117"/>
      <c r="BU1420" s="117"/>
      <c r="BV1420" s="117"/>
      <c r="BW1420" s="117"/>
      <c r="BX1420" s="117"/>
      <c r="BY1420" s="117"/>
      <c r="BZ1420" s="117"/>
      <c r="CA1420" s="117"/>
      <c r="CB1420" s="117"/>
      <c r="CC1420" s="117"/>
      <c r="CD1420" s="117"/>
      <c r="CE1420" s="117"/>
      <c r="CF1420" s="117"/>
      <c r="CG1420" s="117"/>
      <c r="CH1420" s="117"/>
      <c r="CI1420" s="117"/>
      <c r="CJ1420" s="117"/>
      <c r="CK1420" s="117"/>
      <c r="CL1420" s="117"/>
      <c r="CM1420" s="117"/>
      <c r="CN1420" s="117"/>
      <c r="CO1420" s="117"/>
      <c r="CP1420" s="117"/>
      <c r="CQ1420" s="117"/>
      <c r="CR1420" s="117"/>
      <c r="CS1420" s="117"/>
      <c r="CT1420" s="117"/>
      <c r="CU1420" s="117"/>
      <c r="CV1420" s="117"/>
      <c r="CW1420" s="117"/>
      <c r="CX1420" s="117"/>
      <c r="CY1420" s="117"/>
      <c r="CZ1420" s="117"/>
      <c r="DA1420" s="117"/>
      <c r="DB1420" s="117"/>
      <c r="DC1420" s="39"/>
      <c r="DD1420" s="39"/>
      <c r="DE1420" s="36"/>
    </row>
    <row r="1421" spans="1:109" ht="15" customHeight="1" x14ac:dyDescent="0.25">
      <c r="A1421" s="35"/>
      <c r="B1421" s="39"/>
      <c r="C1421" s="39"/>
      <c r="D1421" s="124" t="s">
        <v>147</v>
      </c>
      <c r="E1421" s="117"/>
      <c r="F1421" s="117"/>
      <c r="G1421" s="117"/>
      <c r="H1421" s="117"/>
      <c r="I1421" s="117"/>
      <c r="J1421" s="117"/>
      <c r="K1421" s="117"/>
      <c r="L1421" s="117"/>
      <c r="M1421" s="117"/>
      <c r="N1421" s="117"/>
      <c r="O1421" s="117"/>
      <c r="P1421" s="117"/>
      <c r="Q1421" s="117"/>
      <c r="R1421" s="117"/>
      <c r="S1421" s="117"/>
      <c r="T1421" s="117"/>
      <c r="U1421" s="117"/>
      <c r="V1421" s="117"/>
      <c r="W1421" s="117"/>
      <c r="X1421" s="117"/>
      <c r="Y1421" s="117"/>
      <c r="Z1421" s="117"/>
      <c r="AA1421" s="117"/>
      <c r="AB1421" s="117"/>
      <c r="AC1421" s="117"/>
      <c r="AD1421" s="117"/>
      <c r="AE1421" s="117"/>
      <c r="AF1421" s="117"/>
      <c r="AG1421" s="117"/>
      <c r="AH1421" s="117"/>
      <c r="AI1421" s="117"/>
      <c r="AJ1421" s="117"/>
      <c r="AK1421" s="117"/>
      <c r="AL1421" s="117"/>
      <c r="AM1421" s="117"/>
      <c r="AN1421" s="117"/>
      <c r="AO1421" s="117"/>
      <c r="AP1421" s="117"/>
      <c r="AQ1421" s="117"/>
      <c r="AR1421" s="117"/>
      <c r="AS1421" s="117"/>
      <c r="AT1421" s="117"/>
      <c r="AU1421" s="117"/>
      <c r="AV1421" s="117"/>
      <c r="AW1421" s="117"/>
      <c r="AX1421" s="117"/>
      <c r="AY1421" s="117"/>
      <c r="AZ1421" s="117"/>
      <c r="BA1421" s="117"/>
      <c r="BB1421" s="117"/>
      <c r="BC1421" s="117"/>
      <c r="BD1421" s="117"/>
      <c r="BE1421" s="117"/>
      <c r="BF1421" s="117"/>
      <c r="BG1421" s="117"/>
      <c r="BH1421" s="117"/>
      <c r="BI1421" s="117"/>
      <c r="BJ1421" s="117"/>
      <c r="BK1421" s="117"/>
      <c r="BL1421" s="117"/>
      <c r="BM1421" s="117"/>
      <c r="BN1421" s="117"/>
      <c r="BO1421" s="117"/>
      <c r="BP1421" s="117"/>
      <c r="BQ1421" s="117"/>
      <c r="BR1421" s="117"/>
      <c r="BS1421" s="117"/>
      <c r="BT1421" s="117"/>
      <c r="BU1421" s="117"/>
      <c r="BV1421" s="117"/>
      <c r="BW1421" s="117"/>
      <c r="BX1421" s="117"/>
      <c r="BY1421" s="117"/>
      <c r="BZ1421" s="117"/>
      <c r="CA1421" s="117"/>
      <c r="CB1421" s="117"/>
      <c r="CC1421" s="117"/>
      <c r="CD1421" s="117"/>
      <c r="CE1421" s="117"/>
      <c r="CF1421" s="117"/>
      <c r="CG1421" s="117"/>
      <c r="CH1421" s="117"/>
      <c r="CI1421" s="117"/>
      <c r="CJ1421" s="117"/>
      <c r="CK1421" s="117"/>
      <c r="CL1421" s="117"/>
      <c r="CM1421" s="117"/>
      <c r="CN1421" s="117"/>
      <c r="CO1421" s="117"/>
      <c r="CP1421" s="117"/>
      <c r="CQ1421" s="117"/>
      <c r="CR1421" s="117"/>
      <c r="CS1421" s="117"/>
      <c r="CT1421" s="117"/>
      <c r="CU1421" s="117"/>
      <c r="CV1421" s="117"/>
      <c r="CW1421" s="117"/>
      <c r="CX1421" s="117"/>
      <c r="CY1421" s="117"/>
      <c r="CZ1421" s="117"/>
      <c r="DA1421" s="117"/>
      <c r="DB1421" s="117"/>
      <c r="DC1421" s="39"/>
      <c r="DD1421" s="39"/>
      <c r="DE1421" s="36"/>
    </row>
    <row r="1422" spans="1:109" ht="15" customHeight="1" x14ac:dyDescent="0.25">
      <c r="A1422" s="6"/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  <c r="AP1422" s="41"/>
      <c r="AQ1422" s="41"/>
      <c r="AR1422" s="41"/>
      <c r="AS1422" s="41"/>
      <c r="AT1422" s="41"/>
      <c r="AU1422" s="41"/>
      <c r="AV1422" s="41"/>
      <c r="AW1422" s="41"/>
      <c r="AX1422" s="41"/>
      <c r="AY1422" s="41"/>
      <c r="AZ1422" s="41"/>
      <c r="BA1422" s="41"/>
      <c r="BB1422" s="41"/>
      <c r="BC1422" s="41"/>
      <c r="BD1422" s="41"/>
      <c r="BE1422" s="41"/>
      <c r="BF1422" s="41"/>
      <c r="BG1422" s="41"/>
      <c r="BH1422" s="41"/>
      <c r="BI1422" s="41"/>
      <c r="BJ1422" s="41"/>
      <c r="BK1422" s="41"/>
      <c r="BL1422" s="41"/>
      <c r="BM1422" s="41"/>
      <c r="BN1422" s="41"/>
      <c r="BO1422" s="41"/>
      <c r="BP1422" s="41"/>
      <c r="BQ1422" s="41"/>
      <c r="BR1422" s="41"/>
      <c r="BS1422" s="41"/>
      <c r="BT1422" s="41"/>
      <c r="BU1422" s="41"/>
      <c r="BV1422" s="41"/>
      <c r="BW1422" s="41"/>
      <c r="BX1422" s="41"/>
      <c r="BY1422" s="41"/>
      <c r="BZ1422" s="41"/>
      <c r="CA1422" s="41"/>
      <c r="CB1422" s="41"/>
      <c r="CC1422" s="41"/>
      <c r="CD1422" s="41"/>
      <c r="CE1422" s="41"/>
      <c r="CF1422" s="41"/>
      <c r="CG1422" s="41"/>
      <c r="CH1422" s="41"/>
      <c r="CI1422" s="41"/>
      <c r="CJ1422" s="41"/>
      <c r="CK1422" s="41"/>
      <c r="CL1422" s="41"/>
      <c r="CM1422" s="41"/>
      <c r="CN1422" s="41"/>
      <c r="CO1422" s="41"/>
      <c r="CP1422" s="41"/>
      <c r="CQ1422" s="41"/>
      <c r="CR1422" s="41"/>
      <c r="CS1422" s="41"/>
      <c r="CT1422" s="41"/>
      <c r="CU1422" s="41"/>
      <c r="CV1422" s="41"/>
      <c r="CW1422" s="41"/>
      <c r="CX1422" s="41"/>
      <c r="CY1422" s="41"/>
      <c r="CZ1422" s="41"/>
      <c r="DA1422" s="41"/>
      <c r="DB1422" s="41"/>
      <c r="DC1422" s="41"/>
      <c r="DD1422" s="41"/>
      <c r="DE1422" s="13"/>
    </row>
    <row r="1423" spans="1:109" ht="15" customHeight="1" x14ac:dyDescent="0.25">
      <c r="A1423" s="6"/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  <c r="AP1423" s="41"/>
      <c r="AQ1423" s="41"/>
      <c r="AR1423" s="41"/>
      <c r="AS1423" s="41"/>
      <c r="AT1423" s="41"/>
      <c r="AU1423" s="41"/>
      <c r="AV1423" s="41"/>
      <c r="AW1423" s="41"/>
      <c r="AX1423" s="41"/>
      <c r="AY1423" s="41"/>
      <c r="AZ1423" s="41"/>
      <c r="BA1423" s="41"/>
      <c r="BB1423" s="41"/>
      <c r="BC1423" s="41"/>
      <c r="BD1423" s="41"/>
      <c r="BE1423" s="41"/>
      <c r="BF1423" s="41"/>
      <c r="BG1423" s="41"/>
      <c r="BH1423" s="41"/>
      <c r="BI1423" s="41"/>
      <c r="BJ1423" s="41"/>
      <c r="BK1423" s="41"/>
      <c r="BL1423" s="41"/>
      <c r="BM1423" s="41"/>
      <c r="BN1423" s="41"/>
      <c r="BO1423" s="41"/>
      <c r="BP1423" s="41"/>
      <c r="BQ1423" s="41"/>
      <c r="BR1423" s="41"/>
      <c r="BS1423" s="41"/>
      <c r="BT1423" s="41"/>
      <c r="BU1423" s="41"/>
      <c r="BV1423" s="41"/>
      <c r="BW1423" s="41"/>
      <c r="BX1423" s="41"/>
      <c r="BY1423" s="41"/>
      <c r="BZ1423" s="41"/>
      <c r="CA1423" s="41"/>
      <c r="CB1423" s="41"/>
      <c r="CC1423" s="41"/>
      <c r="CD1423" s="41"/>
      <c r="CE1423" s="41"/>
      <c r="CF1423" s="41"/>
      <c r="CG1423" s="41"/>
      <c r="CH1423" s="41"/>
      <c r="CI1423" s="41"/>
      <c r="CJ1423" s="41"/>
      <c r="CK1423" s="41"/>
      <c r="CL1423" s="41"/>
      <c r="CM1423" s="41"/>
      <c r="CN1423" s="41"/>
      <c r="CO1423" s="41"/>
      <c r="CP1423" s="41"/>
      <c r="CQ1423" s="41"/>
      <c r="CR1423" s="41"/>
      <c r="CS1423" s="41"/>
      <c r="CT1423" s="41"/>
      <c r="CU1423" s="41"/>
      <c r="CV1423" s="41"/>
      <c r="CW1423" s="41"/>
      <c r="CX1423" s="41"/>
      <c r="CY1423" s="41"/>
      <c r="CZ1423" s="41"/>
      <c r="DA1423" s="41"/>
      <c r="DB1423" s="41"/>
      <c r="DC1423" s="41"/>
      <c r="DD1423" s="41"/>
      <c r="DE1423" s="13"/>
    </row>
    <row r="1424" spans="1:109" ht="15" customHeight="1" x14ac:dyDescent="0.25">
      <c r="A1424" s="6"/>
      <c r="B1424" s="41"/>
      <c r="C1424" s="41"/>
      <c r="D1424" s="82"/>
      <c r="E1424" s="79"/>
      <c r="F1424" s="79"/>
      <c r="G1424" s="79"/>
      <c r="H1424" s="79"/>
      <c r="I1424" s="79"/>
      <c r="J1424" s="79"/>
      <c r="K1424" s="79"/>
      <c r="L1424" s="79"/>
      <c r="M1424" s="79"/>
      <c r="N1424" s="79"/>
      <c r="O1424" s="79"/>
      <c r="P1424" s="79"/>
      <c r="Q1424" s="79"/>
      <c r="R1424" s="79"/>
      <c r="S1424" s="79"/>
      <c r="T1424" s="79"/>
      <c r="U1424" s="79"/>
      <c r="V1424" s="79"/>
      <c r="W1424" s="79"/>
      <c r="X1424" s="79"/>
      <c r="Y1424" s="79"/>
      <c r="Z1424" s="79"/>
      <c r="AA1424" s="79"/>
      <c r="AB1424" s="79"/>
      <c r="AC1424" s="79"/>
      <c r="AD1424" s="79"/>
      <c r="AE1424" s="79"/>
      <c r="AF1424" s="79"/>
      <c r="AG1424" s="79"/>
      <c r="AH1424" s="79"/>
      <c r="AI1424" s="79"/>
      <c r="AJ1424" s="79"/>
      <c r="AK1424" s="79"/>
      <c r="AL1424" s="79"/>
      <c r="AM1424" s="79"/>
      <c r="AN1424" s="79"/>
      <c r="AO1424" s="79"/>
      <c r="AP1424" s="79"/>
      <c r="AQ1424" s="79"/>
      <c r="AR1424" s="79"/>
      <c r="AS1424" s="79"/>
      <c r="AT1424" s="79"/>
      <c r="AU1424" s="79"/>
      <c r="AV1424" s="79"/>
      <c r="AW1424" s="79"/>
      <c r="AX1424" s="79"/>
      <c r="AY1424" s="79"/>
      <c r="AZ1424" s="79"/>
      <c r="BA1424" s="79"/>
      <c r="BB1424" s="79"/>
      <c r="BC1424" s="79"/>
      <c r="BD1424" s="79"/>
      <c r="BE1424" s="79"/>
      <c r="BF1424" s="79"/>
      <c r="BG1424" s="79"/>
      <c r="BH1424" s="79"/>
      <c r="BI1424" s="79"/>
      <c r="BJ1424" s="79"/>
      <c r="BK1424" s="79"/>
      <c r="BL1424" s="79"/>
      <c r="BM1424" s="79"/>
      <c r="BN1424" s="79"/>
      <c r="BO1424" s="79"/>
      <c r="BP1424" s="79"/>
      <c r="BQ1424" s="79"/>
      <c r="BR1424" s="79"/>
      <c r="BS1424" s="79"/>
      <c r="BT1424" s="79"/>
      <c r="BU1424" s="79"/>
      <c r="BV1424" s="79"/>
      <c r="BW1424" s="79"/>
      <c r="BX1424" s="79"/>
      <c r="BY1424" s="79"/>
      <c r="BZ1424" s="79"/>
      <c r="CA1424" s="79"/>
      <c r="CB1424" s="79"/>
      <c r="CC1424" s="79"/>
      <c r="CD1424" s="79"/>
      <c r="CE1424" s="79"/>
      <c r="CF1424" s="79"/>
      <c r="CG1424" s="79"/>
      <c r="CH1424" s="79"/>
      <c r="CI1424" s="79"/>
      <c r="CJ1424" s="79"/>
      <c r="CK1424" s="79"/>
      <c r="CL1424" s="79"/>
      <c r="CM1424" s="79"/>
      <c r="CN1424" s="79"/>
      <c r="CO1424" s="79"/>
      <c r="CP1424" s="79"/>
      <c r="CQ1424" s="79"/>
      <c r="CR1424" s="79"/>
      <c r="CS1424" s="79"/>
      <c r="CT1424" s="79"/>
      <c r="CU1424" s="79"/>
      <c r="CV1424" s="79"/>
      <c r="CW1424" s="79"/>
      <c r="CX1424" s="79"/>
      <c r="CY1424" s="79"/>
      <c r="CZ1424" s="79"/>
      <c r="DA1424" s="79"/>
      <c r="DB1424" s="79"/>
      <c r="DC1424" s="41"/>
      <c r="DD1424" s="41"/>
      <c r="DE1424" s="13"/>
    </row>
    <row r="1425" spans="1:109" ht="15" customHeight="1" x14ac:dyDescent="0.25">
      <c r="A1425" s="6"/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  <c r="AP1425" s="41"/>
      <c r="AQ1425" s="41"/>
      <c r="AR1425" s="41"/>
      <c r="AS1425" s="41"/>
      <c r="AT1425" s="41"/>
      <c r="AU1425" s="41"/>
      <c r="AV1425" s="41"/>
      <c r="AW1425" s="41"/>
      <c r="AX1425" s="41"/>
      <c r="AY1425" s="41"/>
      <c r="AZ1425" s="41"/>
      <c r="BA1425" s="41"/>
      <c r="BB1425" s="41"/>
      <c r="BC1425" s="41"/>
      <c r="BD1425" s="41"/>
      <c r="BE1425" s="41"/>
      <c r="BF1425" s="41"/>
      <c r="BG1425" s="41"/>
      <c r="BH1425" s="41"/>
      <c r="BI1425" s="41"/>
      <c r="BJ1425" s="41"/>
      <c r="BK1425" s="41"/>
      <c r="BL1425" s="41"/>
      <c r="BM1425" s="41"/>
      <c r="BN1425" s="41"/>
      <c r="BO1425" s="41"/>
      <c r="BP1425" s="41"/>
      <c r="BQ1425" s="41"/>
      <c r="BR1425" s="41"/>
      <c r="BS1425" s="41"/>
      <c r="BT1425" s="41"/>
      <c r="BU1425" s="41"/>
      <c r="BV1425" s="41"/>
      <c r="BW1425" s="41"/>
      <c r="BX1425" s="41"/>
      <c r="BY1425" s="41"/>
      <c r="BZ1425" s="41"/>
      <c r="CA1425" s="41"/>
      <c r="CB1425" s="41"/>
      <c r="CC1425" s="41"/>
      <c r="CD1425" s="41"/>
      <c r="CE1425" s="41"/>
      <c r="CF1425" s="41"/>
      <c r="CG1425" s="41"/>
      <c r="CH1425" s="41"/>
      <c r="CI1425" s="41"/>
      <c r="CJ1425" s="41"/>
      <c r="CK1425" s="41"/>
      <c r="CL1425" s="41"/>
      <c r="CM1425" s="41"/>
      <c r="CN1425" s="41"/>
      <c r="CO1425" s="41"/>
      <c r="CP1425" s="41"/>
      <c r="CQ1425" s="41"/>
      <c r="CR1425" s="41"/>
      <c r="CS1425" s="41"/>
      <c r="CT1425" s="41"/>
      <c r="CU1425" s="41"/>
      <c r="CV1425" s="41"/>
      <c r="CW1425" s="41"/>
      <c r="CX1425" s="41"/>
      <c r="CY1425" s="41"/>
      <c r="CZ1425" s="41"/>
      <c r="DA1425" s="41"/>
      <c r="DB1425" s="41"/>
      <c r="DC1425" s="41"/>
      <c r="DD1425" s="41"/>
      <c r="DE1425" s="13"/>
    </row>
    <row r="1426" spans="1:109" ht="15" customHeight="1" x14ac:dyDescent="0.25">
      <c r="A1426" s="6"/>
      <c r="B1426" s="41"/>
      <c r="C1426" s="78"/>
      <c r="D1426" s="83"/>
      <c r="E1426" s="84"/>
      <c r="F1426" s="78"/>
      <c r="G1426" s="75"/>
      <c r="H1426" s="75"/>
      <c r="I1426" s="75"/>
      <c r="J1426" s="75"/>
      <c r="K1426" s="75"/>
      <c r="L1426" s="75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5"/>
      <c r="X1426" s="75"/>
      <c r="Y1426" s="75"/>
      <c r="Z1426" s="75"/>
      <c r="AA1426" s="75"/>
      <c r="AB1426" s="75"/>
      <c r="AC1426" s="76"/>
      <c r="AD1426" s="78"/>
      <c r="AE1426" s="75"/>
      <c r="AF1426" s="75"/>
      <c r="AG1426" s="75"/>
      <c r="AH1426" s="75"/>
      <c r="AI1426" s="75"/>
      <c r="AJ1426" s="75"/>
      <c r="AK1426" s="75"/>
      <c r="AL1426" s="75"/>
      <c r="AM1426" s="75"/>
      <c r="AN1426" s="75"/>
      <c r="AO1426" s="75"/>
      <c r="AP1426" s="75"/>
      <c r="AQ1426" s="75"/>
      <c r="AR1426" s="76"/>
      <c r="AS1426" s="78"/>
      <c r="AT1426" s="75"/>
      <c r="AU1426" s="75"/>
      <c r="AV1426" s="75"/>
      <c r="AW1426" s="75"/>
      <c r="AX1426" s="75"/>
      <c r="AY1426" s="75"/>
      <c r="AZ1426" s="75"/>
      <c r="BA1426" s="75"/>
      <c r="BB1426" s="76"/>
      <c r="BC1426" s="78"/>
      <c r="BD1426" s="75"/>
      <c r="BE1426" s="75"/>
      <c r="BF1426" s="75"/>
      <c r="BG1426" s="76"/>
      <c r="BH1426" s="78"/>
      <c r="BI1426" s="75"/>
      <c r="BJ1426" s="75"/>
      <c r="BK1426" s="75"/>
      <c r="BL1426" s="75"/>
      <c r="BM1426" s="75"/>
      <c r="BN1426" s="75"/>
      <c r="BO1426" s="75"/>
      <c r="BP1426" s="75"/>
      <c r="BQ1426" s="75"/>
      <c r="BR1426" s="75"/>
      <c r="BS1426" s="75"/>
      <c r="BT1426" s="75"/>
      <c r="BU1426" s="75"/>
      <c r="BV1426" s="75"/>
      <c r="BW1426" s="76"/>
      <c r="BX1426" s="78"/>
      <c r="BY1426" s="75"/>
      <c r="BZ1426" s="75"/>
      <c r="CA1426" s="75"/>
      <c r="CB1426" s="75"/>
      <c r="CC1426" s="75"/>
      <c r="CD1426" s="75"/>
      <c r="CE1426" s="75"/>
      <c r="CF1426" s="76"/>
      <c r="CG1426" s="78"/>
      <c r="CH1426" s="75"/>
      <c r="CI1426" s="75"/>
      <c r="CJ1426" s="75"/>
      <c r="CK1426" s="75"/>
      <c r="CL1426" s="75"/>
      <c r="CM1426" s="76"/>
      <c r="CN1426" s="78"/>
      <c r="CO1426" s="75"/>
      <c r="CP1426" s="75"/>
      <c r="CQ1426" s="76"/>
      <c r="CR1426" s="78"/>
      <c r="CS1426" s="75"/>
      <c r="CT1426" s="75"/>
      <c r="CU1426" s="75"/>
      <c r="CV1426" s="75"/>
      <c r="CW1426" s="75"/>
      <c r="CX1426" s="75"/>
      <c r="CY1426" s="75"/>
      <c r="CZ1426" s="75"/>
      <c r="DA1426" s="75"/>
      <c r="DB1426" s="75"/>
      <c r="DC1426" s="75"/>
      <c r="DD1426" s="76"/>
      <c r="DE1426" s="24"/>
    </row>
    <row r="1427" spans="1:109" ht="15" customHeight="1" x14ac:dyDescent="0.25">
      <c r="A1427" s="6"/>
      <c r="B1427" s="41"/>
      <c r="C1427" s="85"/>
      <c r="D1427" s="79"/>
      <c r="E1427" s="86"/>
      <c r="F1427" s="74"/>
      <c r="G1427" s="75"/>
      <c r="H1427" s="75"/>
      <c r="I1427" s="75"/>
      <c r="J1427" s="75"/>
      <c r="K1427" s="75"/>
      <c r="L1427" s="75"/>
      <c r="M1427" s="75"/>
      <c r="N1427" s="75"/>
      <c r="O1427" s="75"/>
      <c r="P1427" s="75"/>
      <c r="Q1427" s="76"/>
      <c r="R1427" s="74"/>
      <c r="S1427" s="75"/>
      <c r="T1427" s="75"/>
      <c r="U1427" s="75"/>
      <c r="V1427" s="75"/>
      <c r="W1427" s="75"/>
      <c r="X1427" s="75"/>
      <c r="Y1427" s="75"/>
      <c r="Z1427" s="75"/>
      <c r="AA1427" s="75"/>
      <c r="AB1427" s="75"/>
      <c r="AC1427" s="76"/>
      <c r="AD1427" s="74"/>
      <c r="AE1427" s="75"/>
      <c r="AF1427" s="75"/>
      <c r="AG1427" s="75"/>
      <c r="AH1427" s="75"/>
      <c r="AI1427" s="75"/>
      <c r="AJ1427" s="75"/>
      <c r="AK1427" s="75"/>
      <c r="AL1427" s="75"/>
      <c r="AM1427" s="75"/>
      <c r="AN1427" s="75"/>
      <c r="AO1427" s="75"/>
      <c r="AP1427" s="75"/>
      <c r="AQ1427" s="75"/>
      <c r="AR1427" s="76"/>
      <c r="AS1427" s="74"/>
      <c r="AT1427" s="75"/>
      <c r="AU1427" s="75"/>
      <c r="AV1427" s="75"/>
      <c r="AW1427" s="75"/>
      <c r="AX1427" s="75"/>
      <c r="AY1427" s="75"/>
      <c r="AZ1427" s="75"/>
      <c r="BA1427" s="75"/>
      <c r="BB1427" s="76"/>
      <c r="BC1427" s="74"/>
      <c r="BD1427" s="75"/>
      <c r="BE1427" s="75"/>
      <c r="BF1427" s="75"/>
      <c r="BG1427" s="76"/>
      <c r="BH1427" s="74"/>
      <c r="BI1427" s="75"/>
      <c r="BJ1427" s="75"/>
      <c r="BK1427" s="75"/>
      <c r="BL1427" s="75"/>
      <c r="BM1427" s="75"/>
      <c r="BN1427" s="75"/>
      <c r="BO1427" s="75"/>
      <c r="BP1427" s="75"/>
      <c r="BQ1427" s="75"/>
      <c r="BR1427" s="75"/>
      <c r="BS1427" s="75"/>
      <c r="BT1427" s="75"/>
      <c r="BU1427" s="75"/>
      <c r="BV1427" s="75"/>
      <c r="BW1427" s="76"/>
      <c r="BX1427" s="74"/>
      <c r="BY1427" s="75"/>
      <c r="BZ1427" s="75"/>
      <c r="CA1427" s="75"/>
      <c r="CB1427" s="75"/>
      <c r="CC1427" s="75"/>
      <c r="CD1427" s="75"/>
      <c r="CE1427" s="75"/>
      <c r="CF1427" s="76"/>
      <c r="CG1427" s="74"/>
      <c r="CH1427" s="75"/>
      <c r="CI1427" s="75"/>
      <c r="CJ1427" s="75"/>
      <c r="CK1427" s="75"/>
      <c r="CL1427" s="75"/>
      <c r="CM1427" s="76"/>
      <c r="CN1427" s="74"/>
      <c r="CO1427" s="75"/>
      <c r="CP1427" s="75"/>
      <c r="CQ1427" s="76"/>
      <c r="CR1427" s="74"/>
      <c r="CS1427" s="75"/>
      <c r="CT1427" s="75"/>
      <c r="CU1427" s="75"/>
      <c r="CV1427" s="76"/>
      <c r="CW1427" s="74"/>
      <c r="CX1427" s="75"/>
      <c r="CY1427" s="76"/>
      <c r="CZ1427" s="74"/>
      <c r="DA1427" s="75"/>
      <c r="DB1427" s="75"/>
      <c r="DC1427" s="75"/>
      <c r="DD1427" s="76"/>
      <c r="DE1427" s="25"/>
    </row>
    <row r="1428" spans="1:109" ht="15" customHeight="1" x14ac:dyDescent="0.25">
      <c r="A1428" s="6"/>
      <c r="B1428" s="41"/>
      <c r="C1428" s="87"/>
      <c r="D1428" s="88"/>
      <c r="E1428" s="89"/>
      <c r="F1428" s="77"/>
      <c r="G1428" s="76"/>
      <c r="H1428" s="77"/>
      <c r="I1428" s="75"/>
      <c r="J1428" s="75"/>
      <c r="K1428" s="75"/>
      <c r="L1428" s="76"/>
      <c r="M1428" s="77"/>
      <c r="N1428" s="75"/>
      <c r="O1428" s="75"/>
      <c r="P1428" s="75"/>
      <c r="Q1428" s="76"/>
      <c r="R1428" s="77"/>
      <c r="S1428" s="75"/>
      <c r="T1428" s="75"/>
      <c r="U1428" s="75"/>
      <c r="V1428" s="76"/>
      <c r="W1428" s="77"/>
      <c r="X1428" s="75"/>
      <c r="Y1428" s="75"/>
      <c r="Z1428" s="75"/>
      <c r="AA1428" s="75"/>
      <c r="AB1428" s="75"/>
      <c r="AC1428" s="76"/>
      <c r="AD1428" s="77"/>
      <c r="AE1428" s="75"/>
      <c r="AF1428" s="75"/>
      <c r="AG1428" s="75"/>
      <c r="AH1428" s="75"/>
      <c r="AI1428" s="76"/>
      <c r="AJ1428" s="77"/>
      <c r="AK1428" s="75"/>
      <c r="AL1428" s="75"/>
      <c r="AM1428" s="75"/>
      <c r="AN1428" s="75"/>
      <c r="AO1428" s="75"/>
      <c r="AP1428" s="75"/>
      <c r="AQ1428" s="75"/>
      <c r="AR1428" s="76"/>
      <c r="AS1428" s="77"/>
      <c r="AT1428" s="75"/>
      <c r="AU1428" s="75"/>
      <c r="AV1428" s="75"/>
      <c r="AW1428" s="75"/>
      <c r="AX1428" s="76"/>
      <c r="AY1428" s="77"/>
      <c r="AZ1428" s="75"/>
      <c r="BA1428" s="75"/>
      <c r="BB1428" s="76"/>
      <c r="BC1428" s="77"/>
      <c r="BD1428" s="75"/>
      <c r="BE1428" s="75"/>
      <c r="BF1428" s="75"/>
      <c r="BG1428" s="76"/>
      <c r="BH1428" s="77"/>
      <c r="BI1428" s="75"/>
      <c r="BJ1428" s="75"/>
      <c r="BK1428" s="75"/>
      <c r="BL1428" s="76"/>
      <c r="BM1428" s="77"/>
      <c r="BN1428" s="75"/>
      <c r="BO1428" s="75"/>
      <c r="BP1428" s="76"/>
      <c r="BQ1428" s="77"/>
      <c r="BR1428" s="75"/>
      <c r="BS1428" s="75"/>
      <c r="BT1428" s="75"/>
      <c r="BU1428" s="75"/>
      <c r="BV1428" s="75"/>
      <c r="BW1428" s="76"/>
      <c r="BX1428" s="77"/>
      <c r="BY1428" s="75"/>
      <c r="BZ1428" s="75"/>
      <c r="CA1428" s="76"/>
      <c r="CB1428" s="77"/>
      <c r="CC1428" s="75"/>
      <c r="CD1428" s="75"/>
      <c r="CE1428" s="75"/>
      <c r="CF1428" s="76"/>
      <c r="CG1428" s="77"/>
      <c r="CH1428" s="75"/>
      <c r="CI1428" s="75"/>
      <c r="CJ1428" s="76"/>
      <c r="CK1428" s="77"/>
      <c r="CL1428" s="75"/>
      <c r="CM1428" s="76"/>
      <c r="CN1428" s="77"/>
      <c r="CO1428" s="75"/>
      <c r="CP1428" s="75"/>
      <c r="CQ1428" s="76"/>
      <c r="CR1428" s="77"/>
      <c r="CS1428" s="75"/>
      <c r="CT1428" s="75"/>
      <c r="CU1428" s="75"/>
      <c r="CV1428" s="76"/>
      <c r="CW1428" s="77"/>
      <c r="CX1428" s="75"/>
      <c r="CY1428" s="76"/>
      <c r="CZ1428" s="77"/>
      <c r="DA1428" s="75"/>
      <c r="DB1428" s="75"/>
      <c r="DC1428" s="75"/>
      <c r="DD1428" s="76"/>
      <c r="DE1428" s="26"/>
    </row>
    <row r="1429" spans="1:109" ht="15" customHeight="1" x14ac:dyDescent="0.25">
      <c r="A1429" s="6"/>
      <c r="B1429" s="41"/>
      <c r="C1429" s="91"/>
      <c r="D1429" s="75"/>
      <c r="E1429" s="76"/>
      <c r="F1429" s="90"/>
      <c r="G1429" s="76"/>
      <c r="H1429" s="90"/>
      <c r="I1429" s="75"/>
      <c r="J1429" s="75"/>
      <c r="K1429" s="75"/>
      <c r="L1429" s="76"/>
      <c r="M1429" s="90"/>
      <c r="N1429" s="75"/>
      <c r="O1429" s="75"/>
      <c r="P1429" s="75"/>
      <c r="Q1429" s="76"/>
      <c r="R1429" s="90"/>
      <c r="S1429" s="75"/>
      <c r="T1429" s="75"/>
      <c r="U1429" s="75"/>
      <c r="V1429" s="76"/>
      <c r="W1429" s="90"/>
      <c r="X1429" s="75"/>
      <c r="Y1429" s="75"/>
      <c r="Z1429" s="75"/>
      <c r="AA1429" s="75"/>
      <c r="AB1429" s="75"/>
      <c r="AC1429" s="76"/>
      <c r="AD1429" s="90"/>
      <c r="AE1429" s="75"/>
      <c r="AF1429" s="75"/>
      <c r="AG1429" s="75"/>
      <c r="AH1429" s="75"/>
      <c r="AI1429" s="76"/>
      <c r="AJ1429" s="90"/>
      <c r="AK1429" s="75"/>
      <c r="AL1429" s="75"/>
      <c r="AM1429" s="75"/>
      <c r="AN1429" s="75"/>
      <c r="AO1429" s="75"/>
      <c r="AP1429" s="75"/>
      <c r="AQ1429" s="75"/>
      <c r="AR1429" s="76"/>
      <c r="AS1429" s="90"/>
      <c r="AT1429" s="75"/>
      <c r="AU1429" s="75"/>
      <c r="AV1429" s="75"/>
      <c r="AW1429" s="75"/>
      <c r="AX1429" s="76"/>
      <c r="AY1429" s="90"/>
      <c r="AZ1429" s="75"/>
      <c r="BA1429" s="75"/>
      <c r="BB1429" s="76"/>
      <c r="BC1429" s="90"/>
      <c r="BD1429" s="75"/>
      <c r="BE1429" s="75"/>
      <c r="BF1429" s="75"/>
      <c r="BG1429" s="76"/>
      <c r="BH1429" s="90"/>
      <c r="BI1429" s="75"/>
      <c r="BJ1429" s="75"/>
      <c r="BK1429" s="75"/>
      <c r="BL1429" s="76"/>
      <c r="BM1429" s="90"/>
      <c r="BN1429" s="75"/>
      <c r="BO1429" s="75"/>
      <c r="BP1429" s="76"/>
      <c r="BQ1429" s="90"/>
      <c r="BR1429" s="75"/>
      <c r="BS1429" s="75"/>
      <c r="BT1429" s="75"/>
      <c r="BU1429" s="75"/>
      <c r="BV1429" s="75"/>
      <c r="BW1429" s="76"/>
      <c r="BX1429" s="90"/>
      <c r="BY1429" s="75"/>
      <c r="BZ1429" s="75"/>
      <c r="CA1429" s="76"/>
      <c r="CB1429" s="90"/>
      <c r="CC1429" s="75"/>
      <c r="CD1429" s="75"/>
      <c r="CE1429" s="75"/>
      <c r="CF1429" s="76"/>
      <c r="CG1429" s="90"/>
      <c r="CH1429" s="75"/>
      <c r="CI1429" s="75"/>
      <c r="CJ1429" s="76"/>
      <c r="CK1429" s="90"/>
      <c r="CL1429" s="75"/>
      <c r="CM1429" s="76"/>
      <c r="CN1429" s="90"/>
      <c r="CO1429" s="75"/>
      <c r="CP1429" s="75"/>
      <c r="CQ1429" s="76"/>
      <c r="CR1429" s="90"/>
      <c r="CS1429" s="75"/>
      <c r="CT1429" s="75"/>
      <c r="CU1429" s="75"/>
      <c r="CV1429" s="76"/>
      <c r="CW1429" s="90"/>
      <c r="CX1429" s="75"/>
      <c r="CY1429" s="76"/>
      <c r="CZ1429" s="90"/>
      <c r="DA1429" s="75"/>
      <c r="DB1429" s="75"/>
      <c r="DC1429" s="75"/>
      <c r="DD1429" s="76"/>
      <c r="DE1429" s="27"/>
    </row>
    <row r="1430" spans="1:109" ht="15" customHeight="1" x14ac:dyDescent="0.25">
      <c r="A1430" s="6"/>
      <c r="B1430" s="41"/>
      <c r="C1430" s="91"/>
      <c r="D1430" s="75"/>
      <c r="E1430" s="76"/>
      <c r="F1430" s="90"/>
      <c r="G1430" s="76"/>
      <c r="H1430" s="90"/>
      <c r="I1430" s="75"/>
      <c r="J1430" s="75"/>
      <c r="K1430" s="75"/>
      <c r="L1430" s="76"/>
      <c r="M1430" s="90"/>
      <c r="N1430" s="75"/>
      <c r="O1430" s="75"/>
      <c r="P1430" s="75"/>
      <c r="Q1430" s="76"/>
      <c r="R1430" s="90"/>
      <c r="S1430" s="75"/>
      <c r="T1430" s="75"/>
      <c r="U1430" s="75"/>
      <c r="V1430" s="76"/>
      <c r="W1430" s="90"/>
      <c r="X1430" s="75"/>
      <c r="Y1430" s="75"/>
      <c r="Z1430" s="75"/>
      <c r="AA1430" s="75"/>
      <c r="AB1430" s="75"/>
      <c r="AC1430" s="76"/>
      <c r="AD1430" s="90"/>
      <c r="AE1430" s="75"/>
      <c r="AF1430" s="75"/>
      <c r="AG1430" s="75"/>
      <c r="AH1430" s="75"/>
      <c r="AI1430" s="76"/>
      <c r="AJ1430" s="90"/>
      <c r="AK1430" s="75"/>
      <c r="AL1430" s="75"/>
      <c r="AM1430" s="75"/>
      <c r="AN1430" s="75"/>
      <c r="AO1430" s="75"/>
      <c r="AP1430" s="75"/>
      <c r="AQ1430" s="75"/>
      <c r="AR1430" s="76"/>
      <c r="AS1430" s="90"/>
      <c r="AT1430" s="75"/>
      <c r="AU1430" s="75"/>
      <c r="AV1430" s="75"/>
      <c r="AW1430" s="75"/>
      <c r="AX1430" s="76"/>
      <c r="AY1430" s="90"/>
      <c r="AZ1430" s="75"/>
      <c r="BA1430" s="75"/>
      <c r="BB1430" s="76"/>
      <c r="BC1430" s="90"/>
      <c r="BD1430" s="75"/>
      <c r="BE1430" s="75"/>
      <c r="BF1430" s="75"/>
      <c r="BG1430" s="76"/>
      <c r="BH1430" s="90"/>
      <c r="BI1430" s="75"/>
      <c r="BJ1430" s="75"/>
      <c r="BK1430" s="75"/>
      <c r="BL1430" s="76"/>
      <c r="BM1430" s="90"/>
      <c r="BN1430" s="75"/>
      <c r="BO1430" s="75"/>
      <c r="BP1430" s="76"/>
      <c r="BQ1430" s="90"/>
      <c r="BR1430" s="75"/>
      <c r="BS1430" s="75"/>
      <c r="BT1430" s="75"/>
      <c r="BU1430" s="75"/>
      <c r="BV1430" s="75"/>
      <c r="BW1430" s="76"/>
      <c r="BX1430" s="90"/>
      <c r="BY1430" s="75"/>
      <c r="BZ1430" s="75"/>
      <c r="CA1430" s="76"/>
      <c r="CB1430" s="90"/>
      <c r="CC1430" s="75"/>
      <c r="CD1430" s="75"/>
      <c r="CE1430" s="75"/>
      <c r="CF1430" s="76"/>
      <c r="CG1430" s="90"/>
      <c r="CH1430" s="75"/>
      <c r="CI1430" s="75"/>
      <c r="CJ1430" s="76"/>
      <c r="CK1430" s="90"/>
      <c r="CL1430" s="75"/>
      <c r="CM1430" s="76"/>
      <c r="CN1430" s="90"/>
      <c r="CO1430" s="75"/>
      <c r="CP1430" s="75"/>
      <c r="CQ1430" s="76"/>
      <c r="CR1430" s="90"/>
      <c r="CS1430" s="75"/>
      <c r="CT1430" s="75"/>
      <c r="CU1430" s="75"/>
      <c r="CV1430" s="76"/>
      <c r="CW1430" s="90"/>
      <c r="CX1430" s="75"/>
      <c r="CY1430" s="76"/>
      <c r="CZ1430" s="90"/>
      <c r="DA1430" s="75"/>
      <c r="DB1430" s="75"/>
      <c r="DC1430" s="75"/>
      <c r="DD1430" s="76"/>
      <c r="DE1430" s="27"/>
    </row>
    <row r="1431" spans="1:109" ht="15" customHeight="1" x14ac:dyDescent="0.25">
      <c r="A1431" s="6"/>
      <c r="B1431" s="41"/>
      <c r="C1431" s="91"/>
      <c r="D1431" s="75"/>
      <c r="E1431" s="76"/>
      <c r="F1431" s="90"/>
      <c r="G1431" s="76"/>
      <c r="H1431" s="90"/>
      <c r="I1431" s="75"/>
      <c r="J1431" s="75"/>
      <c r="K1431" s="75"/>
      <c r="L1431" s="76"/>
      <c r="M1431" s="90"/>
      <c r="N1431" s="75"/>
      <c r="O1431" s="75"/>
      <c r="P1431" s="75"/>
      <c r="Q1431" s="76"/>
      <c r="R1431" s="90"/>
      <c r="S1431" s="75"/>
      <c r="T1431" s="75"/>
      <c r="U1431" s="75"/>
      <c r="V1431" s="76"/>
      <c r="W1431" s="90"/>
      <c r="X1431" s="75"/>
      <c r="Y1431" s="75"/>
      <c r="Z1431" s="75"/>
      <c r="AA1431" s="75"/>
      <c r="AB1431" s="75"/>
      <c r="AC1431" s="76"/>
      <c r="AD1431" s="90"/>
      <c r="AE1431" s="75"/>
      <c r="AF1431" s="75"/>
      <c r="AG1431" s="75"/>
      <c r="AH1431" s="75"/>
      <c r="AI1431" s="76"/>
      <c r="AJ1431" s="90"/>
      <c r="AK1431" s="75"/>
      <c r="AL1431" s="75"/>
      <c r="AM1431" s="75"/>
      <c r="AN1431" s="75"/>
      <c r="AO1431" s="75"/>
      <c r="AP1431" s="75"/>
      <c r="AQ1431" s="75"/>
      <c r="AR1431" s="76"/>
      <c r="AS1431" s="90"/>
      <c r="AT1431" s="75"/>
      <c r="AU1431" s="75"/>
      <c r="AV1431" s="75"/>
      <c r="AW1431" s="75"/>
      <c r="AX1431" s="76"/>
      <c r="AY1431" s="90"/>
      <c r="AZ1431" s="75"/>
      <c r="BA1431" s="75"/>
      <c r="BB1431" s="76"/>
      <c r="BC1431" s="90"/>
      <c r="BD1431" s="75"/>
      <c r="BE1431" s="75"/>
      <c r="BF1431" s="75"/>
      <c r="BG1431" s="76"/>
      <c r="BH1431" s="90"/>
      <c r="BI1431" s="75"/>
      <c r="BJ1431" s="75"/>
      <c r="BK1431" s="75"/>
      <c r="BL1431" s="76"/>
      <c r="BM1431" s="90"/>
      <c r="BN1431" s="75"/>
      <c r="BO1431" s="75"/>
      <c r="BP1431" s="76"/>
      <c r="BQ1431" s="90"/>
      <c r="BR1431" s="75"/>
      <c r="BS1431" s="75"/>
      <c r="BT1431" s="75"/>
      <c r="BU1431" s="75"/>
      <c r="BV1431" s="75"/>
      <c r="BW1431" s="76"/>
      <c r="BX1431" s="90"/>
      <c r="BY1431" s="75"/>
      <c r="BZ1431" s="75"/>
      <c r="CA1431" s="76"/>
      <c r="CB1431" s="90"/>
      <c r="CC1431" s="75"/>
      <c r="CD1431" s="75"/>
      <c r="CE1431" s="75"/>
      <c r="CF1431" s="76"/>
      <c r="CG1431" s="90"/>
      <c r="CH1431" s="75"/>
      <c r="CI1431" s="75"/>
      <c r="CJ1431" s="76"/>
      <c r="CK1431" s="90"/>
      <c r="CL1431" s="75"/>
      <c r="CM1431" s="76"/>
      <c r="CN1431" s="90"/>
      <c r="CO1431" s="75"/>
      <c r="CP1431" s="75"/>
      <c r="CQ1431" s="76"/>
      <c r="CR1431" s="90"/>
      <c r="CS1431" s="75"/>
      <c r="CT1431" s="75"/>
      <c r="CU1431" s="75"/>
      <c r="CV1431" s="76"/>
      <c r="CW1431" s="90"/>
      <c r="CX1431" s="75"/>
      <c r="CY1431" s="76"/>
      <c r="CZ1431" s="90"/>
      <c r="DA1431" s="75"/>
      <c r="DB1431" s="75"/>
      <c r="DC1431" s="75"/>
      <c r="DD1431" s="76"/>
      <c r="DE1431" s="27"/>
    </row>
    <row r="1432" spans="1:109" ht="15" customHeight="1" x14ac:dyDescent="0.25">
      <c r="A1432" s="6"/>
      <c r="B1432" s="41"/>
      <c r="C1432" s="91"/>
      <c r="D1432" s="75"/>
      <c r="E1432" s="76"/>
      <c r="F1432" s="90"/>
      <c r="G1432" s="76"/>
      <c r="H1432" s="90"/>
      <c r="I1432" s="75"/>
      <c r="J1432" s="75"/>
      <c r="K1432" s="75"/>
      <c r="L1432" s="76"/>
      <c r="M1432" s="90"/>
      <c r="N1432" s="75"/>
      <c r="O1432" s="75"/>
      <c r="P1432" s="75"/>
      <c r="Q1432" s="76"/>
      <c r="R1432" s="90"/>
      <c r="S1432" s="75"/>
      <c r="T1432" s="75"/>
      <c r="U1432" s="75"/>
      <c r="V1432" s="76"/>
      <c r="W1432" s="90"/>
      <c r="X1432" s="75"/>
      <c r="Y1432" s="75"/>
      <c r="Z1432" s="75"/>
      <c r="AA1432" s="75"/>
      <c r="AB1432" s="75"/>
      <c r="AC1432" s="76"/>
      <c r="AD1432" s="90"/>
      <c r="AE1432" s="75"/>
      <c r="AF1432" s="75"/>
      <c r="AG1432" s="75"/>
      <c r="AH1432" s="75"/>
      <c r="AI1432" s="76"/>
      <c r="AJ1432" s="90"/>
      <c r="AK1432" s="75"/>
      <c r="AL1432" s="75"/>
      <c r="AM1432" s="75"/>
      <c r="AN1432" s="75"/>
      <c r="AO1432" s="75"/>
      <c r="AP1432" s="75"/>
      <c r="AQ1432" s="75"/>
      <c r="AR1432" s="76"/>
      <c r="AS1432" s="90"/>
      <c r="AT1432" s="75"/>
      <c r="AU1432" s="75"/>
      <c r="AV1432" s="75"/>
      <c r="AW1432" s="75"/>
      <c r="AX1432" s="76"/>
      <c r="AY1432" s="90"/>
      <c r="AZ1432" s="75"/>
      <c r="BA1432" s="75"/>
      <c r="BB1432" s="76"/>
      <c r="BC1432" s="90"/>
      <c r="BD1432" s="75"/>
      <c r="BE1432" s="75"/>
      <c r="BF1432" s="75"/>
      <c r="BG1432" s="76"/>
      <c r="BH1432" s="90"/>
      <c r="BI1432" s="75"/>
      <c r="BJ1432" s="75"/>
      <c r="BK1432" s="75"/>
      <c r="BL1432" s="76"/>
      <c r="BM1432" s="90"/>
      <c r="BN1432" s="75"/>
      <c r="BO1432" s="75"/>
      <c r="BP1432" s="76"/>
      <c r="BQ1432" s="90"/>
      <c r="BR1432" s="75"/>
      <c r="BS1432" s="75"/>
      <c r="BT1432" s="75"/>
      <c r="BU1432" s="75"/>
      <c r="BV1432" s="75"/>
      <c r="BW1432" s="76"/>
      <c r="BX1432" s="90"/>
      <c r="BY1432" s="75"/>
      <c r="BZ1432" s="75"/>
      <c r="CA1432" s="76"/>
      <c r="CB1432" s="90"/>
      <c r="CC1432" s="75"/>
      <c r="CD1432" s="75"/>
      <c r="CE1432" s="75"/>
      <c r="CF1432" s="76"/>
      <c r="CG1432" s="90"/>
      <c r="CH1432" s="75"/>
      <c r="CI1432" s="75"/>
      <c r="CJ1432" s="76"/>
      <c r="CK1432" s="90"/>
      <c r="CL1432" s="75"/>
      <c r="CM1432" s="76"/>
      <c r="CN1432" s="90"/>
      <c r="CO1432" s="75"/>
      <c r="CP1432" s="75"/>
      <c r="CQ1432" s="76"/>
      <c r="CR1432" s="90"/>
      <c r="CS1432" s="75"/>
      <c r="CT1432" s="75"/>
      <c r="CU1432" s="75"/>
      <c r="CV1432" s="76"/>
      <c r="CW1432" s="90"/>
      <c r="CX1432" s="75"/>
      <c r="CY1432" s="76"/>
      <c r="CZ1432" s="90"/>
      <c r="DA1432" s="75"/>
      <c r="DB1432" s="75"/>
      <c r="DC1432" s="75"/>
      <c r="DD1432" s="76"/>
      <c r="DE1432" s="27"/>
    </row>
    <row r="1433" spans="1:109" ht="15" customHeight="1" x14ac:dyDescent="0.25">
      <c r="A1433" s="6"/>
      <c r="B1433" s="41"/>
      <c r="C1433" s="93"/>
      <c r="D1433" s="75"/>
      <c r="E1433" s="76"/>
      <c r="F1433" s="92"/>
      <c r="G1433" s="76"/>
      <c r="H1433" s="92"/>
      <c r="I1433" s="75"/>
      <c r="J1433" s="75"/>
      <c r="K1433" s="75"/>
      <c r="L1433" s="76"/>
      <c r="M1433" s="92"/>
      <c r="N1433" s="75"/>
      <c r="O1433" s="75"/>
      <c r="P1433" s="75"/>
      <c r="Q1433" s="76"/>
      <c r="R1433" s="92"/>
      <c r="S1433" s="75"/>
      <c r="T1433" s="75"/>
      <c r="U1433" s="75"/>
      <c r="V1433" s="76"/>
      <c r="W1433" s="92"/>
      <c r="X1433" s="75"/>
      <c r="Y1433" s="75"/>
      <c r="Z1433" s="75"/>
      <c r="AA1433" s="75"/>
      <c r="AB1433" s="75"/>
      <c r="AC1433" s="76"/>
      <c r="AD1433" s="92"/>
      <c r="AE1433" s="75"/>
      <c r="AF1433" s="75"/>
      <c r="AG1433" s="75"/>
      <c r="AH1433" s="75"/>
      <c r="AI1433" s="76"/>
      <c r="AJ1433" s="92"/>
      <c r="AK1433" s="75"/>
      <c r="AL1433" s="75"/>
      <c r="AM1433" s="75"/>
      <c r="AN1433" s="75"/>
      <c r="AO1433" s="75"/>
      <c r="AP1433" s="75"/>
      <c r="AQ1433" s="75"/>
      <c r="AR1433" s="76"/>
      <c r="AS1433" s="92"/>
      <c r="AT1433" s="75"/>
      <c r="AU1433" s="75"/>
      <c r="AV1433" s="75"/>
      <c r="AW1433" s="75"/>
      <c r="AX1433" s="76"/>
      <c r="AY1433" s="92"/>
      <c r="AZ1433" s="75"/>
      <c r="BA1433" s="75"/>
      <c r="BB1433" s="76"/>
      <c r="BC1433" s="92"/>
      <c r="BD1433" s="75"/>
      <c r="BE1433" s="75"/>
      <c r="BF1433" s="75"/>
      <c r="BG1433" s="76"/>
      <c r="BH1433" s="92"/>
      <c r="BI1433" s="75"/>
      <c r="BJ1433" s="75"/>
      <c r="BK1433" s="75"/>
      <c r="BL1433" s="76"/>
      <c r="BM1433" s="92"/>
      <c r="BN1433" s="75"/>
      <c r="BO1433" s="75"/>
      <c r="BP1433" s="76"/>
      <c r="BQ1433" s="92"/>
      <c r="BR1433" s="75"/>
      <c r="BS1433" s="75"/>
      <c r="BT1433" s="75"/>
      <c r="BU1433" s="75"/>
      <c r="BV1433" s="75"/>
      <c r="BW1433" s="76"/>
      <c r="BX1433" s="92"/>
      <c r="BY1433" s="75"/>
      <c r="BZ1433" s="75"/>
      <c r="CA1433" s="76"/>
      <c r="CB1433" s="92"/>
      <c r="CC1433" s="75"/>
      <c r="CD1433" s="75"/>
      <c r="CE1433" s="75"/>
      <c r="CF1433" s="76"/>
      <c r="CG1433" s="92"/>
      <c r="CH1433" s="75"/>
      <c r="CI1433" s="75"/>
      <c r="CJ1433" s="76"/>
      <c r="CK1433" s="92"/>
      <c r="CL1433" s="75"/>
      <c r="CM1433" s="76"/>
      <c r="CN1433" s="92"/>
      <c r="CO1433" s="75"/>
      <c r="CP1433" s="75"/>
      <c r="CQ1433" s="76"/>
      <c r="CR1433" s="92"/>
      <c r="CS1433" s="75"/>
      <c r="CT1433" s="75"/>
      <c r="CU1433" s="75"/>
      <c r="CV1433" s="76"/>
      <c r="CW1433" s="92"/>
      <c r="CX1433" s="75"/>
      <c r="CY1433" s="76"/>
      <c r="CZ1433" s="92"/>
      <c r="DA1433" s="75"/>
      <c r="DB1433" s="75"/>
      <c r="DC1433" s="75"/>
      <c r="DD1433" s="76"/>
      <c r="DE1433" s="28"/>
    </row>
    <row r="1434" spans="1:109" ht="15" customHeight="1" x14ac:dyDescent="0.25">
      <c r="A1434" s="6"/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  <c r="AP1434" s="41"/>
      <c r="AQ1434" s="41"/>
      <c r="AR1434" s="41"/>
      <c r="AS1434" s="41"/>
      <c r="AT1434" s="41"/>
      <c r="AU1434" s="41"/>
      <c r="AV1434" s="41"/>
      <c r="AW1434" s="41"/>
      <c r="AX1434" s="41"/>
      <c r="AY1434" s="41"/>
      <c r="AZ1434" s="41"/>
      <c r="BA1434" s="41"/>
      <c r="BB1434" s="41"/>
      <c r="BC1434" s="41"/>
      <c r="BD1434" s="41"/>
      <c r="BE1434" s="41"/>
      <c r="BF1434" s="41"/>
      <c r="BG1434" s="41"/>
      <c r="BH1434" s="41"/>
      <c r="BI1434" s="41"/>
      <c r="BJ1434" s="41"/>
      <c r="BK1434" s="41"/>
      <c r="BL1434" s="41"/>
      <c r="BM1434" s="41"/>
      <c r="BN1434" s="41"/>
      <c r="BO1434" s="41"/>
      <c r="BP1434" s="41"/>
      <c r="BQ1434" s="41"/>
      <c r="BR1434" s="41"/>
      <c r="BS1434" s="41"/>
      <c r="BT1434" s="41"/>
      <c r="BU1434" s="41"/>
      <c r="BV1434" s="41"/>
      <c r="BW1434" s="41"/>
      <c r="BX1434" s="41"/>
      <c r="BY1434" s="41"/>
      <c r="BZ1434" s="41"/>
      <c r="CA1434" s="41"/>
      <c r="CB1434" s="41"/>
      <c r="CC1434" s="41"/>
      <c r="CD1434" s="41"/>
      <c r="CE1434" s="41"/>
      <c r="CF1434" s="41"/>
      <c r="CG1434" s="41"/>
      <c r="CH1434" s="41"/>
      <c r="CI1434" s="41"/>
      <c r="CJ1434" s="41"/>
      <c r="CK1434" s="41"/>
      <c r="CL1434" s="41"/>
      <c r="CM1434" s="41"/>
      <c r="CN1434" s="41"/>
      <c r="CO1434" s="41"/>
      <c r="CP1434" s="41"/>
      <c r="CQ1434" s="41"/>
      <c r="CR1434" s="41"/>
      <c r="CS1434" s="41"/>
      <c r="CT1434" s="41"/>
      <c r="CU1434" s="41"/>
      <c r="CV1434" s="41"/>
      <c r="CW1434" s="41"/>
      <c r="CX1434" s="41"/>
      <c r="CY1434" s="41"/>
      <c r="CZ1434" s="41"/>
      <c r="DA1434" s="41"/>
      <c r="DB1434" s="41"/>
      <c r="DC1434" s="41"/>
      <c r="DD1434" s="41"/>
      <c r="DE1434" s="13"/>
    </row>
    <row r="1435" spans="1:109" ht="15" customHeight="1" x14ac:dyDescent="0.25">
      <c r="A1435" s="6"/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  <c r="AP1435" s="41"/>
      <c r="AQ1435" s="41"/>
      <c r="AR1435" s="41"/>
      <c r="AS1435" s="41"/>
      <c r="AT1435" s="41"/>
      <c r="AU1435" s="41"/>
      <c r="AV1435" s="41"/>
      <c r="AW1435" s="41"/>
      <c r="AX1435" s="41"/>
      <c r="AY1435" s="41"/>
      <c r="AZ1435" s="41"/>
      <c r="BA1435" s="41"/>
      <c r="BB1435" s="41"/>
      <c r="BC1435" s="41"/>
      <c r="BD1435" s="41"/>
      <c r="BE1435" s="41"/>
      <c r="BF1435" s="41"/>
      <c r="BG1435" s="41"/>
      <c r="BH1435" s="41"/>
      <c r="BI1435" s="41"/>
      <c r="BJ1435" s="41"/>
      <c r="BK1435" s="41"/>
      <c r="BL1435" s="41"/>
      <c r="BM1435" s="41"/>
      <c r="BN1435" s="41"/>
      <c r="BO1435" s="41"/>
      <c r="BP1435" s="41"/>
      <c r="BQ1435" s="41"/>
      <c r="BR1435" s="41"/>
      <c r="BS1435" s="41"/>
      <c r="BT1435" s="41"/>
      <c r="BU1435" s="41"/>
      <c r="BV1435" s="41"/>
      <c r="BW1435" s="41"/>
      <c r="BX1435" s="41"/>
      <c r="BY1435" s="41"/>
      <c r="BZ1435" s="41"/>
      <c r="CA1435" s="41"/>
      <c r="CB1435" s="41"/>
      <c r="CC1435" s="41"/>
      <c r="CD1435" s="41"/>
      <c r="CE1435" s="41"/>
      <c r="CF1435" s="41"/>
      <c r="CG1435" s="41"/>
      <c r="CH1435" s="41"/>
      <c r="CI1435" s="41"/>
      <c r="CJ1435" s="41"/>
      <c r="CK1435" s="41"/>
      <c r="CL1435" s="41"/>
      <c r="CM1435" s="41"/>
      <c r="CN1435" s="41"/>
      <c r="CO1435" s="41"/>
      <c r="CP1435" s="41"/>
      <c r="CQ1435" s="41"/>
      <c r="CR1435" s="41"/>
      <c r="CS1435" s="41"/>
      <c r="CT1435" s="41"/>
      <c r="CU1435" s="41"/>
      <c r="CV1435" s="41"/>
      <c r="CW1435" s="41"/>
      <c r="CX1435" s="41"/>
      <c r="CY1435" s="41"/>
      <c r="CZ1435" s="41"/>
      <c r="DA1435" s="41"/>
      <c r="DB1435" s="41"/>
      <c r="DC1435" s="41"/>
      <c r="DD1435" s="41"/>
      <c r="DE1435" s="13"/>
    </row>
    <row r="1436" spans="1:109" ht="15" customHeight="1" x14ac:dyDescent="0.25">
      <c r="A1436" s="6"/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  <c r="AP1436" s="41"/>
      <c r="AQ1436" s="41"/>
      <c r="AR1436" s="41"/>
      <c r="AS1436" s="41"/>
      <c r="AT1436" s="41"/>
      <c r="AU1436" s="41"/>
      <c r="AV1436" s="41"/>
      <c r="AW1436" s="41"/>
      <c r="AX1436" s="41"/>
      <c r="AY1436" s="41"/>
      <c r="AZ1436" s="41"/>
      <c r="BA1436" s="41"/>
      <c r="BB1436" s="41"/>
      <c r="BC1436" s="41"/>
      <c r="BD1436" s="41"/>
      <c r="BE1436" s="41"/>
      <c r="BF1436" s="41"/>
      <c r="BG1436" s="41"/>
      <c r="BH1436" s="41"/>
      <c r="BI1436" s="41"/>
      <c r="BJ1436" s="41"/>
      <c r="BK1436" s="41"/>
      <c r="BL1436" s="41"/>
      <c r="BM1436" s="41"/>
      <c r="BN1436" s="41"/>
      <c r="BO1436" s="41"/>
      <c r="BP1436" s="41"/>
      <c r="BQ1436" s="41"/>
      <c r="BR1436" s="41"/>
      <c r="BS1436" s="41"/>
      <c r="BT1436" s="41"/>
      <c r="BU1436" s="41"/>
      <c r="BV1436" s="41"/>
      <c r="BW1436" s="41"/>
      <c r="BX1436" s="41"/>
      <c r="BY1436" s="41"/>
      <c r="BZ1436" s="41"/>
      <c r="CA1436" s="41"/>
      <c r="CB1436" s="41"/>
      <c r="CC1436" s="41"/>
      <c r="CD1436" s="41"/>
      <c r="CE1436" s="41"/>
      <c r="CF1436" s="41"/>
      <c r="CG1436" s="41"/>
      <c r="CH1436" s="41"/>
      <c r="CI1436" s="41"/>
      <c r="CJ1436" s="41"/>
      <c r="CK1436" s="41"/>
      <c r="CL1436" s="41"/>
      <c r="CM1436" s="41"/>
      <c r="CN1436" s="41"/>
      <c r="CO1436" s="41"/>
      <c r="CP1436" s="41"/>
      <c r="CQ1436" s="41"/>
      <c r="CR1436" s="41"/>
      <c r="CS1436" s="41"/>
      <c r="CT1436" s="41"/>
      <c r="CU1436" s="41"/>
      <c r="CV1436" s="41"/>
      <c r="CW1436" s="41"/>
      <c r="CX1436" s="41"/>
      <c r="CY1436" s="41"/>
      <c r="CZ1436" s="41"/>
      <c r="DA1436" s="41"/>
      <c r="DB1436" s="41"/>
      <c r="DC1436" s="41"/>
      <c r="DD1436" s="41"/>
      <c r="DE1436" s="13"/>
    </row>
    <row r="1437" spans="1:109" ht="15" customHeight="1" x14ac:dyDescent="0.25">
      <c r="A1437" s="6"/>
      <c r="B1437" s="41"/>
      <c r="C1437" s="78"/>
      <c r="D1437" s="83"/>
      <c r="E1437" s="84"/>
      <c r="F1437" s="78"/>
      <c r="G1437" s="75"/>
      <c r="H1437" s="75"/>
      <c r="I1437" s="75"/>
      <c r="J1437" s="75"/>
      <c r="K1437" s="75"/>
      <c r="L1437" s="75"/>
      <c r="M1437" s="75"/>
      <c r="N1437" s="75"/>
      <c r="O1437" s="76"/>
      <c r="P1437" s="78"/>
      <c r="Q1437" s="75"/>
      <c r="R1437" s="75"/>
      <c r="S1437" s="75"/>
      <c r="T1437" s="75"/>
      <c r="U1437" s="75"/>
      <c r="V1437" s="75"/>
      <c r="W1437" s="75"/>
      <c r="X1437" s="75"/>
      <c r="Y1437" s="75"/>
      <c r="Z1437" s="75"/>
      <c r="AA1437" s="76"/>
      <c r="AB1437" s="78"/>
      <c r="AC1437" s="75"/>
      <c r="AD1437" s="75"/>
      <c r="AE1437" s="75"/>
      <c r="AF1437" s="75"/>
      <c r="AG1437" s="75"/>
      <c r="AH1437" s="75"/>
      <c r="AI1437" s="75"/>
      <c r="AJ1437" s="75"/>
      <c r="AK1437" s="75"/>
      <c r="AL1437" s="75"/>
      <c r="AM1437" s="75"/>
      <c r="AN1437" s="75"/>
      <c r="AO1437" s="75"/>
      <c r="AP1437" s="76"/>
      <c r="AQ1437" s="41"/>
      <c r="AR1437" s="41"/>
      <c r="AS1437" s="41"/>
      <c r="AT1437" s="78"/>
      <c r="AU1437" s="83"/>
      <c r="AV1437" s="84"/>
      <c r="AW1437" s="78"/>
      <c r="AX1437" s="75"/>
      <c r="AY1437" s="75"/>
      <c r="AZ1437" s="75"/>
      <c r="BA1437" s="75"/>
      <c r="BB1437" s="75"/>
      <c r="BC1437" s="75"/>
      <c r="BD1437" s="75"/>
      <c r="BE1437" s="75"/>
      <c r="BF1437" s="75"/>
      <c r="BG1437" s="75"/>
      <c r="BH1437" s="75"/>
      <c r="BI1437" s="75"/>
      <c r="BJ1437" s="75"/>
      <c r="BK1437" s="75"/>
      <c r="BL1437" s="75"/>
      <c r="BM1437" s="75"/>
      <c r="BN1437" s="75"/>
      <c r="BO1437" s="75"/>
      <c r="BP1437" s="75"/>
      <c r="BQ1437" s="75"/>
      <c r="BR1437" s="75"/>
      <c r="BS1437" s="75"/>
      <c r="BT1437" s="75"/>
      <c r="BU1437" s="75"/>
      <c r="BV1437" s="75"/>
      <c r="BW1437" s="75"/>
      <c r="BX1437" s="75"/>
      <c r="BY1437" s="75"/>
      <c r="BZ1437" s="75"/>
      <c r="CA1437" s="75"/>
      <c r="CB1437" s="75"/>
      <c r="CC1437" s="75"/>
      <c r="CD1437" s="75"/>
      <c r="CE1437" s="75"/>
      <c r="CF1437" s="75"/>
      <c r="CG1437" s="75"/>
      <c r="CH1437" s="76"/>
      <c r="CI1437" s="78"/>
      <c r="CJ1437" s="75"/>
      <c r="CK1437" s="75"/>
      <c r="CL1437" s="75"/>
      <c r="CM1437" s="75"/>
      <c r="CN1437" s="75"/>
      <c r="CO1437" s="75"/>
      <c r="CP1437" s="75"/>
      <c r="CQ1437" s="75"/>
      <c r="CR1437" s="75"/>
      <c r="CS1437" s="75"/>
      <c r="CT1437" s="75"/>
      <c r="CU1437" s="75"/>
      <c r="CV1437" s="75"/>
      <c r="CW1437" s="75"/>
      <c r="CX1437" s="76"/>
      <c r="CY1437" s="41"/>
      <c r="CZ1437" s="41"/>
      <c r="DA1437" s="41"/>
      <c r="DB1437" s="41"/>
      <c r="DC1437" s="41"/>
      <c r="DD1437" s="41"/>
      <c r="DE1437" s="13"/>
    </row>
    <row r="1438" spans="1:109" ht="15" customHeight="1" x14ac:dyDescent="0.25">
      <c r="A1438" s="6"/>
      <c r="B1438" s="41"/>
      <c r="C1438" s="85"/>
      <c r="D1438" s="79"/>
      <c r="E1438" s="86"/>
      <c r="F1438" s="74"/>
      <c r="G1438" s="75"/>
      <c r="H1438" s="75"/>
      <c r="I1438" s="75"/>
      <c r="J1438" s="75"/>
      <c r="K1438" s="75"/>
      <c r="L1438" s="75"/>
      <c r="M1438" s="75"/>
      <c r="N1438" s="75"/>
      <c r="O1438" s="76"/>
      <c r="P1438" s="74"/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6"/>
      <c r="AB1438" s="74"/>
      <c r="AC1438" s="75"/>
      <c r="AD1438" s="75"/>
      <c r="AE1438" s="75"/>
      <c r="AF1438" s="75"/>
      <c r="AG1438" s="75"/>
      <c r="AH1438" s="75"/>
      <c r="AI1438" s="75"/>
      <c r="AJ1438" s="75"/>
      <c r="AK1438" s="75"/>
      <c r="AL1438" s="75"/>
      <c r="AM1438" s="75"/>
      <c r="AN1438" s="75"/>
      <c r="AO1438" s="75"/>
      <c r="AP1438" s="76"/>
      <c r="AQ1438" s="41"/>
      <c r="AR1438" s="41"/>
      <c r="AS1438" s="41"/>
      <c r="AT1438" s="85"/>
      <c r="AU1438" s="79"/>
      <c r="AV1438" s="86"/>
      <c r="AW1438" s="74"/>
      <c r="AX1438" s="83"/>
      <c r="AY1438" s="83"/>
      <c r="AZ1438" s="83"/>
      <c r="BA1438" s="83"/>
      <c r="BB1438" s="83"/>
      <c r="BC1438" s="83"/>
      <c r="BD1438" s="83"/>
      <c r="BE1438" s="83"/>
      <c r="BF1438" s="83"/>
      <c r="BG1438" s="83"/>
      <c r="BH1438" s="83"/>
      <c r="BI1438" s="83"/>
      <c r="BJ1438" s="83"/>
      <c r="BK1438" s="83"/>
      <c r="BL1438" s="83"/>
      <c r="BM1438" s="83"/>
      <c r="BN1438" s="83"/>
      <c r="BO1438" s="83"/>
      <c r="BP1438" s="83"/>
      <c r="BQ1438" s="83"/>
      <c r="BR1438" s="83"/>
      <c r="BS1438" s="84"/>
      <c r="BT1438" s="74"/>
      <c r="BU1438" s="83"/>
      <c r="BV1438" s="83"/>
      <c r="BW1438" s="83"/>
      <c r="BX1438" s="83"/>
      <c r="BY1438" s="83"/>
      <c r="BZ1438" s="83"/>
      <c r="CA1438" s="83"/>
      <c r="CB1438" s="83"/>
      <c r="CC1438" s="84"/>
      <c r="CD1438" s="74"/>
      <c r="CE1438" s="83"/>
      <c r="CF1438" s="83"/>
      <c r="CG1438" s="83"/>
      <c r="CH1438" s="84"/>
      <c r="CI1438" s="74"/>
      <c r="CJ1438" s="83"/>
      <c r="CK1438" s="83"/>
      <c r="CL1438" s="83"/>
      <c r="CM1438" s="83"/>
      <c r="CN1438" s="83"/>
      <c r="CO1438" s="83"/>
      <c r="CP1438" s="83"/>
      <c r="CQ1438" s="83"/>
      <c r="CR1438" s="83"/>
      <c r="CS1438" s="83"/>
      <c r="CT1438" s="83"/>
      <c r="CU1438" s="83"/>
      <c r="CV1438" s="83"/>
      <c r="CW1438" s="83"/>
      <c r="CX1438" s="84"/>
      <c r="CY1438" s="41"/>
      <c r="CZ1438" s="41"/>
      <c r="DA1438" s="41"/>
      <c r="DB1438" s="41"/>
      <c r="DC1438" s="41"/>
      <c r="DD1438" s="41"/>
      <c r="DE1438" s="13"/>
    </row>
    <row r="1439" spans="1:109" ht="15" customHeight="1" x14ac:dyDescent="0.25">
      <c r="A1439" s="6"/>
      <c r="B1439" s="41"/>
      <c r="C1439" s="85"/>
      <c r="D1439" s="79"/>
      <c r="E1439" s="86"/>
      <c r="F1439" s="77"/>
      <c r="G1439" s="83"/>
      <c r="H1439" s="83"/>
      <c r="I1439" s="83"/>
      <c r="J1439" s="83"/>
      <c r="K1439" s="84"/>
      <c r="L1439" s="77"/>
      <c r="M1439" s="83"/>
      <c r="N1439" s="83"/>
      <c r="O1439" s="84"/>
      <c r="P1439" s="77"/>
      <c r="Q1439" s="83"/>
      <c r="R1439" s="83"/>
      <c r="S1439" s="83"/>
      <c r="T1439" s="84"/>
      <c r="U1439" s="77"/>
      <c r="V1439" s="83"/>
      <c r="W1439" s="83"/>
      <c r="X1439" s="83"/>
      <c r="Y1439" s="83"/>
      <c r="Z1439" s="83"/>
      <c r="AA1439" s="84"/>
      <c r="AB1439" s="77"/>
      <c r="AC1439" s="83"/>
      <c r="AD1439" s="83"/>
      <c r="AE1439" s="83"/>
      <c r="AF1439" s="83"/>
      <c r="AG1439" s="84"/>
      <c r="AH1439" s="77"/>
      <c r="AI1439" s="83"/>
      <c r="AJ1439" s="83"/>
      <c r="AK1439" s="83"/>
      <c r="AL1439" s="83"/>
      <c r="AM1439" s="83"/>
      <c r="AN1439" s="83"/>
      <c r="AO1439" s="83"/>
      <c r="AP1439" s="84"/>
      <c r="AQ1439" s="41"/>
      <c r="AR1439" s="41"/>
      <c r="AS1439" s="41"/>
      <c r="AT1439" s="85"/>
      <c r="AU1439" s="79"/>
      <c r="AV1439" s="86"/>
      <c r="AW1439" s="87"/>
      <c r="AX1439" s="88"/>
      <c r="AY1439" s="88"/>
      <c r="AZ1439" s="88"/>
      <c r="BA1439" s="88"/>
      <c r="BB1439" s="88"/>
      <c r="BC1439" s="88"/>
      <c r="BD1439" s="88"/>
      <c r="BE1439" s="88"/>
      <c r="BF1439" s="88"/>
      <c r="BG1439" s="88"/>
      <c r="BH1439" s="88"/>
      <c r="BI1439" s="88"/>
      <c r="BJ1439" s="88"/>
      <c r="BK1439" s="88"/>
      <c r="BL1439" s="88"/>
      <c r="BM1439" s="88"/>
      <c r="BN1439" s="88"/>
      <c r="BO1439" s="88"/>
      <c r="BP1439" s="88"/>
      <c r="BQ1439" s="88"/>
      <c r="BR1439" s="88"/>
      <c r="BS1439" s="89"/>
      <c r="BT1439" s="87"/>
      <c r="BU1439" s="88"/>
      <c r="BV1439" s="88"/>
      <c r="BW1439" s="88"/>
      <c r="BX1439" s="88"/>
      <c r="BY1439" s="88"/>
      <c r="BZ1439" s="88"/>
      <c r="CA1439" s="88"/>
      <c r="CB1439" s="88"/>
      <c r="CC1439" s="89"/>
      <c r="CD1439" s="87"/>
      <c r="CE1439" s="88"/>
      <c r="CF1439" s="88"/>
      <c r="CG1439" s="88"/>
      <c r="CH1439" s="89"/>
      <c r="CI1439" s="87"/>
      <c r="CJ1439" s="88"/>
      <c r="CK1439" s="88"/>
      <c r="CL1439" s="88"/>
      <c r="CM1439" s="88"/>
      <c r="CN1439" s="88"/>
      <c r="CO1439" s="88"/>
      <c r="CP1439" s="88"/>
      <c r="CQ1439" s="88"/>
      <c r="CR1439" s="88"/>
      <c r="CS1439" s="88"/>
      <c r="CT1439" s="88"/>
      <c r="CU1439" s="88"/>
      <c r="CV1439" s="88"/>
      <c r="CW1439" s="88"/>
      <c r="CX1439" s="89"/>
      <c r="CY1439" s="41"/>
      <c r="CZ1439" s="41"/>
      <c r="DA1439" s="41"/>
      <c r="DB1439" s="41"/>
      <c r="DC1439" s="41"/>
      <c r="DD1439" s="41"/>
      <c r="DE1439" s="13"/>
    </row>
    <row r="1440" spans="1:109" ht="15" customHeight="1" x14ac:dyDescent="0.25">
      <c r="A1440" s="6"/>
      <c r="B1440" s="41"/>
      <c r="C1440" s="87"/>
      <c r="D1440" s="88"/>
      <c r="E1440" s="89"/>
      <c r="F1440" s="87"/>
      <c r="G1440" s="88"/>
      <c r="H1440" s="88"/>
      <c r="I1440" s="88"/>
      <c r="J1440" s="88"/>
      <c r="K1440" s="89"/>
      <c r="L1440" s="87"/>
      <c r="M1440" s="88"/>
      <c r="N1440" s="88"/>
      <c r="O1440" s="89"/>
      <c r="P1440" s="87"/>
      <c r="Q1440" s="88"/>
      <c r="R1440" s="88"/>
      <c r="S1440" s="88"/>
      <c r="T1440" s="89"/>
      <c r="U1440" s="87"/>
      <c r="V1440" s="88"/>
      <c r="W1440" s="88"/>
      <c r="X1440" s="88"/>
      <c r="Y1440" s="88"/>
      <c r="Z1440" s="88"/>
      <c r="AA1440" s="89"/>
      <c r="AB1440" s="87"/>
      <c r="AC1440" s="88"/>
      <c r="AD1440" s="88"/>
      <c r="AE1440" s="88"/>
      <c r="AF1440" s="88"/>
      <c r="AG1440" s="89"/>
      <c r="AH1440" s="87"/>
      <c r="AI1440" s="88"/>
      <c r="AJ1440" s="88"/>
      <c r="AK1440" s="88"/>
      <c r="AL1440" s="88"/>
      <c r="AM1440" s="88"/>
      <c r="AN1440" s="88"/>
      <c r="AO1440" s="88"/>
      <c r="AP1440" s="89"/>
      <c r="AQ1440" s="41"/>
      <c r="AR1440" s="41"/>
      <c r="AS1440" s="41"/>
      <c r="AT1440" s="87"/>
      <c r="AU1440" s="88"/>
      <c r="AV1440" s="89"/>
      <c r="AW1440" s="77"/>
      <c r="AX1440" s="75"/>
      <c r="AY1440" s="75"/>
      <c r="AZ1440" s="75"/>
      <c r="BA1440" s="76"/>
      <c r="BB1440" s="77"/>
      <c r="BC1440" s="75"/>
      <c r="BD1440" s="75"/>
      <c r="BE1440" s="75"/>
      <c r="BF1440" s="75"/>
      <c r="BG1440" s="75"/>
      <c r="BH1440" s="76"/>
      <c r="BI1440" s="77"/>
      <c r="BJ1440" s="75"/>
      <c r="BK1440" s="75"/>
      <c r="BL1440" s="75"/>
      <c r="BM1440" s="75"/>
      <c r="BN1440" s="76"/>
      <c r="BO1440" s="77"/>
      <c r="BP1440" s="75"/>
      <c r="BQ1440" s="75"/>
      <c r="BR1440" s="75"/>
      <c r="BS1440" s="76"/>
      <c r="BT1440" s="77"/>
      <c r="BU1440" s="75"/>
      <c r="BV1440" s="75"/>
      <c r="BW1440" s="75"/>
      <c r="BX1440" s="75"/>
      <c r="BY1440" s="76"/>
      <c r="BZ1440" s="77"/>
      <c r="CA1440" s="75"/>
      <c r="CB1440" s="75"/>
      <c r="CC1440" s="76"/>
      <c r="CD1440" s="77"/>
      <c r="CE1440" s="75"/>
      <c r="CF1440" s="75"/>
      <c r="CG1440" s="75"/>
      <c r="CH1440" s="76"/>
      <c r="CI1440" s="77"/>
      <c r="CJ1440" s="75"/>
      <c r="CK1440" s="75"/>
      <c r="CL1440" s="76"/>
      <c r="CM1440" s="77"/>
      <c r="CN1440" s="75"/>
      <c r="CO1440" s="75"/>
      <c r="CP1440" s="76"/>
      <c r="CQ1440" s="77"/>
      <c r="CR1440" s="75"/>
      <c r="CS1440" s="75"/>
      <c r="CT1440" s="75"/>
      <c r="CU1440" s="76"/>
      <c r="CV1440" s="77"/>
      <c r="CW1440" s="75"/>
      <c r="CX1440" s="76"/>
      <c r="CY1440" s="41"/>
      <c r="CZ1440" s="41"/>
      <c r="DA1440" s="41"/>
      <c r="DB1440" s="41"/>
      <c r="DC1440" s="41"/>
      <c r="DD1440" s="41"/>
      <c r="DE1440" s="13"/>
    </row>
    <row r="1441" spans="1:109" ht="15" customHeight="1" x14ac:dyDescent="0.25">
      <c r="A1441" s="6"/>
      <c r="B1441" s="41"/>
      <c r="C1441" s="91"/>
      <c r="D1441" s="75"/>
      <c r="E1441" s="76"/>
      <c r="F1441" s="90"/>
      <c r="G1441" s="75"/>
      <c r="H1441" s="75"/>
      <c r="I1441" s="75"/>
      <c r="J1441" s="75"/>
      <c r="K1441" s="76"/>
      <c r="L1441" s="90"/>
      <c r="M1441" s="75"/>
      <c r="N1441" s="75"/>
      <c r="O1441" s="76"/>
      <c r="P1441" s="90"/>
      <c r="Q1441" s="75"/>
      <c r="R1441" s="75"/>
      <c r="S1441" s="75"/>
      <c r="T1441" s="76"/>
      <c r="U1441" s="90"/>
      <c r="V1441" s="75"/>
      <c r="W1441" s="75"/>
      <c r="X1441" s="75"/>
      <c r="Y1441" s="75"/>
      <c r="Z1441" s="75"/>
      <c r="AA1441" s="76"/>
      <c r="AB1441" s="90"/>
      <c r="AC1441" s="75"/>
      <c r="AD1441" s="75"/>
      <c r="AE1441" s="75"/>
      <c r="AF1441" s="75"/>
      <c r="AG1441" s="76"/>
      <c r="AH1441" s="90"/>
      <c r="AI1441" s="75"/>
      <c r="AJ1441" s="75"/>
      <c r="AK1441" s="75"/>
      <c r="AL1441" s="75"/>
      <c r="AM1441" s="75"/>
      <c r="AN1441" s="75"/>
      <c r="AO1441" s="75"/>
      <c r="AP1441" s="76"/>
      <c r="AQ1441" s="41"/>
      <c r="AR1441" s="41"/>
      <c r="AS1441" s="41"/>
      <c r="AT1441" s="91"/>
      <c r="AU1441" s="75"/>
      <c r="AV1441" s="76"/>
      <c r="AW1441" s="90"/>
      <c r="AX1441" s="75"/>
      <c r="AY1441" s="75"/>
      <c r="AZ1441" s="75"/>
      <c r="BA1441" s="76"/>
      <c r="BB1441" s="90"/>
      <c r="BC1441" s="75"/>
      <c r="BD1441" s="75"/>
      <c r="BE1441" s="75"/>
      <c r="BF1441" s="75"/>
      <c r="BG1441" s="75"/>
      <c r="BH1441" s="76"/>
      <c r="BI1441" s="90"/>
      <c r="BJ1441" s="75"/>
      <c r="BK1441" s="75"/>
      <c r="BL1441" s="75"/>
      <c r="BM1441" s="75"/>
      <c r="BN1441" s="76"/>
      <c r="BO1441" s="90"/>
      <c r="BP1441" s="75"/>
      <c r="BQ1441" s="75"/>
      <c r="BR1441" s="75"/>
      <c r="BS1441" s="76"/>
      <c r="BT1441" s="90"/>
      <c r="BU1441" s="75"/>
      <c r="BV1441" s="75"/>
      <c r="BW1441" s="75"/>
      <c r="BX1441" s="75"/>
      <c r="BY1441" s="76"/>
      <c r="BZ1441" s="90"/>
      <c r="CA1441" s="75"/>
      <c r="CB1441" s="75"/>
      <c r="CC1441" s="76"/>
      <c r="CD1441" s="90"/>
      <c r="CE1441" s="75"/>
      <c r="CF1441" s="75"/>
      <c r="CG1441" s="75"/>
      <c r="CH1441" s="76"/>
      <c r="CI1441" s="90"/>
      <c r="CJ1441" s="75"/>
      <c r="CK1441" s="75"/>
      <c r="CL1441" s="76"/>
      <c r="CM1441" s="90"/>
      <c r="CN1441" s="75"/>
      <c r="CO1441" s="75"/>
      <c r="CP1441" s="76"/>
      <c r="CQ1441" s="90"/>
      <c r="CR1441" s="75"/>
      <c r="CS1441" s="75"/>
      <c r="CT1441" s="75"/>
      <c r="CU1441" s="76"/>
      <c r="CV1441" s="90"/>
      <c r="CW1441" s="75"/>
      <c r="CX1441" s="76"/>
      <c r="CY1441" s="41"/>
      <c r="CZ1441" s="41"/>
      <c r="DA1441" s="41"/>
      <c r="DB1441" s="41"/>
      <c r="DC1441" s="41"/>
      <c r="DD1441" s="41"/>
      <c r="DE1441" s="13"/>
    </row>
    <row r="1442" spans="1:109" ht="15" customHeight="1" x14ac:dyDescent="0.25">
      <c r="A1442" s="6"/>
      <c r="B1442" s="41"/>
      <c r="C1442" s="91"/>
      <c r="D1442" s="75"/>
      <c r="E1442" s="76"/>
      <c r="F1442" s="90"/>
      <c r="G1442" s="75"/>
      <c r="H1442" s="75"/>
      <c r="I1442" s="75"/>
      <c r="J1442" s="75"/>
      <c r="K1442" s="76"/>
      <c r="L1442" s="90"/>
      <c r="M1442" s="75"/>
      <c r="N1442" s="75"/>
      <c r="O1442" s="76"/>
      <c r="P1442" s="90"/>
      <c r="Q1442" s="75"/>
      <c r="R1442" s="75"/>
      <c r="S1442" s="75"/>
      <c r="T1442" s="76"/>
      <c r="U1442" s="90"/>
      <c r="V1442" s="75"/>
      <c r="W1442" s="75"/>
      <c r="X1442" s="75"/>
      <c r="Y1442" s="75"/>
      <c r="Z1442" s="75"/>
      <c r="AA1442" s="76"/>
      <c r="AB1442" s="90"/>
      <c r="AC1442" s="75"/>
      <c r="AD1442" s="75"/>
      <c r="AE1442" s="75"/>
      <c r="AF1442" s="75"/>
      <c r="AG1442" s="76"/>
      <c r="AH1442" s="90"/>
      <c r="AI1442" s="75"/>
      <c r="AJ1442" s="75"/>
      <c r="AK1442" s="75"/>
      <c r="AL1442" s="75"/>
      <c r="AM1442" s="75"/>
      <c r="AN1442" s="75"/>
      <c r="AO1442" s="75"/>
      <c r="AP1442" s="76"/>
      <c r="AQ1442" s="41"/>
      <c r="AR1442" s="41"/>
      <c r="AS1442" s="41"/>
      <c r="AT1442" s="91"/>
      <c r="AU1442" s="75"/>
      <c r="AV1442" s="76"/>
      <c r="AW1442" s="90"/>
      <c r="AX1442" s="75"/>
      <c r="AY1442" s="75"/>
      <c r="AZ1442" s="75"/>
      <c r="BA1442" s="76"/>
      <c r="BB1442" s="90"/>
      <c r="BC1442" s="75"/>
      <c r="BD1442" s="75"/>
      <c r="BE1442" s="75"/>
      <c r="BF1442" s="75"/>
      <c r="BG1442" s="75"/>
      <c r="BH1442" s="76"/>
      <c r="BI1442" s="90"/>
      <c r="BJ1442" s="75"/>
      <c r="BK1442" s="75"/>
      <c r="BL1442" s="75"/>
      <c r="BM1442" s="75"/>
      <c r="BN1442" s="76"/>
      <c r="BO1442" s="90"/>
      <c r="BP1442" s="75"/>
      <c r="BQ1442" s="75"/>
      <c r="BR1442" s="75"/>
      <c r="BS1442" s="76"/>
      <c r="BT1442" s="90"/>
      <c r="BU1442" s="75"/>
      <c r="BV1442" s="75"/>
      <c r="BW1442" s="75"/>
      <c r="BX1442" s="75"/>
      <c r="BY1442" s="76"/>
      <c r="BZ1442" s="90"/>
      <c r="CA1442" s="75"/>
      <c r="CB1442" s="75"/>
      <c r="CC1442" s="76"/>
      <c r="CD1442" s="90"/>
      <c r="CE1442" s="75"/>
      <c r="CF1442" s="75"/>
      <c r="CG1442" s="75"/>
      <c r="CH1442" s="76"/>
      <c r="CI1442" s="90"/>
      <c r="CJ1442" s="75"/>
      <c r="CK1442" s="75"/>
      <c r="CL1442" s="76"/>
      <c r="CM1442" s="90"/>
      <c r="CN1442" s="75"/>
      <c r="CO1442" s="75"/>
      <c r="CP1442" s="76"/>
      <c r="CQ1442" s="90"/>
      <c r="CR1442" s="75"/>
      <c r="CS1442" s="75"/>
      <c r="CT1442" s="75"/>
      <c r="CU1442" s="76"/>
      <c r="CV1442" s="90"/>
      <c r="CW1442" s="75"/>
      <c r="CX1442" s="76"/>
      <c r="CY1442" s="41"/>
      <c r="CZ1442" s="41"/>
      <c r="DA1442" s="41"/>
      <c r="DB1442" s="41"/>
      <c r="DC1442" s="41"/>
      <c r="DD1442" s="41"/>
      <c r="DE1442" s="13"/>
    </row>
    <row r="1443" spans="1:109" ht="15" customHeight="1" x14ac:dyDescent="0.25">
      <c r="A1443" s="6"/>
      <c r="B1443" s="41"/>
      <c r="C1443" s="91"/>
      <c r="D1443" s="75"/>
      <c r="E1443" s="76"/>
      <c r="F1443" s="90"/>
      <c r="G1443" s="75"/>
      <c r="H1443" s="75"/>
      <c r="I1443" s="75"/>
      <c r="J1443" s="75"/>
      <c r="K1443" s="76"/>
      <c r="L1443" s="90"/>
      <c r="M1443" s="75"/>
      <c r="N1443" s="75"/>
      <c r="O1443" s="76"/>
      <c r="P1443" s="90"/>
      <c r="Q1443" s="75"/>
      <c r="R1443" s="75"/>
      <c r="S1443" s="75"/>
      <c r="T1443" s="76"/>
      <c r="U1443" s="90"/>
      <c r="V1443" s="75"/>
      <c r="W1443" s="75"/>
      <c r="X1443" s="75"/>
      <c r="Y1443" s="75"/>
      <c r="Z1443" s="75"/>
      <c r="AA1443" s="76"/>
      <c r="AB1443" s="90"/>
      <c r="AC1443" s="75"/>
      <c r="AD1443" s="75"/>
      <c r="AE1443" s="75"/>
      <c r="AF1443" s="75"/>
      <c r="AG1443" s="76"/>
      <c r="AH1443" s="90"/>
      <c r="AI1443" s="75"/>
      <c r="AJ1443" s="75"/>
      <c r="AK1443" s="75"/>
      <c r="AL1443" s="75"/>
      <c r="AM1443" s="75"/>
      <c r="AN1443" s="75"/>
      <c r="AO1443" s="75"/>
      <c r="AP1443" s="76"/>
      <c r="AQ1443" s="41"/>
      <c r="AR1443" s="41"/>
      <c r="AS1443" s="41"/>
      <c r="AT1443" s="91"/>
      <c r="AU1443" s="75"/>
      <c r="AV1443" s="76"/>
      <c r="AW1443" s="90"/>
      <c r="AX1443" s="75"/>
      <c r="AY1443" s="75"/>
      <c r="AZ1443" s="75"/>
      <c r="BA1443" s="76"/>
      <c r="BB1443" s="90"/>
      <c r="BC1443" s="75"/>
      <c r="BD1443" s="75"/>
      <c r="BE1443" s="75"/>
      <c r="BF1443" s="75"/>
      <c r="BG1443" s="75"/>
      <c r="BH1443" s="76"/>
      <c r="BI1443" s="90"/>
      <c r="BJ1443" s="75"/>
      <c r="BK1443" s="75"/>
      <c r="BL1443" s="75"/>
      <c r="BM1443" s="75"/>
      <c r="BN1443" s="76"/>
      <c r="BO1443" s="90"/>
      <c r="BP1443" s="75"/>
      <c r="BQ1443" s="75"/>
      <c r="BR1443" s="75"/>
      <c r="BS1443" s="76"/>
      <c r="BT1443" s="90"/>
      <c r="BU1443" s="75"/>
      <c r="BV1443" s="75"/>
      <c r="BW1443" s="75"/>
      <c r="BX1443" s="75"/>
      <c r="BY1443" s="76"/>
      <c r="BZ1443" s="90"/>
      <c r="CA1443" s="75"/>
      <c r="CB1443" s="75"/>
      <c r="CC1443" s="76"/>
      <c r="CD1443" s="90"/>
      <c r="CE1443" s="75"/>
      <c r="CF1443" s="75"/>
      <c r="CG1443" s="75"/>
      <c r="CH1443" s="76"/>
      <c r="CI1443" s="90"/>
      <c r="CJ1443" s="75"/>
      <c r="CK1443" s="75"/>
      <c r="CL1443" s="76"/>
      <c r="CM1443" s="90"/>
      <c r="CN1443" s="75"/>
      <c r="CO1443" s="75"/>
      <c r="CP1443" s="76"/>
      <c r="CQ1443" s="90"/>
      <c r="CR1443" s="75"/>
      <c r="CS1443" s="75"/>
      <c r="CT1443" s="75"/>
      <c r="CU1443" s="76"/>
      <c r="CV1443" s="90"/>
      <c r="CW1443" s="75"/>
      <c r="CX1443" s="76"/>
      <c r="CY1443" s="41"/>
      <c r="CZ1443" s="41"/>
      <c r="DA1443" s="41"/>
      <c r="DB1443" s="41"/>
      <c r="DC1443" s="41"/>
      <c r="DD1443" s="41"/>
      <c r="DE1443" s="13"/>
    </row>
    <row r="1444" spans="1:109" ht="15" customHeight="1" x14ac:dyDescent="0.25">
      <c r="A1444" s="6"/>
      <c r="B1444" s="41"/>
      <c r="C1444" s="91"/>
      <c r="D1444" s="75"/>
      <c r="E1444" s="76"/>
      <c r="F1444" s="90"/>
      <c r="G1444" s="75"/>
      <c r="H1444" s="75"/>
      <c r="I1444" s="75"/>
      <c r="J1444" s="75"/>
      <c r="K1444" s="76"/>
      <c r="L1444" s="90"/>
      <c r="M1444" s="75"/>
      <c r="N1444" s="75"/>
      <c r="O1444" s="76"/>
      <c r="P1444" s="90"/>
      <c r="Q1444" s="75"/>
      <c r="R1444" s="75"/>
      <c r="S1444" s="75"/>
      <c r="T1444" s="76"/>
      <c r="U1444" s="90"/>
      <c r="V1444" s="75"/>
      <c r="W1444" s="75"/>
      <c r="X1444" s="75"/>
      <c r="Y1444" s="75"/>
      <c r="Z1444" s="75"/>
      <c r="AA1444" s="76"/>
      <c r="AB1444" s="90"/>
      <c r="AC1444" s="75"/>
      <c r="AD1444" s="75"/>
      <c r="AE1444" s="75"/>
      <c r="AF1444" s="75"/>
      <c r="AG1444" s="76"/>
      <c r="AH1444" s="90"/>
      <c r="AI1444" s="75"/>
      <c r="AJ1444" s="75"/>
      <c r="AK1444" s="75"/>
      <c r="AL1444" s="75"/>
      <c r="AM1444" s="75"/>
      <c r="AN1444" s="75"/>
      <c r="AO1444" s="75"/>
      <c r="AP1444" s="76"/>
      <c r="AQ1444" s="41"/>
      <c r="AR1444" s="41"/>
      <c r="AS1444" s="41"/>
      <c r="AT1444" s="91"/>
      <c r="AU1444" s="75"/>
      <c r="AV1444" s="76"/>
      <c r="AW1444" s="90"/>
      <c r="AX1444" s="75"/>
      <c r="AY1444" s="75"/>
      <c r="AZ1444" s="75"/>
      <c r="BA1444" s="76"/>
      <c r="BB1444" s="90"/>
      <c r="BC1444" s="75"/>
      <c r="BD1444" s="75"/>
      <c r="BE1444" s="75"/>
      <c r="BF1444" s="75"/>
      <c r="BG1444" s="75"/>
      <c r="BH1444" s="76"/>
      <c r="BI1444" s="90"/>
      <c r="BJ1444" s="75"/>
      <c r="BK1444" s="75"/>
      <c r="BL1444" s="75"/>
      <c r="BM1444" s="75"/>
      <c r="BN1444" s="76"/>
      <c r="BO1444" s="90"/>
      <c r="BP1444" s="75"/>
      <c r="BQ1444" s="75"/>
      <c r="BR1444" s="75"/>
      <c r="BS1444" s="76"/>
      <c r="BT1444" s="90"/>
      <c r="BU1444" s="75"/>
      <c r="BV1444" s="75"/>
      <c r="BW1444" s="75"/>
      <c r="BX1444" s="75"/>
      <c r="BY1444" s="76"/>
      <c r="BZ1444" s="90"/>
      <c r="CA1444" s="75"/>
      <c r="CB1444" s="75"/>
      <c r="CC1444" s="76"/>
      <c r="CD1444" s="90"/>
      <c r="CE1444" s="75"/>
      <c r="CF1444" s="75"/>
      <c r="CG1444" s="75"/>
      <c r="CH1444" s="76"/>
      <c r="CI1444" s="90"/>
      <c r="CJ1444" s="75"/>
      <c r="CK1444" s="75"/>
      <c r="CL1444" s="76"/>
      <c r="CM1444" s="90"/>
      <c r="CN1444" s="75"/>
      <c r="CO1444" s="75"/>
      <c r="CP1444" s="76"/>
      <c r="CQ1444" s="90"/>
      <c r="CR1444" s="75"/>
      <c r="CS1444" s="75"/>
      <c r="CT1444" s="75"/>
      <c r="CU1444" s="76"/>
      <c r="CV1444" s="90"/>
      <c r="CW1444" s="75"/>
      <c r="CX1444" s="76"/>
      <c r="CY1444" s="41"/>
      <c r="CZ1444" s="41"/>
      <c r="DA1444" s="41"/>
      <c r="DB1444" s="41"/>
      <c r="DC1444" s="41"/>
      <c r="DD1444" s="41"/>
      <c r="DE1444" s="13"/>
    </row>
    <row r="1445" spans="1:109" ht="15" customHeight="1" x14ac:dyDescent="0.25">
      <c r="A1445" s="6"/>
      <c r="B1445" s="41"/>
      <c r="C1445" s="93"/>
      <c r="D1445" s="75"/>
      <c r="E1445" s="76"/>
      <c r="F1445" s="92"/>
      <c r="G1445" s="75"/>
      <c r="H1445" s="75"/>
      <c r="I1445" s="75"/>
      <c r="J1445" s="75"/>
      <c r="K1445" s="76"/>
      <c r="L1445" s="92"/>
      <c r="M1445" s="75"/>
      <c r="N1445" s="75"/>
      <c r="O1445" s="76"/>
      <c r="P1445" s="92"/>
      <c r="Q1445" s="75"/>
      <c r="R1445" s="75"/>
      <c r="S1445" s="75"/>
      <c r="T1445" s="76"/>
      <c r="U1445" s="92"/>
      <c r="V1445" s="75"/>
      <c r="W1445" s="75"/>
      <c r="X1445" s="75"/>
      <c r="Y1445" s="75"/>
      <c r="Z1445" s="75"/>
      <c r="AA1445" s="76"/>
      <c r="AB1445" s="92"/>
      <c r="AC1445" s="75"/>
      <c r="AD1445" s="75"/>
      <c r="AE1445" s="75"/>
      <c r="AF1445" s="75"/>
      <c r="AG1445" s="76"/>
      <c r="AH1445" s="92"/>
      <c r="AI1445" s="75"/>
      <c r="AJ1445" s="75"/>
      <c r="AK1445" s="75"/>
      <c r="AL1445" s="75"/>
      <c r="AM1445" s="75"/>
      <c r="AN1445" s="75"/>
      <c r="AO1445" s="75"/>
      <c r="AP1445" s="76"/>
      <c r="AQ1445" s="41"/>
      <c r="AR1445" s="41"/>
      <c r="AS1445" s="41"/>
      <c r="AT1445" s="93"/>
      <c r="AU1445" s="75"/>
      <c r="AV1445" s="76"/>
      <c r="AW1445" s="92"/>
      <c r="AX1445" s="75"/>
      <c r="AY1445" s="75"/>
      <c r="AZ1445" s="75"/>
      <c r="BA1445" s="76"/>
      <c r="BB1445" s="92"/>
      <c r="BC1445" s="75"/>
      <c r="BD1445" s="75"/>
      <c r="BE1445" s="75"/>
      <c r="BF1445" s="75"/>
      <c r="BG1445" s="75"/>
      <c r="BH1445" s="76"/>
      <c r="BI1445" s="92"/>
      <c r="BJ1445" s="75"/>
      <c r="BK1445" s="75"/>
      <c r="BL1445" s="75"/>
      <c r="BM1445" s="75"/>
      <c r="BN1445" s="76"/>
      <c r="BO1445" s="92"/>
      <c r="BP1445" s="75"/>
      <c r="BQ1445" s="75"/>
      <c r="BR1445" s="75"/>
      <c r="BS1445" s="76"/>
      <c r="BT1445" s="92"/>
      <c r="BU1445" s="75"/>
      <c r="BV1445" s="75"/>
      <c r="BW1445" s="75"/>
      <c r="BX1445" s="75"/>
      <c r="BY1445" s="76"/>
      <c r="BZ1445" s="92"/>
      <c r="CA1445" s="75"/>
      <c r="CB1445" s="75"/>
      <c r="CC1445" s="76"/>
      <c r="CD1445" s="92"/>
      <c r="CE1445" s="75"/>
      <c r="CF1445" s="75"/>
      <c r="CG1445" s="75"/>
      <c r="CH1445" s="76"/>
      <c r="CI1445" s="92"/>
      <c r="CJ1445" s="75"/>
      <c r="CK1445" s="75"/>
      <c r="CL1445" s="76"/>
      <c r="CM1445" s="92"/>
      <c r="CN1445" s="75"/>
      <c r="CO1445" s="75"/>
      <c r="CP1445" s="76"/>
      <c r="CQ1445" s="92"/>
      <c r="CR1445" s="75"/>
      <c r="CS1445" s="75"/>
      <c r="CT1445" s="75"/>
      <c r="CU1445" s="76"/>
      <c r="CV1445" s="92"/>
      <c r="CW1445" s="75"/>
      <c r="CX1445" s="76"/>
      <c r="CY1445" s="41"/>
      <c r="CZ1445" s="41"/>
      <c r="DA1445" s="41"/>
      <c r="DB1445" s="41"/>
      <c r="DC1445" s="41"/>
      <c r="DD1445" s="41"/>
      <c r="DE1445" s="13"/>
    </row>
    <row r="1446" spans="1:109" ht="15" customHeight="1" x14ac:dyDescent="0.25">
      <c r="A1446" s="6"/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  <c r="AP1446" s="41"/>
      <c r="AQ1446" s="41"/>
      <c r="AR1446" s="41"/>
      <c r="AS1446" s="41"/>
      <c r="AT1446" s="41"/>
      <c r="AU1446" s="41"/>
      <c r="AV1446" s="41"/>
      <c r="AW1446" s="41"/>
      <c r="AX1446" s="41"/>
      <c r="AY1446" s="41"/>
      <c r="AZ1446" s="41"/>
      <c r="BA1446" s="41"/>
      <c r="BB1446" s="41"/>
      <c r="BC1446" s="41"/>
      <c r="BD1446" s="41"/>
      <c r="BE1446" s="41"/>
      <c r="BF1446" s="41"/>
      <c r="BG1446" s="41"/>
      <c r="BH1446" s="41"/>
      <c r="BI1446" s="41"/>
      <c r="BJ1446" s="41"/>
      <c r="BK1446" s="41"/>
      <c r="BL1446" s="41"/>
      <c r="BM1446" s="41"/>
      <c r="BN1446" s="41"/>
      <c r="BO1446" s="41"/>
      <c r="BP1446" s="41"/>
      <c r="BQ1446" s="41"/>
      <c r="BR1446" s="41"/>
      <c r="BS1446" s="41"/>
      <c r="BT1446" s="41"/>
      <c r="BU1446" s="41"/>
      <c r="BV1446" s="41"/>
      <c r="BW1446" s="41"/>
      <c r="BX1446" s="41"/>
      <c r="BY1446" s="41"/>
      <c r="BZ1446" s="41"/>
      <c r="CA1446" s="41"/>
      <c r="CB1446" s="41"/>
      <c r="CC1446" s="41"/>
      <c r="CD1446" s="41"/>
      <c r="CE1446" s="41"/>
      <c r="CF1446" s="41"/>
      <c r="CG1446" s="41"/>
      <c r="CH1446" s="41"/>
      <c r="CI1446" s="41"/>
      <c r="CJ1446" s="41"/>
      <c r="CK1446" s="41"/>
      <c r="CL1446" s="41"/>
      <c r="CM1446" s="41"/>
      <c r="CN1446" s="41"/>
      <c r="CO1446" s="41"/>
      <c r="CP1446" s="41"/>
      <c r="CQ1446" s="41"/>
      <c r="CR1446" s="41"/>
      <c r="CS1446" s="41"/>
      <c r="CT1446" s="41"/>
      <c r="CU1446" s="41"/>
      <c r="CV1446" s="41"/>
      <c r="CW1446" s="41"/>
      <c r="CX1446" s="41"/>
      <c r="CY1446" s="41"/>
      <c r="CZ1446" s="41"/>
      <c r="DA1446" s="41"/>
      <c r="DB1446" s="41"/>
      <c r="DC1446" s="41"/>
      <c r="DD1446" s="41"/>
      <c r="DE1446" s="13"/>
    </row>
    <row r="1447" spans="1:109" ht="15" customHeight="1" x14ac:dyDescent="0.25">
      <c r="A1447" s="6"/>
      <c r="B1447" s="41"/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  <c r="AP1447" s="41"/>
      <c r="AQ1447" s="41"/>
      <c r="AR1447" s="41"/>
      <c r="AS1447" s="41"/>
      <c r="AT1447" s="41"/>
      <c r="AU1447" s="41"/>
      <c r="AV1447" s="41"/>
      <c r="AW1447" s="41"/>
      <c r="AX1447" s="41"/>
      <c r="AY1447" s="41"/>
      <c r="AZ1447" s="41"/>
      <c r="BA1447" s="41"/>
      <c r="BB1447" s="41"/>
      <c r="BC1447" s="41"/>
      <c r="BD1447" s="41"/>
      <c r="BE1447" s="41"/>
      <c r="BF1447" s="41"/>
      <c r="BG1447" s="41"/>
      <c r="BH1447" s="41"/>
      <c r="BI1447" s="41"/>
      <c r="BJ1447" s="41"/>
      <c r="BK1447" s="41"/>
      <c r="BL1447" s="41"/>
      <c r="BM1447" s="41"/>
      <c r="BN1447" s="41"/>
      <c r="BO1447" s="41"/>
      <c r="BP1447" s="41"/>
      <c r="BQ1447" s="41"/>
      <c r="BR1447" s="41"/>
      <c r="BS1447" s="41"/>
      <c r="BT1447" s="41"/>
      <c r="BU1447" s="41"/>
      <c r="BV1447" s="41"/>
      <c r="BW1447" s="41"/>
      <c r="BX1447" s="41"/>
      <c r="BY1447" s="41"/>
      <c r="BZ1447" s="41"/>
      <c r="CA1447" s="41"/>
      <c r="CB1447" s="41"/>
      <c r="CC1447" s="41"/>
      <c r="CD1447" s="41"/>
      <c r="CE1447" s="41"/>
      <c r="CF1447" s="41"/>
      <c r="CG1447" s="41"/>
      <c r="CH1447" s="41"/>
      <c r="CI1447" s="41"/>
      <c r="CJ1447" s="41"/>
      <c r="CK1447" s="41"/>
      <c r="CL1447" s="41"/>
      <c r="CM1447" s="41"/>
      <c r="CN1447" s="41"/>
      <c r="CO1447" s="41"/>
      <c r="CP1447" s="41"/>
      <c r="CQ1447" s="41"/>
      <c r="CR1447" s="41"/>
      <c r="CS1447" s="41"/>
      <c r="CT1447" s="41"/>
      <c r="CU1447" s="41"/>
      <c r="CV1447" s="41"/>
      <c r="CW1447" s="41"/>
      <c r="CX1447" s="41"/>
      <c r="CY1447" s="41"/>
      <c r="CZ1447" s="41"/>
      <c r="DA1447" s="41"/>
      <c r="DB1447" s="41"/>
      <c r="DC1447" s="41"/>
      <c r="DD1447" s="41"/>
      <c r="DE1447" s="13"/>
    </row>
    <row r="1448" spans="1:109" ht="15" customHeight="1" x14ac:dyDescent="0.25">
      <c r="A1448" s="6"/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  <c r="AP1448" s="41"/>
      <c r="AQ1448" s="41"/>
      <c r="AR1448" s="41"/>
      <c r="AS1448" s="41"/>
      <c r="AT1448" s="41"/>
      <c r="AU1448" s="41"/>
      <c r="AV1448" s="41"/>
      <c r="AW1448" s="41"/>
      <c r="AX1448" s="41"/>
      <c r="AY1448" s="41"/>
      <c r="AZ1448" s="41"/>
      <c r="BA1448" s="41"/>
      <c r="BB1448" s="41"/>
      <c r="BC1448" s="41"/>
      <c r="BD1448" s="41"/>
      <c r="BE1448" s="41"/>
      <c r="BF1448" s="41"/>
      <c r="BG1448" s="41"/>
      <c r="BH1448" s="41"/>
      <c r="BI1448" s="41"/>
      <c r="BJ1448" s="41"/>
      <c r="BK1448" s="41"/>
      <c r="BL1448" s="41"/>
      <c r="BM1448" s="41"/>
      <c r="BN1448" s="41"/>
      <c r="BO1448" s="41"/>
      <c r="BP1448" s="41"/>
      <c r="BQ1448" s="41"/>
      <c r="BR1448" s="41"/>
      <c r="BS1448" s="41"/>
      <c r="BT1448" s="41"/>
      <c r="BU1448" s="41"/>
      <c r="BV1448" s="41"/>
      <c r="BW1448" s="41"/>
      <c r="BX1448" s="41"/>
      <c r="BY1448" s="41"/>
      <c r="BZ1448" s="41"/>
      <c r="CA1448" s="41"/>
      <c r="CB1448" s="41"/>
      <c r="CC1448" s="41"/>
      <c r="CD1448" s="41"/>
      <c r="CE1448" s="41"/>
      <c r="CF1448" s="41"/>
      <c r="CG1448" s="41"/>
      <c r="CH1448" s="41"/>
      <c r="CI1448" s="41"/>
      <c r="CJ1448" s="41"/>
      <c r="CK1448" s="41"/>
      <c r="CL1448" s="41"/>
      <c r="CM1448" s="41"/>
      <c r="CN1448" s="41"/>
      <c r="CO1448" s="41"/>
      <c r="CP1448" s="41"/>
      <c r="CQ1448" s="41"/>
      <c r="CR1448" s="41"/>
      <c r="CS1448" s="41"/>
      <c r="CT1448" s="41"/>
      <c r="CU1448" s="41"/>
      <c r="CV1448" s="41"/>
      <c r="CW1448" s="41"/>
      <c r="CX1448" s="41"/>
      <c r="CY1448" s="41"/>
      <c r="CZ1448" s="41"/>
      <c r="DA1448" s="41"/>
      <c r="DB1448" s="41"/>
      <c r="DC1448" s="41"/>
      <c r="DD1448" s="41"/>
      <c r="DE1448" s="13"/>
    </row>
    <row r="1449" spans="1:109" ht="15" customHeight="1" x14ac:dyDescent="0.25">
      <c r="A1449" s="6"/>
      <c r="B1449" s="41"/>
      <c r="C1449" s="41"/>
      <c r="D1449" s="82"/>
      <c r="E1449" s="79"/>
      <c r="F1449" s="79"/>
      <c r="G1449" s="79"/>
      <c r="H1449" s="79"/>
      <c r="I1449" s="79"/>
      <c r="J1449" s="79"/>
      <c r="K1449" s="79"/>
      <c r="L1449" s="79"/>
      <c r="M1449" s="79"/>
      <c r="N1449" s="79"/>
      <c r="O1449" s="79"/>
      <c r="P1449" s="79"/>
      <c r="Q1449" s="79"/>
      <c r="R1449" s="79"/>
      <c r="S1449" s="79"/>
      <c r="T1449" s="79"/>
      <c r="U1449" s="79"/>
      <c r="V1449" s="79"/>
      <c r="W1449" s="79"/>
      <c r="X1449" s="79"/>
      <c r="Y1449" s="79"/>
      <c r="Z1449" s="79"/>
      <c r="AA1449" s="79"/>
      <c r="AB1449" s="79"/>
      <c r="AC1449" s="79"/>
      <c r="AD1449" s="79"/>
      <c r="AE1449" s="79"/>
      <c r="AF1449" s="79"/>
      <c r="AG1449" s="79"/>
      <c r="AH1449" s="79"/>
      <c r="AI1449" s="79"/>
      <c r="AJ1449" s="79"/>
      <c r="AK1449" s="79"/>
      <c r="AL1449" s="79"/>
      <c r="AM1449" s="79"/>
      <c r="AN1449" s="41"/>
      <c r="AO1449" s="41"/>
      <c r="AP1449" s="41"/>
      <c r="AQ1449" s="41"/>
      <c r="AR1449" s="41"/>
      <c r="AS1449" s="41"/>
      <c r="AT1449" s="41"/>
      <c r="AU1449" s="41"/>
      <c r="AV1449" s="41"/>
      <c r="AW1449" s="41"/>
      <c r="AX1449" s="41"/>
      <c r="AY1449" s="41"/>
      <c r="AZ1449" s="41"/>
      <c r="BA1449" s="41"/>
      <c r="BB1449" s="41"/>
      <c r="BC1449" s="41"/>
      <c r="BD1449" s="41"/>
      <c r="BE1449" s="41"/>
      <c r="BF1449" s="41"/>
      <c r="BG1449" s="41"/>
      <c r="BH1449" s="41"/>
      <c r="BI1449" s="41"/>
      <c r="BJ1449" s="41"/>
      <c r="BK1449" s="41"/>
      <c r="BL1449" s="82"/>
      <c r="BM1449" s="79"/>
      <c r="BN1449" s="79"/>
      <c r="BO1449" s="79"/>
      <c r="BP1449" s="79"/>
      <c r="BQ1449" s="79"/>
      <c r="BR1449" s="79"/>
      <c r="BS1449" s="79"/>
      <c r="BT1449" s="79"/>
      <c r="BU1449" s="79"/>
      <c r="BV1449" s="79"/>
      <c r="BW1449" s="79"/>
      <c r="BX1449" s="79"/>
      <c r="BY1449" s="79"/>
      <c r="BZ1449" s="79"/>
      <c r="CA1449" s="79"/>
      <c r="CB1449" s="79"/>
      <c r="CC1449" s="79"/>
      <c r="CD1449" s="79"/>
      <c r="CE1449" s="79"/>
      <c r="CF1449" s="79"/>
      <c r="CG1449" s="79"/>
      <c r="CH1449" s="79"/>
      <c r="CI1449" s="79"/>
      <c r="CJ1449" s="41"/>
      <c r="CK1449" s="41"/>
      <c r="CL1449" s="41"/>
      <c r="CM1449" s="41"/>
      <c r="CN1449" s="41"/>
      <c r="CO1449" s="41"/>
      <c r="CP1449" s="41"/>
      <c r="CQ1449" s="41"/>
      <c r="CR1449" s="41"/>
      <c r="CS1449" s="41"/>
      <c r="CT1449" s="41"/>
      <c r="CU1449" s="41"/>
      <c r="CV1449" s="41"/>
      <c r="CW1449" s="41"/>
      <c r="CX1449" s="41"/>
      <c r="CY1449" s="41"/>
      <c r="CZ1449" s="41"/>
      <c r="DA1449" s="41"/>
      <c r="DB1449" s="41"/>
      <c r="DC1449" s="41"/>
      <c r="DD1449" s="41"/>
      <c r="DE1449" s="13"/>
    </row>
    <row r="1450" spans="1:109" ht="15" customHeight="1" x14ac:dyDescent="0.25">
      <c r="A1450" s="6"/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  <c r="AP1450" s="41"/>
      <c r="AQ1450" s="41"/>
      <c r="AR1450" s="41"/>
      <c r="AS1450" s="41"/>
      <c r="AT1450" s="41"/>
      <c r="AU1450" s="41"/>
      <c r="AV1450" s="41"/>
      <c r="AW1450" s="41"/>
      <c r="AX1450" s="41"/>
      <c r="AY1450" s="41"/>
      <c r="AZ1450" s="41"/>
      <c r="BA1450" s="41"/>
      <c r="BB1450" s="41"/>
      <c r="BC1450" s="41"/>
      <c r="BD1450" s="41"/>
      <c r="BE1450" s="41"/>
      <c r="BF1450" s="41"/>
      <c r="BG1450" s="41"/>
      <c r="BH1450" s="41"/>
      <c r="BI1450" s="41"/>
      <c r="BJ1450" s="41"/>
      <c r="BK1450" s="41"/>
      <c r="BL1450" s="41"/>
      <c r="BM1450" s="41"/>
      <c r="BN1450" s="41"/>
      <c r="BO1450" s="41"/>
      <c r="BP1450" s="41"/>
      <c r="BQ1450" s="41"/>
      <c r="BR1450" s="41"/>
      <c r="BS1450" s="41"/>
      <c r="BT1450" s="41"/>
      <c r="BU1450" s="41"/>
      <c r="BV1450" s="41"/>
      <c r="BW1450" s="41"/>
      <c r="BX1450" s="41"/>
      <c r="BY1450" s="41"/>
      <c r="BZ1450" s="41"/>
      <c r="CA1450" s="41"/>
      <c r="CB1450" s="41"/>
      <c r="CC1450" s="41"/>
      <c r="CD1450" s="41"/>
      <c r="CE1450" s="41"/>
      <c r="CF1450" s="41"/>
      <c r="CG1450" s="41"/>
      <c r="CH1450" s="41"/>
      <c r="CI1450" s="41"/>
      <c r="CJ1450" s="41"/>
      <c r="CK1450" s="41"/>
      <c r="CL1450" s="41"/>
      <c r="CM1450" s="41"/>
      <c r="CN1450" s="41"/>
      <c r="CO1450" s="41"/>
      <c r="CP1450" s="41"/>
      <c r="CQ1450" s="41"/>
      <c r="CR1450" s="41"/>
      <c r="CS1450" s="41"/>
      <c r="CT1450" s="41"/>
      <c r="CU1450" s="41"/>
      <c r="CV1450" s="41"/>
      <c r="CW1450" s="41"/>
      <c r="CX1450" s="41"/>
      <c r="CY1450" s="41"/>
      <c r="CZ1450" s="41"/>
      <c r="DA1450" s="41"/>
      <c r="DB1450" s="41"/>
      <c r="DC1450" s="41"/>
      <c r="DD1450" s="41"/>
      <c r="DE1450" s="13"/>
    </row>
    <row r="1451" spans="1:109" ht="15" customHeight="1" x14ac:dyDescent="0.25">
      <c r="A1451" s="6"/>
      <c r="B1451" s="95"/>
      <c r="C1451" s="75"/>
      <c r="D1451" s="75"/>
      <c r="E1451" s="75"/>
      <c r="F1451" s="75"/>
      <c r="G1451" s="75"/>
      <c r="H1451" s="75"/>
      <c r="I1451" s="75"/>
      <c r="J1451" s="75"/>
      <c r="K1451" s="75"/>
      <c r="L1451" s="75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5"/>
      <c r="X1451" s="75"/>
      <c r="Y1451" s="76"/>
      <c r="Z1451" s="95"/>
      <c r="AA1451" s="75"/>
      <c r="AB1451" s="75"/>
      <c r="AC1451" s="75"/>
      <c r="AD1451" s="75"/>
      <c r="AE1451" s="75"/>
      <c r="AF1451" s="76"/>
      <c r="AG1451" s="95"/>
      <c r="AH1451" s="75"/>
      <c r="AI1451" s="75"/>
      <c r="AJ1451" s="75"/>
      <c r="AK1451" s="75"/>
      <c r="AL1451" s="75"/>
      <c r="AM1451" s="76"/>
      <c r="AN1451" s="41"/>
      <c r="AO1451" s="95"/>
      <c r="AP1451" s="75"/>
      <c r="AQ1451" s="75"/>
      <c r="AR1451" s="75"/>
      <c r="AS1451" s="75"/>
      <c r="AT1451" s="75"/>
      <c r="AU1451" s="76"/>
      <c r="AV1451" s="95"/>
      <c r="AW1451" s="75"/>
      <c r="AX1451" s="75"/>
      <c r="AY1451" s="75"/>
      <c r="AZ1451" s="76"/>
      <c r="BA1451" s="95"/>
      <c r="BB1451" s="75"/>
      <c r="BC1451" s="75"/>
      <c r="BD1451" s="75"/>
      <c r="BE1451" s="76"/>
      <c r="BF1451" s="41"/>
      <c r="BG1451" s="41"/>
      <c r="BH1451" s="41"/>
      <c r="BI1451" s="41"/>
      <c r="BJ1451" s="41"/>
      <c r="BK1451" s="41"/>
      <c r="BL1451" s="94"/>
      <c r="BM1451" s="75"/>
      <c r="BN1451" s="75"/>
      <c r="BO1451" s="75"/>
      <c r="BP1451" s="75"/>
      <c r="BQ1451" s="75"/>
      <c r="BR1451" s="75"/>
      <c r="BS1451" s="75"/>
      <c r="BT1451" s="75"/>
      <c r="BU1451" s="75"/>
      <c r="BV1451" s="75"/>
      <c r="BW1451" s="75"/>
      <c r="BX1451" s="75"/>
      <c r="BY1451" s="75"/>
      <c r="BZ1451" s="75"/>
      <c r="CA1451" s="75"/>
      <c r="CB1451" s="75"/>
      <c r="CC1451" s="75"/>
      <c r="CD1451" s="76"/>
      <c r="CE1451" s="95"/>
      <c r="CF1451" s="75"/>
      <c r="CG1451" s="75"/>
      <c r="CH1451" s="75"/>
      <c r="CI1451" s="76"/>
      <c r="CJ1451" s="41"/>
      <c r="CK1451" s="41"/>
      <c r="CL1451" s="41"/>
      <c r="CM1451" s="41"/>
      <c r="CN1451" s="41"/>
      <c r="CO1451" s="41"/>
      <c r="CP1451" s="41"/>
      <c r="CQ1451" s="41"/>
      <c r="CR1451" s="41"/>
      <c r="CS1451" s="41"/>
      <c r="CT1451" s="41"/>
      <c r="CU1451" s="41"/>
      <c r="CV1451" s="41"/>
      <c r="CW1451" s="41"/>
      <c r="CX1451" s="41"/>
      <c r="CY1451" s="41"/>
      <c r="CZ1451" s="41"/>
      <c r="DA1451" s="41"/>
      <c r="DB1451" s="41"/>
      <c r="DC1451" s="41"/>
      <c r="DD1451" s="41"/>
      <c r="DE1451" s="13"/>
    </row>
    <row r="1452" spans="1:109" ht="15" customHeight="1" x14ac:dyDescent="0.25">
      <c r="A1452" s="6"/>
      <c r="B1452" s="96"/>
      <c r="C1452" s="75"/>
      <c r="D1452" s="75"/>
      <c r="E1452" s="75"/>
      <c r="F1452" s="75"/>
      <c r="G1452" s="75"/>
      <c r="H1452" s="75"/>
      <c r="I1452" s="75"/>
      <c r="J1452" s="75"/>
      <c r="K1452" s="75"/>
      <c r="L1452" s="75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5"/>
      <c r="X1452" s="75"/>
      <c r="Y1452" s="76"/>
      <c r="Z1452" s="97"/>
      <c r="AA1452" s="75"/>
      <c r="AB1452" s="75"/>
      <c r="AC1452" s="75"/>
      <c r="AD1452" s="75"/>
      <c r="AE1452" s="75"/>
      <c r="AF1452" s="76"/>
      <c r="AG1452" s="97"/>
      <c r="AH1452" s="75"/>
      <c r="AI1452" s="75"/>
      <c r="AJ1452" s="75"/>
      <c r="AK1452" s="75"/>
      <c r="AL1452" s="75"/>
      <c r="AM1452" s="76"/>
      <c r="AN1452" s="41"/>
      <c r="AO1452" s="97"/>
      <c r="AP1452" s="75"/>
      <c r="AQ1452" s="75"/>
      <c r="AR1452" s="75"/>
      <c r="AS1452" s="75"/>
      <c r="AT1452" s="75"/>
      <c r="AU1452" s="76"/>
      <c r="AV1452" s="97"/>
      <c r="AW1452" s="75"/>
      <c r="AX1452" s="75"/>
      <c r="AY1452" s="75"/>
      <c r="AZ1452" s="76"/>
      <c r="BA1452" s="97"/>
      <c r="BB1452" s="75"/>
      <c r="BC1452" s="75"/>
      <c r="BD1452" s="75"/>
      <c r="BE1452" s="76"/>
      <c r="BF1452" s="41"/>
      <c r="BG1452" s="41"/>
      <c r="BH1452" s="41"/>
      <c r="BI1452" s="41"/>
      <c r="BJ1452" s="41"/>
      <c r="BK1452" s="41"/>
      <c r="BL1452" s="98"/>
      <c r="BM1452" s="75"/>
      <c r="BN1452" s="75"/>
      <c r="BO1452" s="75"/>
      <c r="BP1452" s="75"/>
      <c r="BQ1452" s="75"/>
      <c r="BR1452" s="75"/>
      <c r="BS1452" s="75"/>
      <c r="BT1452" s="75"/>
      <c r="BU1452" s="75"/>
      <c r="BV1452" s="75"/>
      <c r="BW1452" s="75"/>
      <c r="BX1452" s="75"/>
      <c r="BY1452" s="75"/>
      <c r="BZ1452" s="75"/>
      <c r="CA1452" s="75"/>
      <c r="CB1452" s="75"/>
      <c r="CC1452" s="75"/>
      <c r="CD1452" s="76"/>
      <c r="CE1452" s="99"/>
      <c r="CF1452" s="75"/>
      <c r="CG1452" s="75"/>
      <c r="CH1452" s="75"/>
      <c r="CI1452" s="76"/>
      <c r="CJ1452" s="41"/>
      <c r="CK1452" s="41"/>
      <c r="CL1452" s="41"/>
      <c r="CM1452" s="41"/>
      <c r="CN1452" s="41"/>
      <c r="CO1452" s="41"/>
      <c r="CP1452" s="41"/>
      <c r="CQ1452" s="41"/>
      <c r="CR1452" s="41"/>
      <c r="CS1452" s="41"/>
      <c r="CT1452" s="41"/>
      <c r="CU1452" s="41"/>
      <c r="CV1452" s="41"/>
      <c r="CW1452" s="41"/>
      <c r="CX1452" s="41"/>
      <c r="CY1452" s="41"/>
      <c r="CZ1452" s="41"/>
      <c r="DA1452" s="41"/>
      <c r="DB1452" s="41"/>
      <c r="DC1452" s="41"/>
      <c r="DD1452" s="41"/>
      <c r="DE1452" s="13"/>
    </row>
    <row r="1453" spans="1:109" ht="15" customHeight="1" x14ac:dyDescent="0.25">
      <c r="A1453" s="6"/>
      <c r="B1453" s="96"/>
      <c r="C1453" s="75"/>
      <c r="D1453" s="75"/>
      <c r="E1453" s="75"/>
      <c r="F1453" s="75"/>
      <c r="G1453" s="75"/>
      <c r="H1453" s="75"/>
      <c r="I1453" s="75"/>
      <c r="J1453" s="75"/>
      <c r="K1453" s="75"/>
      <c r="L1453" s="75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5"/>
      <c r="X1453" s="75"/>
      <c r="Y1453" s="76"/>
      <c r="Z1453" s="97"/>
      <c r="AA1453" s="75"/>
      <c r="AB1453" s="75"/>
      <c r="AC1453" s="75"/>
      <c r="AD1453" s="75"/>
      <c r="AE1453" s="75"/>
      <c r="AF1453" s="76"/>
      <c r="AG1453" s="97"/>
      <c r="AH1453" s="75"/>
      <c r="AI1453" s="75"/>
      <c r="AJ1453" s="75"/>
      <c r="AK1453" s="75"/>
      <c r="AL1453" s="75"/>
      <c r="AM1453" s="76"/>
      <c r="AN1453" s="41"/>
      <c r="AO1453" s="97"/>
      <c r="AP1453" s="75"/>
      <c r="AQ1453" s="75"/>
      <c r="AR1453" s="75"/>
      <c r="AS1453" s="75"/>
      <c r="AT1453" s="75"/>
      <c r="AU1453" s="76"/>
      <c r="AV1453" s="97"/>
      <c r="AW1453" s="75"/>
      <c r="AX1453" s="75"/>
      <c r="AY1453" s="75"/>
      <c r="AZ1453" s="76"/>
      <c r="BA1453" s="97"/>
      <c r="BB1453" s="75"/>
      <c r="BC1453" s="75"/>
      <c r="BD1453" s="75"/>
      <c r="BE1453" s="76"/>
      <c r="BF1453" s="41"/>
      <c r="BG1453" s="41"/>
      <c r="BH1453" s="41"/>
      <c r="BI1453" s="41"/>
      <c r="BJ1453" s="41"/>
      <c r="BK1453" s="41"/>
      <c r="BL1453" s="98"/>
      <c r="BM1453" s="75"/>
      <c r="BN1453" s="75"/>
      <c r="BO1453" s="75"/>
      <c r="BP1453" s="75"/>
      <c r="BQ1453" s="75"/>
      <c r="BR1453" s="75"/>
      <c r="BS1453" s="75"/>
      <c r="BT1453" s="75"/>
      <c r="BU1453" s="75"/>
      <c r="BV1453" s="75"/>
      <c r="BW1453" s="75"/>
      <c r="BX1453" s="75"/>
      <c r="BY1453" s="75"/>
      <c r="BZ1453" s="75"/>
      <c r="CA1453" s="75"/>
      <c r="CB1453" s="75"/>
      <c r="CC1453" s="75"/>
      <c r="CD1453" s="76"/>
      <c r="CE1453" s="99"/>
      <c r="CF1453" s="75"/>
      <c r="CG1453" s="75"/>
      <c r="CH1453" s="75"/>
      <c r="CI1453" s="76"/>
      <c r="CJ1453" s="41"/>
      <c r="CK1453" s="41"/>
      <c r="CL1453" s="41"/>
      <c r="CM1453" s="41"/>
      <c r="CN1453" s="41"/>
      <c r="CO1453" s="41"/>
      <c r="CP1453" s="41"/>
      <c r="CQ1453" s="41"/>
      <c r="CR1453" s="41"/>
      <c r="CS1453" s="41"/>
      <c r="CT1453" s="41"/>
      <c r="CU1453" s="41"/>
      <c r="CV1453" s="41"/>
      <c r="CW1453" s="41"/>
      <c r="CX1453" s="41"/>
      <c r="CY1453" s="41"/>
      <c r="CZ1453" s="41"/>
      <c r="DA1453" s="41"/>
      <c r="DB1453" s="41"/>
      <c r="DC1453" s="41"/>
      <c r="DD1453" s="41"/>
      <c r="DE1453" s="13"/>
    </row>
    <row r="1454" spans="1:109" ht="15" customHeight="1" x14ac:dyDescent="0.25">
      <c r="A1454" s="6"/>
      <c r="B1454" s="96"/>
      <c r="C1454" s="75"/>
      <c r="D1454" s="75"/>
      <c r="E1454" s="75"/>
      <c r="F1454" s="75"/>
      <c r="G1454" s="75"/>
      <c r="H1454" s="75"/>
      <c r="I1454" s="75"/>
      <c r="J1454" s="75"/>
      <c r="K1454" s="75"/>
      <c r="L1454" s="75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5"/>
      <c r="X1454" s="75"/>
      <c r="Y1454" s="76"/>
      <c r="Z1454" s="97"/>
      <c r="AA1454" s="75"/>
      <c r="AB1454" s="75"/>
      <c r="AC1454" s="75"/>
      <c r="AD1454" s="75"/>
      <c r="AE1454" s="75"/>
      <c r="AF1454" s="76"/>
      <c r="AG1454" s="97"/>
      <c r="AH1454" s="75"/>
      <c r="AI1454" s="75"/>
      <c r="AJ1454" s="75"/>
      <c r="AK1454" s="75"/>
      <c r="AL1454" s="75"/>
      <c r="AM1454" s="76"/>
      <c r="AN1454" s="41"/>
      <c r="AO1454" s="97"/>
      <c r="AP1454" s="75"/>
      <c r="AQ1454" s="75"/>
      <c r="AR1454" s="75"/>
      <c r="AS1454" s="75"/>
      <c r="AT1454" s="75"/>
      <c r="AU1454" s="76"/>
      <c r="AV1454" s="97"/>
      <c r="AW1454" s="75"/>
      <c r="AX1454" s="75"/>
      <c r="AY1454" s="75"/>
      <c r="AZ1454" s="76"/>
      <c r="BA1454" s="97"/>
      <c r="BB1454" s="75"/>
      <c r="BC1454" s="75"/>
      <c r="BD1454" s="75"/>
      <c r="BE1454" s="76"/>
      <c r="BF1454" s="41"/>
      <c r="BG1454" s="41"/>
      <c r="BH1454" s="41"/>
      <c r="BI1454" s="41"/>
      <c r="BJ1454" s="41"/>
      <c r="BK1454" s="41"/>
      <c r="BL1454" s="98"/>
      <c r="BM1454" s="75"/>
      <c r="BN1454" s="75"/>
      <c r="BO1454" s="75"/>
      <c r="BP1454" s="75"/>
      <c r="BQ1454" s="75"/>
      <c r="BR1454" s="75"/>
      <c r="BS1454" s="75"/>
      <c r="BT1454" s="75"/>
      <c r="BU1454" s="75"/>
      <c r="BV1454" s="75"/>
      <c r="BW1454" s="75"/>
      <c r="BX1454" s="75"/>
      <c r="BY1454" s="75"/>
      <c r="BZ1454" s="75"/>
      <c r="CA1454" s="75"/>
      <c r="CB1454" s="75"/>
      <c r="CC1454" s="75"/>
      <c r="CD1454" s="76"/>
      <c r="CE1454" s="99"/>
      <c r="CF1454" s="75"/>
      <c r="CG1454" s="75"/>
      <c r="CH1454" s="75"/>
      <c r="CI1454" s="76"/>
      <c r="CJ1454" s="41"/>
      <c r="CK1454" s="41"/>
      <c r="CL1454" s="41"/>
      <c r="CM1454" s="41"/>
      <c r="CN1454" s="41"/>
      <c r="CO1454" s="41"/>
      <c r="CP1454" s="41"/>
      <c r="CQ1454" s="41"/>
      <c r="CR1454" s="41"/>
      <c r="CS1454" s="41"/>
      <c r="CT1454" s="41"/>
      <c r="CU1454" s="41"/>
      <c r="CV1454" s="41"/>
      <c r="CW1454" s="41"/>
      <c r="CX1454" s="41"/>
      <c r="CY1454" s="41"/>
      <c r="CZ1454" s="41"/>
      <c r="DA1454" s="41"/>
      <c r="DB1454" s="41"/>
      <c r="DC1454" s="41"/>
      <c r="DD1454" s="41"/>
      <c r="DE1454" s="13"/>
    </row>
    <row r="1455" spans="1:109" ht="15" customHeight="1" x14ac:dyDescent="0.25">
      <c r="A1455" s="6"/>
      <c r="B1455" s="96"/>
      <c r="C1455" s="75"/>
      <c r="D1455" s="75"/>
      <c r="E1455" s="75"/>
      <c r="F1455" s="75"/>
      <c r="G1455" s="75"/>
      <c r="H1455" s="75"/>
      <c r="I1455" s="75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5"/>
      <c r="X1455" s="75"/>
      <c r="Y1455" s="76"/>
      <c r="Z1455" s="97"/>
      <c r="AA1455" s="75"/>
      <c r="AB1455" s="75"/>
      <c r="AC1455" s="75"/>
      <c r="AD1455" s="75"/>
      <c r="AE1455" s="75"/>
      <c r="AF1455" s="76"/>
      <c r="AG1455" s="97"/>
      <c r="AH1455" s="75"/>
      <c r="AI1455" s="75"/>
      <c r="AJ1455" s="75"/>
      <c r="AK1455" s="75"/>
      <c r="AL1455" s="75"/>
      <c r="AM1455" s="76"/>
      <c r="AN1455" s="41"/>
      <c r="AO1455" s="97"/>
      <c r="AP1455" s="75"/>
      <c r="AQ1455" s="75"/>
      <c r="AR1455" s="75"/>
      <c r="AS1455" s="75"/>
      <c r="AT1455" s="75"/>
      <c r="AU1455" s="76"/>
      <c r="AV1455" s="97"/>
      <c r="AW1455" s="75"/>
      <c r="AX1455" s="75"/>
      <c r="AY1455" s="75"/>
      <c r="AZ1455" s="76"/>
      <c r="BA1455" s="97"/>
      <c r="BB1455" s="75"/>
      <c r="BC1455" s="75"/>
      <c r="BD1455" s="75"/>
      <c r="BE1455" s="76"/>
      <c r="BF1455" s="41"/>
      <c r="BG1455" s="41"/>
      <c r="BH1455" s="41"/>
      <c r="BI1455" s="41"/>
      <c r="BJ1455" s="41"/>
      <c r="BK1455" s="41"/>
      <c r="BL1455" s="98"/>
      <c r="BM1455" s="75"/>
      <c r="BN1455" s="75"/>
      <c r="BO1455" s="75"/>
      <c r="BP1455" s="75"/>
      <c r="BQ1455" s="75"/>
      <c r="BR1455" s="75"/>
      <c r="BS1455" s="75"/>
      <c r="BT1455" s="75"/>
      <c r="BU1455" s="75"/>
      <c r="BV1455" s="75"/>
      <c r="BW1455" s="75"/>
      <c r="BX1455" s="75"/>
      <c r="BY1455" s="75"/>
      <c r="BZ1455" s="75"/>
      <c r="CA1455" s="75"/>
      <c r="CB1455" s="75"/>
      <c r="CC1455" s="75"/>
      <c r="CD1455" s="76"/>
      <c r="CE1455" s="99"/>
      <c r="CF1455" s="75"/>
      <c r="CG1455" s="75"/>
      <c r="CH1455" s="75"/>
      <c r="CI1455" s="76"/>
      <c r="CJ1455" s="41"/>
      <c r="CK1455" s="41"/>
      <c r="CL1455" s="41"/>
      <c r="CM1455" s="41"/>
      <c r="CN1455" s="41"/>
      <c r="CO1455" s="41"/>
      <c r="CP1455" s="41"/>
      <c r="CQ1455" s="41"/>
      <c r="CR1455" s="41"/>
      <c r="CS1455" s="41"/>
      <c r="CT1455" s="41"/>
      <c r="CU1455" s="41"/>
      <c r="CV1455" s="41"/>
      <c r="CW1455" s="41"/>
      <c r="CX1455" s="41"/>
      <c r="CY1455" s="41"/>
      <c r="CZ1455" s="41"/>
      <c r="DA1455" s="41"/>
      <c r="DB1455" s="41"/>
      <c r="DC1455" s="41"/>
      <c r="DD1455" s="41"/>
      <c r="DE1455" s="13"/>
    </row>
    <row r="1456" spans="1:109" ht="15" customHeight="1" x14ac:dyDescent="0.25">
      <c r="A1456" s="6"/>
      <c r="B1456" s="96"/>
      <c r="C1456" s="75"/>
      <c r="D1456" s="75"/>
      <c r="E1456" s="75"/>
      <c r="F1456" s="75"/>
      <c r="G1456" s="75"/>
      <c r="H1456" s="75"/>
      <c r="I1456" s="75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5"/>
      <c r="X1456" s="75"/>
      <c r="Y1456" s="76"/>
      <c r="Z1456" s="97"/>
      <c r="AA1456" s="75"/>
      <c r="AB1456" s="75"/>
      <c r="AC1456" s="75"/>
      <c r="AD1456" s="75"/>
      <c r="AE1456" s="75"/>
      <c r="AF1456" s="76"/>
      <c r="AG1456" s="97"/>
      <c r="AH1456" s="75"/>
      <c r="AI1456" s="75"/>
      <c r="AJ1456" s="75"/>
      <c r="AK1456" s="75"/>
      <c r="AL1456" s="75"/>
      <c r="AM1456" s="76"/>
      <c r="AN1456" s="41"/>
      <c r="AO1456" s="97"/>
      <c r="AP1456" s="75"/>
      <c r="AQ1456" s="75"/>
      <c r="AR1456" s="75"/>
      <c r="AS1456" s="75"/>
      <c r="AT1456" s="75"/>
      <c r="AU1456" s="76"/>
      <c r="AV1456" s="97"/>
      <c r="AW1456" s="75"/>
      <c r="AX1456" s="75"/>
      <c r="AY1456" s="75"/>
      <c r="AZ1456" s="76"/>
      <c r="BA1456" s="97"/>
      <c r="BB1456" s="75"/>
      <c r="BC1456" s="75"/>
      <c r="BD1456" s="75"/>
      <c r="BE1456" s="76"/>
      <c r="BF1456" s="41"/>
      <c r="BG1456" s="41"/>
      <c r="BH1456" s="41"/>
      <c r="BI1456" s="41"/>
      <c r="BJ1456" s="41"/>
      <c r="BK1456" s="41"/>
      <c r="BL1456" s="98"/>
      <c r="BM1456" s="75"/>
      <c r="BN1456" s="75"/>
      <c r="BO1456" s="75"/>
      <c r="BP1456" s="75"/>
      <c r="BQ1456" s="75"/>
      <c r="BR1456" s="75"/>
      <c r="BS1456" s="75"/>
      <c r="BT1456" s="75"/>
      <c r="BU1456" s="75"/>
      <c r="BV1456" s="75"/>
      <c r="BW1456" s="75"/>
      <c r="BX1456" s="75"/>
      <c r="BY1456" s="75"/>
      <c r="BZ1456" s="75"/>
      <c r="CA1456" s="75"/>
      <c r="CB1456" s="75"/>
      <c r="CC1456" s="75"/>
      <c r="CD1456" s="76"/>
      <c r="CE1456" s="99"/>
      <c r="CF1456" s="75"/>
      <c r="CG1456" s="75"/>
      <c r="CH1456" s="75"/>
      <c r="CI1456" s="76"/>
      <c r="CJ1456" s="41"/>
      <c r="CK1456" s="41"/>
      <c r="CL1456" s="41"/>
      <c r="CM1456" s="41"/>
      <c r="CN1456" s="41"/>
      <c r="CO1456" s="41"/>
      <c r="CP1456" s="41"/>
      <c r="CQ1456" s="41"/>
      <c r="CR1456" s="41"/>
      <c r="CS1456" s="41"/>
      <c r="CT1456" s="41"/>
      <c r="CU1456" s="41"/>
      <c r="CV1456" s="41"/>
      <c r="CW1456" s="41"/>
      <c r="CX1456" s="41"/>
      <c r="CY1456" s="41"/>
      <c r="CZ1456" s="41"/>
      <c r="DA1456" s="41"/>
      <c r="DB1456" s="41"/>
      <c r="DC1456" s="41"/>
      <c r="DD1456" s="41"/>
      <c r="DE1456" s="13"/>
    </row>
    <row r="1457" spans="1:109" ht="15" customHeight="1" x14ac:dyDescent="0.25">
      <c r="A1457" s="6"/>
      <c r="B1457" s="96"/>
      <c r="C1457" s="75"/>
      <c r="D1457" s="75"/>
      <c r="E1457" s="75"/>
      <c r="F1457" s="75"/>
      <c r="G1457" s="75"/>
      <c r="H1457" s="75"/>
      <c r="I1457" s="75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5"/>
      <c r="X1457" s="75"/>
      <c r="Y1457" s="76"/>
      <c r="Z1457" s="97"/>
      <c r="AA1457" s="75"/>
      <c r="AB1457" s="75"/>
      <c r="AC1457" s="75"/>
      <c r="AD1457" s="75"/>
      <c r="AE1457" s="75"/>
      <c r="AF1457" s="76"/>
      <c r="AG1457" s="97"/>
      <c r="AH1457" s="75"/>
      <c r="AI1457" s="75"/>
      <c r="AJ1457" s="75"/>
      <c r="AK1457" s="75"/>
      <c r="AL1457" s="75"/>
      <c r="AM1457" s="76"/>
      <c r="AN1457" s="41"/>
      <c r="AO1457" s="97"/>
      <c r="AP1457" s="75"/>
      <c r="AQ1457" s="75"/>
      <c r="AR1457" s="75"/>
      <c r="AS1457" s="75"/>
      <c r="AT1457" s="75"/>
      <c r="AU1457" s="76"/>
      <c r="AV1457" s="97"/>
      <c r="AW1457" s="75"/>
      <c r="AX1457" s="75"/>
      <c r="AY1457" s="75"/>
      <c r="AZ1457" s="76"/>
      <c r="BA1457" s="97"/>
      <c r="BB1457" s="75"/>
      <c r="BC1457" s="75"/>
      <c r="BD1457" s="75"/>
      <c r="BE1457" s="76"/>
      <c r="BF1457" s="41"/>
      <c r="BG1457" s="41"/>
      <c r="BH1457" s="41"/>
      <c r="BI1457" s="41"/>
      <c r="BJ1457" s="41"/>
      <c r="BK1457" s="41"/>
      <c r="BL1457" s="98"/>
      <c r="BM1457" s="75"/>
      <c r="BN1457" s="75"/>
      <c r="BO1457" s="75"/>
      <c r="BP1457" s="75"/>
      <c r="BQ1457" s="75"/>
      <c r="BR1457" s="75"/>
      <c r="BS1457" s="75"/>
      <c r="BT1457" s="75"/>
      <c r="BU1457" s="75"/>
      <c r="BV1457" s="75"/>
      <c r="BW1457" s="75"/>
      <c r="BX1457" s="75"/>
      <c r="BY1457" s="75"/>
      <c r="BZ1457" s="75"/>
      <c r="CA1457" s="75"/>
      <c r="CB1457" s="75"/>
      <c r="CC1457" s="75"/>
      <c r="CD1457" s="76"/>
      <c r="CE1457" s="99"/>
      <c r="CF1457" s="75"/>
      <c r="CG1457" s="75"/>
      <c r="CH1457" s="75"/>
      <c r="CI1457" s="76"/>
      <c r="CJ1457" s="41"/>
      <c r="CK1457" s="41"/>
      <c r="CL1457" s="41"/>
      <c r="CM1457" s="41"/>
      <c r="CN1457" s="41"/>
      <c r="CO1457" s="41"/>
      <c r="CP1457" s="41"/>
      <c r="CQ1457" s="41"/>
      <c r="CR1457" s="41"/>
      <c r="CS1457" s="41"/>
      <c r="CT1457" s="41"/>
      <c r="CU1457" s="41"/>
      <c r="CV1457" s="41"/>
      <c r="CW1457" s="41"/>
      <c r="CX1457" s="41"/>
      <c r="CY1457" s="41"/>
      <c r="CZ1457" s="41"/>
      <c r="DA1457" s="41"/>
      <c r="DB1457" s="41"/>
      <c r="DC1457" s="41"/>
      <c r="DD1457" s="41"/>
      <c r="DE1457" s="13"/>
    </row>
    <row r="1458" spans="1:109" ht="15" customHeight="1" x14ac:dyDescent="0.25">
      <c r="A1458" s="6"/>
      <c r="B1458" s="96"/>
      <c r="C1458" s="75"/>
      <c r="D1458" s="75"/>
      <c r="E1458" s="75"/>
      <c r="F1458" s="75"/>
      <c r="G1458" s="75"/>
      <c r="H1458" s="75"/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6"/>
      <c r="Z1458" s="97"/>
      <c r="AA1458" s="75"/>
      <c r="AB1458" s="75"/>
      <c r="AC1458" s="75"/>
      <c r="AD1458" s="75"/>
      <c r="AE1458" s="75"/>
      <c r="AF1458" s="76"/>
      <c r="AG1458" s="97"/>
      <c r="AH1458" s="75"/>
      <c r="AI1458" s="75"/>
      <c r="AJ1458" s="75"/>
      <c r="AK1458" s="75"/>
      <c r="AL1458" s="75"/>
      <c r="AM1458" s="76"/>
      <c r="AN1458" s="41"/>
      <c r="AO1458" s="97"/>
      <c r="AP1458" s="75"/>
      <c r="AQ1458" s="75"/>
      <c r="AR1458" s="75"/>
      <c r="AS1458" s="75"/>
      <c r="AT1458" s="75"/>
      <c r="AU1458" s="76"/>
      <c r="AV1458" s="97"/>
      <c r="AW1458" s="75"/>
      <c r="AX1458" s="75"/>
      <c r="AY1458" s="75"/>
      <c r="AZ1458" s="76"/>
      <c r="BA1458" s="97"/>
      <c r="BB1458" s="75"/>
      <c r="BC1458" s="75"/>
      <c r="BD1458" s="75"/>
      <c r="BE1458" s="76"/>
      <c r="BF1458" s="41"/>
      <c r="BG1458" s="41"/>
      <c r="BH1458" s="41"/>
      <c r="BI1458" s="41"/>
      <c r="BJ1458" s="41"/>
      <c r="BK1458" s="41"/>
      <c r="BL1458" s="98"/>
      <c r="BM1458" s="75"/>
      <c r="BN1458" s="75"/>
      <c r="BO1458" s="75"/>
      <c r="BP1458" s="75"/>
      <c r="BQ1458" s="75"/>
      <c r="BR1458" s="75"/>
      <c r="BS1458" s="75"/>
      <c r="BT1458" s="75"/>
      <c r="BU1458" s="75"/>
      <c r="BV1458" s="75"/>
      <c r="BW1458" s="75"/>
      <c r="BX1458" s="75"/>
      <c r="BY1458" s="75"/>
      <c r="BZ1458" s="75"/>
      <c r="CA1458" s="75"/>
      <c r="CB1458" s="75"/>
      <c r="CC1458" s="75"/>
      <c r="CD1458" s="76"/>
      <c r="CE1458" s="99"/>
      <c r="CF1458" s="75"/>
      <c r="CG1458" s="75"/>
      <c r="CH1458" s="75"/>
      <c r="CI1458" s="76"/>
      <c r="CJ1458" s="41"/>
      <c r="CK1458" s="41"/>
      <c r="CL1458" s="41"/>
      <c r="CM1458" s="41"/>
      <c r="CN1458" s="41"/>
      <c r="CO1458" s="41"/>
      <c r="CP1458" s="41"/>
      <c r="CQ1458" s="41"/>
      <c r="CR1458" s="41"/>
      <c r="CS1458" s="41"/>
      <c r="CT1458" s="41"/>
      <c r="CU1458" s="41"/>
      <c r="CV1458" s="41"/>
      <c r="CW1458" s="41"/>
      <c r="CX1458" s="41"/>
      <c r="CY1458" s="41"/>
      <c r="CZ1458" s="41"/>
      <c r="DA1458" s="41"/>
      <c r="DB1458" s="41"/>
      <c r="DC1458" s="41"/>
      <c r="DD1458" s="41"/>
      <c r="DE1458" s="13"/>
    </row>
    <row r="1459" spans="1:109" ht="15" customHeight="1" x14ac:dyDescent="0.25">
      <c r="A1459" s="6"/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  <c r="AP1459" s="41"/>
      <c r="AQ1459" s="41"/>
      <c r="AR1459" s="41"/>
      <c r="AS1459" s="41"/>
      <c r="AT1459" s="41"/>
      <c r="AU1459" s="41"/>
      <c r="AV1459" s="41"/>
      <c r="AW1459" s="41"/>
      <c r="AX1459" s="41"/>
      <c r="AY1459" s="41"/>
      <c r="AZ1459" s="41"/>
      <c r="BA1459" s="41"/>
      <c r="BB1459" s="41"/>
      <c r="BC1459" s="41"/>
      <c r="BD1459" s="41"/>
      <c r="BE1459" s="41"/>
      <c r="BF1459" s="41"/>
      <c r="BG1459" s="41"/>
      <c r="BH1459" s="41"/>
      <c r="BI1459" s="41"/>
      <c r="BJ1459" s="41"/>
      <c r="BK1459" s="41"/>
      <c r="BL1459" s="41"/>
      <c r="BM1459" s="41"/>
      <c r="BN1459" s="41"/>
      <c r="BO1459" s="41"/>
      <c r="BP1459" s="41"/>
      <c r="BQ1459" s="41"/>
      <c r="BR1459" s="41"/>
      <c r="BS1459" s="41"/>
      <c r="BT1459" s="41"/>
      <c r="BU1459" s="41"/>
      <c r="BV1459" s="41"/>
      <c r="BW1459" s="41"/>
      <c r="BX1459" s="41"/>
      <c r="BY1459" s="41"/>
      <c r="BZ1459" s="41"/>
      <c r="CA1459" s="41"/>
      <c r="CB1459" s="41"/>
      <c r="CC1459" s="41"/>
      <c r="CD1459" s="41"/>
      <c r="CE1459" s="41"/>
      <c r="CF1459" s="41"/>
      <c r="CG1459" s="41"/>
      <c r="CH1459" s="41"/>
      <c r="CI1459" s="41"/>
      <c r="CJ1459" s="41"/>
      <c r="CK1459" s="41"/>
      <c r="CL1459" s="41"/>
      <c r="CM1459" s="41"/>
      <c r="CN1459" s="41"/>
      <c r="CO1459" s="41"/>
      <c r="CP1459" s="41"/>
      <c r="CQ1459" s="41"/>
      <c r="CR1459" s="41"/>
      <c r="CS1459" s="41"/>
      <c r="CT1459" s="41"/>
      <c r="CU1459" s="41"/>
      <c r="CV1459" s="41"/>
      <c r="CW1459" s="41"/>
      <c r="CX1459" s="41"/>
      <c r="CY1459" s="41"/>
      <c r="CZ1459" s="41"/>
      <c r="DA1459" s="41"/>
      <c r="DB1459" s="41"/>
      <c r="DC1459" s="41"/>
      <c r="DD1459" s="41"/>
      <c r="DE1459" s="13"/>
    </row>
    <row r="1460" spans="1:109" ht="15" customHeight="1" x14ac:dyDescent="0.25">
      <c r="A1460" s="6"/>
      <c r="B1460" s="96"/>
      <c r="C1460" s="75"/>
      <c r="D1460" s="75"/>
      <c r="E1460" s="75"/>
      <c r="F1460" s="75"/>
      <c r="G1460" s="75"/>
      <c r="H1460" s="75"/>
      <c r="I1460" s="75"/>
      <c r="J1460" s="75"/>
      <c r="K1460" s="75"/>
      <c r="L1460" s="75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5"/>
      <c r="X1460" s="75"/>
      <c r="Y1460" s="76"/>
      <c r="Z1460" s="97"/>
      <c r="AA1460" s="75"/>
      <c r="AB1460" s="75"/>
      <c r="AC1460" s="75"/>
      <c r="AD1460" s="75"/>
      <c r="AE1460" s="75"/>
      <c r="AF1460" s="76"/>
      <c r="AG1460" s="97"/>
      <c r="AH1460" s="75"/>
      <c r="AI1460" s="75"/>
      <c r="AJ1460" s="75"/>
      <c r="AK1460" s="75"/>
      <c r="AL1460" s="75"/>
      <c r="AM1460" s="76"/>
      <c r="AN1460" s="41"/>
      <c r="AO1460" s="97"/>
      <c r="AP1460" s="75"/>
      <c r="AQ1460" s="75"/>
      <c r="AR1460" s="75"/>
      <c r="AS1460" s="75"/>
      <c r="AT1460" s="75"/>
      <c r="AU1460" s="76"/>
      <c r="AV1460" s="97"/>
      <c r="AW1460" s="75"/>
      <c r="AX1460" s="75"/>
      <c r="AY1460" s="75"/>
      <c r="AZ1460" s="76"/>
      <c r="BA1460" s="97"/>
      <c r="BB1460" s="75"/>
      <c r="BC1460" s="75"/>
      <c r="BD1460" s="75"/>
      <c r="BE1460" s="76"/>
      <c r="BF1460" s="41"/>
      <c r="BG1460" s="41"/>
      <c r="BH1460" s="41"/>
      <c r="BI1460" s="41"/>
      <c r="BJ1460" s="41"/>
      <c r="BK1460" s="41"/>
      <c r="BL1460" s="41"/>
      <c r="BM1460" s="41"/>
      <c r="BN1460" s="41"/>
      <c r="BO1460" s="41"/>
      <c r="BP1460" s="41"/>
      <c r="BQ1460" s="41"/>
      <c r="BR1460" s="41"/>
      <c r="BS1460" s="41"/>
      <c r="BT1460" s="41"/>
      <c r="BU1460" s="41"/>
      <c r="BV1460" s="41"/>
      <c r="BW1460" s="41"/>
      <c r="BX1460" s="41"/>
      <c r="BY1460" s="41"/>
      <c r="BZ1460" s="41"/>
      <c r="CA1460" s="41"/>
      <c r="CB1460" s="41"/>
      <c r="CC1460" s="41"/>
      <c r="CD1460" s="41"/>
      <c r="CE1460" s="41"/>
      <c r="CF1460" s="41"/>
      <c r="CG1460" s="41"/>
      <c r="CH1460" s="41"/>
      <c r="CI1460" s="41"/>
      <c r="CJ1460" s="41"/>
      <c r="CK1460" s="41"/>
      <c r="CL1460" s="41"/>
      <c r="CM1460" s="41"/>
      <c r="CN1460" s="41"/>
      <c r="CO1460" s="41"/>
      <c r="CP1460" s="41"/>
      <c r="CQ1460" s="41"/>
      <c r="CR1460" s="41"/>
      <c r="CS1460" s="41"/>
      <c r="CT1460" s="41"/>
      <c r="CU1460" s="41"/>
      <c r="CV1460" s="41"/>
      <c r="CW1460" s="41"/>
      <c r="CX1460" s="41"/>
      <c r="CY1460" s="41"/>
      <c r="CZ1460" s="41"/>
      <c r="DA1460" s="41"/>
      <c r="DB1460" s="41"/>
      <c r="DC1460" s="41"/>
      <c r="DD1460" s="41"/>
      <c r="DE1460" s="13"/>
    </row>
    <row r="1461" spans="1:109" ht="15" customHeight="1" x14ac:dyDescent="0.25">
      <c r="A1461" s="6"/>
      <c r="B1461" s="96"/>
      <c r="C1461" s="75"/>
      <c r="D1461" s="75"/>
      <c r="E1461" s="75"/>
      <c r="F1461" s="75"/>
      <c r="G1461" s="75"/>
      <c r="H1461" s="75"/>
      <c r="I1461" s="75"/>
      <c r="J1461" s="75"/>
      <c r="K1461" s="75"/>
      <c r="L1461" s="75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5"/>
      <c r="X1461" s="75"/>
      <c r="Y1461" s="76"/>
      <c r="Z1461" s="97"/>
      <c r="AA1461" s="75"/>
      <c r="AB1461" s="75"/>
      <c r="AC1461" s="75"/>
      <c r="AD1461" s="75"/>
      <c r="AE1461" s="75"/>
      <c r="AF1461" s="76"/>
      <c r="AG1461" s="97"/>
      <c r="AH1461" s="75"/>
      <c r="AI1461" s="75"/>
      <c r="AJ1461" s="75"/>
      <c r="AK1461" s="75"/>
      <c r="AL1461" s="75"/>
      <c r="AM1461" s="76"/>
      <c r="AN1461" s="41"/>
      <c r="AO1461" s="97"/>
      <c r="AP1461" s="75"/>
      <c r="AQ1461" s="75"/>
      <c r="AR1461" s="75"/>
      <c r="AS1461" s="75"/>
      <c r="AT1461" s="75"/>
      <c r="AU1461" s="76"/>
      <c r="AV1461" s="97"/>
      <c r="AW1461" s="75"/>
      <c r="AX1461" s="75"/>
      <c r="AY1461" s="75"/>
      <c r="AZ1461" s="76"/>
      <c r="BA1461" s="97"/>
      <c r="BB1461" s="75"/>
      <c r="BC1461" s="75"/>
      <c r="BD1461" s="75"/>
      <c r="BE1461" s="76"/>
      <c r="BF1461" s="41"/>
      <c r="BG1461" s="41"/>
      <c r="BH1461" s="41"/>
      <c r="BI1461" s="41"/>
      <c r="BJ1461" s="41"/>
      <c r="BK1461" s="41"/>
      <c r="BL1461" s="41"/>
      <c r="BM1461" s="41"/>
      <c r="BN1461" s="41"/>
      <c r="BO1461" s="41"/>
      <c r="BP1461" s="41"/>
      <c r="BQ1461" s="41"/>
      <c r="BR1461" s="41"/>
      <c r="BS1461" s="41"/>
      <c r="BT1461" s="41"/>
      <c r="BU1461" s="41"/>
      <c r="BV1461" s="41"/>
      <c r="BW1461" s="41"/>
      <c r="BX1461" s="41"/>
      <c r="BY1461" s="41"/>
      <c r="BZ1461" s="41"/>
      <c r="CA1461" s="41"/>
      <c r="CB1461" s="41"/>
      <c r="CC1461" s="41"/>
      <c r="CD1461" s="41"/>
      <c r="CE1461" s="41"/>
      <c r="CF1461" s="41"/>
      <c r="CG1461" s="41"/>
      <c r="CH1461" s="41"/>
      <c r="CI1461" s="41"/>
      <c r="CJ1461" s="41"/>
      <c r="CK1461" s="41"/>
      <c r="CL1461" s="41"/>
      <c r="CM1461" s="41"/>
      <c r="CN1461" s="41"/>
      <c r="CO1461" s="41"/>
      <c r="CP1461" s="41"/>
      <c r="CQ1461" s="41"/>
      <c r="CR1461" s="41"/>
      <c r="CS1461" s="41"/>
      <c r="CT1461" s="41"/>
      <c r="CU1461" s="41"/>
      <c r="CV1461" s="41"/>
      <c r="CW1461" s="41"/>
      <c r="CX1461" s="41"/>
      <c r="CY1461" s="41"/>
      <c r="CZ1461" s="41"/>
      <c r="DA1461" s="41"/>
      <c r="DB1461" s="41"/>
      <c r="DC1461" s="41"/>
      <c r="DD1461" s="41"/>
      <c r="DE1461" s="13"/>
    </row>
    <row r="1462" spans="1:109" ht="15" customHeight="1" x14ac:dyDescent="0.25">
      <c r="A1462" s="6"/>
      <c r="B1462" s="96"/>
      <c r="C1462" s="75"/>
      <c r="D1462" s="75"/>
      <c r="E1462" s="75"/>
      <c r="F1462" s="75"/>
      <c r="G1462" s="75"/>
      <c r="H1462" s="75"/>
      <c r="I1462" s="75"/>
      <c r="J1462" s="75"/>
      <c r="K1462" s="75"/>
      <c r="L1462" s="75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5"/>
      <c r="X1462" s="75"/>
      <c r="Y1462" s="76"/>
      <c r="Z1462" s="97"/>
      <c r="AA1462" s="75"/>
      <c r="AB1462" s="75"/>
      <c r="AC1462" s="75"/>
      <c r="AD1462" s="75"/>
      <c r="AE1462" s="75"/>
      <c r="AF1462" s="76"/>
      <c r="AG1462" s="97"/>
      <c r="AH1462" s="75"/>
      <c r="AI1462" s="75"/>
      <c r="AJ1462" s="75"/>
      <c r="AK1462" s="75"/>
      <c r="AL1462" s="75"/>
      <c r="AM1462" s="76"/>
      <c r="AN1462" s="41"/>
      <c r="AO1462" s="97"/>
      <c r="AP1462" s="75"/>
      <c r="AQ1462" s="75"/>
      <c r="AR1462" s="75"/>
      <c r="AS1462" s="75"/>
      <c r="AT1462" s="75"/>
      <c r="AU1462" s="76"/>
      <c r="AV1462" s="97"/>
      <c r="AW1462" s="75"/>
      <c r="AX1462" s="75"/>
      <c r="AY1462" s="75"/>
      <c r="AZ1462" s="76"/>
      <c r="BA1462" s="97"/>
      <c r="BB1462" s="75"/>
      <c r="BC1462" s="75"/>
      <c r="BD1462" s="75"/>
      <c r="BE1462" s="76"/>
      <c r="BF1462" s="41"/>
      <c r="BG1462" s="41"/>
      <c r="BH1462" s="41"/>
      <c r="BI1462" s="41"/>
      <c r="BJ1462" s="41"/>
      <c r="BK1462" s="41"/>
      <c r="BL1462" s="41"/>
      <c r="BM1462" s="41"/>
      <c r="BN1462" s="41"/>
      <c r="BO1462" s="41"/>
      <c r="BP1462" s="41"/>
      <c r="BQ1462" s="41"/>
      <c r="BR1462" s="41"/>
      <c r="BS1462" s="41"/>
      <c r="BT1462" s="41"/>
      <c r="BU1462" s="41"/>
      <c r="BV1462" s="41"/>
      <c r="BW1462" s="41"/>
      <c r="BX1462" s="41"/>
      <c r="BY1462" s="41"/>
      <c r="BZ1462" s="41"/>
      <c r="CA1462" s="41"/>
      <c r="CB1462" s="41"/>
      <c r="CC1462" s="41"/>
      <c r="CD1462" s="41"/>
      <c r="CE1462" s="41"/>
      <c r="CF1462" s="41"/>
      <c r="CG1462" s="41"/>
      <c r="CH1462" s="41"/>
      <c r="CI1462" s="41"/>
      <c r="CJ1462" s="41"/>
      <c r="CK1462" s="41"/>
      <c r="CL1462" s="41"/>
      <c r="CM1462" s="41"/>
      <c r="CN1462" s="41"/>
      <c r="CO1462" s="41"/>
      <c r="CP1462" s="41"/>
      <c r="CQ1462" s="41"/>
      <c r="CR1462" s="41"/>
      <c r="CS1462" s="41"/>
      <c r="CT1462" s="41"/>
      <c r="CU1462" s="41"/>
      <c r="CV1462" s="41"/>
      <c r="CW1462" s="41"/>
      <c r="CX1462" s="41"/>
      <c r="CY1462" s="41"/>
      <c r="CZ1462" s="41"/>
      <c r="DA1462" s="41"/>
      <c r="DB1462" s="41"/>
      <c r="DC1462" s="41"/>
      <c r="DD1462" s="41"/>
      <c r="DE1462" s="13"/>
    </row>
    <row r="1463" spans="1:109" ht="15" customHeight="1" x14ac:dyDescent="0.25">
      <c r="A1463" s="6"/>
      <c r="B1463" s="96"/>
      <c r="C1463" s="75"/>
      <c r="D1463" s="75"/>
      <c r="E1463" s="75"/>
      <c r="F1463" s="75"/>
      <c r="G1463" s="75"/>
      <c r="H1463" s="75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6"/>
      <c r="Z1463" s="97"/>
      <c r="AA1463" s="75"/>
      <c r="AB1463" s="75"/>
      <c r="AC1463" s="75"/>
      <c r="AD1463" s="75"/>
      <c r="AE1463" s="75"/>
      <c r="AF1463" s="76"/>
      <c r="AG1463" s="97"/>
      <c r="AH1463" s="75"/>
      <c r="AI1463" s="75"/>
      <c r="AJ1463" s="75"/>
      <c r="AK1463" s="75"/>
      <c r="AL1463" s="75"/>
      <c r="AM1463" s="76"/>
      <c r="AN1463" s="41"/>
      <c r="AO1463" s="97"/>
      <c r="AP1463" s="75"/>
      <c r="AQ1463" s="75"/>
      <c r="AR1463" s="75"/>
      <c r="AS1463" s="75"/>
      <c r="AT1463" s="75"/>
      <c r="AU1463" s="76"/>
      <c r="AV1463" s="97"/>
      <c r="AW1463" s="75"/>
      <c r="AX1463" s="75"/>
      <c r="AY1463" s="75"/>
      <c r="AZ1463" s="76"/>
      <c r="BA1463" s="97"/>
      <c r="BB1463" s="75"/>
      <c r="BC1463" s="75"/>
      <c r="BD1463" s="75"/>
      <c r="BE1463" s="76"/>
      <c r="BF1463" s="41"/>
      <c r="BG1463" s="41"/>
      <c r="BH1463" s="41"/>
      <c r="BI1463" s="41"/>
      <c r="BJ1463" s="41"/>
      <c r="BK1463" s="41"/>
      <c r="BL1463" s="41"/>
      <c r="BM1463" s="41"/>
      <c r="BN1463" s="41"/>
      <c r="BO1463" s="41"/>
      <c r="BP1463" s="41"/>
      <c r="BQ1463" s="41"/>
      <c r="BR1463" s="41"/>
      <c r="BS1463" s="41"/>
      <c r="BT1463" s="41"/>
      <c r="BU1463" s="41"/>
      <c r="BV1463" s="41"/>
      <c r="BW1463" s="41"/>
      <c r="BX1463" s="41"/>
      <c r="BY1463" s="41"/>
      <c r="BZ1463" s="41"/>
      <c r="CA1463" s="41"/>
      <c r="CB1463" s="41"/>
      <c r="CC1463" s="41"/>
      <c r="CD1463" s="41"/>
      <c r="CE1463" s="41"/>
      <c r="CF1463" s="41"/>
      <c r="CG1463" s="41"/>
      <c r="CH1463" s="41"/>
      <c r="CI1463" s="41"/>
      <c r="CJ1463" s="41"/>
      <c r="CK1463" s="41"/>
      <c r="CL1463" s="41"/>
      <c r="CM1463" s="41"/>
      <c r="CN1463" s="41"/>
      <c r="CO1463" s="41"/>
      <c r="CP1463" s="41"/>
      <c r="CQ1463" s="41"/>
      <c r="CR1463" s="41"/>
      <c r="CS1463" s="41"/>
      <c r="CT1463" s="41"/>
      <c r="CU1463" s="41"/>
      <c r="CV1463" s="41"/>
      <c r="CW1463" s="41"/>
      <c r="CX1463" s="41"/>
      <c r="CY1463" s="41"/>
      <c r="CZ1463" s="41"/>
      <c r="DA1463" s="41"/>
      <c r="DB1463" s="41"/>
      <c r="DC1463" s="41"/>
      <c r="DD1463" s="41"/>
      <c r="DE1463" s="13"/>
    </row>
    <row r="1464" spans="1:109" ht="15" customHeight="1" x14ac:dyDescent="0.25">
      <c r="A1464" s="6"/>
      <c r="B1464" s="96"/>
      <c r="C1464" s="75"/>
      <c r="D1464" s="75"/>
      <c r="E1464" s="75"/>
      <c r="F1464" s="75"/>
      <c r="G1464" s="75"/>
      <c r="H1464" s="75"/>
      <c r="I1464" s="75"/>
      <c r="J1464" s="75"/>
      <c r="K1464" s="75"/>
      <c r="L1464" s="75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5"/>
      <c r="X1464" s="75"/>
      <c r="Y1464" s="76"/>
      <c r="Z1464" s="97"/>
      <c r="AA1464" s="75"/>
      <c r="AB1464" s="75"/>
      <c r="AC1464" s="75"/>
      <c r="AD1464" s="75"/>
      <c r="AE1464" s="75"/>
      <c r="AF1464" s="76"/>
      <c r="AG1464" s="97"/>
      <c r="AH1464" s="75"/>
      <c r="AI1464" s="75"/>
      <c r="AJ1464" s="75"/>
      <c r="AK1464" s="75"/>
      <c r="AL1464" s="75"/>
      <c r="AM1464" s="76"/>
      <c r="AN1464" s="41"/>
      <c r="AO1464" s="97"/>
      <c r="AP1464" s="75"/>
      <c r="AQ1464" s="75"/>
      <c r="AR1464" s="75"/>
      <c r="AS1464" s="75"/>
      <c r="AT1464" s="75"/>
      <c r="AU1464" s="76"/>
      <c r="AV1464" s="97"/>
      <c r="AW1464" s="75"/>
      <c r="AX1464" s="75"/>
      <c r="AY1464" s="75"/>
      <c r="AZ1464" s="76"/>
      <c r="BA1464" s="97"/>
      <c r="BB1464" s="75"/>
      <c r="BC1464" s="75"/>
      <c r="BD1464" s="75"/>
      <c r="BE1464" s="76"/>
      <c r="BF1464" s="41"/>
      <c r="BG1464" s="41"/>
      <c r="BH1464" s="41"/>
      <c r="BI1464" s="41"/>
      <c r="BJ1464" s="41"/>
      <c r="BK1464" s="41"/>
      <c r="BL1464" s="41"/>
      <c r="BM1464" s="41"/>
      <c r="BN1464" s="41"/>
      <c r="BO1464" s="41"/>
      <c r="BP1464" s="41"/>
      <c r="BQ1464" s="41"/>
      <c r="BR1464" s="41"/>
      <c r="BS1464" s="41"/>
      <c r="BT1464" s="41"/>
      <c r="BU1464" s="41"/>
      <c r="BV1464" s="41"/>
      <c r="BW1464" s="41"/>
      <c r="BX1464" s="41"/>
      <c r="BY1464" s="41"/>
      <c r="BZ1464" s="41"/>
      <c r="CA1464" s="41"/>
      <c r="CB1464" s="41"/>
      <c r="CC1464" s="41"/>
      <c r="CD1464" s="41"/>
      <c r="CE1464" s="41"/>
      <c r="CF1464" s="41"/>
      <c r="CG1464" s="41"/>
      <c r="CH1464" s="41"/>
      <c r="CI1464" s="41"/>
      <c r="CJ1464" s="41"/>
      <c r="CK1464" s="41"/>
      <c r="CL1464" s="41"/>
      <c r="CM1464" s="41"/>
      <c r="CN1464" s="41"/>
      <c r="CO1464" s="41"/>
      <c r="CP1464" s="41"/>
      <c r="CQ1464" s="41"/>
      <c r="CR1464" s="41"/>
      <c r="CS1464" s="41"/>
      <c r="CT1464" s="41"/>
      <c r="CU1464" s="41"/>
      <c r="CV1464" s="41"/>
      <c r="CW1464" s="41"/>
      <c r="CX1464" s="41"/>
      <c r="CY1464" s="41"/>
      <c r="CZ1464" s="41"/>
      <c r="DA1464" s="41"/>
      <c r="DB1464" s="41"/>
      <c r="DC1464" s="41"/>
      <c r="DD1464" s="41"/>
      <c r="DE1464" s="13"/>
    </row>
    <row r="1465" spans="1:109" ht="15" customHeight="1" x14ac:dyDescent="0.25">
      <c r="A1465" s="6"/>
      <c r="B1465" s="96"/>
      <c r="C1465" s="75"/>
      <c r="D1465" s="75"/>
      <c r="E1465" s="75"/>
      <c r="F1465" s="75"/>
      <c r="G1465" s="75"/>
      <c r="H1465" s="75"/>
      <c r="I1465" s="75"/>
      <c r="J1465" s="75"/>
      <c r="K1465" s="75"/>
      <c r="L1465" s="75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5"/>
      <c r="X1465" s="75"/>
      <c r="Y1465" s="76"/>
      <c r="Z1465" s="97"/>
      <c r="AA1465" s="75"/>
      <c r="AB1465" s="75"/>
      <c r="AC1465" s="75"/>
      <c r="AD1465" s="75"/>
      <c r="AE1465" s="75"/>
      <c r="AF1465" s="76"/>
      <c r="AG1465" s="97"/>
      <c r="AH1465" s="75"/>
      <c r="AI1465" s="75"/>
      <c r="AJ1465" s="75"/>
      <c r="AK1465" s="75"/>
      <c r="AL1465" s="75"/>
      <c r="AM1465" s="76"/>
      <c r="AN1465" s="41"/>
      <c r="AO1465" s="97"/>
      <c r="AP1465" s="75"/>
      <c r="AQ1465" s="75"/>
      <c r="AR1465" s="75"/>
      <c r="AS1465" s="75"/>
      <c r="AT1465" s="75"/>
      <c r="AU1465" s="76"/>
      <c r="AV1465" s="97"/>
      <c r="AW1465" s="75"/>
      <c r="AX1465" s="75"/>
      <c r="AY1465" s="75"/>
      <c r="AZ1465" s="76"/>
      <c r="BA1465" s="97"/>
      <c r="BB1465" s="75"/>
      <c r="BC1465" s="75"/>
      <c r="BD1465" s="75"/>
      <c r="BE1465" s="76"/>
      <c r="BF1465" s="41"/>
      <c r="BG1465" s="41"/>
      <c r="BH1465" s="41"/>
      <c r="BI1465" s="41"/>
      <c r="BJ1465" s="41"/>
      <c r="BK1465" s="41"/>
      <c r="BL1465" s="41"/>
      <c r="BM1465" s="41"/>
      <c r="BN1465" s="41"/>
      <c r="BO1465" s="41"/>
      <c r="BP1465" s="41"/>
      <c r="BQ1465" s="41"/>
      <c r="BR1465" s="41"/>
      <c r="BS1465" s="41"/>
      <c r="BT1465" s="41"/>
      <c r="BU1465" s="41"/>
      <c r="BV1465" s="41"/>
      <c r="BW1465" s="41"/>
      <c r="BX1465" s="41"/>
      <c r="BY1465" s="41"/>
      <c r="BZ1465" s="41"/>
      <c r="CA1465" s="41"/>
      <c r="CB1465" s="41"/>
      <c r="CC1465" s="41"/>
      <c r="CD1465" s="41"/>
      <c r="CE1465" s="41"/>
      <c r="CF1465" s="41"/>
      <c r="CG1465" s="41"/>
      <c r="CH1465" s="41"/>
      <c r="CI1465" s="41"/>
      <c r="CJ1465" s="41"/>
      <c r="CK1465" s="41"/>
      <c r="CL1465" s="41"/>
      <c r="CM1465" s="41"/>
      <c r="CN1465" s="41"/>
      <c r="CO1465" s="41"/>
      <c r="CP1465" s="41"/>
      <c r="CQ1465" s="41"/>
      <c r="CR1465" s="41"/>
      <c r="CS1465" s="41"/>
      <c r="CT1465" s="41"/>
      <c r="CU1465" s="41"/>
      <c r="CV1465" s="41"/>
      <c r="CW1465" s="41"/>
      <c r="CX1465" s="41"/>
      <c r="CY1465" s="41"/>
      <c r="CZ1465" s="41"/>
      <c r="DA1465" s="41"/>
      <c r="DB1465" s="41"/>
      <c r="DC1465" s="41"/>
      <c r="DD1465" s="41"/>
      <c r="DE1465" s="13"/>
    </row>
    <row r="1466" spans="1:109" ht="15" customHeight="1" x14ac:dyDescent="0.25">
      <c r="A1466" s="6"/>
      <c r="B1466" s="96"/>
      <c r="C1466" s="75"/>
      <c r="D1466" s="75"/>
      <c r="E1466" s="75"/>
      <c r="F1466" s="75"/>
      <c r="G1466" s="75"/>
      <c r="H1466" s="75"/>
      <c r="I1466" s="75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5"/>
      <c r="X1466" s="75"/>
      <c r="Y1466" s="76"/>
      <c r="Z1466" s="97"/>
      <c r="AA1466" s="75"/>
      <c r="AB1466" s="75"/>
      <c r="AC1466" s="75"/>
      <c r="AD1466" s="75"/>
      <c r="AE1466" s="75"/>
      <c r="AF1466" s="76"/>
      <c r="AG1466" s="97"/>
      <c r="AH1466" s="75"/>
      <c r="AI1466" s="75"/>
      <c r="AJ1466" s="75"/>
      <c r="AK1466" s="75"/>
      <c r="AL1466" s="75"/>
      <c r="AM1466" s="76"/>
      <c r="AN1466" s="41"/>
      <c r="AO1466" s="97"/>
      <c r="AP1466" s="75"/>
      <c r="AQ1466" s="75"/>
      <c r="AR1466" s="75"/>
      <c r="AS1466" s="75"/>
      <c r="AT1466" s="75"/>
      <c r="AU1466" s="76"/>
      <c r="AV1466" s="97"/>
      <c r="AW1466" s="75"/>
      <c r="AX1466" s="75"/>
      <c r="AY1466" s="75"/>
      <c r="AZ1466" s="76"/>
      <c r="BA1466" s="97"/>
      <c r="BB1466" s="75"/>
      <c r="BC1466" s="75"/>
      <c r="BD1466" s="75"/>
      <c r="BE1466" s="76"/>
      <c r="BF1466" s="41"/>
      <c r="BG1466" s="41"/>
      <c r="BH1466" s="41"/>
      <c r="BI1466" s="41"/>
      <c r="BJ1466" s="41"/>
      <c r="BK1466" s="41"/>
      <c r="BL1466" s="41"/>
      <c r="BM1466" s="41"/>
      <c r="BN1466" s="41"/>
      <c r="BO1466" s="41"/>
      <c r="BP1466" s="41"/>
      <c r="BQ1466" s="41"/>
      <c r="BR1466" s="41"/>
      <c r="BS1466" s="41"/>
      <c r="BT1466" s="41"/>
      <c r="BU1466" s="41"/>
      <c r="BV1466" s="41"/>
      <c r="BW1466" s="41"/>
      <c r="BX1466" s="41"/>
      <c r="BY1466" s="41"/>
      <c r="BZ1466" s="41"/>
      <c r="CA1466" s="41"/>
      <c r="CB1466" s="41"/>
      <c r="CC1466" s="41"/>
      <c r="CD1466" s="41"/>
      <c r="CE1466" s="41"/>
      <c r="CF1466" s="41"/>
      <c r="CG1466" s="41"/>
      <c r="CH1466" s="41"/>
      <c r="CI1466" s="41"/>
      <c r="CJ1466" s="41"/>
      <c r="CK1466" s="41"/>
      <c r="CL1466" s="41"/>
      <c r="CM1466" s="41"/>
      <c r="CN1466" s="41"/>
      <c r="CO1466" s="41"/>
      <c r="CP1466" s="41"/>
      <c r="CQ1466" s="41"/>
      <c r="CR1466" s="41"/>
      <c r="CS1466" s="41"/>
      <c r="CT1466" s="41"/>
      <c r="CU1466" s="41"/>
      <c r="CV1466" s="41"/>
      <c r="CW1466" s="41"/>
      <c r="CX1466" s="41"/>
      <c r="CY1466" s="41"/>
      <c r="CZ1466" s="41"/>
      <c r="DA1466" s="41"/>
      <c r="DB1466" s="41"/>
      <c r="DC1466" s="41"/>
      <c r="DD1466" s="41"/>
      <c r="DE1466" s="13"/>
    </row>
    <row r="1467" spans="1:109" ht="15" customHeight="1" x14ac:dyDescent="0.25">
      <c r="A1467" s="6"/>
      <c r="B1467" s="96"/>
      <c r="C1467" s="75"/>
      <c r="D1467" s="75"/>
      <c r="E1467" s="75"/>
      <c r="F1467" s="75"/>
      <c r="G1467" s="75"/>
      <c r="H1467" s="75"/>
      <c r="I1467" s="75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5"/>
      <c r="X1467" s="75"/>
      <c r="Y1467" s="76"/>
      <c r="Z1467" s="97"/>
      <c r="AA1467" s="75"/>
      <c r="AB1467" s="75"/>
      <c r="AC1467" s="75"/>
      <c r="AD1467" s="75"/>
      <c r="AE1467" s="75"/>
      <c r="AF1467" s="76"/>
      <c r="AG1467" s="97"/>
      <c r="AH1467" s="75"/>
      <c r="AI1467" s="75"/>
      <c r="AJ1467" s="75"/>
      <c r="AK1467" s="75"/>
      <c r="AL1467" s="75"/>
      <c r="AM1467" s="76"/>
      <c r="AN1467" s="41"/>
      <c r="AO1467" s="97"/>
      <c r="AP1467" s="75"/>
      <c r="AQ1467" s="75"/>
      <c r="AR1467" s="75"/>
      <c r="AS1467" s="75"/>
      <c r="AT1467" s="75"/>
      <c r="AU1467" s="76"/>
      <c r="AV1467" s="97"/>
      <c r="AW1467" s="75"/>
      <c r="AX1467" s="75"/>
      <c r="AY1467" s="75"/>
      <c r="AZ1467" s="76"/>
      <c r="BA1467" s="97"/>
      <c r="BB1467" s="75"/>
      <c r="BC1467" s="75"/>
      <c r="BD1467" s="75"/>
      <c r="BE1467" s="76"/>
      <c r="BF1467" s="41"/>
      <c r="BG1467" s="41"/>
      <c r="BH1467" s="41"/>
      <c r="BI1467" s="41"/>
      <c r="BJ1467" s="41"/>
      <c r="BK1467" s="41"/>
      <c r="BL1467" s="41"/>
      <c r="BM1467" s="41"/>
      <c r="BN1467" s="41"/>
      <c r="BO1467" s="41"/>
      <c r="BP1467" s="41"/>
      <c r="BQ1467" s="41"/>
      <c r="BR1467" s="41"/>
      <c r="BS1467" s="41"/>
      <c r="BT1467" s="41"/>
      <c r="BU1467" s="41"/>
      <c r="BV1467" s="41"/>
      <c r="BW1467" s="41"/>
      <c r="BX1467" s="41"/>
      <c r="BY1467" s="41"/>
      <c r="BZ1467" s="41"/>
      <c r="CA1467" s="41"/>
      <c r="CB1467" s="41"/>
      <c r="CC1467" s="41"/>
      <c r="CD1467" s="41"/>
      <c r="CE1467" s="41"/>
      <c r="CF1467" s="41"/>
      <c r="CG1467" s="41"/>
      <c r="CH1467" s="41"/>
      <c r="CI1467" s="41"/>
      <c r="CJ1467" s="41"/>
      <c r="CK1467" s="41"/>
      <c r="CL1467" s="41"/>
      <c r="CM1467" s="41"/>
      <c r="CN1467" s="41"/>
      <c r="CO1467" s="41"/>
      <c r="CP1467" s="41"/>
      <c r="CQ1467" s="41"/>
      <c r="CR1467" s="41"/>
      <c r="CS1467" s="41"/>
      <c r="CT1467" s="41"/>
      <c r="CU1467" s="41"/>
      <c r="CV1467" s="41"/>
      <c r="CW1467" s="41"/>
      <c r="CX1467" s="41"/>
      <c r="CY1467" s="41"/>
      <c r="CZ1467" s="41"/>
      <c r="DA1467" s="41"/>
      <c r="DB1467" s="41"/>
      <c r="DC1467" s="41"/>
      <c r="DD1467" s="41"/>
      <c r="DE1467" s="13"/>
    </row>
    <row r="1468" spans="1:109" ht="15" customHeight="1" x14ac:dyDescent="0.25">
      <c r="A1468" s="6"/>
      <c r="B1468" s="41"/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  <c r="AP1468" s="41"/>
      <c r="AQ1468" s="41"/>
      <c r="AR1468" s="41"/>
      <c r="AS1468" s="41"/>
      <c r="AT1468" s="41"/>
      <c r="AU1468" s="41"/>
      <c r="AV1468" s="41"/>
      <c r="AW1468" s="41"/>
      <c r="AX1468" s="41"/>
      <c r="AY1468" s="41"/>
      <c r="AZ1468" s="41"/>
      <c r="BA1468" s="41"/>
      <c r="BB1468" s="41"/>
      <c r="BC1468" s="41"/>
      <c r="BD1468" s="41"/>
      <c r="BE1468" s="41"/>
      <c r="BF1468" s="41"/>
      <c r="BG1468" s="41"/>
      <c r="BH1468" s="41"/>
      <c r="BI1468" s="41"/>
      <c r="BJ1468" s="41"/>
      <c r="BK1468" s="41"/>
      <c r="BL1468" s="41"/>
      <c r="BM1468" s="41"/>
      <c r="BN1468" s="41"/>
      <c r="BO1468" s="41"/>
      <c r="BP1468" s="41"/>
      <c r="BQ1468" s="41"/>
      <c r="BR1468" s="41"/>
      <c r="BS1468" s="41"/>
      <c r="BT1468" s="41"/>
      <c r="BU1468" s="41"/>
      <c r="BV1468" s="41"/>
      <c r="BW1468" s="41"/>
      <c r="BX1468" s="41"/>
      <c r="BY1468" s="41"/>
      <c r="BZ1468" s="41"/>
      <c r="CA1468" s="41"/>
      <c r="CB1468" s="41"/>
      <c r="CC1468" s="41"/>
      <c r="CD1468" s="41"/>
      <c r="CE1468" s="41"/>
      <c r="CF1468" s="41"/>
      <c r="CG1468" s="41"/>
      <c r="CH1468" s="41"/>
      <c r="CI1468" s="41"/>
      <c r="CJ1468" s="41"/>
      <c r="CK1468" s="41"/>
      <c r="CL1468" s="41"/>
      <c r="CM1468" s="41"/>
      <c r="CN1468" s="41"/>
      <c r="CO1468" s="41"/>
      <c r="CP1468" s="41"/>
      <c r="CQ1468" s="41"/>
      <c r="CR1468" s="41"/>
      <c r="CS1468" s="41"/>
      <c r="CT1468" s="41"/>
      <c r="CU1468" s="41"/>
      <c r="CV1468" s="41"/>
      <c r="CW1468" s="41"/>
      <c r="CX1468" s="41"/>
      <c r="CY1468" s="41"/>
      <c r="CZ1468" s="41"/>
      <c r="DA1468" s="41"/>
      <c r="DB1468" s="41"/>
      <c r="DC1468" s="41"/>
      <c r="DD1468" s="41"/>
      <c r="DE1468" s="13"/>
    </row>
    <row r="1469" spans="1:109" ht="15" customHeight="1" x14ac:dyDescent="0.25">
      <c r="A1469" s="6"/>
      <c r="B1469" s="41"/>
      <c r="C1469" s="41"/>
      <c r="D1469" s="41"/>
      <c r="E1469" s="41"/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  <c r="AP1469" s="41"/>
      <c r="AQ1469" s="41"/>
      <c r="AR1469" s="41"/>
      <c r="AS1469" s="41"/>
      <c r="AT1469" s="41"/>
      <c r="AU1469" s="41"/>
      <c r="AV1469" s="41"/>
      <c r="AW1469" s="41"/>
      <c r="AX1469" s="41"/>
      <c r="AY1469" s="41"/>
      <c r="AZ1469" s="41"/>
      <c r="BA1469" s="41"/>
      <c r="BB1469" s="41"/>
      <c r="BC1469" s="41"/>
      <c r="BD1469" s="41"/>
      <c r="BE1469" s="41"/>
      <c r="BF1469" s="41"/>
      <c r="BG1469" s="41"/>
      <c r="BH1469" s="41"/>
      <c r="BI1469" s="41"/>
      <c r="BJ1469" s="41"/>
      <c r="BK1469" s="41"/>
      <c r="BL1469" s="41"/>
      <c r="BM1469" s="41"/>
      <c r="BN1469" s="41"/>
      <c r="BO1469" s="41"/>
      <c r="BP1469" s="41"/>
      <c r="BQ1469" s="41"/>
      <c r="BR1469" s="41"/>
      <c r="BS1469" s="41"/>
      <c r="BT1469" s="41"/>
      <c r="BU1469" s="41"/>
      <c r="BV1469" s="41"/>
      <c r="BW1469" s="41"/>
      <c r="BX1469" s="41"/>
      <c r="BY1469" s="41"/>
      <c r="BZ1469" s="41"/>
      <c r="CA1469" s="41"/>
      <c r="CB1469" s="41"/>
      <c r="CC1469" s="41"/>
      <c r="CD1469" s="41"/>
      <c r="CE1469" s="41"/>
      <c r="CF1469" s="41"/>
      <c r="CG1469" s="41"/>
      <c r="CH1469" s="41"/>
      <c r="CI1469" s="41"/>
      <c r="CJ1469" s="41"/>
      <c r="CK1469" s="41"/>
      <c r="CL1469" s="41"/>
      <c r="CM1469" s="41"/>
      <c r="CN1469" s="41"/>
      <c r="CO1469" s="41"/>
      <c r="CP1469" s="41"/>
      <c r="CQ1469" s="41"/>
      <c r="CR1469" s="41"/>
      <c r="CS1469" s="41"/>
      <c r="CT1469" s="41"/>
      <c r="CU1469" s="41"/>
      <c r="CV1469" s="41"/>
      <c r="CW1469" s="41"/>
      <c r="CX1469" s="41"/>
      <c r="CY1469" s="41"/>
      <c r="CZ1469" s="41"/>
      <c r="DA1469" s="41"/>
      <c r="DB1469" s="41"/>
      <c r="DC1469" s="41"/>
      <c r="DD1469" s="41"/>
      <c r="DE1469" s="13"/>
    </row>
    <row r="1470" spans="1:109" ht="15" customHeight="1" x14ac:dyDescent="0.25">
      <c r="A1470" s="6"/>
      <c r="B1470" s="41"/>
      <c r="C1470" s="41"/>
      <c r="D1470" s="41"/>
      <c r="E1470" s="41"/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  <c r="AP1470" s="41"/>
      <c r="AQ1470" s="41"/>
      <c r="AR1470" s="41"/>
      <c r="AS1470" s="41"/>
      <c r="AT1470" s="41"/>
      <c r="AU1470" s="41"/>
      <c r="AV1470" s="41"/>
      <c r="AW1470" s="41"/>
      <c r="AX1470" s="41"/>
      <c r="AY1470" s="41"/>
      <c r="AZ1470" s="41"/>
      <c r="BA1470" s="41"/>
      <c r="BB1470" s="41"/>
      <c r="BC1470" s="41"/>
      <c r="BD1470" s="41"/>
      <c r="BE1470" s="41"/>
      <c r="BF1470" s="41"/>
      <c r="BG1470" s="41"/>
      <c r="BH1470" s="41"/>
      <c r="BI1470" s="41"/>
      <c r="BJ1470" s="41"/>
      <c r="BK1470" s="41"/>
      <c r="BL1470" s="41"/>
      <c r="BM1470" s="41"/>
      <c r="BN1470" s="41"/>
      <c r="BO1470" s="41"/>
      <c r="BP1470" s="41"/>
      <c r="BQ1470" s="41"/>
      <c r="BR1470" s="41"/>
      <c r="BS1470" s="41"/>
      <c r="BT1470" s="41"/>
      <c r="BU1470" s="41"/>
      <c r="BV1470" s="41"/>
      <c r="BW1470" s="41"/>
      <c r="BX1470" s="41"/>
      <c r="BY1470" s="41"/>
      <c r="BZ1470" s="41"/>
      <c r="CA1470" s="41"/>
      <c r="CB1470" s="41"/>
      <c r="CC1470" s="41"/>
      <c r="CD1470" s="41"/>
      <c r="CE1470" s="41"/>
      <c r="CF1470" s="41"/>
      <c r="CG1470" s="41"/>
      <c r="CH1470" s="41"/>
      <c r="CI1470" s="41"/>
      <c r="CJ1470" s="41"/>
      <c r="CK1470" s="41"/>
      <c r="CL1470" s="41"/>
      <c r="CM1470" s="41"/>
      <c r="CN1470" s="41"/>
      <c r="CO1470" s="41"/>
      <c r="CP1470" s="41"/>
      <c r="CQ1470" s="41"/>
      <c r="CR1470" s="41"/>
      <c r="CS1470" s="41"/>
      <c r="CT1470" s="41"/>
      <c r="CU1470" s="41"/>
      <c r="CV1470" s="41"/>
      <c r="CW1470" s="41"/>
      <c r="CX1470" s="41"/>
      <c r="CY1470" s="41"/>
      <c r="CZ1470" s="41"/>
      <c r="DA1470" s="41"/>
      <c r="DB1470" s="41"/>
      <c r="DC1470" s="41"/>
      <c r="DD1470" s="41"/>
      <c r="DE1470" s="13"/>
    </row>
    <row r="1471" spans="1:109" ht="15" customHeight="1" x14ac:dyDescent="0.25">
      <c r="A1471" s="101"/>
      <c r="B1471" s="79"/>
      <c r="C1471" s="79"/>
      <c r="D1471" s="79"/>
      <c r="E1471" s="79"/>
      <c r="F1471" s="79"/>
      <c r="G1471" s="79"/>
      <c r="H1471" s="79"/>
      <c r="I1471" s="79"/>
      <c r="J1471" s="79"/>
      <c r="K1471" s="79"/>
      <c r="L1471" s="79"/>
      <c r="M1471" s="79"/>
      <c r="N1471" s="79"/>
      <c r="O1471" s="79"/>
      <c r="P1471" s="79"/>
      <c r="Q1471" s="79"/>
      <c r="R1471" s="79"/>
      <c r="S1471" s="79"/>
      <c r="T1471" s="79"/>
      <c r="U1471" s="79"/>
      <c r="V1471" s="79"/>
      <c r="W1471" s="79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  <c r="AP1471" s="41"/>
      <c r="AQ1471" s="41"/>
      <c r="AR1471" s="41"/>
      <c r="AS1471" s="41"/>
      <c r="AT1471" s="41"/>
      <c r="AU1471" s="41"/>
      <c r="AV1471" s="41"/>
      <c r="AW1471" s="41"/>
      <c r="AX1471" s="41"/>
      <c r="AY1471" s="41"/>
      <c r="AZ1471" s="41"/>
      <c r="BA1471" s="41"/>
      <c r="BB1471" s="41"/>
      <c r="BC1471" s="41"/>
      <c r="BD1471" s="41"/>
      <c r="BE1471" s="82"/>
      <c r="BF1471" s="79"/>
      <c r="BG1471" s="79"/>
      <c r="BH1471" s="79"/>
      <c r="BI1471" s="79"/>
      <c r="BJ1471" s="79"/>
      <c r="BK1471" s="79"/>
      <c r="BL1471" s="79"/>
      <c r="BM1471" s="79"/>
      <c r="BN1471" s="79"/>
      <c r="BO1471" s="79"/>
      <c r="BP1471" s="79"/>
      <c r="BQ1471" s="79"/>
      <c r="BR1471" s="79"/>
      <c r="BS1471" s="79"/>
      <c r="BT1471" s="79"/>
      <c r="BU1471" s="79"/>
      <c r="BV1471" s="41"/>
      <c r="BW1471" s="41"/>
      <c r="BX1471" s="41"/>
      <c r="BY1471" s="41"/>
      <c r="BZ1471" s="41"/>
      <c r="CA1471" s="41"/>
      <c r="CB1471" s="41"/>
      <c r="CC1471" s="41"/>
      <c r="CD1471" s="41"/>
      <c r="CE1471" s="41"/>
      <c r="CF1471" s="82"/>
      <c r="CG1471" s="79"/>
      <c r="CH1471" s="79"/>
      <c r="CI1471" s="79"/>
      <c r="CJ1471" s="79"/>
      <c r="CK1471" s="79"/>
      <c r="CL1471" s="79"/>
      <c r="CM1471" s="79"/>
      <c r="CN1471" s="79"/>
      <c r="CO1471" s="79"/>
      <c r="CP1471" s="79"/>
      <c r="CQ1471" s="79"/>
      <c r="CR1471" s="79"/>
      <c r="CS1471" s="79"/>
      <c r="CT1471" s="79"/>
      <c r="CU1471" s="41"/>
      <c r="CV1471" s="41"/>
      <c r="CW1471" s="41"/>
      <c r="CX1471" s="41"/>
      <c r="CY1471" s="41"/>
      <c r="CZ1471" s="41"/>
      <c r="DA1471" s="41"/>
      <c r="DB1471" s="41"/>
      <c r="DC1471" s="41"/>
      <c r="DD1471" s="41"/>
      <c r="DE1471" s="13"/>
    </row>
    <row r="1472" spans="1:109" ht="15" customHeight="1" x14ac:dyDescent="0.25">
      <c r="A1472" s="6"/>
      <c r="B1472" s="41"/>
      <c r="C1472" s="41"/>
      <c r="D1472" s="41"/>
      <c r="E1472" s="41"/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  <c r="AP1472" s="41"/>
      <c r="AQ1472" s="41"/>
      <c r="AR1472" s="41"/>
      <c r="AS1472" s="41"/>
      <c r="AT1472" s="41"/>
      <c r="AU1472" s="41"/>
      <c r="AV1472" s="41"/>
      <c r="AW1472" s="41"/>
      <c r="AX1472" s="41"/>
      <c r="AY1472" s="41"/>
      <c r="AZ1472" s="41"/>
      <c r="BA1472" s="41"/>
      <c r="BB1472" s="41"/>
      <c r="BC1472" s="41"/>
      <c r="BD1472" s="41"/>
      <c r="BE1472" s="41"/>
      <c r="BF1472" s="41"/>
      <c r="BG1472" s="41"/>
      <c r="BH1472" s="41"/>
      <c r="BI1472" s="41"/>
      <c r="BJ1472" s="41"/>
      <c r="BK1472" s="41"/>
      <c r="BL1472" s="41"/>
      <c r="BM1472" s="41"/>
      <c r="BN1472" s="41"/>
      <c r="BO1472" s="41"/>
      <c r="BP1472" s="41"/>
      <c r="BQ1472" s="41"/>
      <c r="BR1472" s="41"/>
      <c r="BS1472" s="41"/>
      <c r="BT1472" s="41"/>
      <c r="BU1472" s="41"/>
      <c r="BV1472" s="41"/>
      <c r="BW1472" s="41"/>
      <c r="BX1472" s="41"/>
      <c r="BY1472" s="41"/>
      <c r="BZ1472" s="41"/>
      <c r="CA1472" s="41"/>
      <c r="CB1472" s="41"/>
      <c r="CC1472" s="41"/>
      <c r="CD1472" s="41"/>
      <c r="CE1472" s="41"/>
      <c r="CF1472" s="41"/>
      <c r="CG1472" s="41"/>
      <c r="CH1472" s="41"/>
      <c r="CI1472" s="41"/>
      <c r="CJ1472" s="41"/>
      <c r="CK1472" s="41"/>
      <c r="CL1472" s="41"/>
      <c r="CM1472" s="41"/>
      <c r="CN1472" s="41"/>
      <c r="CO1472" s="41"/>
      <c r="CP1472" s="41"/>
      <c r="CQ1472" s="41"/>
      <c r="CR1472" s="41"/>
      <c r="CS1472" s="41"/>
      <c r="CT1472" s="41"/>
      <c r="CU1472" s="41"/>
      <c r="CV1472" s="41"/>
      <c r="CW1472" s="41"/>
      <c r="CX1472" s="41"/>
      <c r="CY1472" s="41"/>
      <c r="CZ1472" s="41"/>
      <c r="DA1472" s="41"/>
      <c r="DB1472" s="41"/>
      <c r="DC1472" s="41"/>
      <c r="DD1472" s="41"/>
      <c r="DE1472" s="13"/>
    </row>
    <row r="1473" spans="1:109" ht="15" customHeight="1" x14ac:dyDescent="0.25">
      <c r="A1473" s="102"/>
      <c r="B1473" s="83"/>
      <c r="C1473" s="83"/>
      <c r="D1473" s="84"/>
      <c r="E1473" s="78"/>
      <c r="F1473" s="75"/>
      <c r="G1473" s="75"/>
      <c r="H1473" s="75"/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6"/>
      <c r="V1473" s="78"/>
      <c r="W1473" s="75"/>
      <c r="X1473" s="75"/>
      <c r="Y1473" s="75"/>
      <c r="Z1473" s="75"/>
      <c r="AA1473" s="75"/>
      <c r="AB1473" s="75"/>
      <c r="AC1473" s="75"/>
      <c r="AD1473" s="75"/>
      <c r="AE1473" s="75"/>
      <c r="AF1473" s="75"/>
      <c r="AG1473" s="75"/>
      <c r="AH1473" s="76"/>
      <c r="AI1473" s="78"/>
      <c r="AJ1473" s="75"/>
      <c r="AK1473" s="75"/>
      <c r="AL1473" s="75"/>
      <c r="AM1473" s="75"/>
      <c r="AN1473" s="75"/>
      <c r="AO1473" s="75"/>
      <c r="AP1473" s="75"/>
      <c r="AQ1473" s="75"/>
      <c r="AR1473" s="75"/>
      <c r="AS1473" s="75"/>
      <c r="AT1473" s="75"/>
      <c r="AU1473" s="75"/>
      <c r="AV1473" s="75"/>
      <c r="AW1473" s="76"/>
      <c r="AX1473" s="41"/>
      <c r="AY1473" s="41"/>
      <c r="AZ1473" s="41"/>
      <c r="BA1473" s="41"/>
      <c r="BB1473" s="41"/>
      <c r="BC1473" s="41"/>
      <c r="BD1473" s="41"/>
      <c r="BE1473" s="78"/>
      <c r="BF1473" s="83"/>
      <c r="BG1473" s="83"/>
      <c r="BH1473" s="83"/>
      <c r="BI1473" s="83"/>
      <c r="BJ1473" s="84"/>
      <c r="BK1473" s="78"/>
      <c r="BL1473" s="83"/>
      <c r="BM1473" s="83"/>
      <c r="BN1473" s="83"/>
      <c r="BO1473" s="84"/>
      <c r="BP1473" s="78"/>
      <c r="BQ1473" s="83"/>
      <c r="BR1473" s="83"/>
      <c r="BS1473" s="83"/>
      <c r="BT1473" s="84"/>
      <c r="BU1473" s="78"/>
      <c r="BV1473" s="83"/>
      <c r="BW1473" s="83"/>
      <c r="BX1473" s="83"/>
      <c r="BY1473" s="83"/>
      <c r="BZ1473" s="84"/>
      <c r="CA1473" s="41"/>
      <c r="CB1473" s="41"/>
      <c r="CC1473" s="41"/>
      <c r="CD1473" s="41"/>
      <c r="CE1473" s="41"/>
      <c r="CF1473" s="100"/>
      <c r="CG1473" s="75"/>
      <c r="CH1473" s="75"/>
      <c r="CI1473" s="75"/>
      <c r="CJ1473" s="75"/>
      <c r="CK1473" s="75"/>
      <c r="CL1473" s="75"/>
      <c r="CM1473" s="75"/>
      <c r="CN1473" s="75"/>
      <c r="CO1473" s="76"/>
      <c r="CP1473" s="99"/>
      <c r="CQ1473" s="75"/>
      <c r="CR1473" s="75"/>
      <c r="CS1473" s="76"/>
      <c r="CT1473" s="41"/>
      <c r="CU1473" s="41"/>
      <c r="CV1473" s="41"/>
      <c r="CW1473" s="41"/>
      <c r="CX1473" s="41"/>
      <c r="CY1473" s="41"/>
      <c r="CZ1473" s="41"/>
      <c r="DA1473" s="41"/>
      <c r="DB1473" s="41"/>
      <c r="DC1473" s="41"/>
      <c r="DD1473" s="41"/>
      <c r="DE1473" s="13"/>
    </row>
    <row r="1474" spans="1:109" ht="15" customHeight="1" x14ac:dyDescent="0.25">
      <c r="A1474" s="103"/>
      <c r="B1474" s="79"/>
      <c r="C1474" s="79"/>
      <c r="D1474" s="86"/>
      <c r="E1474" s="74"/>
      <c r="F1474" s="75"/>
      <c r="G1474" s="75"/>
      <c r="H1474" s="75"/>
      <c r="I1474" s="75"/>
      <c r="J1474" s="76"/>
      <c r="K1474" s="74"/>
      <c r="L1474" s="75"/>
      <c r="M1474" s="75"/>
      <c r="N1474" s="75"/>
      <c r="O1474" s="75"/>
      <c r="P1474" s="75"/>
      <c r="Q1474" s="75"/>
      <c r="R1474" s="75"/>
      <c r="S1474" s="75"/>
      <c r="T1474" s="75"/>
      <c r="U1474" s="76"/>
      <c r="V1474" s="74"/>
      <c r="W1474" s="75"/>
      <c r="X1474" s="75"/>
      <c r="Y1474" s="75"/>
      <c r="Z1474" s="75"/>
      <c r="AA1474" s="75"/>
      <c r="AB1474" s="75"/>
      <c r="AC1474" s="75"/>
      <c r="AD1474" s="75"/>
      <c r="AE1474" s="75"/>
      <c r="AF1474" s="75"/>
      <c r="AG1474" s="75"/>
      <c r="AH1474" s="76"/>
      <c r="AI1474" s="74"/>
      <c r="AJ1474" s="75"/>
      <c r="AK1474" s="75"/>
      <c r="AL1474" s="75"/>
      <c r="AM1474" s="75"/>
      <c r="AN1474" s="75"/>
      <c r="AO1474" s="75"/>
      <c r="AP1474" s="75"/>
      <c r="AQ1474" s="75"/>
      <c r="AR1474" s="75"/>
      <c r="AS1474" s="75"/>
      <c r="AT1474" s="75"/>
      <c r="AU1474" s="75"/>
      <c r="AV1474" s="75"/>
      <c r="AW1474" s="76"/>
      <c r="AX1474" s="41"/>
      <c r="AY1474" s="41"/>
      <c r="AZ1474" s="41"/>
      <c r="BA1474" s="41"/>
      <c r="BB1474" s="41"/>
      <c r="BC1474" s="41"/>
      <c r="BD1474" s="41"/>
      <c r="BE1474" s="85"/>
      <c r="BF1474" s="79"/>
      <c r="BG1474" s="79"/>
      <c r="BH1474" s="79"/>
      <c r="BI1474" s="79"/>
      <c r="BJ1474" s="86"/>
      <c r="BK1474" s="85"/>
      <c r="BL1474" s="79"/>
      <c r="BM1474" s="79"/>
      <c r="BN1474" s="79"/>
      <c r="BO1474" s="86"/>
      <c r="BP1474" s="85"/>
      <c r="BQ1474" s="79"/>
      <c r="BR1474" s="79"/>
      <c r="BS1474" s="79"/>
      <c r="BT1474" s="86"/>
      <c r="BU1474" s="85"/>
      <c r="BV1474" s="79"/>
      <c r="BW1474" s="79"/>
      <c r="BX1474" s="79"/>
      <c r="BY1474" s="79"/>
      <c r="BZ1474" s="86"/>
      <c r="CA1474" s="41"/>
      <c r="CB1474" s="41"/>
      <c r="CC1474" s="41"/>
      <c r="CD1474" s="41"/>
      <c r="CE1474" s="41"/>
      <c r="CF1474" s="100"/>
      <c r="CG1474" s="75"/>
      <c r="CH1474" s="75"/>
      <c r="CI1474" s="75"/>
      <c r="CJ1474" s="75"/>
      <c r="CK1474" s="75"/>
      <c r="CL1474" s="75"/>
      <c r="CM1474" s="75"/>
      <c r="CN1474" s="75"/>
      <c r="CO1474" s="76"/>
      <c r="CP1474" s="99"/>
      <c r="CQ1474" s="75"/>
      <c r="CR1474" s="75"/>
      <c r="CS1474" s="76"/>
      <c r="CT1474" s="41"/>
      <c r="CU1474" s="41"/>
      <c r="CV1474" s="41"/>
      <c r="CW1474" s="41"/>
      <c r="CX1474" s="41"/>
      <c r="CY1474" s="41"/>
      <c r="CZ1474" s="41"/>
      <c r="DA1474" s="41"/>
      <c r="DB1474" s="41"/>
      <c r="DC1474" s="41"/>
      <c r="DD1474" s="41"/>
      <c r="DE1474" s="13"/>
    </row>
    <row r="1475" spans="1:109" ht="15" customHeight="1" x14ac:dyDescent="0.25">
      <c r="A1475" s="104"/>
      <c r="B1475" s="88"/>
      <c r="C1475" s="88"/>
      <c r="D1475" s="89"/>
      <c r="E1475" s="78"/>
      <c r="F1475" s="75"/>
      <c r="G1475" s="75"/>
      <c r="H1475" s="75"/>
      <c r="I1475" s="75"/>
      <c r="J1475" s="76"/>
      <c r="K1475" s="78"/>
      <c r="L1475" s="75"/>
      <c r="M1475" s="75"/>
      <c r="N1475" s="75"/>
      <c r="O1475" s="76"/>
      <c r="P1475" s="41"/>
      <c r="Q1475" s="78"/>
      <c r="R1475" s="75"/>
      <c r="S1475" s="75"/>
      <c r="T1475" s="75"/>
      <c r="U1475" s="76"/>
      <c r="V1475" s="78"/>
      <c r="W1475" s="75"/>
      <c r="X1475" s="75"/>
      <c r="Y1475" s="75"/>
      <c r="Z1475" s="75"/>
      <c r="AA1475" s="75"/>
      <c r="AB1475" s="76"/>
      <c r="AC1475" s="78"/>
      <c r="AD1475" s="75"/>
      <c r="AE1475" s="75"/>
      <c r="AF1475" s="75"/>
      <c r="AG1475" s="75"/>
      <c r="AH1475" s="76"/>
      <c r="AI1475" s="78"/>
      <c r="AJ1475" s="75"/>
      <c r="AK1475" s="75"/>
      <c r="AL1475" s="75"/>
      <c r="AM1475" s="75"/>
      <c r="AN1475" s="75"/>
      <c r="AO1475" s="75"/>
      <c r="AP1475" s="75"/>
      <c r="AQ1475" s="76"/>
      <c r="AR1475" s="78"/>
      <c r="AS1475" s="75"/>
      <c r="AT1475" s="75"/>
      <c r="AU1475" s="75"/>
      <c r="AV1475" s="75"/>
      <c r="AW1475" s="76"/>
      <c r="AX1475" s="41"/>
      <c r="AY1475" s="41"/>
      <c r="AZ1475" s="41"/>
      <c r="BA1475" s="41"/>
      <c r="BB1475" s="41"/>
      <c r="BC1475" s="41"/>
      <c r="BD1475" s="41"/>
      <c r="BE1475" s="87"/>
      <c r="BF1475" s="88"/>
      <c r="BG1475" s="88"/>
      <c r="BH1475" s="88"/>
      <c r="BI1475" s="88"/>
      <c r="BJ1475" s="89"/>
      <c r="BK1475" s="87"/>
      <c r="BL1475" s="88"/>
      <c r="BM1475" s="88"/>
      <c r="BN1475" s="88"/>
      <c r="BO1475" s="89"/>
      <c r="BP1475" s="87"/>
      <c r="BQ1475" s="88"/>
      <c r="BR1475" s="88"/>
      <c r="BS1475" s="88"/>
      <c r="BT1475" s="89"/>
      <c r="BU1475" s="87"/>
      <c r="BV1475" s="88"/>
      <c r="BW1475" s="88"/>
      <c r="BX1475" s="88"/>
      <c r="BY1475" s="88"/>
      <c r="BZ1475" s="89"/>
      <c r="CA1475" s="41"/>
      <c r="CB1475" s="41"/>
      <c r="CC1475" s="41"/>
      <c r="CD1475" s="41"/>
      <c r="CE1475" s="41"/>
      <c r="CF1475" s="41"/>
      <c r="CG1475" s="41"/>
      <c r="CH1475" s="41"/>
      <c r="CI1475" s="41"/>
      <c r="CJ1475" s="41"/>
      <c r="CK1475" s="41"/>
      <c r="CL1475" s="41"/>
      <c r="CM1475" s="41"/>
      <c r="CN1475" s="41"/>
      <c r="CO1475" s="41"/>
      <c r="CP1475" s="41"/>
      <c r="CQ1475" s="41"/>
      <c r="CR1475" s="41"/>
      <c r="CS1475" s="41"/>
      <c r="CT1475" s="41"/>
      <c r="CU1475" s="41"/>
      <c r="CV1475" s="41"/>
      <c r="CW1475" s="41"/>
      <c r="CX1475" s="41"/>
      <c r="CY1475" s="41"/>
      <c r="CZ1475" s="41"/>
      <c r="DA1475" s="41"/>
      <c r="DB1475" s="41"/>
      <c r="DC1475" s="41"/>
      <c r="DD1475" s="41"/>
      <c r="DE1475" s="13"/>
    </row>
    <row r="1476" spans="1:109" ht="15" customHeight="1" x14ac:dyDescent="0.25">
      <c r="A1476" s="105"/>
      <c r="B1476" s="75"/>
      <c r="C1476" s="75"/>
      <c r="D1476" s="76"/>
      <c r="E1476" s="99"/>
      <c r="F1476" s="75"/>
      <c r="G1476" s="75"/>
      <c r="H1476" s="75"/>
      <c r="I1476" s="75"/>
      <c r="J1476" s="76"/>
      <c r="K1476" s="99"/>
      <c r="L1476" s="75"/>
      <c r="M1476" s="75"/>
      <c r="N1476" s="75"/>
      <c r="O1476" s="76"/>
      <c r="P1476" s="41"/>
      <c r="Q1476" s="99"/>
      <c r="R1476" s="75"/>
      <c r="S1476" s="75"/>
      <c r="T1476" s="75"/>
      <c r="U1476" s="76"/>
      <c r="V1476" s="99"/>
      <c r="W1476" s="75"/>
      <c r="X1476" s="75"/>
      <c r="Y1476" s="75"/>
      <c r="Z1476" s="75"/>
      <c r="AA1476" s="75"/>
      <c r="AB1476" s="76"/>
      <c r="AC1476" s="99"/>
      <c r="AD1476" s="75"/>
      <c r="AE1476" s="75"/>
      <c r="AF1476" s="75"/>
      <c r="AG1476" s="75"/>
      <c r="AH1476" s="76"/>
      <c r="AI1476" s="99"/>
      <c r="AJ1476" s="75"/>
      <c r="AK1476" s="75"/>
      <c r="AL1476" s="75"/>
      <c r="AM1476" s="75"/>
      <c r="AN1476" s="75"/>
      <c r="AO1476" s="75"/>
      <c r="AP1476" s="75"/>
      <c r="AQ1476" s="76"/>
      <c r="AR1476" s="99"/>
      <c r="AS1476" s="75"/>
      <c r="AT1476" s="75"/>
      <c r="AU1476" s="75"/>
      <c r="AV1476" s="75"/>
      <c r="AW1476" s="76"/>
      <c r="AX1476" s="41"/>
      <c r="AY1476" s="41"/>
      <c r="AZ1476" s="41"/>
      <c r="BA1476" s="41"/>
      <c r="BB1476" s="41"/>
      <c r="BC1476" s="41"/>
      <c r="BD1476" s="41"/>
      <c r="BE1476" s="91"/>
      <c r="BF1476" s="75"/>
      <c r="BG1476" s="75"/>
      <c r="BH1476" s="75"/>
      <c r="BI1476" s="75"/>
      <c r="BJ1476" s="76"/>
      <c r="BK1476" s="99"/>
      <c r="BL1476" s="75"/>
      <c r="BM1476" s="75"/>
      <c r="BN1476" s="75"/>
      <c r="BO1476" s="76"/>
      <c r="BP1476" s="99"/>
      <c r="BQ1476" s="75"/>
      <c r="BR1476" s="75"/>
      <c r="BS1476" s="75"/>
      <c r="BT1476" s="76"/>
      <c r="BU1476" s="99"/>
      <c r="BV1476" s="75"/>
      <c r="BW1476" s="75"/>
      <c r="BX1476" s="75"/>
      <c r="BY1476" s="75"/>
      <c r="BZ1476" s="76"/>
      <c r="CA1476" s="41"/>
      <c r="CB1476" s="41"/>
      <c r="CC1476" s="41"/>
      <c r="CD1476" s="41"/>
      <c r="CE1476" s="41"/>
      <c r="CF1476" s="41"/>
      <c r="CG1476" s="41"/>
      <c r="CH1476" s="41"/>
      <c r="CI1476" s="41"/>
      <c r="CJ1476" s="41"/>
      <c r="CK1476" s="41"/>
      <c r="CL1476" s="41"/>
      <c r="CM1476" s="41"/>
      <c r="CN1476" s="41"/>
      <c r="CO1476" s="41"/>
      <c r="CP1476" s="41"/>
      <c r="CQ1476" s="41"/>
      <c r="CR1476" s="41"/>
      <c r="CS1476" s="41"/>
      <c r="CT1476" s="41"/>
      <c r="CU1476" s="41"/>
      <c r="CV1476" s="41"/>
      <c r="CW1476" s="41"/>
      <c r="CX1476" s="41"/>
      <c r="CY1476" s="41"/>
      <c r="CZ1476" s="41"/>
      <c r="DA1476" s="41"/>
      <c r="DB1476" s="41"/>
      <c r="DC1476" s="41"/>
      <c r="DD1476" s="41"/>
      <c r="DE1476" s="13"/>
    </row>
    <row r="1477" spans="1:109" ht="15" customHeight="1" x14ac:dyDescent="0.25">
      <c r="A1477" s="105"/>
      <c r="B1477" s="75"/>
      <c r="C1477" s="75"/>
      <c r="D1477" s="76"/>
      <c r="E1477" s="99"/>
      <c r="F1477" s="75"/>
      <c r="G1477" s="75"/>
      <c r="H1477" s="75"/>
      <c r="I1477" s="75"/>
      <c r="J1477" s="76"/>
      <c r="K1477" s="99"/>
      <c r="L1477" s="75"/>
      <c r="M1477" s="75"/>
      <c r="N1477" s="75"/>
      <c r="O1477" s="76"/>
      <c r="P1477" s="41"/>
      <c r="Q1477" s="99"/>
      <c r="R1477" s="75"/>
      <c r="S1477" s="75"/>
      <c r="T1477" s="75"/>
      <c r="U1477" s="76"/>
      <c r="V1477" s="99"/>
      <c r="W1477" s="75"/>
      <c r="X1477" s="75"/>
      <c r="Y1477" s="75"/>
      <c r="Z1477" s="75"/>
      <c r="AA1477" s="75"/>
      <c r="AB1477" s="76"/>
      <c r="AC1477" s="99"/>
      <c r="AD1477" s="75"/>
      <c r="AE1477" s="75"/>
      <c r="AF1477" s="75"/>
      <c r="AG1477" s="75"/>
      <c r="AH1477" s="76"/>
      <c r="AI1477" s="99"/>
      <c r="AJ1477" s="75"/>
      <c r="AK1477" s="75"/>
      <c r="AL1477" s="75"/>
      <c r="AM1477" s="75"/>
      <c r="AN1477" s="75"/>
      <c r="AO1477" s="75"/>
      <c r="AP1477" s="75"/>
      <c r="AQ1477" s="76"/>
      <c r="AR1477" s="99"/>
      <c r="AS1477" s="75"/>
      <c r="AT1477" s="75"/>
      <c r="AU1477" s="75"/>
      <c r="AV1477" s="75"/>
      <c r="AW1477" s="76"/>
      <c r="AX1477" s="41"/>
      <c r="AY1477" s="41"/>
      <c r="AZ1477" s="41"/>
      <c r="BA1477" s="41"/>
      <c r="BB1477" s="41"/>
      <c r="BC1477" s="41"/>
      <c r="BD1477" s="41"/>
      <c r="BE1477" s="91"/>
      <c r="BF1477" s="75"/>
      <c r="BG1477" s="75"/>
      <c r="BH1477" s="75"/>
      <c r="BI1477" s="75"/>
      <c r="BJ1477" s="76"/>
      <c r="BK1477" s="99"/>
      <c r="BL1477" s="75"/>
      <c r="BM1477" s="75"/>
      <c r="BN1477" s="75"/>
      <c r="BO1477" s="76"/>
      <c r="BP1477" s="99"/>
      <c r="BQ1477" s="75"/>
      <c r="BR1477" s="75"/>
      <c r="BS1477" s="75"/>
      <c r="BT1477" s="76"/>
      <c r="BU1477" s="99"/>
      <c r="BV1477" s="75"/>
      <c r="BW1477" s="75"/>
      <c r="BX1477" s="75"/>
      <c r="BY1477" s="75"/>
      <c r="BZ1477" s="76"/>
      <c r="CA1477" s="41"/>
      <c r="CB1477" s="41"/>
      <c r="CC1477" s="41"/>
      <c r="CD1477" s="41"/>
      <c r="CE1477" s="41"/>
      <c r="CF1477" s="41"/>
      <c r="CG1477" s="41"/>
      <c r="CH1477" s="41"/>
      <c r="CI1477" s="41"/>
      <c r="CJ1477" s="41"/>
      <c r="CK1477" s="41"/>
      <c r="CL1477" s="41"/>
      <c r="CM1477" s="41"/>
      <c r="CN1477" s="41"/>
      <c r="CO1477" s="41"/>
      <c r="CP1477" s="41"/>
      <c r="CQ1477" s="41"/>
      <c r="CR1477" s="41"/>
      <c r="CS1477" s="41"/>
      <c r="CT1477" s="41"/>
      <c r="CU1477" s="41"/>
      <c r="CV1477" s="41"/>
      <c r="CW1477" s="41"/>
      <c r="CX1477" s="41"/>
      <c r="CY1477" s="41"/>
      <c r="CZ1477" s="41"/>
      <c r="DA1477" s="41"/>
      <c r="DB1477" s="41"/>
      <c r="DC1477" s="41"/>
      <c r="DD1477" s="41"/>
      <c r="DE1477" s="13"/>
    </row>
    <row r="1478" spans="1:109" ht="15" customHeight="1" x14ac:dyDescent="0.25">
      <c r="A1478" s="105"/>
      <c r="B1478" s="75"/>
      <c r="C1478" s="75"/>
      <c r="D1478" s="76"/>
      <c r="E1478" s="99"/>
      <c r="F1478" s="75"/>
      <c r="G1478" s="75"/>
      <c r="H1478" s="75"/>
      <c r="I1478" s="75"/>
      <c r="J1478" s="76"/>
      <c r="K1478" s="99"/>
      <c r="L1478" s="75"/>
      <c r="M1478" s="75"/>
      <c r="N1478" s="75"/>
      <c r="O1478" s="76"/>
      <c r="P1478" s="41"/>
      <c r="Q1478" s="99"/>
      <c r="R1478" s="75"/>
      <c r="S1478" s="75"/>
      <c r="T1478" s="75"/>
      <c r="U1478" s="76"/>
      <c r="V1478" s="99"/>
      <c r="W1478" s="75"/>
      <c r="X1478" s="75"/>
      <c r="Y1478" s="75"/>
      <c r="Z1478" s="75"/>
      <c r="AA1478" s="75"/>
      <c r="AB1478" s="76"/>
      <c r="AC1478" s="99"/>
      <c r="AD1478" s="75"/>
      <c r="AE1478" s="75"/>
      <c r="AF1478" s="75"/>
      <c r="AG1478" s="75"/>
      <c r="AH1478" s="76"/>
      <c r="AI1478" s="99"/>
      <c r="AJ1478" s="75"/>
      <c r="AK1478" s="75"/>
      <c r="AL1478" s="75"/>
      <c r="AM1478" s="75"/>
      <c r="AN1478" s="75"/>
      <c r="AO1478" s="75"/>
      <c r="AP1478" s="75"/>
      <c r="AQ1478" s="76"/>
      <c r="AR1478" s="99"/>
      <c r="AS1478" s="75"/>
      <c r="AT1478" s="75"/>
      <c r="AU1478" s="75"/>
      <c r="AV1478" s="75"/>
      <c r="AW1478" s="76"/>
      <c r="AX1478" s="41"/>
      <c r="AY1478" s="41"/>
      <c r="AZ1478" s="41"/>
      <c r="BA1478" s="41"/>
      <c r="BB1478" s="41"/>
      <c r="BC1478" s="41"/>
      <c r="BD1478" s="41"/>
      <c r="BE1478" s="91"/>
      <c r="BF1478" s="75"/>
      <c r="BG1478" s="75"/>
      <c r="BH1478" s="75"/>
      <c r="BI1478" s="75"/>
      <c r="BJ1478" s="76"/>
      <c r="BK1478" s="99"/>
      <c r="BL1478" s="75"/>
      <c r="BM1478" s="75"/>
      <c r="BN1478" s="75"/>
      <c r="BO1478" s="76"/>
      <c r="BP1478" s="99"/>
      <c r="BQ1478" s="75"/>
      <c r="BR1478" s="75"/>
      <c r="BS1478" s="75"/>
      <c r="BT1478" s="76"/>
      <c r="BU1478" s="99"/>
      <c r="BV1478" s="75"/>
      <c r="BW1478" s="75"/>
      <c r="BX1478" s="75"/>
      <c r="BY1478" s="75"/>
      <c r="BZ1478" s="76"/>
      <c r="CA1478" s="41"/>
      <c r="CB1478" s="41"/>
      <c r="CC1478" s="41"/>
      <c r="CD1478" s="41"/>
      <c r="CE1478" s="41"/>
      <c r="CF1478" s="41"/>
      <c r="CG1478" s="41"/>
      <c r="CH1478" s="41"/>
      <c r="CI1478" s="41"/>
      <c r="CJ1478" s="41"/>
      <c r="CK1478" s="41"/>
      <c r="CL1478" s="41"/>
      <c r="CM1478" s="41"/>
      <c r="CN1478" s="41"/>
      <c r="CO1478" s="41"/>
      <c r="CP1478" s="41"/>
      <c r="CQ1478" s="41"/>
      <c r="CR1478" s="41"/>
      <c r="CS1478" s="41"/>
      <c r="CT1478" s="41"/>
      <c r="CU1478" s="41"/>
      <c r="CV1478" s="41"/>
      <c r="CW1478" s="41"/>
      <c r="CX1478" s="41"/>
      <c r="CY1478" s="41"/>
      <c r="CZ1478" s="41"/>
      <c r="DA1478" s="41"/>
      <c r="DB1478" s="41"/>
      <c r="DC1478" s="41"/>
      <c r="DD1478" s="41"/>
      <c r="DE1478" s="13"/>
    </row>
    <row r="1479" spans="1:109" ht="15" customHeight="1" x14ac:dyDescent="0.25">
      <c r="A1479" s="105"/>
      <c r="B1479" s="75"/>
      <c r="C1479" s="75"/>
      <c r="D1479" s="76"/>
      <c r="E1479" s="99"/>
      <c r="F1479" s="75"/>
      <c r="G1479" s="75"/>
      <c r="H1479" s="75"/>
      <c r="I1479" s="75"/>
      <c r="J1479" s="76"/>
      <c r="K1479" s="99"/>
      <c r="L1479" s="75"/>
      <c r="M1479" s="75"/>
      <c r="N1479" s="75"/>
      <c r="O1479" s="76"/>
      <c r="P1479" s="41"/>
      <c r="Q1479" s="99"/>
      <c r="R1479" s="75"/>
      <c r="S1479" s="75"/>
      <c r="T1479" s="75"/>
      <c r="U1479" s="76"/>
      <c r="V1479" s="99"/>
      <c r="W1479" s="75"/>
      <c r="X1479" s="75"/>
      <c r="Y1479" s="75"/>
      <c r="Z1479" s="75"/>
      <c r="AA1479" s="75"/>
      <c r="AB1479" s="76"/>
      <c r="AC1479" s="99"/>
      <c r="AD1479" s="75"/>
      <c r="AE1479" s="75"/>
      <c r="AF1479" s="75"/>
      <c r="AG1479" s="75"/>
      <c r="AH1479" s="76"/>
      <c r="AI1479" s="99"/>
      <c r="AJ1479" s="75"/>
      <c r="AK1479" s="75"/>
      <c r="AL1479" s="75"/>
      <c r="AM1479" s="75"/>
      <c r="AN1479" s="75"/>
      <c r="AO1479" s="75"/>
      <c r="AP1479" s="75"/>
      <c r="AQ1479" s="76"/>
      <c r="AR1479" s="99"/>
      <c r="AS1479" s="75"/>
      <c r="AT1479" s="75"/>
      <c r="AU1479" s="75"/>
      <c r="AV1479" s="75"/>
      <c r="AW1479" s="76"/>
      <c r="AX1479" s="41"/>
      <c r="AY1479" s="41"/>
      <c r="AZ1479" s="41"/>
      <c r="BA1479" s="41"/>
      <c r="BB1479" s="41"/>
      <c r="BC1479" s="41"/>
      <c r="BD1479" s="41"/>
      <c r="BE1479" s="91"/>
      <c r="BF1479" s="75"/>
      <c r="BG1479" s="75"/>
      <c r="BH1479" s="75"/>
      <c r="BI1479" s="75"/>
      <c r="BJ1479" s="76"/>
      <c r="BK1479" s="99"/>
      <c r="BL1479" s="75"/>
      <c r="BM1479" s="75"/>
      <c r="BN1479" s="75"/>
      <c r="BO1479" s="76"/>
      <c r="BP1479" s="99"/>
      <c r="BQ1479" s="75"/>
      <c r="BR1479" s="75"/>
      <c r="BS1479" s="75"/>
      <c r="BT1479" s="76"/>
      <c r="BU1479" s="99"/>
      <c r="BV1479" s="75"/>
      <c r="BW1479" s="75"/>
      <c r="BX1479" s="75"/>
      <c r="BY1479" s="75"/>
      <c r="BZ1479" s="76"/>
      <c r="CA1479" s="41"/>
      <c r="CB1479" s="41"/>
      <c r="CC1479" s="41"/>
      <c r="CD1479" s="41"/>
      <c r="CE1479" s="41"/>
      <c r="CF1479" s="41"/>
      <c r="CG1479" s="41"/>
      <c r="CH1479" s="41"/>
      <c r="CI1479" s="41"/>
      <c r="CJ1479" s="41"/>
      <c r="CK1479" s="41"/>
      <c r="CL1479" s="41"/>
      <c r="CM1479" s="41"/>
      <c r="CN1479" s="41"/>
      <c r="CO1479" s="41"/>
      <c r="CP1479" s="41"/>
      <c r="CQ1479" s="41"/>
      <c r="CR1479" s="41"/>
      <c r="CS1479" s="41"/>
      <c r="CT1479" s="41"/>
      <c r="CU1479" s="41"/>
      <c r="CV1479" s="41"/>
      <c r="CW1479" s="41"/>
      <c r="CX1479" s="41"/>
      <c r="CY1479" s="41"/>
      <c r="CZ1479" s="41"/>
      <c r="DA1479" s="41"/>
      <c r="DB1479" s="41"/>
      <c r="DC1479" s="41"/>
      <c r="DD1479" s="41"/>
      <c r="DE1479" s="13"/>
    </row>
    <row r="1480" spans="1:109" ht="15" customHeight="1" x14ac:dyDescent="0.25">
      <c r="A1480" s="108"/>
      <c r="B1480" s="75"/>
      <c r="C1480" s="75"/>
      <c r="D1480" s="76"/>
      <c r="E1480" s="106"/>
      <c r="F1480" s="75"/>
      <c r="G1480" s="75"/>
      <c r="H1480" s="75"/>
      <c r="I1480" s="75"/>
      <c r="J1480" s="76"/>
      <c r="K1480" s="106"/>
      <c r="L1480" s="75"/>
      <c r="M1480" s="75"/>
      <c r="N1480" s="75"/>
      <c r="O1480" s="76"/>
      <c r="P1480" s="41"/>
      <c r="Q1480" s="106"/>
      <c r="R1480" s="75"/>
      <c r="S1480" s="75"/>
      <c r="T1480" s="75"/>
      <c r="U1480" s="76"/>
      <c r="V1480" s="106"/>
      <c r="W1480" s="75"/>
      <c r="X1480" s="75"/>
      <c r="Y1480" s="75"/>
      <c r="Z1480" s="75"/>
      <c r="AA1480" s="75"/>
      <c r="AB1480" s="76"/>
      <c r="AC1480" s="106"/>
      <c r="AD1480" s="75"/>
      <c r="AE1480" s="75"/>
      <c r="AF1480" s="75"/>
      <c r="AG1480" s="75"/>
      <c r="AH1480" s="76"/>
      <c r="AI1480" s="106"/>
      <c r="AJ1480" s="75"/>
      <c r="AK1480" s="75"/>
      <c r="AL1480" s="75"/>
      <c r="AM1480" s="75"/>
      <c r="AN1480" s="75"/>
      <c r="AO1480" s="75"/>
      <c r="AP1480" s="75"/>
      <c r="AQ1480" s="76"/>
      <c r="AR1480" s="106"/>
      <c r="AS1480" s="75"/>
      <c r="AT1480" s="75"/>
      <c r="AU1480" s="75"/>
      <c r="AV1480" s="75"/>
      <c r="AW1480" s="76"/>
      <c r="AX1480" s="41"/>
      <c r="AY1480" s="41"/>
      <c r="AZ1480" s="41"/>
      <c r="BA1480" s="41"/>
      <c r="BB1480" s="41"/>
      <c r="BC1480" s="41"/>
      <c r="BD1480" s="41"/>
      <c r="BE1480" s="107"/>
      <c r="BF1480" s="75"/>
      <c r="BG1480" s="75"/>
      <c r="BH1480" s="75"/>
      <c r="BI1480" s="75"/>
      <c r="BJ1480" s="76"/>
      <c r="BK1480" s="106"/>
      <c r="BL1480" s="75"/>
      <c r="BM1480" s="75"/>
      <c r="BN1480" s="75"/>
      <c r="BO1480" s="76"/>
      <c r="BP1480" s="106"/>
      <c r="BQ1480" s="75"/>
      <c r="BR1480" s="75"/>
      <c r="BS1480" s="75"/>
      <c r="BT1480" s="76"/>
      <c r="BU1480" s="106"/>
      <c r="BV1480" s="75"/>
      <c r="BW1480" s="75"/>
      <c r="BX1480" s="75"/>
      <c r="BY1480" s="75"/>
      <c r="BZ1480" s="76"/>
      <c r="CA1480" s="41"/>
      <c r="CB1480" s="41"/>
      <c r="CC1480" s="41"/>
      <c r="CD1480" s="41"/>
      <c r="CE1480" s="41"/>
      <c r="CF1480" s="41"/>
      <c r="CG1480" s="41"/>
      <c r="CH1480" s="41"/>
      <c r="CI1480" s="41"/>
      <c r="CJ1480" s="41"/>
      <c r="CK1480" s="41"/>
      <c r="CL1480" s="41"/>
      <c r="CM1480" s="41"/>
      <c r="CN1480" s="41"/>
      <c r="CO1480" s="41"/>
      <c r="CP1480" s="41"/>
      <c r="CQ1480" s="41"/>
      <c r="CR1480" s="41"/>
      <c r="CS1480" s="41"/>
      <c r="CT1480" s="41"/>
      <c r="CU1480" s="41"/>
      <c r="CV1480" s="41"/>
      <c r="CW1480" s="41"/>
      <c r="CX1480" s="41"/>
      <c r="CY1480" s="41"/>
      <c r="CZ1480" s="41"/>
      <c r="DA1480" s="41"/>
      <c r="DB1480" s="41"/>
      <c r="DC1480" s="41"/>
      <c r="DD1480" s="41"/>
      <c r="DE1480" s="13"/>
    </row>
    <row r="1481" spans="1:109" ht="15" customHeight="1" x14ac:dyDescent="0.25">
      <c r="A1481" s="6"/>
      <c r="B1481" s="41"/>
      <c r="C1481" s="41"/>
      <c r="D1481" s="41"/>
      <c r="E1481" s="41"/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  <c r="AP1481" s="41"/>
      <c r="AQ1481" s="41"/>
      <c r="AR1481" s="41"/>
      <c r="AS1481" s="41"/>
      <c r="AT1481" s="41"/>
      <c r="AU1481" s="41"/>
      <c r="AV1481" s="41"/>
      <c r="AW1481" s="41"/>
      <c r="AX1481" s="41"/>
      <c r="AY1481" s="41"/>
      <c r="AZ1481" s="41"/>
      <c r="BA1481" s="41"/>
      <c r="BB1481" s="41"/>
      <c r="BC1481" s="41"/>
      <c r="BD1481" s="41"/>
      <c r="BE1481" s="41"/>
      <c r="BF1481" s="41"/>
      <c r="BG1481" s="41"/>
      <c r="BH1481" s="41"/>
      <c r="BI1481" s="41"/>
      <c r="BJ1481" s="41"/>
      <c r="BK1481" s="41"/>
      <c r="BL1481" s="41"/>
      <c r="BM1481" s="41"/>
      <c r="BN1481" s="41"/>
      <c r="BO1481" s="41"/>
      <c r="BP1481" s="41"/>
      <c r="BQ1481" s="41"/>
      <c r="BR1481" s="41"/>
      <c r="BS1481" s="41"/>
      <c r="BT1481" s="41"/>
      <c r="BU1481" s="41"/>
      <c r="BV1481" s="41"/>
      <c r="BW1481" s="41"/>
      <c r="BX1481" s="41"/>
      <c r="BY1481" s="41"/>
      <c r="BZ1481" s="41"/>
      <c r="CA1481" s="41"/>
      <c r="CB1481" s="41"/>
      <c r="CC1481" s="41"/>
      <c r="CD1481" s="41"/>
      <c r="CE1481" s="41"/>
      <c r="CF1481" s="41"/>
      <c r="CG1481" s="41"/>
      <c r="CH1481" s="41"/>
      <c r="CI1481" s="41"/>
      <c r="CJ1481" s="41"/>
      <c r="CK1481" s="41"/>
      <c r="CL1481" s="41"/>
      <c r="CM1481" s="41"/>
      <c r="CN1481" s="41"/>
      <c r="CO1481" s="41"/>
      <c r="CP1481" s="41"/>
      <c r="CQ1481" s="41"/>
      <c r="CR1481" s="41"/>
      <c r="CS1481" s="41"/>
      <c r="CT1481" s="41"/>
      <c r="CU1481" s="41"/>
      <c r="CV1481" s="41"/>
      <c r="CW1481" s="41"/>
      <c r="CX1481" s="41"/>
      <c r="CY1481" s="41"/>
      <c r="CZ1481" s="41"/>
      <c r="DA1481" s="41"/>
      <c r="DB1481" s="41"/>
      <c r="DC1481" s="41"/>
      <c r="DD1481" s="41"/>
      <c r="DE1481" s="13"/>
    </row>
    <row r="1482" spans="1:109" ht="15" customHeight="1" x14ac:dyDescent="0.25">
      <c r="A1482" s="6"/>
      <c r="B1482" s="41"/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  <c r="AP1482" s="41"/>
      <c r="AQ1482" s="41"/>
      <c r="AR1482" s="41"/>
      <c r="AS1482" s="41"/>
      <c r="AT1482" s="41"/>
      <c r="AU1482" s="41"/>
      <c r="AV1482" s="41"/>
      <c r="AW1482" s="41"/>
      <c r="AX1482" s="41"/>
      <c r="AY1482" s="41"/>
      <c r="AZ1482" s="41"/>
      <c r="BA1482" s="41"/>
      <c r="BB1482" s="41"/>
      <c r="BC1482" s="41"/>
      <c r="BD1482" s="41"/>
      <c r="BE1482" s="41"/>
      <c r="BF1482" s="41"/>
      <c r="BG1482" s="41"/>
      <c r="BH1482" s="41"/>
      <c r="BI1482" s="41"/>
      <c r="BJ1482" s="41"/>
      <c r="BK1482" s="41"/>
      <c r="BL1482" s="41"/>
      <c r="BM1482" s="41"/>
      <c r="BN1482" s="41"/>
      <c r="BO1482" s="41"/>
      <c r="BP1482" s="41"/>
      <c r="BQ1482" s="41"/>
      <c r="BR1482" s="41"/>
      <c r="BS1482" s="41"/>
      <c r="BT1482" s="41"/>
      <c r="BU1482" s="41"/>
      <c r="BV1482" s="41"/>
      <c r="BW1482" s="41"/>
      <c r="BX1482" s="41"/>
      <c r="BY1482" s="41"/>
      <c r="BZ1482" s="41"/>
      <c r="CA1482" s="41"/>
      <c r="CB1482" s="41"/>
      <c r="CC1482" s="41"/>
      <c r="CD1482" s="41"/>
      <c r="CE1482" s="41"/>
      <c r="CF1482" s="41"/>
      <c r="CG1482" s="41"/>
      <c r="CH1482" s="41"/>
      <c r="CI1482" s="41"/>
      <c r="CJ1482" s="41"/>
      <c r="CK1482" s="41"/>
      <c r="CL1482" s="41"/>
      <c r="CM1482" s="41"/>
      <c r="CN1482" s="41"/>
      <c r="CO1482" s="41"/>
      <c r="CP1482" s="41"/>
      <c r="CQ1482" s="41"/>
      <c r="CR1482" s="41"/>
      <c r="CS1482" s="41"/>
      <c r="CT1482" s="41"/>
      <c r="CU1482" s="41"/>
      <c r="CV1482" s="41"/>
      <c r="CW1482" s="41"/>
      <c r="CX1482" s="41"/>
      <c r="CY1482" s="41"/>
      <c r="CZ1482" s="41"/>
      <c r="DA1482" s="41"/>
      <c r="DB1482" s="41"/>
      <c r="DC1482" s="41"/>
      <c r="DD1482" s="41"/>
      <c r="DE1482" s="13"/>
    </row>
    <row r="1483" spans="1:109" ht="15" customHeight="1" x14ac:dyDescent="0.25">
      <c r="A1483" s="101"/>
      <c r="B1483" s="79"/>
      <c r="C1483" s="79"/>
      <c r="D1483" s="79"/>
      <c r="E1483" s="79"/>
      <c r="F1483" s="79"/>
      <c r="G1483" s="79"/>
      <c r="H1483" s="79"/>
      <c r="I1483" s="79"/>
      <c r="J1483" s="79"/>
      <c r="K1483" s="79"/>
      <c r="L1483" s="79"/>
      <c r="M1483" s="79"/>
      <c r="N1483" s="79"/>
      <c r="O1483" s="79"/>
      <c r="P1483" s="79"/>
      <c r="Q1483" s="79"/>
      <c r="R1483" s="79"/>
      <c r="S1483" s="79"/>
      <c r="T1483" s="79"/>
      <c r="U1483" s="79"/>
      <c r="V1483" s="79"/>
      <c r="W1483" s="79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  <c r="AP1483" s="41"/>
      <c r="AQ1483" s="41"/>
      <c r="AR1483" s="41"/>
      <c r="AS1483" s="41"/>
      <c r="AT1483" s="41"/>
      <c r="AU1483" s="41"/>
      <c r="AV1483" s="41"/>
      <c r="AW1483" s="41"/>
      <c r="AX1483" s="41"/>
      <c r="AY1483" s="41"/>
      <c r="AZ1483" s="41"/>
      <c r="BA1483" s="41"/>
      <c r="BB1483" s="41"/>
      <c r="BC1483" s="41"/>
      <c r="BD1483" s="41"/>
      <c r="BE1483" s="41"/>
      <c r="BF1483" s="41"/>
      <c r="BG1483" s="41"/>
      <c r="BH1483" s="41"/>
      <c r="BI1483" s="41"/>
      <c r="BJ1483" s="41"/>
      <c r="BK1483" s="41"/>
      <c r="BL1483" s="41"/>
      <c r="BM1483" s="41"/>
      <c r="BN1483" s="41"/>
      <c r="BO1483" s="41"/>
      <c r="BP1483" s="41"/>
      <c r="BQ1483" s="41"/>
      <c r="BR1483" s="41"/>
      <c r="BS1483" s="41"/>
      <c r="BT1483" s="41"/>
      <c r="BU1483" s="41"/>
      <c r="BV1483" s="41"/>
      <c r="BW1483" s="41"/>
      <c r="BX1483" s="41"/>
      <c r="BY1483" s="41"/>
      <c r="BZ1483" s="41"/>
      <c r="CA1483" s="41"/>
      <c r="CB1483" s="41"/>
      <c r="CC1483" s="41"/>
      <c r="CD1483" s="41"/>
      <c r="CE1483" s="41"/>
      <c r="CF1483" s="41"/>
      <c r="CG1483" s="41"/>
      <c r="CH1483" s="41"/>
      <c r="CI1483" s="41"/>
      <c r="CJ1483" s="41"/>
      <c r="CK1483" s="41"/>
      <c r="CL1483" s="41"/>
      <c r="CM1483" s="41"/>
      <c r="CN1483" s="41"/>
      <c r="CO1483" s="41"/>
      <c r="CP1483" s="41"/>
      <c r="CQ1483" s="41"/>
      <c r="CR1483" s="41"/>
      <c r="CS1483" s="41"/>
      <c r="CT1483" s="41"/>
      <c r="CU1483" s="41"/>
      <c r="CV1483" s="41"/>
      <c r="CW1483" s="41"/>
      <c r="CX1483" s="41"/>
      <c r="CY1483" s="41"/>
      <c r="CZ1483" s="41"/>
      <c r="DA1483" s="41"/>
      <c r="DB1483" s="41"/>
      <c r="DC1483" s="41"/>
      <c r="DD1483" s="41"/>
      <c r="DE1483" s="13"/>
    </row>
    <row r="1484" spans="1:109" ht="15" customHeight="1" x14ac:dyDescent="0.25">
      <c r="A1484" s="6"/>
      <c r="B1484" s="41"/>
      <c r="C1484" s="41"/>
      <c r="D1484" s="41"/>
      <c r="E1484" s="41"/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  <c r="AP1484" s="41"/>
      <c r="AQ1484" s="41"/>
      <c r="AR1484" s="41"/>
      <c r="AS1484" s="41"/>
      <c r="AT1484" s="41"/>
      <c r="AU1484" s="41"/>
      <c r="AV1484" s="41"/>
      <c r="AW1484" s="41"/>
      <c r="AX1484" s="41"/>
      <c r="AY1484" s="41"/>
      <c r="AZ1484" s="41"/>
      <c r="BA1484" s="41"/>
      <c r="BB1484" s="41"/>
      <c r="BC1484" s="41"/>
      <c r="BD1484" s="41"/>
      <c r="BE1484" s="41"/>
      <c r="BF1484" s="41"/>
      <c r="BG1484" s="41"/>
      <c r="BH1484" s="41"/>
      <c r="BI1484" s="41"/>
      <c r="BJ1484" s="41"/>
      <c r="BK1484" s="41"/>
      <c r="BL1484" s="41"/>
      <c r="BM1484" s="41"/>
      <c r="BN1484" s="41"/>
      <c r="BO1484" s="41"/>
      <c r="BP1484" s="41"/>
      <c r="BQ1484" s="41"/>
      <c r="BR1484" s="41"/>
      <c r="BS1484" s="41"/>
      <c r="BT1484" s="41"/>
      <c r="BU1484" s="41"/>
      <c r="BV1484" s="41"/>
      <c r="BW1484" s="41"/>
      <c r="BX1484" s="41"/>
      <c r="BY1484" s="41"/>
      <c r="BZ1484" s="41"/>
      <c r="CA1484" s="41"/>
      <c r="CB1484" s="41"/>
      <c r="CC1484" s="41"/>
      <c r="CD1484" s="41"/>
      <c r="CE1484" s="41"/>
      <c r="CF1484" s="41"/>
      <c r="CG1484" s="41"/>
      <c r="CH1484" s="41"/>
      <c r="CI1484" s="41"/>
      <c r="CJ1484" s="41"/>
      <c r="CK1484" s="41"/>
      <c r="CL1484" s="41"/>
      <c r="CM1484" s="41"/>
      <c r="CN1484" s="41"/>
      <c r="CO1484" s="41"/>
      <c r="CP1484" s="41"/>
      <c r="CQ1484" s="41"/>
      <c r="CR1484" s="41"/>
      <c r="CS1484" s="41"/>
      <c r="CT1484" s="41"/>
      <c r="CU1484" s="41"/>
      <c r="CV1484" s="41"/>
      <c r="CW1484" s="41"/>
      <c r="CX1484" s="41"/>
      <c r="CY1484" s="41"/>
      <c r="CZ1484" s="41"/>
      <c r="DA1484" s="41"/>
      <c r="DB1484" s="41"/>
      <c r="DC1484" s="41"/>
      <c r="DD1484" s="41"/>
      <c r="DE1484" s="13"/>
    </row>
    <row r="1485" spans="1:109" ht="15" customHeight="1" x14ac:dyDescent="0.25">
      <c r="A1485" s="6"/>
      <c r="B1485" s="41"/>
      <c r="C1485" s="78"/>
      <c r="D1485" s="83"/>
      <c r="E1485" s="84"/>
      <c r="F1485" s="78"/>
      <c r="G1485" s="75"/>
      <c r="H1485" s="75"/>
      <c r="I1485" s="75"/>
      <c r="J1485" s="75"/>
      <c r="K1485" s="75"/>
      <c r="L1485" s="75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5"/>
      <c r="X1485" s="75"/>
      <c r="Y1485" s="75"/>
      <c r="Z1485" s="75"/>
      <c r="AA1485" s="75"/>
      <c r="AB1485" s="75"/>
      <c r="AC1485" s="75"/>
      <c r="AD1485" s="75"/>
      <c r="AE1485" s="75"/>
      <c r="AF1485" s="75"/>
      <c r="AG1485" s="75"/>
      <c r="AH1485" s="75"/>
      <c r="AI1485" s="75"/>
      <c r="AJ1485" s="75"/>
      <c r="AK1485" s="75"/>
      <c r="AL1485" s="75"/>
      <c r="AM1485" s="75"/>
      <c r="AN1485" s="75"/>
      <c r="AO1485" s="75"/>
      <c r="AP1485" s="75"/>
      <c r="AQ1485" s="75"/>
      <c r="AR1485" s="75"/>
      <c r="AS1485" s="75"/>
      <c r="AT1485" s="75"/>
      <c r="AU1485" s="75"/>
      <c r="AV1485" s="75"/>
      <c r="AW1485" s="75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  <c r="BI1485" s="75"/>
      <c r="BJ1485" s="75"/>
      <c r="BK1485" s="75"/>
      <c r="BL1485" s="75"/>
      <c r="BM1485" s="75"/>
      <c r="BN1485" s="75"/>
      <c r="BO1485" s="75"/>
      <c r="BP1485" s="75"/>
      <c r="BQ1485" s="75"/>
      <c r="BR1485" s="75"/>
      <c r="BS1485" s="75"/>
      <c r="BT1485" s="75"/>
      <c r="BU1485" s="75"/>
      <c r="BV1485" s="75"/>
      <c r="BW1485" s="75"/>
      <c r="BX1485" s="75"/>
      <c r="BY1485" s="75"/>
      <c r="BZ1485" s="75"/>
      <c r="CA1485" s="75"/>
      <c r="CB1485" s="75"/>
      <c r="CC1485" s="75"/>
      <c r="CD1485" s="75"/>
      <c r="CE1485" s="75"/>
      <c r="CF1485" s="75"/>
      <c r="CG1485" s="75"/>
      <c r="CH1485" s="75"/>
      <c r="CI1485" s="75"/>
      <c r="CJ1485" s="75"/>
      <c r="CK1485" s="75"/>
      <c r="CL1485" s="75"/>
      <c r="CM1485" s="75"/>
      <c r="CN1485" s="75"/>
      <c r="CO1485" s="75"/>
      <c r="CP1485" s="75"/>
      <c r="CQ1485" s="76"/>
      <c r="CR1485" s="41"/>
      <c r="CS1485" s="41"/>
      <c r="CT1485" s="41"/>
      <c r="CU1485" s="41"/>
      <c r="CV1485" s="41"/>
      <c r="CW1485" s="41"/>
      <c r="CX1485" s="41"/>
      <c r="CY1485" s="41"/>
      <c r="CZ1485" s="41"/>
      <c r="DA1485" s="41"/>
      <c r="DB1485" s="41"/>
      <c r="DC1485" s="41"/>
      <c r="DD1485" s="41"/>
      <c r="DE1485" s="13"/>
    </row>
    <row r="1486" spans="1:109" ht="15" customHeight="1" x14ac:dyDescent="0.25">
      <c r="A1486" s="6"/>
      <c r="B1486" s="41"/>
      <c r="C1486" s="85"/>
      <c r="D1486" s="79"/>
      <c r="E1486" s="86"/>
      <c r="F1486" s="78"/>
      <c r="G1486" s="75"/>
      <c r="H1486" s="75"/>
      <c r="I1486" s="75"/>
      <c r="J1486" s="75"/>
      <c r="K1486" s="75"/>
      <c r="L1486" s="75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5"/>
      <c r="X1486" s="75"/>
      <c r="Y1486" s="75"/>
      <c r="Z1486" s="75"/>
      <c r="AA1486" s="75"/>
      <c r="AB1486" s="75"/>
      <c r="AC1486" s="75"/>
      <c r="AD1486" s="75"/>
      <c r="AE1486" s="75"/>
      <c r="AF1486" s="75"/>
      <c r="AG1486" s="75"/>
      <c r="AH1486" s="75"/>
      <c r="AI1486" s="75"/>
      <c r="AJ1486" s="75"/>
      <c r="AK1486" s="75"/>
      <c r="AL1486" s="75"/>
      <c r="AM1486" s="75"/>
      <c r="AN1486" s="75"/>
      <c r="AO1486" s="75"/>
      <c r="AP1486" s="75"/>
      <c r="AQ1486" s="75"/>
      <c r="AR1486" s="75"/>
      <c r="AS1486" s="75"/>
      <c r="AT1486" s="75"/>
      <c r="AU1486" s="75"/>
      <c r="AV1486" s="75"/>
      <c r="AW1486" s="75"/>
      <c r="AX1486" s="75"/>
      <c r="AY1486" s="75"/>
      <c r="AZ1486" s="75"/>
      <c r="BA1486" s="75"/>
      <c r="BB1486" s="75"/>
      <c r="BC1486" s="75"/>
      <c r="BD1486" s="75"/>
      <c r="BE1486" s="75"/>
      <c r="BF1486" s="75"/>
      <c r="BG1486" s="75"/>
      <c r="BH1486" s="75"/>
      <c r="BI1486" s="75"/>
      <c r="BJ1486" s="75"/>
      <c r="BK1486" s="75"/>
      <c r="BL1486" s="75"/>
      <c r="BM1486" s="75"/>
      <c r="BN1486" s="75"/>
      <c r="BO1486" s="75"/>
      <c r="BP1486" s="75"/>
      <c r="BQ1486" s="75"/>
      <c r="BR1486" s="75"/>
      <c r="BS1486" s="75"/>
      <c r="BT1486" s="75"/>
      <c r="BU1486" s="75"/>
      <c r="BV1486" s="75"/>
      <c r="BW1486" s="75"/>
      <c r="BX1486" s="75"/>
      <c r="BY1486" s="75"/>
      <c r="BZ1486" s="75"/>
      <c r="CA1486" s="76"/>
      <c r="CB1486" s="78"/>
      <c r="CC1486" s="75"/>
      <c r="CD1486" s="75"/>
      <c r="CE1486" s="75"/>
      <c r="CF1486" s="75"/>
      <c r="CG1486" s="75"/>
      <c r="CH1486" s="75"/>
      <c r="CI1486" s="75"/>
      <c r="CJ1486" s="75"/>
      <c r="CK1486" s="75"/>
      <c r="CL1486" s="75"/>
      <c r="CM1486" s="75"/>
      <c r="CN1486" s="75"/>
      <c r="CO1486" s="75"/>
      <c r="CP1486" s="75"/>
      <c r="CQ1486" s="76"/>
      <c r="CR1486" s="41"/>
      <c r="CS1486" s="41"/>
      <c r="CT1486" s="41"/>
      <c r="CU1486" s="41"/>
      <c r="CV1486" s="41"/>
      <c r="CW1486" s="41"/>
      <c r="CX1486" s="41"/>
      <c r="CY1486" s="41"/>
      <c r="CZ1486" s="41"/>
      <c r="DA1486" s="41"/>
      <c r="DB1486" s="41"/>
      <c r="DC1486" s="41"/>
      <c r="DD1486" s="41"/>
      <c r="DE1486" s="13"/>
    </row>
    <row r="1487" spans="1:109" ht="15" customHeight="1" x14ac:dyDescent="0.25">
      <c r="A1487" s="6"/>
      <c r="B1487" s="41"/>
      <c r="C1487" s="85"/>
      <c r="D1487" s="79"/>
      <c r="E1487" s="86"/>
      <c r="F1487" s="74"/>
      <c r="G1487" s="75"/>
      <c r="H1487" s="75"/>
      <c r="I1487" s="75"/>
      <c r="J1487" s="75"/>
      <c r="K1487" s="75"/>
      <c r="L1487" s="75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5"/>
      <c r="X1487" s="75"/>
      <c r="Y1487" s="75"/>
      <c r="Z1487" s="75"/>
      <c r="AA1487" s="75"/>
      <c r="AB1487" s="75"/>
      <c r="AC1487" s="75"/>
      <c r="AD1487" s="75"/>
      <c r="AE1487" s="75"/>
      <c r="AF1487" s="75"/>
      <c r="AG1487" s="75"/>
      <c r="AH1487" s="75"/>
      <c r="AI1487" s="75"/>
      <c r="AJ1487" s="75"/>
      <c r="AK1487" s="75"/>
      <c r="AL1487" s="75"/>
      <c r="AM1487" s="75"/>
      <c r="AN1487" s="75"/>
      <c r="AO1487" s="75"/>
      <c r="AP1487" s="75"/>
      <c r="AQ1487" s="75"/>
      <c r="AR1487" s="76"/>
      <c r="AS1487" s="74"/>
      <c r="AT1487" s="75"/>
      <c r="AU1487" s="75"/>
      <c r="AV1487" s="75"/>
      <c r="AW1487" s="75"/>
      <c r="AX1487" s="75"/>
      <c r="AY1487" s="75"/>
      <c r="AZ1487" s="75"/>
      <c r="BA1487" s="75"/>
      <c r="BB1487" s="75"/>
      <c r="BC1487" s="75"/>
      <c r="BD1487" s="75"/>
      <c r="BE1487" s="75"/>
      <c r="BF1487" s="75"/>
      <c r="BG1487" s="75"/>
      <c r="BH1487" s="75"/>
      <c r="BI1487" s="75"/>
      <c r="BJ1487" s="75"/>
      <c r="BK1487" s="75"/>
      <c r="BL1487" s="75"/>
      <c r="BM1487" s="75"/>
      <c r="BN1487" s="75"/>
      <c r="BO1487" s="75"/>
      <c r="BP1487" s="75"/>
      <c r="BQ1487" s="75"/>
      <c r="BR1487" s="75"/>
      <c r="BS1487" s="75"/>
      <c r="BT1487" s="75"/>
      <c r="BU1487" s="75"/>
      <c r="BV1487" s="75"/>
      <c r="BW1487" s="75"/>
      <c r="BX1487" s="75"/>
      <c r="BY1487" s="75"/>
      <c r="BZ1487" s="75"/>
      <c r="CA1487" s="76"/>
      <c r="CB1487" s="74"/>
      <c r="CC1487" s="75"/>
      <c r="CD1487" s="75"/>
      <c r="CE1487" s="75"/>
      <c r="CF1487" s="75"/>
      <c r="CG1487" s="75"/>
      <c r="CH1487" s="75"/>
      <c r="CI1487" s="75"/>
      <c r="CJ1487" s="75"/>
      <c r="CK1487" s="75"/>
      <c r="CL1487" s="75"/>
      <c r="CM1487" s="75"/>
      <c r="CN1487" s="75"/>
      <c r="CO1487" s="75"/>
      <c r="CP1487" s="75"/>
      <c r="CQ1487" s="76"/>
      <c r="CR1487" s="41"/>
      <c r="CS1487" s="41"/>
      <c r="CT1487" s="41"/>
      <c r="CU1487" s="41"/>
      <c r="CV1487" s="41"/>
      <c r="CW1487" s="41"/>
      <c r="CX1487" s="41"/>
      <c r="CY1487" s="41"/>
      <c r="CZ1487" s="41"/>
      <c r="DA1487" s="41"/>
      <c r="DB1487" s="41"/>
      <c r="DC1487" s="41"/>
      <c r="DD1487" s="41"/>
      <c r="DE1487" s="13"/>
    </row>
    <row r="1488" spans="1:109" ht="15" customHeight="1" x14ac:dyDescent="0.25">
      <c r="A1488" s="6"/>
      <c r="B1488" s="41"/>
      <c r="C1488" s="85"/>
      <c r="D1488" s="79"/>
      <c r="E1488" s="86"/>
      <c r="F1488" s="74"/>
      <c r="G1488" s="75"/>
      <c r="H1488" s="75"/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6"/>
      <c r="W1488" s="74"/>
      <c r="X1488" s="75"/>
      <c r="Y1488" s="75"/>
      <c r="Z1488" s="75"/>
      <c r="AA1488" s="75"/>
      <c r="AB1488" s="75"/>
      <c r="AC1488" s="75"/>
      <c r="AD1488" s="75"/>
      <c r="AE1488" s="75"/>
      <c r="AF1488" s="75"/>
      <c r="AG1488" s="75"/>
      <c r="AH1488" s="75"/>
      <c r="AI1488" s="75"/>
      <c r="AJ1488" s="75"/>
      <c r="AK1488" s="75"/>
      <c r="AL1488" s="75"/>
      <c r="AM1488" s="75"/>
      <c r="AN1488" s="75"/>
      <c r="AO1488" s="75"/>
      <c r="AP1488" s="75"/>
      <c r="AQ1488" s="75"/>
      <c r="AR1488" s="76"/>
      <c r="AS1488" s="74"/>
      <c r="AT1488" s="75"/>
      <c r="AU1488" s="75"/>
      <c r="AV1488" s="75"/>
      <c r="AW1488" s="75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  <c r="BI1488" s="75"/>
      <c r="BJ1488" s="75"/>
      <c r="BK1488" s="75"/>
      <c r="BL1488" s="76"/>
      <c r="BM1488" s="74"/>
      <c r="BN1488" s="75"/>
      <c r="BO1488" s="75"/>
      <c r="BP1488" s="75"/>
      <c r="BQ1488" s="75"/>
      <c r="BR1488" s="75"/>
      <c r="BS1488" s="75"/>
      <c r="BT1488" s="75"/>
      <c r="BU1488" s="75"/>
      <c r="BV1488" s="75"/>
      <c r="BW1488" s="75"/>
      <c r="BX1488" s="75"/>
      <c r="BY1488" s="75"/>
      <c r="BZ1488" s="75"/>
      <c r="CA1488" s="76"/>
      <c r="CB1488" s="74"/>
      <c r="CC1488" s="75"/>
      <c r="CD1488" s="75"/>
      <c r="CE1488" s="75"/>
      <c r="CF1488" s="75"/>
      <c r="CG1488" s="75"/>
      <c r="CH1488" s="75"/>
      <c r="CI1488" s="75"/>
      <c r="CJ1488" s="75"/>
      <c r="CK1488" s="75"/>
      <c r="CL1488" s="75"/>
      <c r="CM1488" s="75"/>
      <c r="CN1488" s="75"/>
      <c r="CO1488" s="75"/>
      <c r="CP1488" s="75"/>
      <c r="CQ1488" s="76"/>
      <c r="CR1488" s="41"/>
      <c r="CS1488" s="41"/>
      <c r="CT1488" s="41"/>
      <c r="CU1488" s="41"/>
      <c r="CV1488" s="41"/>
      <c r="CW1488" s="41"/>
      <c r="CX1488" s="41"/>
      <c r="CY1488" s="41"/>
      <c r="CZ1488" s="41"/>
      <c r="DA1488" s="41"/>
      <c r="DB1488" s="41"/>
      <c r="DC1488" s="41"/>
      <c r="DD1488" s="41"/>
      <c r="DE1488" s="13"/>
    </row>
    <row r="1489" spans="1:109" ht="15" customHeight="1" x14ac:dyDescent="0.25">
      <c r="A1489" s="6"/>
      <c r="B1489" s="41"/>
      <c r="C1489" s="87"/>
      <c r="D1489" s="88"/>
      <c r="E1489" s="89"/>
      <c r="F1489" s="74"/>
      <c r="G1489" s="76"/>
      <c r="H1489" s="74"/>
      <c r="I1489" s="75"/>
      <c r="J1489" s="75"/>
      <c r="K1489" s="75"/>
      <c r="L1489" s="76"/>
      <c r="M1489" s="74"/>
      <c r="N1489" s="75"/>
      <c r="O1489" s="75"/>
      <c r="P1489" s="75"/>
      <c r="Q1489" s="76"/>
      <c r="R1489" s="74"/>
      <c r="S1489" s="75"/>
      <c r="T1489" s="75"/>
      <c r="U1489" s="75"/>
      <c r="V1489" s="76"/>
      <c r="W1489" s="74"/>
      <c r="X1489" s="75"/>
      <c r="Y1489" s="75"/>
      <c r="Z1489" s="75"/>
      <c r="AA1489" s="75"/>
      <c r="AB1489" s="75"/>
      <c r="AC1489" s="76"/>
      <c r="AD1489" s="74"/>
      <c r="AE1489" s="75"/>
      <c r="AF1489" s="75"/>
      <c r="AG1489" s="75"/>
      <c r="AH1489" s="75"/>
      <c r="AI1489" s="76"/>
      <c r="AJ1489" s="74"/>
      <c r="AK1489" s="75"/>
      <c r="AL1489" s="75"/>
      <c r="AM1489" s="75"/>
      <c r="AN1489" s="75"/>
      <c r="AO1489" s="75"/>
      <c r="AP1489" s="75"/>
      <c r="AQ1489" s="75"/>
      <c r="AR1489" s="76"/>
      <c r="AS1489" s="74"/>
      <c r="AT1489" s="75"/>
      <c r="AU1489" s="75"/>
      <c r="AV1489" s="75"/>
      <c r="AW1489" s="75"/>
      <c r="AX1489" s="76"/>
      <c r="AY1489" s="74"/>
      <c r="AZ1489" s="75"/>
      <c r="BA1489" s="75"/>
      <c r="BB1489" s="76"/>
      <c r="BC1489" s="74"/>
      <c r="BD1489" s="75"/>
      <c r="BE1489" s="75"/>
      <c r="BF1489" s="75"/>
      <c r="BG1489" s="76"/>
      <c r="BH1489" s="74"/>
      <c r="BI1489" s="75"/>
      <c r="BJ1489" s="75"/>
      <c r="BK1489" s="75"/>
      <c r="BL1489" s="76"/>
      <c r="BM1489" s="74"/>
      <c r="BN1489" s="75"/>
      <c r="BO1489" s="75"/>
      <c r="BP1489" s="76"/>
      <c r="BQ1489" s="74"/>
      <c r="BR1489" s="75"/>
      <c r="BS1489" s="75"/>
      <c r="BT1489" s="75"/>
      <c r="BU1489" s="75"/>
      <c r="BV1489" s="75"/>
      <c r="BW1489" s="76"/>
      <c r="BX1489" s="74"/>
      <c r="BY1489" s="75"/>
      <c r="BZ1489" s="75"/>
      <c r="CA1489" s="76"/>
      <c r="CB1489" s="74"/>
      <c r="CC1489" s="75"/>
      <c r="CD1489" s="75"/>
      <c r="CE1489" s="75"/>
      <c r="CF1489" s="76"/>
      <c r="CG1489" s="74"/>
      <c r="CH1489" s="75"/>
      <c r="CI1489" s="75"/>
      <c r="CJ1489" s="76"/>
      <c r="CK1489" s="74"/>
      <c r="CL1489" s="75"/>
      <c r="CM1489" s="76"/>
      <c r="CN1489" s="74"/>
      <c r="CO1489" s="75"/>
      <c r="CP1489" s="75"/>
      <c r="CQ1489" s="76"/>
      <c r="CR1489" s="41"/>
      <c r="CS1489" s="41"/>
      <c r="CT1489" s="41"/>
      <c r="CU1489" s="41"/>
      <c r="CV1489" s="41"/>
      <c r="CW1489" s="41"/>
      <c r="CX1489" s="41"/>
      <c r="CY1489" s="41"/>
      <c r="CZ1489" s="41"/>
      <c r="DA1489" s="41"/>
      <c r="DB1489" s="41"/>
      <c r="DC1489" s="41"/>
      <c r="DD1489" s="41"/>
      <c r="DE1489" s="13"/>
    </row>
    <row r="1490" spans="1:109" ht="15" customHeight="1" x14ac:dyDescent="0.25">
      <c r="A1490" s="6"/>
      <c r="B1490" s="41"/>
      <c r="C1490" s="91"/>
      <c r="D1490" s="75"/>
      <c r="E1490" s="76"/>
      <c r="F1490" s="99"/>
      <c r="G1490" s="76"/>
      <c r="H1490" s="99"/>
      <c r="I1490" s="75"/>
      <c r="J1490" s="75"/>
      <c r="K1490" s="75"/>
      <c r="L1490" s="76"/>
      <c r="M1490" s="99"/>
      <c r="N1490" s="75"/>
      <c r="O1490" s="75"/>
      <c r="P1490" s="75"/>
      <c r="Q1490" s="76"/>
      <c r="R1490" s="99"/>
      <c r="S1490" s="75"/>
      <c r="T1490" s="75"/>
      <c r="U1490" s="75"/>
      <c r="V1490" s="76"/>
      <c r="W1490" s="99"/>
      <c r="X1490" s="75"/>
      <c r="Y1490" s="75"/>
      <c r="Z1490" s="75"/>
      <c r="AA1490" s="75"/>
      <c r="AB1490" s="75"/>
      <c r="AC1490" s="76"/>
      <c r="AD1490" s="99"/>
      <c r="AE1490" s="75"/>
      <c r="AF1490" s="75"/>
      <c r="AG1490" s="75"/>
      <c r="AH1490" s="75"/>
      <c r="AI1490" s="76"/>
      <c r="AJ1490" s="99"/>
      <c r="AK1490" s="75"/>
      <c r="AL1490" s="75"/>
      <c r="AM1490" s="75"/>
      <c r="AN1490" s="75"/>
      <c r="AO1490" s="75"/>
      <c r="AP1490" s="75"/>
      <c r="AQ1490" s="75"/>
      <c r="AR1490" s="76"/>
      <c r="AS1490" s="99"/>
      <c r="AT1490" s="75"/>
      <c r="AU1490" s="75"/>
      <c r="AV1490" s="75"/>
      <c r="AW1490" s="75"/>
      <c r="AX1490" s="76"/>
      <c r="AY1490" s="99"/>
      <c r="AZ1490" s="75"/>
      <c r="BA1490" s="75"/>
      <c r="BB1490" s="76"/>
      <c r="BC1490" s="99"/>
      <c r="BD1490" s="75"/>
      <c r="BE1490" s="75"/>
      <c r="BF1490" s="75"/>
      <c r="BG1490" s="76"/>
      <c r="BH1490" s="99"/>
      <c r="BI1490" s="75"/>
      <c r="BJ1490" s="75"/>
      <c r="BK1490" s="75"/>
      <c r="BL1490" s="76"/>
      <c r="BM1490" s="99"/>
      <c r="BN1490" s="75"/>
      <c r="BO1490" s="75"/>
      <c r="BP1490" s="76"/>
      <c r="BQ1490" s="99"/>
      <c r="BR1490" s="75"/>
      <c r="BS1490" s="75"/>
      <c r="BT1490" s="75"/>
      <c r="BU1490" s="75"/>
      <c r="BV1490" s="75"/>
      <c r="BW1490" s="76"/>
      <c r="BX1490" s="99"/>
      <c r="BY1490" s="75"/>
      <c r="BZ1490" s="75"/>
      <c r="CA1490" s="76"/>
      <c r="CB1490" s="99"/>
      <c r="CC1490" s="75"/>
      <c r="CD1490" s="75"/>
      <c r="CE1490" s="75"/>
      <c r="CF1490" s="76"/>
      <c r="CG1490" s="99"/>
      <c r="CH1490" s="75"/>
      <c r="CI1490" s="75"/>
      <c r="CJ1490" s="76"/>
      <c r="CK1490" s="99"/>
      <c r="CL1490" s="75"/>
      <c r="CM1490" s="76"/>
      <c r="CN1490" s="99"/>
      <c r="CO1490" s="75"/>
      <c r="CP1490" s="75"/>
      <c r="CQ1490" s="76"/>
      <c r="CR1490" s="41"/>
      <c r="CS1490" s="41"/>
      <c r="CT1490" s="41"/>
      <c r="CU1490" s="41"/>
      <c r="CV1490" s="41"/>
      <c r="CW1490" s="41"/>
      <c r="CX1490" s="41"/>
      <c r="CY1490" s="41"/>
      <c r="CZ1490" s="41"/>
      <c r="DA1490" s="41"/>
      <c r="DB1490" s="41"/>
      <c r="DC1490" s="41"/>
      <c r="DD1490" s="41"/>
      <c r="DE1490" s="13"/>
    </row>
    <row r="1491" spans="1:109" ht="15" customHeight="1" x14ac:dyDescent="0.25">
      <c r="A1491" s="6"/>
      <c r="B1491" s="41"/>
      <c r="C1491" s="91"/>
      <c r="D1491" s="75"/>
      <c r="E1491" s="76"/>
      <c r="F1491" s="99"/>
      <c r="G1491" s="76"/>
      <c r="H1491" s="99"/>
      <c r="I1491" s="75"/>
      <c r="J1491" s="75"/>
      <c r="K1491" s="75"/>
      <c r="L1491" s="76"/>
      <c r="M1491" s="99"/>
      <c r="N1491" s="75"/>
      <c r="O1491" s="75"/>
      <c r="P1491" s="75"/>
      <c r="Q1491" s="76"/>
      <c r="R1491" s="99"/>
      <c r="S1491" s="75"/>
      <c r="T1491" s="75"/>
      <c r="U1491" s="75"/>
      <c r="V1491" s="76"/>
      <c r="W1491" s="99"/>
      <c r="X1491" s="75"/>
      <c r="Y1491" s="75"/>
      <c r="Z1491" s="75"/>
      <c r="AA1491" s="75"/>
      <c r="AB1491" s="75"/>
      <c r="AC1491" s="76"/>
      <c r="AD1491" s="99"/>
      <c r="AE1491" s="75"/>
      <c r="AF1491" s="75"/>
      <c r="AG1491" s="75"/>
      <c r="AH1491" s="75"/>
      <c r="AI1491" s="76"/>
      <c r="AJ1491" s="99"/>
      <c r="AK1491" s="75"/>
      <c r="AL1491" s="75"/>
      <c r="AM1491" s="75"/>
      <c r="AN1491" s="75"/>
      <c r="AO1491" s="75"/>
      <c r="AP1491" s="75"/>
      <c r="AQ1491" s="75"/>
      <c r="AR1491" s="76"/>
      <c r="AS1491" s="99"/>
      <c r="AT1491" s="75"/>
      <c r="AU1491" s="75"/>
      <c r="AV1491" s="75"/>
      <c r="AW1491" s="75"/>
      <c r="AX1491" s="76"/>
      <c r="AY1491" s="99"/>
      <c r="AZ1491" s="75"/>
      <c r="BA1491" s="75"/>
      <c r="BB1491" s="76"/>
      <c r="BC1491" s="99"/>
      <c r="BD1491" s="75"/>
      <c r="BE1491" s="75"/>
      <c r="BF1491" s="75"/>
      <c r="BG1491" s="76"/>
      <c r="BH1491" s="99"/>
      <c r="BI1491" s="75"/>
      <c r="BJ1491" s="75"/>
      <c r="BK1491" s="75"/>
      <c r="BL1491" s="76"/>
      <c r="BM1491" s="99"/>
      <c r="BN1491" s="75"/>
      <c r="BO1491" s="75"/>
      <c r="BP1491" s="76"/>
      <c r="BQ1491" s="99"/>
      <c r="BR1491" s="75"/>
      <c r="BS1491" s="75"/>
      <c r="BT1491" s="75"/>
      <c r="BU1491" s="75"/>
      <c r="BV1491" s="75"/>
      <c r="BW1491" s="76"/>
      <c r="BX1491" s="99"/>
      <c r="BY1491" s="75"/>
      <c r="BZ1491" s="75"/>
      <c r="CA1491" s="76"/>
      <c r="CB1491" s="99"/>
      <c r="CC1491" s="75"/>
      <c r="CD1491" s="75"/>
      <c r="CE1491" s="75"/>
      <c r="CF1491" s="76"/>
      <c r="CG1491" s="99"/>
      <c r="CH1491" s="75"/>
      <c r="CI1491" s="75"/>
      <c r="CJ1491" s="76"/>
      <c r="CK1491" s="99"/>
      <c r="CL1491" s="75"/>
      <c r="CM1491" s="76"/>
      <c r="CN1491" s="99"/>
      <c r="CO1491" s="75"/>
      <c r="CP1491" s="75"/>
      <c r="CQ1491" s="76"/>
      <c r="CR1491" s="41"/>
      <c r="CS1491" s="41"/>
      <c r="CT1491" s="41"/>
      <c r="CU1491" s="41"/>
      <c r="CV1491" s="41"/>
      <c r="CW1491" s="41"/>
      <c r="CX1491" s="41"/>
      <c r="CY1491" s="41"/>
      <c r="CZ1491" s="41"/>
      <c r="DA1491" s="41"/>
      <c r="DB1491" s="41"/>
      <c r="DC1491" s="41"/>
      <c r="DD1491" s="41"/>
      <c r="DE1491" s="13"/>
    </row>
    <row r="1492" spans="1:109" ht="15" customHeight="1" x14ac:dyDescent="0.25">
      <c r="A1492" s="6"/>
      <c r="B1492" s="41"/>
      <c r="C1492" s="91"/>
      <c r="D1492" s="75"/>
      <c r="E1492" s="76"/>
      <c r="F1492" s="99"/>
      <c r="G1492" s="76"/>
      <c r="H1492" s="99"/>
      <c r="I1492" s="75"/>
      <c r="J1492" s="75"/>
      <c r="K1492" s="75"/>
      <c r="L1492" s="76"/>
      <c r="M1492" s="99"/>
      <c r="N1492" s="75"/>
      <c r="O1492" s="75"/>
      <c r="P1492" s="75"/>
      <c r="Q1492" s="76"/>
      <c r="R1492" s="99"/>
      <c r="S1492" s="75"/>
      <c r="T1492" s="75"/>
      <c r="U1492" s="75"/>
      <c r="V1492" s="76"/>
      <c r="W1492" s="99"/>
      <c r="X1492" s="75"/>
      <c r="Y1492" s="75"/>
      <c r="Z1492" s="75"/>
      <c r="AA1492" s="75"/>
      <c r="AB1492" s="75"/>
      <c r="AC1492" s="76"/>
      <c r="AD1492" s="99"/>
      <c r="AE1492" s="75"/>
      <c r="AF1492" s="75"/>
      <c r="AG1492" s="75"/>
      <c r="AH1492" s="75"/>
      <c r="AI1492" s="76"/>
      <c r="AJ1492" s="99"/>
      <c r="AK1492" s="75"/>
      <c r="AL1492" s="75"/>
      <c r="AM1492" s="75"/>
      <c r="AN1492" s="75"/>
      <c r="AO1492" s="75"/>
      <c r="AP1492" s="75"/>
      <c r="AQ1492" s="75"/>
      <c r="AR1492" s="76"/>
      <c r="AS1492" s="99"/>
      <c r="AT1492" s="75"/>
      <c r="AU1492" s="75"/>
      <c r="AV1492" s="75"/>
      <c r="AW1492" s="75"/>
      <c r="AX1492" s="76"/>
      <c r="AY1492" s="99"/>
      <c r="AZ1492" s="75"/>
      <c r="BA1492" s="75"/>
      <c r="BB1492" s="76"/>
      <c r="BC1492" s="99"/>
      <c r="BD1492" s="75"/>
      <c r="BE1492" s="75"/>
      <c r="BF1492" s="75"/>
      <c r="BG1492" s="76"/>
      <c r="BH1492" s="99"/>
      <c r="BI1492" s="75"/>
      <c r="BJ1492" s="75"/>
      <c r="BK1492" s="75"/>
      <c r="BL1492" s="76"/>
      <c r="BM1492" s="99"/>
      <c r="BN1492" s="75"/>
      <c r="BO1492" s="75"/>
      <c r="BP1492" s="76"/>
      <c r="BQ1492" s="99"/>
      <c r="BR1492" s="75"/>
      <c r="BS1492" s="75"/>
      <c r="BT1492" s="75"/>
      <c r="BU1492" s="75"/>
      <c r="BV1492" s="75"/>
      <c r="BW1492" s="76"/>
      <c r="BX1492" s="99"/>
      <c r="BY1492" s="75"/>
      <c r="BZ1492" s="75"/>
      <c r="CA1492" s="76"/>
      <c r="CB1492" s="99"/>
      <c r="CC1492" s="75"/>
      <c r="CD1492" s="75"/>
      <c r="CE1492" s="75"/>
      <c r="CF1492" s="76"/>
      <c r="CG1492" s="99"/>
      <c r="CH1492" s="75"/>
      <c r="CI1492" s="75"/>
      <c r="CJ1492" s="76"/>
      <c r="CK1492" s="99"/>
      <c r="CL1492" s="75"/>
      <c r="CM1492" s="76"/>
      <c r="CN1492" s="99"/>
      <c r="CO1492" s="75"/>
      <c r="CP1492" s="75"/>
      <c r="CQ1492" s="76"/>
      <c r="CR1492" s="41"/>
      <c r="CS1492" s="41"/>
      <c r="CT1492" s="41"/>
      <c r="CU1492" s="41"/>
      <c r="CV1492" s="41"/>
      <c r="CW1492" s="41"/>
      <c r="CX1492" s="41"/>
      <c r="CY1492" s="41"/>
      <c r="CZ1492" s="41"/>
      <c r="DA1492" s="41"/>
      <c r="DB1492" s="41"/>
      <c r="DC1492" s="41"/>
      <c r="DD1492" s="41"/>
      <c r="DE1492" s="13"/>
    </row>
    <row r="1493" spans="1:109" ht="15" customHeight="1" x14ac:dyDescent="0.25">
      <c r="A1493" s="6"/>
      <c r="B1493" s="41"/>
      <c r="C1493" s="91"/>
      <c r="D1493" s="75"/>
      <c r="E1493" s="76"/>
      <c r="F1493" s="99"/>
      <c r="G1493" s="76"/>
      <c r="H1493" s="99"/>
      <c r="I1493" s="75"/>
      <c r="J1493" s="75"/>
      <c r="K1493" s="75"/>
      <c r="L1493" s="76"/>
      <c r="M1493" s="99"/>
      <c r="N1493" s="75"/>
      <c r="O1493" s="75"/>
      <c r="P1493" s="75"/>
      <c r="Q1493" s="76"/>
      <c r="R1493" s="99"/>
      <c r="S1493" s="75"/>
      <c r="T1493" s="75"/>
      <c r="U1493" s="75"/>
      <c r="V1493" s="76"/>
      <c r="W1493" s="99"/>
      <c r="X1493" s="75"/>
      <c r="Y1493" s="75"/>
      <c r="Z1493" s="75"/>
      <c r="AA1493" s="75"/>
      <c r="AB1493" s="75"/>
      <c r="AC1493" s="76"/>
      <c r="AD1493" s="99"/>
      <c r="AE1493" s="75"/>
      <c r="AF1493" s="75"/>
      <c r="AG1493" s="75"/>
      <c r="AH1493" s="75"/>
      <c r="AI1493" s="76"/>
      <c r="AJ1493" s="99"/>
      <c r="AK1493" s="75"/>
      <c r="AL1493" s="75"/>
      <c r="AM1493" s="75"/>
      <c r="AN1493" s="75"/>
      <c r="AO1493" s="75"/>
      <c r="AP1493" s="75"/>
      <c r="AQ1493" s="75"/>
      <c r="AR1493" s="76"/>
      <c r="AS1493" s="99"/>
      <c r="AT1493" s="75"/>
      <c r="AU1493" s="75"/>
      <c r="AV1493" s="75"/>
      <c r="AW1493" s="75"/>
      <c r="AX1493" s="76"/>
      <c r="AY1493" s="99"/>
      <c r="AZ1493" s="75"/>
      <c r="BA1493" s="75"/>
      <c r="BB1493" s="76"/>
      <c r="BC1493" s="99"/>
      <c r="BD1493" s="75"/>
      <c r="BE1493" s="75"/>
      <c r="BF1493" s="75"/>
      <c r="BG1493" s="76"/>
      <c r="BH1493" s="99"/>
      <c r="BI1493" s="75"/>
      <c r="BJ1493" s="75"/>
      <c r="BK1493" s="75"/>
      <c r="BL1493" s="76"/>
      <c r="BM1493" s="99"/>
      <c r="BN1493" s="75"/>
      <c r="BO1493" s="75"/>
      <c r="BP1493" s="76"/>
      <c r="BQ1493" s="99"/>
      <c r="BR1493" s="75"/>
      <c r="BS1493" s="75"/>
      <c r="BT1493" s="75"/>
      <c r="BU1493" s="75"/>
      <c r="BV1493" s="75"/>
      <c r="BW1493" s="76"/>
      <c r="BX1493" s="99"/>
      <c r="BY1493" s="75"/>
      <c r="BZ1493" s="75"/>
      <c r="CA1493" s="76"/>
      <c r="CB1493" s="99"/>
      <c r="CC1493" s="75"/>
      <c r="CD1493" s="75"/>
      <c r="CE1493" s="75"/>
      <c r="CF1493" s="76"/>
      <c r="CG1493" s="99"/>
      <c r="CH1493" s="75"/>
      <c r="CI1493" s="75"/>
      <c r="CJ1493" s="76"/>
      <c r="CK1493" s="99"/>
      <c r="CL1493" s="75"/>
      <c r="CM1493" s="76"/>
      <c r="CN1493" s="99"/>
      <c r="CO1493" s="75"/>
      <c r="CP1493" s="75"/>
      <c r="CQ1493" s="76"/>
      <c r="CR1493" s="41"/>
      <c r="CS1493" s="41"/>
      <c r="CT1493" s="41"/>
      <c r="CU1493" s="41"/>
      <c r="CV1493" s="41"/>
      <c r="CW1493" s="41"/>
      <c r="CX1493" s="41"/>
      <c r="CY1493" s="41"/>
      <c r="CZ1493" s="41"/>
      <c r="DA1493" s="41"/>
      <c r="DB1493" s="41"/>
      <c r="DC1493" s="41"/>
      <c r="DD1493" s="41"/>
      <c r="DE1493" s="13"/>
    </row>
    <row r="1494" spans="1:109" ht="15" customHeight="1" x14ac:dyDescent="0.25">
      <c r="A1494" s="6"/>
      <c r="B1494" s="41"/>
      <c r="C1494" s="93"/>
      <c r="D1494" s="75"/>
      <c r="E1494" s="76"/>
      <c r="F1494" s="106"/>
      <c r="G1494" s="76"/>
      <c r="H1494" s="106"/>
      <c r="I1494" s="75"/>
      <c r="J1494" s="75"/>
      <c r="K1494" s="75"/>
      <c r="L1494" s="76"/>
      <c r="M1494" s="106"/>
      <c r="N1494" s="75"/>
      <c r="O1494" s="75"/>
      <c r="P1494" s="75"/>
      <c r="Q1494" s="76"/>
      <c r="R1494" s="106"/>
      <c r="S1494" s="75"/>
      <c r="T1494" s="75"/>
      <c r="U1494" s="75"/>
      <c r="V1494" s="76"/>
      <c r="W1494" s="106"/>
      <c r="X1494" s="75"/>
      <c r="Y1494" s="75"/>
      <c r="Z1494" s="75"/>
      <c r="AA1494" s="75"/>
      <c r="AB1494" s="75"/>
      <c r="AC1494" s="76"/>
      <c r="AD1494" s="106"/>
      <c r="AE1494" s="75"/>
      <c r="AF1494" s="75"/>
      <c r="AG1494" s="75"/>
      <c r="AH1494" s="75"/>
      <c r="AI1494" s="76"/>
      <c r="AJ1494" s="106"/>
      <c r="AK1494" s="75"/>
      <c r="AL1494" s="75"/>
      <c r="AM1494" s="75"/>
      <c r="AN1494" s="75"/>
      <c r="AO1494" s="75"/>
      <c r="AP1494" s="75"/>
      <c r="AQ1494" s="75"/>
      <c r="AR1494" s="76"/>
      <c r="AS1494" s="106"/>
      <c r="AT1494" s="75"/>
      <c r="AU1494" s="75"/>
      <c r="AV1494" s="75"/>
      <c r="AW1494" s="75"/>
      <c r="AX1494" s="76"/>
      <c r="AY1494" s="106"/>
      <c r="AZ1494" s="75"/>
      <c r="BA1494" s="75"/>
      <c r="BB1494" s="76"/>
      <c r="BC1494" s="106"/>
      <c r="BD1494" s="75"/>
      <c r="BE1494" s="75"/>
      <c r="BF1494" s="75"/>
      <c r="BG1494" s="76"/>
      <c r="BH1494" s="106"/>
      <c r="BI1494" s="75"/>
      <c r="BJ1494" s="75"/>
      <c r="BK1494" s="75"/>
      <c r="BL1494" s="76"/>
      <c r="BM1494" s="106"/>
      <c r="BN1494" s="75"/>
      <c r="BO1494" s="75"/>
      <c r="BP1494" s="76"/>
      <c r="BQ1494" s="106"/>
      <c r="BR1494" s="75"/>
      <c r="BS1494" s="75"/>
      <c r="BT1494" s="75"/>
      <c r="BU1494" s="75"/>
      <c r="BV1494" s="75"/>
      <c r="BW1494" s="76"/>
      <c r="BX1494" s="106"/>
      <c r="BY1494" s="75"/>
      <c r="BZ1494" s="75"/>
      <c r="CA1494" s="76"/>
      <c r="CB1494" s="106"/>
      <c r="CC1494" s="75"/>
      <c r="CD1494" s="75"/>
      <c r="CE1494" s="75"/>
      <c r="CF1494" s="76"/>
      <c r="CG1494" s="106"/>
      <c r="CH1494" s="75"/>
      <c r="CI1494" s="75"/>
      <c r="CJ1494" s="76"/>
      <c r="CK1494" s="106"/>
      <c r="CL1494" s="75"/>
      <c r="CM1494" s="76"/>
      <c r="CN1494" s="106"/>
      <c r="CO1494" s="75"/>
      <c r="CP1494" s="75"/>
      <c r="CQ1494" s="76"/>
      <c r="CR1494" s="41"/>
      <c r="CS1494" s="41"/>
      <c r="CT1494" s="41"/>
      <c r="CU1494" s="41"/>
      <c r="CV1494" s="41"/>
      <c r="CW1494" s="41"/>
      <c r="CX1494" s="41"/>
      <c r="CY1494" s="41"/>
      <c r="CZ1494" s="41"/>
      <c r="DA1494" s="41"/>
      <c r="DB1494" s="41"/>
      <c r="DC1494" s="41"/>
      <c r="DD1494" s="41"/>
      <c r="DE1494" s="13"/>
    </row>
    <row r="1495" spans="1:109" ht="15" customHeight="1" x14ac:dyDescent="0.25">
      <c r="A1495" s="6"/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  <c r="AP1495" s="41"/>
      <c r="AQ1495" s="41"/>
      <c r="AR1495" s="41"/>
      <c r="AS1495" s="41"/>
      <c r="AT1495" s="41"/>
      <c r="AU1495" s="41"/>
      <c r="AV1495" s="41"/>
      <c r="AW1495" s="41"/>
      <c r="AX1495" s="41"/>
      <c r="AY1495" s="41"/>
      <c r="AZ1495" s="41"/>
      <c r="BA1495" s="41"/>
      <c r="BB1495" s="41"/>
      <c r="BC1495" s="41"/>
      <c r="BD1495" s="41"/>
      <c r="BE1495" s="41"/>
      <c r="BF1495" s="41"/>
      <c r="BG1495" s="41"/>
      <c r="BH1495" s="41"/>
      <c r="BI1495" s="41"/>
      <c r="BJ1495" s="41"/>
      <c r="BK1495" s="41"/>
      <c r="BL1495" s="41"/>
      <c r="BM1495" s="41"/>
      <c r="BN1495" s="41"/>
      <c r="BO1495" s="41"/>
      <c r="BP1495" s="41"/>
      <c r="BQ1495" s="41"/>
      <c r="BR1495" s="41"/>
      <c r="BS1495" s="41"/>
      <c r="BT1495" s="41"/>
      <c r="BU1495" s="41"/>
      <c r="BV1495" s="41"/>
      <c r="BW1495" s="41"/>
      <c r="BX1495" s="41"/>
      <c r="BY1495" s="41"/>
      <c r="BZ1495" s="41"/>
      <c r="CA1495" s="41"/>
      <c r="CB1495" s="41"/>
      <c r="CC1495" s="41"/>
      <c r="CD1495" s="41"/>
      <c r="CE1495" s="41"/>
      <c r="CF1495" s="41"/>
      <c r="CG1495" s="41"/>
      <c r="CH1495" s="41"/>
      <c r="CI1495" s="41"/>
      <c r="CJ1495" s="41"/>
      <c r="CK1495" s="41"/>
      <c r="CL1495" s="41"/>
      <c r="CM1495" s="41"/>
      <c r="CN1495" s="41"/>
      <c r="CO1495" s="41"/>
      <c r="CP1495" s="41"/>
      <c r="CQ1495" s="41"/>
      <c r="CR1495" s="41"/>
      <c r="CS1495" s="41"/>
      <c r="CT1495" s="41"/>
      <c r="CU1495" s="41"/>
      <c r="CV1495" s="41"/>
      <c r="CW1495" s="41"/>
      <c r="CX1495" s="41"/>
      <c r="CY1495" s="41"/>
      <c r="CZ1495" s="41"/>
      <c r="DA1495" s="41"/>
      <c r="DB1495" s="41"/>
      <c r="DC1495" s="41"/>
      <c r="DD1495" s="41"/>
      <c r="DE1495" s="13"/>
    </row>
    <row r="1496" spans="1:109" ht="15" customHeight="1" x14ac:dyDescent="0.25">
      <c r="A1496" s="6"/>
      <c r="B1496" s="41"/>
      <c r="C1496" s="41"/>
      <c r="D1496" s="41"/>
      <c r="E1496" s="41"/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  <c r="AP1496" s="41"/>
      <c r="AQ1496" s="41"/>
      <c r="AR1496" s="41"/>
      <c r="AS1496" s="41"/>
      <c r="AT1496" s="41"/>
      <c r="AU1496" s="41"/>
      <c r="AV1496" s="41"/>
      <c r="AW1496" s="41"/>
      <c r="AX1496" s="41"/>
      <c r="AY1496" s="41"/>
      <c r="AZ1496" s="41"/>
      <c r="BA1496" s="41"/>
      <c r="BB1496" s="41"/>
      <c r="BC1496" s="41"/>
      <c r="BD1496" s="41"/>
      <c r="BE1496" s="41"/>
      <c r="BF1496" s="41"/>
      <c r="BG1496" s="41"/>
      <c r="BH1496" s="41"/>
      <c r="BI1496" s="41"/>
      <c r="BJ1496" s="41"/>
      <c r="BK1496" s="41"/>
      <c r="BL1496" s="41"/>
      <c r="BM1496" s="41"/>
      <c r="BN1496" s="41"/>
      <c r="BO1496" s="41"/>
      <c r="BP1496" s="41"/>
      <c r="BQ1496" s="41"/>
      <c r="BR1496" s="41"/>
      <c r="BS1496" s="41"/>
      <c r="BT1496" s="41"/>
      <c r="BU1496" s="41"/>
      <c r="BV1496" s="41"/>
      <c r="BW1496" s="41"/>
      <c r="BX1496" s="41"/>
      <c r="BY1496" s="41"/>
      <c r="BZ1496" s="41"/>
      <c r="CA1496" s="41"/>
      <c r="CB1496" s="41"/>
      <c r="CC1496" s="41"/>
      <c r="CD1496" s="41"/>
      <c r="CE1496" s="41"/>
      <c r="CF1496" s="41"/>
      <c r="CG1496" s="41"/>
      <c r="CH1496" s="41"/>
      <c r="CI1496" s="41"/>
      <c r="CJ1496" s="41"/>
      <c r="CK1496" s="41"/>
      <c r="CL1496" s="41"/>
      <c r="CM1496" s="41"/>
      <c r="CN1496" s="41"/>
      <c r="CO1496" s="41"/>
      <c r="CP1496" s="41"/>
      <c r="CQ1496" s="41"/>
      <c r="CR1496" s="41"/>
      <c r="CS1496" s="41"/>
      <c r="CT1496" s="41"/>
      <c r="CU1496" s="41"/>
      <c r="CV1496" s="41"/>
      <c r="CW1496" s="41"/>
      <c r="CX1496" s="41"/>
      <c r="CY1496" s="41"/>
      <c r="CZ1496" s="41"/>
      <c r="DA1496" s="41"/>
      <c r="DB1496" s="41"/>
      <c r="DC1496" s="41"/>
      <c r="DD1496" s="41"/>
      <c r="DE1496" s="13"/>
    </row>
    <row r="1497" spans="1:109" ht="15" customHeight="1" x14ac:dyDescent="0.25">
      <c r="A1497" s="102"/>
      <c r="B1497" s="83"/>
      <c r="C1497" s="83"/>
      <c r="D1497" s="84"/>
      <c r="E1497" s="78"/>
      <c r="F1497" s="75"/>
      <c r="G1497" s="75"/>
      <c r="H1497" s="75"/>
      <c r="I1497" s="75"/>
      <c r="J1497" s="75"/>
      <c r="K1497" s="75"/>
      <c r="L1497" s="75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5"/>
      <c r="X1497" s="75"/>
      <c r="Y1497" s="75"/>
      <c r="Z1497" s="75"/>
      <c r="AA1497" s="75"/>
      <c r="AB1497" s="75"/>
      <c r="AC1497" s="75"/>
      <c r="AD1497" s="75"/>
      <c r="AE1497" s="75"/>
      <c r="AF1497" s="75"/>
      <c r="AG1497" s="75"/>
      <c r="AH1497" s="75"/>
      <c r="AI1497" s="75"/>
      <c r="AJ1497" s="75"/>
      <c r="AK1497" s="75"/>
      <c r="AL1497" s="75"/>
      <c r="AM1497" s="75"/>
      <c r="AN1497" s="75"/>
      <c r="AO1497" s="75"/>
      <c r="AP1497" s="75"/>
      <c r="AQ1497" s="75"/>
      <c r="AR1497" s="75"/>
      <c r="AS1497" s="75"/>
      <c r="AT1497" s="75"/>
      <c r="AU1497" s="75"/>
      <c r="AV1497" s="75"/>
      <c r="AW1497" s="75"/>
      <c r="AX1497" s="75"/>
      <c r="AY1497" s="75"/>
      <c r="AZ1497" s="75"/>
      <c r="BA1497" s="75"/>
      <c r="BB1497" s="75"/>
      <c r="BC1497" s="75"/>
      <c r="BD1497" s="75"/>
      <c r="BE1497" s="75"/>
      <c r="BF1497" s="75"/>
      <c r="BG1497" s="75"/>
      <c r="BH1497" s="75"/>
      <c r="BI1497" s="75"/>
      <c r="BJ1497" s="75"/>
      <c r="BK1497" s="75"/>
      <c r="BL1497" s="75"/>
      <c r="BM1497" s="75"/>
      <c r="BN1497" s="75"/>
      <c r="BO1497" s="75"/>
      <c r="BP1497" s="75"/>
      <c r="BQ1497" s="75"/>
      <c r="BR1497" s="75"/>
      <c r="BS1497" s="75"/>
      <c r="BT1497" s="75"/>
      <c r="BU1497" s="75"/>
      <c r="BV1497" s="75"/>
      <c r="BW1497" s="75"/>
      <c r="BX1497" s="75"/>
      <c r="BY1497" s="75"/>
      <c r="BZ1497" s="75"/>
      <c r="CA1497" s="75"/>
      <c r="CB1497" s="75"/>
      <c r="CC1497" s="75"/>
      <c r="CD1497" s="75"/>
      <c r="CE1497" s="75"/>
      <c r="CF1497" s="75"/>
      <c r="CG1497" s="75"/>
      <c r="CH1497" s="75"/>
      <c r="CI1497" s="75"/>
      <c r="CJ1497" s="75"/>
      <c r="CK1497" s="75"/>
      <c r="CL1497" s="75"/>
      <c r="CM1497" s="75"/>
      <c r="CN1497" s="75"/>
      <c r="CO1497" s="75"/>
      <c r="CP1497" s="75"/>
      <c r="CQ1497" s="75"/>
      <c r="CR1497" s="75"/>
      <c r="CS1497" s="75"/>
      <c r="CT1497" s="75"/>
      <c r="CU1497" s="75"/>
      <c r="CV1497" s="75"/>
      <c r="CW1497" s="75"/>
      <c r="CX1497" s="75"/>
      <c r="CY1497" s="75"/>
      <c r="CZ1497" s="76"/>
      <c r="DA1497" s="41"/>
      <c r="DB1497" s="41"/>
      <c r="DC1497" s="41"/>
      <c r="DD1497" s="41"/>
      <c r="DE1497" s="13"/>
    </row>
    <row r="1498" spans="1:109" ht="15" customHeight="1" x14ac:dyDescent="0.25">
      <c r="A1498" s="103"/>
      <c r="B1498" s="79"/>
      <c r="C1498" s="79"/>
      <c r="D1498" s="86"/>
      <c r="E1498" s="78"/>
      <c r="F1498" s="75"/>
      <c r="G1498" s="75"/>
      <c r="H1498" s="75"/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75"/>
      <c r="AC1498" s="75"/>
      <c r="AD1498" s="75"/>
      <c r="AE1498" s="75"/>
      <c r="AF1498" s="75"/>
      <c r="AG1498" s="75"/>
      <c r="AH1498" s="75"/>
      <c r="AI1498" s="75"/>
      <c r="AJ1498" s="75"/>
      <c r="AK1498" s="75"/>
      <c r="AL1498" s="75"/>
      <c r="AM1498" s="75"/>
      <c r="AN1498" s="75"/>
      <c r="AO1498" s="75"/>
      <c r="AP1498" s="75"/>
      <c r="AQ1498" s="75"/>
      <c r="AR1498" s="75"/>
      <c r="AS1498" s="75"/>
      <c r="AT1498" s="75"/>
      <c r="AU1498" s="75"/>
      <c r="AV1498" s="75"/>
      <c r="AW1498" s="75"/>
      <c r="AX1498" s="75"/>
      <c r="AY1498" s="75"/>
      <c r="AZ1498" s="75"/>
      <c r="BA1498" s="75"/>
      <c r="BB1498" s="75"/>
      <c r="BC1498" s="75"/>
      <c r="BD1498" s="75"/>
      <c r="BE1498" s="75"/>
      <c r="BF1498" s="75"/>
      <c r="BG1498" s="75"/>
      <c r="BH1498" s="75"/>
      <c r="BI1498" s="75"/>
      <c r="BJ1498" s="75"/>
      <c r="BK1498" s="75"/>
      <c r="BL1498" s="75"/>
      <c r="BM1498" s="76"/>
      <c r="BN1498" s="78"/>
      <c r="BO1498" s="75"/>
      <c r="BP1498" s="75"/>
      <c r="BQ1498" s="75"/>
      <c r="BR1498" s="75"/>
      <c r="BS1498" s="75"/>
      <c r="BT1498" s="75"/>
      <c r="BU1498" s="75"/>
      <c r="BV1498" s="75"/>
      <c r="BW1498" s="75"/>
      <c r="BX1498" s="75"/>
      <c r="BY1498" s="75"/>
      <c r="BZ1498" s="75"/>
      <c r="CA1498" s="75"/>
      <c r="CB1498" s="75"/>
      <c r="CC1498" s="75"/>
      <c r="CD1498" s="75"/>
      <c r="CE1498" s="75"/>
      <c r="CF1498" s="75"/>
      <c r="CG1498" s="75"/>
      <c r="CH1498" s="75"/>
      <c r="CI1498" s="75"/>
      <c r="CJ1498" s="75"/>
      <c r="CK1498" s="75"/>
      <c r="CL1498" s="75"/>
      <c r="CM1498" s="75"/>
      <c r="CN1498" s="75"/>
      <c r="CO1498" s="75"/>
      <c r="CP1498" s="75"/>
      <c r="CQ1498" s="75"/>
      <c r="CR1498" s="75"/>
      <c r="CS1498" s="75"/>
      <c r="CT1498" s="75"/>
      <c r="CU1498" s="75"/>
      <c r="CV1498" s="75"/>
      <c r="CW1498" s="75"/>
      <c r="CX1498" s="75"/>
      <c r="CY1498" s="75"/>
      <c r="CZ1498" s="76"/>
      <c r="DA1498" s="41"/>
      <c r="DB1498" s="41"/>
      <c r="DC1498" s="41"/>
      <c r="DD1498" s="41"/>
      <c r="DE1498" s="13"/>
    </row>
    <row r="1499" spans="1:109" ht="15" customHeight="1" x14ac:dyDescent="0.25">
      <c r="A1499" s="103"/>
      <c r="B1499" s="79"/>
      <c r="C1499" s="79"/>
      <c r="D1499" s="86"/>
      <c r="E1499" s="74"/>
      <c r="F1499" s="75"/>
      <c r="G1499" s="75"/>
      <c r="H1499" s="75"/>
      <c r="I1499" s="75"/>
      <c r="J1499" s="75"/>
      <c r="K1499" s="75"/>
      <c r="L1499" s="75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6"/>
      <c r="X1499" s="41"/>
      <c r="Y1499" s="74"/>
      <c r="Z1499" s="75"/>
      <c r="AA1499" s="75"/>
      <c r="AB1499" s="75"/>
      <c r="AC1499" s="75"/>
      <c r="AD1499" s="75"/>
      <c r="AE1499" s="75"/>
      <c r="AF1499" s="75"/>
      <c r="AG1499" s="75"/>
      <c r="AH1499" s="75"/>
      <c r="AI1499" s="75"/>
      <c r="AJ1499" s="75"/>
      <c r="AK1499" s="75"/>
      <c r="AL1499" s="75"/>
      <c r="AM1499" s="75"/>
      <c r="AN1499" s="75"/>
      <c r="AO1499" s="75"/>
      <c r="AP1499" s="75"/>
      <c r="AQ1499" s="75"/>
      <c r="AR1499" s="75"/>
      <c r="AS1499" s="75"/>
      <c r="AT1499" s="76"/>
      <c r="AU1499" s="74"/>
      <c r="AV1499" s="75"/>
      <c r="AW1499" s="75"/>
      <c r="AX1499" s="75"/>
      <c r="AY1499" s="75"/>
      <c r="AZ1499" s="75"/>
      <c r="BA1499" s="75"/>
      <c r="BB1499" s="75"/>
      <c r="BC1499" s="75"/>
      <c r="BD1499" s="75"/>
      <c r="BE1499" s="75"/>
      <c r="BF1499" s="75"/>
      <c r="BG1499" s="75"/>
      <c r="BH1499" s="75"/>
      <c r="BI1499" s="75"/>
      <c r="BJ1499" s="75"/>
      <c r="BK1499" s="75"/>
      <c r="BL1499" s="75"/>
      <c r="BM1499" s="76"/>
      <c r="BN1499" s="74"/>
      <c r="BO1499" s="75"/>
      <c r="BP1499" s="75"/>
      <c r="BQ1499" s="75"/>
      <c r="BR1499" s="75"/>
      <c r="BS1499" s="75"/>
      <c r="BT1499" s="75"/>
      <c r="BU1499" s="75"/>
      <c r="BV1499" s="75"/>
      <c r="BW1499" s="75"/>
      <c r="BX1499" s="75"/>
      <c r="BY1499" s="75"/>
      <c r="BZ1499" s="75"/>
      <c r="CA1499" s="75"/>
      <c r="CB1499" s="75"/>
      <c r="CC1499" s="75"/>
      <c r="CD1499" s="75"/>
      <c r="CE1499" s="75"/>
      <c r="CF1499" s="75"/>
      <c r="CG1499" s="76"/>
      <c r="CH1499" s="74"/>
      <c r="CI1499" s="75"/>
      <c r="CJ1499" s="75"/>
      <c r="CK1499" s="75"/>
      <c r="CL1499" s="75"/>
      <c r="CM1499" s="75"/>
      <c r="CN1499" s="75"/>
      <c r="CO1499" s="75"/>
      <c r="CP1499" s="75"/>
      <c r="CQ1499" s="75"/>
      <c r="CR1499" s="76"/>
      <c r="CS1499" s="74"/>
      <c r="CT1499" s="75"/>
      <c r="CU1499" s="75"/>
      <c r="CV1499" s="75"/>
      <c r="CW1499" s="75"/>
      <c r="CX1499" s="75"/>
      <c r="CY1499" s="75"/>
      <c r="CZ1499" s="76"/>
      <c r="DA1499" s="41"/>
      <c r="DB1499" s="41"/>
      <c r="DC1499" s="41"/>
      <c r="DD1499" s="41"/>
      <c r="DE1499" s="13"/>
    </row>
    <row r="1500" spans="1:109" ht="15" customHeight="1" x14ac:dyDescent="0.25">
      <c r="A1500" s="104"/>
      <c r="B1500" s="88"/>
      <c r="C1500" s="88"/>
      <c r="D1500" s="89"/>
      <c r="E1500" s="74"/>
      <c r="F1500" s="75"/>
      <c r="G1500" s="76"/>
      <c r="H1500" s="41"/>
      <c r="I1500" s="74"/>
      <c r="J1500" s="75"/>
      <c r="K1500" s="75"/>
      <c r="L1500" s="75"/>
      <c r="M1500" s="76"/>
      <c r="N1500" s="74"/>
      <c r="O1500" s="75"/>
      <c r="P1500" s="75"/>
      <c r="Q1500" s="75"/>
      <c r="R1500" s="76"/>
      <c r="S1500" s="74"/>
      <c r="T1500" s="75"/>
      <c r="U1500" s="75"/>
      <c r="V1500" s="75"/>
      <c r="W1500" s="76"/>
      <c r="X1500" s="41"/>
      <c r="Y1500" s="74"/>
      <c r="Z1500" s="75"/>
      <c r="AA1500" s="75"/>
      <c r="AB1500" s="75"/>
      <c r="AC1500" s="75"/>
      <c r="AD1500" s="76"/>
      <c r="AE1500" s="74"/>
      <c r="AF1500" s="75"/>
      <c r="AG1500" s="75"/>
      <c r="AH1500" s="75"/>
      <c r="AI1500" s="75"/>
      <c r="AJ1500" s="76"/>
      <c r="AK1500" s="74"/>
      <c r="AL1500" s="75"/>
      <c r="AM1500" s="75"/>
      <c r="AN1500" s="75"/>
      <c r="AO1500" s="75"/>
      <c r="AP1500" s="75"/>
      <c r="AQ1500" s="75"/>
      <c r="AR1500" s="75"/>
      <c r="AS1500" s="75"/>
      <c r="AT1500" s="76"/>
      <c r="AU1500" s="74"/>
      <c r="AV1500" s="75"/>
      <c r="AW1500" s="75"/>
      <c r="AX1500" s="75"/>
      <c r="AY1500" s="76"/>
      <c r="AZ1500" s="74"/>
      <c r="BA1500" s="75"/>
      <c r="BB1500" s="75"/>
      <c r="BC1500" s="76"/>
      <c r="BD1500" s="74"/>
      <c r="BE1500" s="75"/>
      <c r="BF1500" s="75"/>
      <c r="BG1500" s="75"/>
      <c r="BH1500" s="75"/>
      <c r="BI1500" s="76"/>
      <c r="BJ1500" s="74"/>
      <c r="BK1500" s="75"/>
      <c r="BL1500" s="75"/>
      <c r="BM1500" s="76"/>
      <c r="BN1500" s="74"/>
      <c r="BO1500" s="75"/>
      <c r="BP1500" s="75"/>
      <c r="BQ1500" s="76"/>
      <c r="BR1500" s="74"/>
      <c r="BS1500" s="75"/>
      <c r="BT1500" s="75"/>
      <c r="BU1500" s="75"/>
      <c r="BV1500" s="75"/>
      <c r="BW1500" s="75"/>
      <c r="BX1500" s="76"/>
      <c r="BY1500" s="74"/>
      <c r="BZ1500" s="75"/>
      <c r="CA1500" s="75"/>
      <c r="CB1500" s="76"/>
      <c r="CC1500" s="74"/>
      <c r="CD1500" s="75"/>
      <c r="CE1500" s="75"/>
      <c r="CF1500" s="75"/>
      <c r="CG1500" s="76"/>
      <c r="CH1500" s="74"/>
      <c r="CI1500" s="75"/>
      <c r="CJ1500" s="75"/>
      <c r="CK1500" s="76"/>
      <c r="CL1500" s="74"/>
      <c r="CM1500" s="75"/>
      <c r="CN1500" s="76"/>
      <c r="CO1500" s="74"/>
      <c r="CP1500" s="75"/>
      <c r="CQ1500" s="75"/>
      <c r="CR1500" s="76"/>
      <c r="CS1500" s="74"/>
      <c r="CT1500" s="75"/>
      <c r="CU1500" s="75"/>
      <c r="CV1500" s="75"/>
      <c r="CW1500" s="76"/>
      <c r="CX1500" s="74"/>
      <c r="CY1500" s="75"/>
      <c r="CZ1500" s="76"/>
      <c r="DA1500" s="41"/>
      <c r="DB1500" s="41"/>
      <c r="DC1500" s="41"/>
      <c r="DD1500" s="41"/>
      <c r="DE1500" s="13"/>
    </row>
    <row r="1501" spans="1:109" ht="15" customHeight="1" x14ac:dyDescent="0.25">
      <c r="A1501" s="105"/>
      <c r="B1501" s="75"/>
      <c r="C1501" s="75"/>
      <c r="D1501" s="76"/>
      <c r="E1501" s="99"/>
      <c r="F1501" s="75"/>
      <c r="G1501" s="76"/>
      <c r="H1501" s="41"/>
      <c r="I1501" s="99"/>
      <c r="J1501" s="75"/>
      <c r="K1501" s="75"/>
      <c r="L1501" s="75"/>
      <c r="M1501" s="76"/>
      <c r="N1501" s="99"/>
      <c r="O1501" s="75"/>
      <c r="P1501" s="75"/>
      <c r="Q1501" s="75"/>
      <c r="R1501" s="76"/>
      <c r="S1501" s="99"/>
      <c r="T1501" s="75"/>
      <c r="U1501" s="75"/>
      <c r="V1501" s="75"/>
      <c r="W1501" s="76"/>
      <c r="X1501" s="41"/>
      <c r="Y1501" s="99"/>
      <c r="Z1501" s="75"/>
      <c r="AA1501" s="75"/>
      <c r="AB1501" s="75"/>
      <c r="AC1501" s="75"/>
      <c r="AD1501" s="76"/>
      <c r="AE1501" s="99"/>
      <c r="AF1501" s="75"/>
      <c r="AG1501" s="75"/>
      <c r="AH1501" s="75"/>
      <c r="AI1501" s="75"/>
      <c r="AJ1501" s="76"/>
      <c r="AK1501" s="99"/>
      <c r="AL1501" s="75"/>
      <c r="AM1501" s="75"/>
      <c r="AN1501" s="75"/>
      <c r="AO1501" s="75"/>
      <c r="AP1501" s="75"/>
      <c r="AQ1501" s="75"/>
      <c r="AR1501" s="75"/>
      <c r="AS1501" s="75"/>
      <c r="AT1501" s="76"/>
      <c r="AU1501" s="99"/>
      <c r="AV1501" s="75"/>
      <c r="AW1501" s="75"/>
      <c r="AX1501" s="75"/>
      <c r="AY1501" s="76"/>
      <c r="AZ1501" s="99"/>
      <c r="BA1501" s="75"/>
      <c r="BB1501" s="75"/>
      <c r="BC1501" s="76"/>
      <c r="BD1501" s="99"/>
      <c r="BE1501" s="75"/>
      <c r="BF1501" s="75"/>
      <c r="BG1501" s="75"/>
      <c r="BH1501" s="75"/>
      <c r="BI1501" s="76"/>
      <c r="BJ1501" s="99"/>
      <c r="BK1501" s="75"/>
      <c r="BL1501" s="75"/>
      <c r="BM1501" s="76"/>
      <c r="BN1501" s="99"/>
      <c r="BO1501" s="75"/>
      <c r="BP1501" s="75"/>
      <c r="BQ1501" s="76"/>
      <c r="BR1501" s="99"/>
      <c r="BS1501" s="75"/>
      <c r="BT1501" s="75"/>
      <c r="BU1501" s="75"/>
      <c r="BV1501" s="75"/>
      <c r="BW1501" s="75"/>
      <c r="BX1501" s="76"/>
      <c r="BY1501" s="99"/>
      <c r="BZ1501" s="75"/>
      <c r="CA1501" s="75"/>
      <c r="CB1501" s="76"/>
      <c r="CC1501" s="99"/>
      <c r="CD1501" s="75"/>
      <c r="CE1501" s="75"/>
      <c r="CF1501" s="75"/>
      <c r="CG1501" s="76"/>
      <c r="CH1501" s="99"/>
      <c r="CI1501" s="75"/>
      <c r="CJ1501" s="75"/>
      <c r="CK1501" s="76"/>
      <c r="CL1501" s="99"/>
      <c r="CM1501" s="75"/>
      <c r="CN1501" s="76"/>
      <c r="CO1501" s="99"/>
      <c r="CP1501" s="75"/>
      <c r="CQ1501" s="75"/>
      <c r="CR1501" s="76"/>
      <c r="CS1501" s="99"/>
      <c r="CT1501" s="75"/>
      <c r="CU1501" s="75"/>
      <c r="CV1501" s="75"/>
      <c r="CW1501" s="76"/>
      <c r="CX1501" s="99"/>
      <c r="CY1501" s="75"/>
      <c r="CZ1501" s="76"/>
      <c r="DA1501" s="41"/>
      <c r="DB1501" s="41"/>
      <c r="DC1501" s="41"/>
      <c r="DD1501" s="41"/>
      <c r="DE1501" s="13"/>
    </row>
    <row r="1502" spans="1:109" ht="15" customHeight="1" x14ac:dyDescent="0.25">
      <c r="A1502" s="105"/>
      <c r="B1502" s="75"/>
      <c r="C1502" s="75"/>
      <c r="D1502" s="76"/>
      <c r="E1502" s="99"/>
      <c r="F1502" s="75"/>
      <c r="G1502" s="76"/>
      <c r="H1502" s="41"/>
      <c r="I1502" s="99"/>
      <c r="J1502" s="75"/>
      <c r="K1502" s="75"/>
      <c r="L1502" s="75"/>
      <c r="M1502" s="76"/>
      <c r="N1502" s="99"/>
      <c r="O1502" s="75"/>
      <c r="P1502" s="75"/>
      <c r="Q1502" s="75"/>
      <c r="R1502" s="76"/>
      <c r="S1502" s="99"/>
      <c r="T1502" s="75"/>
      <c r="U1502" s="75"/>
      <c r="V1502" s="75"/>
      <c r="W1502" s="76"/>
      <c r="X1502" s="41"/>
      <c r="Y1502" s="99"/>
      <c r="Z1502" s="75"/>
      <c r="AA1502" s="75"/>
      <c r="AB1502" s="75"/>
      <c r="AC1502" s="75"/>
      <c r="AD1502" s="76"/>
      <c r="AE1502" s="99"/>
      <c r="AF1502" s="75"/>
      <c r="AG1502" s="75"/>
      <c r="AH1502" s="75"/>
      <c r="AI1502" s="75"/>
      <c r="AJ1502" s="76"/>
      <c r="AK1502" s="99"/>
      <c r="AL1502" s="75"/>
      <c r="AM1502" s="75"/>
      <c r="AN1502" s="75"/>
      <c r="AO1502" s="75"/>
      <c r="AP1502" s="75"/>
      <c r="AQ1502" s="75"/>
      <c r="AR1502" s="75"/>
      <c r="AS1502" s="75"/>
      <c r="AT1502" s="76"/>
      <c r="AU1502" s="99"/>
      <c r="AV1502" s="75"/>
      <c r="AW1502" s="75"/>
      <c r="AX1502" s="75"/>
      <c r="AY1502" s="76"/>
      <c r="AZ1502" s="99"/>
      <c r="BA1502" s="75"/>
      <c r="BB1502" s="75"/>
      <c r="BC1502" s="76"/>
      <c r="BD1502" s="99"/>
      <c r="BE1502" s="75"/>
      <c r="BF1502" s="75"/>
      <c r="BG1502" s="75"/>
      <c r="BH1502" s="75"/>
      <c r="BI1502" s="76"/>
      <c r="BJ1502" s="99"/>
      <c r="BK1502" s="75"/>
      <c r="BL1502" s="75"/>
      <c r="BM1502" s="76"/>
      <c r="BN1502" s="99"/>
      <c r="BO1502" s="75"/>
      <c r="BP1502" s="75"/>
      <c r="BQ1502" s="76"/>
      <c r="BR1502" s="99"/>
      <c r="BS1502" s="75"/>
      <c r="BT1502" s="75"/>
      <c r="BU1502" s="75"/>
      <c r="BV1502" s="75"/>
      <c r="BW1502" s="75"/>
      <c r="BX1502" s="76"/>
      <c r="BY1502" s="99"/>
      <c r="BZ1502" s="75"/>
      <c r="CA1502" s="75"/>
      <c r="CB1502" s="76"/>
      <c r="CC1502" s="99"/>
      <c r="CD1502" s="75"/>
      <c r="CE1502" s="75"/>
      <c r="CF1502" s="75"/>
      <c r="CG1502" s="76"/>
      <c r="CH1502" s="99"/>
      <c r="CI1502" s="75"/>
      <c r="CJ1502" s="75"/>
      <c r="CK1502" s="76"/>
      <c r="CL1502" s="99"/>
      <c r="CM1502" s="75"/>
      <c r="CN1502" s="76"/>
      <c r="CO1502" s="99"/>
      <c r="CP1502" s="75"/>
      <c r="CQ1502" s="75"/>
      <c r="CR1502" s="76"/>
      <c r="CS1502" s="99"/>
      <c r="CT1502" s="75"/>
      <c r="CU1502" s="75"/>
      <c r="CV1502" s="75"/>
      <c r="CW1502" s="76"/>
      <c r="CX1502" s="99"/>
      <c r="CY1502" s="75"/>
      <c r="CZ1502" s="76"/>
      <c r="DA1502" s="41"/>
      <c r="DB1502" s="41"/>
      <c r="DC1502" s="41"/>
      <c r="DD1502" s="41"/>
      <c r="DE1502" s="13"/>
    </row>
    <row r="1503" spans="1:109" ht="15" customHeight="1" x14ac:dyDescent="0.25">
      <c r="A1503" s="105"/>
      <c r="B1503" s="75"/>
      <c r="C1503" s="75"/>
      <c r="D1503" s="76"/>
      <c r="E1503" s="99"/>
      <c r="F1503" s="75"/>
      <c r="G1503" s="76"/>
      <c r="H1503" s="41"/>
      <c r="I1503" s="99"/>
      <c r="J1503" s="75"/>
      <c r="K1503" s="75"/>
      <c r="L1503" s="75"/>
      <c r="M1503" s="76"/>
      <c r="N1503" s="99"/>
      <c r="O1503" s="75"/>
      <c r="P1503" s="75"/>
      <c r="Q1503" s="75"/>
      <c r="R1503" s="76"/>
      <c r="S1503" s="99"/>
      <c r="T1503" s="75"/>
      <c r="U1503" s="75"/>
      <c r="V1503" s="75"/>
      <c r="W1503" s="76"/>
      <c r="X1503" s="41"/>
      <c r="Y1503" s="99"/>
      <c r="Z1503" s="75"/>
      <c r="AA1503" s="75"/>
      <c r="AB1503" s="75"/>
      <c r="AC1503" s="75"/>
      <c r="AD1503" s="76"/>
      <c r="AE1503" s="99"/>
      <c r="AF1503" s="75"/>
      <c r="AG1503" s="75"/>
      <c r="AH1503" s="75"/>
      <c r="AI1503" s="75"/>
      <c r="AJ1503" s="76"/>
      <c r="AK1503" s="99"/>
      <c r="AL1503" s="75"/>
      <c r="AM1503" s="75"/>
      <c r="AN1503" s="75"/>
      <c r="AO1503" s="75"/>
      <c r="AP1503" s="75"/>
      <c r="AQ1503" s="75"/>
      <c r="AR1503" s="75"/>
      <c r="AS1503" s="75"/>
      <c r="AT1503" s="76"/>
      <c r="AU1503" s="99"/>
      <c r="AV1503" s="75"/>
      <c r="AW1503" s="75"/>
      <c r="AX1503" s="75"/>
      <c r="AY1503" s="76"/>
      <c r="AZ1503" s="99"/>
      <c r="BA1503" s="75"/>
      <c r="BB1503" s="75"/>
      <c r="BC1503" s="76"/>
      <c r="BD1503" s="99"/>
      <c r="BE1503" s="75"/>
      <c r="BF1503" s="75"/>
      <c r="BG1503" s="75"/>
      <c r="BH1503" s="75"/>
      <c r="BI1503" s="76"/>
      <c r="BJ1503" s="99"/>
      <c r="BK1503" s="75"/>
      <c r="BL1503" s="75"/>
      <c r="BM1503" s="76"/>
      <c r="BN1503" s="99"/>
      <c r="BO1503" s="75"/>
      <c r="BP1503" s="75"/>
      <c r="BQ1503" s="76"/>
      <c r="BR1503" s="99"/>
      <c r="BS1503" s="75"/>
      <c r="BT1503" s="75"/>
      <c r="BU1503" s="75"/>
      <c r="BV1503" s="75"/>
      <c r="BW1503" s="75"/>
      <c r="BX1503" s="76"/>
      <c r="BY1503" s="99"/>
      <c r="BZ1503" s="75"/>
      <c r="CA1503" s="75"/>
      <c r="CB1503" s="76"/>
      <c r="CC1503" s="99"/>
      <c r="CD1503" s="75"/>
      <c r="CE1503" s="75"/>
      <c r="CF1503" s="75"/>
      <c r="CG1503" s="76"/>
      <c r="CH1503" s="99"/>
      <c r="CI1503" s="75"/>
      <c r="CJ1503" s="75"/>
      <c r="CK1503" s="76"/>
      <c r="CL1503" s="99"/>
      <c r="CM1503" s="75"/>
      <c r="CN1503" s="76"/>
      <c r="CO1503" s="99"/>
      <c r="CP1503" s="75"/>
      <c r="CQ1503" s="75"/>
      <c r="CR1503" s="76"/>
      <c r="CS1503" s="99"/>
      <c r="CT1503" s="75"/>
      <c r="CU1503" s="75"/>
      <c r="CV1503" s="75"/>
      <c r="CW1503" s="76"/>
      <c r="CX1503" s="99"/>
      <c r="CY1503" s="75"/>
      <c r="CZ1503" s="76"/>
      <c r="DA1503" s="41"/>
      <c r="DB1503" s="41"/>
      <c r="DC1503" s="41"/>
      <c r="DD1503" s="41"/>
      <c r="DE1503" s="13"/>
    </row>
    <row r="1504" spans="1:109" ht="15" customHeight="1" x14ac:dyDescent="0.25">
      <c r="A1504" s="105"/>
      <c r="B1504" s="75"/>
      <c r="C1504" s="75"/>
      <c r="D1504" s="76"/>
      <c r="E1504" s="99"/>
      <c r="F1504" s="75"/>
      <c r="G1504" s="76"/>
      <c r="H1504" s="41"/>
      <c r="I1504" s="99"/>
      <c r="J1504" s="75"/>
      <c r="K1504" s="75"/>
      <c r="L1504" s="75"/>
      <c r="M1504" s="76"/>
      <c r="N1504" s="99"/>
      <c r="O1504" s="75"/>
      <c r="P1504" s="75"/>
      <c r="Q1504" s="75"/>
      <c r="R1504" s="76"/>
      <c r="S1504" s="99"/>
      <c r="T1504" s="75"/>
      <c r="U1504" s="75"/>
      <c r="V1504" s="75"/>
      <c r="W1504" s="76"/>
      <c r="X1504" s="41"/>
      <c r="Y1504" s="99"/>
      <c r="Z1504" s="75"/>
      <c r="AA1504" s="75"/>
      <c r="AB1504" s="75"/>
      <c r="AC1504" s="75"/>
      <c r="AD1504" s="76"/>
      <c r="AE1504" s="99"/>
      <c r="AF1504" s="75"/>
      <c r="AG1504" s="75"/>
      <c r="AH1504" s="75"/>
      <c r="AI1504" s="75"/>
      <c r="AJ1504" s="76"/>
      <c r="AK1504" s="99"/>
      <c r="AL1504" s="75"/>
      <c r="AM1504" s="75"/>
      <c r="AN1504" s="75"/>
      <c r="AO1504" s="75"/>
      <c r="AP1504" s="75"/>
      <c r="AQ1504" s="75"/>
      <c r="AR1504" s="75"/>
      <c r="AS1504" s="75"/>
      <c r="AT1504" s="76"/>
      <c r="AU1504" s="99"/>
      <c r="AV1504" s="75"/>
      <c r="AW1504" s="75"/>
      <c r="AX1504" s="75"/>
      <c r="AY1504" s="76"/>
      <c r="AZ1504" s="99"/>
      <c r="BA1504" s="75"/>
      <c r="BB1504" s="75"/>
      <c r="BC1504" s="76"/>
      <c r="BD1504" s="99"/>
      <c r="BE1504" s="75"/>
      <c r="BF1504" s="75"/>
      <c r="BG1504" s="75"/>
      <c r="BH1504" s="75"/>
      <c r="BI1504" s="76"/>
      <c r="BJ1504" s="99"/>
      <c r="BK1504" s="75"/>
      <c r="BL1504" s="75"/>
      <c r="BM1504" s="76"/>
      <c r="BN1504" s="99"/>
      <c r="BO1504" s="75"/>
      <c r="BP1504" s="75"/>
      <c r="BQ1504" s="76"/>
      <c r="BR1504" s="99"/>
      <c r="BS1504" s="75"/>
      <c r="BT1504" s="75"/>
      <c r="BU1504" s="75"/>
      <c r="BV1504" s="75"/>
      <c r="BW1504" s="75"/>
      <c r="BX1504" s="76"/>
      <c r="BY1504" s="99"/>
      <c r="BZ1504" s="75"/>
      <c r="CA1504" s="75"/>
      <c r="CB1504" s="76"/>
      <c r="CC1504" s="99"/>
      <c r="CD1504" s="75"/>
      <c r="CE1504" s="75"/>
      <c r="CF1504" s="75"/>
      <c r="CG1504" s="76"/>
      <c r="CH1504" s="99"/>
      <c r="CI1504" s="75"/>
      <c r="CJ1504" s="75"/>
      <c r="CK1504" s="76"/>
      <c r="CL1504" s="99"/>
      <c r="CM1504" s="75"/>
      <c r="CN1504" s="76"/>
      <c r="CO1504" s="99"/>
      <c r="CP1504" s="75"/>
      <c r="CQ1504" s="75"/>
      <c r="CR1504" s="76"/>
      <c r="CS1504" s="99"/>
      <c r="CT1504" s="75"/>
      <c r="CU1504" s="75"/>
      <c r="CV1504" s="75"/>
      <c r="CW1504" s="76"/>
      <c r="CX1504" s="99"/>
      <c r="CY1504" s="75"/>
      <c r="CZ1504" s="76"/>
      <c r="DA1504" s="41"/>
      <c r="DB1504" s="41"/>
      <c r="DC1504" s="41"/>
      <c r="DD1504" s="41"/>
      <c r="DE1504" s="13"/>
    </row>
    <row r="1505" spans="1:109" ht="15" customHeight="1" x14ac:dyDescent="0.25">
      <c r="A1505" s="108"/>
      <c r="B1505" s="75"/>
      <c r="C1505" s="75"/>
      <c r="D1505" s="76"/>
      <c r="E1505" s="106"/>
      <c r="F1505" s="75"/>
      <c r="G1505" s="76"/>
      <c r="H1505" s="41"/>
      <c r="I1505" s="106"/>
      <c r="J1505" s="75"/>
      <c r="K1505" s="75"/>
      <c r="L1505" s="75"/>
      <c r="M1505" s="76"/>
      <c r="N1505" s="106"/>
      <c r="O1505" s="75"/>
      <c r="P1505" s="75"/>
      <c r="Q1505" s="75"/>
      <c r="R1505" s="76"/>
      <c r="S1505" s="106"/>
      <c r="T1505" s="75"/>
      <c r="U1505" s="75"/>
      <c r="V1505" s="75"/>
      <c r="W1505" s="76"/>
      <c r="X1505" s="41"/>
      <c r="Y1505" s="106"/>
      <c r="Z1505" s="75"/>
      <c r="AA1505" s="75"/>
      <c r="AB1505" s="75"/>
      <c r="AC1505" s="75"/>
      <c r="AD1505" s="76"/>
      <c r="AE1505" s="106"/>
      <c r="AF1505" s="75"/>
      <c r="AG1505" s="75"/>
      <c r="AH1505" s="75"/>
      <c r="AI1505" s="75"/>
      <c r="AJ1505" s="76"/>
      <c r="AK1505" s="106"/>
      <c r="AL1505" s="75"/>
      <c r="AM1505" s="75"/>
      <c r="AN1505" s="75"/>
      <c r="AO1505" s="75"/>
      <c r="AP1505" s="75"/>
      <c r="AQ1505" s="75"/>
      <c r="AR1505" s="75"/>
      <c r="AS1505" s="75"/>
      <c r="AT1505" s="76"/>
      <c r="AU1505" s="106"/>
      <c r="AV1505" s="75"/>
      <c r="AW1505" s="75"/>
      <c r="AX1505" s="75"/>
      <c r="AY1505" s="76"/>
      <c r="AZ1505" s="106"/>
      <c r="BA1505" s="75"/>
      <c r="BB1505" s="75"/>
      <c r="BC1505" s="76"/>
      <c r="BD1505" s="106"/>
      <c r="BE1505" s="75"/>
      <c r="BF1505" s="75"/>
      <c r="BG1505" s="75"/>
      <c r="BH1505" s="75"/>
      <c r="BI1505" s="76"/>
      <c r="BJ1505" s="106"/>
      <c r="BK1505" s="75"/>
      <c r="BL1505" s="75"/>
      <c r="BM1505" s="76"/>
      <c r="BN1505" s="106"/>
      <c r="BO1505" s="75"/>
      <c r="BP1505" s="75"/>
      <c r="BQ1505" s="76"/>
      <c r="BR1505" s="106"/>
      <c r="BS1505" s="75"/>
      <c r="BT1505" s="75"/>
      <c r="BU1505" s="75"/>
      <c r="BV1505" s="75"/>
      <c r="BW1505" s="75"/>
      <c r="BX1505" s="76"/>
      <c r="BY1505" s="106"/>
      <c r="BZ1505" s="75"/>
      <c r="CA1505" s="75"/>
      <c r="CB1505" s="76"/>
      <c r="CC1505" s="106"/>
      <c r="CD1505" s="75"/>
      <c r="CE1505" s="75"/>
      <c r="CF1505" s="75"/>
      <c r="CG1505" s="76"/>
      <c r="CH1505" s="106"/>
      <c r="CI1505" s="75"/>
      <c r="CJ1505" s="75"/>
      <c r="CK1505" s="76"/>
      <c r="CL1505" s="106"/>
      <c r="CM1505" s="75"/>
      <c r="CN1505" s="76"/>
      <c r="CO1505" s="106"/>
      <c r="CP1505" s="75"/>
      <c r="CQ1505" s="75"/>
      <c r="CR1505" s="76"/>
      <c r="CS1505" s="106"/>
      <c r="CT1505" s="75"/>
      <c r="CU1505" s="75"/>
      <c r="CV1505" s="75"/>
      <c r="CW1505" s="76"/>
      <c r="CX1505" s="106"/>
      <c r="CY1505" s="75"/>
      <c r="CZ1505" s="76"/>
      <c r="DA1505" s="41"/>
      <c r="DB1505" s="41"/>
      <c r="DC1505" s="41"/>
      <c r="DD1505" s="41"/>
      <c r="DE1505" s="13"/>
    </row>
    <row r="1506" spans="1:109" ht="15" customHeight="1" x14ac:dyDescent="0.25">
      <c r="A1506" s="6"/>
      <c r="B1506" s="41"/>
      <c r="C1506" s="41"/>
      <c r="D1506" s="41"/>
      <c r="E1506" s="41"/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  <c r="AP1506" s="41"/>
      <c r="AQ1506" s="41"/>
      <c r="AR1506" s="41"/>
      <c r="AS1506" s="41"/>
      <c r="AT1506" s="41"/>
      <c r="AU1506" s="41"/>
      <c r="AV1506" s="41"/>
      <c r="AW1506" s="41"/>
      <c r="AX1506" s="41"/>
      <c r="AY1506" s="41"/>
      <c r="AZ1506" s="41"/>
      <c r="BA1506" s="41"/>
      <c r="BB1506" s="41"/>
      <c r="BC1506" s="41"/>
      <c r="BD1506" s="41"/>
      <c r="BE1506" s="41"/>
      <c r="BF1506" s="41"/>
      <c r="BG1506" s="41"/>
      <c r="BH1506" s="41"/>
      <c r="BI1506" s="41"/>
      <c r="BJ1506" s="41"/>
      <c r="BK1506" s="41"/>
      <c r="BL1506" s="41"/>
      <c r="BM1506" s="41"/>
      <c r="BN1506" s="41"/>
      <c r="BO1506" s="41"/>
      <c r="BP1506" s="41"/>
      <c r="BQ1506" s="41"/>
      <c r="BR1506" s="41"/>
      <c r="BS1506" s="41"/>
      <c r="BT1506" s="41"/>
      <c r="BU1506" s="41"/>
      <c r="BV1506" s="41"/>
      <c r="BW1506" s="41"/>
      <c r="BX1506" s="41"/>
      <c r="BY1506" s="41"/>
      <c r="BZ1506" s="41"/>
      <c r="CA1506" s="41"/>
      <c r="CB1506" s="41"/>
      <c r="CC1506" s="41"/>
      <c r="CD1506" s="41"/>
      <c r="CE1506" s="41"/>
      <c r="CF1506" s="41"/>
      <c r="CG1506" s="41"/>
      <c r="CH1506" s="41"/>
      <c r="CI1506" s="41"/>
      <c r="CJ1506" s="41"/>
      <c r="CK1506" s="41"/>
      <c r="CL1506" s="41"/>
      <c r="CM1506" s="41"/>
      <c r="CN1506" s="41"/>
      <c r="CO1506" s="41"/>
      <c r="CP1506" s="41"/>
      <c r="CQ1506" s="41"/>
      <c r="CR1506" s="41"/>
      <c r="CS1506" s="41"/>
      <c r="CT1506" s="41"/>
      <c r="CU1506" s="41"/>
      <c r="CV1506" s="41"/>
      <c r="CW1506" s="41"/>
      <c r="CX1506" s="41"/>
      <c r="CY1506" s="41"/>
      <c r="CZ1506" s="41"/>
      <c r="DA1506" s="41"/>
      <c r="DB1506" s="41"/>
      <c r="DC1506" s="41"/>
      <c r="DD1506" s="41"/>
      <c r="DE1506" s="13"/>
    </row>
    <row r="1507" spans="1:109" ht="15" customHeight="1" x14ac:dyDescent="0.25">
      <c r="A1507" s="6"/>
      <c r="B1507" s="41"/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  <c r="AP1507" s="41"/>
      <c r="AQ1507" s="41"/>
      <c r="AR1507" s="41"/>
      <c r="AS1507" s="41"/>
      <c r="AT1507" s="41"/>
      <c r="AU1507" s="41"/>
      <c r="AV1507" s="41"/>
      <c r="AW1507" s="41"/>
      <c r="AX1507" s="41"/>
      <c r="AY1507" s="41"/>
      <c r="AZ1507" s="41"/>
      <c r="BA1507" s="41"/>
      <c r="BB1507" s="41"/>
      <c r="BC1507" s="41"/>
      <c r="BD1507" s="41"/>
      <c r="BE1507" s="41"/>
      <c r="BF1507" s="41"/>
      <c r="BG1507" s="41"/>
      <c r="BH1507" s="41"/>
      <c r="BI1507" s="41"/>
      <c r="BJ1507" s="41"/>
      <c r="BK1507" s="41"/>
      <c r="BL1507" s="41"/>
      <c r="BM1507" s="41"/>
      <c r="BN1507" s="41"/>
      <c r="BO1507" s="41"/>
      <c r="BP1507" s="41"/>
      <c r="BQ1507" s="41"/>
      <c r="BR1507" s="41"/>
      <c r="BS1507" s="41"/>
      <c r="BT1507" s="41"/>
      <c r="BU1507" s="41"/>
      <c r="BV1507" s="41"/>
      <c r="BW1507" s="41"/>
      <c r="BX1507" s="41"/>
      <c r="BY1507" s="41"/>
      <c r="BZ1507" s="41"/>
      <c r="CA1507" s="41"/>
      <c r="CB1507" s="41"/>
      <c r="CC1507" s="41"/>
      <c r="CD1507" s="41"/>
      <c r="CE1507" s="41"/>
      <c r="CF1507" s="41"/>
      <c r="CG1507" s="41"/>
      <c r="CH1507" s="41"/>
      <c r="CI1507" s="41"/>
      <c r="CJ1507" s="41"/>
      <c r="CK1507" s="41"/>
      <c r="CL1507" s="41"/>
      <c r="CM1507" s="41"/>
      <c r="CN1507" s="41"/>
      <c r="CO1507" s="41"/>
      <c r="CP1507" s="41"/>
      <c r="CQ1507" s="41"/>
      <c r="CR1507" s="41"/>
      <c r="CS1507" s="41"/>
      <c r="CT1507" s="41"/>
      <c r="CU1507" s="41"/>
      <c r="CV1507" s="41"/>
      <c r="CW1507" s="41"/>
      <c r="CX1507" s="41"/>
      <c r="CY1507" s="41"/>
      <c r="CZ1507" s="41"/>
      <c r="DA1507" s="41"/>
      <c r="DB1507" s="41"/>
      <c r="DC1507" s="41"/>
      <c r="DD1507" s="41"/>
      <c r="DE1507" s="13"/>
    </row>
    <row r="1508" spans="1:109" ht="15" customHeight="1" x14ac:dyDescent="0.25">
      <c r="A1508" s="6"/>
      <c r="B1508" s="41"/>
      <c r="C1508" s="41"/>
      <c r="D1508" s="78"/>
      <c r="E1508" s="84"/>
      <c r="F1508" s="41"/>
      <c r="G1508" s="78"/>
      <c r="H1508" s="75"/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75"/>
      <c r="AC1508" s="75"/>
      <c r="AD1508" s="75"/>
      <c r="AE1508" s="75"/>
      <c r="AF1508" s="75"/>
      <c r="AG1508" s="75"/>
      <c r="AH1508" s="75"/>
      <c r="AI1508" s="75"/>
      <c r="AJ1508" s="75"/>
      <c r="AK1508" s="76"/>
      <c r="AL1508" s="41"/>
      <c r="AM1508" s="41"/>
      <c r="AN1508" s="41"/>
      <c r="AO1508" s="41"/>
      <c r="AP1508" s="109"/>
      <c r="AQ1508" s="75"/>
      <c r="AR1508" s="75"/>
      <c r="AS1508" s="75"/>
      <c r="AT1508" s="75"/>
      <c r="AU1508" s="75"/>
      <c r="AV1508" s="75"/>
      <c r="AW1508" s="75"/>
      <c r="AX1508" s="75"/>
      <c r="AY1508" s="75"/>
      <c r="AZ1508" s="75"/>
      <c r="BA1508" s="75"/>
      <c r="BB1508" s="75"/>
      <c r="BC1508" s="75"/>
      <c r="BD1508" s="75"/>
      <c r="BE1508" s="75"/>
      <c r="BF1508" s="75"/>
      <c r="BG1508" s="75"/>
      <c r="BH1508" s="75"/>
      <c r="BI1508" s="75"/>
      <c r="BJ1508" s="75"/>
      <c r="BK1508" s="75"/>
      <c r="BL1508" s="75"/>
      <c r="BM1508" s="75"/>
      <c r="BN1508" s="75"/>
      <c r="BO1508" s="75"/>
      <c r="BP1508" s="75"/>
      <c r="BQ1508" s="75"/>
      <c r="BR1508" s="76"/>
      <c r="BS1508" s="99"/>
      <c r="BT1508" s="75"/>
      <c r="BU1508" s="75"/>
      <c r="BV1508" s="76"/>
      <c r="BW1508" s="41"/>
      <c r="BX1508" s="41"/>
      <c r="BY1508" s="41"/>
      <c r="BZ1508" s="41"/>
      <c r="CA1508" s="41"/>
      <c r="CB1508" s="41"/>
      <c r="CC1508" s="41"/>
      <c r="CD1508" s="41"/>
      <c r="CE1508" s="41"/>
      <c r="CF1508" s="41"/>
      <c r="CG1508" s="41"/>
      <c r="CH1508" s="41"/>
      <c r="CI1508" s="41"/>
      <c r="CJ1508" s="41"/>
      <c r="CK1508" s="41"/>
      <c r="CL1508" s="41"/>
      <c r="CM1508" s="41"/>
      <c r="CN1508" s="41"/>
      <c r="CO1508" s="41"/>
      <c r="CP1508" s="41"/>
      <c r="CQ1508" s="41"/>
      <c r="CR1508" s="41"/>
      <c r="CS1508" s="41"/>
      <c r="CT1508" s="41"/>
      <c r="CU1508" s="41"/>
      <c r="CV1508" s="41"/>
      <c r="CW1508" s="41"/>
      <c r="CX1508" s="41"/>
      <c r="CY1508" s="41"/>
      <c r="CZ1508" s="41"/>
      <c r="DA1508" s="41"/>
      <c r="DB1508" s="41"/>
      <c r="DC1508" s="41"/>
      <c r="DD1508" s="41"/>
      <c r="DE1508" s="13"/>
    </row>
    <row r="1509" spans="1:109" ht="15" customHeight="1" x14ac:dyDescent="0.25">
      <c r="A1509" s="6"/>
      <c r="B1509" s="41"/>
      <c r="C1509" s="41"/>
      <c r="D1509" s="85"/>
      <c r="E1509" s="86"/>
      <c r="F1509" s="41"/>
      <c r="G1509" s="74"/>
      <c r="H1509" s="75"/>
      <c r="I1509" s="75"/>
      <c r="J1509" s="75"/>
      <c r="K1509" s="75"/>
      <c r="L1509" s="75"/>
      <c r="M1509" s="75"/>
      <c r="N1509" s="76"/>
      <c r="O1509" s="74"/>
      <c r="P1509" s="75"/>
      <c r="Q1509" s="75"/>
      <c r="R1509" s="75"/>
      <c r="S1509" s="75"/>
      <c r="T1509" s="75"/>
      <c r="U1509" s="75"/>
      <c r="V1509" s="75"/>
      <c r="W1509" s="75"/>
      <c r="X1509" s="75"/>
      <c r="Y1509" s="75"/>
      <c r="Z1509" s="75"/>
      <c r="AA1509" s="75"/>
      <c r="AB1509" s="75"/>
      <c r="AC1509" s="75"/>
      <c r="AD1509" s="75"/>
      <c r="AE1509" s="75"/>
      <c r="AF1509" s="75"/>
      <c r="AG1509" s="75"/>
      <c r="AH1509" s="75"/>
      <c r="AI1509" s="75"/>
      <c r="AJ1509" s="75"/>
      <c r="AK1509" s="76"/>
      <c r="AL1509" s="41"/>
      <c r="AM1509" s="41"/>
      <c r="AN1509" s="41"/>
      <c r="AO1509" s="41"/>
      <c r="AP1509" s="109"/>
      <c r="AQ1509" s="75"/>
      <c r="AR1509" s="75"/>
      <c r="AS1509" s="75"/>
      <c r="AT1509" s="75"/>
      <c r="AU1509" s="75"/>
      <c r="AV1509" s="75"/>
      <c r="AW1509" s="75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  <c r="BI1509" s="75"/>
      <c r="BJ1509" s="75"/>
      <c r="BK1509" s="75"/>
      <c r="BL1509" s="75"/>
      <c r="BM1509" s="75"/>
      <c r="BN1509" s="75"/>
      <c r="BO1509" s="75"/>
      <c r="BP1509" s="75"/>
      <c r="BQ1509" s="75"/>
      <c r="BR1509" s="76"/>
      <c r="BS1509" s="99"/>
      <c r="BT1509" s="75"/>
      <c r="BU1509" s="75"/>
      <c r="BV1509" s="76"/>
      <c r="BW1509" s="41"/>
      <c r="BX1509" s="41"/>
      <c r="BY1509" s="41"/>
      <c r="BZ1509" s="41"/>
      <c r="CA1509" s="41"/>
      <c r="CB1509" s="41"/>
      <c r="CC1509" s="41"/>
      <c r="CD1509" s="41"/>
      <c r="CE1509" s="41"/>
      <c r="CF1509" s="41"/>
      <c r="CG1509" s="41"/>
      <c r="CH1509" s="41"/>
      <c r="CI1509" s="41"/>
      <c r="CJ1509" s="41"/>
      <c r="CK1509" s="41"/>
      <c r="CL1509" s="41"/>
      <c r="CM1509" s="41"/>
      <c r="CN1509" s="41"/>
      <c r="CO1509" s="41"/>
      <c r="CP1509" s="41"/>
      <c r="CQ1509" s="41"/>
      <c r="CR1509" s="41"/>
      <c r="CS1509" s="41"/>
      <c r="CT1509" s="41"/>
      <c r="CU1509" s="41"/>
      <c r="CV1509" s="41"/>
      <c r="CW1509" s="41"/>
      <c r="CX1509" s="41"/>
      <c r="CY1509" s="41"/>
      <c r="CZ1509" s="41"/>
      <c r="DA1509" s="41"/>
      <c r="DB1509" s="41"/>
      <c r="DC1509" s="41"/>
      <c r="DD1509" s="41"/>
      <c r="DE1509" s="13"/>
    </row>
    <row r="1510" spans="1:109" ht="15" customHeight="1" x14ac:dyDescent="0.25">
      <c r="A1510" s="6"/>
      <c r="B1510" s="41"/>
      <c r="C1510" s="41"/>
      <c r="D1510" s="87"/>
      <c r="E1510" s="89"/>
      <c r="F1510" s="41"/>
      <c r="G1510" s="77"/>
      <c r="H1510" s="75"/>
      <c r="I1510" s="76"/>
      <c r="J1510" s="77"/>
      <c r="K1510" s="75"/>
      <c r="L1510" s="75"/>
      <c r="M1510" s="75"/>
      <c r="N1510" s="76"/>
      <c r="O1510" s="77"/>
      <c r="P1510" s="75"/>
      <c r="Q1510" s="75"/>
      <c r="R1510" s="75"/>
      <c r="S1510" s="76"/>
      <c r="T1510" s="77"/>
      <c r="U1510" s="75"/>
      <c r="V1510" s="75"/>
      <c r="W1510" s="75"/>
      <c r="X1510" s="75"/>
      <c r="Y1510" s="75"/>
      <c r="Z1510" s="76"/>
      <c r="AA1510" s="77"/>
      <c r="AB1510" s="75"/>
      <c r="AC1510" s="75"/>
      <c r="AD1510" s="75"/>
      <c r="AE1510" s="76"/>
      <c r="AF1510" s="77"/>
      <c r="AG1510" s="75"/>
      <c r="AH1510" s="75"/>
      <c r="AI1510" s="75"/>
      <c r="AJ1510" s="75"/>
      <c r="AK1510" s="76"/>
      <c r="AL1510" s="41"/>
      <c r="AM1510" s="41"/>
      <c r="AN1510" s="41"/>
      <c r="AO1510" s="41"/>
      <c r="AP1510" s="41"/>
      <c r="AQ1510" s="41"/>
      <c r="AR1510" s="41"/>
      <c r="AS1510" s="41"/>
      <c r="AT1510" s="41"/>
      <c r="AU1510" s="41"/>
      <c r="AV1510" s="41"/>
      <c r="AW1510" s="41"/>
      <c r="AX1510" s="41"/>
      <c r="AY1510" s="41"/>
      <c r="AZ1510" s="41"/>
      <c r="BA1510" s="41"/>
      <c r="BB1510" s="41"/>
      <c r="BC1510" s="41"/>
      <c r="BD1510" s="41"/>
      <c r="BE1510" s="41"/>
      <c r="BF1510" s="41"/>
      <c r="BG1510" s="41"/>
      <c r="BH1510" s="41"/>
      <c r="BI1510" s="41"/>
      <c r="BJ1510" s="41"/>
      <c r="BK1510" s="41"/>
      <c r="BL1510" s="41"/>
      <c r="BM1510" s="41"/>
      <c r="BN1510" s="41"/>
      <c r="BO1510" s="41"/>
      <c r="BP1510" s="41"/>
      <c r="BQ1510" s="41"/>
      <c r="BR1510" s="41"/>
      <c r="BS1510" s="41"/>
      <c r="BT1510" s="41"/>
      <c r="BU1510" s="41"/>
      <c r="BV1510" s="41"/>
      <c r="BW1510" s="41"/>
      <c r="BX1510" s="41"/>
      <c r="BY1510" s="41"/>
      <c r="BZ1510" s="41"/>
      <c r="CA1510" s="41"/>
      <c r="CB1510" s="41"/>
      <c r="CC1510" s="41"/>
      <c r="CD1510" s="41"/>
      <c r="CE1510" s="41"/>
      <c r="CF1510" s="41"/>
      <c r="CG1510" s="41"/>
      <c r="CH1510" s="41"/>
      <c r="CI1510" s="41"/>
      <c r="CJ1510" s="41"/>
      <c r="CK1510" s="41"/>
      <c r="CL1510" s="41"/>
      <c r="CM1510" s="41"/>
      <c r="CN1510" s="41"/>
      <c r="CO1510" s="41"/>
      <c r="CP1510" s="41"/>
      <c r="CQ1510" s="41"/>
      <c r="CR1510" s="41"/>
      <c r="CS1510" s="41"/>
      <c r="CT1510" s="41"/>
      <c r="CU1510" s="41"/>
      <c r="CV1510" s="41"/>
      <c r="CW1510" s="41"/>
      <c r="CX1510" s="41"/>
      <c r="CY1510" s="41"/>
      <c r="CZ1510" s="41"/>
      <c r="DA1510" s="41"/>
      <c r="DB1510" s="41"/>
      <c r="DC1510" s="41"/>
      <c r="DD1510" s="41"/>
      <c r="DE1510" s="13"/>
    </row>
    <row r="1511" spans="1:109" ht="15" customHeight="1" x14ac:dyDescent="0.25">
      <c r="A1511" s="6"/>
      <c r="B1511" s="41"/>
      <c r="C1511" s="41"/>
      <c r="D1511" s="91"/>
      <c r="E1511" s="76"/>
      <c r="F1511" s="41"/>
      <c r="G1511" s="99"/>
      <c r="H1511" s="75"/>
      <c r="I1511" s="76"/>
      <c r="J1511" s="99"/>
      <c r="K1511" s="75"/>
      <c r="L1511" s="75"/>
      <c r="M1511" s="75"/>
      <c r="N1511" s="76"/>
      <c r="O1511" s="99"/>
      <c r="P1511" s="75"/>
      <c r="Q1511" s="75"/>
      <c r="R1511" s="75"/>
      <c r="S1511" s="76"/>
      <c r="T1511" s="99"/>
      <c r="U1511" s="75"/>
      <c r="V1511" s="75"/>
      <c r="W1511" s="75"/>
      <c r="X1511" s="75"/>
      <c r="Y1511" s="75"/>
      <c r="Z1511" s="76"/>
      <c r="AA1511" s="99"/>
      <c r="AB1511" s="75"/>
      <c r="AC1511" s="75"/>
      <c r="AD1511" s="75"/>
      <c r="AE1511" s="76"/>
      <c r="AF1511" s="99"/>
      <c r="AG1511" s="75"/>
      <c r="AH1511" s="75"/>
      <c r="AI1511" s="75"/>
      <c r="AJ1511" s="75"/>
      <c r="AK1511" s="76"/>
      <c r="AL1511" s="41"/>
      <c r="AM1511" s="41"/>
      <c r="AN1511" s="41"/>
      <c r="AO1511" s="41"/>
      <c r="AP1511" s="41"/>
      <c r="AQ1511" s="41"/>
      <c r="AR1511" s="41"/>
      <c r="AS1511" s="41"/>
      <c r="AT1511" s="41"/>
      <c r="AU1511" s="41"/>
      <c r="AV1511" s="41"/>
      <c r="AW1511" s="41"/>
      <c r="AX1511" s="41"/>
      <c r="AY1511" s="41"/>
      <c r="AZ1511" s="41"/>
      <c r="BA1511" s="41"/>
      <c r="BB1511" s="41"/>
      <c r="BC1511" s="41"/>
      <c r="BD1511" s="41"/>
      <c r="BE1511" s="41"/>
      <c r="BF1511" s="41"/>
      <c r="BG1511" s="41"/>
      <c r="BH1511" s="41"/>
      <c r="BI1511" s="41"/>
      <c r="BJ1511" s="41"/>
      <c r="BK1511" s="41"/>
      <c r="BL1511" s="41"/>
      <c r="BM1511" s="41"/>
      <c r="BN1511" s="41"/>
      <c r="BO1511" s="41"/>
      <c r="BP1511" s="41"/>
      <c r="BQ1511" s="41"/>
      <c r="BR1511" s="41"/>
      <c r="BS1511" s="41"/>
      <c r="BT1511" s="41"/>
      <c r="BU1511" s="41"/>
      <c r="BV1511" s="41"/>
      <c r="BW1511" s="41"/>
      <c r="BX1511" s="41"/>
      <c r="BY1511" s="41"/>
      <c r="BZ1511" s="41"/>
      <c r="CA1511" s="41"/>
      <c r="CB1511" s="41"/>
      <c r="CC1511" s="41"/>
      <c r="CD1511" s="41"/>
      <c r="CE1511" s="41"/>
      <c r="CF1511" s="41"/>
      <c r="CG1511" s="41"/>
      <c r="CH1511" s="41"/>
      <c r="CI1511" s="41"/>
      <c r="CJ1511" s="41"/>
      <c r="CK1511" s="41"/>
      <c r="CL1511" s="41"/>
      <c r="CM1511" s="41"/>
      <c r="CN1511" s="41"/>
      <c r="CO1511" s="41"/>
      <c r="CP1511" s="41"/>
      <c r="CQ1511" s="41"/>
      <c r="CR1511" s="41"/>
      <c r="CS1511" s="41"/>
      <c r="CT1511" s="41"/>
      <c r="CU1511" s="41"/>
      <c r="CV1511" s="41"/>
      <c r="CW1511" s="41"/>
      <c r="CX1511" s="41"/>
      <c r="CY1511" s="41"/>
      <c r="CZ1511" s="41"/>
      <c r="DA1511" s="41"/>
      <c r="DB1511" s="41"/>
      <c r="DC1511" s="41"/>
      <c r="DD1511" s="41"/>
      <c r="DE1511" s="13"/>
    </row>
    <row r="1512" spans="1:109" ht="15" customHeight="1" x14ac:dyDescent="0.25">
      <c r="A1512" s="6"/>
      <c r="B1512" s="41"/>
      <c r="C1512" s="41"/>
      <c r="D1512" s="91"/>
      <c r="E1512" s="76"/>
      <c r="F1512" s="41"/>
      <c r="G1512" s="99"/>
      <c r="H1512" s="75"/>
      <c r="I1512" s="76"/>
      <c r="J1512" s="99"/>
      <c r="K1512" s="75"/>
      <c r="L1512" s="75"/>
      <c r="M1512" s="75"/>
      <c r="N1512" s="76"/>
      <c r="O1512" s="99"/>
      <c r="P1512" s="75"/>
      <c r="Q1512" s="75"/>
      <c r="R1512" s="75"/>
      <c r="S1512" s="76"/>
      <c r="T1512" s="99"/>
      <c r="U1512" s="75"/>
      <c r="V1512" s="75"/>
      <c r="W1512" s="75"/>
      <c r="X1512" s="75"/>
      <c r="Y1512" s="75"/>
      <c r="Z1512" s="76"/>
      <c r="AA1512" s="99"/>
      <c r="AB1512" s="75"/>
      <c r="AC1512" s="75"/>
      <c r="AD1512" s="75"/>
      <c r="AE1512" s="76"/>
      <c r="AF1512" s="99"/>
      <c r="AG1512" s="75"/>
      <c r="AH1512" s="75"/>
      <c r="AI1512" s="75"/>
      <c r="AJ1512" s="75"/>
      <c r="AK1512" s="76"/>
      <c r="AL1512" s="41"/>
      <c r="AM1512" s="41"/>
      <c r="AN1512" s="41"/>
      <c r="AO1512" s="41"/>
      <c r="AP1512" s="41"/>
      <c r="AQ1512" s="41"/>
      <c r="AR1512" s="41"/>
      <c r="AS1512" s="41"/>
      <c r="AT1512" s="41"/>
      <c r="AU1512" s="41"/>
      <c r="AV1512" s="41"/>
      <c r="AW1512" s="41"/>
      <c r="AX1512" s="41"/>
      <c r="AY1512" s="41"/>
      <c r="AZ1512" s="41"/>
      <c r="BA1512" s="41"/>
      <c r="BB1512" s="41"/>
      <c r="BC1512" s="41"/>
      <c r="BD1512" s="41"/>
      <c r="BE1512" s="41"/>
      <c r="BF1512" s="41"/>
      <c r="BG1512" s="41"/>
      <c r="BH1512" s="41"/>
      <c r="BI1512" s="41"/>
      <c r="BJ1512" s="41"/>
      <c r="BK1512" s="41"/>
      <c r="BL1512" s="41"/>
      <c r="BM1512" s="41"/>
      <c r="BN1512" s="41"/>
      <c r="BO1512" s="41"/>
      <c r="BP1512" s="41"/>
      <c r="BQ1512" s="41"/>
      <c r="BR1512" s="41"/>
      <c r="BS1512" s="41"/>
      <c r="BT1512" s="41"/>
      <c r="BU1512" s="41"/>
      <c r="BV1512" s="41"/>
      <c r="BW1512" s="41"/>
      <c r="BX1512" s="41"/>
      <c r="BY1512" s="41"/>
      <c r="BZ1512" s="41"/>
      <c r="CA1512" s="41"/>
      <c r="CB1512" s="41"/>
      <c r="CC1512" s="41"/>
      <c r="CD1512" s="41"/>
      <c r="CE1512" s="41"/>
      <c r="CF1512" s="41"/>
      <c r="CG1512" s="41"/>
      <c r="CH1512" s="41"/>
      <c r="CI1512" s="41"/>
      <c r="CJ1512" s="41"/>
      <c r="CK1512" s="41"/>
      <c r="CL1512" s="41"/>
      <c r="CM1512" s="41"/>
      <c r="CN1512" s="41"/>
      <c r="CO1512" s="41"/>
      <c r="CP1512" s="41"/>
      <c r="CQ1512" s="41"/>
      <c r="CR1512" s="41"/>
      <c r="CS1512" s="41"/>
      <c r="CT1512" s="41"/>
      <c r="CU1512" s="41"/>
      <c r="CV1512" s="41"/>
      <c r="CW1512" s="41"/>
      <c r="CX1512" s="41"/>
      <c r="CY1512" s="41"/>
      <c r="CZ1512" s="41"/>
      <c r="DA1512" s="41"/>
      <c r="DB1512" s="41"/>
      <c r="DC1512" s="41"/>
      <c r="DD1512" s="41"/>
      <c r="DE1512" s="13"/>
    </row>
    <row r="1513" spans="1:109" ht="15" customHeight="1" x14ac:dyDescent="0.25">
      <c r="A1513" s="6"/>
      <c r="B1513" s="41"/>
      <c r="C1513" s="41"/>
      <c r="D1513" s="91"/>
      <c r="E1513" s="76"/>
      <c r="F1513" s="41"/>
      <c r="G1513" s="99"/>
      <c r="H1513" s="75"/>
      <c r="I1513" s="76"/>
      <c r="J1513" s="99"/>
      <c r="K1513" s="75"/>
      <c r="L1513" s="75"/>
      <c r="M1513" s="75"/>
      <c r="N1513" s="76"/>
      <c r="O1513" s="99"/>
      <c r="P1513" s="75"/>
      <c r="Q1513" s="75"/>
      <c r="R1513" s="75"/>
      <c r="S1513" s="76"/>
      <c r="T1513" s="99"/>
      <c r="U1513" s="75"/>
      <c r="V1513" s="75"/>
      <c r="W1513" s="75"/>
      <c r="X1513" s="75"/>
      <c r="Y1513" s="75"/>
      <c r="Z1513" s="76"/>
      <c r="AA1513" s="99"/>
      <c r="AB1513" s="75"/>
      <c r="AC1513" s="75"/>
      <c r="AD1513" s="75"/>
      <c r="AE1513" s="76"/>
      <c r="AF1513" s="99"/>
      <c r="AG1513" s="75"/>
      <c r="AH1513" s="75"/>
      <c r="AI1513" s="75"/>
      <c r="AJ1513" s="75"/>
      <c r="AK1513" s="76"/>
      <c r="AL1513" s="41"/>
      <c r="AM1513" s="41"/>
      <c r="AN1513" s="41"/>
      <c r="AO1513" s="41"/>
      <c r="AP1513" s="41"/>
      <c r="AQ1513" s="41"/>
      <c r="AR1513" s="41"/>
      <c r="AS1513" s="41"/>
      <c r="AT1513" s="41"/>
      <c r="AU1513" s="41"/>
      <c r="AV1513" s="41"/>
      <c r="AW1513" s="41"/>
      <c r="AX1513" s="41"/>
      <c r="AY1513" s="41"/>
      <c r="AZ1513" s="41"/>
      <c r="BA1513" s="41"/>
      <c r="BB1513" s="41"/>
      <c r="BC1513" s="41"/>
      <c r="BD1513" s="41"/>
      <c r="BE1513" s="41"/>
      <c r="BF1513" s="41"/>
      <c r="BG1513" s="41"/>
      <c r="BH1513" s="41"/>
      <c r="BI1513" s="41"/>
      <c r="BJ1513" s="41"/>
      <c r="BK1513" s="41"/>
      <c r="BL1513" s="41"/>
      <c r="BM1513" s="41"/>
      <c r="BN1513" s="41"/>
      <c r="BO1513" s="41"/>
      <c r="BP1513" s="41"/>
      <c r="BQ1513" s="41"/>
      <c r="BR1513" s="41"/>
      <c r="BS1513" s="41"/>
      <c r="BT1513" s="41"/>
      <c r="BU1513" s="41"/>
      <c r="BV1513" s="41"/>
      <c r="BW1513" s="41"/>
      <c r="BX1513" s="41"/>
      <c r="BY1513" s="41"/>
      <c r="BZ1513" s="41"/>
      <c r="CA1513" s="41"/>
      <c r="CB1513" s="41"/>
      <c r="CC1513" s="41"/>
      <c r="CD1513" s="41"/>
      <c r="CE1513" s="41"/>
      <c r="CF1513" s="41"/>
      <c r="CG1513" s="41"/>
      <c r="CH1513" s="41"/>
      <c r="CI1513" s="41"/>
      <c r="CJ1513" s="41"/>
      <c r="CK1513" s="41"/>
      <c r="CL1513" s="41"/>
      <c r="CM1513" s="41"/>
      <c r="CN1513" s="41"/>
      <c r="CO1513" s="41"/>
      <c r="CP1513" s="41"/>
      <c r="CQ1513" s="41"/>
      <c r="CR1513" s="41"/>
      <c r="CS1513" s="41"/>
      <c r="CT1513" s="41"/>
      <c r="CU1513" s="41"/>
      <c r="CV1513" s="41"/>
      <c r="CW1513" s="41"/>
      <c r="CX1513" s="41"/>
      <c r="CY1513" s="41"/>
      <c r="CZ1513" s="41"/>
      <c r="DA1513" s="41"/>
      <c r="DB1513" s="41"/>
      <c r="DC1513" s="41"/>
      <c r="DD1513" s="41"/>
      <c r="DE1513" s="13"/>
    </row>
    <row r="1514" spans="1:109" ht="15" customHeight="1" x14ac:dyDescent="0.25">
      <c r="A1514" s="6"/>
      <c r="B1514" s="41"/>
      <c r="C1514" s="41"/>
      <c r="D1514" s="91"/>
      <c r="E1514" s="76"/>
      <c r="F1514" s="41"/>
      <c r="G1514" s="99"/>
      <c r="H1514" s="75"/>
      <c r="I1514" s="76"/>
      <c r="J1514" s="99"/>
      <c r="K1514" s="75"/>
      <c r="L1514" s="75"/>
      <c r="M1514" s="75"/>
      <c r="N1514" s="76"/>
      <c r="O1514" s="99"/>
      <c r="P1514" s="75"/>
      <c r="Q1514" s="75"/>
      <c r="R1514" s="75"/>
      <c r="S1514" s="76"/>
      <c r="T1514" s="99"/>
      <c r="U1514" s="75"/>
      <c r="V1514" s="75"/>
      <c r="W1514" s="75"/>
      <c r="X1514" s="75"/>
      <c r="Y1514" s="75"/>
      <c r="Z1514" s="76"/>
      <c r="AA1514" s="99"/>
      <c r="AB1514" s="75"/>
      <c r="AC1514" s="75"/>
      <c r="AD1514" s="75"/>
      <c r="AE1514" s="76"/>
      <c r="AF1514" s="99"/>
      <c r="AG1514" s="75"/>
      <c r="AH1514" s="75"/>
      <c r="AI1514" s="75"/>
      <c r="AJ1514" s="75"/>
      <c r="AK1514" s="76"/>
      <c r="AL1514" s="41"/>
      <c r="AM1514" s="41"/>
      <c r="AN1514" s="41"/>
      <c r="AO1514" s="41"/>
      <c r="AP1514" s="41"/>
      <c r="AQ1514" s="41"/>
      <c r="AR1514" s="41"/>
      <c r="AS1514" s="41"/>
      <c r="AT1514" s="41"/>
      <c r="AU1514" s="41"/>
      <c r="AV1514" s="41"/>
      <c r="AW1514" s="41"/>
      <c r="AX1514" s="41"/>
      <c r="AY1514" s="41"/>
      <c r="AZ1514" s="41"/>
      <c r="BA1514" s="41"/>
      <c r="BB1514" s="41"/>
      <c r="BC1514" s="41"/>
      <c r="BD1514" s="41"/>
      <c r="BE1514" s="41"/>
      <c r="BF1514" s="41"/>
      <c r="BG1514" s="41"/>
      <c r="BH1514" s="41"/>
      <c r="BI1514" s="41"/>
      <c r="BJ1514" s="41"/>
      <c r="BK1514" s="41"/>
      <c r="BL1514" s="41"/>
      <c r="BM1514" s="41"/>
      <c r="BN1514" s="41"/>
      <c r="BO1514" s="41"/>
      <c r="BP1514" s="41"/>
      <c r="BQ1514" s="41"/>
      <c r="BR1514" s="41"/>
      <c r="BS1514" s="41"/>
      <c r="BT1514" s="41"/>
      <c r="BU1514" s="41"/>
      <c r="BV1514" s="41"/>
      <c r="BW1514" s="41"/>
      <c r="BX1514" s="41"/>
      <c r="BY1514" s="41"/>
      <c r="BZ1514" s="41"/>
      <c r="CA1514" s="41"/>
      <c r="CB1514" s="41"/>
      <c r="CC1514" s="41"/>
      <c r="CD1514" s="41"/>
      <c r="CE1514" s="41"/>
      <c r="CF1514" s="41"/>
      <c r="CG1514" s="41"/>
      <c r="CH1514" s="41"/>
      <c r="CI1514" s="41"/>
      <c r="CJ1514" s="41"/>
      <c r="CK1514" s="41"/>
      <c r="CL1514" s="41"/>
      <c r="CM1514" s="41"/>
      <c r="CN1514" s="41"/>
      <c r="CO1514" s="41"/>
      <c r="CP1514" s="41"/>
      <c r="CQ1514" s="41"/>
      <c r="CR1514" s="41"/>
      <c r="CS1514" s="41"/>
      <c r="CT1514" s="41"/>
      <c r="CU1514" s="41"/>
      <c r="CV1514" s="41"/>
      <c r="CW1514" s="41"/>
      <c r="CX1514" s="41"/>
      <c r="CY1514" s="41"/>
      <c r="CZ1514" s="41"/>
      <c r="DA1514" s="41"/>
      <c r="DB1514" s="41"/>
      <c r="DC1514" s="41"/>
      <c r="DD1514" s="41"/>
      <c r="DE1514" s="13"/>
    </row>
    <row r="1515" spans="1:109" ht="15" customHeight="1" x14ac:dyDescent="0.25">
      <c r="A1515" s="15"/>
      <c r="B1515" s="16"/>
      <c r="C1515" s="16"/>
      <c r="D1515" s="129"/>
      <c r="E1515" s="128"/>
      <c r="F1515" s="16"/>
      <c r="G1515" s="126"/>
      <c r="H1515" s="127"/>
      <c r="I1515" s="128"/>
      <c r="J1515" s="126"/>
      <c r="K1515" s="127"/>
      <c r="L1515" s="127"/>
      <c r="M1515" s="127"/>
      <c r="N1515" s="128"/>
      <c r="O1515" s="126"/>
      <c r="P1515" s="127"/>
      <c r="Q1515" s="127"/>
      <c r="R1515" s="127"/>
      <c r="S1515" s="128"/>
      <c r="T1515" s="126"/>
      <c r="U1515" s="127"/>
      <c r="V1515" s="127"/>
      <c r="W1515" s="127"/>
      <c r="X1515" s="127"/>
      <c r="Y1515" s="127"/>
      <c r="Z1515" s="128"/>
      <c r="AA1515" s="126"/>
      <c r="AB1515" s="127"/>
      <c r="AC1515" s="127"/>
      <c r="AD1515" s="127"/>
      <c r="AE1515" s="128"/>
      <c r="AF1515" s="126"/>
      <c r="AG1515" s="127"/>
      <c r="AH1515" s="127"/>
      <c r="AI1515" s="127"/>
      <c r="AJ1515" s="127"/>
      <c r="AK1515" s="128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8"/>
    </row>
    <row r="1516" spans="1:109" ht="15" customHeight="1" x14ac:dyDescent="0.25">
      <c r="A1516" s="32"/>
      <c r="B1516" s="33"/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  <c r="BQ1516" s="33"/>
      <c r="BR1516" s="33"/>
      <c r="BS1516" s="33"/>
      <c r="BT1516" s="33"/>
      <c r="BU1516" s="33"/>
      <c r="BV1516" s="33"/>
      <c r="BW1516" s="33"/>
      <c r="BX1516" s="33"/>
      <c r="BY1516" s="33"/>
      <c r="BZ1516" s="33"/>
      <c r="CA1516" s="33"/>
      <c r="CB1516" s="33"/>
      <c r="CC1516" s="33"/>
      <c r="CD1516" s="33"/>
      <c r="CE1516" s="33"/>
      <c r="CF1516" s="33"/>
      <c r="CG1516" s="33"/>
      <c r="CH1516" s="33"/>
      <c r="CI1516" s="33"/>
      <c r="CJ1516" s="33"/>
      <c r="CK1516" s="33"/>
      <c r="CL1516" s="33"/>
      <c r="CM1516" s="33"/>
      <c r="CN1516" s="33"/>
      <c r="CO1516" s="33"/>
      <c r="CP1516" s="33"/>
      <c r="CQ1516" s="33"/>
      <c r="CR1516" s="33"/>
      <c r="CS1516" s="33"/>
      <c r="CT1516" s="33"/>
      <c r="CU1516" s="33"/>
      <c r="CV1516" s="33"/>
      <c r="CW1516" s="33"/>
      <c r="CX1516" s="33"/>
      <c r="CY1516" s="33"/>
      <c r="CZ1516" s="33"/>
      <c r="DA1516" s="33"/>
      <c r="DB1516" s="33"/>
      <c r="DC1516" s="33"/>
      <c r="DD1516" s="33"/>
      <c r="DE1516" s="34"/>
    </row>
    <row r="1517" spans="1:109" ht="15" customHeight="1" x14ac:dyDescent="0.25">
      <c r="A1517" s="35"/>
      <c r="B1517" s="40"/>
      <c r="C1517" s="117"/>
      <c r="D1517" s="117"/>
      <c r="E1517" s="117"/>
      <c r="F1517" s="117"/>
      <c r="G1517" s="117"/>
      <c r="H1517" s="117"/>
      <c r="I1517" s="117"/>
      <c r="J1517" s="117"/>
      <c r="K1517" s="117"/>
      <c r="L1517" s="117"/>
      <c r="M1517" s="117"/>
      <c r="N1517" s="117"/>
      <c r="O1517" s="117"/>
      <c r="P1517" s="117"/>
      <c r="Q1517" s="117"/>
      <c r="R1517" s="117"/>
      <c r="S1517" s="117"/>
      <c r="T1517" s="117"/>
      <c r="U1517" s="117"/>
      <c r="V1517" s="117"/>
      <c r="W1517" s="117"/>
      <c r="X1517" s="117"/>
      <c r="Y1517" s="117"/>
      <c r="Z1517" s="117"/>
      <c r="AA1517" s="117"/>
      <c r="AB1517" s="117"/>
      <c r="AC1517" s="117"/>
      <c r="AD1517" s="117"/>
      <c r="AE1517" s="117"/>
      <c r="AF1517" s="117"/>
      <c r="AG1517" s="117"/>
      <c r="AH1517" s="117"/>
      <c r="AI1517" s="117"/>
      <c r="AJ1517" s="117"/>
      <c r="AK1517" s="117"/>
      <c r="AL1517" s="117"/>
      <c r="AM1517" s="117"/>
      <c r="AN1517" s="117"/>
      <c r="AO1517" s="117"/>
      <c r="AP1517" s="117"/>
      <c r="AQ1517" s="117"/>
      <c r="AR1517" s="117"/>
      <c r="AS1517" s="117"/>
      <c r="AT1517" s="117"/>
      <c r="AU1517" s="117"/>
      <c r="AV1517" s="117"/>
      <c r="AW1517" s="117"/>
      <c r="AX1517" s="117"/>
      <c r="AY1517" s="117"/>
      <c r="AZ1517" s="117"/>
      <c r="BA1517" s="117"/>
      <c r="BB1517" s="117"/>
      <c r="BC1517" s="117"/>
      <c r="BD1517" s="117"/>
      <c r="BE1517" s="117"/>
      <c r="BF1517" s="117"/>
      <c r="BG1517" s="117"/>
      <c r="BH1517" s="117"/>
      <c r="BI1517" s="117"/>
      <c r="BJ1517" s="117"/>
      <c r="BK1517" s="117"/>
      <c r="BL1517" s="117"/>
      <c r="BM1517" s="117"/>
      <c r="BN1517" s="117"/>
      <c r="BO1517" s="117"/>
      <c r="BP1517" s="117"/>
      <c r="BQ1517" s="117"/>
      <c r="BR1517" s="117"/>
      <c r="BS1517" s="117"/>
      <c r="BT1517" s="117"/>
      <c r="BU1517" s="117"/>
      <c r="BV1517" s="117"/>
      <c r="BW1517" s="117"/>
      <c r="BX1517" s="117"/>
      <c r="BY1517" s="117"/>
      <c r="BZ1517" s="117"/>
      <c r="CA1517" s="117"/>
      <c r="CB1517" s="117"/>
      <c r="CC1517" s="117"/>
      <c r="CD1517" s="117"/>
      <c r="CE1517" s="117"/>
      <c r="CF1517" s="117"/>
      <c r="CG1517" s="117"/>
      <c r="CH1517" s="117"/>
      <c r="CI1517" s="117"/>
      <c r="CJ1517" s="117"/>
      <c r="CK1517" s="117"/>
      <c r="CL1517" s="117"/>
      <c r="CM1517" s="117"/>
      <c r="CN1517" s="117"/>
      <c r="CO1517" s="117"/>
      <c r="CP1517" s="117"/>
      <c r="CQ1517" s="117"/>
      <c r="CR1517" s="117"/>
      <c r="CS1517" s="117"/>
      <c r="CT1517" s="117"/>
      <c r="CU1517" s="117"/>
      <c r="CV1517" s="117"/>
      <c r="CW1517" s="117"/>
      <c r="CX1517" s="117"/>
      <c r="CY1517" s="117"/>
      <c r="CZ1517" s="117"/>
      <c r="DA1517" s="117"/>
      <c r="DB1517" s="117"/>
      <c r="DC1517" s="40"/>
      <c r="DD1517" s="40"/>
      <c r="DE1517" s="36"/>
    </row>
    <row r="1518" spans="1:109" ht="15" customHeight="1" x14ac:dyDescent="0.25">
      <c r="A1518" s="35"/>
      <c r="B1518" s="40"/>
      <c r="C1518" s="40"/>
      <c r="D1518" s="40"/>
      <c r="E1518" s="40"/>
      <c r="F1518" s="40"/>
      <c r="G1518" s="40"/>
      <c r="H1518" s="40"/>
      <c r="I1518" s="40"/>
      <c r="J1518" s="40"/>
      <c r="K1518" s="40"/>
      <c r="L1518" s="40"/>
      <c r="M1518" s="40"/>
      <c r="N1518" s="40"/>
      <c r="O1518" s="40"/>
      <c r="P1518" s="40"/>
      <c r="Q1518" s="40"/>
      <c r="R1518" s="40"/>
      <c r="S1518" s="40"/>
      <c r="T1518" s="40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40"/>
      <c r="AF1518" s="40"/>
      <c r="AG1518" s="40"/>
      <c r="AH1518" s="40"/>
      <c r="AI1518" s="40"/>
      <c r="AJ1518" s="40"/>
      <c r="AK1518" s="40"/>
      <c r="AL1518" s="40"/>
      <c r="AM1518" s="40"/>
      <c r="AN1518" s="40"/>
      <c r="AO1518" s="40"/>
      <c r="AP1518" s="40"/>
      <c r="AQ1518" s="40"/>
      <c r="AR1518" s="40"/>
      <c r="AS1518" s="40"/>
      <c r="AT1518" s="40"/>
      <c r="AU1518" s="40"/>
      <c r="AV1518" s="40"/>
      <c r="AW1518" s="40"/>
      <c r="AX1518" s="40"/>
      <c r="AY1518" s="40"/>
      <c r="AZ1518" s="40"/>
      <c r="BA1518" s="40"/>
      <c r="BB1518" s="40"/>
      <c r="BC1518" s="40"/>
      <c r="BD1518" s="40"/>
      <c r="BE1518" s="40"/>
      <c r="BF1518" s="40"/>
      <c r="BG1518" s="40"/>
      <c r="BH1518" s="40"/>
      <c r="BI1518" s="40"/>
      <c r="BJ1518" s="40"/>
      <c r="BK1518" s="40"/>
      <c r="BL1518" s="40"/>
      <c r="BM1518" s="40"/>
      <c r="BN1518" s="40"/>
      <c r="BO1518" s="40"/>
      <c r="BP1518" s="40"/>
      <c r="BQ1518" s="40"/>
      <c r="BR1518" s="40"/>
      <c r="BS1518" s="40"/>
      <c r="BT1518" s="40"/>
      <c r="BU1518" s="40"/>
      <c r="BV1518" s="40"/>
      <c r="BW1518" s="40"/>
      <c r="BX1518" s="40"/>
      <c r="BY1518" s="40"/>
      <c r="BZ1518" s="40"/>
      <c r="CA1518" s="40"/>
      <c r="CB1518" s="40"/>
      <c r="CC1518" s="40"/>
      <c r="CD1518" s="40"/>
      <c r="CE1518" s="40"/>
      <c r="CF1518" s="40"/>
      <c r="CG1518" s="40"/>
      <c r="CH1518" s="40"/>
      <c r="CI1518" s="40"/>
      <c r="CJ1518" s="40"/>
      <c r="CK1518" s="40"/>
      <c r="CL1518" s="40"/>
      <c r="CM1518" s="40"/>
      <c r="CN1518" s="40"/>
      <c r="CO1518" s="40"/>
      <c r="CP1518" s="40"/>
      <c r="CQ1518" s="40"/>
      <c r="CR1518" s="40"/>
      <c r="CS1518" s="40"/>
      <c r="CT1518" s="40"/>
      <c r="CU1518" s="40"/>
      <c r="CV1518" s="40"/>
      <c r="CW1518" s="40"/>
      <c r="CX1518" s="40"/>
      <c r="CY1518" s="40"/>
      <c r="CZ1518" s="40"/>
      <c r="DA1518" s="40"/>
      <c r="DB1518" s="40"/>
      <c r="DC1518" s="40"/>
      <c r="DD1518" s="40"/>
      <c r="DE1518" s="36"/>
    </row>
    <row r="1519" spans="1:109" ht="15" customHeight="1" x14ac:dyDescent="0.25">
      <c r="A1519" s="35"/>
      <c r="B1519" s="40"/>
      <c r="C1519" s="123" t="s">
        <v>0</v>
      </c>
      <c r="D1519" s="117"/>
      <c r="E1519" s="117"/>
      <c r="F1519" s="117"/>
      <c r="G1519" s="117"/>
      <c r="H1519" s="117"/>
      <c r="I1519" s="117"/>
      <c r="J1519" s="117"/>
      <c r="K1519" s="117"/>
      <c r="L1519" s="117"/>
      <c r="M1519" s="117"/>
      <c r="N1519" s="117"/>
      <c r="O1519" s="117"/>
      <c r="P1519" s="117"/>
      <c r="Q1519" s="117"/>
      <c r="R1519" s="117"/>
      <c r="S1519" s="117"/>
      <c r="T1519" s="117"/>
      <c r="U1519" s="117"/>
      <c r="V1519" s="117"/>
      <c r="W1519" s="117"/>
      <c r="X1519" s="117"/>
      <c r="Y1519" s="117"/>
      <c r="Z1519" s="117"/>
      <c r="AA1519" s="117"/>
      <c r="AB1519" s="117"/>
      <c r="AC1519" s="117"/>
      <c r="AD1519" s="117"/>
      <c r="AE1519" s="117"/>
      <c r="AF1519" s="117"/>
      <c r="AG1519" s="117"/>
      <c r="AH1519" s="117"/>
      <c r="AI1519" s="117"/>
      <c r="AJ1519" s="117"/>
      <c r="AK1519" s="117"/>
      <c r="AL1519" s="117"/>
      <c r="AM1519" s="117"/>
      <c r="AN1519" s="117"/>
      <c r="AO1519" s="117"/>
      <c r="AP1519" s="117"/>
      <c r="AQ1519" s="117"/>
      <c r="AR1519" s="117"/>
      <c r="AS1519" s="117"/>
      <c r="AT1519" s="117"/>
      <c r="AU1519" s="117"/>
      <c r="AV1519" s="117"/>
      <c r="AW1519" s="117"/>
      <c r="AX1519" s="117"/>
      <c r="AY1519" s="117"/>
      <c r="AZ1519" s="117"/>
      <c r="BA1519" s="117"/>
      <c r="BB1519" s="117"/>
      <c r="BC1519" s="117"/>
      <c r="BD1519" s="117"/>
      <c r="BE1519" s="117"/>
      <c r="BF1519" s="117"/>
      <c r="BG1519" s="117"/>
      <c r="BH1519" s="117"/>
      <c r="BI1519" s="117"/>
      <c r="BJ1519" s="117"/>
      <c r="BK1519" s="117"/>
      <c r="BL1519" s="117"/>
      <c r="BM1519" s="117"/>
      <c r="BN1519" s="117"/>
      <c r="BO1519" s="117"/>
      <c r="BP1519" s="117"/>
      <c r="BQ1519" s="117"/>
      <c r="BR1519" s="117"/>
      <c r="BS1519" s="117"/>
      <c r="BT1519" s="117"/>
      <c r="BU1519" s="117"/>
      <c r="BV1519" s="117"/>
      <c r="BW1519" s="117"/>
      <c r="BX1519" s="117"/>
      <c r="BY1519" s="117"/>
      <c r="BZ1519" s="117"/>
      <c r="CA1519" s="117"/>
      <c r="CB1519" s="117"/>
      <c r="CC1519" s="117"/>
      <c r="CD1519" s="117"/>
      <c r="CE1519" s="117"/>
      <c r="CF1519" s="117"/>
      <c r="CG1519" s="117"/>
      <c r="CH1519" s="117"/>
      <c r="CI1519" s="117"/>
      <c r="CJ1519" s="117"/>
      <c r="CK1519" s="117"/>
      <c r="CL1519" s="117"/>
      <c r="CM1519" s="117"/>
      <c r="CN1519" s="117"/>
      <c r="CO1519" s="117"/>
      <c r="CP1519" s="117"/>
      <c r="CQ1519" s="117"/>
      <c r="CR1519" s="117"/>
      <c r="CS1519" s="117"/>
      <c r="CT1519" s="117"/>
      <c r="CU1519" s="117"/>
      <c r="CV1519" s="117"/>
      <c r="CW1519" s="117"/>
      <c r="CX1519" s="117"/>
      <c r="CY1519" s="117"/>
      <c r="CZ1519" s="117"/>
      <c r="DA1519" s="117"/>
      <c r="DB1519" s="117"/>
      <c r="DC1519" s="40"/>
      <c r="DD1519" s="40"/>
      <c r="DE1519" s="36"/>
    </row>
    <row r="1520" spans="1:109" ht="15" customHeight="1" x14ac:dyDescent="0.25">
      <c r="A1520" s="35"/>
      <c r="B1520" s="40"/>
      <c r="C1520" s="40"/>
      <c r="D1520" s="40"/>
      <c r="E1520" s="40"/>
      <c r="F1520" s="40"/>
      <c r="G1520" s="40"/>
      <c r="H1520" s="40"/>
      <c r="I1520" s="40"/>
      <c r="J1520" s="40"/>
      <c r="K1520" s="40"/>
      <c r="L1520" s="40"/>
      <c r="M1520" s="40"/>
      <c r="N1520" s="40"/>
      <c r="O1520" s="40"/>
      <c r="P1520" s="40"/>
      <c r="Q1520" s="40"/>
      <c r="R1520" s="40"/>
      <c r="S1520" s="40"/>
      <c r="T1520" s="40"/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40"/>
      <c r="AF1520" s="40"/>
      <c r="AG1520" s="40"/>
      <c r="AH1520" s="40"/>
      <c r="AI1520" s="40"/>
      <c r="AJ1520" s="40"/>
      <c r="AK1520" s="40"/>
      <c r="AL1520" s="40"/>
      <c r="AM1520" s="40"/>
      <c r="AN1520" s="40"/>
      <c r="AO1520" s="40"/>
      <c r="AP1520" s="40"/>
      <c r="AQ1520" s="40"/>
      <c r="AR1520" s="40"/>
      <c r="AS1520" s="40"/>
      <c r="AT1520" s="40"/>
      <c r="AU1520" s="40"/>
      <c r="AV1520" s="40"/>
      <c r="AW1520" s="40"/>
      <c r="AX1520" s="40"/>
      <c r="AY1520" s="40"/>
      <c r="AZ1520" s="40"/>
      <c r="BA1520" s="40"/>
      <c r="BB1520" s="40"/>
      <c r="BC1520" s="40"/>
      <c r="BD1520" s="40"/>
      <c r="BE1520" s="40"/>
      <c r="BF1520" s="40"/>
      <c r="BG1520" s="40"/>
      <c r="BH1520" s="40"/>
      <c r="BI1520" s="40"/>
      <c r="BJ1520" s="40"/>
      <c r="BK1520" s="40"/>
      <c r="BL1520" s="40"/>
      <c r="BM1520" s="40"/>
      <c r="BN1520" s="40"/>
      <c r="BO1520" s="40"/>
      <c r="BP1520" s="40"/>
      <c r="BQ1520" s="40"/>
      <c r="BR1520" s="40"/>
      <c r="BS1520" s="40"/>
      <c r="BT1520" s="40"/>
      <c r="BU1520" s="40"/>
      <c r="BV1520" s="40"/>
      <c r="BW1520" s="40"/>
      <c r="BX1520" s="40"/>
      <c r="BY1520" s="40"/>
      <c r="BZ1520" s="40"/>
      <c r="CA1520" s="40"/>
      <c r="CB1520" s="40"/>
      <c r="CC1520" s="40"/>
      <c r="CD1520" s="40"/>
      <c r="CE1520" s="40"/>
      <c r="CF1520" s="40"/>
      <c r="CG1520" s="40"/>
      <c r="CH1520" s="40"/>
      <c r="CI1520" s="40"/>
      <c r="CJ1520" s="40"/>
      <c r="CK1520" s="40"/>
      <c r="CL1520" s="40"/>
      <c r="CM1520" s="40"/>
      <c r="CN1520" s="40"/>
      <c r="CO1520" s="40"/>
      <c r="CP1520" s="40"/>
      <c r="CQ1520" s="40"/>
      <c r="CR1520" s="40"/>
      <c r="CS1520" s="40"/>
      <c r="CT1520" s="40"/>
      <c r="CU1520" s="40"/>
      <c r="CV1520" s="40"/>
      <c r="CW1520" s="40"/>
      <c r="CX1520" s="40"/>
      <c r="CY1520" s="40"/>
      <c r="CZ1520" s="40"/>
      <c r="DA1520" s="40"/>
      <c r="DB1520" s="40"/>
      <c r="DC1520" s="40"/>
      <c r="DD1520" s="40"/>
      <c r="DE1520" s="36"/>
    </row>
    <row r="1521" spans="1:109" ht="15" customHeight="1" x14ac:dyDescent="0.25">
      <c r="A1521" s="35"/>
      <c r="B1521" s="40"/>
      <c r="C1521" s="40"/>
      <c r="D1521" s="124" t="s">
        <v>143</v>
      </c>
      <c r="E1521" s="117"/>
      <c r="F1521" s="117"/>
      <c r="G1521" s="117"/>
      <c r="H1521" s="117"/>
      <c r="I1521" s="117"/>
      <c r="J1521" s="117"/>
      <c r="K1521" s="117"/>
      <c r="L1521" s="117"/>
      <c r="M1521" s="117"/>
      <c r="N1521" s="117"/>
      <c r="O1521" s="117"/>
      <c r="P1521" s="117"/>
      <c r="Q1521" s="117"/>
      <c r="R1521" s="117"/>
      <c r="S1521" s="117"/>
      <c r="T1521" s="117"/>
      <c r="U1521" s="117"/>
      <c r="V1521" s="117"/>
      <c r="W1521" s="117"/>
      <c r="X1521" s="117"/>
      <c r="Y1521" s="117"/>
      <c r="Z1521" s="117"/>
      <c r="AA1521" s="117"/>
      <c r="AB1521" s="117"/>
      <c r="AC1521" s="117"/>
      <c r="AD1521" s="117"/>
      <c r="AE1521" s="117"/>
      <c r="AF1521" s="117"/>
      <c r="AG1521" s="117"/>
      <c r="AH1521" s="117"/>
      <c r="AI1521" s="117"/>
      <c r="AJ1521" s="117"/>
      <c r="AK1521" s="117"/>
      <c r="AL1521" s="117"/>
      <c r="AM1521" s="117"/>
      <c r="AN1521" s="117"/>
      <c r="AO1521" s="117"/>
      <c r="AP1521" s="117"/>
      <c r="AQ1521" s="117"/>
      <c r="AR1521" s="117"/>
      <c r="AS1521" s="117"/>
      <c r="AT1521" s="117"/>
      <c r="AU1521" s="117"/>
      <c r="AV1521" s="117"/>
      <c r="AW1521" s="117"/>
      <c r="AX1521" s="117"/>
      <c r="AY1521" s="117"/>
      <c r="AZ1521" s="117"/>
      <c r="BA1521" s="117"/>
      <c r="BB1521" s="117"/>
      <c r="BC1521" s="117"/>
      <c r="BD1521" s="117"/>
      <c r="BE1521" s="117"/>
      <c r="BF1521" s="117"/>
      <c r="BG1521" s="117"/>
      <c r="BH1521" s="117"/>
      <c r="BI1521" s="117"/>
      <c r="BJ1521" s="117"/>
      <c r="BK1521" s="117"/>
      <c r="BL1521" s="117"/>
      <c r="BM1521" s="117"/>
      <c r="BN1521" s="117"/>
      <c r="BO1521" s="117"/>
      <c r="BP1521" s="117"/>
      <c r="BQ1521" s="117"/>
      <c r="BR1521" s="117"/>
      <c r="BS1521" s="117"/>
      <c r="BT1521" s="117"/>
      <c r="BU1521" s="117"/>
      <c r="BV1521" s="117"/>
      <c r="BW1521" s="117"/>
      <c r="BX1521" s="117"/>
      <c r="BY1521" s="117"/>
      <c r="BZ1521" s="117"/>
      <c r="CA1521" s="117"/>
      <c r="CB1521" s="117"/>
      <c r="CC1521" s="117"/>
      <c r="CD1521" s="117"/>
      <c r="CE1521" s="117"/>
      <c r="CF1521" s="117"/>
      <c r="CG1521" s="117"/>
      <c r="CH1521" s="117"/>
      <c r="CI1521" s="117"/>
      <c r="CJ1521" s="117"/>
      <c r="CK1521" s="117"/>
      <c r="CL1521" s="117"/>
      <c r="CM1521" s="117"/>
      <c r="CN1521" s="117"/>
      <c r="CO1521" s="117"/>
      <c r="CP1521" s="117"/>
      <c r="CQ1521" s="117"/>
      <c r="CR1521" s="117"/>
      <c r="CS1521" s="117"/>
      <c r="CT1521" s="117"/>
      <c r="CU1521" s="117"/>
      <c r="CV1521" s="117"/>
      <c r="CW1521" s="117"/>
      <c r="CX1521" s="117"/>
      <c r="CY1521" s="117"/>
      <c r="CZ1521" s="117"/>
      <c r="DA1521" s="117"/>
      <c r="DB1521" s="117"/>
      <c r="DC1521" s="40"/>
      <c r="DD1521" s="40"/>
      <c r="DE1521" s="36"/>
    </row>
    <row r="1522" spans="1:109" ht="15" customHeight="1" x14ac:dyDescent="0.25">
      <c r="A1522" s="35"/>
      <c r="B1522" s="40"/>
      <c r="C1522" s="40"/>
      <c r="D1522" s="124" t="s">
        <v>147</v>
      </c>
      <c r="E1522" s="117"/>
      <c r="F1522" s="117"/>
      <c r="G1522" s="117"/>
      <c r="H1522" s="117"/>
      <c r="I1522" s="117"/>
      <c r="J1522" s="117"/>
      <c r="K1522" s="117"/>
      <c r="L1522" s="117"/>
      <c r="M1522" s="117"/>
      <c r="N1522" s="117"/>
      <c r="O1522" s="117"/>
      <c r="P1522" s="117"/>
      <c r="Q1522" s="117"/>
      <c r="R1522" s="117"/>
      <c r="S1522" s="117"/>
      <c r="T1522" s="117"/>
      <c r="U1522" s="117"/>
      <c r="V1522" s="117"/>
      <c r="W1522" s="117"/>
      <c r="X1522" s="117"/>
      <c r="Y1522" s="117"/>
      <c r="Z1522" s="117"/>
      <c r="AA1522" s="117"/>
      <c r="AB1522" s="117"/>
      <c r="AC1522" s="117"/>
      <c r="AD1522" s="117"/>
      <c r="AE1522" s="117"/>
      <c r="AF1522" s="117"/>
      <c r="AG1522" s="117"/>
      <c r="AH1522" s="117"/>
      <c r="AI1522" s="117"/>
      <c r="AJ1522" s="117"/>
      <c r="AK1522" s="117"/>
      <c r="AL1522" s="117"/>
      <c r="AM1522" s="117"/>
      <c r="AN1522" s="117"/>
      <c r="AO1522" s="117"/>
      <c r="AP1522" s="117"/>
      <c r="AQ1522" s="117"/>
      <c r="AR1522" s="117"/>
      <c r="AS1522" s="117"/>
      <c r="AT1522" s="117"/>
      <c r="AU1522" s="117"/>
      <c r="AV1522" s="117"/>
      <c r="AW1522" s="117"/>
      <c r="AX1522" s="117"/>
      <c r="AY1522" s="117"/>
      <c r="AZ1522" s="117"/>
      <c r="BA1522" s="117"/>
      <c r="BB1522" s="117"/>
      <c r="BC1522" s="117"/>
      <c r="BD1522" s="117"/>
      <c r="BE1522" s="117"/>
      <c r="BF1522" s="117"/>
      <c r="BG1522" s="117"/>
      <c r="BH1522" s="117"/>
      <c r="BI1522" s="117"/>
      <c r="BJ1522" s="117"/>
      <c r="BK1522" s="117"/>
      <c r="BL1522" s="117"/>
      <c r="BM1522" s="117"/>
      <c r="BN1522" s="117"/>
      <c r="BO1522" s="117"/>
      <c r="BP1522" s="117"/>
      <c r="BQ1522" s="117"/>
      <c r="BR1522" s="117"/>
      <c r="BS1522" s="117"/>
      <c r="BT1522" s="117"/>
      <c r="BU1522" s="117"/>
      <c r="BV1522" s="117"/>
      <c r="BW1522" s="117"/>
      <c r="BX1522" s="117"/>
      <c r="BY1522" s="117"/>
      <c r="BZ1522" s="117"/>
      <c r="CA1522" s="117"/>
      <c r="CB1522" s="117"/>
      <c r="CC1522" s="117"/>
      <c r="CD1522" s="117"/>
      <c r="CE1522" s="117"/>
      <c r="CF1522" s="117"/>
      <c r="CG1522" s="117"/>
      <c r="CH1522" s="117"/>
      <c r="CI1522" s="117"/>
      <c r="CJ1522" s="117"/>
      <c r="CK1522" s="117"/>
      <c r="CL1522" s="117"/>
      <c r="CM1522" s="117"/>
      <c r="CN1522" s="117"/>
      <c r="CO1522" s="117"/>
      <c r="CP1522" s="117"/>
      <c r="CQ1522" s="117"/>
      <c r="CR1522" s="117"/>
      <c r="CS1522" s="117"/>
      <c r="CT1522" s="117"/>
      <c r="CU1522" s="117"/>
      <c r="CV1522" s="117"/>
      <c r="CW1522" s="117"/>
      <c r="CX1522" s="117"/>
      <c r="CY1522" s="117"/>
      <c r="CZ1522" s="117"/>
      <c r="DA1522" s="117"/>
      <c r="DB1522" s="117"/>
      <c r="DC1522" s="40"/>
      <c r="DD1522" s="40"/>
      <c r="DE1522" s="36"/>
    </row>
    <row r="1523" spans="1:109" ht="15" customHeight="1" x14ac:dyDescent="0.25">
      <c r="A1523" s="6"/>
      <c r="B1523" s="41"/>
      <c r="C1523" s="41"/>
      <c r="D1523" s="41"/>
      <c r="E1523" s="41"/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  <c r="AP1523" s="41"/>
      <c r="AQ1523" s="41"/>
      <c r="AR1523" s="41"/>
      <c r="AS1523" s="41"/>
      <c r="AT1523" s="41"/>
      <c r="AU1523" s="41"/>
      <c r="AV1523" s="41"/>
      <c r="AW1523" s="41"/>
      <c r="AX1523" s="41"/>
      <c r="AY1523" s="41"/>
      <c r="AZ1523" s="41"/>
      <c r="BA1523" s="41"/>
      <c r="BB1523" s="41"/>
      <c r="BC1523" s="41"/>
      <c r="BD1523" s="41"/>
      <c r="BE1523" s="41"/>
      <c r="BF1523" s="41"/>
      <c r="BG1523" s="41"/>
      <c r="BH1523" s="41"/>
      <c r="BI1523" s="41"/>
      <c r="BJ1523" s="41"/>
      <c r="BK1523" s="41"/>
      <c r="BL1523" s="41"/>
      <c r="BM1523" s="41"/>
      <c r="BN1523" s="41"/>
      <c r="BO1523" s="41"/>
      <c r="BP1523" s="41"/>
      <c r="BQ1523" s="41"/>
      <c r="BR1523" s="41"/>
      <c r="BS1523" s="41"/>
      <c r="BT1523" s="41"/>
      <c r="BU1523" s="41"/>
      <c r="BV1523" s="41"/>
      <c r="BW1523" s="41"/>
      <c r="BX1523" s="41"/>
      <c r="BY1523" s="41"/>
      <c r="BZ1523" s="41"/>
      <c r="CA1523" s="41"/>
      <c r="CB1523" s="41"/>
      <c r="CC1523" s="41"/>
      <c r="CD1523" s="41"/>
      <c r="CE1523" s="41"/>
      <c r="CF1523" s="41"/>
      <c r="CG1523" s="41"/>
      <c r="CH1523" s="41"/>
      <c r="CI1523" s="41"/>
      <c r="CJ1523" s="41"/>
      <c r="CK1523" s="41"/>
      <c r="CL1523" s="41"/>
      <c r="CM1523" s="41"/>
      <c r="CN1523" s="41"/>
      <c r="CO1523" s="41"/>
      <c r="CP1523" s="41"/>
      <c r="CQ1523" s="41"/>
      <c r="CR1523" s="41"/>
      <c r="CS1523" s="41"/>
      <c r="CT1523" s="41"/>
      <c r="CU1523" s="41"/>
      <c r="CV1523" s="41"/>
      <c r="CW1523" s="41"/>
      <c r="CX1523" s="41"/>
      <c r="CY1523" s="41"/>
      <c r="CZ1523" s="41"/>
      <c r="DA1523" s="41"/>
      <c r="DB1523" s="41"/>
      <c r="DC1523" s="41"/>
      <c r="DD1523" s="41"/>
      <c r="DE1523" s="13"/>
    </row>
    <row r="1524" spans="1:109" ht="15" customHeight="1" x14ac:dyDescent="0.25">
      <c r="A1524" s="6"/>
      <c r="B1524" s="41"/>
      <c r="C1524" s="41"/>
      <c r="D1524" s="41"/>
      <c r="E1524" s="41"/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  <c r="AP1524" s="41"/>
      <c r="AQ1524" s="41"/>
      <c r="AR1524" s="41"/>
      <c r="AS1524" s="41"/>
      <c r="AT1524" s="41"/>
      <c r="AU1524" s="41"/>
      <c r="AV1524" s="41"/>
      <c r="AW1524" s="41"/>
      <c r="AX1524" s="41"/>
      <c r="AY1524" s="41"/>
      <c r="AZ1524" s="41"/>
      <c r="BA1524" s="41"/>
      <c r="BB1524" s="41"/>
      <c r="BC1524" s="41"/>
      <c r="BD1524" s="41"/>
      <c r="BE1524" s="41"/>
      <c r="BF1524" s="41"/>
      <c r="BG1524" s="41"/>
      <c r="BH1524" s="41"/>
      <c r="BI1524" s="41"/>
      <c r="BJ1524" s="41"/>
      <c r="BK1524" s="41"/>
      <c r="BL1524" s="41"/>
      <c r="BM1524" s="41"/>
      <c r="BN1524" s="41"/>
      <c r="BO1524" s="41"/>
      <c r="BP1524" s="41"/>
      <c r="BQ1524" s="41"/>
      <c r="BR1524" s="41"/>
      <c r="BS1524" s="41"/>
      <c r="BT1524" s="41"/>
      <c r="BU1524" s="41"/>
      <c r="BV1524" s="41"/>
      <c r="BW1524" s="41"/>
      <c r="BX1524" s="41"/>
      <c r="BY1524" s="41"/>
      <c r="BZ1524" s="41"/>
      <c r="CA1524" s="41"/>
      <c r="CB1524" s="41"/>
      <c r="CC1524" s="41"/>
      <c r="CD1524" s="41"/>
      <c r="CE1524" s="41"/>
      <c r="CF1524" s="41"/>
      <c r="CG1524" s="41"/>
      <c r="CH1524" s="41"/>
      <c r="CI1524" s="41"/>
      <c r="CJ1524" s="41"/>
      <c r="CK1524" s="41"/>
      <c r="CL1524" s="41"/>
      <c r="CM1524" s="41"/>
      <c r="CN1524" s="41"/>
      <c r="CO1524" s="41"/>
      <c r="CP1524" s="41"/>
      <c r="CQ1524" s="41"/>
      <c r="CR1524" s="41"/>
      <c r="CS1524" s="41"/>
      <c r="CT1524" s="41"/>
      <c r="CU1524" s="41"/>
      <c r="CV1524" s="41"/>
      <c r="CW1524" s="41"/>
      <c r="CX1524" s="41"/>
      <c r="CY1524" s="41"/>
      <c r="CZ1524" s="41"/>
      <c r="DA1524" s="41"/>
      <c r="DB1524" s="41"/>
      <c r="DC1524" s="41"/>
      <c r="DD1524" s="41"/>
      <c r="DE1524" s="13"/>
    </row>
    <row r="1525" spans="1:109" ht="15" customHeight="1" x14ac:dyDescent="0.25">
      <c r="A1525" s="6"/>
      <c r="B1525" s="41"/>
      <c r="C1525" s="41"/>
      <c r="D1525" s="82"/>
      <c r="E1525" s="79"/>
      <c r="F1525" s="79"/>
      <c r="G1525" s="79"/>
      <c r="H1525" s="79"/>
      <c r="I1525" s="79"/>
      <c r="J1525" s="79"/>
      <c r="K1525" s="79"/>
      <c r="L1525" s="79"/>
      <c r="M1525" s="79"/>
      <c r="N1525" s="79"/>
      <c r="O1525" s="79"/>
      <c r="P1525" s="79"/>
      <c r="Q1525" s="79"/>
      <c r="R1525" s="79"/>
      <c r="S1525" s="79"/>
      <c r="T1525" s="79"/>
      <c r="U1525" s="79"/>
      <c r="V1525" s="79"/>
      <c r="W1525" s="79"/>
      <c r="X1525" s="79"/>
      <c r="Y1525" s="79"/>
      <c r="Z1525" s="79"/>
      <c r="AA1525" s="79"/>
      <c r="AB1525" s="79"/>
      <c r="AC1525" s="79"/>
      <c r="AD1525" s="79"/>
      <c r="AE1525" s="79"/>
      <c r="AF1525" s="79"/>
      <c r="AG1525" s="79"/>
      <c r="AH1525" s="79"/>
      <c r="AI1525" s="79"/>
      <c r="AJ1525" s="79"/>
      <c r="AK1525" s="79"/>
      <c r="AL1525" s="79"/>
      <c r="AM1525" s="79"/>
      <c r="AN1525" s="79"/>
      <c r="AO1525" s="79"/>
      <c r="AP1525" s="79"/>
      <c r="AQ1525" s="79"/>
      <c r="AR1525" s="79"/>
      <c r="AS1525" s="79"/>
      <c r="AT1525" s="79"/>
      <c r="AU1525" s="79"/>
      <c r="AV1525" s="79"/>
      <c r="AW1525" s="79"/>
      <c r="AX1525" s="79"/>
      <c r="AY1525" s="79"/>
      <c r="AZ1525" s="79"/>
      <c r="BA1525" s="79"/>
      <c r="BB1525" s="79"/>
      <c r="BC1525" s="79"/>
      <c r="BD1525" s="79"/>
      <c r="BE1525" s="79"/>
      <c r="BF1525" s="79"/>
      <c r="BG1525" s="79"/>
      <c r="BH1525" s="79"/>
      <c r="BI1525" s="79"/>
      <c r="BJ1525" s="79"/>
      <c r="BK1525" s="79"/>
      <c r="BL1525" s="79"/>
      <c r="BM1525" s="79"/>
      <c r="BN1525" s="79"/>
      <c r="BO1525" s="79"/>
      <c r="BP1525" s="79"/>
      <c r="BQ1525" s="79"/>
      <c r="BR1525" s="79"/>
      <c r="BS1525" s="79"/>
      <c r="BT1525" s="79"/>
      <c r="BU1525" s="79"/>
      <c r="BV1525" s="79"/>
      <c r="BW1525" s="79"/>
      <c r="BX1525" s="79"/>
      <c r="BY1525" s="79"/>
      <c r="BZ1525" s="79"/>
      <c r="CA1525" s="79"/>
      <c r="CB1525" s="79"/>
      <c r="CC1525" s="79"/>
      <c r="CD1525" s="79"/>
      <c r="CE1525" s="79"/>
      <c r="CF1525" s="79"/>
      <c r="CG1525" s="79"/>
      <c r="CH1525" s="79"/>
      <c r="CI1525" s="79"/>
      <c r="CJ1525" s="79"/>
      <c r="CK1525" s="79"/>
      <c r="CL1525" s="79"/>
      <c r="CM1525" s="79"/>
      <c r="CN1525" s="79"/>
      <c r="CO1525" s="79"/>
      <c r="CP1525" s="79"/>
      <c r="CQ1525" s="79"/>
      <c r="CR1525" s="79"/>
      <c r="CS1525" s="79"/>
      <c r="CT1525" s="79"/>
      <c r="CU1525" s="79"/>
      <c r="CV1525" s="79"/>
      <c r="CW1525" s="79"/>
      <c r="CX1525" s="79"/>
      <c r="CY1525" s="79"/>
      <c r="CZ1525" s="79"/>
      <c r="DA1525" s="79"/>
      <c r="DB1525" s="79"/>
      <c r="DC1525" s="41"/>
      <c r="DD1525" s="41"/>
      <c r="DE1525" s="13"/>
    </row>
    <row r="1526" spans="1:109" ht="15" customHeight="1" x14ac:dyDescent="0.25">
      <c r="A1526" s="6"/>
      <c r="B1526" s="41"/>
      <c r="C1526" s="41"/>
      <c r="D1526" s="41"/>
      <c r="E1526" s="41"/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  <c r="AP1526" s="41"/>
      <c r="AQ1526" s="41"/>
      <c r="AR1526" s="41"/>
      <c r="AS1526" s="41"/>
      <c r="AT1526" s="41"/>
      <c r="AU1526" s="41"/>
      <c r="AV1526" s="41"/>
      <c r="AW1526" s="41"/>
      <c r="AX1526" s="41"/>
      <c r="AY1526" s="41"/>
      <c r="AZ1526" s="41"/>
      <c r="BA1526" s="41"/>
      <c r="BB1526" s="41"/>
      <c r="BC1526" s="41"/>
      <c r="BD1526" s="41"/>
      <c r="BE1526" s="41"/>
      <c r="BF1526" s="41"/>
      <c r="BG1526" s="41"/>
      <c r="BH1526" s="41"/>
      <c r="BI1526" s="41"/>
      <c r="BJ1526" s="41"/>
      <c r="BK1526" s="41"/>
      <c r="BL1526" s="41"/>
      <c r="BM1526" s="41"/>
      <c r="BN1526" s="41"/>
      <c r="BO1526" s="41"/>
      <c r="BP1526" s="41"/>
      <c r="BQ1526" s="41"/>
      <c r="BR1526" s="41"/>
      <c r="BS1526" s="41"/>
      <c r="BT1526" s="41"/>
      <c r="BU1526" s="41"/>
      <c r="BV1526" s="41"/>
      <c r="BW1526" s="41"/>
      <c r="BX1526" s="41"/>
      <c r="BY1526" s="41"/>
      <c r="BZ1526" s="41"/>
      <c r="CA1526" s="41"/>
      <c r="CB1526" s="41"/>
      <c r="CC1526" s="41"/>
      <c r="CD1526" s="41"/>
      <c r="CE1526" s="41"/>
      <c r="CF1526" s="41"/>
      <c r="CG1526" s="41"/>
      <c r="CH1526" s="41"/>
      <c r="CI1526" s="41"/>
      <c r="CJ1526" s="41"/>
      <c r="CK1526" s="41"/>
      <c r="CL1526" s="41"/>
      <c r="CM1526" s="41"/>
      <c r="CN1526" s="41"/>
      <c r="CO1526" s="41"/>
      <c r="CP1526" s="41"/>
      <c r="CQ1526" s="41"/>
      <c r="CR1526" s="41"/>
      <c r="CS1526" s="41"/>
      <c r="CT1526" s="41"/>
      <c r="CU1526" s="41"/>
      <c r="CV1526" s="41"/>
      <c r="CW1526" s="41"/>
      <c r="CX1526" s="41"/>
      <c r="CY1526" s="41"/>
      <c r="CZ1526" s="41"/>
      <c r="DA1526" s="41"/>
      <c r="DB1526" s="41"/>
      <c r="DC1526" s="41"/>
      <c r="DD1526" s="41"/>
      <c r="DE1526" s="13"/>
    </row>
    <row r="1527" spans="1:109" ht="15" customHeight="1" x14ac:dyDescent="0.25">
      <c r="A1527" s="6"/>
      <c r="B1527" s="41"/>
      <c r="C1527" s="78"/>
      <c r="D1527" s="83"/>
      <c r="E1527" s="84"/>
      <c r="F1527" s="78"/>
      <c r="G1527" s="75"/>
      <c r="H1527" s="75"/>
      <c r="I1527" s="75"/>
      <c r="J1527" s="75"/>
      <c r="K1527" s="75"/>
      <c r="L1527" s="75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5"/>
      <c r="X1527" s="75"/>
      <c r="Y1527" s="75"/>
      <c r="Z1527" s="75"/>
      <c r="AA1527" s="75"/>
      <c r="AB1527" s="75"/>
      <c r="AC1527" s="76"/>
      <c r="AD1527" s="78"/>
      <c r="AE1527" s="75"/>
      <c r="AF1527" s="75"/>
      <c r="AG1527" s="75"/>
      <c r="AH1527" s="75"/>
      <c r="AI1527" s="75"/>
      <c r="AJ1527" s="75"/>
      <c r="AK1527" s="75"/>
      <c r="AL1527" s="75"/>
      <c r="AM1527" s="75"/>
      <c r="AN1527" s="75"/>
      <c r="AO1527" s="75"/>
      <c r="AP1527" s="75"/>
      <c r="AQ1527" s="75"/>
      <c r="AR1527" s="76"/>
      <c r="AS1527" s="78"/>
      <c r="AT1527" s="75"/>
      <c r="AU1527" s="75"/>
      <c r="AV1527" s="75"/>
      <c r="AW1527" s="75"/>
      <c r="AX1527" s="75"/>
      <c r="AY1527" s="75"/>
      <c r="AZ1527" s="75"/>
      <c r="BA1527" s="75"/>
      <c r="BB1527" s="76"/>
      <c r="BC1527" s="78"/>
      <c r="BD1527" s="75"/>
      <c r="BE1527" s="75"/>
      <c r="BF1527" s="75"/>
      <c r="BG1527" s="76"/>
      <c r="BH1527" s="78"/>
      <c r="BI1527" s="75"/>
      <c r="BJ1527" s="75"/>
      <c r="BK1527" s="75"/>
      <c r="BL1527" s="75"/>
      <c r="BM1527" s="75"/>
      <c r="BN1527" s="75"/>
      <c r="BO1527" s="75"/>
      <c r="BP1527" s="75"/>
      <c r="BQ1527" s="75"/>
      <c r="BR1527" s="75"/>
      <c r="BS1527" s="75"/>
      <c r="BT1527" s="75"/>
      <c r="BU1527" s="75"/>
      <c r="BV1527" s="75"/>
      <c r="BW1527" s="76"/>
      <c r="BX1527" s="78"/>
      <c r="BY1527" s="75"/>
      <c r="BZ1527" s="75"/>
      <c r="CA1527" s="75"/>
      <c r="CB1527" s="75"/>
      <c r="CC1527" s="75"/>
      <c r="CD1527" s="75"/>
      <c r="CE1527" s="75"/>
      <c r="CF1527" s="76"/>
      <c r="CG1527" s="78"/>
      <c r="CH1527" s="75"/>
      <c r="CI1527" s="75"/>
      <c r="CJ1527" s="75"/>
      <c r="CK1527" s="75"/>
      <c r="CL1527" s="75"/>
      <c r="CM1527" s="76"/>
      <c r="CN1527" s="78"/>
      <c r="CO1527" s="75"/>
      <c r="CP1527" s="75"/>
      <c r="CQ1527" s="76"/>
      <c r="CR1527" s="78"/>
      <c r="CS1527" s="75"/>
      <c r="CT1527" s="75"/>
      <c r="CU1527" s="75"/>
      <c r="CV1527" s="75"/>
      <c r="CW1527" s="75"/>
      <c r="CX1527" s="75"/>
      <c r="CY1527" s="75"/>
      <c r="CZ1527" s="75"/>
      <c r="DA1527" s="75"/>
      <c r="DB1527" s="75"/>
      <c r="DC1527" s="75"/>
      <c r="DD1527" s="76"/>
      <c r="DE1527" s="24"/>
    </row>
    <row r="1528" spans="1:109" ht="15" customHeight="1" x14ac:dyDescent="0.25">
      <c r="A1528" s="6"/>
      <c r="B1528" s="41"/>
      <c r="C1528" s="85"/>
      <c r="D1528" s="79"/>
      <c r="E1528" s="86"/>
      <c r="F1528" s="74"/>
      <c r="G1528" s="75"/>
      <c r="H1528" s="75"/>
      <c r="I1528" s="75"/>
      <c r="J1528" s="75"/>
      <c r="K1528" s="75"/>
      <c r="L1528" s="75"/>
      <c r="M1528" s="75"/>
      <c r="N1528" s="75"/>
      <c r="O1528" s="75"/>
      <c r="P1528" s="75"/>
      <c r="Q1528" s="76"/>
      <c r="R1528" s="74"/>
      <c r="S1528" s="75"/>
      <c r="T1528" s="75"/>
      <c r="U1528" s="75"/>
      <c r="V1528" s="75"/>
      <c r="W1528" s="75"/>
      <c r="X1528" s="75"/>
      <c r="Y1528" s="75"/>
      <c r="Z1528" s="75"/>
      <c r="AA1528" s="75"/>
      <c r="AB1528" s="75"/>
      <c r="AC1528" s="76"/>
      <c r="AD1528" s="74"/>
      <c r="AE1528" s="75"/>
      <c r="AF1528" s="75"/>
      <c r="AG1528" s="75"/>
      <c r="AH1528" s="75"/>
      <c r="AI1528" s="75"/>
      <c r="AJ1528" s="75"/>
      <c r="AK1528" s="75"/>
      <c r="AL1528" s="75"/>
      <c r="AM1528" s="75"/>
      <c r="AN1528" s="75"/>
      <c r="AO1528" s="75"/>
      <c r="AP1528" s="75"/>
      <c r="AQ1528" s="75"/>
      <c r="AR1528" s="76"/>
      <c r="AS1528" s="74"/>
      <c r="AT1528" s="75"/>
      <c r="AU1528" s="75"/>
      <c r="AV1528" s="75"/>
      <c r="AW1528" s="75"/>
      <c r="AX1528" s="75"/>
      <c r="AY1528" s="75"/>
      <c r="AZ1528" s="75"/>
      <c r="BA1528" s="75"/>
      <c r="BB1528" s="76"/>
      <c r="BC1528" s="74"/>
      <c r="BD1528" s="75"/>
      <c r="BE1528" s="75"/>
      <c r="BF1528" s="75"/>
      <c r="BG1528" s="76"/>
      <c r="BH1528" s="74"/>
      <c r="BI1528" s="75"/>
      <c r="BJ1528" s="75"/>
      <c r="BK1528" s="75"/>
      <c r="BL1528" s="75"/>
      <c r="BM1528" s="75"/>
      <c r="BN1528" s="75"/>
      <c r="BO1528" s="75"/>
      <c r="BP1528" s="75"/>
      <c r="BQ1528" s="75"/>
      <c r="BR1528" s="75"/>
      <c r="BS1528" s="75"/>
      <c r="BT1528" s="75"/>
      <c r="BU1528" s="75"/>
      <c r="BV1528" s="75"/>
      <c r="BW1528" s="76"/>
      <c r="BX1528" s="74"/>
      <c r="BY1528" s="75"/>
      <c r="BZ1528" s="75"/>
      <c r="CA1528" s="75"/>
      <c r="CB1528" s="75"/>
      <c r="CC1528" s="75"/>
      <c r="CD1528" s="75"/>
      <c r="CE1528" s="75"/>
      <c r="CF1528" s="76"/>
      <c r="CG1528" s="74"/>
      <c r="CH1528" s="75"/>
      <c r="CI1528" s="75"/>
      <c r="CJ1528" s="75"/>
      <c r="CK1528" s="75"/>
      <c r="CL1528" s="75"/>
      <c r="CM1528" s="76"/>
      <c r="CN1528" s="74"/>
      <c r="CO1528" s="75"/>
      <c r="CP1528" s="75"/>
      <c r="CQ1528" s="76"/>
      <c r="CR1528" s="74"/>
      <c r="CS1528" s="75"/>
      <c r="CT1528" s="75"/>
      <c r="CU1528" s="75"/>
      <c r="CV1528" s="76"/>
      <c r="CW1528" s="74"/>
      <c r="CX1528" s="75"/>
      <c r="CY1528" s="76"/>
      <c r="CZ1528" s="74"/>
      <c r="DA1528" s="75"/>
      <c r="DB1528" s="75"/>
      <c r="DC1528" s="75"/>
      <c r="DD1528" s="76"/>
      <c r="DE1528" s="25"/>
    </row>
    <row r="1529" spans="1:109" ht="15" customHeight="1" x14ac:dyDescent="0.25">
      <c r="A1529" s="6"/>
      <c r="B1529" s="41"/>
      <c r="C1529" s="87"/>
      <c r="D1529" s="88"/>
      <c r="E1529" s="89"/>
      <c r="F1529" s="77"/>
      <c r="G1529" s="76"/>
      <c r="H1529" s="77"/>
      <c r="I1529" s="75"/>
      <c r="J1529" s="75"/>
      <c r="K1529" s="75"/>
      <c r="L1529" s="76"/>
      <c r="M1529" s="77"/>
      <c r="N1529" s="75"/>
      <c r="O1529" s="75"/>
      <c r="P1529" s="75"/>
      <c r="Q1529" s="76"/>
      <c r="R1529" s="77"/>
      <c r="S1529" s="75"/>
      <c r="T1529" s="75"/>
      <c r="U1529" s="75"/>
      <c r="V1529" s="76"/>
      <c r="W1529" s="77"/>
      <c r="X1529" s="75"/>
      <c r="Y1529" s="75"/>
      <c r="Z1529" s="75"/>
      <c r="AA1529" s="75"/>
      <c r="AB1529" s="75"/>
      <c r="AC1529" s="76"/>
      <c r="AD1529" s="77"/>
      <c r="AE1529" s="75"/>
      <c r="AF1529" s="75"/>
      <c r="AG1529" s="75"/>
      <c r="AH1529" s="75"/>
      <c r="AI1529" s="76"/>
      <c r="AJ1529" s="77"/>
      <c r="AK1529" s="75"/>
      <c r="AL1529" s="75"/>
      <c r="AM1529" s="75"/>
      <c r="AN1529" s="75"/>
      <c r="AO1529" s="75"/>
      <c r="AP1529" s="75"/>
      <c r="AQ1529" s="75"/>
      <c r="AR1529" s="76"/>
      <c r="AS1529" s="77"/>
      <c r="AT1529" s="75"/>
      <c r="AU1529" s="75"/>
      <c r="AV1529" s="75"/>
      <c r="AW1529" s="75"/>
      <c r="AX1529" s="76"/>
      <c r="AY1529" s="77"/>
      <c r="AZ1529" s="75"/>
      <c r="BA1529" s="75"/>
      <c r="BB1529" s="76"/>
      <c r="BC1529" s="77"/>
      <c r="BD1529" s="75"/>
      <c r="BE1529" s="75"/>
      <c r="BF1529" s="75"/>
      <c r="BG1529" s="76"/>
      <c r="BH1529" s="77"/>
      <c r="BI1529" s="75"/>
      <c r="BJ1529" s="75"/>
      <c r="BK1529" s="75"/>
      <c r="BL1529" s="76"/>
      <c r="BM1529" s="77"/>
      <c r="BN1529" s="75"/>
      <c r="BO1529" s="75"/>
      <c r="BP1529" s="76"/>
      <c r="BQ1529" s="77"/>
      <c r="BR1529" s="75"/>
      <c r="BS1529" s="75"/>
      <c r="BT1529" s="75"/>
      <c r="BU1529" s="75"/>
      <c r="BV1529" s="75"/>
      <c r="BW1529" s="76"/>
      <c r="BX1529" s="77"/>
      <c r="BY1529" s="75"/>
      <c r="BZ1529" s="75"/>
      <c r="CA1529" s="76"/>
      <c r="CB1529" s="77"/>
      <c r="CC1529" s="75"/>
      <c r="CD1529" s="75"/>
      <c r="CE1529" s="75"/>
      <c r="CF1529" s="76"/>
      <c r="CG1529" s="77"/>
      <c r="CH1529" s="75"/>
      <c r="CI1529" s="75"/>
      <c r="CJ1529" s="76"/>
      <c r="CK1529" s="77"/>
      <c r="CL1529" s="75"/>
      <c r="CM1529" s="76"/>
      <c r="CN1529" s="77"/>
      <c r="CO1529" s="75"/>
      <c r="CP1529" s="75"/>
      <c r="CQ1529" s="76"/>
      <c r="CR1529" s="77"/>
      <c r="CS1529" s="75"/>
      <c r="CT1529" s="75"/>
      <c r="CU1529" s="75"/>
      <c r="CV1529" s="76"/>
      <c r="CW1529" s="77"/>
      <c r="CX1529" s="75"/>
      <c r="CY1529" s="76"/>
      <c r="CZ1529" s="77"/>
      <c r="DA1529" s="75"/>
      <c r="DB1529" s="75"/>
      <c r="DC1529" s="75"/>
      <c r="DD1529" s="76"/>
      <c r="DE1529" s="26"/>
    </row>
    <row r="1530" spans="1:109" ht="15" customHeight="1" x14ac:dyDescent="0.25">
      <c r="A1530" s="6"/>
      <c r="B1530" s="41"/>
      <c r="C1530" s="91"/>
      <c r="D1530" s="75"/>
      <c r="E1530" s="76"/>
      <c r="F1530" s="90"/>
      <c r="G1530" s="76"/>
      <c r="H1530" s="90"/>
      <c r="I1530" s="75"/>
      <c r="J1530" s="75"/>
      <c r="K1530" s="75"/>
      <c r="L1530" s="76"/>
      <c r="M1530" s="90"/>
      <c r="N1530" s="75"/>
      <c r="O1530" s="75"/>
      <c r="P1530" s="75"/>
      <c r="Q1530" s="76"/>
      <c r="R1530" s="90"/>
      <c r="S1530" s="75"/>
      <c r="T1530" s="75"/>
      <c r="U1530" s="75"/>
      <c r="V1530" s="76"/>
      <c r="W1530" s="90"/>
      <c r="X1530" s="75"/>
      <c r="Y1530" s="75"/>
      <c r="Z1530" s="75"/>
      <c r="AA1530" s="75"/>
      <c r="AB1530" s="75"/>
      <c r="AC1530" s="76"/>
      <c r="AD1530" s="90"/>
      <c r="AE1530" s="75"/>
      <c r="AF1530" s="75"/>
      <c r="AG1530" s="75"/>
      <c r="AH1530" s="75"/>
      <c r="AI1530" s="76"/>
      <c r="AJ1530" s="90"/>
      <c r="AK1530" s="75"/>
      <c r="AL1530" s="75"/>
      <c r="AM1530" s="75"/>
      <c r="AN1530" s="75"/>
      <c r="AO1530" s="75"/>
      <c r="AP1530" s="75"/>
      <c r="AQ1530" s="75"/>
      <c r="AR1530" s="76"/>
      <c r="AS1530" s="90"/>
      <c r="AT1530" s="75"/>
      <c r="AU1530" s="75"/>
      <c r="AV1530" s="75"/>
      <c r="AW1530" s="75"/>
      <c r="AX1530" s="76"/>
      <c r="AY1530" s="90"/>
      <c r="AZ1530" s="75"/>
      <c r="BA1530" s="75"/>
      <c r="BB1530" s="76"/>
      <c r="BC1530" s="90"/>
      <c r="BD1530" s="75"/>
      <c r="BE1530" s="75"/>
      <c r="BF1530" s="75"/>
      <c r="BG1530" s="76"/>
      <c r="BH1530" s="90"/>
      <c r="BI1530" s="75"/>
      <c r="BJ1530" s="75"/>
      <c r="BK1530" s="75"/>
      <c r="BL1530" s="76"/>
      <c r="BM1530" s="90"/>
      <c r="BN1530" s="75"/>
      <c r="BO1530" s="75"/>
      <c r="BP1530" s="76"/>
      <c r="BQ1530" s="90"/>
      <c r="BR1530" s="75"/>
      <c r="BS1530" s="75"/>
      <c r="BT1530" s="75"/>
      <c r="BU1530" s="75"/>
      <c r="BV1530" s="75"/>
      <c r="BW1530" s="76"/>
      <c r="BX1530" s="90"/>
      <c r="BY1530" s="75"/>
      <c r="BZ1530" s="75"/>
      <c r="CA1530" s="76"/>
      <c r="CB1530" s="90"/>
      <c r="CC1530" s="75"/>
      <c r="CD1530" s="75"/>
      <c r="CE1530" s="75"/>
      <c r="CF1530" s="76"/>
      <c r="CG1530" s="90"/>
      <c r="CH1530" s="75"/>
      <c r="CI1530" s="75"/>
      <c r="CJ1530" s="76"/>
      <c r="CK1530" s="90"/>
      <c r="CL1530" s="75"/>
      <c r="CM1530" s="76"/>
      <c r="CN1530" s="90"/>
      <c r="CO1530" s="75"/>
      <c r="CP1530" s="75"/>
      <c r="CQ1530" s="76"/>
      <c r="CR1530" s="90"/>
      <c r="CS1530" s="75"/>
      <c r="CT1530" s="75"/>
      <c r="CU1530" s="75"/>
      <c r="CV1530" s="76"/>
      <c r="CW1530" s="90"/>
      <c r="CX1530" s="75"/>
      <c r="CY1530" s="76"/>
      <c r="CZ1530" s="90"/>
      <c r="DA1530" s="75"/>
      <c r="DB1530" s="75"/>
      <c r="DC1530" s="75"/>
      <c r="DD1530" s="76"/>
      <c r="DE1530" s="27"/>
    </row>
    <row r="1531" spans="1:109" ht="15" customHeight="1" x14ac:dyDescent="0.25">
      <c r="A1531" s="6"/>
      <c r="B1531" s="41"/>
      <c r="C1531" s="91"/>
      <c r="D1531" s="75"/>
      <c r="E1531" s="76"/>
      <c r="F1531" s="90"/>
      <c r="G1531" s="76"/>
      <c r="H1531" s="90"/>
      <c r="I1531" s="75"/>
      <c r="J1531" s="75"/>
      <c r="K1531" s="75"/>
      <c r="L1531" s="76"/>
      <c r="M1531" s="90"/>
      <c r="N1531" s="75"/>
      <c r="O1531" s="75"/>
      <c r="P1531" s="75"/>
      <c r="Q1531" s="76"/>
      <c r="R1531" s="90"/>
      <c r="S1531" s="75"/>
      <c r="T1531" s="75"/>
      <c r="U1531" s="75"/>
      <c r="V1531" s="76"/>
      <c r="W1531" s="90"/>
      <c r="X1531" s="75"/>
      <c r="Y1531" s="75"/>
      <c r="Z1531" s="75"/>
      <c r="AA1531" s="75"/>
      <c r="AB1531" s="75"/>
      <c r="AC1531" s="76"/>
      <c r="AD1531" s="90"/>
      <c r="AE1531" s="75"/>
      <c r="AF1531" s="75"/>
      <c r="AG1531" s="75"/>
      <c r="AH1531" s="75"/>
      <c r="AI1531" s="76"/>
      <c r="AJ1531" s="90"/>
      <c r="AK1531" s="75"/>
      <c r="AL1531" s="75"/>
      <c r="AM1531" s="75"/>
      <c r="AN1531" s="75"/>
      <c r="AO1531" s="75"/>
      <c r="AP1531" s="75"/>
      <c r="AQ1531" s="75"/>
      <c r="AR1531" s="76"/>
      <c r="AS1531" s="90"/>
      <c r="AT1531" s="75"/>
      <c r="AU1531" s="75"/>
      <c r="AV1531" s="75"/>
      <c r="AW1531" s="75"/>
      <c r="AX1531" s="76"/>
      <c r="AY1531" s="90"/>
      <c r="AZ1531" s="75"/>
      <c r="BA1531" s="75"/>
      <c r="BB1531" s="76"/>
      <c r="BC1531" s="90"/>
      <c r="BD1531" s="75"/>
      <c r="BE1531" s="75"/>
      <c r="BF1531" s="75"/>
      <c r="BG1531" s="76"/>
      <c r="BH1531" s="90"/>
      <c r="BI1531" s="75"/>
      <c r="BJ1531" s="75"/>
      <c r="BK1531" s="75"/>
      <c r="BL1531" s="76"/>
      <c r="BM1531" s="90"/>
      <c r="BN1531" s="75"/>
      <c r="BO1531" s="75"/>
      <c r="BP1531" s="76"/>
      <c r="BQ1531" s="90"/>
      <c r="BR1531" s="75"/>
      <c r="BS1531" s="75"/>
      <c r="BT1531" s="75"/>
      <c r="BU1531" s="75"/>
      <c r="BV1531" s="75"/>
      <c r="BW1531" s="76"/>
      <c r="BX1531" s="90"/>
      <c r="BY1531" s="75"/>
      <c r="BZ1531" s="75"/>
      <c r="CA1531" s="76"/>
      <c r="CB1531" s="90"/>
      <c r="CC1531" s="75"/>
      <c r="CD1531" s="75"/>
      <c r="CE1531" s="75"/>
      <c r="CF1531" s="76"/>
      <c r="CG1531" s="90"/>
      <c r="CH1531" s="75"/>
      <c r="CI1531" s="75"/>
      <c r="CJ1531" s="76"/>
      <c r="CK1531" s="90"/>
      <c r="CL1531" s="75"/>
      <c r="CM1531" s="76"/>
      <c r="CN1531" s="90"/>
      <c r="CO1531" s="75"/>
      <c r="CP1531" s="75"/>
      <c r="CQ1531" s="76"/>
      <c r="CR1531" s="90"/>
      <c r="CS1531" s="75"/>
      <c r="CT1531" s="75"/>
      <c r="CU1531" s="75"/>
      <c r="CV1531" s="76"/>
      <c r="CW1531" s="90"/>
      <c r="CX1531" s="75"/>
      <c r="CY1531" s="76"/>
      <c r="CZ1531" s="90"/>
      <c r="DA1531" s="75"/>
      <c r="DB1531" s="75"/>
      <c r="DC1531" s="75"/>
      <c r="DD1531" s="76"/>
      <c r="DE1531" s="27"/>
    </row>
    <row r="1532" spans="1:109" ht="15" customHeight="1" x14ac:dyDescent="0.25">
      <c r="A1532" s="6"/>
      <c r="B1532" s="41"/>
      <c r="C1532" s="91"/>
      <c r="D1532" s="75"/>
      <c r="E1532" s="76"/>
      <c r="F1532" s="90"/>
      <c r="G1532" s="76"/>
      <c r="H1532" s="90"/>
      <c r="I1532" s="75"/>
      <c r="J1532" s="75"/>
      <c r="K1532" s="75"/>
      <c r="L1532" s="76"/>
      <c r="M1532" s="90"/>
      <c r="N1532" s="75"/>
      <c r="O1532" s="75"/>
      <c r="P1532" s="75"/>
      <c r="Q1532" s="76"/>
      <c r="R1532" s="90"/>
      <c r="S1532" s="75"/>
      <c r="T1532" s="75"/>
      <c r="U1532" s="75"/>
      <c r="V1532" s="76"/>
      <c r="W1532" s="90"/>
      <c r="X1532" s="75"/>
      <c r="Y1532" s="75"/>
      <c r="Z1532" s="75"/>
      <c r="AA1532" s="75"/>
      <c r="AB1532" s="75"/>
      <c r="AC1532" s="76"/>
      <c r="AD1532" s="90"/>
      <c r="AE1532" s="75"/>
      <c r="AF1532" s="75"/>
      <c r="AG1532" s="75"/>
      <c r="AH1532" s="75"/>
      <c r="AI1532" s="76"/>
      <c r="AJ1532" s="90"/>
      <c r="AK1532" s="75"/>
      <c r="AL1532" s="75"/>
      <c r="AM1532" s="75"/>
      <c r="AN1532" s="75"/>
      <c r="AO1532" s="75"/>
      <c r="AP1532" s="75"/>
      <c r="AQ1532" s="75"/>
      <c r="AR1532" s="76"/>
      <c r="AS1532" s="90"/>
      <c r="AT1532" s="75"/>
      <c r="AU1532" s="75"/>
      <c r="AV1532" s="75"/>
      <c r="AW1532" s="75"/>
      <c r="AX1532" s="76"/>
      <c r="AY1532" s="90"/>
      <c r="AZ1532" s="75"/>
      <c r="BA1532" s="75"/>
      <c r="BB1532" s="76"/>
      <c r="BC1532" s="90"/>
      <c r="BD1532" s="75"/>
      <c r="BE1532" s="75"/>
      <c r="BF1532" s="75"/>
      <c r="BG1532" s="76"/>
      <c r="BH1532" s="90"/>
      <c r="BI1532" s="75"/>
      <c r="BJ1532" s="75"/>
      <c r="BK1532" s="75"/>
      <c r="BL1532" s="76"/>
      <c r="BM1532" s="90"/>
      <c r="BN1532" s="75"/>
      <c r="BO1532" s="75"/>
      <c r="BP1532" s="76"/>
      <c r="BQ1532" s="90"/>
      <c r="BR1532" s="75"/>
      <c r="BS1532" s="75"/>
      <c r="BT1532" s="75"/>
      <c r="BU1532" s="75"/>
      <c r="BV1532" s="75"/>
      <c r="BW1532" s="76"/>
      <c r="BX1532" s="90"/>
      <c r="BY1532" s="75"/>
      <c r="BZ1532" s="75"/>
      <c r="CA1532" s="76"/>
      <c r="CB1532" s="90"/>
      <c r="CC1532" s="75"/>
      <c r="CD1532" s="75"/>
      <c r="CE1532" s="75"/>
      <c r="CF1532" s="76"/>
      <c r="CG1532" s="90"/>
      <c r="CH1532" s="75"/>
      <c r="CI1532" s="75"/>
      <c r="CJ1532" s="76"/>
      <c r="CK1532" s="90"/>
      <c r="CL1532" s="75"/>
      <c r="CM1532" s="76"/>
      <c r="CN1532" s="90"/>
      <c r="CO1532" s="75"/>
      <c r="CP1532" s="75"/>
      <c r="CQ1532" s="76"/>
      <c r="CR1532" s="90"/>
      <c r="CS1532" s="75"/>
      <c r="CT1532" s="75"/>
      <c r="CU1532" s="75"/>
      <c r="CV1532" s="76"/>
      <c r="CW1532" s="90"/>
      <c r="CX1532" s="75"/>
      <c r="CY1532" s="76"/>
      <c r="CZ1532" s="90"/>
      <c r="DA1532" s="75"/>
      <c r="DB1532" s="75"/>
      <c r="DC1532" s="75"/>
      <c r="DD1532" s="76"/>
      <c r="DE1532" s="27"/>
    </row>
    <row r="1533" spans="1:109" ht="15" customHeight="1" x14ac:dyDescent="0.25">
      <c r="A1533" s="6"/>
      <c r="B1533" s="41"/>
      <c r="C1533" s="91"/>
      <c r="D1533" s="75"/>
      <c r="E1533" s="76"/>
      <c r="F1533" s="90"/>
      <c r="G1533" s="76"/>
      <c r="H1533" s="90"/>
      <c r="I1533" s="75"/>
      <c r="J1533" s="75"/>
      <c r="K1533" s="75"/>
      <c r="L1533" s="76"/>
      <c r="M1533" s="90"/>
      <c r="N1533" s="75"/>
      <c r="O1533" s="75"/>
      <c r="P1533" s="75"/>
      <c r="Q1533" s="76"/>
      <c r="R1533" s="90"/>
      <c r="S1533" s="75"/>
      <c r="T1533" s="75"/>
      <c r="U1533" s="75"/>
      <c r="V1533" s="76"/>
      <c r="W1533" s="90"/>
      <c r="X1533" s="75"/>
      <c r="Y1533" s="75"/>
      <c r="Z1533" s="75"/>
      <c r="AA1533" s="75"/>
      <c r="AB1533" s="75"/>
      <c r="AC1533" s="76"/>
      <c r="AD1533" s="90"/>
      <c r="AE1533" s="75"/>
      <c r="AF1533" s="75"/>
      <c r="AG1533" s="75"/>
      <c r="AH1533" s="75"/>
      <c r="AI1533" s="76"/>
      <c r="AJ1533" s="90"/>
      <c r="AK1533" s="75"/>
      <c r="AL1533" s="75"/>
      <c r="AM1533" s="75"/>
      <c r="AN1533" s="75"/>
      <c r="AO1533" s="75"/>
      <c r="AP1533" s="75"/>
      <c r="AQ1533" s="75"/>
      <c r="AR1533" s="76"/>
      <c r="AS1533" s="90"/>
      <c r="AT1533" s="75"/>
      <c r="AU1533" s="75"/>
      <c r="AV1533" s="75"/>
      <c r="AW1533" s="75"/>
      <c r="AX1533" s="76"/>
      <c r="AY1533" s="90"/>
      <c r="AZ1533" s="75"/>
      <c r="BA1533" s="75"/>
      <c r="BB1533" s="76"/>
      <c r="BC1533" s="90"/>
      <c r="BD1533" s="75"/>
      <c r="BE1533" s="75"/>
      <c r="BF1533" s="75"/>
      <c r="BG1533" s="76"/>
      <c r="BH1533" s="90"/>
      <c r="BI1533" s="75"/>
      <c r="BJ1533" s="75"/>
      <c r="BK1533" s="75"/>
      <c r="BL1533" s="76"/>
      <c r="BM1533" s="90"/>
      <c r="BN1533" s="75"/>
      <c r="BO1533" s="75"/>
      <c r="BP1533" s="76"/>
      <c r="BQ1533" s="90"/>
      <c r="BR1533" s="75"/>
      <c r="BS1533" s="75"/>
      <c r="BT1533" s="75"/>
      <c r="BU1533" s="75"/>
      <c r="BV1533" s="75"/>
      <c r="BW1533" s="76"/>
      <c r="BX1533" s="90"/>
      <c r="BY1533" s="75"/>
      <c r="BZ1533" s="75"/>
      <c r="CA1533" s="76"/>
      <c r="CB1533" s="90"/>
      <c r="CC1533" s="75"/>
      <c r="CD1533" s="75"/>
      <c r="CE1533" s="75"/>
      <c r="CF1533" s="76"/>
      <c r="CG1533" s="90"/>
      <c r="CH1533" s="75"/>
      <c r="CI1533" s="75"/>
      <c r="CJ1533" s="76"/>
      <c r="CK1533" s="90"/>
      <c r="CL1533" s="75"/>
      <c r="CM1533" s="76"/>
      <c r="CN1533" s="90"/>
      <c r="CO1533" s="75"/>
      <c r="CP1533" s="75"/>
      <c r="CQ1533" s="76"/>
      <c r="CR1533" s="90"/>
      <c r="CS1533" s="75"/>
      <c r="CT1533" s="75"/>
      <c r="CU1533" s="75"/>
      <c r="CV1533" s="76"/>
      <c r="CW1533" s="90"/>
      <c r="CX1533" s="75"/>
      <c r="CY1533" s="76"/>
      <c r="CZ1533" s="90"/>
      <c r="DA1533" s="75"/>
      <c r="DB1533" s="75"/>
      <c r="DC1533" s="75"/>
      <c r="DD1533" s="76"/>
      <c r="DE1533" s="27"/>
    </row>
    <row r="1534" spans="1:109" ht="15" customHeight="1" x14ac:dyDescent="0.25">
      <c r="A1534" s="6"/>
      <c r="B1534" s="41"/>
      <c r="C1534" s="93"/>
      <c r="D1534" s="75"/>
      <c r="E1534" s="76"/>
      <c r="F1534" s="92"/>
      <c r="G1534" s="76"/>
      <c r="H1534" s="92"/>
      <c r="I1534" s="75"/>
      <c r="J1534" s="75"/>
      <c r="K1534" s="75"/>
      <c r="L1534" s="76"/>
      <c r="M1534" s="92"/>
      <c r="N1534" s="75"/>
      <c r="O1534" s="75"/>
      <c r="P1534" s="75"/>
      <c r="Q1534" s="76"/>
      <c r="R1534" s="92"/>
      <c r="S1534" s="75"/>
      <c r="T1534" s="75"/>
      <c r="U1534" s="75"/>
      <c r="V1534" s="76"/>
      <c r="W1534" s="92"/>
      <c r="X1534" s="75"/>
      <c r="Y1534" s="75"/>
      <c r="Z1534" s="75"/>
      <c r="AA1534" s="75"/>
      <c r="AB1534" s="75"/>
      <c r="AC1534" s="76"/>
      <c r="AD1534" s="92"/>
      <c r="AE1534" s="75"/>
      <c r="AF1534" s="75"/>
      <c r="AG1534" s="75"/>
      <c r="AH1534" s="75"/>
      <c r="AI1534" s="76"/>
      <c r="AJ1534" s="92"/>
      <c r="AK1534" s="75"/>
      <c r="AL1534" s="75"/>
      <c r="AM1534" s="75"/>
      <c r="AN1534" s="75"/>
      <c r="AO1534" s="75"/>
      <c r="AP1534" s="75"/>
      <c r="AQ1534" s="75"/>
      <c r="AR1534" s="76"/>
      <c r="AS1534" s="92"/>
      <c r="AT1534" s="75"/>
      <c r="AU1534" s="75"/>
      <c r="AV1534" s="75"/>
      <c r="AW1534" s="75"/>
      <c r="AX1534" s="76"/>
      <c r="AY1534" s="92"/>
      <c r="AZ1534" s="75"/>
      <c r="BA1534" s="75"/>
      <c r="BB1534" s="76"/>
      <c r="BC1534" s="92"/>
      <c r="BD1534" s="75"/>
      <c r="BE1534" s="75"/>
      <c r="BF1534" s="75"/>
      <c r="BG1534" s="76"/>
      <c r="BH1534" s="92"/>
      <c r="BI1534" s="75"/>
      <c r="BJ1534" s="75"/>
      <c r="BK1534" s="75"/>
      <c r="BL1534" s="76"/>
      <c r="BM1534" s="92"/>
      <c r="BN1534" s="75"/>
      <c r="BO1534" s="75"/>
      <c r="BP1534" s="76"/>
      <c r="BQ1534" s="92"/>
      <c r="BR1534" s="75"/>
      <c r="BS1534" s="75"/>
      <c r="BT1534" s="75"/>
      <c r="BU1534" s="75"/>
      <c r="BV1534" s="75"/>
      <c r="BW1534" s="76"/>
      <c r="BX1534" s="92"/>
      <c r="BY1534" s="75"/>
      <c r="BZ1534" s="75"/>
      <c r="CA1534" s="76"/>
      <c r="CB1534" s="92"/>
      <c r="CC1534" s="75"/>
      <c r="CD1534" s="75"/>
      <c r="CE1534" s="75"/>
      <c r="CF1534" s="76"/>
      <c r="CG1534" s="92"/>
      <c r="CH1534" s="75"/>
      <c r="CI1534" s="75"/>
      <c r="CJ1534" s="76"/>
      <c r="CK1534" s="92"/>
      <c r="CL1534" s="75"/>
      <c r="CM1534" s="76"/>
      <c r="CN1534" s="92"/>
      <c r="CO1534" s="75"/>
      <c r="CP1534" s="75"/>
      <c r="CQ1534" s="76"/>
      <c r="CR1534" s="92"/>
      <c r="CS1534" s="75"/>
      <c r="CT1534" s="75"/>
      <c r="CU1534" s="75"/>
      <c r="CV1534" s="76"/>
      <c r="CW1534" s="92"/>
      <c r="CX1534" s="75"/>
      <c r="CY1534" s="76"/>
      <c r="CZ1534" s="92"/>
      <c r="DA1534" s="75"/>
      <c r="DB1534" s="75"/>
      <c r="DC1534" s="75"/>
      <c r="DD1534" s="76"/>
      <c r="DE1534" s="28"/>
    </row>
    <row r="1535" spans="1:109" ht="15" customHeight="1" x14ac:dyDescent="0.25">
      <c r="A1535" s="6"/>
      <c r="B1535" s="41"/>
      <c r="C1535" s="41"/>
      <c r="D1535" s="41"/>
      <c r="E1535" s="41"/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  <c r="R1535" s="41"/>
      <c r="S1535" s="41"/>
      <c r="T1535" s="41"/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F1535" s="41"/>
      <c r="AG1535" s="41"/>
      <c r="AH1535" s="41"/>
      <c r="AI1535" s="41"/>
      <c r="AJ1535" s="41"/>
      <c r="AK1535" s="41"/>
      <c r="AL1535" s="41"/>
      <c r="AM1535" s="41"/>
      <c r="AN1535" s="41"/>
      <c r="AO1535" s="41"/>
      <c r="AP1535" s="41"/>
      <c r="AQ1535" s="41"/>
      <c r="AR1535" s="41"/>
      <c r="AS1535" s="41"/>
      <c r="AT1535" s="41"/>
      <c r="AU1535" s="41"/>
      <c r="AV1535" s="41"/>
      <c r="AW1535" s="41"/>
      <c r="AX1535" s="41"/>
      <c r="AY1535" s="41"/>
      <c r="AZ1535" s="41"/>
      <c r="BA1535" s="41"/>
      <c r="BB1535" s="41"/>
      <c r="BC1535" s="41"/>
      <c r="BD1535" s="41"/>
      <c r="BE1535" s="41"/>
      <c r="BF1535" s="41"/>
      <c r="BG1535" s="41"/>
      <c r="BH1535" s="41"/>
      <c r="BI1535" s="41"/>
      <c r="BJ1535" s="41"/>
      <c r="BK1535" s="41"/>
      <c r="BL1535" s="41"/>
      <c r="BM1535" s="41"/>
      <c r="BN1535" s="41"/>
      <c r="BO1535" s="41"/>
      <c r="BP1535" s="41"/>
      <c r="BQ1535" s="41"/>
      <c r="BR1535" s="41"/>
      <c r="BS1535" s="41"/>
      <c r="BT1535" s="41"/>
      <c r="BU1535" s="41"/>
      <c r="BV1535" s="41"/>
      <c r="BW1535" s="41"/>
      <c r="BX1535" s="41"/>
      <c r="BY1535" s="41"/>
      <c r="BZ1535" s="41"/>
      <c r="CA1535" s="41"/>
      <c r="CB1535" s="41"/>
      <c r="CC1535" s="41"/>
      <c r="CD1535" s="41"/>
      <c r="CE1535" s="41"/>
      <c r="CF1535" s="41"/>
      <c r="CG1535" s="41"/>
      <c r="CH1535" s="41"/>
      <c r="CI1535" s="41"/>
      <c r="CJ1535" s="41"/>
      <c r="CK1535" s="41"/>
      <c r="CL1535" s="41"/>
      <c r="CM1535" s="41"/>
      <c r="CN1535" s="41"/>
      <c r="CO1535" s="41"/>
      <c r="CP1535" s="41"/>
      <c r="CQ1535" s="41"/>
      <c r="CR1535" s="41"/>
      <c r="CS1535" s="41"/>
      <c r="CT1535" s="41"/>
      <c r="CU1535" s="41"/>
      <c r="CV1535" s="41"/>
      <c r="CW1535" s="41"/>
      <c r="CX1535" s="41"/>
      <c r="CY1535" s="41"/>
      <c r="CZ1535" s="41"/>
      <c r="DA1535" s="41"/>
      <c r="DB1535" s="41"/>
      <c r="DC1535" s="41"/>
      <c r="DD1535" s="41"/>
      <c r="DE1535" s="13"/>
    </row>
    <row r="1536" spans="1:109" ht="15" customHeight="1" x14ac:dyDescent="0.25">
      <c r="A1536" s="6"/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  <c r="R1536" s="41"/>
      <c r="S1536" s="41"/>
      <c r="T1536" s="41"/>
      <c r="U1536" s="41"/>
      <c r="V1536" s="41"/>
      <c r="W1536" s="41"/>
      <c r="X1536" s="41"/>
      <c r="Y1536" s="41"/>
      <c r="Z1536" s="41"/>
      <c r="AA1536" s="41"/>
      <c r="AB1536" s="41"/>
      <c r="AC1536" s="41"/>
      <c r="AD1536" s="41"/>
      <c r="AE1536" s="41"/>
      <c r="AF1536" s="41"/>
      <c r="AG1536" s="41"/>
      <c r="AH1536" s="41"/>
      <c r="AI1536" s="41"/>
      <c r="AJ1536" s="41"/>
      <c r="AK1536" s="41"/>
      <c r="AL1536" s="41"/>
      <c r="AM1536" s="41"/>
      <c r="AN1536" s="41"/>
      <c r="AO1536" s="41"/>
      <c r="AP1536" s="41"/>
      <c r="AQ1536" s="41"/>
      <c r="AR1536" s="41"/>
      <c r="AS1536" s="41"/>
      <c r="AT1536" s="41"/>
      <c r="AU1536" s="41"/>
      <c r="AV1536" s="41"/>
      <c r="AW1536" s="41"/>
      <c r="AX1536" s="41"/>
      <c r="AY1536" s="41"/>
      <c r="AZ1536" s="41"/>
      <c r="BA1536" s="41"/>
      <c r="BB1536" s="41"/>
      <c r="BC1536" s="41"/>
      <c r="BD1536" s="41"/>
      <c r="BE1536" s="41"/>
      <c r="BF1536" s="41"/>
      <c r="BG1536" s="41"/>
      <c r="BH1536" s="41"/>
      <c r="BI1536" s="41"/>
      <c r="BJ1536" s="41"/>
      <c r="BK1536" s="41"/>
      <c r="BL1536" s="41"/>
      <c r="BM1536" s="41"/>
      <c r="BN1536" s="41"/>
      <c r="BO1536" s="41"/>
      <c r="BP1536" s="41"/>
      <c r="BQ1536" s="41"/>
      <c r="BR1536" s="41"/>
      <c r="BS1536" s="41"/>
      <c r="BT1536" s="41"/>
      <c r="BU1536" s="41"/>
      <c r="BV1536" s="41"/>
      <c r="BW1536" s="41"/>
      <c r="BX1536" s="41"/>
      <c r="BY1536" s="41"/>
      <c r="BZ1536" s="41"/>
      <c r="CA1536" s="41"/>
      <c r="CB1536" s="41"/>
      <c r="CC1536" s="41"/>
      <c r="CD1536" s="41"/>
      <c r="CE1536" s="41"/>
      <c r="CF1536" s="41"/>
      <c r="CG1536" s="41"/>
      <c r="CH1536" s="41"/>
      <c r="CI1536" s="41"/>
      <c r="CJ1536" s="41"/>
      <c r="CK1536" s="41"/>
      <c r="CL1536" s="41"/>
      <c r="CM1536" s="41"/>
      <c r="CN1536" s="41"/>
      <c r="CO1536" s="41"/>
      <c r="CP1536" s="41"/>
      <c r="CQ1536" s="41"/>
      <c r="CR1536" s="41"/>
      <c r="CS1536" s="41"/>
      <c r="CT1536" s="41"/>
      <c r="CU1536" s="41"/>
      <c r="CV1536" s="41"/>
      <c r="CW1536" s="41"/>
      <c r="CX1536" s="41"/>
      <c r="CY1536" s="41"/>
      <c r="CZ1536" s="41"/>
      <c r="DA1536" s="41"/>
      <c r="DB1536" s="41"/>
      <c r="DC1536" s="41"/>
      <c r="DD1536" s="41"/>
      <c r="DE1536" s="13"/>
    </row>
    <row r="1537" spans="1:109" ht="15" customHeight="1" x14ac:dyDescent="0.25">
      <c r="A1537" s="6"/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  <c r="R1537" s="41"/>
      <c r="S1537" s="41"/>
      <c r="T1537" s="41"/>
      <c r="U1537" s="41"/>
      <c r="V1537" s="41"/>
      <c r="W1537" s="41"/>
      <c r="X1537" s="41"/>
      <c r="Y1537" s="41"/>
      <c r="Z1537" s="41"/>
      <c r="AA1537" s="41"/>
      <c r="AB1537" s="41"/>
      <c r="AC1537" s="41"/>
      <c r="AD1537" s="41"/>
      <c r="AE1537" s="41"/>
      <c r="AF1537" s="41"/>
      <c r="AG1537" s="41"/>
      <c r="AH1537" s="41"/>
      <c r="AI1537" s="41"/>
      <c r="AJ1537" s="41"/>
      <c r="AK1537" s="41"/>
      <c r="AL1537" s="41"/>
      <c r="AM1537" s="41"/>
      <c r="AN1537" s="41"/>
      <c r="AO1537" s="41"/>
      <c r="AP1537" s="41"/>
      <c r="AQ1537" s="41"/>
      <c r="AR1537" s="41"/>
      <c r="AS1537" s="41"/>
      <c r="AT1537" s="41"/>
      <c r="AU1537" s="41"/>
      <c r="AV1537" s="41"/>
      <c r="AW1537" s="41"/>
      <c r="AX1537" s="41"/>
      <c r="AY1537" s="41"/>
      <c r="AZ1537" s="41"/>
      <c r="BA1537" s="41"/>
      <c r="BB1537" s="41"/>
      <c r="BC1537" s="41"/>
      <c r="BD1537" s="41"/>
      <c r="BE1537" s="41"/>
      <c r="BF1537" s="41"/>
      <c r="BG1537" s="41"/>
      <c r="BH1537" s="41"/>
      <c r="BI1537" s="41"/>
      <c r="BJ1537" s="41"/>
      <c r="BK1537" s="41"/>
      <c r="BL1537" s="41"/>
      <c r="BM1537" s="41"/>
      <c r="BN1537" s="41"/>
      <c r="BO1537" s="41"/>
      <c r="BP1537" s="41"/>
      <c r="BQ1537" s="41"/>
      <c r="BR1537" s="41"/>
      <c r="BS1537" s="41"/>
      <c r="BT1537" s="41"/>
      <c r="BU1537" s="41"/>
      <c r="BV1537" s="41"/>
      <c r="BW1537" s="41"/>
      <c r="BX1537" s="41"/>
      <c r="BY1537" s="41"/>
      <c r="BZ1537" s="41"/>
      <c r="CA1537" s="41"/>
      <c r="CB1537" s="41"/>
      <c r="CC1537" s="41"/>
      <c r="CD1537" s="41"/>
      <c r="CE1537" s="41"/>
      <c r="CF1537" s="41"/>
      <c r="CG1537" s="41"/>
      <c r="CH1537" s="41"/>
      <c r="CI1537" s="41"/>
      <c r="CJ1537" s="41"/>
      <c r="CK1537" s="41"/>
      <c r="CL1537" s="41"/>
      <c r="CM1537" s="41"/>
      <c r="CN1537" s="41"/>
      <c r="CO1537" s="41"/>
      <c r="CP1537" s="41"/>
      <c r="CQ1537" s="41"/>
      <c r="CR1537" s="41"/>
      <c r="CS1537" s="41"/>
      <c r="CT1537" s="41"/>
      <c r="CU1537" s="41"/>
      <c r="CV1537" s="41"/>
      <c r="CW1537" s="41"/>
      <c r="CX1537" s="41"/>
      <c r="CY1537" s="41"/>
      <c r="CZ1537" s="41"/>
      <c r="DA1537" s="41"/>
      <c r="DB1537" s="41"/>
      <c r="DC1537" s="41"/>
      <c r="DD1537" s="41"/>
      <c r="DE1537" s="13"/>
    </row>
    <row r="1538" spans="1:109" ht="15" customHeight="1" x14ac:dyDescent="0.25">
      <c r="A1538" s="6"/>
      <c r="B1538" s="41"/>
      <c r="C1538" s="78"/>
      <c r="D1538" s="83"/>
      <c r="E1538" s="84"/>
      <c r="F1538" s="78"/>
      <c r="G1538" s="75"/>
      <c r="H1538" s="75"/>
      <c r="I1538" s="75"/>
      <c r="J1538" s="75"/>
      <c r="K1538" s="75"/>
      <c r="L1538" s="75"/>
      <c r="M1538" s="75"/>
      <c r="N1538" s="75"/>
      <c r="O1538" s="76"/>
      <c r="P1538" s="78"/>
      <c r="Q1538" s="75"/>
      <c r="R1538" s="75"/>
      <c r="S1538" s="75"/>
      <c r="T1538" s="75"/>
      <c r="U1538" s="75"/>
      <c r="V1538" s="75"/>
      <c r="W1538" s="75"/>
      <c r="X1538" s="75"/>
      <c r="Y1538" s="75"/>
      <c r="Z1538" s="75"/>
      <c r="AA1538" s="76"/>
      <c r="AB1538" s="78"/>
      <c r="AC1538" s="75"/>
      <c r="AD1538" s="75"/>
      <c r="AE1538" s="75"/>
      <c r="AF1538" s="75"/>
      <c r="AG1538" s="75"/>
      <c r="AH1538" s="75"/>
      <c r="AI1538" s="75"/>
      <c r="AJ1538" s="75"/>
      <c r="AK1538" s="75"/>
      <c r="AL1538" s="75"/>
      <c r="AM1538" s="75"/>
      <c r="AN1538" s="75"/>
      <c r="AO1538" s="75"/>
      <c r="AP1538" s="76"/>
      <c r="AQ1538" s="41"/>
      <c r="AR1538" s="41"/>
      <c r="AS1538" s="41"/>
      <c r="AT1538" s="78"/>
      <c r="AU1538" s="83"/>
      <c r="AV1538" s="84"/>
      <c r="AW1538" s="78"/>
      <c r="AX1538" s="75"/>
      <c r="AY1538" s="75"/>
      <c r="AZ1538" s="75"/>
      <c r="BA1538" s="75"/>
      <c r="BB1538" s="75"/>
      <c r="BC1538" s="75"/>
      <c r="BD1538" s="75"/>
      <c r="BE1538" s="75"/>
      <c r="BF1538" s="75"/>
      <c r="BG1538" s="75"/>
      <c r="BH1538" s="75"/>
      <c r="BI1538" s="75"/>
      <c r="BJ1538" s="75"/>
      <c r="BK1538" s="75"/>
      <c r="BL1538" s="75"/>
      <c r="BM1538" s="75"/>
      <c r="BN1538" s="75"/>
      <c r="BO1538" s="75"/>
      <c r="BP1538" s="75"/>
      <c r="BQ1538" s="75"/>
      <c r="BR1538" s="75"/>
      <c r="BS1538" s="75"/>
      <c r="BT1538" s="75"/>
      <c r="BU1538" s="75"/>
      <c r="BV1538" s="75"/>
      <c r="BW1538" s="75"/>
      <c r="BX1538" s="75"/>
      <c r="BY1538" s="75"/>
      <c r="BZ1538" s="75"/>
      <c r="CA1538" s="75"/>
      <c r="CB1538" s="75"/>
      <c r="CC1538" s="75"/>
      <c r="CD1538" s="75"/>
      <c r="CE1538" s="75"/>
      <c r="CF1538" s="75"/>
      <c r="CG1538" s="75"/>
      <c r="CH1538" s="76"/>
      <c r="CI1538" s="78"/>
      <c r="CJ1538" s="75"/>
      <c r="CK1538" s="75"/>
      <c r="CL1538" s="75"/>
      <c r="CM1538" s="75"/>
      <c r="CN1538" s="75"/>
      <c r="CO1538" s="75"/>
      <c r="CP1538" s="75"/>
      <c r="CQ1538" s="75"/>
      <c r="CR1538" s="75"/>
      <c r="CS1538" s="75"/>
      <c r="CT1538" s="75"/>
      <c r="CU1538" s="75"/>
      <c r="CV1538" s="75"/>
      <c r="CW1538" s="75"/>
      <c r="CX1538" s="76"/>
      <c r="CY1538" s="41"/>
      <c r="CZ1538" s="41"/>
      <c r="DA1538" s="41"/>
      <c r="DB1538" s="41"/>
      <c r="DC1538" s="41"/>
      <c r="DD1538" s="41"/>
      <c r="DE1538" s="13"/>
    </row>
    <row r="1539" spans="1:109" ht="15" customHeight="1" x14ac:dyDescent="0.25">
      <c r="A1539" s="6"/>
      <c r="B1539" s="41"/>
      <c r="C1539" s="85"/>
      <c r="D1539" s="79"/>
      <c r="E1539" s="86"/>
      <c r="F1539" s="74"/>
      <c r="G1539" s="75"/>
      <c r="H1539" s="75"/>
      <c r="I1539" s="75"/>
      <c r="J1539" s="75"/>
      <c r="K1539" s="75"/>
      <c r="L1539" s="75"/>
      <c r="M1539" s="75"/>
      <c r="N1539" s="75"/>
      <c r="O1539" s="76"/>
      <c r="P1539" s="74"/>
      <c r="Q1539" s="75"/>
      <c r="R1539" s="75"/>
      <c r="S1539" s="75"/>
      <c r="T1539" s="75"/>
      <c r="U1539" s="75"/>
      <c r="V1539" s="75"/>
      <c r="W1539" s="75"/>
      <c r="X1539" s="75"/>
      <c r="Y1539" s="75"/>
      <c r="Z1539" s="75"/>
      <c r="AA1539" s="76"/>
      <c r="AB1539" s="74"/>
      <c r="AC1539" s="75"/>
      <c r="AD1539" s="75"/>
      <c r="AE1539" s="75"/>
      <c r="AF1539" s="75"/>
      <c r="AG1539" s="75"/>
      <c r="AH1539" s="75"/>
      <c r="AI1539" s="75"/>
      <c r="AJ1539" s="75"/>
      <c r="AK1539" s="75"/>
      <c r="AL1539" s="75"/>
      <c r="AM1539" s="75"/>
      <c r="AN1539" s="75"/>
      <c r="AO1539" s="75"/>
      <c r="AP1539" s="76"/>
      <c r="AQ1539" s="41"/>
      <c r="AR1539" s="41"/>
      <c r="AS1539" s="41"/>
      <c r="AT1539" s="85"/>
      <c r="AU1539" s="79"/>
      <c r="AV1539" s="86"/>
      <c r="AW1539" s="74"/>
      <c r="AX1539" s="83"/>
      <c r="AY1539" s="83"/>
      <c r="AZ1539" s="83"/>
      <c r="BA1539" s="83"/>
      <c r="BB1539" s="83"/>
      <c r="BC1539" s="83"/>
      <c r="BD1539" s="83"/>
      <c r="BE1539" s="83"/>
      <c r="BF1539" s="83"/>
      <c r="BG1539" s="83"/>
      <c r="BH1539" s="83"/>
      <c r="BI1539" s="83"/>
      <c r="BJ1539" s="83"/>
      <c r="BK1539" s="83"/>
      <c r="BL1539" s="83"/>
      <c r="BM1539" s="83"/>
      <c r="BN1539" s="83"/>
      <c r="BO1539" s="83"/>
      <c r="BP1539" s="83"/>
      <c r="BQ1539" s="83"/>
      <c r="BR1539" s="83"/>
      <c r="BS1539" s="84"/>
      <c r="BT1539" s="74"/>
      <c r="BU1539" s="83"/>
      <c r="BV1539" s="83"/>
      <c r="BW1539" s="83"/>
      <c r="BX1539" s="83"/>
      <c r="BY1539" s="83"/>
      <c r="BZ1539" s="83"/>
      <c r="CA1539" s="83"/>
      <c r="CB1539" s="83"/>
      <c r="CC1539" s="84"/>
      <c r="CD1539" s="74"/>
      <c r="CE1539" s="83"/>
      <c r="CF1539" s="83"/>
      <c r="CG1539" s="83"/>
      <c r="CH1539" s="84"/>
      <c r="CI1539" s="74"/>
      <c r="CJ1539" s="83"/>
      <c r="CK1539" s="83"/>
      <c r="CL1539" s="83"/>
      <c r="CM1539" s="83"/>
      <c r="CN1539" s="83"/>
      <c r="CO1539" s="83"/>
      <c r="CP1539" s="83"/>
      <c r="CQ1539" s="83"/>
      <c r="CR1539" s="83"/>
      <c r="CS1539" s="83"/>
      <c r="CT1539" s="83"/>
      <c r="CU1539" s="83"/>
      <c r="CV1539" s="83"/>
      <c r="CW1539" s="83"/>
      <c r="CX1539" s="84"/>
      <c r="CY1539" s="41"/>
      <c r="CZ1539" s="41"/>
      <c r="DA1539" s="41"/>
      <c r="DB1539" s="41"/>
      <c r="DC1539" s="41"/>
      <c r="DD1539" s="41"/>
      <c r="DE1539" s="13"/>
    </row>
    <row r="1540" spans="1:109" ht="15" customHeight="1" x14ac:dyDescent="0.25">
      <c r="A1540" s="6"/>
      <c r="B1540" s="41"/>
      <c r="C1540" s="85"/>
      <c r="D1540" s="79"/>
      <c r="E1540" s="86"/>
      <c r="F1540" s="77"/>
      <c r="G1540" s="83"/>
      <c r="H1540" s="83"/>
      <c r="I1540" s="83"/>
      <c r="J1540" s="83"/>
      <c r="K1540" s="84"/>
      <c r="L1540" s="77"/>
      <c r="M1540" s="83"/>
      <c r="N1540" s="83"/>
      <c r="O1540" s="84"/>
      <c r="P1540" s="77"/>
      <c r="Q1540" s="83"/>
      <c r="R1540" s="83"/>
      <c r="S1540" s="83"/>
      <c r="T1540" s="84"/>
      <c r="U1540" s="77"/>
      <c r="V1540" s="83"/>
      <c r="W1540" s="83"/>
      <c r="X1540" s="83"/>
      <c r="Y1540" s="83"/>
      <c r="Z1540" s="83"/>
      <c r="AA1540" s="84"/>
      <c r="AB1540" s="77"/>
      <c r="AC1540" s="83"/>
      <c r="AD1540" s="83"/>
      <c r="AE1540" s="83"/>
      <c r="AF1540" s="83"/>
      <c r="AG1540" s="84"/>
      <c r="AH1540" s="77"/>
      <c r="AI1540" s="83"/>
      <c r="AJ1540" s="83"/>
      <c r="AK1540" s="83"/>
      <c r="AL1540" s="83"/>
      <c r="AM1540" s="83"/>
      <c r="AN1540" s="83"/>
      <c r="AO1540" s="83"/>
      <c r="AP1540" s="84"/>
      <c r="AQ1540" s="41"/>
      <c r="AR1540" s="41"/>
      <c r="AS1540" s="41"/>
      <c r="AT1540" s="85"/>
      <c r="AU1540" s="79"/>
      <c r="AV1540" s="86"/>
      <c r="AW1540" s="87"/>
      <c r="AX1540" s="88"/>
      <c r="AY1540" s="88"/>
      <c r="AZ1540" s="88"/>
      <c r="BA1540" s="88"/>
      <c r="BB1540" s="88"/>
      <c r="BC1540" s="88"/>
      <c r="BD1540" s="88"/>
      <c r="BE1540" s="88"/>
      <c r="BF1540" s="88"/>
      <c r="BG1540" s="88"/>
      <c r="BH1540" s="88"/>
      <c r="BI1540" s="88"/>
      <c r="BJ1540" s="88"/>
      <c r="BK1540" s="88"/>
      <c r="BL1540" s="88"/>
      <c r="BM1540" s="88"/>
      <c r="BN1540" s="88"/>
      <c r="BO1540" s="88"/>
      <c r="BP1540" s="88"/>
      <c r="BQ1540" s="88"/>
      <c r="BR1540" s="88"/>
      <c r="BS1540" s="89"/>
      <c r="BT1540" s="87"/>
      <c r="BU1540" s="88"/>
      <c r="BV1540" s="88"/>
      <c r="BW1540" s="88"/>
      <c r="BX1540" s="88"/>
      <c r="BY1540" s="88"/>
      <c r="BZ1540" s="88"/>
      <c r="CA1540" s="88"/>
      <c r="CB1540" s="88"/>
      <c r="CC1540" s="89"/>
      <c r="CD1540" s="87"/>
      <c r="CE1540" s="88"/>
      <c r="CF1540" s="88"/>
      <c r="CG1540" s="88"/>
      <c r="CH1540" s="89"/>
      <c r="CI1540" s="87"/>
      <c r="CJ1540" s="88"/>
      <c r="CK1540" s="88"/>
      <c r="CL1540" s="88"/>
      <c r="CM1540" s="88"/>
      <c r="CN1540" s="88"/>
      <c r="CO1540" s="88"/>
      <c r="CP1540" s="88"/>
      <c r="CQ1540" s="88"/>
      <c r="CR1540" s="88"/>
      <c r="CS1540" s="88"/>
      <c r="CT1540" s="88"/>
      <c r="CU1540" s="88"/>
      <c r="CV1540" s="88"/>
      <c r="CW1540" s="88"/>
      <c r="CX1540" s="89"/>
      <c r="CY1540" s="41"/>
      <c r="CZ1540" s="41"/>
      <c r="DA1540" s="41"/>
      <c r="DB1540" s="41"/>
      <c r="DC1540" s="41"/>
      <c r="DD1540" s="41"/>
      <c r="DE1540" s="13"/>
    </row>
    <row r="1541" spans="1:109" ht="15" customHeight="1" x14ac:dyDescent="0.25">
      <c r="A1541" s="6"/>
      <c r="B1541" s="41"/>
      <c r="C1541" s="87"/>
      <c r="D1541" s="88"/>
      <c r="E1541" s="89"/>
      <c r="F1541" s="87"/>
      <c r="G1541" s="88"/>
      <c r="H1541" s="88"/>
      <c r="I1541" s="88"/>
      <c r="J1541" s="88"/>
      <c r="K1541" s="89"/>
      <c r="L1541" s="87"/>
      <c r="M1541" s="88"/>
      <c r="N1541" s="88"/>
      <c r="O1541" s="89"/>
      <c r="P1541" s="87"/>
      <c r="Q1541" s="88"/>
      <c r="R1541" s="88"/>
      <c r="S1541" s="88"/>
      <c r="T1541" s="89"/>
      <c r="U1541" s="87"/>
      <c r="V1541" s="88"/>
      <c r="W1541" s="88"/>
      <c r="X1541" s="88"/>
      <c r="Y1541" s="88"/>
      <c r="Z1541" s="88"/>
      <c r="AA1541" s="89"/>
      <c r="AB1541" s="87"/>
      <c r="AC1541" s="88"/>
      <c r="AD1541" s="88"/>
      <c r="AE1541" s="88"/>
      <c r="AF1541" s="88"/>
      <c r="AG1541" s="89"/>
      <c r="AH1541" s="87"/>
      <c r="AI1541" s="88"/>
      <c r="AJ1541" s="88"/>
      <c r="AK1541" s="88"/>
      <c r="AL1541" s="88"/>
      <c r="AM1541" s="88"/>
      <c r="AN1541" s="88"/>
      <c r="AO1541" s="88"/>
      <c r="AP1541" s="89"/>
      <c r="AQ1541" s="41"/>
      <c r="AR1541" s="41"/>
      <c r="AS1541" s="41"/>
      <c r="AT1541" s="87"/>
      <c r="AU1541" s="88"/>
      <c r="AV1541" s="89"/>
      <c r="AW1541" s="77"/>
      <c r="AX1541" s="75"/>
      <c r="AY1541" s="75"/>
      <c r="AZ1541" s="75"/>
      <c r="BA1541" s="76"/>
      <c r="BB1541" s="77"/>
      <c r="BC1541" s="75"/>
      <c r="BD1541" s="75"/>
      <c r="BE1541" s="75"/>
      <c r="BF1541" s="75"/>
      <c r="BG1541" s="75"/>
      <c r="BH1541" s="76"/>
      <c r="BI1541" s="77"/>
      <c r="BJ1541" s="75"/>
      <c r="BK1541" s="75"/>
      <c r="BL1541" s="75"/>
      <c r="BM1541" s="75"/>
      <c r="BN1541" s="76"/>
      <c r="BO1541" s="77"/>
      <c r="BP1541" s="75"/>
      <c r="BQ1541" s="75"/>
      <c r="BR1541" s="75"/>
      <c r="BS1541" s="76"/>
      <c r="BT1541" s="77"/>
      <c r="BU1541" s="75"/>
      <c r="BV1541" s="75"/>
      <c r="BW1541" s="75"/>
      <c r="BX1541" s="75"/>
      <c r="BY1541" s="76"/>
      <c r="BZ1541" s="77"/>
      <c r="CA1541" s="75"/>
      <c r="CB1541" s="75"/>
      <c r="CC1541" s="76"/>
      <c r="CD1541" s="77"/>
      <c r="CE1541" s="75"/>
      <c r="CF1541" s="75"/>
      <c r="CG1541" s="75"/>
      <c r="CH1541" s="76"/>
      <c r="CI1541" s="77"/>
      <c r="CJ1541" s="75"/>
      <c r="CK1541" s="75"/>
      <c r="CL1541" s="76"/>
      <c r="CM1541" s="77"/>
      <c r="CN1541" s="75"/>
      <c r="CO1541" s="75"/>
      <c r="CP1541" s="76"/>
      <c r="CQ1541" s="77"/>
      <c r="CR1541" s="75"/>
      <c r="CS1541" s="75"/>
      <c r="CT1541" s="75"/>
      <c r="CU1541" s="76"/>
      <c r="CV1541" s="77"/>
      <c r="CW1541" s="75"/>
      <c r="CX1541" s="76"/>
      <c r="CY1541" s="41"/>
      <c r="CZ1541" s="41"/>
      <c r="DA1541" s="41"/>
      <c r="DB1541" s="41"/>
      <c r="DC1541" s="41"/>
      <c r="DD1541" s="41"/>
      <c r="DE1541" s="13"/>
    </row>
    <row r="1542" spans="1:109" ht="15" customHeight="1" x14ac:dyDescent="0.25">
      <c r="A1542" s="6"/>
      <c r="B1542" s="41"/>
      <c r="C1542" s="91"/>
      <c r="D1542" s="75"/>
      <c r="E1542" s="76"/>
      <c r="F1542" s="90"/>
      <c r="G1542" s="75"/>
      <c r="H1542" s="75"/>
      <c r="I1542" s="75"/>
      <c r="J1542" s="75"/>
      <c r="K1542" s="76"/>
      <c r="L1542" s="90"/>
      <c r="M1542" s="75"/>
      <c r="N1542" s="75"/>
      <c r="O1542" s="76"/>
      <c r="P1542" s="90"/>
      <c r="Q1542" s="75"/>
      <c r="R1542" s="75"/>
      <c r="S1542" s="75"/>
      <c r="T1542" s="76"/>
      <c r="U1542" s="90"/>
      <c r="V1542" s="75"/>
      <c r="W1542" s="75"/>
      <c r="X1542" s="75"/>
      <c r="Y1542" s="75"/>
      <c r="Z1542" s="75"/>
      <c r="AA1542" s="76"/>
      <c r="AB1542" s="90"/>
      <c r="AC1542" s="75"/>
      <c r="AD1542" s="75"/>
      <c r="AE1542" s="75"/>
      <c r="AF1542" s="75"/>
      <c r="AG1542" s="76"/>
      <c r="AH1542" s="90"/>
      <c r="AI1542" s="75"/>
      <c r="AJ1542" s="75"/>
      <c r="AK1542" s="75"/>
      <c r="AL1542" s="75"/>
      <c r="AM1542" s="75"/>
      <c r="AN1542" s="75"/>
      <c r="AO1542" s="75"/>
      <c r="AP1542" s="76"/>
      <c r="AQ1542" s="41"/>
      <c r="AR1542" s="41"/>
      <c r="AS1542" s="41"/>
      <c r="AT1542" s="91"/>
      <c r="AU1542" s="75"/>
      <c r="AV1542" s="76"/>
      <c r="AW1542" s="90"/>
      <c r="AX1542" s="75"/>
      <c r="AY1542" s="75"/>
      <c r="AZ1542" s="75"/>
      <c r="BA1542" s="76"/>
      <c r="BB1542" s="90"/>
      <c r="BC1542" s="75"/>
      <c r="BD1542" s="75"/>
      <c r="BE1542" s="75"/>
      <c r="BF1542" s="75"/>
      <c r="BG1542" s="75"/>
      <c r="BH1542" s="76"/>
      <c r="BI1542" s="90"/>
      <c r="BJ1542" s="75"/>
      <c r="BK1542" s="75"/>
      <c r="BL1542" s="75"/>
      <c r="BM1542" s="75"/>
      <c r="BN1542" s="76"/>
      <c r="BO1542" s="90"/>
      <c r="BP1542" s="75"/>
      <c r="BQ1542" s="75"/>
      <c r="BR1542" s="75"/>
      <c r="BS1542" s="76"/>
      <c r="BT1542" s="90"/>
      <c r="BU1542" s="75"/>
      <c r="BV1542" s="75"/>
      <c r="BW1542" s="75"/>
      <c r="BX1542" s="75"/>
      <c r="BY1542" s="76"/>
      <c r="BZ1542" s="90"/>
      <c r="CA1542" s="75"/>
      <c r="CB1542" s="75"/>
      <c r="CC1542" s="76"/>
      <c r="CD1542" s="90"/>
      <c r="CE1542" s="75"/>
      <c r="CF1542" s="75"/>
      <c r="CG1542" s="75"/>
      <c r="CH1542" s="76"/>
      <c r="CI1542" s="90"/>
      <c r="CJ1542" s="75"/>
      <c r="CK1542" s="75"/>
      <c r="CL1542" s="76"/>
      <c r="CM1542" s="90"/>
      <c r="CN1542" s="75"/>
      <c r="CO1542" s="75"/>
      <c r="CP1542" s="76"/>
      <c r="CQ1542" s="90"/>
      <c r="CR1542" s="75"/>
      <c r="CS1542" s="75"/>
      <c r="CT1542" s="75"/>
      <c r="CU1542" s="76"/>
      <c r="CV1542" s="90"/>
      <c r="CW1542" s="75"/>
      <c r="CX1542" s="76"/>
      <c r="CY1542" s="41"/>
      <c r="CZ1542" s="41"/>
      <c r="DA1542" s="41"/>
      <c r="DB1542" s="41"/>
      <c r="DC1542" s="41"/>
      <c r="DD1542" s="41"/>
      <c r="DE1542" s="13"/>
    </row>
    <row r="1543" spans="1:109" ht="15" customHeight="1" x14ac:dyDescent="0.25">
      <c r="A1543" s="6"/>
      <c r="B1543" s="41"/>
      <c r="C1543" s="91"/>
      <c r="D1543" s="75"/>
      <c r="E1543" s="76"/>
      <c r="F1543" s="90"/>
      <c r="G1543" s="75"/>
      <c r="H1543" s="75"/>
      <c r="I1543" s="75"/>
      <c r="J1543" s="75"/>
      <c r="K1543" s="76"/>
      <c r="L1543" s="90"/>
      <c r="M1543" s="75"/>
      <c r="N1543" s="75"/>
      <c r="O1543" s="76"/>
      <c r="P1543" s="90"/>
      <c r="Q1543" s="75"/>
      <c r="R1543" s="75"/>
      <c r="S1543" s="75"/>
      <c r="T1543" s="76"/>
      <c r="U1543" s="90"/>
      <c r="V1543" s="75"/>
      <c r="W1543" s="75"/>
      <c r="X1543" s="75"/>
      <c r="Y1543" s="75"/>
      <c r="Z1543" s="75"/>
      <c r="AA1543" s="76"/>
      <c r="AB1543" s="90"/>
      <c r="AC1543" s="75"/>
      <c r="AD1543" s="75"/>
      <c r="AE1543" s="75"/>
      <c r="AF1543" s="75"/>
      <c r="AG1543" s="76"/>
      <c r="AH1543" s="90"/>
      <c r="AI1543" s="75"/>
      <c r="AJ1543" s="75"/>
      <c r="AK1543" s="75"/>
      <c r="AL1543" s="75"/>
      <c r="AM1543" s="75"/>
      <c r="AN1543" s="75"/>
      <c r="AO1543" s="75"/>
      <c r="AP1543" s="76"/>
      <c r="AQ1543" s="41"/>
      <c r="AR1543" s="41"/>
      <c r="AS1543" s="41"/>
      <c r="AT1543" s="91"/>
      <c r="AU1543" s="75"/>
      <c r="AV1543" s="76"/>
      <c r="AW1543" s="90"/>
      <c r="AX1543" s="75"/>
      <c r="AY1543" s="75"/>
      <c r="AZ1543" s="75"/>
      <c r="BA1543" s="76"/>
      <c r="BB1543" s="90"/>
      <c r="BC1543" s="75"/>
      <c r="BD1543" s="75"/>
      <c r="BE1543" s="75"/>
      <c r="BF1543" s="75"/>
      <c r="BG1543" s="75"/>
      <c r="BH1543" s="76"/>
      <c r="BI1543" s="90"/>
      <c r="BJ1543" s="75"/>
      <c r="BK1543" s="75"/>
      <c r="BL1543" s="75"/>
      <c r="BM1543" s="75"/>
      <c r="BN1543" s="76"/>
      <c r="BO1543" s="90"/>
      <c r="BP1543" s="75"/>
      <c r="BQ1543" s="75"/>
      <c r="BR1543" s="75"/>
      <c r="BS1543" s="76"/>
      <c r="BT1543" s="90"/>
      <c r="BU1543" s="75"/>
      <c r="BV1543" s="75"/>
      <c r="BW1543" s="75"/>
      <c r="BX1543" s="75"/>
      <c r="BY1543" s="76"/>
      <c r="BZ1543" s="90"/>
      <c r="CA1543" s="75"/>
      <c r="CB1543" s="75"/>
      <c r="CC1543" s="76"/>
      <c r="CD1543" s="90"/>
      <c r="CE1543" s="75"/>
      <c r="CF1543" s="75"/>
      <c r="CG1543" s="75"/>
      <c r="CH1543" s="76"/>
      <c r="CI1543" s="90"/>
      <c r="CJ1543" s="75"/>
      <c r="CK1543" s="75"/>
      <c r="CL1543" s="76"/>
      <c r="CM1543" s="90"/>
      <c r="CN1543" s="75"/>
      <c r="CO1543" s="75"/>
      <c r="CP1543" s="76"/>
      <c r="CQ1543" s="90"/>
      <c r="CR1543" s="75"/>
      <c r="CS1543" s="75"/>
      <c r="CT1543" s="75"/>
      <c r="CU1543" s="76"/>
      <c r="CV1543" s="90"/>
      <c r="CW1543" s="75"/>
      <c r="CX1543" s="76"/>
      <c r="CY1543" s="41"/>
      <c r="CZ1543" s="41"/>
      <c r="DA1543" s="41"/>
      <c r="DB1543" s="41"/>
      <c r="DC1543" s="41"/>
      <c r="DD1543" s="41"/>
      <c r="DE1543" s="13"/>
    </row>
    <row r="1544" spans="1:109" ht="15" customHeight="1" x14ac:dyDescent="0.25">
      <c r="A1544" s="6"/>
      <c r="B1544" s="41"/>
      <c r="C1544" s="91"/>
      <c r="D1544" s="75"/>
      <c r="E1544" s="76"/>
      <c r="F1544" s="90"/>
      <c r="G1544" s="75"/>
      <c r="H1544" s="75"/>
      <c r="I1544" s="75"/>
      <c r="J1544" s="75"/>
      <c r="K1544" s="76"/>
      <c r="L1544" s="90"/>
      <c r="M1544" s="75"/>
      <c r="N1544" s="75"/>
      <c r="O1544" s="76"/>
      <c r="P1544" s="90"/>
      <c r="Q1544" s="75"/>
      <c r="R1544" s="75"/>
      <c r="S1544" s="75"/>
      <c r="T1544" s="76"/>
      <c r="U1544" s="90"/>
      <c r="V1544" s="75"/>
      <c r="W1544" s="75"/>
      <c r="X1544" s="75"/>
      <c r="Y1544" s="75"/>
      <c r="Z1544" s="75"/>
      <c r="AA1544" s="76"/>
      <c r="AB1544" s="90"/>
      <c r="AC1544" s="75"/>
      <c r="AD1544" s="75"/>
      <c r="AE1544" s="75"/>
      <c r="AF1544" s="75"/>
      <c r="AG1544" s="76"/>
      <c r="AH1544" s="90"/>
      <c r="AI1544" s="75"/>
      <c r="AJ1544" s="75"/>
      <c r="AK1544" s="75"/>
      <c r="AL1544" s="75"/>
      <c r="AM1544" s="75"/>
      <c r="AN1544" s="75"/>
      <c r="AO1544" s="75"/>
      <c r="AP1544" s="76"/>
      <c r="AQ1544" s="41"/>
      <c r="AR1544" s="41"/>
      <c r="AS1544" s="41"/>
      <c r="AT1544" s="91"/>
      <c r="AU1544" s="75"/>
      <c r="AV1544" s="76"/>
      <c r="AW1544" s="90"/>
      <c r="AX1544" s="75"/>
      <c r="AY1544" s="75"/>
      <c r="AZ1544" s="75"/>
      <c r="BA1544" s="76"/>
      <c r="BB1544" s="90"/>
      <c r="BC1544" s="75"/>
      <c r="BD1544" s="75"/>
      <c r="BE1544" s="75"/>
      <c r="BF1544" s="75"/>
      <c r="BG1544" s="75"/>
      <c r="BH1544" s="76"/>
      <c r="BI1544" s="90"/>
      <c r="BJ1544" s="75"/>
      <c r="BK1544" s="75"/>
      <c r="BL1544" s="75"/>
      <c r="BM1544" s="75"/>
      <c r="BN1544" s="76"/>
      <c r="BO1544" s="90"/>
      <c r="BP1544" s="75"/>
      <c r="BQ1544" s="75"/>
      <c r="BR1544" s="75"/>
      <c r="BS1544" s="76"/>
      <c r="BT1544" s="90"/>
      <c r="BU1544" s="75"/>
      <c r="BV1544" s="75"/>
      <c r="BW1544" s="75"/>
      <c r="BX1544" s="75"/>
      <c r="BY1544" s="76"/>
      <c r="BZ1544" s="90"/>
      <c r="CA1544" s="75"/>
      <c r="CB1544" s="75"/>
      <c r="CC1544" s="76"/>
      <c r="CD1544" s="90"/>
      <c r="CE1544" s="75"/>
      <c r="CF1544" s="75"/>
      <c r="CG1544" s="75"/>
      <c r="CH1544" s="76"/>
      <c r="CI1544" s="90"/>
      <c r="CJ1544" s="75"/>
      <c r="CK1544" s="75"/>
      <c r="CL1544" s="76"/>
      <c r="CM1544" s="90"/>
      <c r="CN1544" s="75"/>
      <c r="CO1544" s="75"/>
      <c r="CP1544" s="76"/>
      <c r="CQ1544" s="90"/>
      <c r="CR1544" s="75"/>
      <c r="CS1544" s="75"/>
      <c r="CT1544" s="75"/>
      <c r="CU1544" s="76"/>
      <c r="CV1544" s="90"/>
      <c r="CW1544" s="75"/>
      <c r="CX1544" s="76"/>
      <c r="CY1544" s="41"/>
      <c r="CZ1544" s="41"/>
      <c r="DA1544" s="41"/>
      <c r="DB1544" s="41"/>
      <c r="DC1544" s="41"/>
      <c r="DD1544" s="41"/>
      <c r="DE1544" s="13"/>
    </row>
    <row r="1545" spans="1:109" ht="15" customHeight="1" x14ac:dyDescent="0.25">
      <c r="A1545" s="6"/>
      <c r="B1545" s="41"/>
      <c r="C1545" s="91"/>
      <c r="D1545" s="75"/>
      <c r="E1545" s="76"/>
      <c r="F1545" s="90"/>
      <c r="G1545" s="75"/>
      <c r="H1545" s="75"/>
      <c r="I1545" s="75"/>
      <c r="J1545" s="75"/>
      <c r="K1545" s="76"/>
      <c r="L1545" s="90"/>
      <c r="M1545" s="75"/>
      <c r="N1545" s="75"/>
      <c r="O1545" s="76"/>
      <c r="P1545" s="90"/>
      <c r="Q1545" s="75"/>
      <c r="R1545" s="75"/>
      <c r="S1545" s="75"/>
      <c r="T1545" s="76"/>
      <c r="U1545" s="90"/>
      <c r="V1545" s="75"/>
      <c r="W1545" s="75"/>
      <c r="X1545" s="75"/>
      <c r="Y1545" s="75"/>
      <c r="Z1545" s="75"/>
      <c r="AA1545" s="76"/>
      <c r="AB1545" s="90"/>
      <c r="AC1545" s="75"/>
      <c r="AD1545" s="75"/>
      <c r="AE1545" s="75"/>
      <c r="AF1545" s="75"/>
      <c r="AG1545" s="76"/>
      <c r="AH1545" s="90"/>
      <c r="AI1545" s="75"/>
      <c r="AJ1545" s="75"/>
      <c r="AK1545" s="75"/>
      <c r="AL1545" s="75"/>
      <c r="AM1545" s="75"/>
      <c r="AN1545" s="75"/>
      <c r="AO1545" s="75"/>
      <c r="AP1545" s="76"/>
      <c r="AQ1545" s="41"/>
      <c r="AR1545" s="41"/>
      <c r="AS1545" s="41"/>
      <c r="AT1545" s="91"/>
      <c r="AU1545" s="75"/>
      <c r="AV1545" s="76"/>
      <c r="AW1545" s="90"/>
      <c r="AX1545" s="75"/>
      <c r="AY1545" s="75"/>
      <c r="AZ1545" s="75"/>
      <c r="BA1545" s="76"/>
      <c r="BB1545" s="90"/>
      <c r="BC1545" s="75"/>
      <c r="BD1545" s="75"/>
      <c r="BE1545" s="75"/>
      <c r="BF1545" s="75"/>
      <c r="BG1545" s="75"/>
      <c r="BH1545" s="76"/>
      <c r="BI1545" s="90"/>
      <c r="BJ1545" s="75"/>
      <c r="BK1545" s="75"/>
      <c r="BL1545" s="75"/>
      <c r="BM1545" s="75"/>
      <c r="BN1545" s="76"/>
      <c r="BO1545" s="90"/>
      <c r="BP1545" s="75"/>
      <c r="BQ1545" s="75"/>
      <c r="BR1545" s="75"/>
      <c r="BS1545" s="76"/>
      <c r="BT1545" s="90"/>
      <c r="BU1545" s="75"/>
      <c r="BV1545" s="75"/>
      <c r="BW1545" s="75"/>
      <c r="BX1545" s="75"/>
      <c r="BY1545" s="76"/>
      <c r="BZ1545" s="90"/>
      <c r="CA1545" s="75"/>
      <c r="CB1545" s="75"/>
      <c r="CC1545" s="76"/>
      <c r="CD1545" s="90"/>
      <c r="CE1545" s="75"/>
      <c r="CF1545" s="75"/>
      <c r="CG1545" s="75"/>
      <c r="CH1545" s="76"/>
      <c r="CI1545" s="90"/>
      <c r="CJ1545" s="75"/>
      <c r="CK1545" s="75"/>
      <c r="CL1545" s="76"/>
      <c r="CM1545" s="90"/>
      <c r="CN1545" s="75"/>
      <c r="CO1545" s="75"/>
      <c r="CP1545" s="76"/>
      <c r="CQ1545" s="90"/>
      <c r="CR1545" s="75"/>
      <c r="CS1545" s="75"/>
      <c r="CT1545" s="75"/>
      <c r="CU1545" s="76"/>
      <c r="CV1545" s="90"/>
      <c r="CW1545" s="75"/>
      <c r="CX1545" s="76"/>
      <c r="CY1545" s="41"/>
      <c r="CZ1545" s="41"/>
      <c r="DA1545" s="41"/>
      <c r="DB1545" s="41"/>
      <c r="DC1545" s="41"/>
      <c r="DD1545" s="41"/>
      <c r="DE1545" s="13"/>
    </row>
    <row r="1546" spans="1:109" ht="15" customHeight="1" x14ac:dyDescent="0.25">
      <c r="A1546" s="6"/>
      <c r="B1546" s="41"/>
      <c r="C1546" s="93"/>
      <c r="D1546" s="75"/>
      <c r="E1546" s="76"/>
      <c r="F1546" s="92"/>
      <c r="G1546" s="75"/>
      <c r="H1546" s="75"/>
      <c r="I1546" s="75"/>
      <c r="J1546" s="75"/>
      <c r="K1546" s="76"/>
      <c r="L1546" s="92"/>
      <c r="M1546" s="75"/>
      <c r="N1546" s="75"/>
      <c r="O1546" s="76"/>
      <c r="P1546" s="92"/>
      <c r="Q1546" s="75"/>
      <c r="R1546" s="75"/>
      <c r="S1546" s="75"/>
      <c r="T1546" s="76"/>
      <c r="U1546" s="92"/>
      <c r="V1546" s="75"/>
      <c r="W1546" s="75"/>
      <c r="X1546" s="75"/>
      <c r="Y1546" s="75"/>
      <c r="Z1546" s="75"/>
      <c r="AA1546" s="76"/>
      <c r="AB1546" s="92"/>
      <c r="AC1546" s="75"/>
      <c r="AD1546" s="75"/>
      <c r="AE1546" s="75"/>
      <c r="AF1546" s="75"/>
      <c r="AG1546" s="76"/>
      <c r="AH1546" s="92"/>
      <c r="AI1546" s="75"/>
      <c r="AJ1546" s="75"/>
      <c r="AK1546" s="75"/>
      <c r="AL1546" s="75"/>
      <c r="AM1546" s="75"/>
      <c r="AN1546" s="75"/>
      <c r="AO1546" s="75"/>
      <c r="AP1546" s="76"/>
      <c r="AQ1546" s="41"/>
      <c r="AR1546" s="41"/>
      <c r="AS1546" s="41"/>
      <c r="AT1546" s="93"/>
      <c r="AU1546" s="75"/>
      <c r="AV1546" s="76"/>
      <c r="AW1546" s="92"/>
      <c r="AX1546" s="75"/>
      <c r="AY1546" s="75"/>
      <c r="AZ1546" s="75"/>
      <c r="BA1546" s="76"/>
      <c r="BB1546" s="92"/>
      <c r="BC1546" s="75"/>
      <c r="BD1546" s="75"/>
      <c r="BE1546" s="75"/>
      <c r="BF1546" s="75"/>
      <c r="BG1546" s="75"/>
      <c r="BH1546" s="76"/>
      <c r="BI1546" s="92"/>
      <c r="BJ1546" s="75"/>
      <c r="BK1546" s="75"/>
      <c r="BL1546" s="75"/>
      <c r="BM1546" s="75"/>
      <c r="BN1546" s="76"/>
      <c r="BO1546" s="92"/>
      <c r="BP1546" s="75"/>
      <c r="BQ1546" s="75"/>
      <c r="BR1546" s="75"/>
      <c r="BS1546" s="76"/>
      <c r="BT1546" s="92"/>
      <c r="BU1546" s="75"/>
      <c r="BV1546" s="75"/>
      <c r="BW1546" s="75"/>
      <c r="BX1546" s="75"/>
      <c r="BY1546" s="76"/>
      <c r="BZ1546" s="92"/>
      <c r="CA1546" s="75"/>
      <c r="CB1546" s="75"/>
      <c r="CC1546" s="76"/>
      <c r="CD1546" s="92"/>
      <c r="CE1546" s="75"/>
      <c r="CF1546" s="75"/>
      <c r="CG1546" s="75"/>
      <c r="CH1546" s="76"/>
      <c r="CI1546" s="92"/>
      <c r="CJ1546" s="75"/>
      <c r="CK1546" s="75"/>
      <c r="CL1546" s="76"/>
      <c r="CM1546" s="92"/>
      <c r="CN1546" s="75"/>
      <c r="CO1546" s="75"/>
      <c r="CP1546" s="76"/>
      <c r="CQ1546" s="92"/>
      <c r="CR1546" s="75"/>
      <c r="CS1546" s="75"/>
      <c r="CT1546" s="75"/>
      <c r="CU1546" s="76"/>
      <c r="CV1546" s="92"/>
      <c r="CW1546" s="75"/>
      <c r="CX1546" s="76"/>
      <c r="CY1546" s="41"/>
      <c r="CZ1546" s="41"/>
      <c r="DA1546" s="41"/>
      <c r="DB1546" s="41"/>
      <c r="DC1546" s="41"/>
      <c r="DD1546" s="41"/>
      <c r="DE1546" s="13"/>
    </row>
    <row r="1547" spans="1:109" ht="15" customHeight="1" x14ac:dyDescent="0.25">
      <c r="A1547" s="6"/>
      <c r="B1547" s="41"/>
      <c r="C1547" s="41"/>
      <c r="D1547" s="41"/>
      <c r="E1547" s="41"/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  <c r="R1547" s="41"/>
      <c r="S1547" s="41"/>
      <c r="T1547" s="41"/>
      <c r="U1547" s="41"/>
      <c r="V1547" s="41"/>
      <c r="W1547" s="41"/>
      <c r="X1547" s="41"/>
      <c r="Y1547" s="41"/>
      <c r="Z1547" s="41"/>
      <c r="AA1547" s="41"/>
      <c r="AB1547" s="41"/>
      <c r="AC1547" s="41"/>
      <c r="AD1547" s="41"/>
      <c r="AE1547" s="41"/>
      <c r="AF1547" s="41"/>
      <c r="AG1547" s="41"/>
      <c r="AH1547" s="41"/>
      <c r="AI1547" s="41"/>
      <c r="AJ1547" s="41"/>
      <c r="AK1547" s="41"/>
      <c r="AL1547" s="41"/>
      <c r="AM1547" s="41"/>
      <c r="AN1547" s="41"/>
      <c r="AO1547" s="41"/>
      <c r="AP1547" s="41"/>
      <c r="AQ1547" s="41"/>
      <c r="AR1547" s="41"/>
      <c r="AS1547" s="41"/>
      <c r="AT1547" s="41"/>
      <c r="AU1547" s="41"/>
      <c r="AV1547" s="41"/>
      <c r="AW1547" s="41"/>
      <c r="AX1547" s="41"/>
      <c r="AY1547" s="41"/>
      <c r="AZ1547" s="41"/>
      <c r="BA1547" s="41"/>
      <c r="BB1547" s="41"/>
      <c r="BC1547" s="41"/>
      <c r="BD1547" s="41"/>
      <c r="BE1547" s="41"/>
      <c r="BF1547" s="41"/>
      <c r="BG1547" s="41"/>
      <c r="BH1547" s="41"/>
      <c r="BI1547" s="41"/>
      <c r="BJ1547" s="41"/>
      <c r="BK1547" s="41"/>
      <c r="BL1547" s="41"/>
      <c r="BM1547" s="41"/>
      <c r="BN1547" s="41"/>
      <c r="BO1547" s="41"/>
      <c r="BP1547" s="41"/>
      <c r="BQ1547" s="41"/>
      <c r="BR1547" s="41"/>
      <c r="BS1547" s="41"/>
      <c r="BT1547" s="41"/>
      <c r="BU1547" s="41"/>
      <c r="BV1547" s="41"/>
      <c r="BW1547" s="41"/>
      <c r="BX1547" s="41"/>
      <c r="BY1547" s="41"/>
      <c r="BZ1547" s="41"/>
      <c r="CA1547" s="41"/>
      <c r="CB1547" s="41"/>
      <c r="CC1547" s="41"/>
      <c r="CD1547" s="41"/>
      <c r="CE1547" s="41"/>
      <c r="CF1547" s="41"/>
      <c r="CG1547" s="41"/>
      <c r="CH1547" s="41"/>
      <c r="CI1547" s="41"/>
      <c r="CJ1547" s="41"/>
      <c r="CK1547" s="41"/>
      <c r="CL1547" s="41"/>
      <c r="CM1547" s="41"/>
      <c r="CN1547" s="41"/>
      <c r="CO1547" s="41"/>
      <c r="CP1547" s="41"/>
      <c r="CQ1547" s="41"/>
      <c r="CR1547" s="41"/>
      <c r="CS1547" s="41"/>
      <c r="CT1547" s="41"/>
      <c r="CU1547" s="41"/>
      <c r="CV1547" s="41"/>
      <c r="CW1547" s="41"/>
      <c r="CX1547" s="41"/>
      <c r="CY1547" s="41"/>
      <c r="CZ1547" s="41"/>
      <c r="DA1547" s="41"/>
      <c r="DB1547" s="41"/>
      <c r="DC1547" s="41"/>
      <c r="DD1547" s="41"/>
      <c r="DE1547" s="13"/>
    </row>
    <row r="1548" spans="1:109" ht="15" customHeight="1" x14ac:dyDescent="0.25">
      <c r="A1548" s="6"/>
      <c r="B1548" s="41"/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  <c r="R1548" s="41"/>
      <c r="S1548" s="41"/>
      <c r="T1548" s="41"/>
      <c r="U1548" s="41"/>
      <c r="V1548" s="41"/>
      <c r="W1548" s="41"/>
      <c r="X1548" s="41"/>
      <c r="Y1548" s="41"/>
      <c r="Z1548" s="41"/>
      <c r="AA1548" s="41"/>
      <c r="AB1548" s="41"/>
      <c r="AC1548" s="41"/>
      <c r="AD1548" s="41"/>
      <c r="AE1548" s="41"/>
      <c r="AF1548" s="41"/>
      <c r="AG1548" s="41"/>
      <c r="AH1548" s="41"/>
      <c r="AI1548" s="41"/>
      <c r="AJ1548" s="41"/>
      <c r="AK1548" s="41"/>
      <c r="AL1548" s="41"/>
      <c r="AM1548" s="41"/>
      <c r="AN1548" s="41"/>
      <c r="AO1548" s="41"/>
      <c r="AP1548" s="41"/>
      <c r="AQ1548" s="41"/>
      <c r="AR1548" s="41"/>
      <c r="AS1548" s="41"/>
      <c r="AT1548" s="41"/>
      <c r="AU1548" s="41"/>
      <c r="AV1548" s="41"/>
      <c r="AW1548" s="41"/>
      <c r="AX1548" s="41"/>
      <c r="AY1548" s="41"/>
      <c r="AZ1548" s="41"/>
      <c r="BA1548" s="41"/>
      <c r="BB1548" s="41"/>
      <c r="BC1548" s="41"/>
      <c r="BD1548" s="41"/>
      <c r="BE1548" s="41"/>
      <c r="BF1548" s="41"/>
      <c r="BG1548" s="41"/>
      <c r="BH1548" s="41"/>
      <c r="BI1548" s="41"/>
      <c r="BJ1548" s="41"/>
      <c r="BK1548" s="41"/>
      <c r="BL1548" s="41"/>
      <c r="BM1548" s="41"/>
      <c r="BN1548" s="41"/>
      <c r="BO1548" s="41"/>
      <c r="BP1548" s="41"/>
      <c r="BQ1548" s="41"/>
      <c r="BR1548" s="41"/>
      <c r="BS1548" s="41"/>
      <c r="BT1548" s="41"/>
      <c r="BU1548" s="41"/>
      <c r="BV1548" s="41"/>
      <c r="BW1548" s="41"/>
      <c r="BX1548" s="41"/>
      <c r="BY1548" s="41"/>
      <c r="BZ1548" s="41"/>
      <c r="CA1548" s="41"/>
      <c r="CB1548" s="41"/>
      <c r="CC1548" s="41"/>
      <c r="CD1548" s="41"/>
      <c r="CE1548" s="41"/>
      <c r="CF1548" s="41"/>
      <c r="CG1548" s="41"/>
      <c r="CH1548" s="41"/>
      <c r="CI1548" s="41"/>
      <c r="CJ1548" s="41"/>
      <c r="CK1548" s="41"/>
      <c r="CL1548" s="41"/>
      <c r="CM1548" s="41"/>
      <c r="CN1548" s="41"/>
      <c r="CO1548" s="41"/>
      <c r="CP1548" s="41"/>
      <c r="CQ1548" s="41"/>
      <c r="CR1548" s="41"/>
      <c r="CS1548" s="41"/>
      <c r="CT1548" s="41"/>
      <c r="CU1548" s="41"/>
      <c r="CV1548" s="41"/>
      <c r="CW1548" s="41"/>
      <c r="CX1548" s="41"/>
      <c r="CY1548" s="41"/>
      <c r="CZ1548" s="41"/>
      <c r="DA1548" s="41"/>
      <c r="DB1548" s="41"/>
      <c r="DC1548" s="41"/>
      <c r="DD1548" s="41"/>
      <c r="DE1548" s="13"/>
    </row>
    <row r="1549" spans="1:109" ht="15" customHeight="1" x14ac:dyDescent="0.25">
      <c r="A1549" s="6"/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  <c r="R1549" s="41"/>
      <c r="S1549" s="41"/>
      <c r="T1549" s="41"/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41"/>
      <c r="AF1549" s="41"/>
      <c r="AG1549" s="41"/>
      <c r="AH1549" s="41"/>
      <c r="AI1549" s="41"/>
      <c r="AJ1549" s="41"/>
      <c r="AK1549" s="41"/>
      <c r="AL1549" s="41"/>
      <c r="AM1549" s="41"/>
      <c r="AN1549" s="41"/>
      <c r="AO1549" s="41"/>
      <c r="AP1549" s="41"/>
      <c r="AQ1549" s="41"/>
      <c r="AR1549" s="41"/>
      <c r="AS1549" s="41"/>
      <c r="AT1549" s="41"/>
      <c r="AU1549" s="41"/>
      <c r="AV1549" s="41"/>
      <c r="AW1549" s="41"/>
      <c r="AX1549" s="41"/>
      <c r="AY1549" s="41"/>
      <c r="AZ1549" s="41"/>
      <c r="BA1549" s="41"/>
      <c r="BB1549" s="41"/>
      <c r="BC1549" s="41"/>
      <c r="BD1549" s="41"/>
      <c r="BE1549" s="41"/>
      <c r="BF1549" s="41"/>
      <c r="BG1549" s="41"/>
      <c r="BH1549" s="41"/>
      <c r="BI1549" s="41"/>
      <c r="BJ1549" s="41"/>
      <c r="BK1549" s="41"/>
      <c r="BL1549" s="41"/>
      <c r="BM1549" s="41"/>
      <c r="BN1549" s="41"/>
      <c r="BO1549" s="41"/>
      <c r="BP1549" s="41"/>
      <c r="BQ1549" s="41"/>
      <c r="BR1549" s="41"/>
      <c r="BS1549" s="41"/>
      <c r="BT1549" s="41"/>
      <c r="BU1549" s="41"/>
      <c r="BV1549" s="41"/>
      <c r="BW1549" s="41"/>
      <c r="BX1549" s="41"/>
      <c r="BY1549" s="41"/>
      <c r="BZ1549" s="41"/>
      <c r="CA1549" s="41"/>
      <c r="CB1549" s="41"/>
      <c r="CC1549" s="41"/>
      <c r="CD1549" s="41"/>
      <c r="CE1549" s="41"/>
      <c r="CF1549" s="41"/>
      <c r="CG1549" s="41"/>
      <c r="CH1549" s="41"/>
      <c r="CI1549" s="41"/>
      <c r="CJ1549" s="41"/>
      <c r="CK1549" s="41"/>
      <c r="CL1549" s="41"/>
      <c r="CM1549" s="41"/>
      <c r="CN1549" s="41"/>
      <c r="CO1549" s="41"/>
      <c r="CP1549" s="41"/>
      <c r="CQ1549" s="41"/>
      <c r="CR1549" s="41"/>
      <c r="CS1549" s="41"/>
      <c r="CT1549" s="41"/>
      <c r="CU1549" s="41"/>
      <c r="CV1549" s="41"/>
      <c r="CW1549" s="41"/>
      <c r="CX1549" s="41"/>
      <c r="CY1549" s="41"/>
      <c r="CZ1549" s="41"/>
      <c r="DA1549" s="41"/>
      <c r="DB1549" s="41"/>
      <c r="DC1549" s="41"/>
      <c r="DD1549" s="41"/>
      <c r="DE1549" s="13"/>
    </row>
    <row r="1550" spans="1:109" ht="15" customHeight="1" x14ac:dyDescent="0.25">
      <c r="A1550" s="6"/>
      <c r="B1550" s="41"/>
      <c r="C1550" s="41"/>
      <c r="D1550" s="82"/>
      <c r="E1550" s="79"/>
      <c r="F1550" s="79"/>
      <c r="G1550" s="79"/>
      <c r="H1550" s="79"/>
      <c r="I1550" s="79"/>
      <c r="J1550" s="79"/>
      <c r="K1550" s="79"/>
      <c r="L1550" s="79"/>
      <c r="M1550" s="79"/>
      <c r="N1550" s="79"/>
      <c r="O1550" s="79"/>
      <c r="P1550" s="79"/>
      <c r="Q1550" s="79"/>
      <c r="R1550" s="79"/>
      <c r="S1550" s="79"/>
      <c r="T1550" s="79"/>
      <c r="U1550" s="79"/>
      <c r="V1550" s="79"/>
      <c r="W1550" s="79"/>
      <c r="X1550" s="79"/>
      <c r="Y1550" s="79"/>
      <c r="Z1550" s="79"/>
      <c r="AA1550" s="79"/>
      <c r="AB1550" s="79"/>
      <c r="AC1550" s="79"/>
      <c r="AD1550" s="79"/>
      <c r="AE1550" s="79"/>
      <c r="AF1550" s="79"/>
      <c r="AG1550" s="79"/>
      <c r="AH1550" s="79"/>
      <c r="AI1550" s="79"/>
      <c r="AJ1550" s="79"/>
      <c r="AK1550" s="79"/>
      <c r="AL1550" s="79"/>
      <c r="AM1550" s="79"/>
      <c r="AN1550" s="41"/>
      <c r="AO1550" s="41"/>
      <c r="AP1550" s="41"/>
      <c r="AQ1550" s="41"/>
      <c r="AR1550" s="41"/>
      <c r="AS1550" s="41"/>
      <c r="AT1550" s="41"/>
      <c r="AU1550" s="41"/>
      <c r="AV1550" s="41"/>
      <c r="AW1550" s="41"/>
      <c r="AX1550" s="41"/>
      <c r="AY1550" s="41"/>
      <c r="AZ1550" s="41"/>
      <c r="BA1550" s="41"/>
      <c r="BB1550" s="41"/>
      <c r="BC1550" s="41"/>
      <c r="BD1550" s="41"/>
      <c r="BE1550" s="41"/>
      <c r="BF1550" s="41"/>
      <c r="BG1550" s="41"/>
      <c r="BH1550" s="41"/>
      <c r="BI1550" s="41"/>
      <c r="BJ1550" s="41"/>
      <c r="BK1550" s="41"/>
      <c r="BL1550" s="82"/>
      <c r="BM1550" s="79"/>
      <c r="BN1550" s="79"/>
      <c r="BO1550" s="79"/>
      <c r="BP1550" s="79"/>
      <c r="BQ1550" s="79"/>
      <c r="BR1550" s="79"/>
      <c r="BS1550" s="79"/>
      <c r="BT1550" s="79"/>
      <c r="BU1550" s="79"/>
      <c r="BV1550" s="79"/>
      <c r="BW1550" s="79"/>
      <c r="BX1550" s="79"/>
      <c r="BY1550" s="79"/>
      <c r="BZ1550" s="79"/>
      <c r="CA1550" s="79"/>
      <c r="CB1550" s="79"/>
      <c r="CC1550" s="79"/>
      <c r="CD1550" s="79"/>
      <c r="CE1550" s="79"/>
      <c r="CF1550" s="79"/>
      <c r="CG1550" s="79"/>
      <c r="CH1550" s="79"/>
      <c r="CI1550" s="79"/>
      <c r="CJ1550" s="41"/>
      <c r="CK1550" s="41"/>
      <c r="CL1550" s="41"/>
      <c r="CM1550" s="41"/>
      <c r="CN1550" s="41"/>
      <c r="CO1550" s="41"/>
      <c r="CP1550" s="41"/>
      <c r="CQ1550" s="41"/>
      <c r="CR1550" s="41"/>
      <c r="CS1550" s="41"/>
      <c r="CT1550" s="41"/>
      <c r="CU1550" s="41"/>
      <c r="CV1550" s="41"/>
      <c r="CW1550" s="41"/>
      <c r="CX1550" s="41"/>
      <c r="CY1550" s="41"/>
      <c r="CZ1550" s="41"/>
      <c r="DA1550" s="41"/>
      <c r="DB1550" s="41"/>
      <c r="DC1550" s="41"/>
      <c r="DD1550" s="41"/>
      <c r="DE1550" s="13"/>
    </row>
    <row r="1551" spans="1:109" ht="15" customHeight="1" x14ac:dyDescent="0.25">
      <c r="A1551" s="6"/>
      <c r="B1551" s="41"/>
      <c r="C1551" s="41"/>
      <c r="D1551" s="41"/>
      <c r="E1551" s="41"/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  <c r="R1551" s="41"/>
      <c r="S1551" s="41"/>
      <c r="T1551" s="41"/>
      <c r="U1551" s="41"/>
      <c r="V1551" s="41"/>
      <c r="W1551" s="41"/>
      <c r="X1551" s="41"/>
      <c r="Y1551" s="41"/>
      <c r="Z1551" s="41"/>
      <c r="AA1551" s="41"/>
      <c r="AB1551" s="41"/>
      <c r="AC1551" s="41"/>
      <c r="AD1551" s="41"/>
      <c r="AE1551" s="41"/>
      <c r="AF1551" s="41"/>
      <c r="AG1551" s="41"/>
      <c r="AH1551" s="41"/>
      <c r="AI1551" s="41"/>
      <c r="AJ1551" s="41"/>
      <c r="AK1551" s="41"/>
      <c r="AL1551" s="41"/>
      <c r="AM1551" s="41"/>
      <c r="AN1551" s="41"/>
      <c r="AO1551" s="41"/>
      <c r="AP1551" s="41"/>
      <c r="AQ1551" s="41"/>
      <c r="AR1551" s="41"/>
      <c r="AS1551" s="41"/>
      <c r="AT1551" s="41"/>
      <c r="AU1551" s="41"/>
      <c r="AV1551" s="41"/>
      <c r="AW1551" s="41"/>
      <c r="AX1551" s="41"/>
      <c r="AY1551" s="41"/>
      <c r="AZ1551" s="41"/>
      <c r="BA1551" s="41"/>
      <c r="BB1551" s="41"/>
      <c r="BC1551" s="41"/>
      <c r="BD1551" s="41"/>
      <c r="BE1551" s="41"/>
      <c r="BF1551" s="41"/>
      <c r="BG1551" s="41"/>
      <c r="BH1551" s="41"/>
      <c r="BI1551" s="41"/>
      <c r="BJ1551" s="41"/>
      <c r="BK1551" s="41"/>
      <c r="BL1551" s="41"/>
      <c r="BM1551" s="41"/>
      <c r="BN1551" s="41"/>
      <c r="BO1551" s="41"/>
      <c r="BP1551" s="41"/>
      <c r="BQ1551" s="41"/>
      <c r="BR1551" s="41"/>
      <c r="BS1551" s="41"/>
      <c r="BT1551" s="41"/>
      <c r="BU1551" s="41"/>
      <c r="BV1551" s="41"/>
      <c r="BW1551" s="41"/>
      <c r="BX1551" s="41"/>
      <c r="BY1551" s="41"/>
      <c r="BZ1551" s="41"/>
      <c r="CA1551" s="41"/>
      <c r="CB1551" s="41"/>
      <c r="CC1551" s="41"/>
      <c r="CD1551" s="41"/>
      <c r="CE1551" s="41"/>
      <c r="CF1551" s="41"/>
      <c r="CG1551" s="41"/>
      <c r="CH1551" s="41"/>
      <c r="CI1551" s="41"/>
      <c r="CJ1551" s="41"/>
      <c r="CK1551" s="41"/>
      <c r="CL1551" s="41"/>
      <c r="CM1551" s="41"/>
      <c r="CN1551" s="41"/>
      <c r="CO1551" s="41"/>
      <c r="CP1551" s="41"/>
      <c r="CQ1551" s="41"/>
      <c r="CR1551" s="41"/>
      <c r="CS1551" s="41"/>
      <c r="CT1551" s="41"/>
      <c r="CU1551" s="41"/>
      <c r="CV1551" s="41"/>
      <c r="CW1551" s="41"/>
      <c r="CX1551" s="41"/>
      <c r="CY1551" s="41"/>
      <c r="CZ1551" s="41"/>
      <c r="DA1551" s="41"/>
      <c r="DB1551" s="41"/>
      <c r="DC1551" s="41"/>
      <c r="DD1551" s="41"/>
      <c r="DE1551" s="13"/>
    </row>
    <row r="1552" spans="1:109" ht="15" customHeight="1" x14ac:dyDescent="0.25">
      <c r="A1552" s="6"/>
      <c r="B1552" s="95"/>
      <c r="C1552" s="75"/>
      <c r="D1552" s="75"/>
      <c r="E1552" s="75"/>
      <c r="F1552" s="75"/>
      <c r="G1552" s="75"/>
      <c r="H1552" s="75"/>
      <c r="I1552" s="75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5"/>
      <c r="X1552" s="75"/>
      <c r="Y1552" s="76"/>
      <c r="Z1552" s="95"/>
      <c r="AA1552" s="75"/>
      <c r="AB1552" s="75"/>
      <c r="AC1552" s="75"/>
      <c r="AD1552" s="75"/>
      <c r="AE1552" s="75"/>
      <c r="AF1552" s="76"/>
      <c r="AG1552" s="95"/>
      <c r="AH1552" s="75"/>
      <c r="AI1552" s="75"/>
      <c r="AJ1552" s="75"/>
      <c r="AK1552" s="75"/>
      <c r="AL1552" s="75"/>
      <c r="AM1552" s="76"/>
      <c r="AN1552" s="41"/>
      <c r="AO1552" s="95"/>
      <c r="AP1552" s="75"/>
      <c r="AQ1552" s="75"/>
      <c r="AR1552" s="75"/>
      <c r="AS1552" s="75"/>
      <c r="AT1552" s="75"/>
      <c r="AU1552" s="76"/>
      <c r="AV1552" s="95"/>
      <c r="AW1552" s="75"/>
      <c r="AX1552" s="75"/>
      <c r="AY1552" s="75"/>
      <c r="AZ1552" s="76"/>
      <c r="BA1552" s="95"/>
      <c r="BB1552" s="75"/>
      <c r="BC1552" s="75"/>
      <c r="BD1552" s="75"/>
      <c r="BE1552" s="76"/>
      <c r="BF1552" s="41"/>
      <c r="BG1552" s="41"/>
      <c r="BH1552" s="41"/>
      <c r="BI1552" s="41"/>
      <c r="BJ1552" s="41"/>
      <c r="BK1552" s="41"/>
      <c r="BL1552" s="94"/>
      <c r="BM1552" s="75"/>
      <c r="BN1552" s="75"/>
      <c r="BO1552" s="75"/>
      <c r="BP1552" s="75"/>
      <c r="BQ1552" s="75"/>
      <c r="BR1552" s="75"/>
      <c r="BS1552" s="75"/>
      <c r="BT1552" s="75"/>
      <c r="BU1552" s="75"/>
      <c r="BV1552" s="75"/>
      <c r="BW1552" s="75"/>
      <c r="BX1552" s="75"/>
      <c r="BY1552" s="75"/>
      <c r="BZ1552" s="75"/>
      <c r="CA1552" s="75"/>
      <c r="CB1552" s="75"/>
      <c r="CC1552" s="75"/>
      <c r="CD1552" s="76"/>
      <c r="CE1552" s="95"/>
      <c r="CF1552" s="75"/>
      <c r="CG1552" s="75"/>
      <c r="CH1552" s="75"/>
      <c r="CI1552" s="76"/>
      <c r="CJ1552" s="41"/>
      <c r="CK1552" s="41"/>
      <c r="CL1552" s="41"/>
      <c r="CM1552" s="41"/>
      <c r="CN1552" s="41"/>
      <c r="CO1552" s="41"/>
      <c r="CP1552" s="41"/>
      <c r="CQ1552" s="41"/>
      <c r="CR1552" s="41"/>
      <c r="CS1552" s="41"/>
      <c r="CT1552" s="41"/>
      <c r="CU1552" s="41"/>
      <c r="CV1552" s="41"/>
      <c r="CW1552" s="41"/>
      <c r="CX1552" s="41"/>
      <c r="CY1552" s="41"/>
      <c r="CZ1552" s="41"/>
      <c r="DA1552" s="41"/>
      <c r="DB1552" s="41"/>
      <c r="DC1552" s="41"/>
      <c r="DD1552" s="41"/>
      <c r="DE1552" s="13"/>
    </row>
    <row r="1553" spans="1:109" ht="15" customHeight="1" x14ac:dyDescent="0.25">
      <c r="A1553" s="6"/>
      <c r="B1553" s="96"/>
      <c r="C1553" s="75"/>
      <c r="D1553" s="75"/>
      <c r="E1553" s="75"/>
      <c r="F1553" s="75"/>
      <c r="G1553" s="75"/>
      <c r="H1553" s="75"/>
      <c r="I1553" s="75"/>
      <c r="J1553" s="75"/>
      <c r="K1553" s="75"/>
      <c r="L1553" s="75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5"/>
      <c r="X1553" s="75"/>
      <c r="Y1553" s="76"/>
      <c r="Z1553" s="97"/>
      <c r="AA1553" s="75"/>
      <c r="AB1553" s="75"/>
      <c r="AC1553" s="75"/>
      <c r="AD1553" s="75"/>
      <c r="AE1553" s="75"/>
      <c r="AF1553" s="76"/>
      <c r="AG1553" s="97"/>
      <c r="AH1553" s="75"/>
      <c r="AI1553" s="75"/>
      <c r="AJ1553" s="75"/>
      <c r="AK1553" s="75"/>
      <c r="AL1553" s="75"/>
      <c r="AM1553" s="76"/>
      <c r="AN1553" s="41"/>
      <c r="AO1553" s="97"/>
      <c r="AP1553" s="75"/>
      <c r="AQ1553" s="75"/>
      <c r="AR1553" s="75"/>
      <c r="AS1553" s="75"/>
      <c r="AT1553" s="75"/>
      <c r="AU1553" s="76"/>
      <c r="AV1553" s="97"/>
      <c r="AW1553" s="75"/>
      <c r="AX1553" s="75"/>
      <c r="AY1553" s="75"/>
      <c r="AZ1553" s="76"/>
      <c r="BA1553" s="97"/>
      <c r="BB1553" s="75"/>
      <c r="BC1553" s="75"/>
      <c r="BD1553" s="75"/>
      <c r="BE1553" s="76"/>
      <c r="BF1553" s="41"/>
      <c r="BG1553" s="41"/>
      <c r="BH1553" s="41"/>
      <c r="BI1553" s="41"/>
      <c r="BJ1553" s="41"/>
      <c r="BK1553" s="41"/>
      <c r="BL1553" s="98"/>
      <c r="BM1553" s="75"/>
      <c r="BN1553" s="75"/>
      <c r="BO1553" s="75"/>
      <c r="BP1553" s="75"/>
      <c r="BQ1553" s="75"/>
      <c r="BR1553" s="75"/>
      <c r="BS1553" s="75"/>
      <c r="BT1553" s="75"/>
      <c r="BU1553" s="75"/>
      <c r="BV1553" s="75"/>
      <c r="BW1553" s="75"/>
      <c r="BX1553" s="75"/>
      <c r="BY1553" s="75"/>
      <c r="BZ1553" s="75"/>
      <c r="CA1553" s="75"/>
      <c r="CB1553" s="75"/>
      <c r="CC1553" s="75"/>
      <c r="CD1553" s="76"/>
      <c r="CE1553" s="99"/>
      <c r="CF1553" s="75"/>
      <c r="CG1553" s="75"/>
      <c r="CH1553" s="75"/>
      <c r="CI1553" s="76"/>
      <c r="CJ1553" s="41"/>
      <c r="CK1553" s="41"/>
      <c r="CL1553" s="41"/>
      <c r="CM1553" s="41"/>
      <c r="CN1553" s="41"/>
      <c r="CO1553" s="41"/>
      <c r="CP1553" s="41"/>
      <c r="CQ1553" s="41"/>
      <c r="CR1553" s="41"/>
      <c r="CS1553" s="41"/>
      <c r="CT1553" s="41"/>
      <c r="CU1553" s="41"/>
      <c r="CV1553" s="41"/>
      <c r="CW1553" s="41"/>
      <c r="CX1553" s="41"/>
      <c r="CY1553" s="41"/>
      <c r="CZ1553" s="41"/>
      <c r="DA1553" s="41"/>
      <c r="DB1553" s="41"/>
      <c r="DC1553" s="41"/>
      <c r="DD1553" s="41"/>
      <c r="DE1553" s="13"/>
    </row>
    <row r="1554" spans="1:109" ht="15" customHeight="1" x14ac:dyDescent="0.25">
      <c r="A1554" s="6"/>
      <c r="B1554" s="96"/>
      <c r="C1554" s="75"/>
      <c r="D1554" s="75"/>
      <c r="E1554" s="75"/>
      <c r="F1554" s="75"/>
      <c r="G1554" s="75"/>
      <c r="H1554" s="75"/>
      <c r="I1554" s="75"/>
      <c r="J1554" s="75"/>
      <c r="K1554" s="75"/>
      <c r="L1554" s="75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5"/>
      <c r="X1554" s="75"/>
      <c r="Y1554" s="76"/>
      <c r="Z1554" s="97"/>
      <c r="AA1554" s="75"/>
      <c r="AB1554" s="75"/>
      <c r="AC1554" s="75"/>
      <c r="AD1554" s="75"/>
      <c r="AE1554" s="75"/>
      <c r="AF1554" s="76"/>
      <c r="AG1554" s="97"/>
      <c r="AH1554" s="75"/>
      <c r="AI1554" s="75"/>
      <c r="AJ1554" s="75"/>
      <c r="AK1554" s="75"/>
      <c r="AL1554" s="75"/>
      <c r="AM1554" s="76"/>
      <c r="AN1554" s="41"/>
      <c r="AO1554" s="97"/>
      <c r="AP1554" s="75"/>
      <c r="AQ1554" s="75"/>
      <c r="AR1554" s="75"/>
      <c r="AS1554" s="75"/>
      <c r="AT1554" s="75"/>
      <c r="AU1554" s="76"/>
      <c r="AV1554" s="97"/>
      <c r="AW1554" s="75"/>
      <c r="AX1554" s="75"/>
      <c r="AY1554" s="75"/>
      <c r="AZ1554" s="76"/>
      <c r="BA1554" s="97"/>
      <c r="BB1554" s="75"/>
      <c r="BC1554" s="75"/>
      <c r="BD1554" s="75"/>
      <c r="BE1554" s="76"/>
      <c r="BF1554" s="41"/>
      <c r="BG1554" s="41"/>
      <c r="BH1554" s="41"/>
      <c r="BI1554" s="41"/>
      <c r="BJ1554" s="41"/>
      <c r="BK1554" s="41"/>
      <c r="BL1554" s="98"/>
      <c r="BM1554" s="75"/>
      <c r="BN1554" s="75"/>
      <c r="BO1554" s="75"/>
      <c r="BP1554" s="75"/>
      <c r="BQ1554" s="75"/>
      <c r="BR1554" s="75"/>
      <c r="BS1554" s="75"/>
      <c r="BT1554" s="75"/>
      <c r="BU1554" s="75"/>
      <c r="BV1554" s="75"/>
      <c r="BW1554" s="75"/>
      <c r="BX1554" s="75"/>
      <c r="BY1554" s="75"/>
      <c r="BZ1554" s="75"/>
      <c r="CA1554" s="75"/>
      <c r="CB1554" s="75"/>
      <c r="CC1554" s="75"/>
      <c r="CD1554" s="76"/>
      <c r="CE1554" s="99"/>
      <c r="CF1554" s="75"/>
      <c r="CG1554" s="75"/>
      <c r="CH1554" s="75"/>
      <c r="CI1554" s="76"/>
      <c r="CJ1554" s="41"/>
      <c r="CK1554" s="41"/>
      <c r="CL1554" s="41"/>
      <c r="CM1554" s="41"/>
      <c r="CN1554" s="41"/>
      <c r="CO1554" s="41"/>
      <c r="CP1554" s="41"/>
      <c r="CQ1554" s="41"/>
      <c r="CR1554" s="41"/>
      <c r="CS1554" s="41"/>
      <c r="CT1554" s="41"/>
      <c r="CU1554" s="41"/>
      <c r="CV1554" s="41"/>
      <c r="CW1554" s="41"/>
      <c r="CX1554" s="41"/>
      <c r="CY1554" s="41"/>
      <c r="CZ1554" s="41"/>
      <c r="DA1554" s="41"/>
      <c r="DB1554" s="41"/>
      <c r="DC1554" s="41"/>
      <c r="DD1554" s="41"/>
      <c r="DE1554" s="13"/>
    </row>
    <row r="1555" spans="1:109" ht="15" customHeight="1" x14ac:dyDescent="0.25">
      <c r="A1555" s="6"/>
      <c r="B1555" s="96"/>
      <c r="C1555" s="75"/>
      <c r="D1555" s="75"/>
      <c r="E1555" s="75"/>
      <c r="F1555" s="75"/>
      <c r="G1555" s="75"/>
      <c r="H1555" s="75"/>
      <c r="I1555" s="75"/>
      <c r="J1555" s="75"/>
      <c r="K1555" s="75"/>
      <c r="L1555" s="75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5"/>
      <c r="X1555" s="75"/>
      <c r="Y1555" s="76"/>
      <c r="Z1555" s="97"/>
      <c r="AA1555" s="75"/>
      <c r="AB1555" s="75"/>
      <c r="AC1555" s="75"/>
      <c r="AD1555" s="75"/>
      <c r="AE1555" s="75"/>
      <c r="AF1555" s="76"/>
      <c r="AG1555" s="97"/>
      <c r="AH1555" s="75"/>
      <c r="AI1555" s="75"/>
      <c r="AJ1555" s="75"/>
      <c r="AK1555" s="75"/>
      <c r="AL1555" s="75"/>
      <c r="AM1555" s="76"/>
      <c r="AN1555" s="41"/>
      <c r="AO1555" s="97"/>
      <c r="AP1555" s="75"/>
      <c r="AQ1555" s="75"/>
      <c r="AR1555" s="75"/>
      <c r="AS1555" s="75"/>
      <c r="AT1555" s="75"/>
      <c r="AU1555" s="76"/>
      <c r="AV1555" s="97"/>
      <c r="AW1555" s="75"/>
      <c r="AX1555" s="75"/>
      <c r="AY1555" s="75"/>
      <c r="AZ1555" s="76"/>
      <c r="BA1555" s="97"/>
      <c r="BB1555" s="75"/>
      <c r="BC1555" s="75"/>
      <c r="BD1555" s="75"/>
      <c r="BE1555" s="76"/>
      <c r="BF1555" s="41"/>
      <c r="BG1555" s="41"/>
      <c r="BH1555" s="41"/>
      <c r="BI1555" s="41"/>
      <c r="BJ1555" s="41"/>
      <c r="BK1555" s="41"/>
      <c r="BL1555" s="98"/>
      <c r="BM1555" s="75"/>
      <c r="BN1555" s="75"/>
      <c r="BO1555" s="75"/>
      <c r="BP1555" s="75"/>
      <c r="BQ1555" s="75"/>
      <c r="BR1555" s="75"/>
      <c r="BS1555" s="75"/>
      <c r="BT1555" s="75"/>
      <c r="BU1555" s="75"/>
      <c r="BV1555" s="75"/>
      <c r="BW1555" s="75"/>
      <c r="BX1555" s="75"/>
      <c r="BY1555" s="75"/>
      <c r="BZ1555" s="75"/>
      <c r="CA1555" s="75"/>
      <c r="CB1555" s="75"/>
      <c r="CC1555" s="75"/>
      <c r="CD1555" s="76"/>
      <c r="CE1555" s="99"/>
      <c r="CF1555" s="75"/>
      <c r="CG1555" s="75"/>
      <c r="CH1555" s="75"/>
      <c r="CI1555" s="76"/>
      <c r="CJ1555" s="41"/>
      <c r="CK1555" s="41"/>
      <c r="CL1555" s="41"/>
      <c r="CM1555" s="41"/>
      <c r="CN1555" s="41"/>
      <c r="CO1555" s="41"/>
      <c r="CP1555" s="41"/>
      <c r="CQ1555" s="41"/>
      <c r="CR1555" s="41"/>
      <c r="CS1555" s="41"/>
      <c r="CT1555" s="41"/>
      <c r="CU1555" s="41"/>
      <c r="CV1555" s="41"/>
      <c r="CW1555" s="41"/>
      <c r="CX1555" s="41"/>
      <c r="CY1555" s="41"/>
      <c r="CZ1555" s="41"/>
      <c r="DA1555" s="41"/>
      <c r="DB1555" s="41"/>
      <c r="DC1555" s="41"/>
      <c r="DD1555" s="41"/>
      <c r="DE1555" s="13"/>
    </row>
    <row r="1556" spans="1:109" ht="15" customHeight="1" x14ac:dyDescent="0.25">
      <c r="A1556" s="6"/>
      <c r="B1556" s="96"/>
      <c r="C1556" s="75"/>
      <c r="D1556" s="75"/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6"/>
      <c r="Z1556" s="97"/>
      <c r="AA1556" s="75"/>
      <c r="AB1556" s="75"/>
      <c r="AC1556" s="75"/>
      <c r="AD1556" s="75"/>
      <c r="AE1556" s="75"/>
      <c r="AF1556" s="76"/>
      <c r="AG1556" s="97"/>
      <c r="AH1556" s="75"/>
      <c r="AI1556" s="75"/>
      <c r="AJ1556" s="75"/>
      <c r="AK1556" s="75"/>
      <c r="AL1556" s="75"/>
      <c r="AM1556" s="76"/>
      <c r="AN1556" s="41"/>
      <c r="AO1556" s="97"/>
      <c r="AP1556" s="75"/>
      <c r="AQ1556" s="75"/>
      <c r="AR1556" s="75"/>
      <c r="AS1556" s="75"/>
      <c r="AT1556" s="75"/>
      <c r="AU1556" s="76"/>
      <c r="AV1556" s="97"/>
      <c r="AW1556" s="75"/>
      <c r="AX1556" s="75"/>
      <c r="AY1556" s="75"/>
      <c r="AZ1556" s="76"/>
      <c r="BA1556" s="97"/>
      <c r="BB1556" s="75"/>
      <c r="BC1556" s="75"/>
      <c r="BD1556" s="75"/>
      <c r="BE1556" s="76"/>
      <c r="BF1556" s="41"/>
      <c r="BG1556" s="41"/>
      <c r="BH1556" s="41"/>
      <c r="BI1556" s="41"/>
      <c r="BJ1556" s="41"/>
      <c r="BK1556" s="41"/>
      <c r="BL1556" s="98"/>
      <c r="BM1556" s="75"/>
      <c r="BN1556" s="75"/>
      <c r="BO1556" s="75"/>
      <c r="BP1556" s="75"/>
      <c r="BQ1556" s="75"/>
      <c r="BR1556" s="75"/>
      <c r="BS1556" s="75"/>
      <c r="BT1556" s="75"/>
      <c r="BU1556" s="75"/>
      <c r="BV1556" s="75"/>
      <c r="BW1556" s="75"/>
      <c r="BX1556" s="75"/>
      <c r="BY1556" s="75"/>
      <c r="BZ1556" s="75"/>
      <c r="CA1556" s="75"/>
      <c r="CB1556" s="75"/>
      <c r="CC1556" s="75"/>
      <c r="CD1556" s="76"/>
      <c r="CE1556" s="99"/>
      <c r="CF1556" s="75"/>
      <c r="CG1556" s="75"/>
      <c r="CH1556" s="75"/>
      <c r="CI1556" s="76"/>
      <c r="CJ1556" s="41"/>
      <c r="CK1556" s="41"/>
      <c r="CL1556" s="41"/>
      <c r="CM1556" s="41"/>
      <c r="CN1556" s="41"/>
      <c r="CO1556" s="41"/>
      <c r="CP1556" s="41"/>
      <c r="CQ1556" s="41"/>
      <c r="CR1556" s="41"/>
      <c r="CS1556" s="41"/>
      <c r="CT1556" s="41"/>
      <c r="CU1556" s="41"/>
      <c r="CV1556" s="41"/>
      <c r="CW1556" s="41"/>
      <c r="CX1556" s="41"/>
      <c r="CY1556" s="41"/>
      <c r="CZ1556" s="41"/>
      <c r="DA1556" s="41"/>
      <c r="DB1556" s="41"/>
      <c r="DC1556" s="41"/>
      <c r="DD1556" s="41"/>
      <c r="DE1556" s="13"/>
    </row>
    <row r="1557" spans="1:109" ht="15" customHeight="1" x14ac:dyDescent="0.25">
      <c r="A1557" s="6"/>
      <c r="B1557" s="96"/>
      <c r="C1557" s="75"/>
      <c r="D1557" s="75"/>
      <c r="E1557" s="75"/>
      <c r="F1557" s="75"/>
      <c r="G1557" s="75"/>
      <c r="H1557" s="75"/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5"/>
      <c r="X1557" s="75"/>
      <c r="Y1557" s="76"/>
      <c r="Z1557" s="97"/>
      <c r="AA1557" s="75"/>
      <c r="AB1557" s="75"/>
      <c r="AC1557" s="75"/>
      <c r="AD1557" s="75"/>
      <c r="AE1557" s="75"/>
      <c r="AF1557" s="76"/>
      <c r="AG1557" s="97"/>
      <c r="AH1557" s="75"/>
      <c r="AI1557" s="75"/>
      <c r="AJ1557" s="75"/>
      <c r="AK1557" s="75"/>
      <c r="AL1557" s="75"/>
      <c r="AM1557" s="76"/>
      <c r="AN1557" s="41"/>
      <c r="AO1557" s="97"/>
      <c r="AP1557" s="75"/>
      <c r="AQ1557" s="75"/>
      <c r="AR1557" s="75"/>
      <c r="AS1557" s="75"/>
      <c r="AT1557" s="75"/>
      <c r="AU1557" s="76"/>
      <c r="AV1557" s="97"/>
      <c r="AW1557" s="75"/>
      <c r="AX1557" s="75"/>
      <c r="AY1557" s="75"/>
      <c r="AZ1557" s="76"/>
      <c r="BA1557" s="97"/>
      <c r="BB1557" s="75"/>
      <c r="BC1557" s="75"/>
      <c r="BD1557" s="75"/>
      <c r="BE1557" s="76"/>
      <c r="BF1557" s="41"/>
      <c r="BG1557" s="41"/>
      <c r="BH1557" s="41"/>
      <c r="BI1557" s="41"/>
      <c r="BJ1557" s="41"/>
      <c r="BK1557" s="41"/>
      <c r="BL1557" s="98"/>
      <c r="BM1557" s="75"/>
      <c r="BN1557" s="75"/>
      <c r="BO1557" s="75"/>
      <c r="BP1557" s="75"/>
      <c r="BQ1557" s="75"/>
      <c r="BR1557" s="75"/>
      <c r="BS1557" s="75"/>
      <c r="BT1557" s="75"/>
      <c r="BU1557" s="75"/>
      <c r="BV1557" s="75"/>
      <c r="BW1557" s="75"/>
      <c r="BX1557" s="75"/>
      <c r="BY1557" s="75"/>
      <c r="BZ1557" s="75"/>
      <c r="CA1557" s="75"/>
      <c r="CB1557" s="75"/>
      <c r="CC1557" s="75"/>
      <c r="CD1557" s="76"/>
      <c r="CE1557" s="99"/>
      <c r="CF1557" s="75"/>
      <c r="CG1557" s="75"/>
      <c r="CH1557" s="75"/>
      <c r="CI1557" s="76"/>
      <c r="CJ1557" s="41"/>
      <c r="CK1557" s="41"/>
      <c r="CL1557" s="41"/>
      <c r="CM1557" s="41"/>
      <c r="CN1557" s="41"/>
      <c r="CO1557" s="41"/>
      <c r="CP1557" s="41"/>
      <c r="CQ1557" s="41"/>
      <c r="CR1557" s="41"/>
      <c r="CS1557" s="41"/>
      <c r="CT1557" s="41"/>
      <c r="CU1557" s="41"/>
      <c r="CV1557" s="41"/>
      <c r="CW1557" s="41"/>
      <c r="CX1557" s="41"/>
      <c r="CY1557" s="41"/>
      <c r="CZ1557" s="41"/>
      <c r="DA1557" s="41"/>
      <c r="DB1557" s="41"/>
      <c r="DC1557" s="41"/>
      <c r="DD1557" s="41"/>
      <c r="DE1557" s="13"/>
    </row>
    <row r="1558" spans="1:109" ht="15" customHeight="1" x14ac:dyDescent="0.25">
      <c r="A1558" s="6"/>
      <c r="B1558" s="96"/>
      <c r="C1558" s="75"/>
      <c r="D1558" s="75"/>
      <c r="E1558" s="75"/>
      <c r="F1558" s="75"/>
      <c r="G1558" s="75"/>
      <c r="H1558" s="75"/>
      <c r="I1558" s="75"/>
      <c r="J1558" s="75"/>
      <c r="K1558" s="75"/>
      <c r="L1558" s="75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5"/>
      <c r="X1558" s="75"/>
      <c r="Y1558" s="76"/>
      <c r="Z1558" s="97"/>
      <c r="AA1558" s="75"/>
      <c r="AB1558" s="75"/>
      <c r="AC1558" s="75"/>
      <c r="AD1558" s="75"/>
      <c r="AE1558" s="75"/>
      <c r="AF1558" s="76"/>
      <c r="AG1558" s="97"/>
      <c r="AH1558" s="75"/>
      <c r="AI1558" s="75"/>
      <c r="AJ1558" s="75"/>
      <c r="AK1558" s="75"/>
      <c r="AL1558" s="75"/>
      <c r="AM1558" s="76"/>
      <c r="AN1558" s="41"/>
      <c r="AO1558" s="97"/>
      <c r="AP1558" s="75"/>
      <c r="AQ1558" s="75"/>
      <c r="AR1558" s="75"/>
      <c r="AS1558" s="75"/>
      <c r="AT1558" s="75"/>
      <c r="AU1558" s="76"/>
      <c r="AV1558" s="97"/>
      <c r="AW1558" s="75"/>
      <c r="AX1558" s="75"/>
      <c r="AY1558" s="75"/>
      <c r="AZ1558" s="76"/>
      <c r="BA1558" s="97"/>
      <c r="BB1558" s="75"/>
      <c r="BC1558" s="75"/>
      <c r="BD1558" s="75"/>
      <c r="BE1558" s="76"/>
      <c r="BF1558" s="41"/>
      <c r="BG1558" s="41"/>
      <c r="BH1558" s="41"/>
      <c r="BI1558" s="41"/>
      <c r="BJ1558" s="41"/>
      <c r="BK1558" s="41"/>
      <c r="BL1558" s="98"/>
      <c r="BM1558" s="75"/>
      <c r="BN1558" s="75"/>
      <c r="BO1558" s="75"/>
      <c r="BP1558" s="75"/>
      <c r="BQ1558" s="75"/>
      <c r="BR1558" s="75"/>
      <c r="BS1558" s="75"/>
      <c r="BT1558" s="75"/>
      <c r="BU1558" s="75"/>
      <c r="BV1558" s="75"/>
      <c r="BW1558" s="75"/>
      <c r="BX1558" s="75"/>
      <c r="BY1558" s="75"/>
      <c r="BZ1558" s="75"/>
      <c r="CA1558" s="75"/>
      <c r="CB1558" s="75"/>
      <c r="CC1558" s="75"/>
      <c r="CD1558" s="76"/>
      <c r="CE1558" s="99"/>
      <c r="CF1558" s="75"/>
      <c r="CG1558" s="75"/>
      <c r="CH1558" s="75"/>
      <c r="CI1558" s="76"/>
      <c r="CJ1558" s="41"/>
      <c r="CK1558" s="41"/>
      <c r="CL1558" s="41"/>
      <c r="CM1558" s="41"/>
      <c r="CN1558" s="41"/>
      <c r="CO1558" s="41"/>
      <c r="CP1558" s="41"/>
      <c r="CQ1558" s="41"/>
      <c r="CR1558" s="41"/>
      <c r="CS1558" s="41"/>
      <c r="CT1558" s="41"/>
      <c r="CU1558" s="41"/>
      <c r="CV1558" s="41"/>
      <c r="CW1558" s="41"/>
      <c r="CX1558" s="41"/>
      <c r="CY1558" s="41"/>
      <c r="CZ1558" s="41"/>
      <c r="DA1558" s="41"/>
      <c r="DB1558" s="41"/>
      <c r="DC1558" s="41"/>
      <c r="DD1558" s="41"/>
      <c r="DE1558" s="13"/>
    </row>
    <row r="1559" spans="1:109" ht="15" customHeight="1" x14ac:dyDescent="0.25">
      <c r="A1559" s="6"/>
      <c r="B1559" s="96"/>
      <c r="C1559" s="75"/>
      <c r="D1559" s="75"/>
      <c r="E1559" s="75"/>
      <c r="F1559" s="75"/>
      <c r="G1559" s="75"/>
      <c r="H1559" s="75"/>
      <c r="I1559" s="75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5"/>
      <c r="X1559" s="75"/>
      <c r="Y1559" s="76"/>
      <c r="Z1559" s="97"/>
      <c r="AA1559" s="75"/>
      <c r="AB1559" s="75"/>
      <c r="AC1559" s="75"/>
      <c r="AD1559" s="75"/>
      <c r="AE1559" s="75"/>
      <c r="AF1559" s="76"/>
      <c r="AG1559" s="97"/>
      <c r="AH1559" s="75"/>
      <c r="AI1559" s="75"/>
      <c r="AJ1559" s="75"/>
      <c r="AK1559" s="75"/>
      <c r="AL1559" s="75"/>
      <c r="AM1559" s="76"/>
      <c r="AN1559" s="41"/>
      <c r="AO1559" s="97"/>
      <c r="AP1559" s="75"/>
      <c r="AQ1559" s="75"/>
      <c r="AR1559" s="75"/>
      <c r="AS1559" s="75"/>
      <c r="AT1559" s="75"/>
      <c r="AU1559" s="76"/>
      <c r="AV1559" s="97"/>
      <c r="AW1559" s="75"/>
      <c r="AX1559" s="75"/>
      <c r="AY1559" s="75"/>
      <c r="AZ1559" s="76"/>
      <c r="BA1559" s="97"/>
      <c r="BB1559" s="75"/>
      <c r="BC1559" s="75"/>
      <c r="BD1559" s="75"/>
      <c r="BE1559" s="76"/>
      <c r="BF1559" s="41"/>
      <c r="BG1559" s="41"/>
      <c r="BH1559" s="41"/>
      <c r="BI1559" s="41"/>
      <c r="BJ1559" s="41"/>
      <c r="BK1559" s="41"/>
      <c r="BL1559" s="98"/>
      <c r="BM1559" s="75"/>
      <c r="BN1559" s="75"/>
      <c r="BO1559" s="75"/>
      <c r="BP1559" s="75"/>
      <c r="BQ1559" s="75"/>
      <c r="BR1559" s="75"/>
      <c r="BS1559" s="75"/>
      <c r="BT1559" s="75"/>
      <c r="BU1559" s="75"/>
      <c r="BV1559" s="75"/>
      <c r="BW1559" s="75"/>
      <c r="BX1559" s="75"/>
      <c r="BY1559" s="75"/>
      <c r="BZ1559" s="75"/>
      <c r="CA1559" s="75"/>
      <c r="CB1559" s="75"/>
      <c r="CC1559" s="75"/>
      <c r="CD1559" s="76"/>
      <c r="CE1559" s="99"/>
      <c r="CF1559" s="75"/>
      <c r="CG1559" s="75"/>
      <c r="CH1559" s="75"/>
      <c r="CI1559" s="76"/>
      <c r="CJ1559" s="41"/>
      <c r="CK1559" s="41"/>
      <c r="CL1559" s="41"/>
      <c r="CM1559" s="41"/>
      <c r="CN1559" s="41"/>
      <c r="CO1559" s="41"/>
      <c r="CP1559" s="41"/>
      <c r="CQ1559" s="41"/>
      <c r="CR1559" s="41"/>
      <c r="CS1559" s="41"/>
      <c r="CT1559" s="41"/>
      <c r="CU1559" s="41"/>
      <c r="CV1559" s="41"/>
      <c r="CW1559" s="41"/>
      <c r="CX1559" s="41"/>
      <c r="CY1559" s="41"/>
      <c r="CZ1559" s="41"/>
      <c r="DA1559" s="41"/>
      <c r="DB1559" s="41"/>
      <c r="DC1559" s="41"/>
      <c r="DD1559" s="41"/>
      <c r="DE1559" s="13"/>
    </row>
    <row r="1560" spans="1:109" ht="15" customHeight="1" x14ac:dyDescent="0.25">
      <c r="A1560" s="6"/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  <c r="R1560" s="41"/>
      <c r="S1560" s="41"/>
      <c r="T1560" s="41"/>
      <c r="U1560" s="41"/>
      <c r="V1560" s="41"/>
      <c r="W1560" s="41"/>
      <c r="X1560" s="41"/>
      <c r="Y1560" s="41"/>
      <c r="Z1560" s="41"/>
      <c r="AA1560" s="41"/>
      <c r="AB1560" s="41"/>
      <c r="AC1560" s="41"/>
      <c r="AD1560" s="41"/>
      <c r="AE1560" s="41"/>
      <c r="AF1560" s="41"/>
      <c r="AG1560" s="41"/>
      <c r="AH1560" s="41"/>
      <c r="AI1560" s="41"/>
      <c r="AJ1560" s="41"/>
      <c r="AK1560" s="41"/>
      <c r="AL1560" s="41"/>
      <c r="AM1560" s="41"/>
      <c r="AN1560" s="41"/>
      <c r="AO1560" s="41"/>
      <c r="AP1560" s="41"/>
      <c r="AQ1560" s="41"/>
      <c r="AR1560" s="41"/>
      <c r="AS1560" s="41"/>
      <c r="AT1560" s="41"/>
      <c r="AU1560" s="41"/>
      <c r="AV1560" s="41"/>
      <c r="AW1560" s="41"/>
      <c r="AX1560" s="41"/>
      <c r="AY1560" s="41"/>
      <c r="AZ1560" s="41"/>
      <c r="BA1560" s="41"/>
      <c r="BB1560" s="41"/>
      <c r="BC1560" s="41"/>
      <c r="BD1560" s="41"/>
      <c r="BE1560" s="41"/>
      <c r="BF1560" s="41"/>
      <c r="BG1560" s="41"/>
      <c r="BH1560" s="41"/>
      <c r="BI1560" s="41"/>
      <c r="BJ1560" s="41"/>
      <c r="BK1560" s="41"/>
      <c r="BL1560" s="41"/>
      <c r="BM1560" s="41"/>
      <c r="BN1560" s="41"/>
      <c r="BO1560" s="41"/>
      <c r="BP1560" s="41"/>
      <c r="BQ1560" s="41"/>
      <c r="BR1560" s="41"/>
      <c r="BS1560" s="41"/>
      <c r="BT1560" s="41"/>
      <c r="BU1560" s="41"/>
      <c r="BV1560" s="41"/>
      <c r="BW1560" s="41"/>
      <c r="BX1560" s="41"/>
      <c r="BY1560" s="41"/>
      <c r="BZ1560" s="41"/>
      <c r="CA1560" s="41"/>
      <c r="CB1560" s="41"/>
      <c r="CC1560" s="41"/>
      <c r="CD1560" s="41"/>
      <c r="CE1560" s="41"/>
      <c r="CF1560" s="41"/>
      <c r="CG1560" s="41"/>
      <c r="CH1560" s="41"/>
      <c r="CI1560" s="41"/>
      <c r="CJ1560" s="41"/>
      <c r="CK1560" s="41"/>
      <c r="CL1560" s="41"/>
      <c r="CM1560" s="41"/>
      <c r="CN1560" s="41"/>
      <c r="CO1560" s="41"/>
      <c r="CP1560" s="41"/>
      <c r="CQ1560" s="41"/>
      <c r="CR1560" s="41"/>
      <c r="CS1560" s="41"/>
      <c r="CT1560" s="41"/>
      <c r="CU1560" s="41"/>
      <c r="CV1560" s="41"/>
      <c r="CW1560" s="41"/>
      <c r="CX1560" s="41"/>
      <c r="CY1560" s="41"/>
      <c r="CZ1560" s="41"/>
      <c r="DA1560" s="41"/>
      <c r="DB1560" s="41"/>
      <c r="DC1560" s="41"/>
      <c r="DD1560" s="41"/>
      <c r="DE1560" s="13"/>
    </row>
    <row r="1561" spans="1:109" ht="15" customHeight="1" x14ac:dyDescent="0.25">
      <c r="A1561" s="6"/>
      <c r="B1561" s="96"/>
      <c r="C1561" s="75"/>
      <c r="D1561" s="75"/>
      <c r="E1561" s="75"/>
      <c r="F1561" s="75"/>
      <c r="G1561" s="75"/>
      <c r="H1561" s="75"/>
      <c r="I1561" s="75"/>
      <c r="J1561" s="75"/>
      <c r="K1561" s="75"/>
      <c r="L1561" s="75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5"/>
      <c r="X1561" s="75"/>
      <c r="Y1561" s="76"/>
      <c r="Z1561" s="97"/>
      <c r="AA1561" s="75"/>
      <c r="AB1561" s="75"/>
      <c r="AC1561" s="75"/>
      <c r="AD1561" s="75"/>
      <c r="AE1561" s="75"/>
      <c r="AF1561" s="76"/>
      <c r="AG1561" s="97"/>
      <c r="AH1561" s="75"/>
      <c r="AI1561" s="75"/>
      <c r="AJ1561" s="75"/>
      <c r="AK1561" s="75"/>
      <c r="AL1561" s="75"/>
      <c r="AM1561" s="76"/>
      <c r="AN1561" s="41"/>
      <c r="AO1561" s="97"/>
      <c r="AP1561" s="75"/>
      <c r="AQ1561" s="75"/>
      <c r="AR1561" s="75"/>
      <c r="AS1561" s="75"/>
      <c r="AT1561" s="75"/>
      <c r="AU1561" s="76"/>
      <c r="AV1561" s="97"/>
      <c r="AW1561" s="75"/>
      <c r="AX1561" s="75"/>
      <c r="AY1561" s="75"/>
      <c r="AZ1561" s="76"/>
      <c r="BA1561" s="97"/>
      <c r="BB1561" s="75"/>
      <c r="BC1561" s="75"/>
      <c r="BD1561" s="75"/>
      <c r="BE1561" s="76"/>
      <c r="BF1561" s="41"/>
      <c r="BG1561" s="41"/>
      <c r="BH1561" s="41"/>
      <c r="BI1561" s="41"/>
      <c r="BJ1561" s="41"/>
      <c r="BK1561" s="41"/>
      <c r="BL1561" s="41"/>
      <c r="BM1561" s="41"/>
      <c r="BN1561" s="41"/>
      <c r="BO1561" s="41"/>
      <c r="BP1561" s="41"/>
      <c r="BQ1561" s="41"/>
      <c r="BR1561" s="41"/>
      <c r="BS1561" s="41"/>
      <c r="BT1561" s="41"/>
      <c r="BU1561" s="41"/>
      <c r="BV1561" s="41"/>
      <c r="BW1561" s="41"/>
      <c r="BX1561" s="41"/>
      <c r="BY1561" s="41"/>
      <c r="BZ1561" s="41"/>
      <c r="CA1561" s="41"/>
      <c r="CB1561" s="41"/>
      <c r="CC1561" s="41"/>
      <c r="CD1561" s="41"/>
      <c r="CE1561" s="41"/>
      <c r="CF1561" s="41"/>
      <c r="CG1561" s="41"/>
      <c r="CH1561" s="41"/>
      <c r="CI1561" s="41"/>
      <c r="CJ1561" s="41"/>
      <c r="CK1561" s="41"/>
      <c r="CL1561" s="41"/>
      <c r="CM1561" s="41"/>
      <c r="CN1561" s="41"/>
      <c r="CO1561" s="41"/>
      <c r="CP1561" s="41"/>
      <c r="CQ1561" s="41"/>
      <c r="CR1561" s="41"/>
      <c r="CS1561" s="41"/>
      <c r="CT1561" s="41"/>
      <c r="CU1561" s="41"/>
      <c r="CV1561" s="41"/>
      <c r="CW1561" s="41"/>
      <c r="CX1561" s="41"/>
      <c r="CY1561" s="41"/>
      <c r="CZ1561" s="41"/>
      <c r="DA1561" s="41"/>
      <c r="DB1561" s="41"/>
      <c r="DC1561" s="41"/>
      <c r="DD1561" s="41"/>
      <c r="DE1561" s="13"/>
    </row>
    <row r="1562" spans="1:109" ht="15" customHeight="1" x14ac:dyDescent="0.25">
      <c r="A1562" s="6"/>
      <c r="B1562" s="96"/>
      <c r="C1562" s="75"/>
      <c r="D1562" s="75"/>
      <c r="E1562" s="75"/>
      <c r="F1562" s="75"/>
      <c r="G1562" s="75"/>
      <c r="H1562" s="75"/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6"/>
      <c r="Z1562" s="97"/>
      <c r="AA1562" s="75"/>
      <c r="AB1562" s="75"/>
      <c r="AC1562" s="75"/>
      <c r="AD1562" s="75"/>
      <c r="AE1562" s="75"/>
      <c r="AF1562" s="76"/>
      <c r="AG1562" s="97"/>
      <c r="AH1562" s="75"/>
      <c r="AI1562" s="75"/>
      <c r="AJ1562" s="75"/>
      <c r="AK1562" s="75"/>
      <c r="AL1562" s="75"/>
      <c r="AM1562" s="76"/>
      <c r="AN1562" s="41"/>
      <c r="AO1562" s="97"/>
      <c r="AP1562" s="75"/>
      <c r="AQ1562" s="75"/>
      <c r="AR1562" s="75"/>
      <c r="AS1562" s="75"/>
      <c r="AT1562" s="75"/>
      <c r="AU1562" s="76"/>
      <c r="AV1562" s="97"/>
      <c r="AW1562" s="75"/>
      <c r="AX1562" s="75"/>
      <c r="AY1562" s="75"/>
      <c r="AZ1562" s="76"/>
      <c r="BA1562" s="97"/>
      <c r="BB1562" s="75"/>
      <c r="BC1562" s="75"/>
      <c r="BD1562" s="75"/>
      <c r="BE1562" s="76"/>
      <c r="BF1562" s="41"/>
      <c r="BG1562" s="41"/>
      <c r="BH1562" s="41"/>
      <c r="BI1562" s="41"/>
      <c r="BJ1562" s="41"/>
      <c r="BK1562" s="41"/>
      <c r="BL1562" s="41"/>
      <c r="BM1562" s="41"/>
      <c r="BN1562" s="41"/>
      <c r="BO1562" s="41"/>
      <c r="BP1562" s="41"/>
      <c r="BQ1562" s="41"/>
      <c r="BR1562" s="41"/>
      <c r="BS1562" s="41"/>
      <c r="BT1562" s="41"/>
      <c r="BU1562" s="41"/>
      <c r="BV1562" s="41"/>
      <c r="BW1562" s="41"/>
      <c r="BX1562" s="41"/>
      <c r="BY1562" s="41"/>
      <c r="BZ1562" s="41"/>
      <c r="CA1562" s="41"/>
      <c r="CB1562" s="41"/>
      <c r="CC1562" s="41"/>
      <c r="CD1562" s="41"/>
      <c r="CE1562" s="41"/>
      <c r="CF1562" s="41"/>
      <c r="CG1562" s="41"/>
      <c r="CH1562" s="41"/>
      <c r="CI1562" s="41"/>
      <c r="CJ1562" s="41"/>
      <c r="CK1562" s="41"/>
      <c r="CL1562" s="41"/>
      <c r="CM1562" s="41"/>
      <c r="CN1562" s="41"/>
      <c r="CO1562" s="41"/>
      <c r="CP1562" s="41"/>
      <c r="CQ1562" s="41"/>
      <c r="CR1562" s="41"/>
      <c r="CS1562" s="41"/>
      <c r="CT1562" s="41"/>
      <c r="CU1562" s="41"/>
      <c r="CV1562" s="41"/>
      <c r="CW1562" s="41"/>
      <c r="CX1562" s="41"/>
      <c r="CY1562" s="41"/>
      <c r="CZ1562" s="41"/>
      <c r="DA1562" s="41"/>
      <c r="DB1562" s="41"/>
      <c r="DC1562" s="41"/>
      <c r="DD1562" s="41"/>
      <c r="DE1562" s="13"/>
    </row>
    <row r="1563" spans="1:109" ht="15" customHeight="1" x14ac:dyDescent="0.25">
      <c r="A1563" s="6"/>
      <c r="B1563" s="96"/>
      <c r="C1563" s="75"/>
      <c r="D1563" s="75"/>
      <c r="E1563" s="75"/>
      <c r="F1563" s="75"/>
      <c r="G1563" s="75"/>
      <c r="H1563" s="75"/>
      <c r="I1563" s="75"/>
      <c r="J1563" s="75"/>
      <c r="K1563" s="75"/>
      <c r="L1563" s="75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5"/>
      <c r="X1563" s="75"/>
      <c r="Y1563" s="76"/>
      <c r="Z1563" s="97"/>
      <c r="AA1563" s="75"/>
      <c r="AB1563" s="75"/>
      <c r="AC1563" s="75"/>
      <c r="AD1563" s="75"/>
      <c r="AE1563" s="75"/>
      <c r="AF1563" s="76"/>
      <c r="AG1563" s="97"/>
      <c r="AH1563" s="75"/>
      <c r="AI1563" s="75"/>
      <c r="AJ1563" s="75"/>
      <c r="AK1563" s="75"/>
      <c r="AL1563" s="75"/>
      <c r="AM1563" s="76"/>
      <c r="AN1563" s="41"/>
      <c r="AO1563" s="97"/>
      <c r="AP1563" s="75"/>
      <c r="AQ1563" s="75"/>
      <c r="AR1563" s="75"/>
      <c r="AS1563" s="75"/>
      <c r="AT1563" s="75"/>
      <c r="AU1563" s="76"/>
      <c r="AV1563" s="97"/>
      <c r="AW1563" s="75"/>
      <c r="AX1563" s="75"/>
      <c r="AY1563" s="75"/>
      <c r="AZ1563" s="76"/>
      <c r="BA1563" s="97"/>
      <c r="BB1563" s="75"/>
      <c r="BC1563" s="75"/>
      <c r="BD1563" s="75"/>
      <c r="BE1563" s="76"/>
      <c r="BF1563" s="41"/>
      <c r="BG1563" s="41"/>
      <c r="BH1563" s="41"/>
      <c r="BI1563" s="41"/>
      <c r="BJ1563" s="41"/>
      <c r="BK1563" s="41"/>
      <c r="BL1563" s="41"/>
      <c r="BM1563" s="41"/>
      <c r="BN1563" s="41"/>
      <c r="BO1563" s="41"/>
      <c r="BP1563" s="41"/>
      <c r="BQ1563" s="41"/>
      <c r="BR1563" s="41"/>
      <c r="BS1563" s="41"/>
      <c r="BT1563" s="41"/>
      <c r="BU1563" s="41"/>
      <c r="BV1563" s="41"/>
      <c r="BW1563" s="41"/>
      <c r="BX1563" s="41"/>
      <c r="BY1563" s="41"/>
      <c r="BZ1563" s="41"/>
      <c r="CA1563" s="41"/>
      <c r="CB1563" s="41"/>
      <c r="CC1563" s="41"/>
      <c r="CD1563" s="41"/>
      <c r="CE1563" s="41"/>
      <c r="CF1563" s="41"/>
      <c r="CG1563" s="41"/>
      <c r="CH1563" s="41"/>
      <c r="CI1563" s="41"/>
      <c r="CJ1563" s="41"/>
      <c r="CK1563" s="41"/>
      <c r="CL1563" s="41"/>
      <c r="CM1563" s="41"/>
      <c r="CN1563" s="41"/>
      <c r="CO1563" s="41"/>
      <c r="CP1563" s="41"/>
      <c r="CQ1563" s="41"/>
      <c r="CR1563" s="41"/>
      <c r="CS1563" s="41"/>
      <c r="CT1563" s="41"/>
      <c r="CU1563" s="41"/>
      <c r="CV1563" s="41"/>
      <c r="CW1563" s="41"/>
      <c r="CX1563" s="41"/>
      <c r="CY1563" s="41"/>
      <c r="CZ1563" s="41"/>
      <c r="DA1563" s="41"/>
      <c r="DB1563" s="41"/>
      <c r="DC1563" s="41"/>
      <c r="DD1563" s="41"/>
      <c r="DE1563" s="13"/>
    </row>
    <row r="1564" spans="1:109" ht="15" customHeight="1" x14ac:dyDescent="0.25">
      <c r="A1564" s="6"/>
      <c r="B1564" s="96"/>
      <c r="C1564" s="75"/>
      <c r="D1564" s="75"/>
      <c r="E1564" s="75"/>
      <c r="F1564" s="75"/>
      <c r="G1564" s="75"/>
      <c r="H1564" s="75"/>
      <c r="I1564" s="75"/>
      <c r="J1564" s="75"/>
      <c r="K1564" s="75"/>
      <c r="L1564" s="75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5"/>
      <c r="X1564" s="75"/>
      <c r="Y1564" s="76"/>
      <c r="Z1564" s="97"/>
      <c r="AA1564" s="75"/>
      <c r="AB1564" s="75"/>
      <c r="AC1564" s="75"/>
      <c r="AD1564" s="75"/>
      <c r="AE1564" s="75"/>
      <c r="AF1564" s="76"/>
      <c r="AG1564" s="97"/>
      <c r="AH1564" s="75"/>
      <c r="AI1564" s="75"/>
      <c r="AJ1564" s="75"/>
      <c r="AK1564" s="75"/>
      <c r="AL1564" s="75"/>
      <c r="AM1564" s="76"/>
      <c r="AN1564" s="41"/>
      <c r="AO1564" s="97"/>
      <c r="AP1564" s="75"/>
      <c r="AQ1564" s="75"/>
      <c r="AR1564" s="75"/>
      <c r="AS1564" s="75"/>
      <c r="AT1564" s="75"/>
      <c r="AU1564" s="76"/>
      <c r="AV1564" s="97"/>
      <c r="AW1564" s="75"/>
      <c r="AX1564" s="75"/>
      <c r="AY1564" s="75"/>
      <c r="AZ1564" s="76"/>
      <c r="BA1564" s="97"/>
      <c r="BB1564" s="75"/>
      <c r="BC1564" s="75"/>
      <c r="BD1564" s="75"/>
      <c r="BE1564" s="76"/>
      <c r="BF1564" s="41"/>
      <c r="BG1564" s="41"/>
      <c r="BH1564" s="41"/>
      <c r="BI1564" s="41"/>
      <c r="BJ1564" s="41"/>
      <c r="BK1564" s="41"/>
      <c r="BL1564" s="41"/>
      <c r="BM1564" s="41"/>
      <c r="BN1564" s="41"/>
      <c r="BO1564" s="41"/>
      <c r="BP1564" s="41"/>
      <c r="BQ1564" s="41"/>
      <c r="BR1564" s="41"/>
      <c r="BS1564" s="41"/>
      <c r="BT1564" s="41"/>
      <c r="BU1564" s="41"/>
      <c r="BV1564" s="41"/>
      <c r="BW1564" s="41"/>
      <c r="BX1564" s="41"/>
      <c r="BY1564" s="41"/>
      <c r="BZ1564" s="41"/>
      <c r="CA1564" s="41"/>
      <c r="CB1564" s="41"/>
      <c r="CC1564" s="41"/>
      <c r="CD1564" s="41"/>
      <c r="CE1564" s="41"/>
      <c r="CF1564" s="41"/>
      <c r="CG1564" s="41"/>
      <c r="CH1564" s="41"/>
      <c r="CI1564" s="41"/>
      <c r="CJ1564" s="41"/>
      <c r="CK1564" s="41"/>
      <c r="CL1564" s="41"/>
      <c r="CM1564" s="41"/>
      <c r="CN1564" s="41"/>
      <c r="CO1564" s="41"/>
      <c r="CP1564" s="41"/>
      <c r="CQ1564" s="41"/>
      <c r="CR1564" s="41"/>
      <c r="CS1564" s="41"/>
      <c r="CT1564" s="41"/>
      <c r="CU1564" s="41"/>
      <c r="CV1564" s="41"/>
      <c r="CW1564" s="41"/>
      <c r="CX1564" s="41"/>
      <c r="CY1564" s="41"/>
      <c r="CZ1564" s="41"/>
      <c r="DA1564" s="41"/>
      <c r="DB1564" s="41"/>
      <c r="DC1564" s="41"/>
      <c r="DD1564" s="41"/>
      <c r="DE1564" s="13"/>
    </row>
    <row r="1565" spans="1:109" ht="15" customHeight="1" x14ac:dyDescent="0.25">
      <c r="A1565" s="6"/>
      <c r="B1565" s="96"/>
      <c r="C1565" s="75"/>
      <c r="D1565" s="75"/>
      <c r="E1565" s="75"/>
      <c r="F1565" s="75"/>
      <c r="G1565" s="75"/>
      <c r="H1565" s="75"/>
      <c r="I1565" s="75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5"/>
      <c r="X1565" s="75"/>
      <c r="Y1565" s="76"/>
      <c r="Z1565" s="97"/>
      <c r="AA1565" s="75"/>
      <c r="AB1565" s="75"/>
      <c r="AC1565" s="75"/>
      <c r="AD1565" s="75"/>
      <c r="AE1565" s="75"/>
      <c r="AF1565" s="76"/>
      <c r="AG1565" s="97"/>
      <c r="AH1565" s="75"/>
      <c r="AI1565" s="75"/>
      <c r="AJ1565" s="75"/>
      <c r="AK1565" s="75"/>
      <c r="AL1565" s="75"/>
      <c r="AM1565" s="76"/>
      <c r="AN1565" s="41"/>
      <c r="AO1565" s="97"/>
      <c r="AP1565" s="75"/>
      <c r="AQ1565" s="75"/>
      <c r="AR1565" s="75"/>
      <c r="AS1565" s="75"/>
      <c r="AT1565" s="75"/>
      <c r="AU1565" s="76"/>
      <c r="AV1565" s="97"/>
      <c r="AW1565" s="75"/>
      <c r="AX1565" s="75"/>
      <c r="AY1565" s="75"/>
      <c r="AZ1565" s="76"/>
      <c r="BA1565" s="97"/>
      <c r="BB1565" s="75"/>
      <c r="BC1565" s="75"/>
      <c r="BD1565" s="75"/>
      <c r="BE1565" s="76"/>
      <c r="BF1565" s="41"/>
      <c r="BG1565" s="41"/>
      <c r="BH1565" s="41"/>
      <c r="BI1565" s="41"/>
      <c r="BJ1565" s="41"/>
      <c r="BK1565" s="41"/>
      <c r="BL1565" s="41"/>
      <c r="BM1565" s="41"/>
      <c r="BN1565" s="41"/>
      <c r="BO1565" s="41"/>
      <c r="BP1565" s="41"/>
      <c r="BQ1565" s="41"/>
      <c r="BR1565" s="41"/>
      <c r="BS1565" s="41"/>
      <c r="BT1565" s="41"/>
      <c r="BU1565" s="41"/>
      <c r="BV1565" s="41"/>
      <c r="BW1565" s="41"/>
      <c r="BX1565" s="41"/>
      <c r="BY1565" s="41"/>
      <c r="BZ1565" s="41"/>
      <c r="CA1565" s="41"/>
      <c r="CB1565" s="41"/>
      <c r="CC1565" s="41"/>
      <c r="CD1565" s="41"/>
      <c r="CE1565" s="41"/>
      <c r="CF1565" s="41"/>
      <c r="CG1565" s="41"/>
      <c r="CH1565" s="41"/>
      <c r="CI1565" s="41"/>
      <c r="CJ1565" s="41"/>
      <c r="CK1565" s="41"/>
      <c r="CL1565" s="41"/>
      <c r="CM1565" s="41"/>
      <c r="CN1565" s="41"/>
      <c r="CO1565" s="41"/>
      <c r="CP1565" s="41"/>
      <c r="CQ1565" s="41"/>
      <c r="CR1565" s="41"/>
      <c r="CS1565" s="41"/>
      <c r="CT1565" s="41"/>
      <c r="CU1565" s="41"/>
      <c r="CV1565" s="41"/>
      <c r="CW1565" s="41"/>
      <c r="CX1565" s="41"/>
      <c r="CY1565" s="41"/>
      <c r="CZ1565" s="41"/>
      <c r="DA1565" s="41"/>
      <c r="DB1565" s="41"/>
      <c r="DC1565" s="41"/>
      <c r="DD1565" s="41"/>
      <c r="DE1565" s="13"/>
    </row>
    <row r="1566" spans="1:109" ht="15" customHeight="1" x14ac:dyDescent="0.25">
      <c r="A1566" s="6"/>
      <c r="B1566" s="96"/>
      <c r="C1566" s="75"/>
      <c r="D1566" s="75"/>
      <c r="E1566" s="75"/>
      <c r="F1566" s="75"/>
      <c r="G1566" s="75"/>
      <c r="H1566" s="75"/>
      <c r="I1566" s="75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5"/>
      <c r="X1566" s="75"/>
      <c r="Y1566" s="76"/>
      <c r="Z1566" s="97"/>
      <c r="AA1566" s="75"/>
      <c r="AB1566" s="75"/>
      <c r="AC1566" s="75"/>
      <c r="AD1566" s="75"/>
      <c r="AE1566" s="75"/>
      <c r="AF1566" s="76"/>
      <c r="AG1566" s="97"/>
      <c r="AH1566" s="75"/>
      <c r="AI1566" s="75"/>
      <c r="AJ1566" s="75"/>
      <c r="AK1566" s="75"/>
      <c r="AL1566" s="75"/>
      <c r="AM1566" s="76"/>
      <c r="AN1566" s="41"/>
      <c r="AO1566" s="97"/>
      <c r="AP1566" s="75"/>
      <c r="AQ1566" s="75"/>
      <c r="AR1566" s="75"/>
      <c r="AS1566" s="75"/>
      <c r="AT1566" s="75"/>
      <c r="AU1566" s="76"/>
      <c r="AV1566" s="97"/>
      <c r="AW1566" s="75"/>
      <c r="AX1566" s="75"/>
      <c r="AY1566" s="75"/>
      <c r="AZ1566" s="76"/>
      <c r="BA1566" s="97"/>
      <c r="BB1566" s="75"/>
      <c r="BC1566" s="75"/>
      <c r="BD1566" s="75"/>
      <c r="BE1566" s="76"/>
      <c r="BF1566" s="41"/>
      <c r="BG1566" s="41"/>
      <c r="BH1566" s="41"/>
      <c r="BI1566" s="41"/>
      <c r="BJ1566" s="41"/>
      <c r="BK1566" s="41"/>
      <c r="BL1566" s="41"/>
      <c r="BM1566" s="41"/>
      <c r="BN1566" s="41"/>
      <c r="BO1566" s="41"/>
      <c r="BP1566" s="41"/>
      <c r="BQ1566" s="41"/>
      <c r="BR1566" s="41"/>
      <c r="BS1566" s="41"/>
      <c r="BT1566" s="41"/>
      <c r="BU1566" s="41"/>
      <c r="BV1566" s="41"/>
      <c r="BW1566" s="41"/>
      <c r="BX1566" s="41"/>
      <c r="BY1566" s="41"/>
      <c r="BZ1566" s="41"/>
      <c r="CA1566" s="41"/>
      <c r="CB1566" s="41"/>
      <c r="CC1566" s="41"/>
      <c r="CD1566" s="41"/>
      <c r="CE1566" s="41"/>
      <c r="CF1566" s="41"/>
      <c r="CG1566" s="41"/>
      <c r="CH1566" s="41"/>
      <c r="CI1566" s="41"/>
      <c r="CJ1566" s="41"/>
      <c r="CK1566" s="41"/>
      <c r="CL1566" s="41"/>
      <c r="CM1566" s="41"/>
      <c r="CN1566" s="41"/>
      <c r="CO1566" s="41"/>
      <c r="CP1566" s="41"/>
      <c r="CQ1566" s="41"/>
      <c r="CR1566" s="41"/>
      <c r="CS1566" s="41"/>
      <c r="CT1566" s="41"/>
      <c r="CU1566" s="41"/>
      <c r="CV1566" s="41"/>
      <c r="CW1566" s="41"/>
      <c r="CX1566" s="41"/>
      <c r="CY1566" s="41"/>
      <c r="CZ1566" s="41"/>
      <c r="DA1566" s="41"/>
      <c r="DB1566" s="41"/>
      <c r="DC1566" s="41"/>
      <c r="DD1566" s="41"/>
      <c r="DE1566" s="13"/>
    </row>
    <row r="1567" spans="1:109" ht="15" customHeight="1" x14ac:dyDescent="0.25">
      <c r="A1567" s="6"/>
      <c r="B1567" s="96"/>
      <c r="C1567" s="75"/>
      <c r="D1567" s="75"/>
      <c r="E1567" s="75"/>
      <c r="F1567" s="75"/>
      <c r="G1567" s="75"/>
      <c r="H1567" s="75"/>
      <c r="I1567" s="75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5"/>
      <c r="X1567" s="75"/>
      <c r="Y1567" s="76"/>
      <c r="Z1567" s="97"/>
      <c r="AA1567" s="75"/>
      <c r="AB1567" s="75"/>
      <c r="AC1567" s="75"/>
      <c r="AD1567" s="75"/>
      <c r="AE1567" s="75"/>
      <c r="AF1567" s="76"/>
      <c r="AG1567" s="97"/>
      <c r="AH1567" s="75"/>
      <c r="AI1567" s="75"/>
      <c r="AJ1567" s="75"/>
      <c r="AK1567" s="75"/>
      <c r="AL1567" s="75"/>
      <c r="AM1567" s="76"/>
      <c r="AN1567" s="41"/>
      <c r="AO1567" s="97"/>
      <c r="AP1567" s="75"/>
      <c r="AQ1567" s="75"/>
      <c r="AR1567" s="75"/>
      <c r="AS1567" s="75"/>
      <c r="AT1567" s="75"/>
      <c r="AU1567" s="76"/>
      <c r="AV1567" s="97"/>
      <c r="AW1567" s="75"/>
      <c r="AX1567" s="75"/>
      <c r="AY1567" s="75"/>
      <c r="AZ1567" s="76"/>
      <c r="BA1567" s="97"/>
      <c r="BB1567" s="75"/>
      <c r="BC1567" s="75"/>
      <c r="BD1567" s="75"/>
      <c r="BE1567" s="76"/>
      <c r="BF1567" s="41"/>
      <c r="BG1567" s="41"/>
      <c r="BH1567" s="41"/>
      <c r="BI1567" s="41"/>
      <c r="BJ1567" s="41"/>
      <c r="BK1567" s="41"/>
      <c r="BL1567" s="41"/>
      <c r="BM1567" s="41"/>
      <c r="BN1567" s="41"/>
      <c r="BO1567" s="41"/>
      <c r="BP1567" s="41"/>
      <c r="BQ1567" s="41"/>
      <c r="BR1567" s="41"/>
      <c r="BS1567" s="41"/>
      <c r="BT1567" s="41"/>
      <c r="BU1567" s="41"/>
      <c r="BV1567" s="41"/>
      <c r="BW1567" s="41"/>
      <c r="BX1567" s="41"/>
      <c r="BY1567" s="41"/>
      <c r="BZ1567" s="41"/>
      <c r="CA1567" s="41"/>
      <c r="CB1567" s="41"/>
      <c r="CC1567" s="41"/>
      <c r="CD1567" s="41"/>
      <c r="CE1567" s="41"/>
      <c r="CF1567" s="41"/>
      <c r="CG1567" s="41"/>
      <c r="CH1567" s="41"/>
      <c r="CI1567" s="41"/>
      <c r="CJ1567" s="41"/>
      <c r="CK1567" s="41"/>
      <c r="CL1567" s="41"/>
      <c r="CM1567" s="41"/>
      <c r="CN1567" s="41"/>
      <c r="CO1567" s="41"/>
      <c r="CP1567" s="41"/>
      <c r="CQ1567" s="41"/>
      <c r="CR1567" s="41"/>
      <c r="CS1567" s="41"/>
      <c r="CT1567" s="41"/>
      <c r="CU1567" s="41"/>
      <c r="CV1567" s="41"/>
      <c r="CW1567" s="41"/>
      <c r="CX1567" s="41"/>
      <c r="CY1567" s="41"/>
      <c r="CZ1567" s="41"/>
      <c r="DA1567" s="41"/>
      <c r="DB1567" s="41"/>
      <c r="DC1567" s="41"/>
      <c r="DD1567" s="41"/>
      <c r="DE1567" s="13"/>
    </row>
    <row r="1568" spans="1:109" ht="15" customHeight="1" x14ac:dyDescent="0.25">
      <c r="A1568" s="6"/>
      <c r="B1568" s="96"/>
      <c r="C1568" s="75"/>
      <c r="D1568" s="75"/>
      <c r="E1568" s="75"/>
      <c r="F1568" s="75"/>
      <c r="G1568" s="75"/>
      <c r="H1568" s="75"/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6"/>
      <c r="Z1568" s="97"/>
      <c r="AA1568" s="75"/>
      <c r="AB1568" s="75"/>
      <c r="AC1568" s="75"/>
      <c r="AD1568" s="75"/>
      <c r="AE1568" s="75"/>
      <c r="AF1568" s="76"/>
      <c r="AG1568" s="97"/>
      <c r="AH1568" s="75"/>
      <c r="AI1568" s="75"/>
      <c r="AJ1568" s="75"/>
      <c r="AK1568" s="75"/>
      <c r="AL1568" s="75"/>
      <c r="AM1568" s="76"/>
      <c r="AN1568" s="41"/>
      <c r="AO1568" s="97"/>
      <c r="AP1568" s="75"/>
      <c r="AQ1568" s="75"/>
      <c r="AR1568" s="75"/>
      <c r="AS1568" s="75"/>
      <c r="AT1568" s="75"/>
      <c r="AU1568" s="76"/>
      <c r="AV1568" s="97"/>
      <c r="AW1568" s="75"/>
      <c r="AX1568" s="75"/>
      <c r="AY1568" s="75"/>
      <c r="AZ1568" s="76"/>
      <c r="BA1568" s="97"/>
      <c r="BB1568" s="75"/>
      <c r="BC1568" s="75"/>
      <c r="BD1568" s="75"/>
      <c r="BE1568" s="76"/>
      <c r="BF1568" s="41"/>
      <c r="BG1568" s="41"/>
      <c r="BH1568" s="41"/>
      <c r="BI1568" s="41"/>
      <c r="BJ1568" s="41"/>
      <c r="BK1568" s="41"/>
      <c r="BL1568" s="41"/>
      <c r="BM1568" s="41"/>
      <c r="BN1568" s="41"/>
      <c r="BO1568" s="41"/>
      <c r="BP1568" s="41"/>
      <c r="BQ1568" s="41"/>
      <c r="BR1568" s="41"/>
      <c r="BS1568" s="41"/>
      <c r="BT1568" s="41"/>
      <c r="BU1568" s="41"/>
      <c r="BV1568" s="41"/>
      <c r="BW1568" s="41"/>
      <c r="BX1568" s="41"/>
      <c r="BY1568" s="41"/>
      <c r="BZ1568" s="41"/>
      <c r="CA1568" s="41"/>
      <c r="CB1568" s="41"/>
      <c r="CC1568" s="41"/>
      <c r="CD1568" s="41"/>
      <c r="CE1568" s="41"/>
      <c r="CF1568" s="41"/>
      <c r="CG1568" s="41"/>
      <c r="CH1568" s="41"/>
      <c r="CI1568" s="41"/>
      <c r="CJ1568" s="41"/>
      <c r="CK1568" s="41"/>
      <c r="CL1568" s="41"/>
      <c r="CM1568" s="41"/>
      <c r="CN1568" s="41"/>
      <c r="CO1568" s="41"/>
      <c r="CP1568" s="41"/>
      <c r="CQ1568" s="41"/>
      <c r="CR1568" s="41"/>
      <c r="CS1568" s="41"/>
      <c r="CT1568" s="41"/>
      <c r="CU1568" s="41"/>
      <c r="CV1568" s="41"/>
      <c r="CW1568" s="41"/>
      <c r="CX1568" s="41"/>
      <c r="CY1568" s="41"/>
      <c r="CZ1568" s="41"/>
      <c r="DA1568" s="41"/>
      <c r="DB1568" s="41"/>
      <c r="DC1568" s="41"/>
      <c r="DD1568" s="41"/>
      <c r="DE1568" s="13"/>
    </row>
    <row r="1569" spans="1:109" ht="15" customHeight="1" x14ac:dyDescent="0.25">
      <c r="A1569" s="6"/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  <c r="R1569" s="41"/>
      <c r="S1569" s="41"/>
      <c r="T1569" s="41"/>
      <c r="U1569" s="41"/>
      <c r="V1569" s="41"/>
      <c r="W1569" s="41"/>
      <c r="X1569" s="41"/>
      <c r="Y1569" s="41"/>
      <c r="Z1569" s="41"/>
      <c r="AA1569" s="41"/>
      <c r="AB1569" s="41"/>
      <c r="AC1569" s="41"/>
      <c r="AD1569" s="41"/>
      <c r="AE1569" s="41"/>
      <c r="AF1569" s="41"/>
      <c r="AG1569" s="41"/>
      <c r="AH1569" s="41"/>
      <c r="AI1569" s="41"/>
      <c r="AJ1569" s="41"/>
      <c r="AK1569" s="41"/>
      <c r="AL1569" s="41"/>
      <c r="AM1569" s="41"/>
      <c r="AN1569" s="41"/>
      <c r="AO1569" s="41"/>
      <c r="AP1569" s="41"/>
      <c r="AQ1569" s="41"/>
      <c r="AR1569" s="41"/>
      <c r="AS1569" s="41"/>
      <c r="AT1569" s="41"/>
      <c r="AU1569" s="41"/>
      <c r="AV1569" s="41"/>
      <c r="AW1569" s="41"/>
      <c r="AX1569" s="41"/>
      <c r="AY1569" s="41"/>
      <c r="AZ1569" s="41"/>
      <c r="BA1569" s="41"/>
      <c r="BB1569" s="41"/>
      <c r="BC1569" s="41"/>
      <c r="BD1569" s="41"/>
      <c r="BE1569" s="41"/>
      <c r="BF1569" s="41"/>
      <c r="BG1569" s="41"/>
      <c r="BH1569" s="41"/>
      <c r="BI1569" s="41"/>
      <c r="BJ1569" s="41"/>
      <c r="BK1569" s="41"/>
      <c r="BL1569" s="41"/>
      <c r="BM1569" s="41"/>
      <c r="BN1569" s="41"/>
      <c r="BO1569" s="41"/>
      <c r="BP1569" s="41"/>
      <c r="BQ1569" s="41"/>
      <c r="BR1569" s="41"/>
      <c r="BS1569" s="41"/>
      <c r="BT1569" s="41"/>
      <c r="BU1569" s="41"/>
      <c r="BV1569" s="41"/>
      <c r="BW1569" s="41"/>
      <c r="BX1569" s="41"/>
      <c r="BY1569" s="41"/>
      <c r="BZ1569" s="41"/>
      <c r="CA1569" s="41"/>
      <c r="CB1569" s="41"/>
      <c r="CC1569" s="41"/>
      <c r="CD1569" s="41"/>
      <c r="CE1569" s="41"/>
      <c r="CF1569" s="41"/>
      <c r="CG1569" s="41"/>
      <c r="CH1569" s="41"/>
      <c r="CI1569" s="41"/>
      <c r="CJ1569" s="41"/>
      <c r="CK1569" s="41"/>
      <c r="CL1569" s="41"/>
      <c r="CM1569" s="41"/>
      <c r="CN1569" s="41"/>
      <c r="CO1569" s="41"/>
      <c r="CP1569" s="41"/>
      <c r="CQ1569" s="41"/>
      <c r="CR1569" s="41"/>
      <c r="CS1569" s="41"/>
      <c r="CT1569" s="41"/>
      <c r="CU1569" s="41"/>
      <c r="CV1569" s="41"/>
      <c r="CW1569" s="41"/>
      <c r="CX1569" s="41"/>
      <c r="CY1569" s="41"/>
      <c r="CZ1569" s="41"/>
      <c r="DA1569" s="41"/>
      <c r="DB1569" s="41"/>
      <c r="DC1569" s="41"/>
      <c r="DD1569" s="41"/>
      <c r="DE1569" s="13"/>
    </row>
    <row r="1570" spans="1:109" ht="15" customHeight="1" x14ac:dyDescent="0.25">
      <c r="A1570" s="6"/>
      <c r="B1570" s="41"/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  <c r="R1570" s="41"/>
      <c r="S1570" s="41"/>
      <c r="T1570" s="41"/>
      <c r="U1570" s="41"/>
      <c r="V1570" s="41"/>
      <c r="W1570" s="41"/>
      <c r="X1570" s="41"/>
      <c r="Y1570" s="41"/>
      <c r="Z1570" s="41"/>
      <c r="AA1570" s="41"/>
      <c r="AB1570" s="41"/>
      <c r="AC1570" s="41"/>
      <c r="AD1570" s="41"/>
      <c r="AE1570" s="41"/>
      <c r="AF1570" s="41"/>
      <c r="AG1570" s="41"/>
      <c r="AH1570" s="41"/>
      <c r="AI1570" s="41"/>
      <c r="AJ1570" s="41"/>
      <c r="AK1570" s="41"/>
      <c r="AL1570" s="41"/>
      <c r="AM1570" s="41"/>
      <c r="AN1570" s="41"/>
      <c r="AO1570" s="41"/>
      <c r="AP1570" s="41"/>
      <c r="AQ1570" s="41"/>
      <c r="AR1570" s="41"/>
      <c r="AS1570" s="41"/>
      <c r="AT1570" s="41"/>
      <c r="AU1570" s="41"/>
      <c r="AV1570" s="41"/>
      <c r="AW1570" s="41"/>
      <c r="AX1570" s="41"/>
      <c r="AY1570" s="41"/>
      <c r="AZ1570" s="41"/>
      <c r="BA1570" s="41"/>
      <c r="BB1570" s="41"/>
      <c r="BC1570" s="41"/>
      <c r="BD1570" s="41"/>
      <c r="BE1570" s="41"/>
      <c r="BF1570" s="41"/>
      <c r="BG1570" s="41"/>
      <c r="BH1570" s="41"/>
      <c r="BI1570" s="41"/>
      <c r="BJ1570" s="41"/>
      <c r="BK1570" s="41"/>
      <c r="BL1570" s="41"/>
      <c r="BM1570" s="41"/>
      <c r="BN1570" s="41"/>
      <c r="BO1570" s="41"/>
      <c r="BP1570" s="41"/>
      <c r="BQ1570" s="41"/>
      <c r="BR1570" s="41"/>
      <c r="BS1570" s="41"/>
      <c r="BT1570" s="41"/>
      <c r="BU1570" s="41"/>
      <c r="BV1570" s="41"/>
      <c r="BW1570" s="41"/>
      <c r="BX1570" s="41"/>
      <c r="BY1570" s="41"/>
      <c r="BZ1570" s="41"/>
      <c r="CA1570" s="41"/>
      <c r="CB1570" s="41"/>
      <c r="CC1570" s="41"/>
      <c r="CD1570" s="41"/>
      <c r="CE1570" s="41"/>
      <c r="CF1570" s="41"/>
      <c r="CG1570" s="41"/>
      <c r="CH1570" s="41"/>
      <c r="CI1570" s="41"/>
      <c r="CJ1570" s="41"/>
      <c r="CK1570" s="41"/>
      <c r="CL1570" s="41"/>
      <c r="CM1570" s="41"/>
      <c r="CN1570" s="41"/>
      <c r="CO1570" s="41"/>
      <c r="CP1570" s="41"/>
      <c r="CQ1570" s="41"/>
      <c r="CR1570" s="41"/>
      <c r="CS1570" s="41"/>
      <c r="CT1570" s="41"/>
      <c r="CU1570" s="41"/>
      <c r="CV1570" s="41"/>
      <c r="CW1570" s="41"/>
      <c r="CX1570" s="41"/>
      <c r="CY1570" s="41"/>
      <c r="CZ1570" s="41"/>
      <c r="DA1570" s="41"/>
      <c r="DB1570" s="41"/>
      <c r="DC1570" s="41"/>
      <c r="DD1570" s="41"/>
      <c r="DE1570" s="13"/>
    </row>
    <row r="1571" spans="1:109" ht="15" customHeight="1" x14ac:dyDescent="0.25">
      <c r="A1571" s="6"/>
      <c r="B1571" s="41"/>
      <c r="C1571" s="41"/>
      <c r="D1571" s="41"/>
      <c r="E1571" s="41"/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  <c r="R1571" s="41"/>
      <c r="S1571" s="41"/>
      <c r="T1571" s="41"/>
      <c r="U1571" s="41"/>
      <c r="V1571" s="41"/>
      <c r="W1571" s="41"/>
      <c r="X1571" s="41"/>
      <c r="Y1571" s="41"/>
      <c r="Z1571" s="41"/>
      <c r="AA1571" s="41"/>
      <c r="AB1571" s="41"/>
      <c r="AC1571" s="41"/>
      <c r="AD1571" s="41"/>
      <c r="AE1571" s="41"/>
      <c r="AF1571" s="41"/>
      <c r="AG1571" s="41"/>
      <c r="AH1571" s="41"/>
      <c r="AI1571" s="41"/>
      <c r="AJ1571" s="41"/>
      <c r="AK1571" s="41"/>
      <c r="AL1571" s="41"/>
      <c r="AM1571" s="41"/>
      <c r="AN1571" s="41"/>
      <c r="AO1571" s="41"/>
      <c r="AP1571" s="41"/>
      <c r="AQ1571" s="41"/>
      <c r="AR1571" s="41"/>
      <c r="AS1571" s="41"/>
      <c r="AT1571" s="41"/>
      <c r="AU1571" s="41"/>
      <c r="AV1571" s="41"/>
      <c r="AW1571" s="41"/>
      <c r="AX1571" s="41"/>
      <c r="AY1571" s="41"/>
      <c r="AZ1571" s="41"/>
      <c r="BA1571" s="41"/>
      <c r="BB1571" s="41"/>
      <c r="BC1571" s="41"/>
      <c r="BD1571" s="41"/>
      <c r="BE1571" s="41"/>
      <c r="BF1571" s="41"/>
      <c r="BG1571" s="41"/>
      <c r="BH1571" s="41"/>
      <c r="BI1571" s="41"/>
      <c r="BJ1571" s="41"/>
      <c r="BK1571" s="41"/>
      <c r="BL1571" s="41"/>
      <c r="BM1571" s="41"/>
      <c r="BN1571" s="41"/>
      <c r="BO1571" s="41"/>
      <c r="BP1571" s="41"/>
      <c r="BQ1571" s="41"/>
      <c r="BR1571" s="41"/>
      <c r="BS1571" s="41"/>
      <c r="BT1571" s="41"/>
      <c r="BU1571" s="41"/>
      <c r="BV1571" s="41"/>
      <c r="BW1571" s="41"/>
      <c r="BX1571" s="41"/>
      <c r="BY1571" s="41"/>
      <c r="BZ1571" s="41"/>
      <c r="CA1571" s="41"/>
      <c r="CB1571" s="41"/>
      <c r="CC1571" s="41"/>
      <c r="CD1571" s="41"/>
      <c r="CE1571" s="41"/>
      <c r="CF1571" s="41"/>
      <c r="CG1571" s="41"/>
      <c r="CH1571" s="41"/>
      <c r="CI1571" s="41"/>
      <c r="CJ1571" s="41"/>
      <c r="CK1571" s="41"/>
      <c r="CL1571" s="41"/>
      <c r="CM1571" s="41"/>
      <c r="CN1571" s="41"/>
      <c r="CO1571" s="41"/>
      <c r="CP1571" s="41"/>
      <c r="CQ1571" s="41"/>
      <c r="CR1571" s="41"/>
      <c r="CS1571" s="41"/>
      <c r="CT1571" s="41"/>
      <c r="CU1571" s="41"/>
      <c r="CV1571" s="41"/>
      <c r="CW1571" s="41"/>
      <c r="CX1571" s="41"/>
      <c r="CY1571" s="41"/>
      <c r="CZ1571" s="41"/>
      <c r="DA1571" s="41"/>
      <c r="DB1571" s="41"/>
      <c r="DC1571" s="41"/>
      <c r="DD1571" s="41"/>
      <c r="DE1571" s="13"/>
    </row>
    <row r="1572" spans="1:109" ht="15" customHeight="1" x14ac:dyDescent="0.25">
      <c r="A1572" s="101"/>
      <c r="B1572" s="79"/>
      <c r="C1572" s="79"/>
      <c r="D1572" s="79"/>
      <c r="E1572" s="79"/>
      <c r="F1572" s="79"/>
      <c r="G1572" s="79"/>
      <c r="H1572" s="79"/>
      <c r="I1572" s="79"/>
      <c r="J1572" s="79"/>
      <c r="K1572" s="79"/>
      <c r="L1572" s="79"/>
      <c r="M1572" s="79"/>
      <c r="N1572" s="79"/>
      <c r="O1572" s="79"/>
      <c r="P1572" s="79"/>
      <c r="Q1572" s="79"/>
      <c r="R1572" s="79"/>
      <c r="S1572" s="79"/>
      <c r="T1572" s="79"/>
      <c r="U1572" s="79"/>
      <c r="V1572" s="79"/>
      <c r="W1572" s="79"/>
      <c r="X1572" s="41"/>
      <c r="Y1572" s="41"/>
      <c r="Z1572" s="41"/>
      <c r="AA1572" s="41"/>
      <c r="AB1572" s="41"/>
      <c r="AC1572" s="41"/>
      <c r="AD1572" s="41"/>
      <c r="AE1572" s="41"/>
      <c r="AF1572" s="41"/>
      <c r="AG1572" s="41"/>
      <c r="AH1572" s="41"/>
      <c r="AI1572" s="41"/>
      <c r="AJ1572" s="41"/>
      <c r="AK1572" s="41"/>
      <c r="AL1572" s="41"/>
      <c r="AM1572" s="41"/>
      <c r="AN1572" s="41"/>
      <c r="AO1572" s="41"/>
      <c r="AP1572" s="41"/>
      <c r="AQ1572" s="41"/>
      <c r="AR1572" s="41"/>
      <c r="AS1572" s="41"/>
      <c r="AT1572" s="41"/>
      <c r="AU1572" s="41"/>
      <c r="AV1572" s="41"/>
      <c r="AW1572" s="41"/>
      <c r="AX1572" s="41"/>
      <c r="AY1572" s="41"/>
      <c r="AZ1572" s="41"/>
      <c r="BA1572" s="41"/>
      <c r="BB1572" s="41"/>
      <c r="BC1572" s="41"/>
      <c r="BD1572" s="41"/>
      <c r="BE1572" s="82"/>
      <c r="BF1572" s="79"/>
      <c r="BG1572" s="79"/>
      <c r="BH1572" s="79"/>
      <c r="BI1572" s="79"/>
      <c r="BJ1572" s="79"/>
      <c r="BK1572" s="79"/>
      <c r="BL1572" s="79"/>
      <c r="BM1572" s="79"/>
      <c r="BN1572" s="79"/>
      <c r="BO1572" s="79"/>
      <c r="BP1572" s="79"/>
      <c r="BQ1572" s="79"/>
      <c r="BR1572" s="79"/>
      <c r="BS1572" s="79"/>
      <c r="BT1572" s="79"/>
      <c r="BU1572" s="79"/>
      <c r="BV1572" s="41"/>
      <c r="BW1572" s="41"/>
      <c r="BX1572" s="41"/>
      <c r="BY1572" s="41"/>
      <c r="BZ1572" s="41"/>
      <c r="CA1572" s="41"/>
      <c r="CB1572" s="41"/>
      <c r="CC1572" s="41"/>
      <c r="CD1572" s="41"/>
      <c r="CE1572" s="41"/>
      <c r="CF1572" s="82"/>
      <c r="CG1572" s="79"/>
      <c r="CH1572" s="79"/>
      <c r="CI1572" s="79"/>
      <c r="CJ1572" s="79"/>
      <c r="CK1572" s="79"/>
      <c r="CL1572" s="79"/>
      <c r="CM1572" s="79"/>
      <c r="CN1572" s="79"/>
      <c r="CO1572" s="79"/>
      <c r="CP1572" s="79"/>
      <c r="CQ1572" s="79"/>
      <c r="CR1572" s="79"/>
      <c r="CS1572" s="79"/>
      <c r="CT1572" s="79"/>
      <c r="CU1572" s="41"/>
      <c r="CV1572" s="41"/>
      <c r="CW1572" s="41"/>
      <c r="CX1572" s="41"/>
      <c r="CY1572" s="41"/>
      <c r="CZ1572" s="41"/>
      <c r="DA1572" s="41"/>
      <c r="DB1572" s="41"/>
      <c r="DC1572" s="41"/>
      <c r="DD1572" s="41"/>
      <c r="DE1572" s="13"/>
    </row>
    <row r="1573" spans="1:109" ht="15" customHeight="1" x14ac:dyDescent="0.25">
      <c r="A1573" s="6"/>
      <c r="B1573" s="41"/>
      <c r="C1573" s="41"/>
      <c r="D1573" s="41"/>
      <c r="E1573" s="41"/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  <c r="R1573" s="41"/>
      <c r="S1573" s="41"/>
      <c r="T1573" s="41"/>
      <c r="U1573" s="41"/>
      <c r="V1573" s="41"/>
      <c r="W1573" s="41"/>
      <c r="X1573" s="41"/>
      <c r="Y1573" s="41"/>
      <c r="Z1573" s="41"/>
      <c r="AA1573" s="41"/>
      <c r="AB1573" s="41"/>
      <c r="AC1573" s="41"/>
      <c r="AD1573" s="41"/>
      <c r="AE1573" s="41"/>
      <c r="AF1573" s="41"/>
      <c r="AG1573" s="41"/>
      <c r="AH1573" s="41"/>
      <c r="AI1573" s="41"/>
      <c r="AJ1573" s="41"/>
      <c r="AK1573" s="41"/>
      <c r="AL1573" s="41"/>
      <c r="AM1573" s="41"/>
      <c r="AN1573" s="41"/>
      <c r="AO1573" s="41"/>
      <c r="AP1573" s="41"/>
      <c r="AQ1573" s="41"/>
      <c r="AR1573" s="41"/>
      <c r="AS1573" s="41"/>
      <c r="AT1573" s="41"/>
      <c r="AU1573" s="41"/>
      <c r="AV1573" s="41"/>
      <c r="AW1573" s="41"/>
      <c r="AX1573" s="41"/>
      <c r="AY1573" s="41"/>
      <c r="AZ1573" s="41"/>
      <c r="BA1573" s="41"/>
      <c r="BB1573" s="41"/>
      <c r="BC1573" s="41"/>
      <c r="BD1573" s="41"/>
      <c r="BE1573" s="41"/>
      <c r="BF1573" s="41"/>
      <c r="BG1573" s="41"/>
      <c r="BH1573" s="41"/>
      <c r="BI1573" s="41"/>
      <c r="BJ1573" s="41"/>
      <c r="BK1573" s="41"/>
      <c r="BL1573" s="41"/>
      <c r="BM1573" s="41"/>
      <c r="BN1573" s="41"/>
      <c r="BO1573" s="41"/>
      <c r="BP1573" s="41"/>
      <c r="BQ1573" s="41"/>
      <c r="BR1573" s="41"/>
      <c r="BS1573" s="41"/>
      <c r="BT1573" s="41"/>
      <c r="BU1573" s="41"/>
      <c r="BV1573" s="41"/>
      <c r="BW1573" s="41"/>
      <c r="BX1573" s="41"/>
      <c r="BY1573" s="41"/>
      <c r="BZ1573" s="41"/>
      <c r="CA1573" s="41"/>
      <c r="CB1573" s="41"/>
      <c r="CC1573" s="41"/>
      <c r="CD1573" s="41"/>
      <c r="CE1573" s="41"/>
      <c r="CF1573" s="41"/>
      <c r="CG1573" s="41"/>
      <c r="CH1573" s="41"/>
      <c r="CI1573" s="41"/>
      <c r="CJ1573" s="41"/>
      <c r="CK1573" s="41"/>
      <c r="CL1573" s="41"/>
      <c r="CM1573" s="41"/>
      <c r="CN1573" s="41"/>
      <c r="CO1573" s="41"/>
      <c r="CP1573" s="41"/>
      <c r="CQ1573" s="41"/>
      <c r="CR1573" s="41"/>
      <c r="CS1573" s="41"/>
      <c r="CT1573" s="41"/>
      <c r="CU1573" s="41"/>
      <c r="CV1573" s="41"/>
      <c r="CW1573" s="41"/>
      <c r="CX1573" s="41"/>
      <c r="CY1573" s="41"/>
      <c r="CZ1573" s="41"/>
      <c r="DA1573" s="41"/>
      <c r="DB1573" s="41"/>
      <c r="DC1573" s="41"/>
      <c r="DD1573" s="41"/>
      <c r="DE1573" s="13"/>
    </row>
    <row r="1574" spans="1:109" ht="15" customHeight="1" x14ac:dyDescent="0.25">
      <c r="A1574" s="102"/>
      <c r="B1574" s="83"/>
      <c r="C1574" s="83"/>
      <c r="D1574" s="84"/>
      <c r="E1574" s="78"/>
      <c r="F1574" s="75"/>
      <c r="G1574" s="75"/>
      <c r="H1574" s="75"/>
      <c r="I1574" s="75"/>
      <c r="J1574" s="75"/>
      <c r="K1574" s="75"/>
      <c r="L1574" s="75"/>
      <c r="M1574" s="75"/>
      <c r="N1574" s="75"/>
      <c r="O1574" s="75"/>
      <c r="P1574" s="75"/>
      <c r="Q1574" s="75"/>
      <c r="R1574" s="75"/>
      <c r="S1574" s="75"/>
      <c r="T1574" s="75"/>
      <c r="U1574" s="76"/>
      <c r="V1574" s="78"/>
      <c r="W1574" s="75"/>
      <c r="X1574" s="75"/>
      <c r="Y1574" s="75"/>
      <c r="Z1574" s="75"/>
      <c r="AA1574" s="75"/>
      <c r="AB1574" s="75"/>
      <c r="AC1574" s="75"/>
      <c r="AD1574" s="75"/>
      <c r="AE1574" s="75"/>
      <c r="AF1574" s="75"/>
      <c r="AG1574" s="75"/>
      <c r="AH1574" s="76"/>
      <c r="AI1574" s="78"/>
      <c r="AJ1574" s="75"/>
      <c r="AK1574" s="75"/>
      <c r="AL1574" s="75"/>
      <c r="AM1574" s="75"/>
      <c r="AN1574" s="75"/>
      <c r="AO1574" s="75"/>
      <c r="AP1574" s="75"/>
      <c r="AQ1574" s="75"/>
      <c r="AR1574" s="75"/>
      <c r="AS1574" s="75"/>
      <c r="AT1574" s="75"/>
      <c r="AU1574" s="75"/>
      <c r="AV1574" s="75"/>
      <c r="AW1574" s="76"/>
      <c r="AX1574" s="41"/>
      <c r="AY1574" s="41"/>
      <c r="AZ1574" s="41"/>
      <c r="BA1574" s="41"/>
      <c r="BB1574" s="41"/>
      <c r="BC1574" s="41"/>
      <c r="BD1574" s="41"/>
      <c r="BE1574" s="78"/>
      <c r="BF1574" s="83"/>
      <c r="BG1574" s="83"/>
      <c r="BH1574" s="83"/>
      <c r="BI1574" s="83"/>
      <c r="BJ1574" s="84"/>
      <c r="BK1574" s="78"/>
      <c r="BL1574" s="83"/>
      <c r="BM1574" s="83"/>
      <c r="BN1574" s="83"/>
      <c r="BO1574" s="84"/>
      <c r="BP1574" s="78"/>
      <c r="BQ1574" s="83"/>
      <c r="BR1574" s="83"/>
      <c r="BS1574" s="83"/>
      <c r="BT1574" s="84"/>
      <c r="BU1574" s="78"/>
      <c r="BV1574" s="83"/>
      <c r="BW1574" s="83"/>
      <c r="BX1574" s="83"/>
      <c r="BY1574" s="83"/>
      <c r="BZ1574" s="84"/>
      <c r="CA1574" s="41"/>
      <c r="CB1574" s="41"/>
      <c r="CC1574" s="41"/>
      <c r="CD1574" s="41"/>
      <c r="CE1574" s="41"/>
      <c r="CF1574" s="100"/>
      <c r="CG1574" s="75"/>
      <c r="CH1574" s="75"/>
      <c r="CI1574" s="75"/>
      <c r="CJ1574" s="75"/>
      <c r="CK1574" s="75"/>
      <c r="CL1574" s="75"/>
      <c r="CM1574" s="75"/>
      <c r="CN1574" s="75"/>
      <c r="CO1574" s="76"/>
      <c r="CP1574" s="99"/>
      <c r="CQ1574" s="75"/>
      <c r="CR1574" s="75"/>
      <c r="CS1574" s="76"/>
      <c r="CT1574" s="41"/>
      <c r="CU1574" s="41"/>
      <c r="CV1574" s="41"/>
      <c r="CW1574" s="41"/>
      <c r="CX1574" s="41"/>
      <c r="CY1574" s="41"/>
      <c r="CZ1574" s="41"/>
      <c r="DA1574" s="41"/>
      <c r="DB1574" s="41"/>
      <c r="DC1574" s="41"/>
      <c r="DD1574" s="41"/>
      <c r="DE1574" s="13"/>
    </row>
    <row r="1575" spans="1:109" ht="15" customHeight="1" x14ac:dyDescent="0.25">
      <c r="A1575" s="103"/>
      <c r="B1575" s="79"/>
      <c r="C1575" s="79"/>
      <c r="D1575" s="86"/>
      <c r="E1575" s="74"/>
      <c r="F1575" s="75"/>
      <c r="G1575" s="75"/>
      <c r="H1575" s="75"/>
      <c r="I1575" s="75"/>
      <c r="J1575" s="76"/>
      <c r="K1575" s="74"/>
      <c r="L1575" s="75"/>
      <c r="M1575" s="75"/>
      <c r="N1575" s="75"/>
      <c r="O1575" s="75"/>
      <c r="P1575" s="75"/>
      <c r="Q1575" s="75"/>
      <c r="R1575" s="75"/>
      <c r="S1575" s="75"/>
      <c r="T1575" s="75"/>
      <c r="U1575" s="76"/>
      <c r="V1575" s="74"/>
      <c r="W1575" s="75"/>
      <c r="X1575" s="75"/>
      <c r="Y1575" s="75"/>
      <c r="Z1575" s="75"/>
      <c r="AA1575" s="75"/>
      <c r="AB1575" s="75"/>
      <c r="AC1575" s="75"/>
      <c r="AD1575" s="75"/>
      <c r="AE1575" s="75"/>
      <c r="AF1575" s="75"/>
      <c r="AG1575" s="75"/>
      <c r="AH1575" s="76"/>
      <c r="AI1575" s="74"/>
      <c r="AJ1575" s="75"/>
      <c r="AK1575" s="75"/>
      <c r="AL1575" s="75"/>
      <c r="AM1575" s="75"/>
      <c r="AN1575" s="75"/>
      <c r="AO1575" s="75"/>
      <c r="AP1575" s="75"/>
      <c r="AQ1575" s="75"/>
      <c r="AR1575" s="75"/>
      <c r="AS1575" s="75"/>
      <c r="AT1575" s="75"/>
      <c r="AU1575" s="75"/>
      <c r="AV1575" s="75"/>
      <c r="AW1575" s="76"/>
      <c r="AX1575" s="41"/>
      <c r="AY1575" s="41"/>
      <c r="AZ1575" s="41"/>
      <c r="BA1575" s="41"/>
      <c r="BB1575" s="41"/>
      <c r="BC1575" s="41"/>
      <c r="BD1575" s="41"/>
      <c r="BE1575" s="85"/>
      <c r="BF1575" s="79"/>
      <c r="BG1575" s="79"/>
      <c r="BH1575" s="79"/>
      <c r="BI1575" s="79"/>
      <c r="BJ1575" s="86"/>
      <c r="BK1575" s="85"/>
      <c r="BL1575" s="79"/>
      <c r="BM1575" s="79"/>
      <c r="BN1575" s="79"/>
      <c r="BO1575" s="86"/>
      <c r="BP1575" s="85"/>
      <c r="BQ1575" s="79"/>
      <c r="BR1575" s="79"/>
      <c r="BS1575" s="79"/>
      <c r="BT1575" s="86"/>
      <c r="BU1575" s="85"/>
      <c r="BV1575" s="79"/>
      <c r="BW1575" s="79"/>
      <c r="BX1575" s="79"/>
      <c r="BY1575" s="79"/>
      <c r="BZ1575" s="86"/>
      <c r="CA1575" s="41"/>
      <c r="CB1575" s="41"/>
      <c r="CC1575" s="41"/>
      <c r="CD1575" s="41"/>
      <c r="CE1575" s="41"/>
      <c r="CF1575" s="100"/>
      <c r="CG1575" s="75"/>
      <c r="CH1575" s="75"/>
      <c r="CI1575" s="75"/>
      <c r="CJ1575" s="75"/>
      <c r="CK1575" s="75"/>
      <c r="CL1575" s="75"/>
      <c r="CM1575" s="75"/>
      <c r="CN1575" s="75"/>
      <c r="CO1575" s="76"/>
      <c r="CP1575" s="99"/>
      <c r="CQ1575" s="75"/>
      <c r="CR1575" s="75"/>
      <c r="CS1575" s="76"/>
      <c r="CT1575" s="41"/>
      <c r="CU1575" s="41"/>
      <c r="CV1575" s="41"/>
      <c r="CW1575" s="41"/>
      <c r="CX1575" s="41"/>
      <c r="CY1575" s="41"/>
      <c r="CZ1575" s="41"/>
      <c r="DA1575" s="41"/>
      <c r="DB1575" s="41"/>
      <c r="DC1575" s="41"/>
      <c r="DD1575" s="41"/>
      <c r="DE1575" s="13"/>
    </row>
    <row r="1576" spans="1:109" ht="15" customHeight="1" x14ac:dyDescent="0.25">
      <c r="A1576" s="104"/>
      <c r="B1576" s="88"/>
      <c r="C1576" s="88"/>
      <c r="D1576" s="89"/>
      <c r="E1576" s="78"/>
      <c r="F1576" s="75"/>
      <c r="G1576" s="75"/>
      <c r="H1576" s="75"/>
      <c r="I1576" s="75"/>
      <c r="J1576" s="76"/>
      <c r="K1576" s="78"/>
      <c r="L1576" s="75"/>
      <c r="M1576" s="75"/>
      <c r="N1576" s="75"/>
      <c r="O1576" s="76"/>
      <c r="P1576" s="41"/>
      <c r="Q1576" s="78"/>
      <c r="R1576" s="75"/>
      <c r="S1576" s="75"/>
      <c r="T1576" s="75"/>
      <c r="U1576" s="76"/>
      <c r="V1576" s="78"/>
      <c r="W1576" s="75"/>
      <c r="X1576" s="75"/>
      <c r="Y1576" s="75"/>
      <c r="Z1576" s="75"/>
      <c r="AA1576" s="75"/>
      <c r="AB1576" s="76"/>
      <c r="AC1576" s="78"/>
      <c r="AD1576" s="75"/>
      <c r="AE1576" s="75"/>
      <c r="AF1576" s="75"/>
      <c r="AG1576" s="75"/>
      <c r="AH1576" s="76"/>
      <c r="AI1576" s="78"/>
      <c r="AJ1576" s="75"/>
      <c r="AK1576" s="75"/>
      <c r="AL1576" s="75"/>
      <c r="AM1576" s="75"/>
      <c r="AN1576" s="75"/>
      <c r="AO1576" s="75"/>
      <c r="AP1576" s="75"/>
      <c r="AQ1576" s="76"/>
      <c r="AR1576" s="78"/>
      <c r="AS1576" s="75"/>
      <c r="AT1576" s="75"/>
      <c r="AU1576" s="75"/>
      <c r="AV1576" s="75"/>
      <c r="AW1576" s="76"/>
      <c r="AX1576" s="41"/>
      <c r="AY1576" s="41"/>
      <c r="AZ1576" s="41"/>
      <c r="BA1576" s="41"/>
      <c r="BB1576" s="41"/>
      <c r="BC1576" s="41"/>
      <c r="BD1576" s="41"/>
      <c r="BE1576" s="87"/>
      <c r="BF1576" s="88"/>
      <c r="BG1576" s="88"/>
      <c r="BH1576" s="88"/>
      <c r="BI1576" s="88"/>
      <c r="BJ1576" s="89"/>
      <c r="BK1576" s="87"/>
      <c r="BL1576" s="88"/>
      <c r="BM1576" s="88"/>
      <c r="BN1576" s="88"/>
      <c r="BO1576" s="89"/>
      <c r="BP1576" s="87"/>
      <c r="BQ1576" s="88"/>
      <c r="BR1576" s="88"/>
      <c r="BS1576" s="88"/>
      <c r="BT1576" s="89"/>
      <c r="BU1576" s="87"/>
      <c r="BV1576" s="88"/>
      <c r="BW1576" s="88"/>
      <c r="BX1576" s="88"/>
      <c r="BY1576" s="88"/>
      <c r="BZ1576" s="89"/>
      <c r="CA1576" s="41"/>
      <c r="CB1576" s="41"/>
      <c r="CC1576" s="41"/>
      <c r="CD1576" s="41"/>
      <c r="CE1576" s="41"/>
      <c r="CF1576" s="41"/>
      <c r="CG1576" s="41"/>
      <c r="CH1576" s="41"/>
      <c r="CI1576" s="41"/>
      <c r="CJ1576" s="41"/>
      <c r="CK1576" s="41"/>
      <c r="CL1576" s="41"/>
      <c r="CM1576" s="41"/>
      <c r="CN1576" s="41"/>
      <c r="CO1576" s="41"/>
      <c r="CP1576" s="41"/>
      <c r="CQ1576" s="41"/>
      <c r="CR1576" s="41"/>
      <c r="CS1576" s="41"/>
      <c r="CT1576" s="41"/>
      <c r="CU1576" s="41"/>
      <c r="CV1576" s="41"/>
      <c r="CW1576" s="41"/>
      <c r="CX1576" s="41"/>
      <c r="CY1576" s="41"/>
      <c r="CZ1576" s="41"/>
      <c r="DA1576" s="41"/>
      <c r="DB1576" s="41"/>
      <c r="DC1576" s="41"/>
      <c r="DD1576" s="41"/>
      <c r="DE1576" s="13"/>
    </row>
    <row r="1577" spans="1:109" ht="15" customHeight="1" x14ac:dyDescent="0.25">
      <c r="A1577" s="105"/>
      <c r="B1577" s="75"/>
      <c r="C1577" s="75"/>
      <c r="D1577" s="76"/>
      <c r="E1577" s="99"/>
      <c r="F1577" s="75"/>
      <c r="G1577" s="75"/>
      <c r="H1577" s="75"/>
      <c r="I1577" s="75"/>
      <c r="J1577" s="76"/>
      <c r="K1577" s="99"/>
      <c r="L1577" s="75"/>
      <c r="M1577" s="75"/>
      <c r="N1577" s="75"/>
      <c r="O1577" s="76"/>
      <c r="P1577" s="41"/>
      <c r="Q1577" s="99"/>
      <c r="R1577" s="75"/>
      <c r="S1577" s="75"/>
      <c r="T1577" s="75"/>
      <c r="U1577" s="76"/>
      <c r="V1577" s="99"/>
      <c r="W1577" s="75"/>
      <c r="X1577" s="75"/>
      <c r="Y1577" s="75"/>
      <c r="Z1577" s="75"/>
      <c r="AA1577" s="75"/>
      <c r="AB1577" s="76"/>
      <c r="AC1577" s="99"/>
      <c r="AD1577" s="75"/>
      <c r="AE1577" s="75"/>
      <c r="AF1577" s="75"/>
      <c r="AG1577" s="75"/>
      <c r="AH1577" s="76"/>
      <c r="AI1577" s="99"/>
      <c r="AJ1577" s="75"/>
      <c r="AK1577" s="75"/>
      <c r="AL1577" s="75"/>
      <c r="AM1577" s="75"/>
      <c r="AN1577" s="75"/>
      <c r="AO1577" s="75"/>
      <c r="AP1577" s="75"/>
      <c r="AQ1577" s="76"/>
      <c r="AR1577" s="99"/>
      <c r="AS1577" s="75"/>
      <c r="AT1577" s="75"/>
      <c r="AU1577" s="75"/>
      <c r="AV1577" s="75"/>
      <c r="AW1577" s="76"/>
      <c r="AX1577" s="41"/>
      <c r="AY1577" s="41"/>
      <c r="AZ1577" s="41"/>
      <c r="BA1577" s="41"/>
      <c r="BB1577" s="41"/>
      <c r="BC1577" s="41"/>
      <c r="BD1577" s="41"/>
      <c r="BE1577" s="91"/>
      <c r="BF1577" s="75"/>
      <c r="BG1577" s="75"/>
      <c r="BH1577" s="75"/>
      <c r="BI1577" s="75"/>
      <c r="BJ1577" s="76"/>
      <c r="BK1577" s="99"/>
      <c r="BL1577" s="75"/>
      <c r="BM1577" s="75"/>
      <c r="BN1577" s="75"/>
      <c r="BO1577" s="76"/>
      <c r="BP1577" s="99"/>
      <c r="BQ1577" s="75"/>
      <c r="BR1577" s="75"/>
      <c r="BS1577" s="75"/>
      <c r="BT1577" s="76"/>
      <c r="BU1577" s="99"/>
      <c r="BV1577" s="75"/>
      <c r="BW1577" s="75"/>
      <c r="BX1577" s="75"/>
      <c r="BY1577" s="75"/>
      <c r="BZ1577" s="76"/>
      <c r="CA1577" s="41"/>
      <c r="CB1577" s="41"/>
      <c r="CC1577" s="41"/>
      <c r="CD1577" s="41"/>
      <c r="CE1577" s="41"/>
      <c r="CF1577" s="41"/>
      <c r="CG1577" s="41"/>
      <c r="CH1577" s="41"/>
      <c r="CI1577" s="41"/>
      <c r="CJ1577" s="41"/>
      <c r="CK1577" s="41"/>
      <c r="CL1577" s="41"/>
      <c r="CM1577" s="41"/>
      <c r="CN1577" s="41"/>
      <c r="CO1577" s="41"/>
      <c r="CP1577" s="41"/>
      <c r="CQ1577" s="41"/>
      <c r="CR1577" s="41"/>
      <c r="CS1577" s="41"/>
      <c r="CT1577" s="41"/>
      <c r="CU1577" s="41"/>
      <c r="CV1577" s="41"/>
      <c r="CW1577" s="41"/>
      <c r="CX1577" s="41"/>
      <c r="CY1577" s="41"/>
      <c r="CZ1577" s="41"/>
      <c r="DA1577" s="41"/>
      <c r="DB1577" s="41"/>
      <c r="DC1577" s="41"/>
      <c r="DD1577" s="41"/>
      <c r="DE1577" s="13"/>
    </row>
    <row r="1578" spans="1:109" ht="15" customHeight="1" x14ac:dyDescent="0.25">
      <c r="A1578" s="105"/>
      <c r="B1578" s="75"/>
      <c r="C1578" s="75"/>
      <c r="D1578" s="76"/>
      <c r="E1578" s="99"/>
      <c r="F1578" s="75"/>
      <c r="G1578" s="75"/>
      <c r="H1578" s="75"/>
      <c r="I1578" s="75"/>
      <c r="J1578" s="76"/>
      <c r="K1578" s="99"/>
      <c r="L1578" s="75"/>
      <c r="M1578" s="75"/>
      <c r="N1578" s="75"/>
      <c r="O1578" s="76"/>
      <c r="P1578" s="41"/>
      <c r="Q1578" s="99"/>
      <c r="R1578" s="75"/>
      <c r="S1578" s="75"/>
      <c r="T1578" s="75"/>
      <c r="U1578" s="76"/>
      <c r="V1578" s="99"/>
      <c r="W1578" s="75"/>
      <c r="X1578" s="75"/>
      <c r="Y1578" s="75"/>
      <c r="Z1578" s="75"/>
      <c r="AA1578" s="75"/>
      <c r="AB1578" s="76"/>
      <c r="AC1578" s="99"/>
      <c r="AD1578" s="75"/>
      <c r="AE1578" s="75"/>
      <c r="AF1578" s="75"/>
      <c r="AG1578" s="75"/>
      <c r="AH1578" s="76"/>
      <c r="AI1578" s="99"/>
      <c r="AJ1578" s="75"/>
      <c r="AK1578" s="75"/>
      <c r="AL1578" s="75"/>
      <c r="AM1578" s="75"/>
      <c r="AN1578" s="75"/>
      <c r="AO1578" s="75"/>
      <c r="AP1578" s="75"/>
      <c r="AQ1578" s="76"/>
      <c r="AR1578" s="99"/>
      <c r="AS1578" s="75"/>
      <c r="AT1578" s="75"/>
      <c r="AU1578" s="75"/>
      <c r="AV1578" s="75"/>
      <c r="AW1578" s="76"/>
      <c r="AX1578" s="41"/>
      <c r="AY1578" s="41"/>
      <c r="AZ1578" s="41"/>
      <c r="BA1578" s="41"/>
      <c r="BB1578" s="41"/>
      <c r="BC1578" s="41"/>
      <c r="BD1578" s="41"/>
      <c r="BE1578" s="91"/>
      <c r="BF1578" s="75"/>
      <c r="BG1578" s="75"/>
      <c r="BH1578" s="75"/>
      <c r="BI1578" s="75"/>
      <c r="BJ1578" s="76"/>
      <c r="BK1578" s="99"/>
      <c r="BL1578" s="75"/>
      <c r="BM1578" s="75"/>
      <c r="BN1578" s="75"/>
      <c r="BO1578" s="76"/>
      <c r="BP1578" s="99"/>
      <c r="BQ1578" s="75"/>
      <c r="BR1578" s="75"/>
      <c r="BS1578" s="75"/>
      <c r="BT1578" s="76"/>
      <c r="BU1578" s="99"/>
      <c r="BV1578" s="75"/>
      <c r="BW1578" s="75"/>
      <c r="BX1578" s="75"/>
      <c r="BY1578" s="75"/>
      <c r="BZ1578" s="76"/>
      <c r="CA1578" s="41"/>
      <c r="CB1578" s="41"/>
      <c r="CC1578" s="41"/>
      <c r="CD1578" s="41"/>
      <c r="CE1578" s="41"/>
      <c r="CF1578" s="41"/>
      <c r="CG1578" s="41"/>
      <c r="CH1578" s="41"/>
      <c r="CI1578" s="41"/>
      <c r="CJ1578" s="41"/>
      <c r="CK1578" s="41"/>
      <c r="CL1578" s="41"/>
      <c r="CM1578" s="41"/>
      <c r="CN1578" s="41"/>
      <c r="CO1578" s="41"/>
      <c r="CP1578" s="41"/>
      <c r="CQ1578" s="41"/>
      <c r="CR1578" s="41"/>
      <c r="CS1578" s="41"/>
      <c r="CT1578" s="41"/>
      <c r="CU1578" s="41"/>
      <c r="CV1578" s="41"/>
      <c r="CW1578" s="41"/>
      <c r="CX1578" s="41"/>
      <c r="CY1578" s="41"/>
      <c r="CZ1578" s="41"/>
      <c r="DA1578" s="41"/>
      <c r="DB1578" s="41"/>
      <c r="DC1578" s="41"/>
      <c r="DD1578" s="41"/>
      <c r="DE1578" s="13"/>
    </row>
    <row r="1579" spans="1:109" ht="15" customHeight="1" x14ac:dyDescent="0.25">
      <c r="A1579" s="105"/>
      <c r="B1579" s="75"/>
      <c r="C1579" s="75"/>
      <c r="D1579" s="76"/>
      <c r="E1579" s="99"/>
      <c r="F1579" s="75"/>
      <c r="G1579" s="75"/>
      <c r="H1579" s="75"/>
      <c r="I1579" s="75"/>
      <c r="J1579" s="76"/>
      <c r="K1579" s="99"/>
      <c r="L1579" s="75"/>
      <c r="M1579" s="75"/>
      <c r="N1579" s="75"/>
      <c r="O1579" s="76"/>
      <c r="P1579" s="41"/>
      <c r="Q1579" s="99"/>
      <c r="R1579" s="75"/>
      <c r="S1579" s="75"/>
      <c r="T1579" s="75"/>
      <c r="U1579" s="76"/>
      <c r="V1579" s="99"/>
      <c r="W1579" s="75"/>
      <c r="X1579" s="75"/>
      <c r="Y1579" s="75"/>
      <c r="Z1579" s="75"/>
      <c r="AA1579" s="75"/>
      <c r="AB1579" s="76"/>
      <c r="AC1579" s="99"/>
      <c r="AD1579" s="75"/>
      <c r="AE1579" s="75"/>
      <c r="AF1579" s="75"/>
      <c r="AG1579" s="75"/>
      <c r="AH1579" s="76"/>
      <c r="AI1579" s="99"/>
      <c r="AJ1579" s="75"/>
      <c r="AK1579" s="75"/>
      <c r="AL1579" s="75"/>
      <c r="AM1579" s="75"/>
      <c r="AN1579" s="75"/>
      <c r="AO1579" s="75"/>
      <c r="AP1579" s="75"/>
      <c r="AQ1579" s="76"/>
      <c r="AR1579" s="99"/>
      <c r="AS1579" s="75"/>
      <c r="AT1579" s="75"/>
      <c r="AU1579" s="75"/>
      <c r="AV1579" s="75"/>
      <c r="AW1579" s="76"/>
      <c r="AX1579" s="41"/>
      <c r="AY1579" s="41"/>
      <c r="AZ1579" s="41"/>
      <c r="BA1579" s="41"/>
      <c r="BB1579" s="41"/>
      <c r="BC1579" s="41"/>
      <c r="BD1579" s="41"/>
      <c r="BE1579" s="91"/>
      <c r="BF1579" s="75"/>
      <c r="BG1579" s="75"/>
      <c r="BH1579" s="75"/>
      <c r="BI1579" s="75"/>
      <c r="BJ1579" s="76"/>
      <c r="BK1579" s="99"/>
      <c r="BL1579" s="75"/>
      <c r="BM1579" s="75"/>
      <c r="BN1579" s="75"/>
      <c r="BO1579" s="76"/>
      <c r="BP1579" s="99"/>
      <c r="BQ1579" s="75"/>
      <c r="BR1579" s="75"/>
      <c r="BS1579" s="75"/>
      <c r="BT1579" s="76"/>
      <c r="BU1579" s="99"/>
      <c r="BV1579" s="75"/>
      <c r="BW1579" s="75"/>
      <c r="BX1579" s="75"/>
      <c r="BY1579" s="75"/>
      <c r="BZ1579" s="76"/>
      <c r="CA1579" s="41"/>
      <c r="CB1579" s="41"/>
      <c r="CC1579" s="41"/>
      <c r="CD1579" s="41"/>
      <c r="CE1579" s="41"/>
      <c r="CF1579" s="41"/>
      <c r="CG1579" s="41"/>
      <c r="CH1579" s="41"/>
      <c r="CI1579" s="41"/>
      <c r="CJ1579" s="41"/>
      <c r="CK1579" s="41"/>
      <c r="CL1579" s="41"/>
      <c r="CM1579" s="41"/>
      <c r="CN1579" s="41"/>
      <c r="CO1579" s="41"/>
      <c r="CP1579" s="41"/>
      <c r="CQ1579" s="41"/>
      <c r="CR1579" s="41"/>
      <c r="CS1579" s="41"/>
      <c r="CT1579" s="41"/>
      <c r="CU1579" s="41"/>
      <c r="CV1579" s="41"/>
      <c r="CW1579" s="41"/>
      <c r="CX1579" s="41"/>
      <c r="CY1579" s="41"/>
      <c r="CZ1579" s="41"/>
      <c r="DA1579" s="41"/>
      <c r="DB1579" s="41"/>
      <c r="DC1579" s="41"/>
      <c r="DD1579" s="41"/>
      <c r="DE1579" s="13"/>
    </row>
    <row r="1580" spans="1:109" ht="15" customHeight="1" x14ac:dyDescent="0.25">
      <c r="A1580" s="105"/>
      <c r="B1580" s="75"/>
      <c r="C1580" s="75"/>
      <c r="D1580" s="76"/>
      <c r="E1580" s="99"/>
      <c r="F1580" s="75"/>
      <c r="G1580" s="75"/>
      <c r="H1580" s="75"/>
      <c r="I1580" s="75"/>
      <c r="J1580" s="76"/>
      <c r="K1580" s="99"/>
      <c r="L1580" s="75"/>
      <c r="M1580" s="75"/>
      <c r="N1580" s="75"/>
      <c r="O1580" s="76"/>
      <c r="P1580" s="41"/>
      <c r="Q1580" s="99"/>
      <c r="R1580" s="75"/>
      <c r="S1580" s="75"/>
      <c r="T1580" s="75"/>
      <c r="U1580" s="76"/>
      <c r="V1580" s="99"/>
      <c r="W1580" s="75"/>
      <c r="X1580" s="75"/>
      <c r="Y1580" s="75"/>
      <c r="Z1580" s="75"/>
      <c r="AA1580" s="75"/>
      <c r="AB1580" s="76"/>
      <c r="AC1580" s="99"/>
      <c r="AD1580" s="75"/>
      <c r="AE1580" s="75"/>
      <c r="AF1580" s="75"/>
      <c r="AG1580" s="75"/>
      <c r="AH1580" s="76"/>
      <c r="AI1580" s="99"/>
      <c r="AJ1580" s="75"/>
      <c r="AK1580" s="75"/>
      <c r="AL1580" s="75"/>
      <c r="AM1580" s="75"/>
      <c r="AN1580" s="75"/>
      <c r="AO1580" s="75"/>
      <c r="AP1580" s="75"/>
      <c r="AQ1580" s="76"/>
      <c r="AR1580" s="99"/>
      <c r="AS1580" s="75"/>
      <c r="AT1580" s="75"/>
      <c r="AU1580" s="75"/>
      <c r="AV1580" s="75"/>
      <c r="AW1580" s="76"/>
      <c r="AX1580" s="41"/>
      <c r="AY1580" s="41"/>
      <c r="AZ1580" s="41"/>
      <c r="BA1580" s="41"/>
      <c r="BB1580" s="41"/>
      <c r="BC1580" s="41"/>
      <c r="BD1580" s="41"/>
      <c r="BE1580" s="91"/>
      <c r="BF1580" s="75"/>
      <c r="BG1580" s="75"/>
      <c r="BH1580" s="75"/>
      <c r="BI1580" s="75"/>
      <c r="BJ1580" s="76"/>
      <c r="BK1580" s="99"/>
      <c r="BL1580" s="75"/>
      <c r="BM1580" s="75"/>
      <c r="BN1580" s="75"/>
      <c r="BO1580" s="76"/>
      <c r="BP1580" s="99"/>
      <c r="BQ1580" s="75"/>
      <c r="BR1580" s="75"/>
      <c r="BS1580" s="75"/>
      <c r="BT1580" s="76"/>
      <c r="BU1580" s="99"/>
      <c r="BV1580" s="75"/>
      <c r="BW1580" s="75"/>
      <c r="BX1580" s="75"/>
      <c r="BY1580" s="75"/>
      <c r="BZ1580" s="76"/>
      <c r="CA1580" s="41"/>
      <c r="CB1580" s="41"/>
      <c r="CC1580" s="41"/>
      <c r="CD1580" s="41"/>
      <c r="CE1580" s="41"/>
      <c r="CF1580" s="41"/>
      <c r="CG1580" s="41"/>
      <c r="CH1580" s="41"/>
      <c r="CI1580" s="41"/>
      <c r="CJ1580" s="41"/>
      <c r="CK1580" s="41"/>
      <c r="CL1580" s="41"/>
      <c r="CM1580" s="41"/>
      <c r="CN1580" s="41"/>
      <c r="CO1580" s="41"/>
      <c r="CP1580" s="41"/>
      <c r="CQ1580" s="41"/>
      <c r="CR1580" s="41"/>
      <c r="CS1580" s="41"/>
      <c r="CT1580" s="41"/>
      <c r="CU1580" s="41"/>
      <c r="CV1580" s="41"/>
      <c r="CW1580" s="41"/>
      <c r="CX1580" s="41"/>
      <c r="CY1580" s="41"/>
      <c r="CZ1580" s="41"/>
      <c r="DA1580" s="41"/>
      <c r="DB1580" s="41"/>
      <c r="DC1580" s="41"/>
      <c r="DD1580" s="41"/>
      <c r="DE1580" s="13"/>
    </row>
    <row r="1581" spans="1:109" ht="15" customHeight="1" x14ac:dyDescent="0.25">
      <c r="A1581" s="108"/>
      <c r="B1581" s="75"/>
      <c r="C1581" s="75"/>
      <c r="D1581" s="76"/>
      <c r="E1581" s="106"/>
      <c r="F1581" s="75"/>
      <c r="G1581" s="75"/>
      <c r="H1581" s="75"/>
      <c r="I1581" s="75"/>
      <c r="J1581" s="76"/>
      <c r="K1581" s="106"/>
      <c r="L1581" s="75"/>
      <c r="M1581" s="75"/>
      <c r="N1581" s="75"/>
      <c r="O1581" s="76"/>
      <c r="P1581" s="41"/>
      <c r="Q1581" s="106"/>
      <c r="R1581" s="75"/>
      <c r="S1581" s="75"/>
      <c r="T1581" s="75"/>
      <c r="U1581" s="76"/>
      <c r="V1581" s="106"/>
      <c r="W1581" s="75"/>
      <c r="X1581" s="75"/>
      <c r="Y1581" s="75"/>
      <c r="Z1581" s="75"/>
      <c r="AA1581" s="75"/>
      <c r="AB1581" s="76"/>
      <c r="AC1581" s="106"/>
      <c r="AD1581" s="75"/>
      <c r="AE1581" s="75"/>
      <c r="AF1581" s="75"/>
      <c r="AG1581" s="75"/>
      <c r="AH1581" s="76"/>
      <c r="AI1581" s="106"/>
      <c r="AJ1581" s="75"/>
      <c r="AK1581" s="75"/>
      <c r="AL1581" s="75"/>
      <c r="AM1581" s="75"/>
      <c r="AN1581" s="75"/>
      <c r="AO1581" s="75"/>
      <c r="AP1581" s="75"/>
      <c r="AQ1581" s="76"/>
      <c r="AR1581" s="106"/>
      <c r="AS1581" s="75"/>
      <c r="AT1581" s="75"/>
      <c r="AU1581" s="75"/>
      <c r="AV1581" s="75"/>
      <c r="AW1581" s="76"/>
      <c r="AX1581" s="41"/>
      <c r="AY1581" s="41"/>
      <c r="AZ1581" s="41"/>
      <c r="BA1581" s="41"/>
      <c r="BB1581" s="41"/>
      <c r="BC1581" s="41"/>
      <c r="BD1581" s="41"/>
      <c r="BE1581" s="107"/>
      <c r="BF1581" s="75"/>
      <c r="BG1581" s="75"/>
      <c r="BH1581" s="75"/>
      <c r="BI1581" s="75"/>
      <c r="BJ1581" s="76"/>
      <c r="BK1581" s="106"/>
      <c r="BL1581" s="75"/>
      <c r="BM1581" s="75"/>
      <c r="BN1581" s="75"/>
      <c r="BO1581" s="76"/>
      <c r="BP1581" s="106"/>
      <c r="BQ1581" s="75"/>
      <c r="BR1581" s="75"/>
      <c r="BS1581" s="75"/>
      <c r="BT1581" s="76"/>
      <c r="BU1581" s="106"/>
      <c r="BV1581" s="75"/>
      <c r="BW1581" s="75"/>
      <c r="BX1581" s="75"/>
      <c r="BY1581" s="75"/>
      <c r="BZ1581" s="76"/>
      <c r="CA1581" s="41"/>
      <c r="CB1581" s="41"/>
      <c r="CC1581" s="41"/>
      <c r="CD1581" s="41"/>
      <c r="CE1581" s="41"/>
      <c r="CF1581" s="41"/>
      <c r="CG1581" s="41"/>
      <c r="CH1581" s="41"/>
      <c r="CI1581" s="41"/>
      <c r="CJ1581" s="41"/>
      <c r="CK1581" s="41"/>
      <c r="CL1581" s="41"/>
      <c r="CM1581" s="41"/>
      <c r="CN1581" s="41"/>
      <c r="CO1581" s="41"/>
      <c r="CP1581" s="41"/>
      <c r="CQ1581" s="41"/>
      <c r="CR1581" s="41"/>
      <c r="CS1581" s="41"/>
      <c r="CT1581" s="41"/>
      <c r="CU1581" s="41"/>
      <c r="CV1581" s="41"/>
      <c r="CW1581" s="41"/>
      <c r="CX1581" s="41"/>
      <c r="CY1581" s="41"/>
      <c r="CZ1581" s="41"/>
      <c r="DA1581" s="41"/>
      <c r="DB1581" s="41"/>
      <c r="DC1581" s="41"/>
      <c r="DD1581" s="41"/>
      <c r="DE1581" s="13"/>
    </row>
    <row r="1582" spans="1:109" ht="15" customHeight="1" x14ac:dyDescent="0.25">
      <c r="A1582" s="6"/>
      <c r="B1582" s="41"/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  <c r="R1582" s="41"/>
      <c r="S1582" s="41"/>
      <c r="T1582" s="41"/>
      <c r="U1582" s="41"/>
      <c r="V1582" s="41"/>
      <c r="W1582" s="41"/>
      <c r="X1582" s="41"/>
      <c r="Y1582" s="41"/>
      <c r="Z1582" s="41"/>
      <c r="AA1582" s="41"/>
      <c r="AB1582" s="41"/>
      <c r="AC1582" s="41"/>
      <c r="AD1582" s="41"/>
      <c r="AE1582" s="41"/>
      <c r="AF1582" s="41"/>
      <c r="AG1582" s="41"/>
      <c r="AH1582" s="41"/>
      <c r="AI1582" s="41"/>
      <c r="AJ1582" s="41"/>
      <c r="AK1582" s="41"/>
      <c r="AL1582" s="41"/>
      <c r="AM1582" s="41"/>
      <c r="AN1582" s="41"/>
      <c r="AO1582" s="41"/>
      <c r="AP1582" s="41"/>
      <c r="AQ1582" s="41"/>
      <c r="AR1582" s="41"/>
      <c r="AS1582" s="41"/>
      <c r="AT1582" s="41"/>
      <c r="AU1582" s="41"/>
      <c r="AV1582" s="41"/>
      <c r="AW1582" s="41"/>
      <c r="AX1582" s="41"/>
      <c r="AY1582" s="41"/>
      <c r="AZ1582" s="41"/>
      <c r="BA1582" s="41"/>
      <c r="BB1582" s="41"/>
      <c r="BC1582" s="41"/>
      <c r="BD1582" s="41"/>
      <c r="BE1582" s="41"/>
      <c r="BF1582" s="41"/>
      <c r="BG1582" s="41"/>
      <c r="BH1582" s="41"/>
      <c r="BI1582" s="41"/>
      <c r="BJ1582" s="41"/>
      <c r="BK1582" s="41"/>
      <c r="BL1582" s="41"/>
      <c r="BM1582" s="41"/>
      <c r="BN1582" s="41"/>
      <c r="BO1582" s="41"/>
      <c r="BP1582" s="41"/>
      <c r="BQ1582" s="41"/>
      <c r="BR1582" s="41"/>
      <c r="BS1582" s="41"/>
      <c r="BT1582" s="41"/>
      <c r="BU1582" s="41"/>
      <c r="BV1582" s="41"/>
      <c r="BW1582" s="41"/>
      <c r="BX1582" s="41"/>
      <c r="BY1582" s="41"/>
      <c r="BZ1582" s="41"/>
      <c r="CA1582" s="41"/>
      <c r="CB1582" s="41"/>
      <c r="CC1582" s="41"/>
      <c r="CD1582" s="41"/>
      <c r="CE1582" s="41"/>
      <c r="CF1582" s="41"/>
      <c r="CG1582" s="41"/>
      <c r="CH1582" s="41"/>
      <c r="CI1582" s="41"/>
      <c r="CJ1582" s="41"/>
      <c r="CK1582" s="41"/>
      <c r="CL1582" s="41"/>
      <c r="CM1582" s="41"/>
      <c r="CN1582" s="41"/>
      <c r="CO1582" s="41"/>
      <c r="CP1582" s="41"/>
      <c r="CQ1582" s="41"/>
      <c r="CR1582" s="41"/>
      <c r="CS1582" s="41"/>
      <c r="CT1582" s="41"/>
      <c r="CU1582" s="41"/>
      <c r="CV1582" s="41"/>
      <c r="CW1582" s="41"/>
      <c r="CX1582" s="41"/>
      <c r="CY1582" s="41"/>
      <c r="CZ1582" s="41"/>
      <c r="DA1582" s="41"/>
      <c r="DB1582" s="41"/>
      <c r="DC1582" s="41"/>
      <c r="DD1582" s="41"/>
      <c r="DE1582" s="13"/>
    </row>
    <row r="1583" spans="1:109" ht="15" customHeight="1" x14ac:dyDescent="0.25">
      <c r="A1583" s="6"/>
      <c r="B1583" s="41"/>
      <c r="C1583" s="41"/>
      <c r="D1583" s="41"/>
      <c r="E1583" s="41"/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  <c r="R1583" s="41"/>
      <c r="S1583" s="41"/>
      <c r="T1583" s="41"/>
      <c r="U1583" s="41"/>
      <c r="V1583" s="41"/>
      <c r="W1583" s="41"/>
      <c r="X1583" s="41"/>
      <c r="Y1583" s="41"/>
      <c r="Z1583" s="41"/>
      <c r="AA1583" s="41"/>
      <c r="AB1583" s="41"/>
      <c r="AC1583" s="41"/>
      <c r="AD1583" s="41"/>
      <c r="AE1583" s="41"/>
      <c r="AF1583" s="41"/>
      <c r="AG1583" s="41"/>
      <c r="AH1583" s="41"/>
      <c r="AI1583" s="41"/>
      <c r="AJ1583" s="41"/>
      <c r="AK1583" s="41"/>
      <c r="AL1583" s="41"/>
      <c r="AM1583" s="41"/>
      <c r="AN1583" s="41"/>
      <c r="AO1583" s="41"/>
      <c r="AP1583" s="41"/>
      <c r="AQ1583" s="41"/>
      <c r="AR1583" s="41"/>
      <c r="AS1583" s="41"/>
      <c r="AT1583" s="41"/>
      <c r="AU1583" s="41"/>
      <c r="AV1583" s="41"/>
      <c r="AW1583" s="41"/>
      <c r="AX1583" s="41"/>
      <c r="AY1583" s="41"/>
      <c r="AZ1583" s="41"/>
      <c r="BA1583" s="41"/>
      <c r="BB1583" s="41"/>
      <c r="BC1583" s="41"/>
      <c r="BD1583" s="41"/>
      <c r="BE1583" s="41"/>
      <c r="BF1583" s="41"/>
      <c r="BG1583" s="41"/>
      <c r="BH1583" s="41"/>
      <c r="BI1583" s="41"/>
      <c r="BJ1583" s="41"/>
      <c r="BK1583" s="41"/>
      <c r="BL1583" s="41"/>
      <c r="BM1583" s="41"/>
      <c r="BN1583" s="41"/>
      <c r="BO1583" s="41"/>
      <c r="BP1583" s="41"/>
      <c r="BQ1583" s="41"/>
      <c r="BR1583" s="41"/>
      <c r="BS1583" s="41"/>
      <c r="BT1583" s="41"/>
      <c r="BU1583" s="41"/>
      <c r="BV1583" s="41"/>
      <c r="BW1583" s="41"/>
      <c r="BX1583" s="41"/>
      <c r="BY1583" s="41"/>
      <c r="BZ1583" s="41"/>
      <c r="CA1583" s="41"/>
      <c r="CB1583" s="41"/>
      <c r="CC1583" s="41"/>
      <c r="CD1583" s="41"/>
      <c r="CE1583" s="41"/>
      <c r="CF1583" s="41"/>
      <c r="CG1583" s="41"/>
      <c r="CH1583" s="41"/>
      <c r="CI1583" s="41"/>
      <c r="CJ1583" s="41"/>
      <c r="CK1583" s="41"/>
      <c r="CL1583" s="41"/>
      <c r="CM1583" s="41"/>
      <c r="CN1583" s="41"/>
      <c r="CO1583" s="41"/>
      <c r="CP1583" s="41"/>
      <c r="CQ1583" s="41"/>
      <c r="CR1583" s="41"/>
      <c r="CS1583" s="41"/>
      <c r="CT1583" s="41"/>
      <c r="CU1583" s="41"/>
      <c r="CV1583" s="41"/>
      <c r="CW1583" s="41"/>
      <c r="CX1583" s="41"/>
      <c r="CY1583" s="41"/>
      <c r="CZ1583" s="41"/>
      <c r="DA1583" s="41"/>
      <c r="DB1583" s="41"/>
      <c r="DC1583" s="41"/>
      <c r="DD1583" s="41"/>
      <c r="DE1583" s="13"/>
    </row>
    <row r="1584" spans="1:109" ht="15" customHeight="1" x14ac:dyDescent="0.25">
      <c r="A1584" s="101"/>
      <c r="B1584" s="79"/>
      <c r="C1584" s="79"/>
      <c r="D1584" s="79"/>
      <c r="E1584" s="79"/>
      <c r="F1584" s="79"/>
      <c r="G1584" s="79"/>
      <c r="H1584" s="79"/>
      <c r="I1584" s="79"/>
      <c r="J1584" s="79"/>
      <c r="K1584" s="79"/>
      <c r="L1584" s="79"/>
      <c r="M1584" s="79"/>
      <c r="N1584" s="79"/>
      <c r="O1584" s="79"/>
      <c r="P1584" s="79"/>
      <c r="Q1584" s="79"/>
      <c r="R1584" s="79"/>
      <c r="S1584" s="79"/>
      <c r="T1584" s="79"/>
      <c r="U1584" s="79"/>
      <c r="V1584" s="79"/>
      <c r="W1584" s="79"/>
      <c r="X1584" s="41"/>
      <c r="Y1584" s="41"/>
      <c r="Z1584" s="41"/>
      <c r="AA1584" s="41"/>
      <c r="AB1584" s="41"/>
      <c r="AC1584" s="41"/>
      <c r="AD1584" s="41"/>
      <c r="AE1584" s="41"/>
      <c r="AF1584" s="41"/>
      <c r="AG1584" s="41"/>
      <c r="AH1584" s="41"/>
      <c r="AI1584" s="41"/>
      <c r="AJ1584" s="41"/>
      <c r="AK1584" s="41"/>
      <c r="AL1584" s="41"/>
      <c r="AM1584" s="41"/>
      <c r="AN1584" s="41"/>
      <c r="AO1584" s="41"/>
      <c r="AP1584" s="41"/>
      <c r="AQ1584" s="41"/>
      <c r="AR1584" s="41"/>
      <c r="AS1584" s="41"/>
      <c r="AT1584" s="41"/>
      <c r="AU1584" s="41"/>
      <c r="AV1584" s="41"/>
      <c r="AW1584" s="41"/>
      <c r="AX1584" s="41"/>
      <c r="AY1584" s="41"/>
      <c r="AZ1584" s="41"/>
      <c r="BA1584" s="41"/>
      <c r="BB1584" s="41"/>
      <c r="BC1584" s="41"/>
      <c r="BD1584" s="41"/>
      <c r="BE1584" s="41"/>
      <c r="BF1584" s="41"/>
      <c r="BG1584" s="41"/>
      <c r="BH1584" s="41"/>
      <c r="BI1584" s="41"/>
      <c r="BJ1584" s="41"/>
      <c r="BK1584" s="41"/>
      <c r="BL1584" s="41"/>
      <c r="BM1584" s="41"/>
      <c r="BN1584" s="41"/>
      <c r="BO1584" s="41"/>
      <c r="BP1584" s="41"/>
      <c r="BQ1584" s="41"/>
      <c r="BR1584" s="41"/>
      <c r="BS1584" s="41"/>
      <c r="BT1584" s="41"/>
      <c r="BU1584" s="41"/>
      <c r="BV1584" s="41"/>
      <c r="BW1584" s="41"/>
      <c r="BX1584" s="41"/>
      <c r="BY1584" s="41"/>
      <c r="BZ1584" s="41"/>
      <c r="CA1584" s="41"/>
      <c r="CB1584" s="41"/>
      <c r="CC1584" s="41"/>
      <c r="CD1584" s="41"/>
      <c r="CE1584" s="41"/>
      <c r="CF1584" s="41"/>
      <c r="CG1584" s="41"/>
      <c r="CH1584" s="41"/>
      <c r="CI1584" s="41"/>
      <c r="CJ1584" s="41"/>
      <c r="CK1584" s="41"/>
      <c r="CL1584" s="41"/>
      <c r="CM1584" s="41"/>
      <c r="CN1584" s="41"/>
      <c r="CO1584" s="41"/>
      <c r="CP1584" s="41"/>
      <c r="CQ1584" s="41"/>
      <c r="CR1584" s="41"/>
      <c r="CS1584" s="41"/>
      <c r="CT1584" s="41"/>
      <c r="CU1584" s="41"/>
      <c r="CV1584" s="41"/>
      <c r="CW1584" s="41"/>
      <c r="CX1584" s="41"/>
      <c r="CY1584" s="41"/>
      <c r="CZ1584" s="41"/>
      <c r="DA1584" s="41"/>
      <c r="DB1584" s="41"/>
      <c r="DC1584" s="41"/>
      <c r="DD1584" s="41"/>
      <c r="DE1584" s="13"/>
    </row>
    <row r="1585" spans="1:109" ht="15" customHeight="1" x14ac:dyDescent="0.25">
      <c r="A1585" s="6"/>
      <c r="B1585" s="41"/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  <c r="R1585" s="41"/>
      <c r="S1585" s="41"/>
      <c r="T1585" s="41"/>
      <c r="U1585" s="41"/>
      <c r="V1585" s="41"/>
      <c r="W1585" s="41"/>
      <c r="X1585" s="41"/>
      <c r="Y1585" s="41"/>
      <c r="Z1585" s="41"/>
      <c r="AA1585" s="41"/>
      <c r="AB1585" s="41"/>
      <c r="AC1585" s="41"/>
      <c r="AD1585" s="41"/>
      <c r="AE1585" s="41"/>
      <c r="AF1585" s="41"/>
      <c r="AG1585" s="41"/>
      <c r="AH1585" s="41"/>
      <c r="AI1585" s="41"/>
      <c r="AJ1585" s="41"/>
      <c r="AK1585" s="41"/>
      <c r="AL1585" s="41"/>
      <c r="AM1585" s="41"/>
      <c r="AN1585" s="41"/>
      <c r="AO1585" s="41"/>
      <c r="AP1585" s="41"/>
      <c r="AQ1585" s="41"/>
      <c r="AR1585" s="41"/>
      <c r="AS1585" s="41"/>
      <c r="AT1585" s="41"/>
      <c r="AU1585" s="41"/>
      <c r="AV1585" s="41"/>
      <c r="AW1585" s="41"/>
      <c r="AX1585" s="41"/>
      <c r="AY1585" s="41"/>
      <c r="AZ1585" s="41"/>
      <c r="BA1585" s="41"/>
      <c r="BB1585" s="41"/>
      <c r="BC1585" s="41"/>
      <c r="BD1585" s="41"/>
      <c r="BE1585" s="41"/>
      <c r="BF1585" s="41"/>
      <c r="BG1585" s="41"/>
      <c r="BH1585" s="41"/>
      <c r="BI1585" s="41"/>
      <c r="BJ1585" s="41"/>
      <c r="BK1585" s="41"/>
      <c r="BL1585" s="41"/>
      <c r="BM1585" s="41"/>
      <c r="BN1585" s="41"/>
      <c r="BO1585" s="41"/>
      <c r="BP1585" s="41"/>
      <c r="BQ1585" s="41"/>
      <c r="BR1585" s="41"/>
      <c r="BS1585" s="41"/>
      <c r="BT1585" s="41"/>
      <c r="BU1585" s="41"/>
      <c r="BV1585" s="41"/>
      <c r="BW1585" s="41"/>
      <c r="BX1585" s="41"/>
      <c r="BY1585" s="41"/>
      <c r="BZ1585" s="41"/>
      <c r="CA1585" s="41"/>
      <c r="CB1585" s="41"/>
      <c r="CC1585" s="41"/>
      <c r="CD1585" s="41"/>
      <c r="CE1585" s="41"/>
      <c r="CF1585" s="41"/>
      <c r="CG1585" s="41"/>
      <c r="CH1585" s="41"/>
      <c r="CI1585" s="41"/>
      <c r="CJ1585" s="41"/>
      <c r="CK1585" s="41"/>
      <c r="CL1585" s="41"/>
      <c r="CM1585" s="41"/>
      <c r="CN1585" s="41"/>
      <c r="CO1585" s="41"/>
      <c r="CP1585" s="41"/>
      <c r="CQ1585" s="41"/>
      <c r="CR1585" s="41"/>
      <c r="CS1585" s="41"/>
      <c r="CT1585" s="41"/>
      <c r="CU1585" s="41"/>
      <c r="CV1585" s="41"/>
      <c r="CW1585" s="41"/>
      <c r="CX1585" s="41"/>
      <c r="CY1585" s="41"/>
      <c r="CZ1585" s="41"/>
      <c r="DA1585" s="41"/>
      <c r="DB1585" s="41"/>
      <c r="DC1585" s="41"/>
      <c r="DD1585" s="41"/>
      <c r="DE1585" s="13"/>
    </row>
    <row r="1586" spans="1:109" ht="15" customHeight="1" x14ac:dyDescent="0.25">
      <c r="A1586" s="6"/>
      <c r="B1586" s="41"/>
      <c r="C1586" s="78"/>
      <c r="D1586" s="83"/>
      <c r="E1586" s="84"/>
      <c r="F1586" s="78"/>
      <c r="G1586" s="75"/>
      <c r="H1586" s="75"/>
      <c r="I1586" s="75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5"/>
      <c r="X1586" s="75"/>
      <c r="Y1586" s="75"/>
      <c r="Z1586" s="75"/>
      <c r="AA1586" s="75"/>
      <c r="AB1586" s="75"/>
      <c r="AC1586" s="75"/>
      <c r="AD1586" s="75"/>
      <c r="AE1586" s="75"/>
      <c r="AF1586" s="75"/>
      <c r="AG1586" s="75"/>
      <c r="AH1586" s="75"/>
      <c r="AI1586" s="75"/>
      <c r="AJ1586" s="75"/>
      <c r="AK1586" s="75"/>
      <c r="AL1586" s="75"/>
      <c r="AM1586" s="75"/>
      <c r="AN1586" s="75"/>
      <c r="AO1586" s="75"/>
      <c r="AP1586" s="75"/>
      <c r="AQ1586" s="75"/>
      <c r="AR1586" s="75"/>
      <c r="AS1586" s="75"/>
      <c r="AT1586" s="75"/>
      <c r="AU1586" s="75"/>
      <c r="AV1586" s="75"/>
      <c r="AW1586" s="75"/>
      <c r="AX1586" s="75"/>
      <c r="AY1586" s="75"/>
      <c r="AZ1586" s="75"/>
      <c r="BA1586" s="75"/>
      <c r="BB1586" s="75"/>
      <c r="BC1586" s="75"/>
      <c r="BD1586" s="75"/>
      <c r="BE1586" s="75"/>
      <c r="BF1586" s="75"/>
      <c r="BG1586" s="75"/>
      <c r="BH1586" s="75"/>
      <c r="BI1586" s="75"/>
      <c r="BJ1586" s="75"/>
      <c r="BK1586" s="75"/>
      <c r="BL1586" s="75"/>
      <c r="BM1586" s="75"/>
      <c r="BN1586" s="75"/>
      <c r="BO1586" s="75"/>
      <c r="BP1586" s="75"/>
      <c r="BQ1586" s="75"/>
      <c r="BR1586" s="75"/>
      <c r="BS1586" s="75"/>
      <c r="BT1586" s="75"/>
      <c r="BU1586" s="75"/>
      <c r="BV1586" s="75"/>
      <c r="BW1586" s="75"/>
      <c r="BX1586" s="75"/>
      <c r="BY1586" s="75"/>
      <c r="BZ1586" s="75"/>
      <c r="CA1586" s="75"/>
      <c r="CB1586" s="75"/>
      <c r="CC1586" s="75"/>
      <c r="CD1586" s="75"/>
      <c r="CE1586" s="75"/>
      <c r="CF1586" s="75"/>
      <c r="CG1586" s="75"/>
      <c r="CH1586" s="75"/>
      <c r="CI1586" s="75"/>
      <c r="CJ1586" s="75"/>
      <c r="CK1586" s="75"/>
      <c r="CL1586" s="75"/>
      <c r="CM1586" s="75"/>
      <c r="CN1586" s="75"/>
      <c r="CO1586" s="75"/>
      <c r="CP1586" s="75"/>
      <c r="CQ1586" s="76"/>
      <c r="CR1586" s="41"/>
      <c r="CS1586" s="41"/>
      <c r="CT1586" s="41"/>
      <c r="CU1586" s="41"/>
      <c r="CV1586" s="41"/>
      <c r="CW1586" s="41"/>
      <c r="CX1586" s="41"/>
      <c r="CY1586" s="41"/>
      <c r="CZ1586" s="41"/>
      <c r="DA1586" s="41"/>
      <c r="DB1586" s="41"/>
      <c r="DC1586" s="41"/>
      <c r="DD1586" s="41"/>
      <c r="DE1586" s="13"/>
    </row>
    <row r="1587" spans="1:109" ht="15" customHeight="1" x14ac:dyDescent="0.25">
      <c r="A1587" s="6"/>
      <c r="B1587" s="41"/>
      <c r="C1587" s="85"/>
      <c r="D1587" s="79"/>
      <c r="E1587" s="86"/>
      <c r="F1587" s="78"/>
      <c r="G1587" s="75"/>
      <c r="H1587" s="75"/>
      <c r="I1587" s="75"/>
      <c r="J1587" s="75"/>
      <c r="K1587" s="75"/>
      <c r="L1587" s="75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5"/>
      <c r="X1587" s="75"/>
      <c r="Y1587" s="75"/>
      <c r="Z1587" s="75"/>
      <c r="AA1587" s="75"/>
      <c r="AB1587" s="75"/>
      <c r="AC1587" s="75"/>
      <c r="AD1587" s="75"/>
      <c r="AE1587" s="75"/>
      <c r="AF1587" s="75"/>
      <c r="AG1587" s="75"/>
      <c r="AH1587" s="75"/>
      <c r="AI1587" s="75"/>
      <c r="AJ1587" s="75"/>
      <c r="AK1587" s="75"/>
      <c r="AL1587" s="75"/>
      <c r="AM1587" s="75"/>
      <c r="AN1587" s="75"/>
      <c r="AO1587" s="75"/>
      <c r="AP1587" s="75"/>
      <c r="AQ1587" s="75"/>
      <c r="AR1587" s="75"/>
      <c r="AS1587" s="75"/>
      <c r="AT1587" s="75"/>
      <c r="AU1587" s="75"/>
      <c r="AV1587" s="75"/>
      <c r="AW1587" s="75"/>
      <c r="AX1587" s="75"/>
      <c r="AY1587" s="75"/>
      <c r="AZ1587" s="75"/>
      <c r="BA1587" s="75"/>
      <c r="BB1587" s="75"/>
      <c r="BC1587" s="75"/>
      <c r="BD1587" s="75"/>
      <c r="BE1587" s="75"/>
      <c r="BF1587" s="75"/>
      <c r="BG1587" s="75"/>
      <c r="BH1587" s="75"/>
      <c r="BI1587" s="75"/>
      <c r="BJ1587" s="75"/>
      <c r="BK1587" s="75"/>
      <c r="BL1587" s="75"/>
      <c r="BM1587" s="75"/>
      <c r="BN1587" s="75"/>
      <c r="BO1587" s="75"/>
      <c r="BP1587" s="75"/>
      <c r="BQ1587" s="75"/>
      <c r="BR1587" s="75"/>
      <c r="BS1587" s="75"/>
      <c r="BT1587" s="75"/>
      <c r="BU1587" s="75"/>
      <c r="BV1587" s="75"/>
      <c r="BW1587" s="75"/>
      <c r="BX1587" s="75"/>
      <c r="BY1587" s="75"/>
      <c r="BZ1587" s="75"/>
      <c r="CA1587" s="76"/>
      <c r="CB1587" s="78"/>
      <c r="CC1587" s="75"/>
      <c r="CD1587" s="75"/>
      <c r="CE1587" s="75"/>
      <c r="CF1587" s="75"/>
      <c r="CG1587" s="75"/>
      <c r="CH1587" s="75"/>
      <c r="CI1587" s="75"/>
      <c r="CJ1587" s="75"/>
      <c r="CK1587" s="75"/>
      <c r="CL1587" s="75"/>
      <c r="CM1587" s="75"/>
      <c r="CN1587" s="75"/>
      <c r="CO1587" s="75"/>
      <c r="CP1587" s="75"/>
      <c r="CQ1587" s="76"/>
      <c r="CR1587" s="41"/>
      <c r="CS1587" s="41"/>
      <c r="CT1587" s="41"/>
      <c r="CU1587" s="41"/>
      <c r="CV1587" s="41"/>
      <c r="CW1587" s="41"/>
      <c r="CX1587" s="41"/>
      <c r="CY1587" s="41"/>
      <c r="CZ1587" s="41"/>
      <c r="DA1587" s="41"/>
      <c r="DB1587" s="41"/>
      <c r="DC1587" s="41"/>
      <c r="DD1587" s="41"/>
      <c r="DE1587" s="13"/>
    </row>
    <row r="1588" spans="1:109" ht="15" customHeight="1" x14ac:dyDescent="0.25">
      <c r="A1588" s="6"/>
      <c r="B1588" s="41"/>
      <c r="C1588" s="85"/>
      <c r="D1588" s="79"/>
      <c r="E1588" s="86"/>
      <c r="F1588" s="74"/>
      <c r="G1588" s="75"/>
      <c r="H1588" s="75"/>
      <c r="I1588" s="75"/>
      <c r="J1588" s="75"/>
      <c r="K1588" s="75"/>
      <c r="L1588" s="75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5"/>
      <c r="X1588" s="75"/>
      <c r="Y1588" s="75"/>
      <c r="Z1588" s="75"/>
      <c r="AA1588" s="75"/>
      <c r="AB1588" s="75"/>
      <c r="AC1588" s="75"/>
      <c r="AD1588" s="75"/>
      <c r="AE1588" s="75"/>
      <c r="AF1588" s="75"/>
      <c r="AG1588" s="75"/>
      <c r="AH1588" s="75"/>
      <c r="AI1588" s="75"/>
      <c r="AJ1588" s="75"/>
      <c r="AK1588" s="75"/>
      <c r="AL1588" s="75"/>
      <c r="AM1588" s="75"/>
      <c r="AN1588" s="75"/>
      <c r="AO1588" s="75"/>
      <c r="AP1588" s="75"/>
      <c r="AQ1588" s="75"/>
      <c r="AR1588" s="76"/>
      <c r="AS1588" s="74"/>
      <c r="AT1588" s="75"/>
      <c r="AU1588" s="75"/>
      <c r="AV1588" s="75"/>
      <c r="AW1588" s="75"/>
      <c r="AX1588" s="75"/>
      <c r="AY1588" s="75"/>
      <c r="AZ1588" s="75"/>
      <c r="BA1588" s="75"/>
      <c r="BB1588" s="75"/>
      <c r="BC1588" s="75"/>
      <c r="BD1588" s="75"/>
      <c r="BE1588" s="75"/>
      <c r="BF1588" s="75"/>
      <c r="BG1588" s="75"/>
      <c r="BH1588" s="75"/>
      <c r="BI1588" s="75"/>
      <c r="BJ1588" s="75"/>
      <c r="BK1588" s="75"/>
      <c r="BL1588" s="75"/>
      <c r="BM1588" s="75"/>
      <c r="BN1588" s="75"/>
      <c r="BO1588" s="75"/>
      <c r="BP1588" s="75"/>
      <c r="BQ1588" s="75"/>
      <c r="BR1588" s="75"/>
      <c r="BS1588" s="75"/>
      <c r="BT1588" s="75"/>
      <c r="BU1588" s="75"/>
      <c r="BV1588" s="75"/>
      <c r="BW1588" s="75"/>
      <c r="BX1588" s="75"/>
      <c r="BY1588" s="75"/>
      <c r="BZ1588" s="75"/>
      <c r="CA1588" s="76"/>
      <c r="CB1588" s="74"/>
      <c r="CC1588" s="75"/>
      <c r="CD1588" s="75"/>
      <c r="CE1588" s="75"/>
      <c r="CF1588" s="75"/>
      <c r="CG1588" s="75"/>
      <c r="CH1588" s="75"/>
      <c r="CI1588" s="75"/>
      <c r="CJ1588" s="75"/>
      <c r="CK1588" s="75"/>
      <c r="CL1588" s="75"/>
      <c r="CM1588" s="75"/>
      <c r="CN1588" s="75"/>
      <c r="CO1588" s="75"/>
      <c r="CP1588" s="75"/>
      <c r="CQ1588" s="76"/>
      <c r="CR1588" s="41"/>
      <c r="CS1588" s="41"/>
      <c r="CT1588" s="41"/>
      <c r="CU1588" s="41"/>
      <c r="CV1588" s="41"/>
      <c r="CW1588" s="41"/>
      <c r="CX1588" s="41"/>
      <c r="CY1588" s="41"/>
      <c r="CZ1588" s="41"/>
      <c r="DA1588" s="41"/>
      <c r="DB1588" s="41"/>
      <c r="DC1588" s="41"/>
      <c r="DD1588" s="41"/>
      <c r="DE1588" s="13"/>
    </row>
    <row r="1589" spans="1:109" ht="15" customHeight="1" x14ac:dyDescent="0.25">
      <c r="A1589" s="6"/>
      <c r="B1589" s="41"/>
      <c r="C1589" s="85"/>
      <c r="D1589" s="79"/>
      <c r="E1589" s="86"/>
      <c r="F1589" s="74"/>
      <c r="G1589" s="75"/>
      <c r="H1589" s="75"/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6"/>
      <c r="W1589" s="74"/>
      <c r="X1589" s="75"/>
      <c r="Y1589" s="75"/>
      <c r="Z1589" s="75"/>
      <c r="AA1589" s="75"/>
      <c r="AB1589" s="75"/>
      <c r="AC1589" s="75"/>
      <c r="AD1589" s="75"/>
      <c r="AE1589" s="75"/>
      <c r="AF1589" s="75"/>
      <c r="AG1589" s="75"/>
      <c r="AH1589" s="75"/>
      <c r="AI1589" s="75"/>
      <c r="AJ1589" s="75"/>
      <c r="AK1589" s="75"/>
      <c r="AL1589" s="75"/>
      <c r="AM1589" s="75"/>
      <c r="AN1589" s="75"/>
      <c r="AO1589" s="75"/>
      <c r="AP1589" s="75"/>
      <c r="AQ1589" s="75"/>
      <c r="AR1589" s="76"/>
      <c r="AS1589" s="74"/>
      <c r="AT1589" s="75"/>
      <c r="AU1589" s="75"/>
      <c r="AV1589" s="75"/>
      <c r="AW1589" s="75"/>
      <c r="AX1589" s="75"/>
      <c r="AY1589" s="75"/>
      <c r="AZ1589" s="75"/>
      <c r="BA1589" s="75"/>
      <c r="BB1589" s="75"/>
      <c r="BC1589" s="75"/>
      <c r="BD1589" s="75"/>
      <c r="BE1589" s="75"/>
      <c r="BF1589" s="75"/>
      <c r="BG1589" s="75"/>
      <c r="BH1589" s="75"/>
      <c r="BI1589" s="75"/>
      <c r="BJ1589" s="75"/>
      <c r="BK1589" s="75"/>
      <c r="BL1589" s="76"/>
      <c r="BM1589" s="74"/>
      <c r="BN1589" s="75"/>
      <c r="BO1589" s="75"/>
      <c r="BP1589" s="75"/>
      <c r="BQ1589" s="75"/>
      <c r="BR1589" s="75"/>
      <c r="BS1589" s="75"/>
      <c r="BT1589" s="75"/>
      <c r="BU1589" s="75"/>
      <c r="BV1589" s="75"/>
      <c r="BW1589" s="75"/>
      <c r="BX1589" s="75"/>
      <c r="BY1589" s="75"/>
      <c r="BZ1589" s="75"/>
      <c r="CA1589" s="76"/>
      <c r="CB1589" s="74"/>
      <c r="CC1589" s="75"/>
      <c r="CD1589" s="75"/>
      <c r="CE1589" s="75"/>
      <c r="CF1589" s="75"/>
      <c r="CG1589" s="75"/>
      <c r="CH1589" s="75"/>
      <c r="CI1589" s="75"/>
      <c r="CJ1589" s="75"/>
      <c r="CK1589" s="75"/>
      <c r="CL1589" s="75"/>
      <c r="CM1589" s="75"/>
      <c r="CN1589" s="75"/>
      <c r="CO1589" s="75"/>
      <c r="CP1589" s="75"/>
      <c r="CQ1589" s="76"/>
      <c r="CR1589" s="41"/>
      <c r="CS1589" s="41"/>
      <c r="CT1589" s="41"/>
      <c r="CU1589" s="41"/>
      <c r="CV1589" s="41"/>
      <c r="CW1589" s="41"/>
      <c r="CX1589" s="41"/>
      <c r="CY1589" s="41"/>
      <c r="CZ1589" s="41"/>
      <c r="DA1589" s="41"/>
      <c r="DB1589" s="41"/>
      <c r="DC1589" s="41"/>
      <c r="DD1589" s="41"/>
      <c r="DE1589" s="13"/>
    </row>
    <row r="1590" spans="1:109" ht="15" customHeight="1" x14ac:dyDescent="0.25">
      <c r="A1590" s="6"/>
      <c r="B1590" s="41"/>
      <c r="C1590" s="87"/>
      <c r="D1590" s="88"/>
      <c r="E1590" s="89"/>
      <c r="F1590" s="74"/>
      <c r="G1590" s="76"/>
      <c r="H1590" s="74"/>
      <c r="I1590" s="75"/>
      <c r="J1590" s="75"/>
      <c r="K1590" s="75"/>
      <c r="L1590" s="76"/>
      <c r="M1590" s="74"/>
      <c r="N1590" s="75"/>
      <c r="O1590" s="75"/>
      <c r="P1590" s="75"/>
      <c r="Q1590" s="76"/>
      <c r="R1590" s="74"/>
      <c r="S1590" s="75"/>
      <c r="T1590" s="75"/>
      <c r="U1590" s="75"/>
      <c r="V1590" s="76"/>
      <c r="W1590" s="74"/>
      <c r="X1590" s="75"/>
      <c r="Y1590" s="75"/>
      <c r="Z1590" s="75"/>
      <c r="AA1590" s="75"/>
      <c r="AB1590" s="75"/>
      <c r="AC1590" s="76"/>
      <c r="AD1590" s="74"/>
      <c r="AE1590" s="75"/>
      <c r="AF1590" s="75"/>
      <c r="AG1590" s="75"/>
      <c r="AH1590" s="75"/>
      <c r="AI1590" s="76"/>
      <c r="AJ1590" s="74"/>
      <c r="AK1590" s="75"/>
      <c r="AL1590" s="75"/>
      <c r="AM1590" s="75"/>
      <c r="AN1590" s="75"/>
      <c r="AO1590" s="75"/>
      <c r="AP1590" s="75"/>
      <c r="AQ1590" s="75"/>
      <c r="AR1590" s="76"/>
      <c r="AS1590" s="74"/>
      <c r="AT1590" s="75"/>
      <c r="AU1590" s="75"/>
      <c r="AV1590" s="75"/>
      <c r="AW1590" s="75"/>
      <c r="AX1590" s="76"/>
      <c r="AY1590" s="74"/>
      <c r="AZ1590" s="75"/>
      <c r="BA1590" s="75"/>
      <c r="BB1590" s="76"/>
      <c r="BC1590" s="74"/>
      <c r="BD1590" s="75"/>
      <c r="BE1590" s="75"/>
      <c r="BF1590" s="75"/>
      <c r="BG1590" s="76"/>
      <c r="BH1590" s="74"/>
      <c r="BI1590" s="75"/>
      <c r="BJ1590" s="75"/>
      <c r="BK1590" s="75"/>
      <c r="BL1590" s="76"/>
      <c r="BM1590" s="74"/>
      <c r="BN1590" s="75"/>
      <c r="BO1590" s="75"/>
      <c r="BP1590" s="76"/>
      <c r="BQ1590" s="74"/>
      <c r="BR1590" s="75"/>
      <c r="BS1590" s="75"/>
      <c r="BT1590" s="75"/>
      <c r="BU1590" s="75"/>
      <c r="BV1590" s="75"/>
      <c r="BW1590" s="76"/>
      <c r="BX1590" s="74"/>
      <c r="BY1590" s="75"/>
      <c r="BZ1590" s="75"/>
      <c r="CA1590" s="76"/>
      <c r="CB1590" s="74"/>
      <c r="CC1590" s="75"/>
      <c r="CD1590" s="75"/>
      <c r="CE1590" s="75"/>
      <c r="CF1590" s="76"/>
      <c r="CG1590" s="74"/>
      <c r="CH1590" s="75"/>
      <c r="CI1590" s="75"/>
      <c r="CJ1590" s="76"/>
      <c r="CK1590" s="74"/>
      <c r="CL1590" s="75"/>
      <c r="CM1590" s="76"/>
      <c r="CN1590" s="74"/>
      <c r="CO1590" s="75"/>
      <c r="CP1590" s="75"/>
      <c r="CQ1590" s="76"/>
      <c r="CR1590" s="41"/>
      <c r="CS1590" s="41"/>
      <c r="CT1590" s="41"/>
      <c r="CU1590" s="41"/>
      <c r="CV1590" s="41"/>
      <c r="CW1590" s="41"/>
      <c r="CX1590" s="41"/>
      <c r="CY1590" s="41"/>
      <c r="CZ1590" s="41"/>
      <c r="DA1590" s="41"/>
      <c r="DB1590" s="41"/>
      <c r="DC1590" s="41"/>
      <c r="DD1590" s="41"/>
      <c r="DE1590" s="13"/>
    </row>
    <row r="1591" spans="1:109" ht="15" customHeight="1" x14ac:dyDescent="0.25">
      <c r="A1591" s="6"/>
      <c r="B1591" s="41"/>
      <c r="C1591" s="91"/>
      <c r="D1591" s="75"/>
      <c r="E1591" s="76"/>
      <c r="F1591" s="99"/>
      <c r="G1591" s="76"/>
      <c r="H1591" s="99"/>
      <c r="I1591" s="75"/>
      <c r="J1591" s="75"/>
      <c r="K1591" s="75"/>
      <c r="L1591" s="76"/>
      <c r="M1591" s="99"/>
      <c r="N1591" s="75"/>
      <c r="O1591" s="75"/>
      <c r="P1591" s="75"/>
      <c r="Q1591" s="76"/>
      <c r="R1591" s="99"/>
      <c r="S1591" s="75"/>
      <c r="T1591" s="75"/>
      <c r="U1591" s="75"/>
      <c r="V1591" s="76"/>
      <c r="W1591" s="99"/>
      <c r="X1591" s="75"/>
      <c r="Y1591" s="75"/>
      <c r="Z1591" s="75"/>
      <c r="AA1591" s="75"/>
      <c r="AB1591" s="75"/>
      <c r="AC1591" s="76"/>
      <c r="AD1591" s="99"/>
      <c r="AE1591" s="75"/>
      <c r="AF1591" s="75"/>
      <c r="AG1591" s="75"/>
      <c r="AH1591" s="75"/>
      <c r="AI1591" s="76"/>
      <c r="AJ1591" s="99"/>
      <c r="AK1591" s="75"/>
      <c r="AL1591" s="75"/>
      <c r="AM1591" s="75"/>
      <c r="AN1591" s="75"/>
      <c r="AO1591" s="75"/>
      <c r="AP1591" s="75"/>
      <c r="AQ1591" s="75"/>
      <c r="AR1591" s="76"/>
      <c r="AS1591" s="99"/>
      <c r="AT1591" s="75"/>
      <c r="AU1591" s="75"/>
      <c r="AV1591" s="75"/>
      <c r="AW1591" s="75"/>
      <c r="AX1591" s="76"/>
      <c r="AY1591" s="99"/>
      <c r="AZ1591" s="75"/>
      <c r="BA1591" s="75"/>
      <c r="BB1591" s="76"/>
      <c r="BC1591" s="99"/>
      <c r="BD1591" s="75"/>
      <c r="BE1591" s="75"/>
      <c r="BF1591" s="75"/>
      <c r="BG1591" s="76"/>
      <c r="BH1591" s="99"/>
      <c r="BI1591" s="75"/>
      <c r="BJ1591" s="75"/>
      <c r="BK1591" s="75"/>
      <c r="BL1591" s="76"/>
      <c r="BM1591" s="99"/>
      <c r="BN1591" s="75"/>
      <c r="BO1591" s="75"/>
      <c r="BP1591" s="76"/>
      <c r="BQ1591" s="99"/>
      <c r="BR1591" s="75"/>
      <c r="BS1591" s="75"/>
      <c r="BT1591" s="75"/>
      <c r="BU1591" s="75"/>
      <c r="BV1591" s="75"/>
      <c r="BW1591" s="76"/>
      <c r="BX1591" s="99"/>
      <c r="BY1591" s="75"/>
      <c r="BZ1591" s="75"/>
      <c r="CA1591" s="76"/>
      <c r="CB1591" s="99"/>
      <c r="CC1591" s="75"/>
      <c r="CD1591" s="75"/>
      <c r="CE1591" s="75"/>
      <c r="CF1591" s="76"/>
      <c r="CG1591" s="99"/>
      <c r="CH1591" s="75"/>
      <c r="CI1591" s="75"/>
      <c r="CJ1591" s="76"/>
      <c r="CK1591" s="99"/>
      <c r="CL1591" s="75"/>
      <c r="CM1591" s="76"/>
      <c r="CN1591" s="99"/>
      <c r="CO1591" s="75"/>
      <c r="CP1591" s="75"/>
      <c r="CQ1591" s="76"/>
      <c r="CR1591" s="41"/>
      <c r="CS1591" s="41"/>
      <c r="CT1591" s="41"/>
      <c r="CU1591" s="41"/>
      <c r="CV1591" s="41"/>
      <c r="CW1591" s="41"/>
      <c r="CX1591" s="41"/>
      <c r="CY1591" s="41"/>
      <c r="CZ1591" s="41"/>
      <c r="DA1591" s="41"/>
      <c r="DB1591" s="41"/>
      <c r="DC1591" s="41"/>
      <c r="DD1591" s="41"/>
      <c r="DE1591" s="13"/>
    </row>
    <row r="1592" spans="1:109" ht="15" customHeight="1" x14ac:dyDescent="0.25">
      <c r="A1592" s="6"/>
      <c r="B1592" s="41"/>
      <c r="C1592" s="91"/>
      <c r="D1592" s="75"/>
      <c r="E1592" s="76"/>
      <c r="F1592" s="99"/>
      <c r="G1592" s="76"/>
      <c r="H1592" s="99"/>
      <c r="I1592" s="75"/>
      <c r="J1592" s="75"/>
      <c r="K1592" s="75"/>
      <c r="L1592" s="76"/>
      <c r="M1592" s="99"/>
      <c r="N1592" s="75"/>
      <c r="O1592" s="75"/>
      <c r="P1592" s="75"/>
      <c r="Q1592" s="76"/>
      <c r="R1592" s="99"/>
      <c r="S1592" s="75"/>
      <c r="T1592" s="75"/>
      <c r="U1592" s="75"/>
      <c r="V1592" s="76"/>
      <c r="W1592" s="99"/>
      <c r="X1592" s="75"/>
      <c r="Y1592" s="75"/>
      <c r="Z1592" s="75"/>
      <c r="AA1592" s="75"/>
      <c r="AB1592" s="75"/>
      <c r="AC1592" s="76"/>
      <c r="AD1592" s="99"/>
      <c r="AE1592" s="75"/>
      <c r="AF1592" s="75"/>
      <c r="AG1592" s="75"/>
      <c r="AH1592" s="75"/>
      <c r="AI1592" s="76"/>
      <c r="AJ1592" s="99"/>
      <c r="AK1592" s="75"/>
      <c r="AL1592" s="75"/>
      <c r="AM1592" s="75"/>
      <c r="AN1592" s="75"/>
      <c r="AO1592" s="75"/>
      <c r="AP1592" s="75"/>
      <c r="AQ1592" s="75"/>
      <c r="AR1592" s="76"/>
      <c r="AS1592" s="99"/>
      <c r="AT1592" s="75"/>
      <c r="AU1592" s="75"/>
      <c r="AV1592" s="75"/>
      <c r="AW1592" s="75"/>
      <c r="AX1592" s="76"/>
      <c r="AY1592" s="99"/>
      <c r="AZ1592" s="75"/>
      <c r="BA1592" s="75"/>
      <c r="BB1592" s="76"/>
      <c r="BC1592" s="99"/>
      <c r="BD1592" s="75"/>
      <c r="BE1592" s="75"/>
      <c r="BF1592" s="75"/>
      <c r="BG1592" s="76"/>
      <c r="BH1592" s="99"/>
      <c r="BI1592" s="75"/>
      <c r="BJ1592" s="75"/>
      <c r="BK1592" s="75"/>
      <c r="BL1592" s="76"/>
      <c r="BM1592" s="99"/>
      <c r="BN1592" s="75"/>
      <c r="BO1592" s="75"/>
      <c r="BP1592" s="76"/>
      <c r="BQ1592" s="99"/>
      <c r="BR1592" s="75"/>
      <c r="BS1592" s="75"/>
      <c r="BT1592" s="75"/>
      <c r="BU1592" s="75"/>
      <c r="BV1592" s="75"/>
      <c r="BW1592" s="76"/>
      <c r="BX1592" s="99"/>
      <c r="BY1592" s="75"/>
      <c r="BZ1592" s="75"/>
      <c r="CA1592" s="76"/>
      <c r="CB1592" s="99"/>
      <c r="CC1592" s="75"/>
      <c r="CD1592" s="75"/>
      <c r="CE1592" s="75"/>
      <c r="CF1592" s="76"/>
      <c r="CG1592" s="99"/>
      <c r="CH1592" s="75"/>
      <c r="CI1592" s="75"/>
      <c r="CJ1592" s="76"/>
      <c r="CK1592" s="99"/>
      <c r="CL1592" s="75"/>
      <c r="CM1592" s="76"/>
      <c r="CN1592" s="99"/>
      <c r="CO1592" s="75"/>
      <c r="CP1592" s="75"/>
      <c r="CQ1592" s="76"/>
      <c r="CR1592" s="41"/>
      <c r="CS1592" s="41"/>
      <c r="CT1592" s="41"/>
      <c r="CU1592" s="41"/>
      <c r="CV1592" s="41"/>
      <c r="CW1592" s="41"/>
      <c r="CX1592" s="41"/>
      <c r="CY1592" s="41"/>
      <c r="CZ1592" s="41"/>
      <c r="DA1592" s="41"/>
      <c r="DB1592" s="41"/>
      <c r="DC1592" s="41"/>
      <c r="DD1592" s="41"/>
      <c r="DE1592" s="13"/>
    </row>
    <row r="1593" spans="1:109" ht="15" customHeight="1" x14ac:dyDescent="0.25">
      <c r="A1593" s="6"/>
      <c r="B1593" s="41"/>
      <c r="C1593" s="91"/>
      <c r="D1593" s="75"/>
      <c r="E1593" s="76"/>
      <c r="F1593" s="99"/>
      <c r="G1593" s="76"/>
      <c r="H1593" s="99"/>
      <c r="I1593" s="75"/>
      <c r="J1593" s="75"/>
      <c r="K1593" s="75"/>
      <c r="L1593" s="76"/>
      <c r="M1593" s="99"/>
      <c r="N1593" s="75"/>
      <c r="O1593" s="75"/>
      <c r="P1593" s="75"/>
      <c r="Q1593" s="76"/>
      <c r="R1593" s="99"/>
      <c r="S1593" s="75"/>
      <c r="T1593" s="75"/>
      <c r="U1593" s="75"/>
      <c r="V1593" s="76"/>
      <c r="W1593" s="99"/>
      <c r="X1593" s="75"/>
      <c r="Y1593" s="75"/>
      <c r="Z1593" s="75"/>
      <c r="AA1593" s="75"/>
      <c r="AB1593" s="75"/>
      <c r="AC1593" s="76"/>
      <c r="AD1593" s="99"/>
      <c r="AE1593" s="75"/>
      <c r="AF1593" s="75"/>
      <c r="AG1593" s="75"/>
      <c r="AH1593" s="75"/>
      <c r="AI1593" s="76"/>
      <c r="AJ1593" s="99"/>
      <c r="AK1593" s="75"/>
      <c r="AL1593" s="75"/>
      <c r="AM1593" s="75"/>
      <c r="AN1593" s="75"/>
      <c r="AO1593" s="75"/>
      <c r="AP1593" s="75"/>
      <c r="AQ1593" s="75"/>
      <c r="AR1593" s="76"/>
      <c r="AS1593" s="99"/>
      <c r="AT1593" s="75"/>
      <c r="AU1593" s="75"/>
      <c r="AV1593" s="75"/>
      <c r="AW1593" s="75"/>
      <c r="AX1593" s="76"/>
      <c r="AY1593" s="99"/>
      <c r="AZ1593" s="75"/>
      <c r="BA1593" s="75"/>
      <c r="BB1593" s="76"/>
      <c r="BC1593" s="99"/>
      <c r="BD1593" s="75"/>
      <c r="BE1593" s="75"/>
      <c r="BF1593" s="75"/>
      <c r="BG1593" s="76"/>
      <c r="BH1593" s="99"/>
      <c r="BI1593" s="75"/>
      <c r="BJ1593" s="75"/>
      <c r="BK1593" s="75"/>
      <c r="BL1593" s="76"/>
      <c r="BM1593" s="99"/>
      <c r="BN1593" s="75"/>
      <c r="BO1593" s="75"/>
      <c r="BP1593" s="76"/>
      <c r="BQ1593" s="99"/>
      <c r="BR1593" s="75"/>
      <c r="BS1593" s="75"/>
      <c r="BT1593" s="75"/>
      <c r="BU1593" s="75"/>
      <c r="BV1593" s="75"/>
      <c r="BW1593" s="76"/>
      <c r="BX1593" s="99"/>
      <c r="BY1593" s="75"/>
      <c r="BZ1593" s="75"/>
      <c r="CA1593" s="76"/>
      <c r="CB1593" s="99"/>
      <c r="CC1593" s="75"/>
      <c r="CD1593" s="75"/>
      <c r="CE1593" s="75"/>
      <c r="CF1593" s="76"/>
      <c r="CG1593" s="99"/>
      <c r="CH1593" s="75"/>
      <c r="CI1593" s="75"/>
      <c r="CJ1593" s="76"/>
      <c r="CK1593" s="99"/>
      <c r="CL1593" s="75"/>
      <c r="CM1593" s="76"/>
      <c r="CN1593" s="99"/>
      <c r="CO1593" s="75"/>
      <c r="CP1593" s="75"/>
      <c r="CQ1593" s="76"/>
      <c r="CR1593" s="41"/>
      <c r="CS1593" s="41"/>
      <c r="CT1593" s="41"/>
      <c r="CU1593" s="41"/>
      <c r="CV1593" s="41"/>
      <c r="CW1593" s="41"/>
      <c r="CX1593" s="41"/>
      <c r="CY1593" s="41"/>
      <c r="CZ1593" s="41"/>
      <c r="DA1593" s="41"/>
      <c r="DB1593" s="41"/>
      <c r="DC1593" s="41"/>
      <c r="DD1593" s="41"/>
      <c r="DE1593" s="13"/>
    </row>
    <row r="1594" spans="1:109" ht="15" customHeight="1" x14ac:dyDescent="0.25">
      <c r="A1594" s="6"/>
      <c r="B1594" s="41"/>
      <c r="C1594" s="91"/>
      <c r="D1594" s="75"/>
      <c r="E1594" s="76"/>
      <c r="F1594" s="99"/>
      <c r="G1594" s="76"/>
      <c r="H1594" s="99"/>
      <c r="I1594" s="75"/>
      <c r="J1594" s="75"/>
      <c r="K1594" s="75"/>
      <c r="L1594" s="76"/>
      <c r="M1594" s="99"/>
      <c r="N1594" s="75"/>
      <c r="O1594" s="75"/>
      <c r="P1594" s="75"/>
      <c r="Q1594" s="76"/>
      <c r="R1594" s="99"/>
      <c r="S1594" s="75"/>
      <c r="T1594" s="75"/>
      <c r="U1594" s="75"/>
      <c r="V1594" s="76"/>
      <c r="W1594" s="99"/>
      <c r="X1594" s="75"/>
      <c r="Y1594" s="75"/>
      <c r="Z1594" s="75"/>
      <c r="AA1594" s="75"/>
      <c r="AB1594" s="75"/>
      <c r="AC1594" s="76"/>
      <c r="AD1594" s="99"/>
      <c r="AE1594" s="75"/>
      <c r="AF1594" s="75"/>
      <c r="AG1594" s="75"/>
      <c r="AH1594" s="75"/>
      <c r="AI1594" s="76"/>
      <c r="AJ1594" s="99"/>
      <c r="AK1594" s="75"/>
      <c r="AL1594" s="75"/>
      <c r="AM1594" s="75"/>
      <c r="AN1594" s="75"/>
      <c r="AO1594" s="75"/>
      <c r="AP1594" s="75"/>
      <c r="AQ1594" s="75"/>
      <c r="AR1594" s="76"/>
      <c r="AS1594" s="99"/>
      <c r="AT1594" s="75"/>
      <c r="AU1594" s="75"/>
      <c r="AV1594" s="75"/>
      <c r="AW1594" s="75"/>
      <c r="AX1594" s="76"/>
      <c r="AY1594" s="99"/>
      <c r="AZ1594" s="75"/>
      <c r="BA1594" s="75"/>
      <c r="BB1594" s="76"/>
      <c r="BC1594" s="99"/>
      <c r="BD1594" s="75"/>
      <c r="BE1594" s="75"/>
      <c r="BF1594" s="75"/>
      <c r="BG1594" s="76"/>
      <c r="BH1594" s="99"/>
      <c r="BI1594" s="75"/>
      <c r="BJ1594" s="75"/>
      <c r="BK1594" s="75"/>
      <c r="BL1594" s="76"/>
      <c r="BM1594" s="99"/>
      <c r="BN1594" s="75"/>
      <c r="BO1594" s="75"/>
      <c r="BP1594" s="76"/>
      <c r="BQ1594" s="99"/>
      <c r="BR1594" s="75"/>
      <c r="BS1594" s="75"/>
      <c r="BT1594" s="75"/>
      <c r="BU1594" s="75"/>
      <c r="BV1594" s="75"/>
      <c r="BW1594" s="76"/>
      <c r="BX1594" s="99"/>
      <c r="BY1594" s="75"/>
      <c r="BZ1594" s="75"/>
      <c r="CA1594" s="76"/>
      <c r="CB1594" s="99"/>
      <c r="CC1594" s="75"/>
      <c r="CD1594" s="75"/>
      <c r="CE1594" s="75"/>
      <c r="CF1594" s="76"/>
      <c r="CG1594" s="99"/>
      <c r="CH1594" s="75"/>
      <c r="CI1594" s="75"/>
      <c r="CJ1594" s="76"/>
      <c r="CK1594" s="99"/>
      <c r="CL1594" s="75"/>
      <c r="CM1594" s="76"/>
      <c r="CN1594" s="99"/>
      <c r="CO1594" s="75"/>
      <c r="CP1594" s="75"/>
      <c r="CQ1594" s="76"/>
      <c r="CR1594" s="41"/>
      <c r="CS1594" s="41"/>
      <c r="CT1594" s="41"/>
      <c r="CU1594" s="41"/>
      <c r="CV1594" s="41"/>
      <c r="CW1594" s="41"/>
      <c r="CX1594" s="41"/>
      <c r="CY1594" s="41"/>
      <c r="CZ1594" s="41"/>
      <c r="DA1594" s="41"/>
      <c r="DB1594" s="41"/>
      <c r="DC1594" s="41"/>
      <c r="DD1594" s="41"/>
      <c r="DE1594" s="13"/>
    </row>
    <row r="1595" spans="1:109" ht="15" customHeight="1" x14ac:dyDescent="0.25">
      <c r="A1595" s="6"/>
      <c r="B1595" s="41"/>
      <c r="C1595" s="93"/>
      <c r="D1595" s="75"/>
      <c r="E1595" s="76"/>
      <c r="F1595" s="106"/>
      <c r="G1595" s="76"/>
      <c r="H1595" s="106"/>
      <c r="I1595" s="75"/>
      <c r="J1595" s="75"/>
      <c r="K1595" s="75"/>
      <c r="L1595" s="76"/>
      <c r="M1595" s="106"/>
      <c r="N1595" s="75"/>
      <c r="O1595" s="75"/>
      <c r="P1595" s="75"/>
      <c r="Q1595" s="76"/>
      <c r="R1595" s="106"/>
      <c r="S1595" s="75"/>
      <c r="T1595" s="75"/>
      <c r="U1595" s="75"/>
      <c r="V1595" s="76"/>
      <c r="W1595" s="106"/>
      <c r="X1595" s="75"/>
      <c r="Y1595" s="75"/>
      <c r="Z1595" s="75"/>
      <c r="AA1595" s="75"/>
      <c r="AB1595" s="75"/>
      <c r="AC1595" s="76"/>
      <c r="AD1595" s="106"/>
      <c r="AE1595" s="75"/>
      <c r="AF1595" s="75"/>
      <c r="AG1595" s="75"/>
      <c r="AH1595" s="75"/>
      <c r="AI1595" s="76"/>
      <c r="AJ1595" s="106"/>
      <c r="AK1595" s="75"/>
      <c r="AL1595" s="75"/>
      <c r="AM1595" s="75"/>
      <c r="AN1595" s="75"/>
      <c r="AO1595" s="75"/>
      <c r="AP1595" s="75"/>
      <c r="AQ1595" s="75"/>
      <c r="AR1595" s="76"/>
      <c r="AS1595" s="106"/>
      <c r="AT1595" s="75"/>
      <c r="AU1595" s="75"/>
      <c r="AV1595" s="75"/>
      <c r="AW1595" s="75"/>
      <c r="AX1595" s="76"/>
      <c r="AY1595" s="106"/>
      <c r="AZ1595" s="75"/>
      <c r="BA1595" s="75"/>
      <c r="BB1595" s="76"/>
      <c r="BC1595" s="106"/>
      <c r="BD1595" s="75"/>
      <c r="BE1595" s="75"/>
      <c r="BF1595" s="75"/>
      <c r="BG1595" s="76"/>
      <c r="BH1595" s="106"/>
      <c r="BI1595" s="75"/>
      <c r="BJ1595" s="75"/>
      <c r="BK1595" s="75"/>
      <c r="BL1595" s="76"/>
      <c r="BM1595" s="106"/>
      <c r="BN1595" s="75"/>
      <c r="BO1595" s="75"/>
      <c r="BP1595" s="76"/>
      <c r="BQ1595" s="106"/>
      <c r="BR1595" s="75"/>
      <c r="BS1595" s="75"/>
      <c r="BT1595" s="75"/>
      <c r="BU1595" s="75"/>
      <c r="BV1595" s="75"/>
      <c r="BW1595" s="76"/>
      <c r="BX1595" s="106"/>
      <c r="BY1595" s="75"/>
      <c r="BZ1595" s="75"/>
      <c r="CA1595" s="76"/>
      <c r="CB1595" s="106"/>
      <c r="CC1595" s="75"/>
      <c r="CD1595" s="75"/>
      <c r="CE1595" s="75"/>
      <c r="CF1595" s="76"/>
      <c r="CG1595" s="106"/>
      <c r="CH1595" s="75"/>
      <c r="CI1595" s="75"/>
      <c r="CJ1595" s="76"/>
      <c r="CK1595" s="106"/>
      <c r="CL1595" s="75"/>
      <c r="CM1595" s="76"/>
      <c r="CN1595" s="106"/>
      <c r="CO1595" s="75"/>
      <c r="CP1595" s="75"/>
      <c r="CQ1595" s="76"/>
      <c r="CR1595" s="41"/>
      <c r="CS1595" s="41"/>
      <c r="CT1595" s="41"/>
      <c r="CU1595" s="41"/>
      <c r="CV1595" s="41"/>
      <c r="CW1595" s="41"/>
      <c r="CX1595" s="41"/>
      <c r="CY1595" s="41"/>
      <c r="CZ1595" s="41"/>
      <c r="DA1595" s="41"/>
      <c r="DB1595" s="41"/>
      <c r="DC1595" s="41"/>
      <c r="DD1595" s="41"/>
      <c r="DE1595" s="13"/>
    </row>
    <row r="1596" spans="1:109" ht="15" customHeight="1" x14ac:dyDescent="0.25">
      <c r="A1596" s="6"/>
      <c r="B1596" s="41"/>
      <c r="C1596" s="41"/>
      <c r="D1596" s="41"/>
      <c r="E1596" s="41"/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  <c r="R1596" s="41"/>
      <c r="S1596" s="41"/>
      <c r="T1596" s="41"/>
      <c r="U1596" s="41"/>
      <c r="V1596" s="41"/>
      <c r="W1596" s="41"/>
      <c r="X1596" s="41"/>
      <c r="Y1596" s="41"/>
      <c r="Z1596" s="41"/>
      <c r="AA1596" s="41"/>
      <c r="AB1596" s="41"/>
      <c r="AC1596" s="41"/>
      <c r="AD1596" s="41"/>
      <c r="AE1596" s="41"/>
      <c r="AF1596" s="41"/>
      <c r="AG1596" s="41"/>
      <c r="AH1596" s="41"/>
      <c r="AI1596" s="41"/>
      <c r="AJ1596" s="41"/>
      <c r="AK1596" s="41"/>
      <c r="AL1596" s="41"/>
      <c r="AM1596" s="41"/>
      <c r="AN1596" s="41"/>
      <c r="AO1596" s="41"/>
      <c r="AP1596" s="41"/>
      <c r="AQ1596" s="41"/>
      <c r="AR1596" s="41"/>
      <c r="AS1596" s="41"/>
      <c r="AT1596" s="41"/>
      <c r="AU1596" s="41"/>
      <c r="AV1596" s="41"/>
      <c r="AW1596" s="41"/>
      <c r="AX1596" s="41"/>
      <c r="AY1596" s="41"/>
      <c r="AZ1596" s="41"/>
      <c r="BA1596" s="41"/>
      <c r="BB1596" s="41"/>
      <c r="BC1596" s="41"/>
      <c r="BD1596" s="41"/>
      <c r="BE1596" s="41"/>
      <c r="BF1596" s="41"/>
      <c r="BG1596" s="41"/>
      <c r="BH1596" s="41"/>
      <c r="BI1596" s="41"/>
      <c r="BJ1596" s="41"/>
      <c r="BK1596" s="41"/>
      <c r="BL1596" s="41"/>
      <c r="BM1596" s="41"/>
      <c r="BN1596" s="41"/>
      <c r="BO1596" s="41"/>
      <c r="BP1596" s="41"/>
      <c r="BQ1596" s="41"/>
      <c r="BR1596" s="41"/>
      <c r="BS1596" s="41"/>
      <c r="BT1596" s="41"/>
      <c r="BU1596" s="41"/>
      <c r="BV1596" s="41"/>
      <c r="BW1596" s="41"/>
      <c r="BX1596" s="41"/>
      <c r="BY1596" s="41"/>
      <c r="BZ1596" s="41"/>
      <c r="CA1596" s="41"/>
      <c r="CB1596" s="41"/>
      <c r="CC1596" s="41"/>
      <c r="CD1596" s="41"/>
      <c r="CE1596" s="41"/>
      <c r="CF1596" s="41"/>
      <c r="CG1596" s="41"/>
      <c r="CH1596" s="41"/>
      <c r="CI1596" s="41"/>
      <c r="CJ1596" s="41"/>
      <c r="CK1596" s="41"/>
      <c r="CL1596" s="41"/>
      <c r="CM1596" s="41"/>
      <c r="CN1596" s="41"/>
      <c r="CO1596" s="41"/>
      <c r="CP1596" s="41"/>
      <c r="CQ1596" s="41"/>
      <c r="CR1596" s="41"/>
      <c r="CS1596" s="41"/>
      <c r="CT1596" s="41"/>
      <c r="CU1596" s="41"/>
      <c r="CV1596" s="41"/>
      <c r="CW1596" s="41"/>
      <c r="CX1596" s="41"/>
      <c r="CY1596" s="41"/>
      <c r="CZ1596" s="41"/>
      <c r="DA1596" s="41"/>
      <c r="DB1596" s="41"/>
      <c r="DC1596" s="41"/>
      <c r="DD1596" s="41"/>
      <c r="DE1596" s="13"/>
    </row>
    <row r="1597" spans="1:109" ht="15" customHeight="1" x14ac:dyDescent="0.25">
      <c r="A1597" s="6"/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  <c r="R1597" s="41"/>
      <c r="S1597" s="41"/>
      <c r="T1597" s="41"/>
      <c r="U1597" s="41"/>
      <c r="V1597" s="41"/>
      <c r="W1597" s="41"/>
      <c r="X1597" s="41"/>
      <c r="Y1597" s="41"/>
      <c r="Z1597" s="41"/>
      <c r="AA1597" s="41"/>
      <c r="AB1597" s="41"/>
      <c r="AC1597" s="41"/>
      <c r="AD1597" s="41"/>
      <c r="AE1597" s="41"/>
      <c r="AF1597" s="41"/>
      <c r="AG1597" s="41"/>
      <c r="AH1597" s="41"/>
      <c r="AI1597" s="41"/>
      <c r="AJ1597" s="41"/>
      <c r="AK1597" s="41"/>
      <c r="AL1597" s="41"/>
      <c r="AM1597" s="41"/>
      <c r="AN1597" s="41"/>
      <c r="AO1597" s="41"/>
      <c r="AP1597" s="41"/>
      <c r="AQ1597" s="41"/>
      <c r="AR1597" s="41"/>
      <c r="AS1597" s="41"/>
      <c r="AT1597" s="41"/>
      <c r="AU1597" s="41"/>
      <c r="AV1597" s="41"/>
      <c r="AW1597" s="41"/>
      <c r="AX1597" s="41"/>
      <c r="AY1597" s="41"/>
      <c r="AZ1597" s="41"/>
      <c r="BA1597" s="41"/>
      <c r="BB1597" s="41"/>
      <c r="BC1597" s="41"/>
      <c r="BD1597" s="41"/>
      <c r="BE1597" s="41"/>
      <c r="BF1597" s="41"/>
      <c r="BG1597" s="41"/>
      <c r="BH1597" s="41"/>
      <c r="BI1597" s="41"/>
      <c r="BJ1597" s="41"/>
      <c r="BK1597" s="41"/>
      <c r="BL1597" s="41"/>
      <c r="BM1597" s="41"/>
      <c r="BN1597" s="41"/>
      <c r="BO1597" s="41"/>
      <c r="BP1597" s="41"/>
      <c r="BQ1597" s="41"/>
      <c r="BR1597" s="41"/>
      <c r="BS1597" s="41"/>
      <c r="BT1597" s="41"/>
      <c r="BU1597" s="41"/>
      <c r="BV1597" s="41"/>
      <c r="BW1597" s="41"/>
      <c r="BX1597" s="41"/>
      <c r="BY1597" s="41"/>
      <c r="BZ1597" s="41"/>
      <c r="CA1597" s="41"/>
      <c r="CB1597" s="41"/>
      <c r="CC1597" s="41"/>
      <c r="CD1597" s="41"/>
      <c r="CE1597" s="41"/>
      <c r="CF1597" s="41"/>
      <c r="CG1597" s="41"/>
      <c r="CH1597" s="41"/>
      <c r="CI1597" s="41"/>
      <c r="CJ1597" s="41"/>
      <c r="CK1597" s="41"/>
      <c r="CL1597" s="41"/>
      <c r="CM1597" s="41"/>
      <c r="CN1597" s="41"/>
      <c r="CO1597" s="41"/>
      <c r="CP1597" s="41"/>
      <c r="CQ1597" s="41"/>
      <c r="CR1597" s="41"/>
      <c r="CS1597" s="41"/>
      <c r="CT1597" s="41"/>
      <c r="CU1597" s="41"/>
      <c r="CV1597" s="41"/>
      <c r="CW1597" s="41"/>
      <c r="CX1597" s="41"/>
      <c r="CY1597" s="41"/>
      <c r="CZ1597" s="41"/>
      <c r="DA1597" s="41"/>
      <c r="DB1597" s="41"/>
      <c r="DC1597" s="41"/>
      <c r="DD1597" s="41"/>
      <c r="DE1597" s="13"/>
    </row>
    <row r="1598" spans="1:109" ht="15" customHeight="1" x14ac:dyDescent="0.25">
      <c r="A1598" s="102"/>
      <c r="B1598" s="83"/>
      <c r="C1598" s="83"/>
      <c r="D1598" s="84"/>
      <c r="E1598" s="78"/>
      <c r="F1598" s="75"/>
      <c r="G1598" s="75"/>
      <c r="H1598" s="75"/>
      <c r="I1598" s="75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5"/>
      <c r="X1598" s="75"/>
      <c r="Y1598" s="75"/>
      <c r="Z1598" s="75"/>
      <c r="AA1598" s="75"/>
      <c r="AB1598" s="75"/>
      <c r="AC1598" s="75"/>
      <c r="AD1598" s="75"/>
      <c r="AE1598" s="75"/>
      <c r="AF1598" s="75"/>
      <c r="AG1598" s="75"/>
      <c r="AH1598" s="75"/>
      <c r="AI1598" s="75"/>
      <c r="AJ1598" s="75"/>
      <c r="AK1598" s="75"/>
      <c r="AL1598" s="75"/>
      <c r="AM1598" s="75"/>
      <c r="AN1598" s="75"/>
      <c r="AO1598" s="75"/>
      <c r="AP1598" s="75"/>
      <c r="AQ1598" s="75"/>
      <c r="AR1598" s="75"/>
      <c r="AS1598" s="75"/>
      <c r="AT1598" s="75"/>
      <c r="AU1598" s="75"/>
      <c r="AV1598" s="75"/>
      <c r="AW1598" s="75"/>
      <c r="AX1598" s="75"/>
      <c r="AY1598" s="75"/>
      <c r="AZ1598" s="75"/>
      <c r="BA1598" s="75"/>
      <c r="BB1598" s="75"/>
      <c r="BC1598" s="75"/>
      <c r="BD1598" s="75"/>
      <c r="BE1598" s="75"/>
      <c r="BF1598" s="75"/>
      <c r="BG1598" s="75"/>
      <c r="BH1598" s="75"/>
      <c r="BI1598" s="75"/>
      <c r="BJ1598" s="75"/>
      <c r="BK1598" s="75"/>
      <c r="BL1598" s="75"/>
      <c r="BM1598" s="75"/>
      <c r="BN1598" s="75"/>
      <c r="BO1598" s="75"/>
      <c r="BP1598" s="75"/>
      <c r="BQ1598" s="75"/>
      <c r="BR1598" s="75"/>
      <c r="BS1598" s="75"/>
      <c r="BT1598" s="75"/>
      <c r="BU1598" s="75"/>
      <c r="BV1598" s="75"/>
      <c r="BW1598" s="75"/>
      <c r="BX1598" s="75"/>
      <c r="BY1598" s="75"/>
      <c r="BZ1598" s="75"/>
      <c r="CA1598" s="75"/>
      <c r="CB1598" s="75"/>
      <c r="CC1598" s="75"/>
      <c r="CD1598" s="75"/>
      <c r="CE1598" s="75"/>
      <c r="CF1598" s="75"/>
      <c r="CG1598" s="75"/>
      <c r="CH1598" s="75"/>
      <c r="CI1598" s="75"/>
      <c r="CJ1598" s="75"/>
      <c r="CK1598" s="75"/>
      <c r="CL1598" s="75"/>
      <c r="CM1598" s="75"/>
      <c r="CN1598" s="75"/>
      <c r="CO1598" s="75"/>
      <c r="CP1598" s="75"/>
      <c r="CQ1598" s="75"/>
      <c r="CR1598" s="75"/>
      <c r="CS1598" s="75"/>
      <c r="CT1598" s="75"/>
      <c r="CU1598" s="75"/>
      <c r="CV1598" s="75"/>
      <c r="CW1598" s="75"/>
      <c r="CX1598" s="75"/>
      <c r="CY1598" s="75"/>
      <c r="CZ1598" s="76"/>
      <c r="DA1598" s="41"/>
      <c r="DB1598" s="41"/>
      <c r="DC1598" s="41"/>
      <c r="DD1598" s="41"/>
      <c r="DE1598" s="13"/>
    </row>
    <row r="1599" spans="1:109" ht="15" customHeight="1" x14ac:dyDescent="0.25">
      <c r="A1599" s="103"/>
      <c r="B1599" s="79"/>
      <c r="C1599" s="79"/>
      <c r="D1599" s="86"/>
      <c r="E1599" s="78"/>
      <c r="F1599" s="75"/>
      <c r="G1599" s="75"/>
      <c r="H1599" s="75"/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75"/>
      <c r="AC1599" s="75"/>
      <c r="AD1599" s="75"/>
      <c r="AE1599" s="75"/>
      <c r="AF1599" s="75"/>
      <c r="AG1599" s="75"/>
      <c r="AH1599" s="75"/>
      <c r="AI1599" s="75"/>
      <c r="AJ1599" s="75"/>
      <c r="AK1599" s="75"/>
      <c r="AL1599" s="75"/>
      <c r="AM1599" s="75"/>
      <c r="AN1599" s="75"/>
      <c r="AO1599" s="75"/>
      <c r="AP1599" s="75"/>
      <c r="AQ1599" s="75"/>
      <c r="AR1599" s="75"/>
      <c r="AS1599" s="75"/>
      <c r="AT1599" s="75"/>
      <c r="AU1599" s="75"/>
      <c r="AV1599" s="75"/>
      <c r="AW1599" s="75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  <c r="BI1599" s="75"/>
      <c r="BJ1599" s="75"/>
      <c r="BK1599" s="75"/>
      <c r="BL1599" s="75"/>
      <c r="BM1599" s="76"/>
      <c r="BN1599" s="78"/>
      <c r="BO1599" s="75"/>
      <c r="BP1599" s="75"/>
      <c r="BQ1599" s="75"/>
      <c r="BR1599" s="75"/>
      <c r="BS1599" s="75"/>
      <c r="BT1599" s="75"/>
      <c r="BU1599" s="75"/>
      <c r="BV1599" s="75"/>
      <c r="BW1599" s="75"/>
      <c r="BX1599" s="75"/>
      <c r="BY1599" s="75"/>
      <c r="BZ1599" s="75"/>
      <c r="CA1599" s="75"/>
      <c r="CB1599" s="75"/>
      <c r="CC1599" s="75"/>
      <c r="CD1599" s="75"/>
      <c r="CE1599" s="75"/>
      <c r="CF1599" s="75"/>
      <c r="CG1599" s="75"/>
      <c r="CH1599" s="75"/>
      <c r="CI1599" s="75"/>
      <c r="CJ1599" s="75"/>
      <c r="CK1599" s="75"/>
      <c r="CL1599" s="75"/>
      <c r="CM1599" s="75"/>
      <c r="CN1599" s="75"/>
      <c r="CO1599" s="75"/>
      <c r="CP1599" s="75"/>
      <c r="CQ1599" s="75"/>
      <c r="CR1599" s="75"/>
      <c r="CS1599" s="75"/>
      <c r="CT1599" s="75"/>
      <c r="CU1599" s="75"/>
      <c r="CV1599" s="75"/>
      <c r="CW1599" s="75"/>
      <c r="CX1599" s="75"/>
      <c r="CY1599" s="75"/>
      <c r="CZ1599" s="76"/>
      <c r="DA1599" s="41"/>
      <c r="DB1599" s="41"/>
      <c r="DC1599" s="41"/>
      <c r="DD1599" s="41"/>
      <c r="DE1599" s="13"/>
    </row>
    <row r="1600" spans="1:109" ht="15" customHeight="1" x14ac:dyDescent="0.25">
      <c r="A1600" s="103"/>
      <c r="B1600" s="79"/>
      <c r="C1600" s="79"/>
      <c r="D1600" s="86"/>
      <c r="E1600" s="74"/>
      <c r="F1600" s="75"/>
      <c r="G1600" s="75"/>
      <c r="H1600" s="75"/>
      <c r="I1600" s="75"/>
      <c r="J1600" s="75"/>
      <c r="K1600" s="75"/>
      <c r="L1600" s="75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6"/>
      <c r="X1600" s="41"/>
      <c r="Y1600" s="74"/>
      <c r="Z1600" s="75"/>
      <c r="AA1600" s="75"/>
      <c r="AB1600" s="75"/>
      <c r="AC1600" s="75"/>
      <c r="AD1600" s="75"/>
      <c r="AE1600" s="75"/>
      <c r="AF1600" s="75"/>
      <c r="AG1600" s="75"/>
      <c r="AH1600" s="75"/>
      <c r="AI1600" s="75"/>
      <c r="AJ1600" s="75"/>
      <c r="AK1600" s="75"/>
      <c r="AL1600" s="75"/>
      <c r="AM1600" s="75"/>
      <c r="AN1600" s="75"/>
      <c r="AO1600" s="75"/>
      <c r="AP1600" s="75"/>
      <c r="AQ1600" s="75"/>
      <c r="AR1600" s="75"/>
      <c r="AS1600" s="75"/>
      <c r="AT1600" s="76"/>
      <c r="AU1600" s="74"/>
      <c r="AV1600" s="75"/>
      <c r="AW1600" s="75"/>
      <c r="AX1600" s="75"/>
      <c r="AY1600" s="75"/>
      <c r="AZ1600" s="75"/>
      <c r="BA1600" s="75"/>
      <c r="BB1600" s="75"/>
      <c r="BC1600" s="75"/>
      <c r="BD1600" s="75"/>
      <c r="BE1600" s="75"/>
      <c r="BF1600" s="75"/>
      <c r="BG1600" s="75"/>
      <c r="BH1600" s="75"/>
      <c r="BI1600" s="75"/>
      <c r="BJ1600" s="75"/>
      <c r="BK1600" s="75"/>
      <c r="BL1600" s="75"/>
      <c r="BM1600" s="76"/>
      <c r="BN1600" s="74"/>
      <c r="BO1600" s="75"/>
      <c r="BP1600" s="75"/>
      <c r="BQ1600" s="75"/>
      <c r="BR1600" s="75"/>
      <c r="BS1600" s="75"/>
      <c r="BT1600" s="75"/>
      <c r="BU1600" s="75"/>
      <c r="BV1600" s="75"/>
      <c r="BW1600" s="75"/>
      <c r="BX1600" s="75"/>
      <c r="BY1600" s="75"/>
      <c r="BZ1600" s="75"/>
      <c r="CA1600" s="75"/>
      <c r="CB1600" s="75"/>
      <c r="CC1600" s="75"/>
      <c r="CD1600" s="75"/>
      <c r="CE1600" s="75"/>
      <c r="CF1600" s="75"/>
      <c r="CG1600" s="76"/>
      <c r="CH1600" s="74"/>
      <c r="CI1600" s="75"/>
      <c r="CJ1600" s="75"/>
      <c r="CK1600" s="75"/>
      <c r="CL1600" s="75"/>
      <c r="CM1600" s="75"/>
      <c r="CN1600" s="75"/>
      <c r="CO1600" s="75"/>
      <c r="CP1600" s="75"/>
      <c r="CQ1600" s="75"/>
      <c r="CR1600" s="76"/>
      <c r="CS1600" s="74"/>
      <c r="CT1600" s="75"/>
      <c r="CU1600" s="75"/>
      <c r="CV1600" s="75"/>
      <c r="CW1600" s="75"/>
      <c r="CX1600" s="75"/>
      <c r="CY1600" s="75"/>
      <c r="CZ1600" s="76"/>
      <c r="DA1600" s="41"/>
      <c r="DB1600" s="41"/>
      <c r="DC1600" s="41"/>
      <c r="DD1600" s="41"/>
      <c r="DE1600" s="13"/>
    </row>
    <row r="1601" spans="1:109" ht="15" customHeight="1" x14ac:dyDescent="0.25">
      <c r="A1601" s="104"/>
      <c r="B1601" s="88"/>
      <c r="C1601" s="88"/>
      <c r="D1601" s="89"/>
      <c r="E1601" s="74"/>
      <c r="F1601" s="75"/>
      <c r="G1601" s="76"/>
      <c r="H1601" s="41"/>
      <c r="I1601" s="74"/>
      <c r="J1601" s="75"/>
      <c r="K1601" s="75"/>
      <c r="L1601" s="75"/>
      <c r="M1601" s="76"/>
      <c r="N1601" s="74"/>
      <c r="O1601" s="75"/>
      <c r="P1601" s="75"/>
      <c r="Q1601" s="75"/>
      <c r="R1601" s="76"/>
      <c r="S1601" s="74"/>
      <c r="T1601" s="75"/>
      <c r="U1601" s="75"/>
      <c r="V1601" s="75"/>
      <c r="W1601" s="76"/>
      <c r="X1601" s="41"/>
      <c r="Y1601" s="74"/>
      <c r="Z1601" s="75"/>
      <c r="AA1601" s="75"/>
      <c r="AB1601" s="75"/>
      <c r="AC1601" s="75"/>
      <c r="AD1601" s="76"/>
      <c r="AE1601" s="74"/>
      <c r="AF1601" s="75"/>
      <c r="AG1601" s="75"/>
      <c r="AH1601" s="75"/>
      <c r="AI1601" s="75"/>
      <c r="AJ1601" s="76"/>
      <c r="AK1601" s="74"/>
      <c r="AL1601" s="75"/>
      <c r="AM1601" s="75"/>
      <c r="AN1601" s="75"/>
      <c r="AO1601" s="75"/>
      <c r="AP1601" s="75"/>
      <c r="AQ1601" s="75"/>
      <c r="AR1601" s="75"/>
      <c r="AS1601" s="75"/>
      <c r="AT1601" s="76"/>
      <c r="AU1601" s="74"/>
      <c r="AV1601" s="75"/>
      <c r="AW1601" s="75"/>
      <c r="AX1601" s="75"/>
      <c r="AY1601" s="76"/>
      <c r="AZ1601" s="74"/>
      <c r="BA1601" s="75"/>
      <c r="BB1601" s="75"/>
      <c r="BC1601" s="76"/>
      <c r="BD1601" s="74"/>
      <c r="BE1601" s="75"/>
      <c r="BF1601" s="75"/>
      <c r="BG1601" s="75"/>
      <c r="BH1601" s="75"/>
      <c r="BI1601" s="76"/>
      <c r="BJ1601" s="74"/>
      <c r="BK1601" s="75"/>
      <c r="BL1601" s="75"/>
      <c r="BM1601" s="76"/>
      <c r="BN1601" s="74"/>
      <c r="BO1601" s="75"/>
      <c r="BP1601" s="75"/>
      <c r="BQ1601" s="76"/>
      <c r="BR1601" s="74"/>
      <c r="BS1601" s="75"/>
      <c r="BT1601" s="75"/>
      <c r="BU1601" s="75"/>
      <c r="BV1601" s="75"/>
      <c r="BW1601" s="75"/>
      <c r="BX1601" s="76"/>
      <c r="BY1601" s="74"/>
      <c r="BZ1601" s="75"/>
      <c r="CA1601" s="75"/>
      <c r="CB1601" s="76"/>
      <c r="CC1601" s="74"/>
      <c r="CD1601" s="75"/>
      <c r="CE1601" s="75"/>
      <c r="CF1601" s="75"/>
      <c r="CG1601" s="76"/>
      <c r="CH1601" s="74"/>
      <c r="CI1601" s="75"/>
      <c r="CJ1601" s="75"/>
      <c r="CK1601" s="76"/>
      <c r="CL1601" s="74"/>
      <c r="CM1601" s="75"/>
      <c r="CN1601" s="76"/>
      <c r="CO1601" s="74"/>
      <c r="CP1601" s="75"/>
      <c r="CQ1601" s="75"/>
      <c r="CR1601" s="76"/>
      <c r="CS1601" s="74"/>
      <c r="CT1601" s="75"/>
      <c r="CU1601" s="75"/>
      <c r="CV1601" s="75"/>
      <c r="CW1601" s="76"/>
      <c r="CX1601" s="74"/>
      <c r="CY1601" s="75"/>
      <c r="CZ1601" s="76"/>
      <c r="DA1601" s="41"/>
      <c r="DB1601" s="41"/>
      <c r="DC1601" s="41"/>
      <c r="DD1601" s="41"/>
      <c r="DE1601" s="13"/>
    </row>
    <row r="1602" spans="1:109" ht="15" customHeight="1" x14ac:dyDescent="0.25">
      <c r="A1602" s="105"/>
      <c r="B1602" s="75"/>
      <c r="C1602" s="75"/>
      <c r="D1602" s="76"/>
      <c r="E1602" s="99"/>
      <c r="F1602" s="75"/>
      <c r="G1602" s="76"/>
      <c r="H1602" s="41"/>
      <c r="I1602" s="99"/>
      <c r="J1602" s="75"/>
      <c r="K1602" s="75"/>
      <c r="L1602" s="75"/>
      <c r="M1602" s="76"/>
      <c r="N1602" s="99"/>
      <c r="O1602" s="75"/>
      <c r="P1602" s="75"/>
      <c r="Q1602" s="75"/>
      <c r="R1602" s="76"/>
      <c r="S1602" s="99"/>
      <c r="T1602" s="75"/>
      <c r="U1602" s="75"/>
      <c r="V1602" s="75"/>
      <c r="W1602" s="76"/>
      <c r="X1602" s="41"/>
      <c r="Y1602" s="99"/>
      <c r="Z1602" s="75"/>
      <c r="AA1602" s="75"/>
      <c r="AB1602" s="75"/>
      <c r="AC1602" s="75"/>
      <c r="AD1602" s="76"/>
      <c r="AE1602" s="99"/>
      <c r="AF1602" s="75"/>
      <c r="AG1602" s="75"/>
      <c r="AH1602" s="75"/>
      <c r="AI1602" s="75"/>
      <c r="AJ1602" s="76"/>
      <c r="AK1602" s="99"/>
      <c r="AL1602" s="75"/>
      <c r="AM1602" s="75"/>
      <c r="AN1602" s="75"/>
      <c r="AO1602" s="75"/>
      <c r="AP1602" s="75"/>
      <c r="AQ1602" s="75"/>
      <c r="AR1602" s="75"/>
      <c r="AS1602" s="75"/>
      <c r="AT1602" s="76"/>
      <c r="AU1602" s="99"/>
      <c r="AV1602" s="75"/>
      <c r="AW1602" s="75"/>
      <c r="AX1602" s="75"/>
      <c r="AY1602" s="76"/>
      <c r="AZ1602" s="99"/>
      <c r="BA1602" s="75"/>
      <c r="BB1602" s="75"/>
      <c r="BC1602" s="76"/>
      <c r="BD1602" s="99"/>
      <c r="BE1602" s="75"/>
      <c r="BF1602" s="75"/>
      <c r="BG1602" s="75"/>
      <c r="BH1602" s="75"/>
      <c r="BI1602" s="76"/>
      <c r="BJ1602" s="99"/>
      <c r="BK1602" s="75"/>
      <c r="BL1602" s="75"/>
      <c r="BM1602" s="76"/>
      <c r="BN1602" s="99"/>
      <c r="BO1602" s="75"/>
      <c r="BP1602" s="75"/>
      <c r="BQ1602" s="76"/>
      <c r="BR1602" s="99"/>
      <c r="BS1602" s="75"/>
      <c r="BT1602" s="75"/>
      <c r="BU1602" s="75"/>
      <c r="BV1602" s="75"/>
      <c r="BW1602" s="75"/>
      <c r="BX1602" s="76"/>
      <c r="BY1602" s="99"/>
      <c r="BZ1602" s="75"/>
      <c r="CA1602" s="75"/>
      <c r="CB1602" s="76"/>
      <c r="CC1602" s="99"/>
      <c r="CD1602" s="75"/>
      <c r="CE1602" s="75"/>
      <c r="CF1602" s="75"/>
      <c r="CG1602" s="76"/>
      <c r="CH1602" s="99"/>
      <c r="CI1602" s="75"/>
      <c r="CJ1602" s="75"/>
      <c r="CK1602" s="76"/>
      <c r="CL1602" s="99"/>
      <c r="CM1602" s="75"/>
      <c r="CN1602" s="76"/>
      <c r="CO1602" s="99"/>
      <c r="CP1602" s="75"/>
      <c r="CQ1602" s="75"/>
      <c r="CR1602" s="76"/>
      <c r="CS1602" s="99"/>
      <c r="CT1602" s="75"/>
      <c r="CU1602" s="75"/>
      <c r="CV1602" s="75"/>
      <c r="CW1602" s="76"/>
      <c r="CX1602" s="99"/>
      <c r="CY1602" s="75"/>
      <c r="CZ1602" s="76"/>
      <c r="DA1602" s="41"/>
      <c r="DB1602" s="41"/>
      <c r="DC1602" s="41"/>
      <c r="DD1602" s="41"/>
      <c r="DE1602" s="13"/>
    </row>
    <row r="1603" spans="1:109" ht="15" customHeight="1" x14ac:dyDescent="0.25">
      <c r="A1603" s="105"/>
      <c r="B1603" s="75"/>
      <c r="C1603" s="75"/>
      <c r="D1603" s="76"/>
      <c r="E1603" s="99"/>
      <c r="F1603" s="75"/>
      <c r="G1603" s="76"/>
      <c r="H1603" s="41"/>
      <c r="I1603" s="99"/>
      <c r="J1603" s="75"/>
      <c r="K1603" s="75"/>
      <c r="L1603" s="75"/>
      <c r="M1603" s="76"/>
      <c r="N1603" s="99"/>
      <c r="O1603" s="75"/>
      <c r="P1603" s="75"/>
      <c r="Q1603" s="75"/>
      <c r="R1603" s="76"/>
      <c r="S1603" s="99"/>
      <c r="T1603" s="75"/>
      <c r="U1603" s="75"/>
      <c r="V1603" s="75"/>
      <c r="W1603" s="76"/>
      <c r="X1603" s="41"/>
      <c r="Y1603" s="99"/>
      <c r="Z1603" s="75"/>
      <c r="AA1603" s="75"/>
      <c r="AB1603" s="75"/>
      <c r="AC1603" s="75"/>
      <c r="AD1603" s="76"/>
      <c r="AE1603" s="99"/>
      <c r="AF1603" s="75"/>
      <c r="AG1603" s="75"/>
      <c r="AH1603" s="75"/>
      <c r="AI1603" s="75"/>
      <c r="AJ1603" s="76"/>
      <c r="AK1603" s="99"/>
      <c r="AL1603" s="75"/>
      <c r="AM1603" s="75"/>
      <c r="AN1603" s="75"/>
      <c r="AO1603" s="75"/>
      <c r="AP1603" s="75"/>
      <c r="AQ1603" s="75"/>
      <c r="AR1603" s="75"/>
      <c r="AS1603" s="75"/>
      <c r="AT1603" s="76"/>
      <c r="AU1603" s="99"/>
      <c r="AV1603" s="75"/>
      <c r="AW1603" s="75"/>
      <c r="AX1603" s="75"/>
      <c r="AY1603" s="76"/>
      <c r="AZ1603" s="99"/>
      <c r="BA1603" s="75"/>
      <c r="BB1603" s="75"/>
      <c r="BC1603" s="76"/>
      <c r="BD1603" s="99"/>
      <c r="BE1603" s="75"/>
      <c r="BF1603" s="75"/>
      <c r="BG1603" s="75"/>
      <c r="BH1603" s="75"/>
      <c r="BI1603" s="76"/>
      <c r="BJ1603" s="99"/>
      <c r="BK1603" s="75"/>
      <c r="BL1603" s="75"/>
      <c r="BM1603" s="76"/>
      <c r="BN1603" s="99"/>
      <c r="BO1603" s="75"/>
      <c r="BP1603" s="75"/>
      <c r="BQ1603" s="76"/>
      <c r="BR1603" s="99"/>
      <c r="BS1603" s="75"/>
      <c r="BT1603" s="75"/>
      <c r="BU1603" s="75"/>
      <c r="BV1603" s="75"/>
      <c r="BW1603" s="75"/>
      <c r="BX1603" s="76"/>
      <c r="BY1603" s="99"/>
      <c r="BZ1603" s="75"/>
      <c r="CA1603" s="75"/>
      <c r="CB1603" s="76"/>
      <c r="CC1603" s="99"/>
      <c r="CD1603" s="75"/>
      <c r="CE1603" s="75"/>
      <c r="CF1603" s="75"/>
      <c r="CG1603" s="76"/>
      <c r="CH1603" s="99"/>
      <c r="CI1603" s="75"/>
      <c r="CJ1603" s="75"/>
      <c r="CK1603" s="76"/>
      <c r="CL1603" s="99"/>
      <c r="CM1603" s="75"/>
      <c r="CN1603" s="76"/>
      <c r="CO1603" s="99"/>
      <c r="CP1603" s="75"/>
      <c r="CQ1603" s="75"/>
      <c r="CR1603" s="76"/>
      <c r="CS1603" s="99"/>
      <c r="CT1603" s="75"/>
      <c r="CU1603" s="75"/>
      <c r="CV1603" s="75"/>
      <c r="CW1603" s="76"/>
      <c r="CX1603" s="99"/>
      <c r="CY1603" s="75"/>
      <c r="CZ1603" s="76"/>
      <c r="DA1603" s="41"/>
      <c r="DB1603" s="41"/>
      <c r="DC1603" s="41"/>
      <c r="DD1603" s="41"/>
      <c r="DE1603" s="13"/>
    </row>
    <row r="1604" spans="1:109" ht="15" customHeight="1" x14ac:dyDescent="0.25">
      <c r="A1604" s="105"/>
      <c r="B1604" s="75"/>
      <c r="C1604" s="75"/>
      <c r="D1604" s="76"/>
      <c r="E1604" s="99"/>
      <c r="F1604" s="75"/>
      <c r="G1604" s="76"/>
      <c r="H1604" s="41"/>
      <c r="I1604" s="99"/>
      <c r="J1604" s="75"/>
      <c r="K1604" s="75"/>
      <c r="L1604" s="75"/>
      <c r="M1604" s="76"/>
      <c r="N1604" s="99"/>
      <c r="O1604" s="75"/>
      <c r="P1604" s="75"/>
      <c r="Q1604" s="75"/>
      <c r="R1604" s="76"/>
      <c r="S1604" s="99"/>
      <c r="T1604" s="75"/>
      <c r="U1604" s="75"/>
      <c r="V1604" s="75"/>
      <c r="W1604" s="76"/>
      <c r="X1604" s="41"/>
      <c r="Y1604" s="99"/>
      <c r="Z1604" s="75"/>
      <c r="AA1604" s="75"/>
      <c r="AB1604" s="75"/>
      <c r="AC1604" s="75"/>
      <c r="AD1604" s="76"/>
      <c r="AE1604" s="99"/>
      <c r="AF1604" s="75"/>
      <c r="AG1604" s="75"/>
      <c r="AH1604" s="75"/>
      <c r="AI1604" s="75"/>
      <c r="AJ1604" s="76"/>
      <c r="AK1604" s="99"/>
      <c r="AL1604" s="75"/>
      <c r="AM1604" s="75"/>
      <c r="AN1604" s="75"/>
      <c r="AO1604" s="75"/>
      <c r="AP1604" s="75"/>
      <c r="AQ1604" s="75"/>
      <c r="AR1604" s="75"/>
      <c r="AS1604" s="75"/>
      <c r="AT1604" s="76"/>
      <c r="AU1604" s="99"/>
      <c r="AV1604" s="75"/>
      <c r="AW1604" s="75"/>
      <c r="AX1604" s="75"/>
      <c r="AY1604" s="76"/>
      <c r="AZ1604" s="99"/>
      <c r="BA1604" s="75"/>
      <c r="BB1604" s="75"/>
      <c r="BC1604" s="76"/>
      <c r="BD1604" s="99"/>
      <c r="BE1604" s="75"/>
      <c r="BF1604" s="75"/>
      <c r="BG1604" s="75"/>
      <c r="BH1604" s="75"/>
      <c r="BI1604" s="76"/>
      <c r="BJ1604" s="99"/>
      <c r="BK1604" s="75"/>
      <c r="BL1604" s="75"/>
      <c r="BM1604" s="76"/>
      <c r="BN1604" s="99"/>
      <c r="BO1604" s="75"/>
      <c r="BP1604" s="75"/>
      <c r="BQ1604" s="76"/>
      <c r="BR1604" s="99"/>
      <c r="BS1604" s="75"/>
      <c r="BT1604" s="75"/>
      <c r="BU1604" s="75"/>
      <c r="BV1604" s="75"/>
      <c r="BW1604" s="75"/>
      <c r="BX1604" s="76"/>
      <c r="BY1604" s="99"/>
      <c r="BZ1604" s="75"/>
      <c r="CA1604" s="75"/>
      <c r="CB1604" s="76"/>
      <c r="CC1604" s="99"/>
      <c r="CD1604" s="75"/>
      <c r="CE1604" s="75"/>
      <c r="CF1604" s="75"/>
      <c r="CG1604" s="76"/>
      <c r="CH1604" s="99"/>
      <c r="CI1604" s="75"/>
      <c r="CJ1604" s="75"/>
      <c r="CK1604" s="76"/>
      <c r="CL1604" s="99"/>
      <c r="CM1604" s="75"/>
      <c r="CN1604" s="76"/>
      <c r="CO1604" s="99"/>
      <c r="CP1604" s="75"/>
      <c r="CQ1604" s="75"/>
      <c r="CR1604" s="76"/>
      <c r="CS1604" s="99"/>
      <c r="CT1604" s="75"/>
      <c r="CU1604" s="75"/>
      <c r="CV1604" s="75"/>
      <c r="CW1604" s="76"/>
      <c r="CX1604" s="99"/>
      <c r="CY1604" s="75"/>
      <c r="CZ1604" s="76"/>
      <c r="DA1604" s="41"/>
      <c r="DB1604" s="41"/>
      <c r="DC1604" s="41"/>
      <c r="DD1604" s="41"/>
      <c r="DE1604" s="13"/>
    </row>
    <row r="1605" spans="1:109" ht="15" customHeight="1" x14ac:dyDescent="0.25">
      <c r="A1605" s="105"/>
      <c r="B1605" s="75"/>
      <c r="C1605" s="75"/>
      <c r="D1605" s="76"/>
      <c r="E1605" s="99"/>
      <c r="F1605" s="75"/>
      <c r="G1605" s="76"/>
      <c r="H1605" s="41"/>
      <c r="I1605" s="99"/>
      <c r="J1605" s="75"/>
      <c r="K1605" s="75"/>
      <c r="L1605" s="75"/>
      <c r="M1605" s="76"/>
      <c r="N1605" s="99"/>
      <c r="O1605" s="75"/>
      <c r="P1605" s="75"/>
      <c r="Q1605" s="75"/>
      <c r="R1605" s="76"/>
      <c r="S1605" s="99"/>
      <c r="T1605" s="75"/>
      <c r="U1605" s="75"/>
      <c r="V1605" s="75"/>
      <c r="W1605" s="76"/>
      <c r="X1605" s="41"/>
      <c r="Y1605" s="99"/>
      <c r="Z1605" s="75"/>
      <c r="AA1605" s="75"/>
      <c r="AB1605" s="75"/>
      <c r="AC1605" s="75"/>
      <c r="AD1605" s="76"/>
      <c r="AE1605" s="99"/>
      <c r="AF1605" s="75"/>
      <c r="AG1605" s="75"/>
      <c r="AH1605" s="75"/>
      <c r="AI1605" s="75"/>
      <c r="AJ1605" s="76"/>
      <c r="AK1605" s="99"/>
      <c r="AL1605" s="75"/>
      <c r="AM1605" s="75"/>
      <c r="AN1605" s="75"/>
      <c r="AO1605" s="75"/>
      <c r="AP1605" s="75"/>
      <c r="AQ1605" s="75"/>
      <c r="AR1605" s="75"/>
      <c r="AS1605" s="75"/>
      <c r="AT1605" s="76"/>
      <c r="AU1605" s="99"/>
      <c r="AV1605" s="75"/>
      <c r="AW1605" s="75"/>
      <c r="AX1605" s="75"/>
      <c r="AY1605" s="76"/>
      <c r="AZ1605" s="99"/>
      <c r="BA1605" s="75"/>
      <c r="BB1605" s="75"/>
      <c r="BC1605" s="76"/>
      <c r="BD1605" s="99"/>
      <c r="BE1605" s="75"/>
      <c r="BF1605" s="75"/>
      <c r="BG1605" s="75"/>
      <c r="BH1605" s="75"/>
      <c r="BI1605" s="76"/>
      <c r="BJ1605" s="99"/>
      <c r="BK1605" s="75"/>
      <c r="BL1605" s="75"/>
      <c r="BM1605" s="76"/>
      <c r="BN1605" s="99"/>
      <c r="BO1605" s="75"/>
      <c r="BP1605" s="75"/>
      <c r="BQ1605" s="76"/>
      <c r="BR1605" s="99"/>
      <c r="BS1605" s="75"/>
      <c r="BT1605" s="75"/>
      <c r="BU1605" s="75"/>
      <c r="BV1605" s="75"/>
      <c r="BW1605" s="75"/>
      <c r="BX1605" s="76"/>
      <c r="BY1605" s="99"/>
      <c r="BZ1605" s="75"/>
      <c r="CA1605" s="75"/>
      <c r="CB1605" s="76"/>
      <c r="CC1605" s="99"/>
      <c r="CD1605" s="75"/>
      <c r="CE1605" s="75"/>
      <c r="CF1605" s="75"/>
      <c r="CG1605" s="76"/>
      <c r="CH1605" s="99"/>
      <c r="CI1605" s="75"/>
      <c r="CJ1605" s="75"/>
      <c r="CK1605" s="76"/>
      <c r="CL1605" s="99"/>
      <c r="CM1605" s="75"/>
      <c r="CN1605" s="76"/>
      <c r="CO1605" s="99"/>
      <c r="CP1605" s="75"/>
      <c r="CQ1605" s="75"/>
      <c r="CR1605" s="76"/>
      <c r="CS1605" s="99"/>
      <c r="CT1605" s="75"/>
      <c r="CU1605" s="75"/>
      <c r="CV1605" s="75"/>
      <c r="CW1605" s="76"/>
      <c r="CX1605" s="99"/>
      <c r="CY1605" s="75"/>
      <c r="CZ1605" s="76"/>
      <c r="DA1605" s="41"/>
      <c r="DB1605" s="41"/>
      <c r="DC1605" s="41"/>
      <c r="DD1605" s="41"/>
      <c r="DE1605" s="13"/>
    </row>
    <row r="1606" spans="1:109" ht="15" customHeight="1" x14ac:dyDescent="0.25">
      <c r="A1606" s="108"/>
      <c r="B1606" s="75"/>
      <c r="C1606" s="75"/>
      <c r="D1606" s="76"/>
      <c r="E1606" s="106"/>
      <c r="F1606" s="75"/>
      <c r="G1606" s="76"/>
      <c r="H1606" s="41"/>
      <c r="I1606" s="106"/>
      <c r="J1606" s="75"/>
      <c r="K1606" s="75"/>
      <c r="L1606" s="75"/>
      <c r="M1606" s="76"/>
      <c r="N1606" s="106"/>
      <c r="O1606" s="75"/>
      <c r="P1606" s="75"/>
      <c r="Q1606" s="75"/>
      <c r="R1606" s="76"/>
      <c r="S1606" s="106"/>
      <c r="T1606" s="75"/>
      <c r="U1606" s="75"/>
      <c r="V1606" s="75"/>
      <c r="W1606" s="76"/>
      <c r="X1606" s="41"/>
      <c r="Y1606" s="106"/>
      <c r="Z1606" s="75"/>
      <c r="AA1606" s="75"/>
      <c r="AB1606" s="75"/>
      <c r="AC1606" s="75"/>
      <c r="AD1606" s="76"/>
      <c r="AE1606" s="106"/>
      <c r="AF1606" s="75"/>
      <c r="AG1606" s="75"/>
      <c r="AH1606" s="75"/>
      <c r="AI1606" s="75"/>
      <c r="AJ1606" s="76"/>
      <c r="AK1606" s="106"/>
      <c r="AL1606" s="75"/>
      <c r="AM1606" s="75"/>
      <c r="AN1606" s="75"/>
      <c r="AO1606" s="75"/>
      <c r="AP1606" s="75"/>
      <c r="AQ1606" s="75"/>
      <c r="AR1606" s="75"/>
      <c r="AS1606" s="75"/>
      <c r="AT1606" s="76"/>
      <c r="AU1606" s="106"/>
      <c r="AV1606" s="75"/>
      <c r="AW1606" s="75"/>
      <c r="AX1606" s="75"/>
      <c r="AY1606" s="76"/>
      <c r="AZ1606" s="106"/>
      <c r="BA1606" s="75"/>
      <c r="BB1606" s="75"/>
      <c r="BC1606" s="76"/>
      <c r="BD1606" s="106"/>
      <c r="BE1606" s="75"/>
      <c r="BF1606" s="75"/>
      <c r="BG1606" s="75"/>
      <c r="BH1606" s="75"/>
      <c r="BI1606" s="76"/>
      <c r="BJ1606" s="106"/>
      <c r="BK1606" s="75"/>
      <c r="BL1606" s="75"/>
      <c r="BM1606" s="76"/>
      <c r="BN1606" s="106"/>
      <c r="BO1606" s="75"/>
      <c r="BP1606" s="75"/>
      <c r="BQ1606" s="76"/>
      <c r="BR1606" s="106"/>
      <c r="BS1606" s="75"/>
      <c r="BT1606" s="75"/>
      <c r="BU1606" s="75"/>
      <c r="BV1606" s="75"/>
      <c r="BW1606" s="75"/>
      <c r="BX1606" s="76"/>
      <c r="BY1606" s="106"/>
      <c r="BZ1606" s="75"/>
      <c r="CA1606" s="75"/>
      <c r="CB1606" s="76"/>
      <c r="CC1606" s="106"/>
      <c r="CD1606" s="75"/>
      <c r="CE1606" s="75"/>
      <c r="CF1606" s="75"/>
      <c r="CG1606" s="76"/>
      <c r="CH1606" s="106"/>
      <c r="CI1606" s="75"/>
      <c r="CJ1606" s="75"/>
      <c r="CK1606" s="76"/>
      <c r="CL1606" s="106"/>
      <c r="CM1606" s="75"/>
      <c r="CN1606" s="76"/>
      <c r="CO1606" s="106"/>
      <c r="CP1606" s="75"/>
      <c r="CQ1606" s="75"/>
      <c r="CR1606" s="76"/>
      <c r="CS1606" s="106"/>
      <c r="CT1606" s="75"/>
      <c r="CU1606" s="75"/>
      <c r="CV1606" s="75"/>
      <c r="CW1606" s="76"/>
      <c r="CX1606" s="106"/>
      <c r="CY1606" s="75"/>
      <c r="CZ1606" s="76"/>
      <c r="DA1606" s="41"/>
      <c r="DB1606" s="41"/>
      <c r="DC1606" s="41"/>
      <c r="DD1606" s="41"/>
      <c r="DE1606" s="13"/>
    </row>
    <row r="1607" spans="1:109" ht="15" customHeight="1" x14ac:dyDescent="0.25">
      <c r="A1607" s="6"/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  <c r="R1607" s="41"/>
      <c r="S1607" s="41"/>
      <c r="T1607" s="41"/>
      <c r="U1607" s="41"/>
      <c r="V1607" s="41"/>
      <c r="W1607" s="41"/>
      <c r="X1607" s="41"/>
      <c r="Y1607" s="41"/>
      <c r="Z1607" s="41"/>
      <c r="AA1607" s="41"/>
      <c r="AB1607" s="41"/>
      <c r="AC1607" s="41"/>
      <c r="AD1607" s="41"/>
      <c r="AE1607" s="41"/>
      <c r="AF1607" s="41"/>
      <c r="AG1607" s="41"/>
      <c r="AH1607" s="41"/>
      <c r="AI1607" s="41"/>
      <c r="AJ1607" s="41"/>
      <c r="AK1607" s="41"/>
      <c r="AL1607" s="41"/>
      <c r="AM1607" s="41"/>
      <c r="AN1607" s="41"/>
      <c r="AO1607" s="41"/>
      <c r="AP1607" s="41"/>
      <c r="AQ1607" s="41"/>
      <c r="AR1607" s="41"/>
      <c r="AS1607" s="41"/>
      <c r="AT1607" s="41"/>
      <c r="AU1607" s="41"/>
      <c r="AV1607" s="41"/>
      <c r="AW1607" s="41"/>
      <c r="AX1607" s="41"/>
      <c r="AY1607" s="41"/>
      <c r="AZ1607" s="41"/>
      <c r="BA1607" s="41"/>
      <c r="BB1607" s="41"/>
      <c r="BC1607" s="41"/>
      <c r="BD1607" s="41"/>
      <c r="BE1607" s="41"/>
      <c r="BF1607" s="41"/>
      <c r="BG1607" s="41"/>
      <c r="BH1607" s="41"/>
      <c r="BI1607" s="41"/>
      <c r="BJ1607" s="41"/>
      <c r="BK1607" s="41"/>
      <c r="BL1607" s="41"/>
      <c r="BM1607" s="41"/>
      <c r="BN1607" s="41"/>
      <c r="BO1607" s="41"/>
      <c r="BP1607" s="41"/>
      <c r="BQ1607" s="41"/>
      <c r="BR1607" s="41"/>
      <c r="BS1607" s="41"/>
      <c r="BT1607" s="41"/>
      <c r="BU1607" s="41"/>
      <c r="BV1607" s="41"/>
      <c r="BW1607" s="41"/>
      <c r="BX1607" s="41"/>
      <c r="BY1607" s="41"/>
      <c r="BZ1607" s="41"/>
      <c r="CA1607" s="41"/>
      <c r="CB1607" s="41"/>
      <c r="CC1607" s="41"/>
      <c r="CD1607" s="41"/>
      <c r="CE1607" s="41"/>
      <c r="CF1607" s="41"/>
      <c r="CG1607" s="41"/>
      <c r="CH1607" s="41"/>
      <c r="CI1607" s="41"/>
      <c r="CJ1607" s="41"/>
      <c r="CK1607" s="41"/>
      <c r="CL1607" s="41"/>
      <c r="CM1607" s="41"/>
      <c r="CN1607" s="41"/>
      <c r="CO1607" s="41"/>
      <c r="CP1607" s="41"/>
      <c r="CQ1607" s="41"/>
      <c r="CR1607" s="41"/>
      <c r="CS1607" s="41"/>
      <c r="CT1607" s="41"/>
      <c r="CU1607" s="41"/>
      <c r="CV1607" s="41"/>
      <c r="CW1607" s="41"/>
      <c r="CX1607" s="41"/>
      <c r="CY1607" s="41"/>
      <c r="CZ1607" s="41"/>
      <c r="DA1607" s="41"/>
      <c r="DB1607" s="41"/>
      <c r="DC1607" s="41"/>
      <c r="DD1607" s="41"/>
      <c r="DE1607" s="13"/>
    </row>
    <row r="1608" spans="1:109" ht="15" customHeight="1" x14ac:dyDescent="0.25">
      <c r="A1608" s="6"/>
      <c r="B1608" s="41"/>
      <c r="C1608" s="41"/>
      <c r="D1608" s="41"/>
      <c r="E1608" s="41"/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  <c r="R1608" s="41"/>
      <c r="S1608" s="41"/>
      <c r="T1608" s="41"/>
      <c r="U1608" s="41"/>
      <c r="V1608" s="41"/>
      <c r="W1608" s="41"/>
      <c r="X1608" s="41"/>
      <c r="Y1608" s="41"/>
      <c r="Z1608" s="41"/>
      <c r="AA1608" s="41"/>
      <c r="AB1608" s="41"/>
      <c r="AC1608" s="41"/>
      <c r="AD1608" s="41"/>
      <c r="AE1608" s="41"/>
      <c r="AF1608" s="41"/>
      <c r="AG1608" s="41"/>
      <c r="AH1608" s="41"/>
      <c r="AI1608" s="41"/>
      <c r="AJ1608" s="41"/>
      <c r="AK1608" s="41"/>
      <c r="AL1608" s="41"/>
      <c r="AM1608" s="41"/>
      <c r="AN1608" s="41"/>
      <c r="AO1608" s="41"/>
      <c r="AP1608" s="41"/>
      <c r="AQ1608" s="41"/>
      <c r="AR1608" s="41"/>
      <c r="AS1608" s="41"/>
      <c r="AT1608" s="41"/>
      <c r="AU1608" s="41"/>
      <c r="AV1608" s="41"/>
      <c r="AW1608" s="41"/>
      <c r="AX1608" s="41"/>
      <c r="AY1608" s="41"/>
      <c r="AZ1608" s="41"/>
      <c r="BA1608" s="41"/>
      <c r="BB1608" s="41"/>
      <c r="BC1608" s="41"/>
      <c r="BD1608" s="41"/>
      <c r="BE1608" s="41"/>
      <c r="BF1608" s="41"/>
      <c r="BG1608" s="41"/>
      <c r="BH1608" s="41"/>
      <c r="BI1608" s="41"/>
      <c r="BJ1608" s="41"/>
      <c r="BK1608" s="41"/>
      <c r="BL1608" s="41"/>
      <c r="BM1608" s="41"/>
      <c r="BN1608" s="41"/>
      <c r="BO1608" s="41"/>
      <c r="BP1608" s="41"/>
      <c r="BQ1608" s="41"/>
      <c r="BR1608" s="41"/>
      <c r="BS1608" s="41"/>
      <c r="BT1608" s="41"/>
      <c r="BU1608" s="41"/>
      <c r="BV1608" s="41"/>
      <c r="BW1608" s="41"/>
      <c r="BX1608" s="41"/>
      <c r="BY1608" s="41"/>
      <c r="BZ1608" s="41"/>
      <c r="CA1608" s="41"/>
      <c r="CB1608" s="41"/>
      <c r="CC1608" s="41"/>
      <c r="CD1608" s="41"/>
      <c r="CE1608" s="41"/>
      <c r="CF1608" s="41"/>
      <c r="CG1608" s="41"/>
      <c r="CH1608" s="41"/>
      <c r="CI1608" s="41"/>
      <c r="CJ1608" s="41"/>
      <c r="CK1608" s="41"/>
      <c r="CL1608" s="41"/>
      <c r="CM1608" s="41"/>
      <c r="CN1608" s="41"/>
      <c r="CO1608" s="41"/>
      <c r="CP1608" s="41"/>
      <c r="CQ1608" s="41"/>
      <c r="CR1608" s="41"/>
      <c r="CS1608" s="41"/>
      <c r="CT1608" s="41"/>
      <c r="CU1608" s="41"/>
      <c r="CV1608" s="41"/>
      <c r="CW1608" s="41"/>
      <c r="CX1608" s="41"/>
      <c r="CY1608" s="41"/>
      <c r="CZ1608" s="41"/>
      <c r="DA1608" s="41"/>
      <c r="DB1608" s="41"/>
      <c r="DC1608" s="41"/>
      <c r="DD1608" s="41"/>
      <c r="DE1608" s="13"/>
    </row>
    <row r="1609" spans="1:109" ht="15" customHeight="1" x14ac:dyDescent="0.25">
      <c r="A1609" s="6"/>
      <c r="B1609" s="41"/>
      <c r="C1609" s="41"/>
      <c r="D1609" s="78"/>
      <c r="E1609" s="84"/>
      <c r="F1609" s="41"/>
      <c r="G1609" s="78"/>
      <c r="H1609" s="75"/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75"/>
      <c r="AC1609" s="75"/>
      <c r="AD1609" s="75"/>
      <c r="AE1609" s="75"/>
      <c r="AF1609" s="75"/>
      <c r="AG1609" s="75"/>
      <c r="AH1609" s="75"/>
      <c r="AI1609" s="75"/>
      <c r="AJ1609" s="75"/>
      <c r="AK1609" s="76"/>
      <c r="AL1609" s="41"/>
      <c r="AM1609" s="41"/>
      <c r="AN1609" s="41"/>
      <c r="AO1609" s="41"/>
      <c r="AP1609" s="109"/>
      <c r="AQ1609" s="75"/>
      <c r="AR1609" s="75"/>
      <c r="AS1609" s="75"/>
      <c r="AT1609" s="75"/>
      <c r="AU1609" s="75"/>
      <c r="AV1609" s="75"/>
      <c r="AW1609" s="75"/>
      <c r="AX1609" s="75"/>
      <c r="AY1609" s="75"/>
      <c r="AZ1609" s="75"/>
      <c r="BA1609" s="75"/>
      <c r="BB1609" s="75"/>
      <c r="BC1609" s="75"/>
      <c r="BD1609" s="75"/>
      <c r="BE1609" s="75"/>
      <c r="BF1609" s="75"/>
      <c r="BG1609" s="75"/>
      <c r="BH1609" s="75"/>
      <c r="BI1609" s="75"/>
      <c r="BJ1609" s="75"/>
      <c r="BK1609" s="75"/>
      <c r="BL1609" s="75"/>
      <c r="BM1609" s="75"/>
      <c r="BN1609" s="75"/>
      <c r="BO1609" s="75"/>
      <c r="BP1609" s="75"/>
      <c r="BQ1609" s="75"/>
      <c r="BR1609" s="76"/>
      <c r="BS1609" s="99"/>
      <c r="BT1609" s="75"/>
      <c r="BU1609" s="75"/>
      <c r="BV1609" s="76"/>
      <c r="BW1609" s="41"/>
      <c r="BX1609" s="41"/>
      <c r="BY1609" s="41"/>
      <c r="BZ1609" s="41"/>
      <c r="CA1609" s="41"/>
      <c r="CB1609" s="41"/>
      <c r="CC1609" s="41"/>
      <c r="CD1609" s="41"/>
      <c r="CE1609" s="41"/>
      <c r="CF1609" s="41"/>
      <c r="CG1609" s="41"/>
      <c r="CH1609" s="41"/>
      <c r="CI1609" s="41"/>
      <c r="CJ1609" s="41"/>
      <c r="CK1609" s="41"/>
      <c r="CL1609" s="41"/>
      <c r="CM1609" s="41"/>
      <c r="CN1609" s="41"/>
      <c r="CO1609" s="41"/>
      <c r="CP1609" s="41"/>
      <c r="CQ1609" s="41"/>
      <c r="CR1609" s="41"/>
      <c r="CS1609" s="41"/>
      <c r="CT1609" s="41"/>
      <c r="CU1609" s="41"/>
      <c r="CV1609" s="41"/>
      <c r="CW1609" s="41"/>
      <c r="CX1609" s="41"/>
      <c r="CY1609" s="41"/>
      <c r="CZ1609" s="41"/>
      <c r="DA1609" s="41"/>
      <c r="DB1609" s="41"/>
      <c r="DC1609" s="41"/>
      <c r="DD1609" s="41"/>
      <c r="DE1609" s="13"/>
    </row>
    <row r="1610" spans="1:109" ht="15" customHeight="1" x14ac:dyDescent="0.25">
      <c r="A1610" s="6"/>
      <c r="B1610" s="41"/>
      <c r="C1610" s="41"/>
      <c r="D1610" s="85"/>
      <c r="E1610" s="86"/>
      <c r="F1610" s="41"/>
      <c r="G1610" s="74"/>
      <c r="H1610" s="75"/>
      <c r="I1610" s="75"/>
      <c r="J1610" s="75"/>
      <c r="K1610" s="75"/>
      <c r="L1610" s="75"/>
      <c r="M1610" s="75"/>
      <c r="N1610" s="76"/>
      <c r="O1610" s="74"/>
      <c r="P1610" s="75"/>
      <c r="Q1610" s="75"/>
      <c r="R1610" s="75"/>
      <c r="S1610" s="75"/>
      <c r="T1610" s="75"/>
      <c r="U1610" s="75"/>
      <c r="V1610" s="75"/>
      <c r="W1610" s="75"/>
      <c r="X1610" s="75"/>
      <c r="Y1610" s="75"/>
      <c r="Z1610" s="75"/>
      <c r="AA1610" s="75"/>
      <c r="AB1610" s="75"/>
      <c r="AC1610" s="75"/>
      <c r="AD1610" s="75"/>
      <c r="AE1610" s="75"/>
      <c r="AF1610" s="75"/>
      <c r="AG1610" s="75"/>
      <c r="AH1610" s="75"/>
      <c r="AI1610" s="75"/>
      <c r="AJ1610" s="75"/>
      <c r="AK1610" s="76"/>
      <c r="AL1610" s="41"/>
      <c r="AM1610" s="41"/>
      <c r="AN1610" s="41"/>
      <c r="AO1610" s="41"/>
      <c r="AP1610" s="109"/>
      <c r="AQ1610" s="75"/>
      <c r="AR1610" s="75"/>
      <c r="AS1610" s="75"/>
      <c r="AT1610" s="75"/>
      <c r="AU1610" s="75"/>
      <c r="AV1610" s="75"/>
      <c r="AW1610" s="75"/>
      <c r="AX1610" s="75"/>
      <c r="AY1610" s="75"/>
      <c r="AZ1610" s="75"/>
      <c r="BA1610" s="75"/>
      <c r="BB1610" s="75"/>
      <c r="BC1610" s="75"/>
      <c r="BD1610" s="75"/>
      <c r="BE1610" s="75"/>
      <c r="BF1610" s="75"/>
      <c r="BG1610" s="75"/>
      <c r="BH1610" s="75"/>
      <c r="BI1610" s="75"/>
      <c r="BJ1610" s="75"/>
      <c r="BK1610" s="75"/>
      <c r="BL1610" s="75"/>
      <c r="BM1610" s="75"/>
      <c r="BN1610" s="75"/>
      <c r="BO1610" s="75"/>
      <c r="BP1610" s="75"/>
      <c r="BQ1610" s="75"/>
      <c r="BR1610" s="76"/>
      <c r="BS1610" s="99"/>
      <c r="BT1610" s="75"/>
      <c r="BU1610" s="75"/>
      <c r="BV1610" s="76"/>
      <c r="BW1610" s="41"/>
      <c r="BX1610" s="41"/>
      <c r="BY1610" s="41"/>
      <c r="BZ1610" s="41"/>
      <c r="CA1610" s="41"/>
      <c r="CB1610" s="41"/>
      <c r="CC1610" s="41"/>
      <c r="CD1610" s="41"/>
      <c r="CE1610" s="41"/>
      <c r="CF1610" s="41"/>
      <c r="CG1610" s="41"/>
      <c r="CH1610" s="41"/>
      <c r="CI1610" s="41"/>
      <c r="CJ1610" s="41"/>
      <c r="CK1610" s="41"/>
      <c r="CL1610" s="41"/>
      <c r="CM1610" s="41"/>
      <c r="CN1610" s="41"/>
      <c r="CO1610" s="41"/>
      <c r="CP1610" s="41"/>
      <c r="CQ1610" s="41"/>
      <c r="CR1610" s="41"/>
      <c r="CS1610" s="41"/>
      <c r="CT1610" s="41"/>
      <c r="CU1610" s="41"/>
      <c r="CV1610" s="41"/>
      <c r="CW1610" s="41"/>
      <c r="CX1610" s="41"/>
      <c r="CY1610" s="41"/>
      <c r="CZ1610" s="41"/>
      <c r="DA1610" s="41"/>
      <c r="DB1610" s="41"/>
      <c r="DC1610" s="41"/>
      <c r="DD1610" s="41"/>
      <c r="DE1610" s="13"/>
    </row>
    <row r="1611" spans="1:109" ht="15" customHeight="1" x14ac:dyDescent="0.25">
      <c r="A1611" s="6"/>
      <c r="B1611" s="41"/>
      <c r="C1611" s="41"/>
      <c r="D1611" s="87"/>
      <c r="E1611" s="89"/>
      <c r="F1611" s="41"/>
      <c r="G1611" s="77"/>
      <c r="H1611" s="75"/>
      <c r="I1611" s="76"/>
      <c r="J1611" s="77"/>
      <c r="K1611" s="75"/>
      <c r="L1611" s="75"/>
      <c r="M1611" s="75"/>
      <c r="N1611" s="76"/>
      <c r="O1611" s="77"/>
      <c r="P1611" s="75"/>
      <c r="Q1611" s="75"/>
      <c r="R1611" s="75"/>
      <c r="S1611" s="76"/>
      <c r="T1611" s="77"/>
      <c r="U1611" s="75"/>
      <c r="V1611" s="75"/>
      <c r="W1611" s="75"/>
      <c r="X1611" s="75"/>
      <c r="Y1611" s="75"/>
      <c r="Z1611" s="76"/>
      <c r="AA1611" s="77"/>
      <c r="AB1611" s="75"/>
      <c r="AC1611" s="75"/>
      <c r="AD1611" s="75"/>
      <c r="AE1611" s="76"/>
      <c r="AF1611" s="77"/>
      <c r="AG1611" s="75"/>
      <c r="AH1611" s="75"/>
      <c r="AI1611" s="75"/>
      <c r="AJ1611" s="75"/>
      <c r="AK1611" s="76"/>
      <c r="AL1611" s="41"/>
      <c r="AM1611" s="41"/>
      <c r="AN1611" s="41"/>
      <c r="AO1611" s="41"/>
      <c r="AP1611" s="41"/>
      <c r="AQ1611" s="41"/>
      <c r="AR1611" s="41"/>
      <c r="AS1611" s="41"/>
      <c r="AT1611" s="41"/>
      <c r="AU1611" s="41"/>
      <c r="AV1611" s="41"/>
      <c r="AW1611" s="41"/>
      <c r="AX1611" s="41"/>
      <c r="AY1611" s="41"/>
      <c r="AZ1611" s="41"/>
      <c r="BA1611" s="41"/>
      <c r="BB1611" s="41"/>
      <c r="BC1611" s="41"/>
      <c r="BD1611" s="41"/>
      <c r="BE1611" s="41"/>
      <c r="BF1611" s="41"/>
      <c r="BG1611" s="41"/>
      <c r="BH1611" s="41"/>
      <c r="BI1611" s="41"/>
      <c r="BJ1611" s="41"/>
      <c r="BK1611" s="41"/>
      <c r="BL1611" s="41"/>
      <c r="BM1611" s="41"/>
      <c r="BN1611" s="41"/>
      <c r="BO1611" s="41"/>
      <c r="BP1611" s="41"/>
      <c r="BQ1611" s="41"/>
      <c r="BR1611" s="41"/>
      <c r="BS1611" s="41"/>
      <c r="BT1611" s="41"/>
      <c r="BU1611" s="41"/>
      <c r="BV1611" s="41"/>
      <c r="BW1611" s="41"/>
      <c r="BX1611" s="41"/>
      <c r="BY1611" s="41"/>
      <c r="BZ1611" s="41"/>
      <c r="CA1611" s="41"/>
      <c r="CB1611" s="41"/>
      <c r="CC1611" s="41"/>
      <c r="CD1611" s="41"/>
      <c r="CE1611" s="41"/>
      <c r="CF1611" s="41"/>
      <c r="CG1611" s="41"/>
      <c r="CH1611" s="41"/>
      <c r="CI1611" s="41"/>
      <c r="CJ1611" s="41"/>
      <c r="CK1611" s="41"/>
      <c r="CL1611" s="41"/>
      <c r="CM1611" s="41"/>
      <c r="CN1611" s="41"/>
      <c r="CO1611" s="41"/>
      <c r="CP1611" s="41"/>
      <c r="CQ1611" s="41"/>
      <c r="CR1611" s="41"/>
      <c r="CS1611" s="41"/>
      <c r="CT1611" s="41"/>
      <c r="CU1611" s="41"/>
      <c r="CV1611" s="41"/>
      <c r="CW1611" s="41"/>
      <c r="CX1611" s="41"/>
      <c r="CY1611" s="41"/>
      <c r="CZ1611" s="41"/>
      <c r="DA1611" s="41"/>
      <c r="DB1611" s="41"/>
      <c r="DC1611" s="41"/>
      <c r="DD1611" s="41"/>
      <c r="DE1611" s="13"/>
    </row>
    <row r="1612" spans="1:109" ht="15" customHeight="1" x14ac:dyDescent="0.25">
      <c r="A1612" s="6"/>
      <c r="B1612" s="41"/>
      <c r="C1612" s="41"/>
      <c r="D1612" s="91"/>
      <c r="E1612" s="76"/>
      <c r="F1612" s="41"/>
      <c r="G1612" s="99"/>
      <c r="H1612" s="75"/>
      <c r="I1612" s="76"/>
      <c r="J1612" s="99"/>
      <c r="K1612" s="75"/>
      <c r="L1612" s="75"/>
      <c r="M1612" s="75"/>
      <c r="N1612" s="76"/>
      <c r="O1612" s="99"/>
      <c r="P1612" s="75"/>
      <c r="Q1612" s="75"/>
      <c r="R1612" s="75"/>
      <c r="S1612" s="76"/>
      <c r="T1612" s="99"/>
      <c r="U1612" s="75"/>
      <c r="V1612" s="75"/>
      <c r="W1612" s="75"/>
      <c r="X1612" s="75"/>
      <c r="Y1612" s="75"/>
      <c r="Z1612" s="76"/>
      <c r="AA1612" s="99"/>
      <c r="AB1612" s="75"/>
      <c r="AC1612" s="75"/>
      <c r="AD1612" s="75"/>
      <c r="AE1612" s="76"/>
      <c r="AF1612" s="99"/>
      <c r="AG1612" s="75"/>
      <c r="AH1612" s="75"/>
      <c r="AI1612" s="75"/>
      <c r="AJ1612" s="75"/>
      <c r="AK1612" s="76"/>
      <c r="AL1612" s="41"/>
      <c r="AM1612" s="41"/>
      <c r="AN1612" s="41"/>
      <c r="AO1612" s="41"/>
      <c r="AP1612" s="41"/>
      <c r="AQ1612" s="41"/>
      <c r="AR1612" s="41"/>
      <c r="AS1612" s="41"/>
      <c r="AT1612" s="41"/>
      <c r="AU1612" s="41"/>
      <c r="AV1612" s="41"/>
      <c r="AW1612" s="41"/>
      <c r="AX1612" s="41"/>
      <c r="AY1612" s="41"/>
      <c r="AZ1612" s="41"/>
      <c r="BA1612" s="41"/>
      <c r="BB1612" s="41"/>
      <c r="BC1612" s="41"/>
      <c r="BD1612" s="41"/>
      <c r="BE1612" s="41"/>
      <c r="BF1612" s="41"/>
      <c r="BG1612" s="41"/>
      <c r="BH1612" s="41"/>
      <c r="BI1612" s="41"/>
      <c r="BJ1612" s="41"/>
      <c r="BK1612" s="41"/>
      <c r="BL1612" s="41"/>
      <c r="BM1612" s="41"/>
      <c r="BN1612" s="41"/>
      <c r="BO1612" s="41"/>
      <c r="BP1612" s="41"/>
      <c r="BQ1612" s="41"/>
      <c r="BR1612" s="41"/>
      <c r="BS1612" s="41"/>
      <c r="BT1612" s="41"/>
      <c r="BU1612" s="41"/>
      <c r="BV1612" s="41"/>
      <c r="BW1612" s="41"/>
      <c r="BX1612" s="41"/>
      <c r="BY1612" s="41"/>
      <c r="BZ1612" s="41"/>
      <c r="CA1612" s="41"/>
      <c r="CB1612" s="41"/>
      <c r="CC1612" s="41"/>
      <c r="CD1612" s="41"/>
      <c r="CE1612" s="41"/>
      <c r="CF1612" s="41"/>
      <c r="CG1612" s="41"/>
      <c r="CH1612" s="41"/>
      <c r="CI1612" s="41"/>
      <c r="CJ1612" s="41"/>
      <c r="CK1612" s="41"/>
      <c r="CL1612" s="41"/>
      <c r="CM1612" s="41"/>
      <c r="CN1612" s="41"/>
      <c r="CO1612" s="41"/>
      <c r="CP1612" s="41"/>
      <c r="CQ1612" s="41"/>
      <c r="CR1612" s="41"/>
      <c r="CS1612" s="41"/>
      <c r="CT1612" s="41"/>
      <c r="CU1612" s="41"/>
      <c r="CV1612" s="41"/>
      <c r="CW1612" s="41"/>
      <c r="CX1612" s="41"/>
      <c r="CY1612" s="41"/>
      <c r="CZ1612" s="41"/>
      <c r="DA1612" s="41"/>
      <c r="DB1612" s="41"/>
      <c r="DC1612" s="41"/>
      <c r="DD1612" s="41"/>
      <c r="DE1612" s="13"/>
    </row>
    <row r="1613" spans="1:109" ht="15" customHeight="1" x14ac:dyDescent="0.25">
      <c r="A1613" s="6"/>
      <c r="B1613" s="41"/>
      <c r="C1613" s="41"/>
      <c r="D1613" s="91"/>
      <c r="E1613" s="76"/>
      <c r="F1613" s="41"/>
      <c r="G1613" s="99"/>
      <c r="H1613" s="75"/>
      <c r="I1613" s="76"/>
      <c r="J1613" s="99"/>
      <c r="K1613" s="75"/>
      <c r="L1613" s="75"/>
      <c r="M1613" s="75"/>
      <c r="N1613" s="76"/>
      <c r="O1613" s="99"/>
      <c r="P1613" s="75"/>
      <c r="Q1613" s="75"/>
      <c r="R1613" s="75"/>
      <c r="S1613" s="76"/>
      <c r="T1613" s="99"/>
      <c r="U1613" s="75"/>
      <c r="V1613" s="75"/>
      <c r="W1613" s="75"/>
      <c r="X1613" s="75"/>
      <c r="Y1613" s="75"/>
      <c r="Z1613" s="76"/>
      <c r="AA1613" s="99"/>
      <c r="AB1613" s="75"/>
      <c r="AC1613" s="75"/>
      <c r="AD1613" s="75"/>
      <c r="AE1613" s="76"/>
      <c r="AF1613" s="99"/>
      <c r="AG1613" s="75"/>
      <c r="AH1613" s="75"/>
      <c r="AI1613" s="75"/>
      <c r="AJ1613" s="75"/>
      <c r="AK1613" s="76"/>
      <c r="AL1613" s="41"/>
      <c r="AM1613" s="41"/>
      <c r="AN1613" s="41"/>
      <c r="AO1613" s="41"/>
      <c r="AP1613" s="41"/>
      <c r="AQ1613" s="41"/>
      <c r="AR1613" s="41"/>
      <c r="AS1613" s="41"/>
      <c r="AT1613" s="41"/>
      <c r="AU1613" s="41"/>
      <c r="AV1613" s="41"/>
      <c r="AW1613" s="41"/>
      <c r="AX1613" s="41"/>
      <c r="AY1613" s="41"/>
      <c r="AZ1613" s="41"/>
      <c r="BA1613" s="41"/>
      <c r="BB1613" s="41"/>
      <c r="BC1613" s="41"/>
      <c r="BD1613" s="41"/>
      <c r="BE1613" s="41"/>
      <c r="BF1613" s="41"/>
      <c r="BG1613" s="41"/>
      <c r="BH1613" s="41"/>
      <c r="BI1613" s="41"/>
      <c r="BJ1613" s="41"/>
      <c r="BK1613" s="41"/>
      <c r="BL1613" s="41"/>
      <c r="BM1613" s="41"/>
      <c r="BN1613" s="41"/>
      <c r="BO1613" s="41"/>
      <c r="BP1613" s="41"/>
      <c r="BQ1613" s="41"/>
      <c r="BR1613" s="41"/>
      <c r="BS1613" s="41"/>
      <c r="BT1613" s="41"/>
      <c r="BU1613" s="41"/>
      <c r="BV1613" s="41"/>
      <c r="BW1613" s="41"/>
      <c r="BX1613" s="41"/>
      <c r="BY1613" s="41"/>
      <c r="BZ1613" s="41"/>
      <c r="CA1613" s="41"/>
      <c r="CB1613" s="41"/>
      <c r="CC1613" s="41"/>
      <c r="CD1613" s="41"/>
      <c r="CE1613" s="41"/>
      <c r="CF1613" s="41"/>
      <c r="CG1613" s="41"/>
      <c r="CH1613" s="41"/>
      <c r="CI1613" s="41"/>
      <c r="CJ1613" s="41"/>
      <c r="CK1613" s="41"/>
      <c r="CL1613" s="41"/>
      <c r="CM1613" s="41"/>
      <c r="CN1613" s="41"/>
      <c r="CO1613" s="41"/>
      <c r="CP1613" s="41"/>
      <c r="CQ1613" s="41"/>
      <c r="CR1613" s="41"/>
      <c r="CS1613" s="41"/>
      <c r="CT1613" s="41"/>
      <c r="CU1613" s="41"/>
      <c r="CV1613" s="41"/>
      <c r="CW1613" s="41"/>
      <c r="CX1613" s="41"/>
      <c r="CY1613" s="41"/>
      <c r="CZ1613" s="41"/>
      <c r="DA1613" s="41"/>
      <c r="DB1613" s="41"/>
      <c r="DC1613" s="41"/>
      <c r="DD1613" s="41"/>
      <c r="DE1613" s="13"/>
    </row>
    <row r="1614" spans="1:109" ht="15" customHeight="1" x14ac:dyDescent="0.25">
      <c r="A1614" s="6"/>
      <c r="B1614" s="41"/>
      <c r="C1614" s="41"/>
      <c r="D1614" s="91"/>
      <c r="E1614" s="76"/>
      <c r="F1614" s="41"/>
      <c r="G1614" s="99"/>
      <c r="H1614" s="75"/>
      <c r="I1614" s="76"/>
      <c r="J1614" s="99"/>
      <c r="K1614" s="75"/>
      <c r="L1614" s="75"/>
      <c r="M1614" s="75"/>
      <c r="N1614" s="76"/>
      <c r="O1614" s="99"/>
      <c r="P1614" s="75"/>
      <c r="Q1614" s="75"/>
      <c r="R1614" s="75"/>
      <c r="S1614" s="76"/>
      <c r="T1614" s="99"/>
      <c r="U1614" s="75"/>
      <c r="V1614" s="75"/>
      <c r="W1614" s="75"/>
      <c r="X1614" s="75"/>
      <c r="Y1614" s="75"/>
      <c r="Z1614" s="76"/>
      <c r="AA1614" s="99"/>
      <c r="AB1614" s="75"/>
      <c r="AC1614" s="75"/>
      <c r="AD1614" s="75"/>
      <c r="AE1614" s="76"/>
      <c r="AF1614" s="99"/>
      <c r="AG1614" s="75"/>
      <c r="AH1614" s="75"/>
      <c r="AI1614" s="75"/>
      <c r="AJ1614" s="75"/>
      <c r="AK1614" s="76"/>
      <c r="AL1614" s="41"/>
      <c r="AM1614" s="41"/>
      <c r="AN1614" s="41"/>
      <c r="AO1614" s="41"/>
      <c r="AP1614" s="41"/>
      <c r="AQ1614" s="41"/>
      <c r="AR1614" s="41"/>
      <c r="AS1614" s="41"/>
      <c r="AT1614" s="41"/>
      <c r="AU1614" s="41"/>
      <c r="AV1614" s="41"/>
      <c r="AW1614" s="41"/>
      <c r="AX1614" s="41"/>
      <c r="AY1614" s="41"/>
      <c r="AZ1614" s="41"/>
      <c r="BA1614" s="41"/>
      <c r="BB1614" s="41"/>
      <c r="BC1614" s="41"/>
      <c r="BD1614" s="41"/>
      <c r="BE1614" s="41"/>
      <c r="BF1614" s="41"/>
      <c r="BG1614" s="41"/>
      <c r="BH1614" s="41"/>
      <c r="BI1614" s="41"/>
      <c r="BJ1614" s="41"/>
      <c r="BK1614" s="41"/>
      <c r="BL1614" s="41"/>
      <c r="BM1614" s="41"/>
      <c r="BN1614" s="41"/>
      <c r="BO1614" s="41"/>
      <c r="BP1614" s="41"/>
      <c r="BQ1614" s="41"/>
      <c r="BR1614" s="41"/>
      <c r="BS1614" s="41"/>
      <c r="BT1614" s="41"/>
      <c r="BU1614" s="41"/>
      <c r="BV1614" s="41"/>
      <c r="BW1614" s="41"/>
      <c r="BX1614" s="41"/>
      <c r="BY1614" s="41"/>
      <c r="BZ1614" s="41"/>
      <c r="CA1614" s="41"/>
      <c r="CB1614" s="41"/>
      <c r="CC1614" s="41"/>
      <c r="CD1614" s="41"/>
      <c r="CE1614" s="41"/>
      <c r="CF1614" s="41"/>
      <c r="CG1614" s="41"/>
      <c r="CH1614" s="41"/>
      <c r="CI1614" s="41"/>
      <c r="CJ1614" s="41"/>
      <c r="CK1614" s="41"/>
      <c r="CL1614" s="41"/>
      <c r="CM1614" s="41"/>
      <c r="CN1614" s="41"/>
      <c r="CO1614" s="41"/>
      <c r="CP1614" s="41"/>
      <c r="CQ1614" s="41"/>
      <c r="CR1614" s="41"/>
      <c r="CS1614" s="41"/>
      <c r="CT1614" s="41"/>
      <c r="CU1614" s="41"/>
      <c r="CV1614" s="41"/>
      <c r="CW1614" s="41"/>
      <c r="CX1614" s="41"/>
      <c r="CY1614" s="41"/>
      <c r="CZ1614" s="41"/>
      <c r="DA1614" s="41"/>
      <c r="DB1614" s="41"/>
      <c r="DC1614" s="41"/>
      <c r="DD1614" s="41"/>
      <c r="DE1614" s="13"/>
    </row>
    <row r="1615" spans="1:109" ht="15" customHeight="1" x14ac:dyDescent="0.25">
      <c r="A1615" s="6"/>
      <c r="B1615" s="41"/>
      <c r="C1615" s="41"/>
      <c r="D1615" s="91"/>
      <c r="E1615" s="76"/>
      <c r="F1615" s="41"/>
      <c r="G1615" s="99"/>
      <c r="H1615" s="75"/>
      <c r="I1615" s="76"/>
      <c r="J1615" s="99"/>
      <c r="K1615" s="75"/>
      <c r="L1615" s="75"/>
      <c r="M1615" s="75"/>
      <c r="N1615" s="76"/>
      <c r="O1615" s="99"/>
      <c r="P1615" s="75"/>
      <c r="Q1615" s="75"/>
      <c r="R1615" s="75"/>
      <c r="S1615" s="76"/>
      <c r="T1615" s="99"/>
      <c r="U1615" s="75"/>
      <c r="V1615" s="75"/>
      <c r="W1615" s="75"/>
      <c r="X1615" s="75"/>
      <c r="Y1615" s="75"/>
      <c r="Z1615" s="76"/>
      <c r="AA1615" s="99"/>
      <c r="AB1615" s="75"/>
      <c r="AC1615" s="75"/>
      <c r="AD1615" s="75"/>
      <c r="AE1615" s="76"/>
      <c r="AF1615" s="99"/>
      <c r="AG1615" s="75"/>
      <c r="AH1615" s="75"/>
      <c r="AI1615" s="75"/>
      <c r="AJ1615" s="75"/>
      <c r="AK1615" s="76"/>
      <c r="AL1615" s="41"/>
      <c r="AM1615" s="41"/>
      <c r="AN1615" s="41"/>
      <c r="AO1615" s="41"/>
      <c r="AP1615" s="41"/>
      <c r="AQ1615" s="41"/>
      <c r="AR1615" s="41"/>
      <c r="AS1615" s="41"/>
      <c r="AT1615" s="41"/>
      <c r="AU1615" s="41"/>
      <c r="AV1615" s="41"/>
      <c r="AW1615" s="41"/>
      <c r="AX1615" s="41"/>
      <c r="AY1615" s="41"/>
      <c r="AZ1615" s="41"/>
      <c r="BA1615" s="41"/>
      <c r="BB1615" s="41"/>
      <c r="BC1615" s="41"/>
      <c r="BD1615" s="41"/>
      <c r="BE1615" s="41"/>
      <c r="BF1615" s="41"/>
      <c r="BG1615" s="41"/>
      <c r="BH1615" s="41"/>
      <c r="BI1615" s="41"/>
      <c r="BJ1615" s="41"/>
      <c r="BK1615" s="41"/>
      <c r="BL1615" s="41"/>
      <c r="BM1615" s="41"/>
      <c r="BN1615" s="41"/>
      <c r="BO1615" s="41"/>
      <c r="BP1615" s="41"/>
      <c r="BQ1615" s="41"/>
      <c r="BR1615" s="41"/>
      <c r="BS1615" s="41"/>
      <c r="BT1615" s="41"/>
      <c r="BU1615" s="41"/>
      <c r="BV1615" s="41"/>
      <c r="BW1615" s="41"/>
      <c r="BX1615" s="41"/>
      <c r="BY1615" s="41"/>
      <c r="BZ1615" s="41"/>
      <c r="CA1615" s="41"/>
      <c r="CB1615" s="41"/>
      <c r="CC1615" s="41"/>
      <c r="CD1615" s="41"/>
      <c r="CE1615" s="41"/>
      <c r="CF1615" s="41"/>
      <c r="CG1615" s="41"/>
      <c r="CH1615" s="41"/>
      <c r="CI1615" s="41"/>
      <c r="CJ1615" s="41"/>
      <c r="CK1615" s="41"/>
      <c r="CL1615" s="41"/>
      <c r="CM1615" s="41"/>
      <c r="CN1615" s="41"/>
      <c r="CO1615" s="41"/>
      <c r="CP1615" s="41"/>
      <c r="CQ1615" s="41"/>
      <c r="CR1615" s="41"/>
      <c r="CS1615" s="41"/>
      <c r="CT1615" s="41"/>
      <c r="CU1615" s="41"/>
      <c r="CV1615" s="41"/>
      <c r="CW1615" s="41"/>
      <c r="CX1615" s="41"/>
      <c r="CY1615" s="41"/>
      <c r="CZ1615" s="41"/>
      <c r="DA1615" s="41"/>
      <c r="DB1615" s="41"/>
      <c r="DC1615" s="41"/>
      <c r="DD1615" s="41"/>
      <c r="DE1615" s="13"/>
    </row>
    <row r="1616" spans="1:109" ht="15" customHeight="1" x14ac:dyDescent="0.25">
      <c r="A1616" s="15"/>
      <c r="B1616" s="16"/>
      <c r="C1616" s="16"/>
      <c r="D1616" s="129"/>
      <c r="E1616" s="128"/>
      <c r="F1616" s="16"/>
      <c r="G1616" s="126"/>
      <c r="H1616" s="127"/>
      <c r="I1616" s="128"/>
      <c r="J1616" s="126"/>
      <c r="K1616" s="127"/>
      <c r="L1616" s="127"/>
      <c r="M1616" s="127"/>
      <c r="N1616" s="128"/>
      <c r="O1616" s="126"/>
      <c r="P1616" s="127"/>
      <c r="Q1616" s="127"/>
      <c r="R1616" s="127"/>
      <c r="S1616" s="128"/>
      <c r="T1616" s="126"/>
      <c r="U1616" s="127"/>
      <c r="V1616" s="127"/>
      <c r="W1616" s="127"/>
      <c r="X1616" s="127"/>
      <c r="Y1616" s="127"/>
      <c r="Z1616" s="128"/>
      <c r="AA1616" s="126"/>
      <c r="AB1616" s="127"/>
      <c r="AC1616" s="127"/>
      <c r="AD1616" s="127"/>
      <c r="AE1616" s="128"/>
      <c r="AF1616" s="126"/>
      <c r="AG1616" s="127"/>
      <c r="AH1616" s="127"/>
      <c r="AI1616" s="127"/>
      <c r="AJ1616" s="127"/>
      <c r="AK1616" s="128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8"/>
    </row>
    <row r="1617" spans="1:109" ht="15" customHeight="1" x14ac:dyDescent="0.25">
      <c r="A1617" s="6"/>
      <c r="DE1617" s="13"/>
    </row>
    <row r="1618" spans="1:109" ht="15" customHeight="1" x14ac:dyDescent="0.25">
      <c r="A1618" s="6"/>
      <c r="C1618" s="79"/>
      <c r="D1618" s="79"/>
      <c r="E1618" s="79"/>
      <c r="F1618" s="79"/>
      <c r="G1618" s="79"/>
      <c r="H1618" s="79"/>
      <c r="I1618" s="79"/>
      <c r="J1618" s="79"/>
      <c r="K1618" s="79"/>
      <c r="L1618" s="79"/>
      <c r="M1618" s="79"/>
      <c r="N1618" s="79"/>
      <c r="O1618" s="79"/>
      <c r="P1618" s="79"/>
      <c r="Q1618" s="79"/>
      <c r="R1618" s="79"/>
      <c r="S1618" s="79"/>
      <c r="T1618" s="79"/>
      <c r="U1618" s="79"/>
      <c r="V1618" s="79"/>
      <c r="W1618" s="79"/>
      <c r="X1618" s="79"/>
      <c r="Y1618" s="79"/>
      <c r="Z1618" s="79"/>
      <c r="AA1618" s="79"/>
      <c r="AB1618" s="79"/>
      <c r="AC1618" s="79"/>
      <c r="AD1618" s="79"/>
      <c r="AE1618" s="79"/>
      <c r="AF1618" s="79"/>
      <c r="AG1618" s="79"/>
      <c r="AH1618" s="79"/>
      <c r="AI1618" s="79"/>
      <c r="AJ1618" s="79"/>
      <c r="AK1618" s="79"/>
      <c r="AL1618" s="79"/>
      <c r="AM1618" s="79"/>
      <c r="AN1618" s="79"/>
      <c r="AO1618" s="79"/>
      <c r="AP1618" s="79"/>
      <c r="AQ1618" s="79"/>
      <c r="AR1618" s="79"/>
      <c r="AS1618" s="79"/>
      <c r="AT1618" s="79"/>
      <c r="AU1618" s="79"/>
      <c r="AV1618" s="79"/>
      <c r="AW1618" s="79"/>
      <c r="AX1618" s="79"/>
      <c r="AY1618" s="79"/>
      <c r="AZ1618" s="79"/>
      <c r="BA1618" s="79"/>
      <c r="BB1618" s="79"/>
      <c r="BC1618" s="79"/>
      <c r="BD1618" s="79"/>
      <c r="BE1618" s="79"/>
      <c r="BF1618" s="79"/>
      <c r="BG1618" s="79"/>
      <c r="BH1618" s="79"/>
      <c r="BI1618" s="79"/>
      <c r="BJ1618" s="79"/>
      <c r="BK1618" s="79"/>
      <c r="BL1618" s="79"/>
      <c r="BM1618" s="79"/>
      <c r="BN1618" s="79"/>
      <c r="BO1618" s="79"/>
      <c r="BP1618" s="79"/>
      <c r="BQ1618" s="79"/>
      <c r="BR1618" s="79"/>
      <c r="BS1618" s="79"/>
      <c r="BT1618" s="79"/>
      <c r="BU1618" s="79"/>
      <c r="BV1618" s="79"/>
      <c r="BW1618" s="79"/>
      <c r="BX1618" s="79"/>
      <c r="BY1618" s="79"/>
      <c r="BZ1618" s="79"/>
      <c r="CA1618" s="79"/>
      <c r="CB1618" s="79"/>
      <c r="CC1618" s="79"/>
      <c r="CD1618" s="79"/>
      <c r="CE1618" s="79"/>
      <c r="CF1618" s="79"/>
      <c r="CG1618" s="79"/>
      <c r="CH1618" s="79"/>
      <c r="CI1618" s="79"/>
      <c r="CJ1618" s="79"/>
      <c r="CK1618" s="79"/>
      <c r="CL1618" s="79"/>
      <c r="CM1618" s="79"/>
      <c r="CN1618" s="79"/>
      <c r="CO1618" s="79"/>
      <c r="CP1618" s="79"/>
      <c r="CQ1618" s="79"/>
      <c r="CR1618" s="79"/>
      <c r="CS1618" s="79"/>
      <c r="CT1618" s="79"/>
      <c r="CU1618" s="79"/>
      <c r="CV1618" s="79"/>
      <c r="CW1618" s="79"/>
      <c r="CX1618" s="79"/>
      <c r="CY1618" s="79"/>
      <c r="CZ1618" s="79"/>
      <c r="DA1618" s="79"/>
      <c r="DB1618" s="79"/>
      <c r="DE1618" s="13"/>
    </row>
    <row r="1619" spans="1:109" ht="15" customHeight="1" x14ac:dyDescent="0.25">
      <c r="A1619" s="6"/>
      <c r="DE1619" s="13"/>
    </row>
    <row r="1620" spans="1:109" ht="15" customHeight="1" x14ac:dyDescent="0.25">
      <c r="A1620" s="6"/>
      <c r="C1620" s="80" t="s">
        <v>0</v>
      </c>
      <c r="D1620" s="79"/>
      <c r="E1620" s="79"/>
      <c r="F1620" s="79"/>
      <c r="G1620" s="79"/>
      <c r="H1620" s="79"/>
      <c r="I1620" s="79"/>
      <c r="J1620" s="79"/>
      <c r="K1620" s="79"/>
      <c r="L1620" s="79"/>
      <c r="M1620" s="79"/>
      <c r="N1620" s="79"/>
      <c r="O1620" s="79"/>
      <c r="P1620" s="79"/>
      <c r="Q1620" s="79"/>
      <c r="R1620" s="79"/>
      <c r="S1620" s="79"/>
      <c r="T1620" s="79"/>
      <c r="U1620" s="79"/>
      <c r="V1620" s="79"/>
      <c r="W1620" s="79"/>
      <c r="X1620" s="79"/>
      <c r="Y1620" s="79"/>
      <c r="Z1620" s="79"/>
      <c r="AA1620" s="79"/>
      <c r="AB1620" s="79"/>
      <c r="AC1620" s="79"/>
      <c r="AD1620" s="79"/>
      <c r="AE1620" s="79"/>
      <c r="AF1620" s="79"/>
      <c r="AG1620" s="79"/>
      <c r="AH1620" s="79"/>
      <c r="AI1620" s="79"/>
      <c r="AJ1620" s="79"/>
      <c r="AK1620" s="79"/>
      <c r="AL1620" s="79"/>
      <c r="AM1620" s="79"/>
      <c r="AN1620" s="79"/>
      <c r="AO1620" s="79"/>
      <c r="AP1620" s="79"/>
      <c r="AQ1620" s="79"/>
      <c r="AR1620" s="79"/>
      <c r="AS1620" s="79"/>
      <c r="AT1620" s="79"/>
      <c r="AU1620" s="79"/>
      <c r="AV1620" s="79"/>
      <c r="AW1620" s="79"/>
      <c r="AX1620" s="79"/>
      <c r="AY1620" s="79"/>
      <c r="AZ1620" s="79"/>
      <c r="BA1620" s="79"/>
      <c r="BB1620" s="79"/>
      <c r="BC1620" s="79"/>
      <c r="BD1620" s="79"/>
      <c r="BE1620" s="79"/>
      <c r="BF1620" s="79"/>
      <c r="BG1620" s="79"/>
      <c r="BH1620" s="79"/>
      <c r="BI1620" s="79"/>
      <c r="BJ1620" s="79"/>
      <c r="BK1620" s="79"/>
      <c r="BL1620" s="79"/>
      <c r="BM1620" s="79"/>
      <c r="BN1620" s="79"/>
      <c r="BO1620" s="79"/>
      <c r="BP1620" s="79"/>
      <c r="BQ1620" s="79"/>
      <c r="BR1620" s="79"/>
      <c r="BS1620" s="79"/>
      <c r="BT1620" s="79"/>
      <c r="BU1620" s="79"/>
      <c r="BV1620" s="79"/>
      <c r="BW1620" s="79"/>
      <c r="BX1620" s="79"/>
      <c r="BY1620" s="79"/>
      <c r="BZ1620" s="79"/>
      <c r="CA1620" s="79"/>
      <c r="CB1620" s="79"/>
      <c r="CC1620" s="79"/>
      <c r="CD1620" s="79"/>
      <c r="CE1620" s="79"/>
      <c r="CF1620" s="79"/>
      <c r="CG1620" s="79"/>
      <c r="CH1620" s="79"/>
      <c r="CI1620" s="79"/>
      <c r="CJ1620" s="79"/>
      <c r="CK1620" s="79"/>
      <c r="CL1620" s="79"/>
      <c r="CM1620" s="79"/>
      <c r="CN1620" s="79"/>
      <c r="CO1620" s="79"/>
      <c r="CP1620" s="79"/>
      <c r="CQ1620" s="79"/>
      <c r="CR1620" s="79"/>
      <c r="CS1620" s="79"/>
      <c r="CT1620" s="79"/>
      <c r="CU1620" s="79"/>
      <c r="CV1620" s="79"/>
      <c r="CW1620" s="79"/>
      <c r="CX1620" s="79"/>
      <c r="CY1620" s="79"/>
      <c r="CZ1620" s="79"/>
      <c r="DA1620" s="79"/>
      <c r="DB1620" s="79"/>
      <c r="DE1620" s="13"/>
    </row>
    <row r="1621" spans="1:109" ht="15" customHeight="1" x14ac:dyDescent="0.25">
      <c r="A1621" s="6"/>
      <c r="DE1621" s="13"/>
    </row>
    <row r="1622" spans="1:109" ht="15" customHeight="1" x14ac:dyDescent="0.25">
      <c r="A1622" s="6"/>
      <c r="D1622" s="154" t="s">
        <v>130</v>
      </c>
      <c r="E1622" s="155"/>
      <c r="F1622" s="155"/>
      <c r="G1622" s="155"/>
      <c r="H1622" s="155"/>
      <c r="I1622" s="155"/>
      <c r="J1622" s="155"/>
      <c r="K1622" s="155"/>
      <c r="L1622" s="155"/>
      <c r="M1622" s="155"/>
      <c r="N1622" s="155"/>
      <c r="O1622" s="155"/>
      <c r="P1622" s="155"/>
      <c r="Q1622" s="155"/>
      <c r="R1622" s="155"/>
      <c r="S1622" s="155"/>
      <c r="T1622" s="155"/>
      <c r="U1622" s="155"/>
      <c r="V1622" s="155"/>
      <c r="W1622" s="155"/>
      <c r="X1622" s="155"/>
      <c r="Y1622" s="155"/>
      <c r="Z1622" s="155"/>
      <c r="AA1622" s="155"/>
      <c r="AB1622" s="155"/>
      <c r="AC1622" s="155"/>
      <c r="AD1622" s="155"/>
      <c r="AE1622" s="155"/>
      <c r="AF1622" s="155"/>
      <c r="AG1622" s="155"/>
      <c r="AH1622" s="155"/>
      <c r="AI1622" s="155"/>
      <c r="AJ1622" s="155"/>
      <c r="AK1622" s="155"/>
      <c r="AL1622" s="155"/>
      <c r="AM1622" s="155"/>
      <c r="AN1622" s="155"/>
      <c r="AO1622" s="155"/>
      <c r="AP1622" s="155"/>
      <c r="AQ1622" s="155"/>
      <c r="AR1622" s="155"/>
      <c r="AS1622" s="155"/>
      <c r="AT1622" s="155"/>
      <c r="AU1622" s="155"/>
      <c r="AV1622" s="155"/>
      <c r="AW1622" s="155"/>
      <c r="AX1622" s="155"/>
      <c r="AY1622" s="155"/>
      <c r="AZ1622" s="155"/>
      <c r="BA1622" s="155"/>
      <c r="BB1622" s="155"/>
      <c r="BC1622" s="155"/>
      <c r="BD1622" s="155"/>
      <c r="BE1622" s="155"/>
      <c r="BF1622" s="155"/>
      <c r="BG1622" s="155"/>
      <c r="BH1622" s="155"/>
      <c r="BI1622" s="155"/>
      <c r="BJ1622" s="155"/>
      <c r="BK1622" s="155"/>
      <c r="BL1622" s="155"/>
      <c r="BM1622" s="155"/>
      <c r="BN1622" s="155"/>
      <c r="BO1622" s="155"/>
      <c r="BP1622" s="155"/>
      <c r="BQ1622" s="155"/>
      <c r="BR1622" s="155"/>
      <c r="BS1622" s="155"/>
      <c r="BT1622" s="155"/>
      <c r="BU1622" s="155"/>
      <c r="BV1622" s="155"/>
      <c r="BW1622" s="155"/>
      <c r="BX1622" s="155"/>
      <c r="BY1622" s="155"/>
      <c r="BZ1622" s="155"/>
      <c r="CA1622" s="155"/>
      <c r="CB1622" s="155"/>
      <c r="CC1622" s="155"/>
      <c r="CD1622" s="155"/>
      <c r="CE1622" s="155"/>
      <c r="CF1622" s="155"/>
      <c r="CG1622" s="155"/>
      <c r="CH1622" s="155"/>
      <c r="CI1622" s="155"/>
      <c r="CJ1622" s="155"/>
      <c r="CK1622" s="155"/>
      <c r="CL1622" s="155"/>
      <c r="CM1622" s="155"/>
      <c r="CN1622" s="155"/>
      <c r="CO1622" s="155"/>
      <c r="CP1622" s="155"/>
      <c r="CQ1622" s="155"/>
      <c r="CR1622" s="155"/>
      <c r="CS1622" s="155"/>
      <c r="CT1622" s="155"/>
      <c r="CU1622" s="155"/>
      <c r="CV1622" s="155"/>
      <c r="CW1622" s="155"/>
      <c r="CX1622" s="155"/>
      <c r="CY1622" s="155"/>
      <c r="CZ1622" s="155"/>
      <c r="DA1622" s="155"/>
      <c r="DB1622" s="155"/>
      <c r="DE1622" s="13"/>
    </row>
    <row r="1623" spans="1:109" ht="15" customHeight="1" x14ac:dyDescent="0.25">
      <c r="A1623" s="6"/>
      <c r="D1623" s="124" t="s">
        <v>147</v>
      </c>
      <c r="E1623" s="117"/>
      <c r="F1623" s="117"/>
      <c r="G1623" s="117"/>
      <c r="H1623" s="117"/>
      <c r="I1623" s="117"/>
      <c r="J1623" s="117"/>
      <c r="K1623" s="117"/>
      <c r="L1623" s="117"/>
      <c r="M1623" s="117"/>
      <c r="N1623" s="117"/>
      <c r="O1623" s="117"/>
      <c r="P1623" s="117"/>
      <c r="Q1623" s="117"/>
      <c r="R1623" s="117"/>
      <c r="S1623" s="117"/>
      <c r="T1623" s="117"/>
      <c r="U1623" s="117"/>
      <c r="V1623" s="117"/>
      <c r="W1623" s="117"/>
      <c r="X1623" s="117"/>
      <c r="Y1623" s="117"/>
      <c r="Z1623" s="117"/>
      <c r="AA1623" s="117"/>
      <c r="AB1623" s="117"/>
      <c r="AC1623" s="117"/>
      <c r="AD1623" s="117"/>
      <c r="AE1623" s="117"/>
      <c r="AF1623" s="117"/>
      <c r="AG1623" s="117"/>
      <c r="AH1623" s="117"/>
      <c r="AI1623" s="117"/>
      <c r="AJ1623" s="117"/>
      <c r="AK1623" s="117"/>
      <c r="AL1623" s="117"/>
      <c r="AM1623" s="117"/>
      <c r="AN1623" s="117"/>
      <c r="AO1623" s="117"/>
      <c r="AP1623" s="117"/>
      <c r="AQ1623" s="117"/>
      <c r="AR1623" s="117"/>
      <c r="AS1623" s="117"/>
      <c r="AT1623" s="117"/>
      <c r="AU1623" s="117"/>
      <c r="AV1623" s="117"/>
      <c r="AW1623" s="117"/>
      <c r="AX1623" s="117"/>
      <c r="AY1623" s="117"/>
      <c r="AZ1623" s="117"/>
      <c r="BA1623" s="117"/>
      <c r="BB1623" s="117"/>
      <c r="BC1623" s="117"/>
      <c r="BD1623" s="117"/>
      <c r="BE1623" s="117"/>
      <c r="BF1623" s="117"/>
      <c r="BG1623" s="117"/>
      <c r="BH1623" s="117"/>
      <c r="BI1623" s="117"/>
      <c r="BJ1623" s="117"/>
      <c r="BK1623" s="117"/>
      <c r="BL1623" s="117"/>
      <c r="BM1623" s="117"/>
      <c r="BN1623" s="117"/>
      <c r="BO1623" s="117"/>
      <c r="BP1623" s="117"/>
      <c r="BQ1623" s="117"/>
      <c r="BR1623" s="117"/>
      <c r="BS1623" s="117"/>
      <c r="BT1623" s="117"/>
      <c r="BU1623" s="117"/>
      <c r="BV1623" s="117"/>
      <c r="BW1623" s="117"/>
      <c r="BX1623" s="117"/>
      <c r="BY1623" s="117"/>
      <c r="BZ1623" s="117"/>
      <c r="CA1623" s="117"/>
      <c r="CB1623" s="117"/>
      <c r="CC1623" s="117"/>
      <c r="CD1623" s="117"/>
      <c r="CE1623" s="117"/>
      <c r="CF1623" s="117"/>
      <c r="CG1623" s="117"/>
      <c r="CH1623" s="117"/>
      <c r="CI1623" s="117"/>
      <c r="CJ1623" s="117"/>
      <c r="CK1623" s="117"/>
      <c r="CL1623" s="117"/>
      <c r="CM1623" s="117"/>
      <c r="CN1623" s="117"/>
      <c r="CO1623" s="117"/>
      <c r="CP1623" s="117"/>
      <c r="CQ1623" s="117"/>
      <c r="CR1623" s="117"/>
      <c r="CS1623" s="117"/>
      <c r="CT1623" s="117"/>
      <c r="CU1623" s="117"/>
      <c r="CV1623" s="117"/>
      <c r="CW1623" s="117"/>
      <c r="CX1623" s="117"/>
      <c r="CY1623" s="117"/>
      <c r="CZ1623" s="117"/>
      <c r="DA1623" s="117"/>
      <c r="DB1623" s="117"/>
      <c r="DE1623" s="13"/>
    </row>
    <row r="1624" spans="1:109" ht="15" customHeight="1" x14ac:dyDescent="0.25">
      <c r="A1624" s="6"/>
      <c r="DE1624" s="13"/>
    </row>
    <row r="1625" spans="1:109" ht="15" customHeight="1" x14ac:dyDescent="0.25">
      <c r="A1625" s="6"/>
      <c r="DE1625" s="13"/>
    </row>
    <row r="1626" spans="1:109" ht="15" customHeight="1" x14ac:dyDescent="0.25">
      <c r="A1626" s="6"/>
      <c r="D1626" s="82" t="s">
        <v>1</v>
      </c>
      <c r="E1626" s="79"/>
      <c r="F1626" s="79"/>
      <c r="G1626" s="79"/>
      <c r="H1626" s="79"/>
      <c r="I1626" s="79"/>
      <c r="J1626" s="79"/>
      <c r="K1626" s="79"/>
      <c r="L1626" s="79"/>
      <c r="M1626" s="79"/>
      <c r="N1626" s="79"/>
      <c r="O1626" s="79"/>
      <c r="P1626" s="79"/>
      <c r="Q1626" s="79"/>
      <c r="R1626" s="79"/>
      <c r="S1626" s="79"/>
      <c r="T1626" s="79"/>
      <c r="U1626" s="79"/>
      <c r="V1626" s="79"/>
      <c r="W1626" s="79"/>
      <c r="X1626" s="79"/>
      <c r="Y1626" s="79"/>
      <c r="Z1626" s="79"/>
      <c r="AA1626" s="79"/>
      <c r="AB1626" s="79"/>
      <c r="AC1626" s="79"/>
      <c r="AD1626" s="79"/>
      <c r="AE1626" s="79"/>
      <c r="AF1626" s="79"/>
      <c r="AG1626" s="79"/>
      <c r="AH1626" s="79"/>
      <c r="AI1626" s="79"/>
      <c r="AJ1626" s="79"/>
      <c r="AK1626" s="79"/>
      <c r="AL1626" s="79"/>
      <c r="AM1626" s="79"/>
      <c r="AN1626" s="79"/>
      <c r="AO1626" s="79"/>
      <c r="AP1626" s="79"/>
      <c r="AQ1626" s="79"/>
      <c r="AR1626" s="79"/>
      <c r="AS1626" s="79"/>
      <c r="AT1626" s="79"/>
      <c r="AU1626" s="79"/>
      <c r="AV1626" s="79"/>
      <c r="AW1626" s="79"/>
      <c r="AX1626" s="79"/>
      <c r="AY1626" s="79"/>
      <c r="AZ1626" s="79"/>
      <c r="BA1626" s="79"/>
      <c r="BB1626" s="79"/>
      <c r="BC1626" s="79"/>
      <c r="BD1626" s="79"/>
      <c r="BE1626" s="79"/>
      <c r="BF1626" s="79"/>
      <c r="BG1626" s="79"/>
      <c r="BH1626" s="79"/>
      <c r="BI1626" s="79"/>
      <c r="BJ1626" s="79"/>
      <c r="BK1626" s="79"/>
      <c r="BL1626" s="79"/>
      <c r="BM1626" s="79"/>
      <c r="BN1626" s="79"/>
      <c r="BO1626" s="79"/>
      <c r="BP1626" s="79"/>
      <c r="BQ1626" s="79"/>
      <c r="BR1626" s="79"/>
      <c r="BS1626" s="79"/>
      <c r="BT1626" s="79"/>
      <c r="BU1626" s="79"/>
      <c r="BV1626" s="79"/>
      <c r="BW1626" s="79"/>
      <c r="BX1626" s="79"/>
      <c r="BY1626" s="79"/>
      <c r="BZ1626" s="79"/>
      <c r="CA1626" s="79"/>
      <c r="CB1626" s="79"/>
      <c r="CC1626" s="79"/>
      <c r="CD1626" s="79"/>
      <c r="CE1626" s="79"/>
      <c r="CF1626" s="79"/>
      <c r="CG1626" s="79"/>
      <c r="CH1626" s="79"/>
      <c r="CI1626" s="79"/>
      <c r="CJ1626" s="79"/>
      <c r="CK1626" s="79"/>
      <c r="CL1626" s="79"/>
      <c r="CM1626" s="79"/>
      <c r="CN1626" s="79"/>
      <c r="CO1626" s="79"/>
      <c r="CP1626" s="79"/>
      <c r="CQ1626" s="79"/>
      <c r="CR1626" s="79"/>
      <c r="CS1626" s="79"/>
      <c r="CT1626" s="79"/>
      <c r="CU1626" s="79"/>
      <c r="CV1626" s="79"/>
      <c r="CW1626" s="79"/>
      <c r="CX1626" s="79"/>
      <c r="CY1626" s="79"/>
      <c r="CZ1626" s="79"/>
      <c r="DA1626" s="79"/>
      <c r="DB1626" s="79"/>
      <c r="DE1626" s="13"/>
    </row>
    <row r="1627" spans="1:109" ht="15" customHeight="1" x14ac:dyDescent="0.25">
      <c r="A1627" s="6"/>
      <c r="DE1627" s="13"/>
    </row>
    <row r="1628" spans="1:109" ht="15" customHeight="1" x14ac:dyDescent="0.25">
      <c r="A1628" s="6"/>
      <c r="C1628" s="78" t="s">
        <v>2</v>
      </c>
      <c r="D1628" s="83"/>
      <c r="E1628" s="84"/>
      <c r="F1628" s="78" t="s">
        <v>3</v>
      </c>
      <c r="G1628" s="75"/>
      <c r="H1628" s="75"/>
      <c r="I1628" s="75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5"/>
      <c r="X1628" s="75"/>
      <c r="Y1628" s="75"/>
      <c r="Z1628" s="75"/>
      <c r="AA1628" s="75"/>
      <c r="AB1628" s="75"/>
      <c r="AC1628" s="76"/>
      <c r="AD1628" s="78" t="s">
        <v>4</v>
      </c>
      <c r="AE1628" s="75"/>
      <c r="AF1628" s="75"/>
      <c r="AG1628" s="75"/>
      <c r="AH1628" s="75"/>
      <c r="AI1628" s="75"/>
      <c r="AJ1628" s="75"/>
      <c r="AK1628" s="75"/>
      <c r="AL1628" s="75"/>
      <c r="AM1628" s="75"/>
      <c r="AN1628" s="75"/>
      <c r="AO1628" s="75"/>
      <c r="AP1628" s="75"/>
      <c r="AQ1628" s="75"/>
      <c r="AR1628" s="76"/>
      <c r="AS1628" s="78" t="s">
        <v>5</v>
      </c>
      <c r="AT1628" s="75"/>
      <c r="AU1628" s="75"/>
      <c r="AV1628" s="75"/>
      <c r="AW1628" s="75"/>
      <c r="AX1628" s="75"/>
      <c r="AY1628" s="75"/>
      <c r="AZ1628" s="75"/>
      <c r="BA1628" s="75"/>
      <c r="BB1628" s="76"/>
      <c r="BC1628" s="78" t="s">
        <v>6</v>
      </c>
      <c r="BD1628" s="75"/>
      <c r="BE1628" s="75"/>
      <c r="BF1628" s="75"/>
      <c r="BG1628" s="76"/>
      <c r="BH1628" s="78" t="s">
        <v>7</v>
      </c>
      <c r="BI1628" s="75"/>
      <c r="BJ1628" s="75"/>
      <c r="BK1628" s="75"/>
      <c r="BL1628" s="75"/>
      <c r="BM1628" s="75"/>
      <c r="BN1628" s="75"/>
      <c r="BO1628" s="75"/>
      <c r="BP1628" s="75"/>
      <c r="BQ1628" s="75"/>
      <c r="BR1628" s="75"/>
      <c r="BS1628" s="75"/>
      <c r="BT1628" s="75"/>
      <c r="BU1628" s="75"/>
      <c r="BV1628" s="75"/>
      <c r="BW1628" s="76"/>
      <c r="BX1628" s="78" t="s">
        <v>8</v>
      </c>
      <c r="BY1628" s="75"/>
      <c r="BZ1628" s="75"/>
      <c r="CA1628" s="75"/>
      <c r="CB1628" s="75"/>
      <c r="CC1628" s="75"/>
      <c r="CD1628" s="75"/>
      <c r="CE1628" s="75"/>
      <c r="CF1628" s="76"/>
      <c r="CG1628" s="78" t="s">
        <v>9</v>
      </c>
      <c r="CH1628" s="75"/>
      <c r="CI1628" s="75"/>
      <c r="CJ1628" s="75"/>
      <c r="CK1628" s="75"/>
      <c r="CL1628" s="75"/>
      <c r="CM1628" s="76"/>
      <c r="CN1628" s="78" t="s">
        <v>10</v>
      </c>
      <c r="CO1628" s="75"/>
      <c r="CP1628" s="75"/>
      <c r="CQ1628" s="76"/>
      <c r="CR1628" s="78" t="s">
        <v>11</v>
      </c>
      <c r="CS1628" s="75"/>
      <c r="CT1628" s="75"/>
      <c r="CU1628" s="75"/>
      <c r="CV1628" s="75"/>
      <c r="CW1628" s="75"/>
      <c r="CX1628" s="75"/>
      <c r="CY1628" s="75"/>
      <c r="CZ1628" s="75"/>
      <c r="DA1628" s="75"/>
      <c r="DB1628" s="75"/>
      <c r="DC1628" s="75"/>
      <c r="DD1628" s="76"/>
      <c r="DE1628" s="24" t="s">
        <v>12</v>
      </c>
    </row>
    <row r="1629" spans="1:109" ht="15" customHeight="1" x14ac:dyDescent="0.25">
      <c r="A1629" s="6"/>
      <c r="C1629" s="85"/>
      <c r="D1629" s="79"/>
      <c r="E1629" s="86"/>
      <c r="F1629" s="74" t="s">
        <v>13</v>
      </c>
      <c r="G1629" s="75"/>
      <c r="H1629" s="75"/>
      <c r="I1629" s="75"/>
      <c r="J1629" s="75"/>
      <c r="K1629" s="75"/>
      <c r="L1629" s="75"/>
      <c r="M1629" s="75"/>
      <c r="N1629" s="75"/>
      <c r="O1629" s="75"/>
      <c r="P1629" s="75"/>
      <c r="Q1629" s="76"/>
      <c r="R1629" s="74" t="s">
        <v>14</v>
      </c>
      <c r="S1629" s="75"/>
      <c r="T1629" s="75"/>
      <c r="U1629" s="75"/>
      <c r="V1629" s="75"/>
      <c r="W1629" s="75"/>
      <c r="X1629" s="75"/>
      <c r="Y1629" s="75"/>
      <c r="Z1629" s="75"/>
      <c r="AA1629" s="75"/>
      <c r="AB1629" s="75"/>
      <c r="AC1629" s="76"/>
      <c r="AD1629" s="74" t="s">
        <v>14</v>
      </c>
      <c r="AE1629" s="75"/>
      <c r="AF1629" s="75"/>
      <c r="AG1629" s="75"/>
      <c r="AH1629" s="75"/>
      <c r="AI1629" s="75"/>
      <c r="AJ1629" s="75"/>
      <c r="AK1629" s="75"/>
      <c r="AL1629" s="75"/>
      <c r="AM1629" s="75"/>
      <c r="AN1629" s="75"/>
      <c r="AO1629" s="75"/>
      <c r="AP1629" s="75"/>
      <c r="AQ1629" s="75"/>
      <c r="AR1629" s="76"/>
      <c r="AS1629" s="74" t="s">
        <v>14</v>
      </c>
      <c r="AT1629" s="75"/>
      <c r="AU1629" s="75"/>
      <c r="AV1629" s="75"/>
      <c r="AW1629" s="75"/>
      <c r="AX1629" s="75"/>
      <c r="AY1629" s="75"/>
      <c r="AZ1629" s="75"/>
      <c r="BA1629" s="75"/>
      <c r="BB1629" s="76"/>
      <c r="BC1629" s="74" t="s">
        <v>14</v>
      </c>
      <c r="BD1629" s="75"/>
      <c r="BE1629" s="75"/>
      <c r="BF1629" s="75"/>
      <c r="BG1629" s="76"/>
      <c r="BH1629" s="74" t="s">
        <v>14</v>
      </c>
      <c r="BI1629" s="75"/>
      <c r="BJ1629" s="75"/>
      <c r="BK1629" s="75"/>
      <c r="BL1629" s="75"/>
      <c r="BM1629" s="75"/>
      <c r="BN1629" s="75"/>
      <c r="BO1629" s="75"/>
      <c r="BP1629" s="75"/>
      <c r="BQ1629" s="75"/>
      <c r="BR1629" s="75"/>
      <c r="BS1629" s="75"/>
      <c r="BT1629" s="75"/>
      <c r="BU1629" s="75"/>
      <c r="BV1629" s="75"/>
      <c r="BW1629" s="76"/>
      <c r="BX1629" s="74" t="s">
        <v>14</v>
      </c>
      <c r="BY1629" s="75"/>
      <c r="BZ1629" s="75"/>
      <c r="CA1629" s="75"/>
      <c r="CB1629" s="75"/>
      <c r="CC1629" s="75"/>
      <c r="CD1629" s="75"/>
      <c r="CE1629" s="75"/>
      <c r="CF1629" s="76"/>
      <c r="CG1629" s="74" t="s">
        <v>14</v>
      </c>
      <c r="CH1629" s="75"/>
      <c r="CI1629" s="75"/>
      <c r="CJ1629" s="75"/>
      <c r="CK1629" s="75"/>
      <c r="CL1629" s="75"/>
      <c r="CM1629" s="76"/>
      <c r="CN1629" s="74" t="s">
        <v>14</v>
      </c>
      <c r="CO1629" s="75"/>
      <c r="CP1629" s="75"/>
      <c r="CQ1629" s="76"/>
      <c r="CR1629" s="74" t="s">
        <v>15</v>
      </c>
      <c r="CS1629" s="75"/>
      <c r="CT1629" s="75"/>
      <c r="CU1629" s="75"/>
      <c r="CV1629" s="76"/>
      <c r="CW1629" s="74" t="s">
        <v>16</v>
      </c>
      <c r="CX1629" s="75"/>
      <c r="CY1629" s="76"/>
      <c r="CZ1629" s="74" t="s">
        <v>17</v>
      </c>
      <c r="DA1629" s="75"/>
      <c r="DB1629" s="75"/>
      <c r="DC1629" s="75"/>
      <c r="DD1629" s="76"/>
      <c r="DE1629" s="25" t="s">
        <v>14</v>
      </c>
    </row>
    <row r="1630" spans="1:109" ht="15" customHeight="1" x14ac:dyDescent="0.25">
      <c r="A1630" s="6"/>
      <c r="C1630" s="87"/>
      <c r="D1630" s="88"/>
      <c r="E1630" s="89"/>
      <c r="F1630" s="77" t="s">
        <v>18</v>
      </c>
      <c r="G1630" s="76"/>
      <c r="H1630" s="77" t="s">
        <v>19</v>
      </c>
      <c r="I1630" s="75"/>
      <c r="J1630" s="75"/>
      <c r="K1630" s="75"/>
      <c r="L1630" s="76"/>
      <c r="M1630" s="77" t="s">
        <v>20</v>
      </c>
      <c r="N1630" s="75"/>
      <c r="O1630" s="75"/>
      <c r="P1630" s="75"/>
      <c r="Q1630" s="76"/>
      <c r="R1630" s="77" t="s">
        <v>21</v>
      </c>
      <c r="S1630" s="75"/>
      <c r="T1630" s="75"/>
      <c r="U1630" s="75"/>
      <c r="V1630" s="76"/>
      <c r="W1630" s="77" t="s">
        <v>22</v>
      </c>
      <c r="X1630" s="75"/>
      <c r="Y1630" s="75"/>
      <c r="Z1630" s="75"/>
      <c r="AA1630" s="75"/>
      <c r="AB1630" s="75"/>
      <c r="AC1630" s="76"/>
      <c r="AD1630" s="77" t="s">
        <v>23</v>
      </c>
      <c r="AE1630" s="75"/>
      <c r="AF1630" s="75"/>
      <c r="AG1630" s="75"/>
      <c r="AH1630" s="75"/>
      <c r="AI1630" s="76"/>
      <c r="AJ1630" s="77" t="s">
        <v>24</v>
      </c>
      <c r="AK1630" s="75"/>
      <c r="AL1630" s="75"/>
      <c r="AM1630" s="75"/>
      <c r="AN1630" s="75"/>
      <c r="AO1630" s="75"/>
      <c r="AP1630" s="75"/>
      <c r="AQ1630" s="75"/>
      <c r="AR1630" s="76"/>
      <c r="AS1630" s="77" t="s">
        <v>25</v>
      </c>
      <c r="AT1630" s="75"/>
      <c r="AU1630" s="75"/>
      <c r="AV1630" s="75"/>
      <c r="AW1630" s="75"/>
      <c r="AX1630" s="76"/>
      <c r="AY1630" s="77" t="s">
        <v>26</v>
      </c>
      <c r="AZ1630" s="75"/>
      <c r="BA1630" s="75"/>
      <c r="BB1630" s="76"/>
      <c r="BC1630" s="77" t="s">
        <v>27</v>
      </c>
      <c r="BD1630" s="75"/>
      <c r="BE1630" s="75"/>
      <c r="BF1630" s="75"/>
      <c r="BG1630" s="76"/>
      <c r="BH1630" s="77" t="s">
        <v>28</v>
      </c>
      <c r="BI1630" s="75"/>
      <c r="BJ1630" s="75"/>
      <c r="BK1630" s="75"/>
      <c r="BL1630" s="76"/>
      <c r="BM1630" s="77" t="s">
        <v>29</v>
      </c>
      <c r="BN1630" s="75"/>
      <c r="BO1630" s="75"/>
      <c r="BP1630" s="76"/>
      <c r="BQ1630" s="77" t="s">
        <v>30</v>
      </c>
      <c r="BR1630" s="75"/>
      <c r="BS1630" s="75"/>
      <c r="BT1630" s="75"/>
      <c r="BU1630" s="75"/>
      <c r="BV1630" s="75"/>
      <c r="BW1630" s="76"/>
      <c r="BX1630" s="77" t="s">
        <v>31</v>
      </c>
      <c r="BY1630" s="75"/>
      <c r="BZ1630" s="75"/>
      <c r="CA1630" s="76"/>
      <c r="CB1630" s="77" t="s">
        <v>24</v>
      </c>
      <c r="CC1630" s="75"/>
      <c r="CD1630" s="75"/>
      <c r="CE1630" s="75"/>
      <c r="CF1630" s="76"/>
      <c r="CG1630" s="77" t="s">
        <v>31</v>
      </c>
      <c r="CH1630" s="75"/>
      <c r="CI1630" s="75"/>
      <c r="CJ1630" s="76"/>
      <c r="CK1630" s="77" t="s">
        <v>24</v>
      </c>
      <c r="CL1630" s="75"/>
      <c r="CM1630" s="76"/>
      <c r="CN1630" s="77" t="s">
        <v>14</v>
      </c>
      <c r="CO1630" s="75"/>
      <c r="CP1630" s="75"/>
      <c r="CQ1630" s="76"/>
      <c r="CR1630" s="77" t="s">
        <v>32</v>
      </c>
      <c r="CS1630" s="75"/>
      <c r="CT1630" s="75"/>
      <c r="CU1630" s="75"/>
      <c r="CV1630" s="76"/>
      <c r="CW1630" s="77" t="s">
        <v>32</v>
      </c>
      <c r="CX1630" s="75"/>
      <c r="CY1630" s="76"/>
      <c r="CZ1630" s="77" t="s">
        <v>32</v>
      </c>
      <c r="DA1630" s="75"/>
      <c r="DB1630" s="75"/>
      <c r="DC1630" s="75"/>
      <c r="DD1630" s="76"/>
      <c r="DE1630" s="26" t="s">
        <v>32</v>
      </c>
    </row>
    <row r="1631" spans="1:109" ht="15" customHeight="1" x14ac:dyDescent="0.25">
      <c r="A1631" s="6"/>
      <c r="C1631" s="91" t="s">
        <v>33</v>
      </c>
      <c r="D1631" s="75"/>
      <c r="E1631" s="76"/>
      <c r="F1631" s="90">
        <f>SUM(F1328,F1429,F1530)</f>
        <v>0</v>
      </c>
      <c r="G1631" s="76"/>
      <c r="H1631" s="90">
        <f t="shared" ref="H1631:H1635" si="579">SUM(H1328,H1429,H1530)</f>
        <v>0</v>
      </c>
      <c r="I1631" s="75"/>
      <c r="J1631" s="75">
        <f t="shared" ref="J1631:J1635" si="580">SUM(J1328,J1429,J1530)</f>
        <v>0</v>
      </c>
      <c r="K1631" s="75"/>
      <c r="L1631" s="76">
        <f t="shared" ref="L1631:M1635" si="581">SUM(L1328,L1429,L1530)</f>
        <v>0</v>
      </c>
      <c r="M1631" s="90">
        <f>SUM(M1328,M1429,M1530)</f>
        <v>0</v>
      </c>
      <c r="N1631" s="75"/>
      <c r="O1631" s="75"/>
      <c r="P1631" s="75"/>
      <c r="Q1631" s="76"/>
      <c r="R1631" s="90">
        <f t="shared" ref="R1631:R1635" si="582">SUM(R1328,R1429,R1530)</f>
        <v>0</v>
      </c>
      <c r="S1631" s="75"/>
      <c r="T1631" s="75">
        <f t="shared" ref="T1631:T1635" si="583">SUM(T1328,T1429,T1530)</f>
        <v>0</v>
      </c>
      <c r="U1631" s="75"/>
      <c r="V1631" s="76">
        <f t="shared" ref="V1631:W1635" si="584">SUM(V1328,V1429,V1530)</f>
        <v>0</v>
      </c>
      <c r="W1631" s="90">
        <f>SUM(W1328,W1429,W1530)</f>
        <v>0</v>
      </c>
      <c r="X1631" s="75"/>
      <c r="Y1631" s="75"/>
      <c r="Z1631" s="75"/>
      <c r="AA1631" s="75"/>
      <c r="AB1631" s="75"/>
      <c r="AC1631" s="76"/>
      <c r="AD1631" s="90">
        <f t="shared" ref="AD1631:AD1635" si="585">SUM(AD1328,AD1429,AD1530)</f>
        <v>0</v>
      </c>
      <c r="AE1631" s="75"/>
      <c r="AF1631" s="75">
        <f t="shared" ref="AF1631:AF1635" si="586">SUM(AF1328,AF1429,AF1530)</f>
        <v>0</v>
      </c>
      <c r="AG1631" s="75"/>
      <c r="AH1631" s="75">
        <f t="shared" ref="AH1631:AH1635" si="587">SUM(AH1328,AH1429,AH1530)</f>
        <v>0</v>
      </c>
      <c r="AI1631" s="76"/>
      <c r="AJ1631" s="90">
        <f t="shared" ref="AJ1631:AJ1635" si="588">SUM(AJ1328,AJ1429,AJ1530)</f>
        <v>0</v>
      </c>
      <c r="AK1631" s="75"/>
      <c r="AL1631" s="75">
        <f t="shared" ref="AL1631:AL1635" si="589">SUM(AL1328,AL1429,AL1530)</f>
        <v>0</v>
      </c>
      <c r="AM1631" s="75"/>
      <c r="AN1631" s="75">
        <f t="shared" ref="AN1631:AN1635" si="590">SUM(AN1328,AN1429,AN1530)</f>
        <v>0</v>
      </c>
      <c r="AO1631" s="75"/>
      <c r="AP1631" s="75">
        <f t="shared" ref="AP1631:AP1635" si="591">SUM(AP1328,AP1429,AP1530)</f>
        <v>0</v>
      </c>
      <c r="AQ1631" s="75"/>
      <c r="AR1631" s="76">
        <f t="shared" ref="AR1631:AS1635" si="592">SUM(AR1328,AR1429,AR1530)</f>
        <v>0</v>
      </c>
      <c r="AS1631" s="90">
        <f t="shared" si="592"/>
        <v>0</v>
      </c>
      <c r="AT1631" s="75"/>
      <c r="AU1631" s="75">
        <f t="shared" ref="AU1631:AU1635" si="593">SUM(AU1328,AU1429,AU1530)</f>
        <v>0</v>
      </c>
      <c r="AV1631" s="75"/>
      <c r="AW1631" s="75">
        <f t="shared" ref="AW1631:AW1635" si="594">SUM(AW1328,AW1429,AW1530)</f>
        <v>0</v>
      </c>
      <c r="AX1631" s="76"/>
      <c r="AY1631" s="90">
        <f t="shared" ref="AY1631:AY1635" si="595">SUM(AY1328,AY1429,AY1530)</f>
        <v>0</v>
      </c>
      <c r="AZ1631" s="75"/>
      <c r="BA1631" s="75">
        <f t="shared" ref="BA1631:BA1635" si="596">SUM(BA1328,BA1429,BA1530)</f>
        <v>0</v>
      </c>
      <c r="BB1631" s="76"/>
      <c r="BC1631" s="90">
        <f>SUM(BC1328,BC1429,BC1530)</f>
        <v>0</v>
      </c>
      <c r="BD1631" s="75"/>
      <c r="BE1631" s="75"/>
      <c r="BF1631" s="75"/>
      <c r="BG1631" s="76"/>
      <c r="BH1631" s="90">
        <f t="shared" ref="BH1631:BH1635" si="597">SUM(BH1328,BH1429,BH1530)</f>
        <v>0</v>
      </c>
      <c r="BI1631" s="75"/>
      <c r="BJ1631" s="75">
        <f t="shared" ref="BJ1631:BJ1635" si="598">SUM(BJ1328,BJ1429,BJ1530)</f>
        <v>0</v>
      </c>
      <c r="BK1631" s="75"/>
      <c r="BL1631" s="76">
        <f t="shared" ref="BL1631:BM1635" si="599">SUM(BL1328,BL1429,BL1530)</f>
        <v>0</v>
      </c>
      <c r="BM1631" s="90">
        <f t="shared" si="599"/>
        <v>0</v>
      </c>
      <c r="BN1631" s="75"/>
      <c r="BO1631" s="75">
        <f t="shared" ref="BO1631:BO1635" si="600">SUM(BO1328,BO1429,BO1530)</f>
        <v>0</v>
      </c>
      <c r="BP1631" s="76"/>
      <c r="BQ1631" s="90">
        <f>SUM(BQ1328,BQ1429,BQ1530)</f>
        <v>0</v>
      </c>
      <c r="BR1631" s="75">
        <f t="shared" ref="BR1631" si="601">SUM(BR1328,BR1429,BR1530)</f>
        <v>0</v>
      </c>
      <c r="BS1631" s="75"/>
      <c r="BT1631" s="75">
        <f t="shared" ref="BT1631:BT1635" si="602">SUM(BT1328,BT1429,BT1530)</f>
        <v>0</v>
      </c>
      <c r="BU1631" s="75"/>
      <c r="BV1631" s="75">
        <f t="shared" ref="BV1631:BV1635" si="603">SUM(BV1328,BV1429,BV1530)</f>
        <v>0</v>
      </c>
      <c r="BW1631" s="76"/>
      <c r="BX1631" s="90">
        <f t="shared" ref="BX1631:BX1635" si="604">SUM(BX1328,BX1429,BX1530)</f>
        <v>0</v>
      </c>
      <c r="BY1631" s="75"/>
      <c r="BZ1631" s="75">
        <f t="shared" ref="BZ1631:BZ1635" si="605">SUM(BZ1328,BZ1429,BZ1530)</f>
        <v>0</v>
      </c>
      <c r="CA1631" s="76"/>
      <c r="CB1631" s="90">
        <f t="shared" ref="CB1631:CB1635" si="606">SUM(CB1328,CB1429,CB1530)</f>
        <v>0</v>
      </c>
      <c r="CC1631" s="75"/>
      <c r="CD1631" s="75">
        <f t="shared" ref="CD1631:CD1635" si="607">SUM(CD1328,CD1429,CD1530)</f>
        <v>0</v>
      </c>
      <c r="CE1631" s="75"/>
      <c r="CF1631" s="76">
        <f t="shared" ref="CF1631:CH1635" si="608">SUM(CF1328,CF1429,CF1530)</f>
        <v>0</v>
      </c>
      <c r="CG1631" s="90">
        <f>SUM(CG1328,CG1429,CG1530)</f>
        <v>0</v>
      </c>
      <c r="CH1631" s="75">
        <f t="shared" ref="CH1631" si="609">SUM(CH1328,CH1429,CH1530)</f>
        <v>0</v>
      </c>
      <c r="CI1631" s="75"/>
      <c r="CJ1631" s="76">
        <f t="shared" ref="CJ1631:CL1635" si="610">SUM(CJ1328,CJ1429,CJ1530)</f>
        <v>0</v>
      </c>
      <c r="CK1631" s="90">
        <f>SUM(CK1328,CK1429,CK1530)</f>
        <v>0</v>
      </c>
      <c r="CL1631" s="75">
        <f t="shared" ref="CL1631" si="611">SUM(CL1328,CL1429,CL1530)</f>
        <v>0</v>
      </c>
      <c r="CM1631" s="76"/>
      <c r="CN1631" s="90">
        <f t="shared" ref="CN1631:CN1635" si="612">SUM(CN1328,CN1429,CN1530)</f>
        <v>0</v>
      </c>
      <c r="CO1631" s="75"/>
      <c r="CP1631" s="75">
        <f t="shared" ref="CP1631:CP1635" si="613">SUM(CP1328,CP1429,CP1530)</f>
        <v>0</v>
      </c>
      <c r="CQ1631" s="76"/>
      <c r="CR1631" s="90">
        <f t="shared" ref="CR1631:CR1635" si="614">SUM(CR1328,CR1429,CR1530)</f>
        <v>0</v>
      </c>
      <c r="CS1631" s="75"/>
      <c r="CT1631" s="75">
        <f t="shared" ref="CT1631:CT1635" si="615">SUM(CT1328,CT1429,CT1530)</f>
        <v>0</v>
      </c>
      <c r="CU1631" s="75"/>
      <c r="CV1631" s="76">
        <f t="shared" ref="CV1631:CX1635" si="616">SUM(CV1328,CV1429,CV1530)</f>
        <v>0</v>
      </c>
      <c r="CW1631" s="90">
        <f>SUM(CW1328,CW1429,CW1530)</f>
        <v>0</v>
      </c>
      <c r="CX1631" s="75">
        <f t="shared" ref="CX1631" si="617">SUM(CX1328,CX1429,CX1530)</f>
        <v>0</v>
      </c>
      <c r="CY1631" s="76"/>
      <c r="CZ1631" s="90">
        <f t="shared" ref="CZ1631:CZ1635" si="618">SUM(CZ1328,CZ1429,CZ1530)</f>
        <v>0</v>
      </c>
      <c r="DA1631" s="75"/>
      <c r="DB1631" s="75">
        <f t="shared" ref="DB1631:DB1635" si="619">SUM(DB1328,DB1429,DB1530)</f>
        <v>0</v>
      </c>
      <c r="DC1631" s="75"/>
      <c r="DD1631" s="76">
        <f t="shared" ref="DD1631:DE1635" si="620">SUM(DD1328,DD1429,DD1530)</f>
        <v>0</v>
      </c>
      <c r="DE1631" s="27">
        <f>SUM(DE1328,DE1429,DE1530)</f>
        <v>0</v>
      </c>
    </row>
    <row r="1632" spans="1:109" ht="15" customHeight="1" x14ac:dyDescent="0.25">
      <c r="A1632" s="6"/>
      <c r="C1632" s="91" t="s">
        <v>34</v>
      </c>
      <c r="D1632" s="75"/>
      <c r="E1632" s="76"/>
      <c r="F1632" s="158">
        <f t="shared" ref="F1632:F1635" si="621">SUM(F1329,F1430,F1531)</f>
        <v>0</v>
      </c>
      <c r="G1632" s="159"/>
      <c r="H1632" s="90">
        <f t="shared" si="579"/>
        <v>0</v>
      </c>
      <c r="I1632" s="75"/>
      <c r="J1632" s="75">
        <f t="shared" si="580"/>
        <v>0</v>
      </c>
      <c r="K1632" s="75"/>
      <c r="L1632" s="76">
        <f t="shared" si="581"/>
        <v>0</v>
      </c>
      <c r="M1632" s="158">
        <f t="shared" si="581"/>
        <v>0</v>
      </c>
      <c r="N1632" s="160"/>
      <c r="O1632" s="160"/>
      <c r="P1632" s="160"/>
      <c r="Q1632" s="159"/>
      <c r="R1632" s="90">
        <f t="shared" si="582"/>
        <v>0</v>
      </c>
      <c r="S1632" s="75"/>
      <c r="T1632" s="75">
        <f t="shared" si="583"/>
        <v>0</v>
      </c>
      <c r="U1632" s="75"/>
      <c r="V1632" s="76">
        <f t="shared" si="584"/>
        <v>0</v>
      </c>
      <c r="W1632" s="158">
        <f t="shared" si="584"/>
        <v>0</v>
      </c>
      <c r="X1632" s="160"/>
      <c r="Y1632" s="160"/>
      <c r="Z1632" s="160"/>
      <c r="AA1632" s="160"/>
      <c r="AB1632" s="160"/>
      <c r="AC1632" s="159"/>
      <c r="AD1632" s="90">
        <f t="shared" si="585"/>
        <v>0</v>
      </c>
      <c r="AE1632" s="75"/>
      <c r="AF1632" s="75">
        <f t="shared" si="586"/>
        <v>0</v>
      </c>
      <c r="AG1632" s="75"/>
      <c r="AH1632" s="75">
        <f t="shared" si="587"/>
        <v>0</v>
      </c>
      <c r="AI1632" s="76"/>
      <c r="AJ1632" s="90">
        <f t="shared" si="588"/>
        <v>0</v>
      </c>
      <c r="AK1632" s="75"/>
      <c r="AL1632" s="75">
        <f t="shared" si="589"/>
        <v>0</v>
      </c>
      <c r="AM1632" s="75"/>
      <c r="AN1632" s="75">
        <f t="shared" si="590"/>
        <v>0</v>
      </c>
      <c r="AO1632" s="75"/>
      <c r="AP1632" s="75">
        <f t="shared" si="591"/>
        <v>0</v>
      </c>
      <c r="AQ1632" s="75"/>
      <c r="AR1632" s="76">
        <f t="shared" si="592"/>
        <v>0</v>
      </c>
      <c r="AS1632" s="158">
        <f t="shared" si="592"/>
        <v>0</v>
      </c>
      <c r="AT1632" s="160"/>
      <c r="AU1632" s="160">
        <f t="shared" si="593"/>
        <v>0</v>
      </c>
      <c r="AV1632" s="160"/>
      <c r="AW1632" s="160">
        <f t="shared" si="594"/>
        <v>0</v>
      </c>
      <c r="AX1632" s="159"/>
      <c r="AY1632" s="158">
        <f t="shared" si="595"/>
        <v>0</v>
      </c>
      <c r="AZ1632" s="160"/>
      <c r="BA1632" s="160">
        <f t="shared" si="596"/>
        <v>0</v>
      </c>
      <c r="BB1632" s="159"/>
      <c r="BC1632" s="158">
        <f t="shared" ref="BC1632:BC1635" si="622">SUM(BC1329,BC1430,BC1531)</f>
        <v>0</v>
      </c>
      <c r="BD1632" s="160"/>
      <c r="BE1632" s="160"/>
      <c r="BF1632" s="160"/>
      <c r="BG1632" s="159"/>
      <c r="BH1632" s="90">
        <f t="shared" si="597"/>
        <v>0</v>
      </c>
      <c r="BI1632" s="75"/>
      <c r="BJ1632" s="75">
        <f t="shared" si="598"/>
        <v>0</v>
      </c>
      <c r="BK1632" s="75"/>
      <c r="BL1632" s="76">
        <f t="shared" si="599"/>
        <v>0</v>
      </c>
      <c r="BM1632" s="158">
        <f t="shared" si="599"/>
        <v>0</v>
      </c>
      <c r="BN1632" s="160"/>
      <c r="BO1632" s="160">
        <f t="shared" si="600"/>
        <v>0</v>
      </c>
      <c r="BP1632" s="159"/>
      <c r="BQ1632" s="158">
        <f t="shared" ref="BQ1632:BR1635" si="623">SUM(BQ1329,BQ1430,BQ1531)</f>
        <v>0</v>
      </c>
      <c r="BR1632" s="160">
        <f t="shared" si="623"/>
        <v>0</v>
      </c>
      <c r="BS1632" s="160"/>
      <c r="BT1632" s="160">
        <f t="shared" si="602"/>
        <v>0</v>
      </c>
      <c r="BU1632" s="160"/>
      <c r="BV1632" s="160">
        <f t="shared" si="603"/>
        <v>0</v>
      </c>
      <c r="BW1632" s="159"/>
      <c r="BX1632" s="90">
        <f t="shared" si="604"/>
        <v>0</v>
      </c>
      <c r="BY1632" s="75"/>
      <c r="BZ1632" s="75">
        <f t="shared" si="605"/>
        <v>0</v>
      </c>
      <c r="CA1632" s="76"/>
      <c r="CB1632" s="90">
        <f t="shared" si="606"/>
        <v>0</v>
      </c>
      <c r="CC1632" s="75"/>
      <c r="CD1632" s="75">
        <f t="shared" si="607"/>
        <v>0</v>
      </c>
      <c r="CE1632" s="75"/>
      <c r="CF1632" s="76">
        <f t="shared" si="608"/>
        <v>0</v>
      </c>
      <c r="CG1632" s="158">
        <f t="shared" si="608"/>
        <v>0</v>
      </c>
      <c r="CH1632" s="160">
        <f t="shared" si="608"/>
        <v>0</v>
      </c>
      <c r="CI1632" s="160"/>
      <c r="CJ1632" s="159">
        <f t="shared" si="610"/>
        <v>0</v>
      </c>
      <c r="CK1632" s="158">
        <f t="shared" si="610"/>
        <v>0</v>
      </c>
      <c r="CL1632" s="160">
        <f t="shared" si="610"/>
        <v>0</v>
      </c>
      <c r="CM1632" s="159"/>
      <c r="CN1632" s="90">
        <f t="shared" si="612"/>
        <v>0</v>
      </c>
      <c r="CO1632" s="75"/>
      <c r="CP1632" s="75">
        <f t="shared" si="613"/>
        <v>0</v>
      </c>
      <c r="CQ1632" s="76"/>
      <c r="CR1632" s="90">
        <f t="shared" si="614"/>
        <v>0</v>
      </c>
      <c r="CS1632" s="75"/>
      <c r="CT1632" s="75">
        <f t="shared" si="615"/>
        <v>0</v>
      </c>
      <c r="CU1632" s="75"/>
      <c r="CV1632" s="76">
        <f t="shared" si="616"/>
        <v>0</v>
      </c>
      <c r="CW1632" s="158">
        <f t="shared" si="616"/>
        <v>0</v>
      </c>
      <c r="CX1632" s="160">
        <f t="shared" si="616"/>
        <v>0</v>
      </c>
      <c r="CY1632" s="159"/>
      <c r="CZ1632" s="90">
        <f t="shared" si="618"/>
        <v>0</v>
      </c>
      <c r="DA1632" s="75"/>
      <c r="DB1632" s="75">
        <f t="shared" si="619"/>
        <v>0</v>
      </c>
      <c r="DC1632" s="75"/>
      <c r="DD1632" s="76">
        <f t="shared" si="620"/>
        <v>0</v>
      </c>
      <c r="DE1632" s="27">
        <f t="shared" si="620"/>
        <v>0</v>
      </c>
    </row>
    <row r="1633" spans="1:109" ht="15" customHeight="1" x14ac:dyDescent="0.25">
      <c r="A1633" s="6"/>
      <c r="C1633" s="91" t="s">
        <v>35</v>
      </c>
      <c r="D1633" s="75"/>
      <c r="E1633" s="76"/>
      <c r="F1633" s="158">
        <f t="shared" si="621"/>
        <v>0</v>
      </c>
      <c r="G1633" s="159"/>
      <c r="H1633" s="90">
        <f t="shared" si="579"/>
        <v>0</v>
      </c>
      <c r="I1633" s="75"/>
      <c r="J1633" s="75">
        <f t="shared" si="580"/>
        <v>0</v>
      </c>
      <c r="K1633" s="75"/>
      <c r="L1633" s="76">
        <f t="shared" si="581"/>
        <v>0</v>
      </c>
      <c r="M1633" s="158">
        <f t="shared" si="581"/>
        <v>0</v>
      </c>
      <c r="N1633" s="160"/>
      <c r="O1633" s="160"/>
      <c r="P1633" s="160"/>
      <c r="Q1633" s="159"/>
      <c r="R1633" s="90">
        <f t="shared" si="582"/>
        <v>0</v>
      </c>
      <c r="S1633" s="75"/>
      <c r="T1633" s="75">
        <f t="shared" si="583"/>
        <v>0</v>
      </c>
      <c r="U1633" s="75"/>
      <c r="V1633" s="76">
        <f t="shared" si="584"/>
        <v>0</v>
      </c>
      <c r="W1633" s="158">
        <f t="shared" si="584"/>
        <v>0</v>
      </c>
      <c r="X1633" s="160"/>
      <c r="Y1633" s="160"/>
      <c r="Z1633" s="160"/>
      <c r="AA1633" s="160"/>
      <c r="AB1633" s="160"/>
      <c r="AC1633" s="159"/>
      <c r="AD1633" s="90">
        <f t="shared" si="585"/>
        <v>0</v>
      </c>
      <c r="AE1633" s="75"/>
      <c r="AF1633" s="75">
        <f t="shared" si="586"/>
        <v>0</v>
      </c>
      <c r="AG1633" s="75"/>
      <c r="AH1633" s="75">
        <f t="shared" si="587"/>
        <v>0</v>
      </c>
      <c r="AI1633" s="76"/>
      <c r="AJ1633" s="90">
        <f t="shared" si="588"/>
        <v>0</v>
      </c>
      <c r="AK1633" s="75"/>
      <c r="AL1633" s="75">
        <f t="shared" si="589"/>
        <v>0</v>
      </c>
      <c r="AM1633" s="75"/>
      <c r="AN1633" s="75">
        <f t="shared" si="590"/>
        <v>0</v>
      </c>
      <c r="AO1633" s="75"/>
      <c r="AP1633" s="75">
        <f t="shared" si="591"/>
        <v>0</v>
      </c>
      <c r="AQ1633" s="75"/>
      <c r="AR1633" s="76">
        <f t="shared" si="592"/>
        <v>0</v>
      </c>
      <c r="AS1633" s="158">
        <f t="shared" si="592"/>
        <v>0</v>
      </c>
      <c r="AT1633" s="160"/>
      <c r="AU1633" s="160">
        <f t="shared" si="593"/>
        <v>0</v>
      </c>
      <c r="AV1633" s="160"/>
      <c r="AW1633" s="160">
        <f t="shared" si="594"/>
        <v>0</v>
      </c>
      <c r="AX1633" s="159"/>
      <c r="AY1633" s="158">
        <f t="shared" si="595"/>
        <v>0</v>
      </c>
      <c r="AZ1633" s="160"/>
      <c r="BA1633" s="160">
        <f t="shared" si="596"/>
        <v>0</v>
      </c>
      <c r="BB1633" s="159"/>
      <c r="BC1633" s="158">
        <f t="shared" si="622"/>
        <v>0</v>
      </c>
      <c r="BD1633" s="160"/>
      <c r="BE1633" s="160"/>
      <c r="BF1633" s="160"/>
      <c r="BG1633" s="159"/>
      <c r="BH1633" s="90">
        <f t="shared" si="597"/>
        <v>0</v>
      </c>
      <c r="BI1633" s="75"/>
      <c r="BJ1633" s="75">
        <f t="shared" si="598"/>
        <v>0</v>
      </c>
      <c r="BK1633" s="75"/>
      <c r="BL1633" s="76">
        <f t="shared" si="599"/>
        <v>0</v>
      </c>
      <c r="BM1633" s="158">
        <f t="shared" si="599"/>
        <v>0</v>
      </c>
      <c r="BN1633" s="160"/>
      <c r="BO1633" s="160">
        <f t="shared" si="600"/>
        <v>0</v>
      </c>
      <c r="BP1633" s="159"/>
      <c r="BQ1633" s="158">
        <f t="shared" si="623"/>
        <v>0</v>
      </c>
      <c r="BR1633" s="160">
        <f t="shared" si="623"/>
        <v>0</v>
      </c>
      <c r="BS1633" s="160"/>
      <c r="BT1633" s="160">
        <f t="shared" si="602"/>
        <v>0</v>
      </c>
      <c r="BU1633" s="160"/>
      <c r="BV1633" s="160">
        <f t="shared" si="603"/>
        <v>0</v>
      </c>
      <c r="BW1633" s="159"/>
      <c r="BX1633" s="90">
        <f t="shared" si="604"/>
        <v>0</v>
      </c>
      <c r="BY1633" s="75"/>
      <c r="BZ1633" s="75">
        <f t="shared" si="605"/>
        <v>0</v>
      </c>
      <c r="CA1633" s="76"/>
      <c r="CB1633" s="90">
        <f t="shared" si="606"/>
        <v>0</v>
      </c>
      <c r="CC1633" s="75"/>
      <c r="CD1633" s="75">
        <f t="shared" si="607"/>
        <v>0</v>
      </c>
      <c r="CE1633" s="75"/>
      <c r="CF1633" s="76">
        <f t="shared" si="608"/>
        <v>0</v>
      </c>
      <c r="CG1633" s="158">
        <f t="shared" si="608"/>
        <v>0</v>
      </c>
      <c r="CH1633" s="160">
        <f t="shared" si="608"/>
        <v>0</v>
      </c>
      <c r="CI1633" s="160"/>
      <c r="CJ1633" s="159">
        <f t="shared" si="610"/>
        <v>0</v>
      </c>
      <c r="CK1633" s="158">
        <f t="shared" si="610"/>
        <v>0</v>
      </c>
      <c r="CL1633" s="160">
        <f t="shared" si="610"/>
        <v>0</v>
      </c>
      <c r="CM1633" s="159"/>
      <c r="CN1633" s="90">
        <f t="shared" si="612"/>
        <v>0</v>
      </c>
      <c r="CO1633" s="75"/>
      <c r="CP1633" s="75">
        <f t="shared" si="613"/>
        <v>0</v>
      </c>
      <c r="CQ1633" s="76"/>
      <c r="CR1633" s="90">
        <f t="shared" si="614"/>
        <v>0</v>
      </c>
      <c r="CS1633" s="75"/>
      <c r="CT1633" s="75">
        <f t="shared" si="615"/>
        <v>0</v>
      </c>
      <c r="CU1633" s="75"/>
      <c r="CV1633" s="76">
        <f t="shared" si="616"/>
        <v>0</v>
      </c>
      <c r="CW1633" s="158">
        <f t="shared" si="616"/>
        <v>0</v>
      </c>
      <c r="CX1633" s="160">
        <f t="shared" si="616"/>
        <v>0</v>
      </c>
      <c r="CY1633" s="159"/>
      <c r="CZ1633" s="90">
        <f t="shared" si="618"/>
        <v>0</v>
      </c>
      <c r="DA1633" s="75"/>
      <c r="DB1633" s="75">
        <f t="shared" si="619"/>
        <v>0</v>
      </c>
      <c r="DC1633" s="75"/>
      <c r="DD1633" s="76">
        <f t="shared" si="620"/>
        <v>0</v>
      </c>
      <c r="DE1633" s="27">
        <f t="shared" si="620"/>
        <v>0</v>
      </c>
    </row>
    <row r="1634" spans="1:109" ht="15" customHeight="1" x14ac:dyDescent="0.25">
      <c r="A1634" s="6"/>
      <c r="C1634" s="91" t="s">
        <v>36</v>
      </c>
      <c r="D1634" s="75"/>
      <c r="E1634" s="76"/>
      <c r="F1634" s="158">
        <f t="shared" si="621"/>
        <v>0</v>
      </c>
      <c r="G1634" s="159"/>
      <c r="H1634" s="90">
        <f t="shared" si="579"/>
        <v>0</v>
      </c>
      <c r="I1634" s="75"/>
      <c r="J1634" s="75">
        <f t="shared" si="580"/>
        <v>0</v>
      </c>
      <c r="K1634" s="75"/>
      <c r="L1634" s="76">
        <f t="shared" si="581"/>
        <v>0</v>
      </c>
      <c r="M1634" s="158">
        <f t="shared" si="581"/>
        <v>0</v>
      </c>
      <c r="N1634" s="160"/>
      <c r="O1634" s="160"/>
      <c r="P1634" s="160"/>
      <c r="Q1634" s="159"/>
      <c r="R1634" s="90">
        <f t="shared" si="582"/>
        <v>0</v>
      </c>
      <c r="S1634" s="75"/>
      <c r="T1634" s="75">
        <f t="shared" si="583"/>
        <v>0</v>
      </c>
      <c r="U1634" s="75"/>
      <c r="V1634" s="76">
        <f t="shared" si="584"/>
        <v>0</v>
      </c>
      <c r="W1634" s="158">
        <f t="shared" si="584"/>
        <v>0</v>
      </c>
      <c r="X1634" s="160"/>
      <c r="Y1634" s="160"/>
      <c r="Z1634" s="160"/>
      <c r="AA1634" s="160"/>
      <c r="AB1634" s="160"/>
      <c r="AC1634" s="159"/>
      <c r="AD1634" s="90">
        <f t="shared" si="585"/>
        <v>0</v>
      </c>
      <c r="AE1634" s="75"/>
      <c r="AF1634" s="75">
        <f t="shared" si="586"/>
        <v>0</v>
      </c>
      <c r="AG1634" s="75"/>
      <c r="AH1634" s="75">
        <f t="shared" si="587"/>
        <v>0</v>
      </c>
      <c r="AI1634" s="76"/>
      <c r="AJ1634" s="90">
        <f t="shared" si="588"/>
        <v>0</v>
      </c>
      <c r="AK1634" s="75"/>
      <c r="AL1634" s="75">
        <f t="shared" si="589"/>
        <v>0</v>
      </c>
      <c r="AM1634" s="75"/>
      <c r="AN1634" s="75">
        <f t="shared" si="590"/>
        <v>0</v>
      </c>
      <c r="AO1634" s="75"/>
      <c r="AP1634" s="75">
        <f t="shared" si="591"/>
        <v>0</v>
      </c>
      <c r="AQ1634" s="75"/>
      <c r="AR1634" s="76">
        <f t="shared" si="592"/>
        <v>0</v>
      </c>
      <c r="AS1634" s="158">
        <f t="shared" si="592"/>
        <v>0</v>
      </c>
      <c r="AT1634" s="160"/>
      <c r="AU1634" s="160">
        <f t="shared" si="593"/>
        <v>0</v>
      </c>
      <c r="AV1634" s="160"/>
      <c r="AW1634" s="160">
        <f t="shared" si="594"/>
        <v>0</v>
      </c>
      <c r="AX1634" s="159"/>
      <c r="AY1634" s="158">
        <f t="shared" si="595"/>
        <v>0</v>
      </c>
      <c r="AZ1634" s="160"/>
      <c r="BA1634" s="160">
        <f t="shared" si="596"/>
        <v>0</v>
      </c>
      <c r="BB1634" s="159"/>
      <c r="BC1634" s="158">
        <f t="shared" si="622"/>
        <v>0</v>
      </c>
      <c r="BD1634" s="160"/>
      <c r="BE1634" s="160"/>
      <c r="BF1634" s="160"/>
      <c r="BG1634" s="159"/>
      <c r="BH1634" s="90">
        <f t="shared" si="597"/>
        <v>0</v>
      </c>
      <c r="BI1634" s="75"/>
      <c r="BJ1634" s="75">
        <f t="shared" si="598"/>
        <v>0</v>
      </c>
      <c r="BK1634" s="75"/>
      <c r="BL1634" s="76">
        <f t="shared" si="599"/>
        <v>0</v>
      </c>
      <c r="BM1634" s="158">
        <f t="shared" si="599"/>
        <v>0</v>
      </c>
      <c r="BN1634" s="160"/>
      <c r="BO1634" s="160">
        <f t="shared" si="600"/>
        <v>0</v>
      </c>
      <c r="BP1634" s="159"/>
      <c r="BQ1634" s="158">
        <f t="shared" si="623"/>
        <v>0</v>
      </c>
      <c r="BR1634" s="160">
        <f t="shared" si="623"/>
        <v>0</v>
      </c>
      <c r="BS1634" s="160"/>
      <c r="BT1634" s="160">
        <f t="shared" si="602"/>
        <v>0</v>
      </c>
      <c r="BU1634" s="160"/>
      <c r="BV1634" s="160">
        <f t="shared" si="603"/>
        <v>0</v>
      </c>
      <c r="BW1634" s="159"/>
      <c r="BX1634" s="90">
        <f t="shared" si="604"/>
        <v>0</v>
      </c>
      <c r="BY1634" s="75"/>
      <c r="BZ1634" s="75">
        <f t="shared" si="605"/>
        <v>0</v>
      </c>
      <c r="CA1634" s="76"/>
      <c r="CB1634" s="90">
        <f t="shared" si="606"/>
        <v>0</v>
      </c>
      <c r="CC1634" s="75"/>
      <c r="CD1634" s="75">
        <f t="shared" si="607"/>
        <v>0</v>
      </c>
      <c r="CE1634" s="75"/>
      <c r="CF1634" s="76">
        <f t="shared" si="608"/>
        <v>0</v>
      </c>
      <c r="CG1634" s="158">
        <f t="shared" si="608"/>
        <v>0</v>
      </c>
      <c r="CH1634" s="160">
        <f t="shared" si="608"/>
        <v>0</v>
      </c>
      <c r="CI1634" s="160"/>
      <c r="CJ1634" s="159">
        <f t="shared" si="610"/>
        <v>0</v>
      </c>
      <c r="CK1634" s="158">
        <f t="shared" si="610"/>
        <v>0</v>
      </c>
      <c r="CL1634" s="160">
        <f t="shared" si="610"/>
        <v>0</v>
      </c>
      <c r="CM1634" s="159"/>
      <c r="CN1634" s="90">
        <f t="shared" si="612"/>
        <v>0</v>
      </c>
      <c r="CO1634" s="75"/>
      <c r="CP1634" s="75">
        <f t="shared" si="613"/>
        <v>0</v>
      </c>
      <c r="CQ1634" s="76"/>
      <c r="CR1634" s="90">
        <f t="shared" si="614"/>
        <v>0</v>
      </c>
      <c r="CS1634" s="75"/>
      <c r="CT1634" s="75">
        <f t="shared" si="615"/>
        <v>0</v>
      </c>
      <c r="CU1634" s="75"/>
      <c r="CV1634" s="76">
        <f t="shared" si="616"/>
        <v>0</v>
      </c>
      <c r="CW1634" s="158">
        <f t="shared" si="616"/>
        <v>0</v>
      </c>
      <c r="CX1634" s="160">
        <f t="shared" si="616"/>
        <v>0</v>
      </c>
      <c r="CY1634" s="159"/>
      <c r="CZ1634" s="90">
        <f t="shared" si="618"/>
        <v>0</v>
      </c>
      <c r="DA1634" s="75"/>
      <c r="DB1634" s="75">
        <f t="shared" si="619"/>
        <v>0</v>
      </c>
      <c r="DC1634" s="75"/>
      <c r="DD1634" s="76">
        <f t="shared" si="620"/>
        <v>0</v>
      </c>
      <c r="DE1634" s="27">
        <f t="shared" si="620"/>
        <v>0</v>
      </c>
    </row>
    <row r="1635" spans="1:109" ht="15" customHeight="1" x14ac:dyDescent="0.25">
      <c r="A1635" s="6"/>
      <c r="C1635" s="93" t="s">
        <v>37</v>
      </c>
      <c r="D1635" s="75"/>
      <c r="E1635" s="76"/>
      <c r="F1635" s="161">
        <f t="shared" si="621"/>
        <v>0</v>
      </c>
      <c r="G1635" s="163"/>
      <c r="H1635" s="92">
        <f t="shared" si="579"/>
        <v>0</v>
      </c>
      <c r="I1635" s="75"/>
      <c r="J1635" s="75">
        <f t="shared" si="580"/>
        <v>0</v>
      </c>
      <c r="K1635" s="75"/>
      <c r="L1635" s="76">
        <f t="shared" si="581"/>
        <v>0</v>
      </c>
      <c r="M1635" s="161">
        <f t="shared" si="581"/>
        <v>0</v>
      </c>
      <c r="N1635" s="162"/>
      <c r="O1635" s="162"/>
      <c r="P1635" s="162"/>
      <c r="Q1635" s="163"/>
      <c r="R1635" s="92">
        <f t="shared" si="582"/>
        <v>0</v>
      </c>
      <c r="S1635" s="75"/>
      <c r="T1635" s="75">
        <f t="shared" si="583"/>
        <v>0</v>
      </c>
      <c r="U1635" s="75"/>
      <c r="V1635" s="76">
        <f t="shared" si="584"/>
        <v>0</v>
      </c>
      <c r="W1635" s="161">
        <f t="shared" si="584"/>
        <v>0</v>
      </c>
      <c r="X1635" s="162"/>
      <c r="Y1635" s="162"/>
      <c r="Z1635" s="162"/>
      <c r="AA1635" s="162"/>
      <c r="AB1635" s="162"/>
      <c r="AC1635" s="163"/>
      <c r="AD1635" s="92">
        <f t="shared" si="585"/>
        <v>0</v>
      </c>
      <c r="AE1635" s="75"/>
      <c r="AF1635" s="75">
        <f t="shared" si="586"/>
        <v>0</v>
      </c>
      <c r="AG1635" s="75"/>
      <c r="AH1635" s="75">
        <f t="shared" si="587"/>
        <v>0</v>
      </c>
      <c r="AI1635" s="76"/>
      <c r="AJ1635" s="92">
        <f t="shared" si="588"/>
        <v>0</v>
      </c>
      <c r="AK1635" s="75"/>
      <c r="AL1635" s="75">
        <f t="shared" si="589"/>
        <v>0</v>
      </c>
      <c r="AM1635" s="75"/>
      <c r="AN1635" s="75">
        <f t="shared" si="590"/>
        <v>0</v>
      </c>
      <c r="AO1635" s="75"/>
      <c r="AP1635" s="75">
        <f t="shared" si="591"/>
        <v>0</v>
      </c>
      <c r="AQ1635" s="75"/>
      <c r="AR1635" s="76">
        <f t="shared" si="592"/>
        <v>0</v>
      </c>
      <c r="AS1635" s="161">
        <f t="shared" si="592"/>
        <v>0</v>
      </c>
      <c r="AT1635" s="162"/>
      <c r="AU1635" s="162">
        <f t="shared" si="593"/>
        <v>0</v>
      </c>
      <c r="AV1635" s="162"/>
      <c r="AW1635" s="162">
        <f t="shared" si="594"/>
        <v>0</v>
      </c>
      <c r="AX1635" s="163"/>
      <c r="AY1635" s="161">
        <f t="shared" si="595"/>
        <v>0</v>
      </c>
      <c r="AZ1635" s="162"/>
      <c r="BA1635" s="162">
        <f t="shared" si="596"/>
        <v>0</v>
      </c>
      <c r="BB1635" s="163"/>
      <c r="BC1635" s="161">
        <f t="shared" si="622"/>
        <v>0</v>
      </c>
      <c r="BD1635" s="162"/>
      <c r="BE1635" s="162"/>
      <c r="BF1635" s="162"/>
      <c r="BG1635" s="163"/>
      <c r="BH1635" s="92">
        <f t="shared" si="597"/>
        <v>0</v>
      </c>
      <c r="BI1635" s="75"/>
      <c r="BJ1635" s="75">
        <f t="shared" si="598"/>
        <v>0</v>
      </c>
      <c r="BK1635" s="75"/>
      <c r="BL1635" s="76">
        <f t="shared" si="599"/>
        <v>0</v>
      </c>
      <c r="BM1635" s="161">
        <f t="shared" si="599"/>
        <v>0</v>
      </c>
      <c r="BN1635" s="162"/>
      <c r="BO1635" s="162">
        <f t="shared" si="600"/>
        <v>0</v>
      </c>
      <c r="BP1635" s="163"/>
      <c r="BQ1635" s="161">
        <f t="shared" si="623"/>
        <v>0</v>
      </c>
      <c r="BR1635" s="162">
        <f t="shared" si="623"/>
        <v>0</v>
      </c>
      <c r="BS1635" s="162"/>
      <c r="BT1635" s="162">
        <f t="shared" si="602"/>
        <v>0</v>
      </c>
      <c r="BU1635" s="162"/>
      <c r="BV1635" s="162">
        <f t="shared" si="603"/>
        <v>0</v>
      </c>
      <c r="BW1635" s="163"/>
      <c r="BX1635" s="92">
        <f t="shared" si="604"/>
        <v>0</v>
      </c>
      <c r="BY1635" s="75"/>
      <c r="BZ1635" s="75">
        <f t="shared" si="605"/>
        <v>0</v>
      </c>
      <c r="CA1635" s="76"/>
      <c r="CB1635" s="92">
        <f t="shared" si="606"/>
        <v>0</v>
      </c>
      <c r="CC1635" s="75"/>
      <c r="CD1635" s="75">
        <f t="shared" si="607"/>
        <v>0</v>
      </c>
      <c r="CE1635" s="75"/>
      <c r="CF1635" s="76">
        <f t="shared" si="608"/>
        <v>0</v>
      </c>
      <c r="CG1635" s="161">
        <f t="shared" si="608"/>
        <v>0</v>
      </c>
      <c r="CH1635" s="162">
        <f t="shared" si="608"/>
        <v>0</v>
      </c>
      <c r="CI1635" s="162"/>
      <c r="CJ1635" s="163">
        <f t="shared" si="610"/>
        <v>0</v>
      </c>
      <c r="CK1635" s="161">
        <f t="shared" si="610"/>
        <v>0</v>
      </c>
      <c r="CL1635" s="162">
        <f t="shared" si="610"/>
        <v>0</v>
      </c>
      <c r="CM1635" s="163"/>
      <c r="CN1635" s="92">
        <f t="shared" si="612"/>
        <v>0</v>
      </c>
      <c r="CO1635" s="75"/>
      <c r="CP1635" s="75">
        <f t="shared" si="613"/>
        <v>0</v>
      </c>
      <c r="CQ1635" s="76"/>
      <c r="CR1635" s="92">
        <f t="shared" si="614"/>
        <v>0</v>
      </c>
      <c r="CS1635" s="75"/>
      <c r="CT1635" s="75">
        <f t="shared" si="615"/>
        <v>0</v>
      </c>
      <c r="CU1635" s="75"/>
      <c r="CV1635" s="76">
        <f t="shared" si="616"/>
        <v>0</v>
      </c>
      <c r="CW1635" s="161">
        <f t="shared" si="616"/>
        <v>0</v>
      </c>
      <c r="CX1635" s="162">
        <f t="shared" si="616"/>
        <v>0</v>
      </c>
      <c r="CY1635" s="163"/>
      <c r="CZ1635" s="92">
        <f t="shared" si="618"/>
        <v>0</v>
      </c>
      <c r="DA1635" s="75"/>
      <c r="DB1635" s="75">
        <f t="shared" si="619"/>
        <v>0</v>
      </c>
      <c r="DC1635" s="75"/>
      <c r="DD1635" s="76">
        <f t="shared" si="620"/>
        <v>0</v>
      </c>
      <c r="DE1635" s="28">
        <f t="shared" si="620"/>
        <v>0</v>
      </c>
    </row>
    <row r="1636" spans="1:109" ht="15" customHeight="1" x14ac:dyDescent="0.25">
      <c r="A1636" s="6"/>
      <c r="DE1636" s="13"/>
    </row>
    <row r="1637" spans="1:109" ht="15" customHeight="1" x14ac:dyDescent="0.25">
      <c r="A1637" s="6"/>
      <c r="DE1637" s="13"/>
    </row>
    <row r="1638" spans="1:109" ht="15" customHeight="1" x14ac:dyDescent="0.25">
      <c r="A1638" s="6"/>
      <c r="DE1638" s="13"/>
    </row>
    <row r="1639" spans="1:109" ht="15" customHeight="1" x14ac:dyDescent="0.25">
      <c r="A1639" s="6"/>
      <c r="C1639" s="78" t="s">
        <v>2</v>
      </c>
      <c r="D1639" s="83"/>
      <c r="E1639" s="84"/>
      <c r="F1639" s="78" t="s">
        <v>38</v>
      </c>
      <c r="G1639" s="75"/>
      <c r="H1639" s="75"/>
      <c r="I1639" s="75"/>
      <c r="J1639" s="75"/>
      <c r="K1639" s="75"/>
      <c r="L1639" s="75"/>
      <c r="M1639" s="75"/>
      <c r="N1639" s="75"/>
      <c r="O1639" s="76"/>
      <c r="P1639" s="78" t="s">
        <v>39</v>
      </c>
      <c r="Q1639" s="75"/>
      <c r="R1639" s="75"/>
      <c r="S1639" s="75"/>
      <c r="T1639" s="75"/>
      <c r="U1639" s="75"/>
      <c r="V1639" s="75"/>
      <c r="W1639" s="75"/>
      <c r="X1639" s="75"/>
      <c r="Y1639" s="75"/>
      <c r="Z1639" s="75"/>
      <c r="AA1639" s="76"/>
      <c r="AB1639" s="78" t="s">
        <v>40</v>
      </c>
      <c r="AC1639" s="75"/>
      <c r="AD1639" s="75"/>
      <c r="AE1639" s="75"/>
      <c r="AF1639" s="75"/>
      <c r="AG1639" s="75"/>
      <c r="AH1639" s="75"/>
      <c r="AI1639" s="75"/>
      <c r="AJ1639" s="75"/>
      <c r="AK1639" s="75"/>
      <c r="AL1639" s="75"/>
      <c r="AM1639" s="75"/>
      <c r="AN1639" s="75"/>
      <c r="AO1639" s="75"/>
      <c r="AP1639" s="76"/>
      <c r="AT1639" s="78" t="s">
        <v>2</v>
      </c>
      <c r="AU1639" s="83"/>
      <c r="AV1639" s="84"/>
      <c r="AW1639" s="78" t="s">
        <v>3</v>
      </c>
      <c r="AX1639" s="75"/>
      <c r="AY1639" s="75"/>
      <c r="AZ1639" s="75"/>
      <c r="BA1639" s="75"/>
      <c r="BB1639" s="75"/>
      <c r="BC1639" s="75"/>
      <c r="BD1639" s="75"/>
      <c r="BE1639" s="75"/>
      <c r="BF1639" s="75"/>
      <c r="BG1639" s="75"/>
      <c r="BH1639" s="75"/>
      <c r="BI1639" s="75"/>
      <c r="BJ1639" s="75"/>
      <c r="BK1639" s="75"/>
      <c r="BL1639" s="75"/>
      <c r="BM1639" s="75"/>
      <c r="BN1639" s="75"/>
      <c r="BO1639" s="75"/>
      <c r="BP1639" s="75"/>
      <c r="BQ1639" s="75"/>
      <c r="BR1639" s="75"/>
      <c r="BS1639" s="75"/>
      <c r="BT1639" s="75"/>
      <c r="BU1639" s="75"/>
      <c r="BV1639" s="75"/>
      <c r="BW1639" s="75"/>
      <c r="BX1639" s="75"/>
      <c r="BY1639" s="75"/>
      <c r="BZ1639" s="75"/>
      <c r="CA1639" s="75"/>
      <c r="CB1639" s="75"/>
      <c r="CC1639" s="75"/>
      <c r="CD1639" s="75"/>
      <c r="CE1639" s="75"/>
      <c r="CF1639" s="75"/>
      <c r="CG1639" s="75"/>
      <c r="CH1639" s="76"/>
      <c r="CI1639" s="78" t="s">
        <v>41</v>
      </c>
      <c r="CJ1639" s="75"/>
      <c r="CK1639" s="75"/>
      <c r="CL1639" s="75"/>
      <c r="CM1639" s="75"/>
      <c r="CN1639" s="75"/>
      <c r="CO1639" s="75"/>
      <c r="CP1639" s="75"/>
      <c r="CQ1639" s="75"/>
      <c r="CR1639" s="75"/>
      <c r="CS1639" s="75"/>
      <c r="CT1639" s="75"/>
      <c r="CU1639" s="75"/>
      <c r="CV1639" s="75"/>
      <c r="CW1639" s="75"/>
      <c r="CX1639" s="76"/>
      <c r="DE1639" s="13"/>
    </row>
    <row r="1640" spans="1:109" ht="15" customHeight="1" x14ac:dyDescent="0.25">
      <c r="A1640" s="6"/>
      <c r="C1640" s="85"/>
      <c r="D1640" s="79"/>
      <c r="E1640" s="86"/>
      <c r="F1640" s="74" t="s">
        <v>14</v>
      </c>
      <c r="G1640" s="75"/>
      <c r="H1640" s="75"/>
      <c r="I1640" s="75"/>
      <c r="J1640" s="75"/>
      <c r="K1640" s="75"/>
      <c r="L1640" s="75"/>
      <c r="M1640" s="75"/>
      <c r="N1640" s="75"/>
      <c r="O1640" s="76"/>
      <c r="P1640" s="74" t="s">
        <v>14</v>
      </c>
      <c r="Q1640" s="75"/>
      <c r="R1640" s="75"/>
      <c r="S1640" s="75"/>
      <c r="T1640" s="75"/>
      <c r="U1640" s="75"/>
      <c r="V1640" s="75"/>
      <c r="W1640" s="75"/>
      <c r="X1640" s="75"/>
      <c r="Y1640" s="75"/>
      <c r="Z1640" s="75"/>
      <c r="AA1640" s="76"/>
      <c r="AB1640" s="74" t="s">
        <v>14</v>
      </c>
      <c r="AC1640" s="75"/>
      <c r="AD1640" s="75"/>
      <c r="AE1640" s="75"/>
      <c r="AF1640" s="75"/>
      <c r="AG1640" s="75"/>
      <c r="AH1640" s="75"/>
      <c r="AI1640" s="75"/>
      <c r="AJ1640" s="75"/>
      <c r="AK1640" s="75"/>
      <c r="AL1640" s="75"/>
      <c r="AM1640" s="75"/>
      <c r="AN1640" s="75"/>
      <c r="AO1640" s="75"/>
      <c r="AP1640" s="76"/>
      <c r="AT1640" s="85"/>
      <c r="AU1640" s="79"/>
      <c r="AV1640" s="86"/>
      <c r="AW1640" s="74" t="s">
        <v>42</v>
      </c>
      <c r="AX1640" s="83"/>
      <c r="AY1640" s="83"/>
      <c r="AZ1640" s="83"/>
      <c r="BA1640" s="83"/>
      <c r="BB1640" s="83"/>
      <c r="BC1640" s="83"/>
      <c r="BD1640" s="83"/>
      <c r="BE1640" s="83"/>
      <c r="BF1640" s="83"/>
      <c r="BG1640" s="83"/>
      <c r="BH1640" s="83"/>
      <c r="BI1640" s="83"/>
      <c r="BJ1640" s="83"/>
      <c r="BK1640" s="83"/>
      <c r="BL1640" s="83"/>
      <c r="BM1640" s="83"/>
      <c r="BN1640" s="83"/>
      <c r="BO1640" s="83"/>
      <c r="BP1640" s="83"/>
      <c r="BQ1640" s="83"/>
      <c r="BR1640" s="83"/>
      <c r="BS1640" s="84"/>
      <c r="BT1640" s="74" t="s">
        <v>43</v>
      </c>
      <c r="BU1640" s="83"/>
      <c r="BV1640" s="83"/>
      <c r="BW1640" s="83"/>
      <c r="BX1640" s="83"/>
      <c r="BY1640" s="83"/>
      <c r="BZ1640" s="83"/>
      <c r="CA1640" s="83"/>
      <c r="CB1640" s="83"/>
      <c r="CC1640" s="84"/>
      <c r="CD1640" s="74" t="s">
        <v>44</v>
      </c>
      <c r="CE1640" s="83"/>
      <c r="CF1640" s="83"/>
      <c r="CG1640" s="83"/>
      <c r="CH1640" s="84"/>
      <c r="CI1640" s="74" t="s">
        <v>14</v>
      </c>
      <c r="CJ1640" s="83"/>
      <c r="CK1640" s="83"/>
      <c r="CL1640" s="83"/>
      <c r="CM1640" s="83"/>
      <c r="CN1640" s="83"/>
      <c r="CO1640" s="83"/>
      <c r="CP1640" s="83"/>
      <c r="CQ1640" s="83"/>
      <c r="CR1640" s="83"/>
      <c r="CS1640" s="83"/>
      <c r="CT1640" s="83"/>
      <c r="CU1640" s="83"/>
      <c r="CV1640" s="83"/>
      <c r="CW1640" s="83"/>
      <c r="CX1640" s="84"/>
      <c r="DE1640" s="13"/>
    </row>
    <row r="1641" spans="1:109" ht="15" customHeight="1" x14ac:dyDescent="0.25">
      <c r="A1641" s="6"/>
      <c r="C1641" s="85"/>
      <c r="D1641" s="79"/>
      <c r="E1641" s="86"/>
      <c r="F1641" s="77" t="s">
        <v>45</v>
      </c>
      <c r="G1641" s="83"/>
      <c r="H1641" s="83"/>
      <c r="I1641" s="83"/>
      <c r="J1641" s="83"/>
      <c r="K1641" s="84"/>
      <c r="L1641" s="77" t="s">
        <v>46</v>
      </c>
      <c r="M1641" s="83"/>
      <c r="N1641" s="83"/>
      <c r="O1641" s="84"/>
      <c r="P1641" s="77" t="s">
        <v>13</v>
      </c>
      <c r="Q1641" s="83"/>
      <c r="R1641" s="83"/>
      <c r="S1641" s="83"/>
      <c r="T1641" s="84"/>
      <c r="U1641" s="77" t="s">
        <v>47</v>
      </c>
      <c r="V1641" s="83"/>
      <c r="W1641" s="83"/>
      <c r="X1641" s="83"/>
      <c r="Y1641" s="83"/>
      <c r="Z1641" s="83"/>
      <c r="AA1641" s="84"/>
      <c r="AB1641" s="77" t="s">
        <v>48</v>
      </c>
      <c r="AC1641" s="83"/>
      <c r="AD1641" s="83"/>
      <c r="AE1641" s="83"/>
      <c r="AF1641" s="83"/>
      <c r="AG1641" s="84"/>
      <c r="AH1641" s="77" t="s">
        <v>49</v>
      </c>
      <c r="AI1641" s="83"/>
      <c r="AJ1641" s="83"/>
      <c r="AK1641" s="83"/>
      <c r="AL1641" s="83"/>
      <c r="AM1641" s="83"/>
      <c r="AN1641" s="83"/>
      <c r="AO1641" s="83"/>
      <c r="AP1641" s="84"/>
      <c r="AT1641" s="85"/>
      <c r="AU1641" s="79"/>
      <c r="AV1641" s="86"/>
      <c r="AW1641" s="87"/>
      <c r="AX1641" s="88"/>
      <c r="AY1641" s="88"/>
      <c r="AZ1641" s="88"/>
      <c r="BA1641" s="88"/>
      <c r="BB1641" s="88"/>
      <c r="BC1641" s="88"/>
      <c r="BD1641" s="88"/>
      <c r="BE1641" s="88"/>
      <c r="BF1641" s="88"/>
      <c r="BG1641" s="88"/>
      <c r="BH1641" s="88"/>
      <c r="BI1641" s="88"/>
      <c r="BJ1641" s="88"/>
      <c r="BK1641" s="88"/>
      <c r="BL1641" s="88"/>
      <c r="BM1641" s="88"/>
      <c r="BN1641" s="88"/>
      <c r="BO1641" s="88"/>
      <c r="BP1641" s="88"/>
      <c r="BQ1641" s="88"/>
      <c r="BR1641" s="88"/>
      <c r="BS1641" s="89"/>
      <c r="BT1641" s="87"/>
      <c r="BU1641" s="88"/>
      <c r="BV1641" s="88"/>
      <c r="BW1641" s="88"/>
      <c r="BX1641" s="88"/>
      <c r="BY1641" s="88"/>
      <c r="BZ1641" s="88"/>
      <c r="CA1641" s="88"/>
      <c r="CB1641" s="88"/>
      <c r="CC1641" s="89"/>
      <c r="CD1641" s="87"/>
      <c r="CE1641" s="88"/>
      <c r="CF1641" s="88"/>
      <c r="CG1641" s="88"/>
      <c r="CH1641" s="89"/>
      <c r="CI1641" s="87"/>
      <c r="CJ1641" s="88"/>
      <c r="CK1641" s="88"/>
      <c r="CL1641" s="88"/>
      <c r="CM1641" s="88"/>
      <c r="CN1641" s="88"/>
      <c r="CO1641" s="88"/>
      <c r="CP1641" s="88"/>
      <c r="CQ1641" s="88"/>
      <c r="CR1641" s="88"/>
      <c r="CS1641" s="88"/>
      <c r="CT1641" s="88"/>
      <c r="CU1641" s="88"/>
      <c r="CV1641" s="88"/>
      <c r="CW1641" s="88"/>
      <c r="CX1641" s="89"/>
      <c r="DE1641" s="13"/>
    </row>
    <row r="1642" spans="1:109" ht="15" customHeight="1" x14ac:dyDescent="0.25">
      <c r="A1642" s="6"/>
      <c r="C1642" s="87"/>
      <c r="D1642" s="88"/>
      <c r="E1642" s="89"/>
      <c r="F1642" s="87"/>
      <c r="G1642" s="88"/>
      <c r="H1642" s="88"/>
      <c r="I1642" s="88"/>
      <c r="J1642" s="88"/>
      <c r="K1642" s="89"/>
      <c r="L1642" s="87"/>
      <c r="M1642" s="88"/>
      <c r="N1642" s="88"/>
      <c r="O1642" s="89"/>
      <c r="P1642" s="87"/>
      <c r="Q1642" s="88"/>
      <c r="R1642" s="88"/>
      <c r="S1642" s="88"/>
      <c r="T1642" s="89"/>
      <c r="U1642" s="87"/>
      <c r="V1642" s="88"/>
      <c r="W1642" s="88"/>
      <c r="X1642" s="88"/>
      <c r="Y1642" s="88"/>
      <c r="Z1642" s="88"/>
      <c r="AA1642" s="89"/>
      <c r="AB1642" s="87"/>
      <c r="AC1642" s="88"/>
      <c r="AD1642" s="88"/>
      <c r="AE1642" s="88"/>
      <c r="AF1642" s="88"/>
      <c r="AG1642" s="89"/>
      <c r="AH1642" s="87"/>
      <c r="AI1642" s="88"/>
      <c r="AJ1642" s="88"/>
      <c r="AK1642" s="88"/>
      <c r="AL1642" s="88"/>
      <c r="AM1642" s="88"/>
      <c r="AN1642" s="88"/>
      <c r="AO1642" s="88"/>
      <c r="AP1642" s="89"/>
      <c r="AT1642" s="87"/>
      <c r="AU1642" s="88"/>
      <c r="AV1642" s="89"/>
      <c r="AW1642" s="77" t="s">
        <v>50</v>
      </c>
      <c r="AX1642" s="75"/>
      <c r="AY1642" s="75"/>
      <c r="AZ1642" s="75"/>
      <c r="BA1642" s="76"/>
      <c r="BB1642" s="77" t="s">
        <v>51</v>
      </c>
      <c r="BC1642" s="75"/>
      <c r="BD1642" s="75"/>
      <c r="BE1642" s="75"/>
      <c r="BF1642" s="75"/>
      <c r="BG1642" s="75"/>
      <c r="BH1642" s="76"/>
      <c r="BI1642" s="77" t="s">
        <v>52</v>
      </c>
      <c r="BJ1642" s="75"/>
      <c r="BK1642" s="75"/>
      <c r="BL1642" s="75"/>
      <c r="BM1642" s="75"/>
      <c r="BN1642" s="76"/>
      <c r="BO1642" s="77" t="s">
        <v>53</v>
      </c>
      <c r="BP1642" s="75"/>
      <c r="BQ1642" s="75"/>
      <c r="BR1642" s="75"/>
      <c r="BS1642" s="76"/>
      <c r="BT1642" s="77" t="s">
        <v>54</v>
      </c>
      <c r="BU1642" s="75"/>
      <c r="BV1642" s="75"/>
      <c r="BW1642" s="75"/>
      <c r="BX1642" s="75"/>
      <c r="BY1642" s="76"/>
      <c r="BZ1642" s="77" t="s">
        <v>55</v>
      </c>
      <c r="CA1642" s="75"/>
      <c r="CB1642" s="75"/>
      <c r="CC1642" s="76"/>
      <c r="CD1642" s="77" t="s">
        <v>56</v>
      </c>
      <c r="CE1642" s="75"/>
      <c r="CF1642" s="75"/>
      <c r="CG1642" s="75"/>
      <c r="CH1642" s="76"/>
      <c r="CI1642" s="77" t="s">
        <v>57</v>
      </c>
      <c r="CJ1642" s="75"/>
      <c r="CK1642" s="75"/>
      <c r="CL1642" s="76"/>
      <c r="CM1642" s="77" t="s">
        <v>58</v>
      </c>
      <c r="CN1642" s="75"/>
      <c r="CO1642" s="75"/>
      <c r="CP1642" s="76"/>
      <c r="CQ1642" s="77" t="s">
        <v>59</v>
      </c>
      <c r="CR1642" s="75"/>
      <c r="CS1642" s="75"/>
      <c r="CT1642" s="75"/>
      <c r="CU1642" s="76"/>
      <c r="CV1642" s="77" t="s">
        <v>60</v>
      </c>
      <c r="CW1642" s="75"/>
      <c r="CX1642" s="76"/>
      <c r="DE1642" s="13"/>
    </row>
    <row r="1643" spans="1:109" ht="15" customHeight="1" x14ac:dyDescent="0.25">
      <c r="A1643" s="6"/>
      <c r="C1643" s="91" t="s">
        <v>33</v>
      </c>
      <c r="D1643" s="75"/>
      <c r="E1643" s="76"/>
      <c r="F1643" s="90">
        <f t="shared" ref="F1643:F1647" si="624">SUM(F1340,F1441,F1542)</f>
        <v>0</v>
      </c>
      <c r="G1643" s="75"/>
      <c r="H1643" s="75">
        <f t="shared" ref="H1643:H1647" si="625">SUM(H1340,H1441,H1542)</f>
        <v>0</v>
      </c>
      <c r="I1643" s="75"/>
      <c r="J1643" s="75">
        <f t="shared" ref="J1643:J1647" si="626">SUM(J1340,J1441,J1542)</f>
        <v>0</v>
      </c>
      <c r="K1643" s="76"/>
      <c r="L1643" s="90">
        <f t="shared" ref="L1643:L1647" si="627">SUM(L1340,L1441,L1542)</f>
        <v>0</v>
      </c>
      <c r="M1643" s="75"/>
      <c r="N1643" s="75">
        <f t="shared" ref="N1643:N1647" si="628">SUM(N1340,N1441,N1542)</f>
        <v>0</v>
      </c>
      <c r="O1643" s="76"/>
      <c r="P1643" s="90">
        <f>SUM(P1340,P1441,P1542)</f>
        <v>0</v>
      </c>
      <c r="Q1643" s="75"/>
      <c r="R1643" s="75"/>
      <c r="S1643" s="75"/>
      <c r="T1643" s="76"/>
      <c r="U1643" s="90">
        <f>SUM(U1340,U1441,U1542)</f>
        <v>0</v>
      </c>
      <c r="V1643" s="75"/>
      <c r="W1643" s="75"/>
      <c r="X1643" s="75"/>
      <c r="Y1643" s="75"/>
      <c r="Z1643" s="75"/>
      <c r="AA1643" s="76"/>
      <c r="AB1643" s="90">
        <f t="shared" ref="AB1643:AB1647" si="629">SUM(AB1340,AB1441,AB1542)</f>
        <v>0</v>
      </c>
      <c r="AC1643" s="75"/>
      <c r="AD1643" s="75">
        <f t="shared" ref="AD1643:AD1647" si="630">SUM(AD1340,AD1441,AD1542)</f>
        <v>0</v>
      </c>
      <c r="AE1643" s="75"/>
      <c r="AF1643" s="75">
        <f t="shared" ref="AF1643:AF1647" si="631">SUM(AF1340,AF1441,AF1542)</f>
        <v>0</v>
      </c>
      <c r="AG1643" s="76"/>
      <c r="AH1643" s="90">
        <f>SUM(AH1340,AH1441,AH1542)</f>
        <v>0</v>
      </c>
      <c r="AI1643" s="75"/>
      <c r="AJ1643" s="75"/>
      <c r="AK1643" s="75"/>
      <c r="AL1643" s="75"/>
      <c r="AM1643" s="75"/>
      <c r="AN1643" s="75"/>
      <c r="AO1643" s="75"/>
      <c r="AP1643" s="76"/>
      <c r="AT1643" s="91" t="s">
        <v>33</v>
      </c>
      <c r="AU1643" s="75"/>
      <c r="AV1643" s="76"/>
      <c r="AW1643" s="90">
        <f>SUM(AW1340,AW1441,AW1542)</f>
        <v>0</v>
      </c>
      <c r="AX1643" s="75"/>
      <c r="AY1643" s="75"/>
      <c r="AZ1643" s="75"/>
      <c r="BA1643" s="76"/>
      <c r="BB1643" s="90">
        <f>SUM(BB1340,BB1441,BB1542)</f>
        <v>0</v>
      </c>
      <c r="BC1643" s="75"/>
      <c r="BD1643" s="75"/>
      <c r="BE1643" s="75"/>
      <c r="BF1643" s="75"/>
      <c r="BG1643" s="75"/>
      <c r="BH1643" s="76"/>
      <c r="BI1643" s="90">
        <f t="shared" ref="BI1643:BI1647" si="632">SUM(BI1340,BI1441,BI1542)</f>
        <v>0</v>
      </c>
      <c r="BJ1643" s="75"/>
      <c r="BK1643" s="75">
        <f t="shared" ref="BK1643:BK1647" si="633">SUM(BK1340,BK1441,BK1542)</f>
        <v>0</v>
      </c>
      <c r="BL1643" s="75"/>
      <c r="BM1643" s="75">
        <f t="shared" ref="BM1643:BM1647" si="634">SUM(BM1340,BM1441,BM1542)</f>
        <v>0</v>
      </c>
      <c r="BN1643" s="76"/>
      <c r="BO1643" s="90">
        <f>SUM(BO1340,BO1441,BO1542)</f>
        <v>0</v>
      </c>
      <c r="BP1643" s="75"/>
      <c r="BQ1643" s="75"/>
      <c r="BR1643" s="75"/>
      <c r="BS1643" s="76"/>
      <c r="BT1643" s="90">
        <f>SUM(BT1340,BT1441,BT1542)</f>
        <v>0</v>
      </c>
      <c r="BU1643" s="75"/>
      <c r="BV1643" s="75"/>
      <c r="BW1643" s="75"/>
      <c r="BX1643" s="75"/>
      <c r="BY1643" s="76">
        <f>SUM(BY1340,BY1441,BY1542)</f>
        <v>0</v>
      </c>
      <c r="BZ1643" s="90">
        <f>SUM(BZ1340,BZ1441,BZ1542)</f>
        <v>0</v>
      </c>
      <c r="CA1643" s="75"/>
      <c r="CB1643" s="75"/>
      <c r="CC1643" s="76"/>
      <c r="CD1643" s="90">
        <f>SUM(CD1340,CD1441,CD1542)</f>
        <v>0</v>
      </c>
      <c r="CE1643" s="75"/>
      <c r="CF1643" s="75"/>
      <c r="CG1643" s="75"/>
      <c r="CH1643" s="76"/>
      <c r="CI1643" s="90">
        <f>SUM(CI1340,CI1441,CI1542)</f>
        <v>0</v>
      </c>
      <c r="CJ1643" s="75"/>
      <c r="CK1643" s="75"/>
      <c r="CL1643" s="76"/>
      <c r="CM1643" s="90">
        <f>SUM(CM1340,CM1441,CM1542)</f>
        <v>0</v>
      </c>
      <c r="CN1643" s="75">
        <f>SUM(CN1340,CN1441,CN1542)</f>
        <v>0</v>
      </c>
      <c r="CO1643" s="75"/>
      <c r="CP1643" s="76"/>
      <c r="CQ1643" s="90">
        <f t="shared" ref="CQ1643:CQ1647" si="635">SUM(CQ1340,CQ1441,CQ1542)</f>
        <v>0</v>
      </c>
      <c r="CR1643" s="75"/>
      <c r="CS1643" s="75">
        <f t="shared" ref="CS1643:CS1647" si="636">SUM(CS1340,CS1441,CS1542)</f>
        <v>0</v>
      </c>
      <c r="CT1643" s="75"/>
      <c r="CU1643" s="76">
        <f>SUM(CU1340,CU1441,CU1542)</f>
        <v>0</v>
      </c>
      <c r="CV1643" s="90">
        <f>SUM(CV1340,CV1441,CV1542)</f>
        <v>0</v>
      </c>
      <c r="CW1643" s="75"/>
      <c r="CX1643" s="76"/>
      <c r="DE1643" s="13"/>
    </row>
    <row r="1644" spans="1:109" ht="15" customHeight="1" x14ac:dyDescent="0.25">
      <c r="A1644" s="6"/>
      <c r="C1644" s="91" t="s">
        <v>34</v>
      </c>
      <c r="D1644" s="75"/>
      <c r="E1644" s="76"/>
      <c r="F1644" s="158">
        <f t="shared" si="624"/>
        <v>0</v>
      </c>
      <c r="G1644" s="160"/>
      <c r="H1644" s="160">
        <f t="shared" si="625"/>
        <v>0</v>
      </c>
      <c r="I1644" s="160"/>
      <c r="J1644" s="160">
        <f t="shared" si="626"/>
        <v>0</v>
      </c>
      <c r="K1644" s="159"/>
      <c r="L1644" s="158">
        <f t="shared" si="627"/>
        <v>0</v>
      </c>
      <c r="M1644" s="160"/>
      <c r="N1644" s="160">
        <f t="shared" si="628"/>
        <v>0</v>
      </c>
      <c r="O1644" s="159"/>
      <c r="P1644" s="158">
        <f t="shared" ref="P1644:P1647" si="637">SUM(P1341,P1442,P1543)</f>
        <v>0</v>
      </c>
      <c r="Q1644" s="160"/>
      <c r="R1644" s="160"/>
      <c r="S1644" s="160"/>
      <c r="T1644" s="159"/>
      <c r="U1644" s="158">
        <f t="shared" ref="U1644:U1647" si="638">SUM(U1341,U1442,U1543)</f>
        <v>0</v>
      </c>
      <c r="V1644" s="160"/>
      <c r="W1644" s="160"/>
      <c r="X1644" s="160"/>
      <c r="Y1644" s="160"/>
      <c r="Z1644" s="160"/>
      <c r="AA1644" s="159"/>
      <c r="AB1644" s="158">
        <f t="shared" si="629"/>
        <v>0</v>
      </c>
      <c r="AC1644" s="160"/>
      <c r="AD1644" s="160">
        <f t="shared" si="630"/>
        <v>0</v>
      </c>
      <c r="AE1644" s="160"/>
      <c r="AF1644" s="160">
        <f t="shared" si="631"/>
        <v>0</v>
      </c>
      <c r="AG1644" s="159"/>
      <c r="AH1644" s="158">
        <f t="shared" ref="AH1644:AH1647" si="639">SUM(AH1341,AH1442,AH1543)</f>
        <v>0</v>
      </c>
      <c r="AI1644" s="160"/>
      <c r="AJ1644" s="160"/>
      <c r="AK1644" s="160"/>
      <c r="AL1644" s="160"/>
      <c r="AM1644" s="160"/>
      <c r="AN1644" s="160"/>
      <c r="AO1644" s="160"/>
      <c r="AP1644" s="159"/>
      <c r="AT1644" s="91" t="s">
        <v>34</v>
      </c>
      <c r="AU1644" s="75"/>
      <c r="AV1644" s="76"/>
      <c r="AW1644" s="158">
        <f t="shared" ref="AW1644:AW1647" si="640">SUM(AW1341,AW1442,AW1543)</f>
        <v>0</v>
      </c>
      <c r="AX1644" s="160"/>
      <c r="AY1644" s="160"/>
      <c r="AZ1644" s="160"/>
      <c r="BA1644" s="159"/>
      <c r="BB1644" s="158">
        <f t="shared" ref="BB1644:BB1647" si="641">SUM(BB1341,BB1442,BB1543)</f>
        <v>0</v>
      </c>
      <c r="BC1644" s="160"/>
      <c r="BD1644" s="160"/>
      <c r="BE1644" s="160"/>
      <c r="BF1644" s="160"/>
      <c r="BG1644" s="160"/>
      <c r="BH1644" s="159"/>
      <c r="BI1644" s="158">
        <f t="shared" si="632"/>
        <v>0</v>
      </c>
      <c r="BJ1644" s="160"/>
      <c r="BK1644" s="160">
        <f t="shared" si="633"/>
        <v>0</v>
      </c>
      <c r="BL1644" s="160"/>
      <c r="BM1644" s="160">
        <f t="shared" si="634"/>
        <v>0</v>
      </c>
      <c r="BN1644" s="159"/>
      <c r="BO1644" s="158">
        <f t="shared" ref="BO1644:BO1647" si="642">SUM(BO1341,BO1442,BO1543)</f>
        <v>0</v>
      </c>
      <c r="BP1644" s="160"/>
      <c r="BQ1644" s="160"/>
      <c r="BR1644" s="160"/>
      <c r="BS1644" s="159"/>
      <c r="BT1644" s="158">
        <f t="shared" ref="BT1644:BT1647" si="643">SUM(BT1341,BT1442,BT1543)</f>
        <v>0</v>
      </c>
      <c r="BU1644" s="160"/>
      <c r="BV1644" s="160"/>
      <c r="BW1644" s="160"/>
      <c r="BX1644" s="160"/>
      <c r="BY1644" s="159">
        <f t="shared" ref="BY1644:BZ1647" si="644">SUM(BY1341,BY1442,BY1543)</f>
        <v>0</v>
      </c>
      <c r="BZ1644" s="158">
        <f t="shared" si="644"/>
        <v>0</v>
      </c>
      <c r="CA1644" s="160"/>
      <c r="CB1644" s="160"/>
      <c r="CC1644" s="159"/>
      <c r="CD1644" s="158">
        <f t="shared" ref="CD1644:CD1647" si="645">SUM(CD1341,CD1442,CD1543)</f>
        <v>0</v>
      </c>
      <c r="CE1644" s="160"/>
      <c r="CF1644" s="160"/>
      <c r="CG1644" s="160"/>
      <c r="CH1644" s="159"/>
      <c r="CI1644" s="158">
        <f t="shared" ref="CI1644:CI1647" si="646">SUM(CI1341,CI1442,CI1543)</f>
        <v>0</v>
      </c>
      <c r="CJ1644" s="160"/>
      <c r="CK1644" s="160"/>
      <c r="CL1644" s="159"/>
      <c r="CM1644" s="158">
        <f t="shared" ref="CM1644:CN1647" si="647">SUM(CM1341,CM1442,CM1543)</f>
        <v>0</v>
      </c>
      <c r="CN1644" s="160">
        <f t="shared" si="647"/>
        <v>0</v>
      </c>
      <c r="CO1644" s="160"/>
      <c r="CP1644" s="159"/>
      <c r="CQ1644" s="158">
        <f t="shared" si="635"/>
        <v>0</v>
      </c>
      <c r="CR1644" s="160"/>
      <c r="CS1644" s="160">
        <f t="shared" si="636"/>
        <v>0</v>
      </c>
      <c r="CT1644" s="160"/>
      <c r="CU1644" s="159">
        <f t="shared" ref="CU1644:CV1647" si="648">SUM(CU1341,CU1442,CU1543)</f>
        <v>0</v>
      </c>
      <c r="CV1644" s="158">
        <f t="shared" si="648"/>
        <v>0</v>
      </c>
      <c r="CW1644" s="160"/>
      <c r="CX1644" s="159"/>
      <c r="DE1644" s="13"/>
    </row>
    <row r="1645" spans="1:109" ht="15" customHeight="1" x14ac:dyDescent="0.25">
      <c r="A1645" s="6"/>
      <c r="C1645" s="91" t="s">
        <v>35</v>
      </c>
      <c r="D1645" s="75"/>
      <c r="E1645" s="76"/>
      <c r="F1645" s="158">
        <f t="shared" si="624"/>
        <v>0</v>
      </c>
      <c r="G1645" s="160"/>
      <c r="H1645" s="160">
        <f t="shared" si="625"/>
        <v>0</v>
      </c>
      <c r="I1645" s="160"/>
      <c r="J1645" s="160">
        <f t="shared" si="626"/>
        <v>0</v>
      </c>
      <c r="K1645" s="159"/>
      <c r="L1645" s="158">
        <f t="shared" si="627"/>
        <v>0</v>
      </c>
      <c r="M1645" s="160"/>
      <c r="N1645" s="160">
        <f t="shared" si="628"/>
        <v>0</v>
      </c>
      <c r="O1645" s="159"/>
      <c r="P1645" s="158">
        <f t="shared" si="637"/>
        <v>0</v>
      </c>
      <c r="Q1645" s="160"/>
      <c r="R1645" s="160"/>
      <c r="S1645" s="160"/>
      <c r="T1645" s="159"/>
      <c r="U1645" s="158">
        <f t="shared" si="638"/>
        <v>0</v>
      </c>
      <c r="V1645" s="160"/>
      <c r="W1645" s="160"/>
      <c r="X1645" s="160"/>
      <c r="Y1645" s="160"/>
      <c r="Z1645" s="160"/>
      <c r="AA1645" s="159"/>
      <c r="AB1645" s="158">
        <f t="shared" si="629"/>
        <v>0</v>
      </c>
      <c r="AC1645" s="160"/>
      <c r="AD1645" s="160">
        <f t="shared" si="630"/>
        <v>0</v>
      </c>
      <c r="AE1645" s="160"/>
      <c r="AF1645" s="160">
        <f t="shared" si="631"/>
        <v>0</v>
      </c>
      <c r="AG1645" s="159"/>
      <c r="AH1645" s="158">
        <f t="shared" si="639"/>
        <v>0</v>
      </c>
      <c r="AI1645" s="160"/>
      <c r="AJ1645" s="160"/>
      <c r="AK1645" s="160"/>
      <c r="AL1645" s="160"/>
      <c r="AM1645" s="160"/>
      <c r="AN1645" s="160"/>
      <c r="AO1645" s="160"/>
      <c r="AP1645" s="159"/>
      <c r="AT1645" s="91" t="s">
        <v>35</v>
      </c>
      <c r="AU1645" s="75"/>
      <c r="AV1645" s="76"/>
      <c r="AW1645" s="158">
        <f t="shared" si="640"/>
        <v>0</v>
      </c>
      <c r="AX1645" s="160"/>
      <c r="AY1645" s="160"/>
      <c r="AZ1645" s="160"/>
      <c r="BA1645" s="159"/>
      <c r="BB1645" s="158">
        <f t="shared" si="641"/>
        <v>0</v>
      </c>
      <c r="BC1645" s="160"/>
      <c r="BD1645" s="160"/>
      <c r="BE1645" s="160"/>
      <c r="BF1645" s="160"/>
      <c r="BG1645" s="160"/>
      <c r="BH1645" s="159"/>
      <c r="BI1645" s="158">
        <f t="shared" si="632"/>
        <v>0</v>
      </c>
      <c r="BJ1645" s="160"/>
      <c r="BK1645" s="160">
        <f t="shared" si="633"/>
        <v>0</v>
      </c>
      <c r="BL1645" s="160"/>
      <c r="BM1645" s="160">
        <f t="shared" si="634"/>
        <v>0</v>
      </c>
      <c r="BN1645" s="159"/>
      <c r="BO1645" s="158">
        <f t="shared" si="642"/>
        <v>0</v>
      </c>
      <c r="BP1645" s="160"/>
      <c r="BQ1645" s="160"/>
      <c r="BR1645" s="160"/>
      <c r="BS1645" s="159"/>
      <c r="BT1645" s="158">
        <f t="shared" si="643"/>
        <v>0</v>
      </c>
      <c r="BU1645" s="160"/>
      <c r="BV1645" s="160"/>
      <c r="BW1645" s="160"/>
      <c r="BX1645" s="160"/>
      <c r="BY1645" s="159">
        <f t="shared" si="644"/>
        <v>0</v>
      </c>
      <c r="BZ1645" s="158">
        <f t="shared" si="644"/>
        <v>0</v>
      </c>
      <c r="CA1645" s="160"/>
      <c r="CB1645" s="160"/>
      <c r="CC1645" s="159"/>
      <c r="CD1645" s="158">
        <f t="shared" si="645"/>
        <v>0</v>
      </c>
      <c r="CE1645" s="160"/>
      <c r="CF1645" s="160"/>
      <c r="CG1645" s="160"/>
      <c r="CH1645" s="159"/>
      <c r="CI1645" s="158">
        <f t="shared" si="646"/>
        <v>0</v>
      </c>
      <c r="CJ1645" s="160"/>
      <c r="CK1645" s="160"/>
      <c r="CL1645" s="159"/>
      <c r="CM1645" s="158">
        <f t="shared" si="647"/>
        <v>0</v>
      </c>
      <c r="CN1645" s="160">
        <f t="shared" si="647"/>
        <v>0</v>
      </c>
      <c r="CO1645" s="160"/>
      <c r="CP1645" s="159"/>
      <c r="CQ1645" s="158">
        <f t="shared" si="635"/>
        <v>0</v>
      </c>
      <c r="CR1645" s="160"/>
      <c r="CS1645" s="160">
        <f t="shared" si="636"/>
        <v>0</v>
      </c>
      <c r="CT1645" s="160"/>
      <c r="CU1645" s="159">
        <f t="shared" si="648"/>
        <v>0</v>
      </c>
      <c r="CV1645" s="158">
        <f t="shared" si="648"/>
        <v>0</v>
      </c>
      <c r="CW1645" s="160"/>
      <c r="CX1645" s="159"/>
      <c r="DE1645" s="13"/>
    </row>
    <row r="1646" spans="1:109" ht="15" customHeight="1" x14ac:dyDescent="0.25">
      <c r="A1646" s="6"/>
      <c r="C1646" s="91" t="s">
        <v>36</v>
      </c>
      <c r="D1646" s="75"/>
      <c r="E1646" s="76"/>
      <c r="F1646" s="158">
        <f t="shared" si="624"/>
        <v>0</v>
      </c>
      <c r="G1646" s="160"/>
      <c r="H1646" s="160">
        <f t="shared" si="625"/>
        <v>0</v>
      </c>
      <c r="I1646" s="160"/>
      <c r="J1646" s="160">
        <f t="shared" si="626"/>
        <v>0</v>
      </c>
      <c r="K1646" s="159"/>
      <c r="L1646" s="158">
        <f t="shared" si="627"/>
        <v>0</v>
      </c>
      <c r="M1646" s="160"/>
      <c r="N1646" s="160">
        <f t="shared" si="628"/>
        <v>0</v>
      </c>
      <c r="O1646" s="159"/>
      <c r="P1646" s="158">
        <f t="shared" si="637"/>
        <v>0</v>
      </c>
      <c r="Q1646" s="160"/>
      <c r="R1646" s="160"/>
      <c r="S1646" s="160"/>
      <c r="T1646" s="159"/>
      <c r="U1646" s="158">
        <f t="shared" si="638"/>
        <v>0</v>
      </c>
      <c r="V1646" s="160"/>
      <c r="W1646" s="160"/>
      <c r="X1646" s="160"/>
      <c r="Y1646" s="160"/>
      <c r="Z1646" s="160"/>
      <c r="AA1646" s="159"/>
      <c r="AB1646" s="158">
        <f t="shared" si="629"/>
        <v>0</v>
      </c>
      <c r="AC1646" s="160"/>
      <c r="AD1646" s="160">
        <f t="shared" si="630"/>
        <v>0</v>
      </c>
      <c r="AE1646" s="160"/>
      <c r="AF1646" s="160">
        <f t="shared" si="631"/>
        <v>0</v>
      </c>
      <c r="AG1646" s="159"/>
      <c r="AH1646" s="158">
        <f t="shared" si="639"/>
        <v>0</v>
      </c>
      <c r="AI1646" s="160"/>
      <c r="AJ1646" s="160"/>
      <c r="AK1646" s="160"/>
      <c r="AL1646" s="160"/>
      <c r="AM1646" s="160"/>
      <c r="AN1646" s="160"/>
      <c r="AO1646" s="160"/>
      <c r="AP1646" s="159"/>
      <c r="AT1646" s="91" t="s">
        <v>36</v>
      </c>
      <c r="AU1646" s="75"/>
      <c r="AV1646" s="76"/>
      <c r="AW1646" s="158">
        <f t="shared" si="640"/>
        <v>0</v>
      </c>
      <c r="AX1646" s="160"/>
      <c r="AY1646" s="160"/>
      <c r="AZ1646" s="160"/>
      <c r="BA1646" s="159"/>
      <c r="BB1646" s="158">
        <f t="shared" si="641"/>
        <v>0</v>
      </c>
      <c r="BC1646" s="160"/>
      <c r="BD1646" s="160"/>
      <c r="BE1646" s="160"/>
      <c r="BF1646" s="160"/>
      <c r="BG1646" s="160"/>
      <c r="BH1646" s="159"/>
      <c r="BI1646" s="158">
        <f t="shared" si="632"/>
        <v>0</v>
      </c>
      <c r="BJ1646" s="160"/>
      <c r="BK1646" s="160">
        <f t="shared" si="633"/>
        <v>0</v>
      </c>
      <c r="BL1646" s="160"/>
      <c r="BM1646" s="160">
        <f t="shared" si="634"/>
        <v>0</v>
      </c>
      <c r="BN1646" s="159"/>
      <c r="BO1646" s="158">
        <f t="shared" si="642"/>
        <v>0</v>
      </c>
      <c r="BP1646" s="160"/>
      <c r="BQ1646" s="160"/>
      <c r="BR1646" s="160"/>
      <c r="BS1646" s="159"/>
      <c r="BT1646" s="158">
        <f t="shared" si="643"/>
        <v>0</v>
      </c>
      <c r="BU1646" s="160"/>
      <c r="BV1646" s="160"/>
      <c r="BW1646" s="160"/>
      <c r="BX1646" s="160"/>
      <c r="BY1646" s="159">
        <f t="shared" si="644"/>
        <v>0</v>
      </c>
      <c r="BZ1646" s="158">
        <f t="shared" si="644"/>
        <v>0</v>
      </c>
      <c r="CA1646" s="160"/>
      <c r="CB1646" s="160"/>
      <c r="CC1646" s="159"/>
      <c r="CD1646" s="158">
        <f t="shared" si="645"/>
        <v>0</v>
      </c>
      <c r="CE1646" s="160"/>
      <c r="CF1646" s="160"/>
      <c r="CG1646" s="160"/>
      <c r="CH1646" s="159"/>
      <c r="CI1646" s="158">
        <f t="shared" si="646"/>
        <v>0</v>
      </c>
      <c r="CJ1646" s="160"/>
      <c r="CK1646" s="160"/>
      <c r="CL1646" s="159"/>
      <c r="CM1646" s="158">
        <f t="shared" si="647"/>
        <v>0</v>
      </c>
      <c r="CN1646" s="160">
        <f t="shared" si="647"/>
        <v>0</v>
      </c>
      <c r="CO1646" s="160"/>
      <c r="CP1646" s="159"/>
      <c r="CQ1646" s="158">
        <f t="shared" si="635"/>
        <v>0</v>
      </c>
      <c r="CR1646" s="160"/>
      <c r="CS1646" s="160">
        <f t="shared" si="636"/>
        <v>0</v>
      </c>
      <c r="CT1646" s="160"/>
      <c r="CU1646" s="159">
        <f t="shared" si="648"/>
        <v>0</v>
      </c>
      <c r="CV1646" s="158">
        <f t="shared" si="648"/>
        <v>0</v>
      </c>
      <c r="CW1646" s="160"/>
      <c r="CX1646" s="159"/>
      <c r="DE1646" s="13"/>
    </row>
    <row r="1647" spans="1:109" ht="15" customHeight="1" x14ac:dyDescent="0.25">
      <c r="A1647" s="6"/>
      <c r="C1647" s="93" t="s">
        <v>37</v>
      </c>
      <c r="D1647" s="75"/>
      <c r="E1647" s="76"/>
      <c r="F1647" s="161">
        <f t="shared" si="624"/>
        <v>0</v>
      </c>
      <c r="G1647" s="162"/>
      <c r="H1647" s="162">
        <f t="shared" si="625"/>
        <v>0</v>
      </c>
      <c r="I1647" s="162"/>
      <c r="J1647" s="162">
        <f t="shared" si="626"/>
        <v>0</v>
      </c>
      <c r="K1647" s="163"/>
      <c r="L1647" s="161">
        <f t="shared" si="627"/>
        <v>0</v>
      </c>
      <c r="M1647" s="162"/>
      <c r="N1647" s="162">
        <f t="shared" si="628"/>
        <v>0</v>
      </c>
      <c r="O1647" s="163"/>
      <c r="P1647" s="161">
        <f t="shared" si="637"/>
        <v>0</v>
      </c>
      <c r="Q1647" s="162"/>
      <c r="R1647" s="162"/>
      <c r="S1647" s="162"/>
      <c r="T1647" s="163"/>
      <c r="U1647" s="161">
        <f t="shared" si="638"/>
        <v>0</v>
      </c>
      <c r="V1647" s="162"/>
      <c r="W1647" s="162"/>
      <c r="X1647" s="162"/>
      <c r="Y1647" s="162"/>
      <c r="Z1647" s="162"/>
      <c r="AA1647" s="163"/>
      <c r="AB1647" s="161">
        <f t="shared" si="629"/>
        <v>0</v>
      </c>
      <c r="AC1647" s="162"/>
      <c r="AD1647" s="162">
        <f t="shared" si="630"/>
        <v>0</v>
      </c>
      <c r="AE1647" s="162"/>
      <c r="AF1647" s="162">
        <f t="shared" si="631"/>
        <v>0</v>
      </c>
      <c r="AG1647" s="163"/>
      <c r="AH1647" s="161">
        <f t="shared" si="639"/>
        <v>0</v>
      </c>
      <c r="AI1647" s="162"/>
      <c r="AJ1647" s="162"/>
      <c r="AK1647" s="162"/>
      <c r="AL1647" s="162"/>
      <c r="AM1647" s="162"/>
      <c r="AN1647" s="162"/>
      <c r="AO1647" s="162"/>
      <c r="AP1647" s="163"/>
      <c r="AT1647" s="93" t="s">
        <v>37</v>
      </c>
      <c r="AU1647" s="75"/>
      <c r="AV1647" s="76"/>
      <c r="AW1647" s="161">
        <f t="shared" si="640"/>
        <v>0</v>
      </c>
      <c r="AX1647" s="162"/>
      <c r="AY1647" s="162"/>
      <c r="AZ1647" s="162"/>
      <c r="BA1647" s="163"/>
      <c r="BB1647" s="161">
        <f t="shared" si="641"/>
        <v>0</v>
      </c>
      <c r="BC1647" s="162"/>
      <c r="BD1647" s="162"/>
      <c r="BE1647" s="162"/>
      <c r="BF1647" s="162"/>
      <c r="BG1647" s="162"/>
      <c r="BH1647" s="163"/>
      <c r="BI1647" s="161">
        <f t="shared" si="632"/>
        <v>0</v>
      </c>
      <c r="BJ1647" s="162"/>
      <c r="BK1647" s="162">
        <f t="shared" si="633"/>
        <v>0</v>
      </c>
      <c r="BL1647" s="162"/>
      <c r="BM1647" s="162">
        <f t="shared" si="634"/>
        <v>0</v>
      </c>
      <c r="BN1647" s="163"/>
      <c r="BO1647" s="161">
        <f t="shared" si="642"/>
        <v>0</v>
      </c>
      <c r="BP1647" s="162"/>
      <c r="BQ1647" s="162"/>
      <c r="BR1647" s="162"/>
      <c r="BS1647" s="163"/>
      <c r="BT1647" s="161">
        <f t="shared" si="643"/>
        <v>0</v>
      </c>
      <c r="BU1647" s="162"/>
      <c r="BV1647" s="162"/>
      <c r="BW1647" s="162"/>
      <c r="BX1647" s="162"/>
      <c r="BY1647" s="163">
        <f t="shared" si="644"/>
        <v>0</v>
      </c>
      <c r="BZ1647" s="161">
        <f t="shared" si="644"/>
        <v>0</v>
      </c>
      <c r="CA1647" s="162"/>
      <c r="CB1647" s="162"/>
      <c r="CC1647" s="163"/>
      <c r="CD1647" s="161">
        <f t="shared" si="645"/>
        <v>0</v>
      </c>
      <c r="CE1647" s="162"/>
      <c r="CF1647" s="162"/>
      <c r="CG1647" s="162"/>
      <c r="CH1647" s="163"/>
      <c r="CI1647" s="161">
        <f t="shared" si="646"/>
        <v>0</v>
      </c>
      <c r="CJ1647" s="162"/>
      <c r="CK1647" s="162"/>
      <c r="CL1647" s="163"/>
      <c r="CM1647" s="161">
        <f t="shared" si="647"/>
        <v>0</v>
      </c>
      <c r="CN1647" s="162">
        <f t="shared" si="647"/>
        <v>0</v>
      </c>
      <c r="CO1647" s="162"/>
      <c r="CP1647" s="163"/>
      <c r="CQ1647" s="161">
        <f t="shared" si="635"/>
        <v>0</v>
      </c>
      <c r="CR1647" s="162"/>
      <c r="CS1647" s="162">
        <f t="shared" si="636"/>
        <v>0</v>
      </c>
      <c r="CT1647" s="162"/>
      <c r="CU1647" s="163">
        <f t="shared" si="648"/>
        <v>0</v>
      </c>
      <c r="CV1647" s="161">
        <f t="shared" si="648"/>
        <v>0</v>
      </c>
      <c r="CW1647" s="162"/>
      <c r="CX1647" s="163"/>
      <c r="DE1647" s="13"/>
    </row>
    <row r="1648" spans="1:109" ht="15" customHeight="1" x14ac:dyDescent="0.25">
      <c r="A1648" s="6"/>
      <c r="DE1648" s="13"/>
    </row>
    <row r="1649" spans="1:109" ht="15" customHeight="1" x14ac:dyDescent="0.25">
      <c r="A1649" s="6"/>
      <c r="DE1649" s="13"/>
    </row>
    <row r="1650" spans="1:109" ht="15" customHeight="1" x14ac:dyDescent="0.25">
      <c r="A1650" s="6"/>
      <c r="DE1650" s="13"/>
    </row>
    <row r="1651" spans="1:109" ht="15" customHeight="1" x14ac:dyDescent="0.25">
      <c r="A1651" s="6"/>
      <c r="D1651" s="82" t="s">
        <v>61</v>
      </c>
      <c r="E1651" s="79"/>
      <c r="F1651" s="79"/>
      <c r="G1651" s="79"/>
      <c r="H1651" s="79"/>
      <c r="I1651" s="79"/>
      <c r="J1651" s="79"/>
      <c r="K1651" s="79"/>
      <c r="L1651" s="79"/>
      <c r="M1651" s="79"/>
      <c r="N1651" s="79"/>
      <c r="O1651" s="79"/>
      <c r="P1651" s="79"/>
      <c r="Q1651" s="79"/>
      <c r="R1651" s="79"/>
      <c r="S1651" s="79"/>
      <c r="T1651" s="79"/>
      <c r="U1651" s="79"/>
      <c r="V1651" s="79"/>
      <c r="W1651" s="79"/>
      <c r="X1651" s="79"/>
      <c r="Y1651" s="79"/>
      <c r="Z1651" s="79"/>
      <c r="AA1651" s="79"/>
      <c r="AB1651" s="79"/>
      <c r="AC1651" s="79"/>
      <c r="AD1651" s="79"/>
      <c r="AE1651" s="79"/>
      <c r="AF1651" s="79"/>
      <c r="AG1651" s="79"/>
      <c r="AH1651" s="79"/>
      <c r="AI1651" s="79"/>
      <c r="AJ1651" s="79"/>
      <c r="AK1651" s="79"/>
      <c r="AL1651" s="79"/>
      <c r="AM1651" s="79"/>
      <c r="BL1651" s="82" t="s">
        <v>62</v>
      </c>
      <c r="BM1651" s="79"/>
      <c r="BN1651" s="79"/>
      <c r="BO1651" s="79"/>
      <c r="BP1651" s="79"/>
      <c r="BQ1651" s="79"/>
      <c r="BR1651" s="79"/>
      <c r="BS1651" s="79"/>
      <c r="BT1651" s="79"/>
      <c r="BU1651" s="79"/>
      <c r="BV1651" s="79"/>
      <c r="BW1651" s="79"/>
      <c r="BX1651" s="79"/>
      <c r="BY1651" s="79"/>
      <c r="BZ1651" s="79"/>
      <c r="CA1651" s="79"/>
      <c r="CB1651" s="79"/>
      <c r="CC1651" s="79"/>
      <c r="CD1651" s="79"/>
      <c r="CE1651" s="79"/>
      <c r="CF1651" s="79"/>
      <c r="CG1651" s="79"/>
      <c r="CH1651" s="79"/>
      <c r="CI1651" s="79"/>
      <c r="DE1651" s="13"/>
    </row>
    <row r="1652" spans="1:109" ht="15" customHeight="1" x14ac:dyDescent="0.25">
      <c r="A1652" s="6"/>
      <c r="DE1652" s="13"/>
    </row>
    <row r="1653" spans="1:109" ht="15" customHeight="1" x14ac:dyDescent="0.25">
      <c r="A1653" s="6"/>
      <c r="B1653" s="95" t="s">
        <v>63</v>
      </c>
      <c r="C1653" s="75"/>
      <c r="D1653" s="75"/>
      <c r="E1653" s="75"/>
      <c r="F1653" s="75"/>
      <c r="G1653" s="75"/>
      <c r="H1653" s="75"/>
      <c r="I1653" s="75"/>
      <c r="J1653" s="75"/>
      <c r="K1653" s="75"/>
      <c r="L1653" s="75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5"/>
      <c r="X1653" s="75"/>
      <c r="Y1653" s="76"/>
      <c r="Z1653" s="95" t="s">
        <v>37</v>
      </c>
      <c r="AA1653" s="75"/>
      <c r="AB1653" s="75"/>
      <c r="AC1653" s="75"/>
      <c r="AD1653" s="75"/>
      <c r="AE1653" s="75"/>
      <c r="AF1653" s="76"/>
      <c r="AG1653" s="95" t="s">
        <v>33</v>
      </c>
      <c r="AH1653" s="75"/>
      <c r="AI1653" s="75"/>
      <c r="AJ1653" s="75"/>
      <c r="AK1653" s="75"/>
      <c r="AL1653" s="75"/>
      <c r="AM1653" s="76"/>
      <c r="AO1653" s="95" t="s">
        <v>34</v>
      </c>
      <c r="AP1653" s="75"/>
      <c r="AQ1653" s="75"/>
      <c r="AR1653" s="75"/>
      <c r="AS1653" s="75"/>
      <c r="AT1653" s="75"/>
      <c r="AU1653" s="76"/>
      <c r="AV1653" s="95" t="s">
        <v>35</v>
      </c>
      <c r="AW1653" s="75"/>
      <c r="AX1653" s="75"/>
      <c r="AY1653" s="75"/>
      <c r="AZ1653" s="76"/>
      <c r="BA1653" s="95" t="s">
        <v>36</v>
      </c>
      <c r="BB1653" s="75"/>
      <c r="BC1653" s="75"/>
      <c r="BD1653" s="75"/>
      <c r="BE1653" s="76"/>
      <c r="BL1653" s="94" t="s">
        <v>64</v>
      </c>
      <c r="BM1653" s="75"/>
      <c r="BN1653" s="75"/>
      <c r="BO1653" s="75"/>
      <c r="BP1653" s="75"/>
      <c r="BQ1653" s="75"/>
      <c r="BR1653" s="75"/>
      <c r="BS1653" s="75"/>
      <c r="BT1653" s="75"/>
      <c r="BU1653" s="75"/>
      <c r="BV1653" s="75"/>
      <c r="BW1653" s="75"/>
      <c r="BX1653" s="75"/>
      <c r="BY1653" s="75"/>
      <c r="BZ1653" s="75"/>
      <c r="CA1653" s="75"/>
      <c r="CB1653" s="75"/>
      <c r="CC1653" s="75"/>
      <c r="CD1653" s="76"/>
      <c r="CE1653" s="95" t="s">
        <v>31</v>
      </c>
      <c r="CF1653" s="75"/>
      <c r="CG1653" s="75"/>
      <c r="CH1653" s="75"/>
      <c r="CI1653" s="76"/>
      <c r="DE1653" s="13"/>
    </row>
    <row r="1654" spans="1:109" ht="15" customHeight="1" x14ac:dyDescent="0.25">
      <c r="A1654" s="6"/>
      <c r="B1654" s="96" t="s">
        <v>65</v>
      </c>
      <c r="C1654" s="75"/>
      <c r="D1654" s="75"/>
      <c r="E1654" s="75"/>
      <c r="F1654" s="75"/>
      <c r="G1654" s="75"/>
      <c r="H1654" s="75"/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6"/>
      <c r="Z1654" s="97">
        <f>SUM(Z1351,Z1452,Z1553)</f>
        <v>0</v>
      </c>
      <c r="AA1654" s="75"/>
      <c r="AB1654" s="75"/>
      <c r="AC1654" s="75"/>
      <c r="AD1654" s="75"/>
      <c r="AE1654" s="75"/>
      <c r="AF1654" s="76"/>
      <c r="AG1654" s="97">
        <f>SUM(AG1351,AG1452,AG1553)</f>
        <v>0</v>
      </c>
      <c r="AH1654" s="75"/>
      <c r="AI1654" s="75"/>
      <c r="AJ1654" s="75"/>
      <c r="AK1654" s="75"/>
      <c r="AL1654" s="75"/>
      <c r="AM1654" s="76"/>
      <c r="AO1654" s="97">
        <f>SUM(AO1351,AO1452,AO1553)</f>
        <v>0</v>
      </c>
      <c r="AP1654" s="75"/>
      <c r="AQ1654" s="75"/>
      <c r="AR1654" s="75"/>
      <c r="AS1654" s="75"/>
      <c r="AT1654" s="75"/>
      <c r="AU1654" s="76"/>
      <c r="AV1654" s="97">
        <f>SUM(AV1351,AV1452,AV1553)</f>
        <v>0</v>
      </c>
      <c r="AW1654" s="75"/>
      <c r="AX1654" s="75"/>
      <c r="AY1654" s="75"/>
      <c r="AZ1654" s="76"/>
      <c r="BA1654" s="97">
        <f t="shared" ref="BA1654:BA1660" si="649">SUM(BA1351,BA1452,BA1553)</f>
        <v>0</v>
      </c>
      <c r="BB1654" s="75"/>
      <c r="BC1654" s="75">
        <f t="shared" ref="BC1654:BC1660" si="650">SUM(BC1351,BC1452,BC1553)</f>
        <v>0</v>
      </c>
      <c r="BD1654" s="75"/>
      <c r="BE1654" s="76">
        <f t="shared" ref="BE1654:BE1660" si="651">SUM(BE1351,BE1452,BE1553)</f>
        <v>0</v>
      </c>
      <c r="BL1654" s="98" t="s">
        <v>66</v>
      </c>
      <c r="BM1654" s="75"/>
      <c r="BN1654" s="75"/>
      <c r="BO1654" s="75"/>
      <c r="BP1654" s="75"/>
      <c r="BQ1654" s="75"/>
      <c r="BR1654" s="75"/>
      <c r="BS1654" s="75"/>
      <c r="BT1654" s="75"/>
      <c r="BU1654" s="75"/>
      <c r="BV1654" s="75"/>
      <c r="BW1654" s="75"/>
      <c r="BX1654" s="75"/>
      <c r="BY1654" s="75"/>
      <c r="BZ1654" s="75"/>
      <c r="CA1654" s="75"/>
      <c r="CB1654" s="75"/>
      <c r="CC1654" s="75"/>
      <c r="CD1654" s="76"/>
      <c r="CE1654" s="99">
        <f t="shared" ref="CE1654:CE1660" si="652">SUM(CE1351,CE1452,CE1553)</f>
        <v>0</v>
      </c>
      <c r="CF1654" s="75"/>
      <c r="CG1654" s="75">
        <f t="shared" ref="CG1654:CG1660" si="653">SUM(CG1351,CG1452,CG1553)</f>
        <v>0</v>
      </c>
      <c r="CH1654" s="75"/>
      <c r="CI1654" s="76">
        <f t="shared" ref="CI1654:CI1660" si="654">SUM(CI1351,CI1452,CI1553)</f>
        <v>0</v>
      </c>
      <c r="DE1654" s="13"/>
    </row>
    <row r="1655" spans="1:109" ht="15" customHeight="1" x14ac:dyDescent="0.25">
      <c r="A1655" s="6"/>
      <c r="B1655" s="96" t="s">
        <v>67</v>
      </c>
      <c r="C1655" s="75"/>
      <c r="D1655" s="75"/>
      <c r="E1655" s="75"/>
      <c r="F1655" s="75"/>
      <c r="G1655" s="75"/>
      <c r="H1655" s="75"/>
      <c r="I1655" s="75"/>
      <c r="J1655" s="75"/>
      <c r="K1655" s="75"/>
      <c r="L1655" s="75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5"/>
      <c r="X1655" s="75"/>
      <c r="Y1655" s="76"/>
      <c r="Z1655" s="164">
        <f t="shared" ref="Z1655:Z1660" si="655">SUM(Z1352,Z1453,Z1554)</f>
        <v>0</v>
      </c>
      <c r="AA1655" s="165"/>
      <c r="AB1655" s="165"/>
      <c r="AC1655" s="165"/>
      <c r="AD1655" s="165"/>
      <c r="AE1655" s="165"/>
      <c r="AF1655" s="166"/>
      <c r="AG1655" s="164">
        <f t="shared" ref="AG1655:AG1660" si="656">SUM(AG1352,AG1453,AG1554)</f>
        <v>0</v>
      </c>
      <c r="AH1655" s="165"/>
      <c r="AI1655" s="165"/>
      <c r="AJ1655" s="165"/>
      <c r="AK1655" s="165"/>
      <c r="AL1655" s="165"/>
      <c r="AM1655" s="166"/>
      <c r="AO1655" s="164">
        <f t="shared" ref="AO1655:AO1660" si="657">SUM(AO1352,AO1453,AO1554)</f>
        <v>0</v>
      </c>
      <c r="AP1655" s="165"/>
      <c r="AQ1655" s="165"/>
      <c r="AR1655" s="165"/>
      <c r="AS1655" s="165"/>
      <c r="AT1655" s="165"/>
      <c r="AU1655" s="166"/>
      <c r="AV1655" s="164">
        <f t="shared" ref="AV1655:AV1660" si="658">SUM(AV1352,AV1453,AV1554)</f>
        <v>0</v>
      </c>
      <c r="AW1655" s="165"/>
      <c r="AX1655" s="165"/>
      <c r="AY1655" s="165"/>
      <c r="AZ1655" s="166"/>
      <c r="BA1655" s="164">
        <f t="shared" si="649"/>
        <v>0</v>
      </c>
      <c r="BB1655" s="165"/>
      <c r="BC1655" s="165">
        <f t="shared" si="650"/>
        <v>0</v>
      </c>
      <c r="BD1655" s="165"/>
      <c r="BE1655" s="166">
        <f t="shared" si="651"/>
        <v>0</v>
      </c>
      <c r="BL1655" s="98" t="s">
        <v>68</v>
      </c>
      <c r="BM1655" s="75"/>
      <c r="BN1655" s="75"/>
      <c r="BO1655" s="75"/>
      <c r="BP1655" s="75"/>
      <c r="BQ1655" s="75"/>
      <c r="BR1655" s="75"/>
      <c r="BS1655" s="75"/>
      <c r="BT1655" s="75"/>
      <c r="BU1655" s="75"/>
      <c r="BV1655" s="75"/>
      <c r="BW1655" s="75"/>
      <c r="BX1655" s="75"/>
      <c r="BY1655" s="75"/>
      <c r="BZ1655" s="75"/>
      <c r="CA1655" s="75"/>
      <c r="CB1655" s="75"/>
      <c r="CC1655" s="75"/>
      <c r="CD1655" s="76"/>
      <c r="CE1655" s="99">
        <f t="shared" si="652"/>
        <v>0</v>
      </c>
      <c r="CF1655" s="75"/>
      <c r="CG1655" s="75">
        <f t="shared" si="653"/>
        <v>0</v>
      </c>
      <c r="CH1655" s="75"/>
      <c r="CI1655" s="76">
        <f t="shared" si="654"/>
        <v>0</v>
      </c>
      <c r="DE1655" s="13"/>
    </row>
    <row r="1656" spans="1:109" ht="15" customHeight="1" x14ac:dyDescent="0.25">
      <c r="A1656" s="6"/>
      <c r="B1656" s="96" t="s">
        <v>69</v>
      </c>
      <c r="C1656" s="75"/>
      <c r="D1656" s="75"/>
      <c r="E1656" s="75"/>
      <c r="F1656" s="75"/>
      <c r="G1656" s="75"/>
      <c r="H1656" s="75"/>
      <c r="I1656" s="75"/>
      <c r="J1656" s="75"/>
      <c r="K1656" s="75"/>
      <c r="L1656" s="75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5"/>
      <c r="X1656" s="75"/>
      <c r="Y1656" s="76"/>
      <c r="Z1656" s="164">
        <f t="shared" si="655"/>
        <v>0</v>
      </c>
      <c r="AA1656" s="165"/>
      <c r="AB1656" s="165"/>
      <c r="AC1656" s="165"/>
      <c r="AD1656" s="165"/>
      <c r="AE1656" s="165"/>
      <c r="AF1656" s="166"/>
      <c r="AG1656" s="164">
        <f t="shared" si="656"/>
        <v>0</v>
      </c>
      <c r="AH1656" s="165"/>
      <c r="AI1656" s="165"/>
      <c r="AJ1656" s="165"/>
      <c r="AK1656" s="165"/>
      <c r="AL1656" s="165"/>
      <c r="AM1656" s="166"/>
      <c r="AO1656" s="164">
        <f t="shared" si="657"/>
        <v>0</v>
      </c>
      <c r="AP1656" s="165"/>
      <c r="AQ1656" s="165"/>
      <c r="AR1656" s="165"/>
      <c r="AS1656" s="165"/>
      <c r="AT1656" s="165"/>
      <c r="AU1656" s="166"/>
      <c r="AV1656" s="164">
        <f t="shared" si="658"/>
        <v>0</v>
      </c>
      <c r="AW1656" s="165"/>
      <c r="AX1656" s="165"/>
      <c r="AY1656" s="165"/>
      <c r="AZ1656" s="166"/>
      <c r="BA1656" s="164">
        <f t="shared" si="649"/>
        <v>0</v>
      </c>
      <c r="BB1656" s="165"/>
      <c r="BC1656" s="165">
        <f t="shared" si="650"/>
        <v>0</v>
      </c>
      <c r="BD1656" s="165"/>
      <c r="BE1656" s="166">
        <f t="shared" si="651"/>
        <v>0</v>
      </c>
      <c r="BL1656" s="98" t="s">
        <v>70</v>
      </c>
      <c r="BM1656" s="75"/>
      <c r="BN1656" s="75"/>
      <c r="BO1656" s="75"/>
      <c r="BP1656" s="75"/>
      <c r="BQ1656" s="75"/>
      <c r="BR1656" s="75"/>
      <c r="BS1656" s="75"/>
      <c r="BT1656" s="75"/>
      <c r="BU1656" s="75"/>
      <c r="BV1656" s="75"/>
      <c r="BW1656" s="75"/>
      <c r="BX1656" s="75"/>
      <c r="BY1656" s="75"/>
      <c r="BZ1656" s="75"/>
      <c r="CA1656" s="75"/>
      <c r="CB1656" s="75"/>
      <c r="CC1656" s="75"/>
      <c r="CD1656" s="76"/>
      <c r="CE1656" s="99">
        <f t="shared" si="652"/>
        <v>0</v>
      </c>
      <c r="CF1656" s="75"/>
      <c r="CG1656" s="75">
        <f t="shared" si="653"/>
        <v>0</v>
      </c>
      <c r="CH1656" s="75"/>
      <c r="CI1656" s="76">
        <f t="shared" si="654"/>
        <v>0</v>
      </c>
      <c r="DE1656" s="13"/>
    </row>
    <row r="1657" spans="1:109" ht="15" customHeight="1" x14ac:dyDescent="0.25">
      <c r="A1657" s="6"/>
      <c r="B1657" s="96" t="s">
        <v>71</v>
      </c>
      <c r="C1657" s="75"/>
      <c r="D1657" s="75"/>
      <c r="E1657" s="75"/>
      <c r="F1657" s="75"/>
      <c r="G1657" s="75"/>
      <c r="H1657" s="75"/>
      <c r="I1657" s="75"/>
      <c r="J1657" s="75"/>
      <c r="K1657" s="75"/>
      <c r="L1657" s="75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5"/>
      <c r="X1657" s="75"/>
      <c r="Y1657" s="76"/>
      <c r="Z1657" s="164">
        <f t="shared" si="655"/>
        <v>0</v>
      </c>
      <c r="AA1657" s="165"/>
      <c r="AB1657" s="165"/>
      <c r="AC1657" s="165"/>
      <c r="AD1657" s="165"/>
      <c r="AE1657" s="165"/>
      <c r="AF1657" s="166"/>
      <c r="AG1657" s="164">
        <f t="shared" si="656"/>
        <v>0</v>
      </c>
      <c r="AH1657" s="165"/>
      <c r="AI1657" s="165"/>
      <c r="AJ1657" s="165"/>
      <c r="AK1657" s="165"/>
      <c r="AL1657" s="165"/>
      <c r="AM1657" s="166"/>
      <c r="AO1657" s="164">
        <f t="shared" si="657"/>
        <v>0</v>
      </c>
      <c r="AP1657" s="165"/>
      <c r="AQ1657" s="165"/>
      <c r="AR1657" s="165"/>
      <c r="AS1657" s="165"/>
      <c r="AT1657" s="165"/>
      <c r="AU1657" s="166"/>
      <c r="AV1657" s="164">
        <f t="shared" si="658"/>
        <v>0</v>
      </c>
      <c r="AW1657" s="165"/>
      <c r="AX1657" s="165"/>
      <c r="AY1657" s="165"/>
      <c r="AZ1657" s="166"/>
      <c r="BA1657" s="164">
        <f t="shared" si="649"/>
        <v>0</v>
      </c>
      <c r="BB1657" s="165"/>
      <c r="BC1657" s="165">
        <f t="shared" si="650"/>
        <v>0</v>
      </c>
      <c r="BD1657" s="165"/>
      <c r="BE1657" s="166">
        <f t="shared" si="651"/>
        <v>0</v>
      </c>
      <c r="BL1657" s="98" t="s">
        <v>72</v>
      </c>
      <c r="BM1657" s="75"/>
      <c r="BN1657" s="75"/>
      <c r="BO1657" s="75"/>
      <c r="BP1657" s="75"/>
      <c r="BQ1657" s="75"/>
      <c r="BR1657" s="75"/>
      <c r="BS1657" s="75"/>
      <c r="BT1657" s="75"/>
      <c r="BU1657" s="75"/>
      <c r="BV1657" s="75"/>
      <c r="BW1657" s="75"/>
      <c r="BX1657" s="75"/>
      <c r="BY1657" s="75"/>
      <c r="BZ1657" s="75"/>
      <c r="CA1657" s="75"/>
      <c r="CB1657" s="75"/>
      <c r="CC1657" s="75"/>
      <c r="CD1657" s="76"/>
      <c r="CE1657" s="99">
        <f t="shared" si="652"/>
        <v>0</v>
      </c>
      <c r="CF1657" s="75"/>
      <c r="CG1657" s="75">
        <f t="shared" si="653"/>
        <v>0</v>
      </c>
      <c r="CH1657" s="75"/>
      <c r="CI1657" s="76">
        <f t="shared" si="654"/>
        <v>0</v>
      </c>
      <c r="DE1657" s="13"/>
    </row>
    <row r="1658" spans="1:109" ht="15" customHeight="1" x14ac:dyDescent="0.25">
      <c r="A1658" s="6"/>
      <c r="B1658" s="96" t="s">
        <v>73</v>
      </c>
      <c r="C1658" s="75"/>
      <c r="D1658" s="75"/>
      <c r="E1658" s="75"/>
      <c r="F1658" s="75"/>
      <c r="G1658" s="75"/>
      <c r="H1658" s="75"/>
      <c r="I1658" s="75"/>
      <c r="J1658" s="75"/>
      <c r="K1658" s="75"/>
      <c r="L1658" s="75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5"/>
      <c r="X1658" s="75"/>
      <c r="Y1658" s="76"/>
      <c r="Z1658" s="164">
        <f t="shared" si="655"/>
        <v>0</v>
      </c>
      <c r="AA1658" s="165"/>
      <c r="AB1658" s="165"/>
      <c r="AC1658" s="165"/>
      <c r="AD1658" s="165"/>
      <c r="AE1658" s="165"/>
      <c r="AF1658" s="166"/>
      <c r="AG1658" s="164">
        <f t="shared" si="656"/>
        <v>0</v>
      </c>
      <c r="AH1658" s="165"/>
      <c r="AI1658" s="165"/>
      <c r="AJ1658" s="165"/>
      <c r="AK1658" s="165"/>
      <c r="AL1658" s="165"/>
      <c r="AM1658" s="166"/>
      <c r="AO1658" s="164">
        <f t="shared" si="657"/>
        <v>0</v>
      </c>
      <c r="AP1658" s="165"/>
      <c r="AQ1658" s="165"/>
      <c r="AR1658" s="165"/>
      <c r="AS1658" s="165"/>
      <c r="AT1658" s="165"/>
      <c r="AU1658" s="166"/>
      <c r="AV1658" s="164">
        <f t="shared" si="658"/>
        <v>0</v>
      </c>
      <c r="AW1658" s="165"/>
      <c r="AX1658" s="165"/>
      <c r="AY1658" s="165"/>
      <c r="AZ1658" s="166"/>
      <c r="BA1658" s="164">
        <f t="shared" si="649"/>
        <v>0</v>
      </c>
      <c r="BB1658" s="165"/>
      <c r="BC1658" s="165">
        <f t="shared" si="650"/>
        <v>0</v>
      </c>
      <c r="BD1658" s="165"/>
      <c r="BE1658" s="166">
        <f t="shared" si="651"/>
        <v>0</v>
      </c>
      <c r="BL1658" s="98" t="s">
        <v>74</v>
      </c>
      <c r="BM1658" s="75"/>
      <c r="BN1658" s="75"/>
      <c r="BO1658" s="75"/>
      <c r="BP1658" s="75"/>
      <c r="BQ1658" s="75"/>
      <c r="BR1658" s="75"/>
      <c r="BS1658" s="75"/>
      <c r="BT1658" s="75"/>
      <c r="BU1658" s="75"/>
      <c r="BV1658" s="75"/>
      <c r="BW1658" s="75"/>
      <c r="BX1658" s="75"/>
      <c r="BY1658" s="75"/>
      <c r="BZ1658" s="75"/>
      <c r="CA1658" s="75"/>
      <c r="CB1658" s="75"/>
      <c r="CC1658" s="75"/>
      <c r="CD1658" s="76"/>
      <c r="CE1658" s="99">
        <f t="shared" si="652"/>
        <v>0</v>
      </c>
      <c r="CF1658" s="75"/>
      <c r="CG1658" s="75">
        <f t="shared" si="653"/>
        <v>0</v>
      </c>
      <c r="CH1658" s="75"/>
      <c r="CI1658" s="76">
        <f t="shared" si="654"/>
        <v>0</v>
      </c>
      <c r="DE1658" s="13"/>
    </row>
    <row r="1659" spans="1:109" ht="15" customHeight="1" x14ac:dyDescent="0.25">
      <c r="A1659" s="6"/>
      <c r="B1659" s="96" t="s">
        <v>75</v>
      </c>
      <c r="C1659" s="75"/>
      <c r="D1659" s="75"/>
      <c r="E1659" s="75"/>
      <c r="F1659" s="75"/>
      <c r="G1659" s="75"/>
      <c r="H1659" s="75"/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6"/>
      <c r="Z1659" s="164">
        <f t="shared" si="655"/>
        <v>0</v>
      </c>
      <c r="AA1659" s="165"/>
      <c r="AB1659" s="165"/>
      <c r="AC1659" s="165"/>
      <c r="AD1659" s="165"/>
      <c r="AE1659" s="165"/>
      <c r="AF1659" s="166"/>
      <c r="AG1659" s="164">
        <f t="shared" si="656"/>
        <v>0</v>
      </c>
      <c r="AH1659" s="165"/>
      <c r="AI1659" s="165"/>
      <c r="AJ1659" s="165"/>
      <c r="AK1659" s="165"/>
      <c r="AL1659" s="165"/>
      <c r="AM1659" s="166"/>
      <c r="AO1659" s="164">
        <f t="shared" si="657"/>
        <v>0</v>
      </c>
      <c r="AP1659" s="165"/>
      <c r="AQ1659" s="165"/>
      <c r="AR1659" s="165"/>
      <c r="AS1659" s="165"/>
      <c r="AT1659" s="165"/>
      <c r="AU1659" s="166"/>
      <c r="AV1659" s="164">
        <f t="shared" si="658"/>
        <v>0</v>
      </c>
      <c r="AW1659" s="165"/>
      <c r="AX1659" s="165"/>
      <c r="AY1659" s="165"/>
      <c r="AZ1659" s="166"/>
      <c r="BA1659" s="164">
        <f t="shared" si="649"/>
        <v>0</v>
      </c>
      <c r="BB1659" s="165"/>
      <c r="BC1659" s="165">
        <f t="shared" si="650"/>
        <v>0</v>
      </c>
      <c r="BD1659" s="165"/>
      <c r="BE1659" s="166">
        <f t="shared" si="651"/>
        <v>0</v>
      </c>
      <c r="BL1659" s="98" t="s">
        <v>76</v>
      </c>
      <c r="BM1659" s="75"/>
      <c r="BN1659" s="75"/>
      <c r="BO1659" s="75"/>
      <c r="BP1659" s="75"/>
      <c r="BQ1659" s="75"/>
      <c r="BR1659" s="75"/>
      <c r="BS1659" s="75"/>
      <c r="BT1659" s="75"/>
      <c r="BU1659" s="75"/>
      <c r="BV1659" s="75"/>
      <c r="BW1659" s="75"/>
      <c r="BX1659" s="75"/>
      <c r="BY1659" s="75"/>
      <c r="BZ1659" s="75"/>
      <c r="CA1659" s="75"/>
      <c r="CB1659" s="75"/>
      <c r="CC1659" s="75"/>
      <c r="CD1659" s="76"/>
      <c r="CE1659" s="99">
        <f t="shared" si="652"/>
        <v>0</v>
      </c>
      <c r="CF1659" s="75"/>
      <c r="CG1659" s="75">
        <f t="shared" si="653"/>
        <v>0</v>
      </c>
      <c r="CH1659" s="75"/>
      <c r="CI1659" s="76">
        <f t="shared" si="654"/>
        <v>0</v>
      </c>
      <c r="DE1659" s="13"/>
    </row>
    <row r="1660" spans="1:109" ht="15" customHeight="1" x14ac:dyDescent="0.25">
      <c r="A1660" s="6"/>
      <c r="B1660" s="96" t="s">
        <v>77</v>
      </c>
      <c r="C1660" s="75"/>
      <c r="D1660" s="75"/>
      <c r="E1660" s="75"/>
      <c r="F1660" s="75"/>
      <c r="G1660" s="75"/>
      <c r="H1660" s="75"/>
      <c r="I1660" s="75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5"/>
      <c r="X1660" s="75"/>
      <c r="Y1660" s="76"/>
      <c r="Z1660" s="164">
        <f t="shared" si="655"/>
        <v>0</v>
      </c>
      <c r="AA1660" s="165"/>
      <c r="AB1660" s="165"/>
      <c r="AC1660" s="165"/>
      <c r="AD1660" s="165"/>
      <c r="AE1660" s="165"/>
      <c r="AF1660" s="166"/>
      <c r="AG1660" s="164">
        <f t="shared" si="656"/>
        <v>0</v>
      </c>
      <c r="AH1660" s="165"/>
      <c r="AI1660" s="165"/>
      <c r="AJ1660" s="165"/>
      <c r="AK1660" s="165"/>
      <c r="AL1660" s="165"/>
      <c r="AM1660" s="166"/>
      <c r="AO1660" s="164">
        <f t="shared" si="657"/>
        <v>0</v>
      </c>
      <c r="AP1660" s="165"/>
      <c r="AQ1660" s="165"/>
      <c r="AR1660" s="165"/>
      <c r="AS1660" s="165"/>
      <c r="AT1660" s="165"/>
      <c r="AU1660" s="166"/>
      <c r="AV1660" s="164">
        <f t="shared" si="658"/>
        <v>0</v>
      </c>
      <c r="AW1660" s="165"/>
      <c r="AX1660" s="165"/>
      <c r="AY1660" s="165"/>
      <c r="AZ1660" s="166"/>
      <c r="BA1660" s="164">
        <f t="shared" si="649"/>
        <v>0</v>
      </c>
      <c r="BB1660" s="165"/>
      <c r="BC1660" s="165">
        <f t="shared" si="650"/>
        <v>0</v>
      </c>
      <c r="BD1660" s="165"/>
      <c r="BE1660" s="166">
        <f t="shared" si="651"/>
        <v>0</v>
      </c>
      <c r="BL1660" s="98" t="s">
        <v>78</v>
      </c>
      <c r="BM1660" s="75"/>
      <c r="BN1660" s="75"/>
      <c r="BO1660" s="75"/>
      <c r="BP1660" s="75"/>
      <c r="BQ1660" s="75"/>
      <c r="BR1660" s="75"/>
      <c r="BS1660" s="75"/>
      <c r="BT1660" s="75"/>
      <c r="BU1660" s="75"/>
      <c r="BV1660" s="75"/>
      <c r="BW1660" s="75"/>
      <c r="BX1660" s="75"/>
      <c r="BY1660" s="75"/>
      <c r="BZ1660" s="75"/>
      <c r="CA1660" s="75"/>
      <c r="CB1660" s="75"/>
      <c r="CC1660" s="75"/>
      <c r="CD1660" s="76"/>
      <c r="CE1660" s="99">
        <f t="shared" si="652"/>
        <v>0</v>
      </c>
      <c r="CF1660" s="75"/>
      <c r="CG1660" s="75">
        <f t="shared" si="653"/>
        <v>0</v>
      </c>
      <c r="CH1660" s="75"/>
      <c r="CI1660" s="76">
        <f t="shared" si="654"/>
        <v>0</v>
      </c>
      <c r="DE1660" s="13"/>
    </row>
    <row r="1661" spans="1:109" ht="15" customHeight="1" x14ac:dyDescent="0.25">
      <c r="A1661" s="6"/>
      <c r="DE1661" s="13"/>
    </row>
    <row r="1662" spans="1:109" ht="15" customHeight="1" x14ac:dyDescent="0.25">
      <c r="A1662" s="6"/>
      <c r="B1662" s="96" t="s">
        <v>79</v>
      </c>
      <c r="C1662" s="75"/>
      <c r="D1662" s="75"/>
      <c r="E1662" s="75"/>
      <c r="F1662" s="75"/>
      <c r="G1662" s="75"/>
      <c r="H1662" s="75"/>
      <c r="I1662" s="75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5"/>
      <c r="X1662" s="75"/>
      <c r="Y1662" s="76"/>
      <c r="Z1662" s="97">
        <f>SUM(Z1359,Z1460,Z1561)</f>
        <v>0</v>
      </c>
      <c r="AA1662" s="75"/>
      <c r="AB1662" s="75"/>
      <c r="AC1662" s="75"/>
      <c r="AD1662" s="75"/>
      <c r="AE1662" s="75"/>
      <c r="AF1662" s="76"/>
      <c r="AG1662" s="97">
        <f>SUM(AG1359,AG1460,AG1561)</f>
        <v>0</v>
      </c>
      <c r="AH1662" s="75"/>
      <c r="AI1662" s="75"/>
      <c r="AJ1662" s="75"/>
      <c r="AK1662" s="75"/>
      <c r="AL1662" s="75"/>
      <c r="AM1662" s="76"/>
      <c r="AO1662" s="97">
        <f>SUM(AO1359,AO1460,AO1561)</f>
        <v>0</v>
      </c>
      <c r="AP1662" s="75"/>
      <c r="AQ1662" s="75"/>
      <c r="AR1662" s="75"/>
      <c r="AS1662" s="75"/>
      <c r="AT1662" s="75"/>
      <c r="AU1662" s="76"/>
      <c r="AV1662" s="97">
        <f>SUM(AV1359,AV1460,AV1561)</f>
        <v>0</v>
      </c>
      <c r="AW1662" s="75"/>
      <c r="AX1662" s="75"/>
      <c r="AY1662" s="75"/>
      <c r="AZ1662" s="76"/>
      <c r="BA1662" s="97">
        <f t="shared" ref="BA1662:BA1669" si="659">SUM(BA1359,BA1460,BA1561)</f>
        <v>0</v>
      </c>
      <c r="BB1662" s="75"/>
      <c r="BC1662" s="75">
        <f t="shared" ref="BC1662:BC1669" si="660">SUM(BC1359,BC1460,BC1561)</f>
        <v>0</v>
      </c>
      <c r="BD1662" s="75"/>
      <c r="BE1662" s="76">
        <f t="shared" ref="BE1662:BE1669" si="661">SUM(BE1359,BE1460,BE1561)</f>
        <v>0</v>
      </c>
      <c r="DE1662" s="13"/>
    </row>
    <row r="1663" spans="1:109" ht="15" customHeight="1" x14ac:dyDescent="0.25">
      <c r="A1663" s="6"/>
      <c r="B1663" s="96" t="s">
        <v>80</v>
      </c>
      <c r="C1663" s="75"/>
      <c r="D1663" s="75"/>
      <c r="E1663" s="75"/>
      <c r="F1663" s="75"/>
      <c r="G1663" s="75"/>
      <c r="H1663" s="75"/>
      <c r="I1663" s="75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5"/>
      <c r="X1663" s="75"/>
      <c r="Y1663" s="76"/>
      <c r="Z1663" s="97">
        <f t="shared" ref="Z1663:Z1669" si="662">SUM(Z1360,Z1461,Z1562)</f>
        <v>0</v>
      </c>
      <c r="AA1663" s="75"/>
      <c r="AB1663" s="75"/>
      <c r="AC1663" s="75"/>
      <c r="AD1663" s="75"/>
      <c r="AE1663" s="75"/>
      <c r="AF1663" s="76"/>
      <c r="AG1663" s="97">
        <f t="shared" ref="AG1663:AG1669" si="663">SUM(AG1360,AG1461,AG1562)</f>
        <v>0</v>
      </c>
      <c r="AH1663" s="75"/>
      <c r="AI1663" s="75"/>
      <c r="AJ1663" s="75"/>
      <c r="AK1663" s="75"/>
      <c r="AL1663" s="75"/>
      <c r="AM1663" s="76"/>
      <c r="AO1663" s="97">
        <f t="shared" ref="AO1663:AO1669" si="664">SUM(AO1360,AO1461,AO1562)</f>
        <v>0</v>
      </c>
      <c r="AP1663" s="75"/>
      <c r="AQ1663" s="75"/>
      <c r="AR1663" s="75"/>
      <c r="AS1663" s="75"/>
      <c r="AT1663" s="75"/>
      <c r="AU1663" s="76"/>
      <c r="AV1663" s="97">
        <f t="shared" ref="AV1663:AV1669" si="665">SUM(AV1360,AV1461,AV1562)</f>
        <v>0</v>
      </c>
      <c r="AW1663" s="75"/>
      <c r="AX1663" s="75"/>
      <c r="AY1663" s="75"/>
      <c r="AZ1663" s="76"/>
      <c r="BA1663" s="97">
        <f t="shared" si="659"/>
        <v>0</v>
      </c>
      <c r="BB1663" s="75"/>
      <c r="BC1663" s="75">
        <f t="shared" si="660"/>
        <v>0</v>
      </c>
      <c r="BD1663" s="75"/>
      <c r="BE1663" s="76">
        <f t="shared" si="661"/>
        <v>0</v>
      </c>
      <c r="DE1663" s="13"/>
    </row>
    <row r="1664" spans="1:109" ht="15" customHeight="1" x14ac:dyDescent="0.25">
      <c r="A1664" s="6"/>
      <c r="B1664" s="96" t="s">
        <v>81</v>
      </c>
      <c r="C1664" s="75"/>
      <c r="D1664" s="75"/>
      <c r="E1664" s="75"/>
      <c r="F1664" s="75"/>
      <c r="G1664" s="75"/>
      <c r="H1664" s="75"/>
      <c r="I1664" s="75"/>
      <c r="J1664" s="75"/>
      <c r="K1664" s="75"/>
      <c r="L1664" s="75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5"/>
      <c r="X1664" s="75"/>
      <c r="Y1664" s="76"/>
      <c r="Z1664" s="97">
        <f t="shared" si="662"/>
        <v>0</v>
      </c>
      <c r="AA1664" s="75"/>
      <c r="AB1664" s="75"/>
      <c r="AC1664" s="75"/>
      <c r="AD1664" s="75"/>
      <c r="AE1664" s="75"/>
      <c r="AF1664" s="76"/>
      <c r="AG1664" s="97">
        <f t="shared" si="663"/>
        <v>0</v>
      </c>
      <c r="AH1664" s="75"/>
      <c r="AI1664" s="75"/>
      <c r="AJ1664" s="75"/>
      <c r="AK1664" s="75"/>
      <c r="AL1664" s="75"/>
      <c r="AM1664" s="76"/>
      <c r="AO1664" s="97">
        <f t="shared" si="664"/>
        <v>0</v>
      </c>
      <c r="AP1664" s="75"/>
      <c r="AQ1664" s="75"/>
      <c r="AR1664" s="75"/>
      <c r="AS1664" s="75"/>
      <c r="AT1664" s="75"/>
      <c r="AU1664" s="76"/>
      <c r="AV1664" s="97">
        <f t="shared" si="665"/>
        <v>0</v>
      </c>
      <c r="AW1664" s="75"/>
      <c r="AX1664" s="75"/>
      <c r="AY1664" s="75"/>
      <c r="AZ1664" s="76"/>
      <c r="BA1664" s="97">
        <f t="shared" si="659"/>
        <v>0</v>
      </c>
      <c r="BB1664" s="75"/>
      <c r="BC1664" s="75">
        <f t="shared" si="660"/>
        <v>0</v>
      </c>
      <c r="BD1664" s="75"/>
      <c r="BE1664" s="76">
        <f t="shared" si="661"/>
        <v>0</v>
      </c>
      <c r="DE1664" s="13"/>
    </row>
    <row r="1665" spans="1:109" ht="15" customHeight="1" x14ac:dyDescent="0.25">
      <c r="A1665" s="6"/>
      <c r="B1665" s="96" t="s">
        <v>82</v>
      </c>
      <c r="C1665" s="75"/>
      <c r="D1665" s="75"/>
      <c r="E1665" s="75"/>
      <c r="F1665" s="75"/>
      <c r="G1665" s="75"/>
      <c r="H1665" s="75"/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6"/>
      <c r="Z1665" s="97">
        <f t="shared" si="662"/>
        <v>0</v>
      </c>
      <c r="AA1665" s="75"/>
      <c r="AB1665" s="75"/>
      <c r="AC1665" s="75"/>
      <c r="AD1665" s="75"/>
      <c r="AE1665" s="75"/>
      <c r="AF1665" s="76"/>
      <c r="AG1665" s="97">
        <f t="shared" si="663"/>
        <v>0</v>
      </c>
      <c r="AH1665" s="75"/>
      <c r="AI1665" s="75"/>
      <c r="AJ1665" s="75"/>
      <c r="AK1665" s="75"/>
      <c r="AL1665" s="75"/>
      <c r="AM1665" s="76"/>
      <c r="AO1665" s="97">
        <f t="shared" si="664"/>
        <v>0</v>
      </c>
      <c r="AP1665" s="75"/>
      <c r="AQ1665" s="75"/>
      <c r="AR1665" s="75"/>
      <c r="AS1665" s="75"/>
      <c r="AT1665" s="75"/>
      <c r="AU1665" s="76"/>
      <c r="AV1665" s="97">
        <f t="shared" si="665"/>
        <v>0</v>
      </c>
      <c r="AW1665" s="75"/>
      <c r="AX1665" s="75"/>
      <c r="AY1665" s="75"/>
      <c r="AZ1665" s="76"/>
      <c r="BA1665" s="97">
        <f t="shared" si="659"/>
        <v>0</v>
      </c>
      <c r="BB1665" s="75"/>
      <c r="BC1665" s="75">
        <f t="shared" si="660"/>
        <v>0</v>
      </c>
      <c r="BD1665" s="75"/>
      <c r="BE1665" s="76">
        <f t="shared" si="661"/>
        <v>0</v>
      </c>
      <c r="DE1665" s="13"/>
    </row>
    <row r="1666" spans="1:109" ht="15" customHeight="1" x14ac:dyDescent="0.25">
      <c r="A1666" s="6"/>
      <c r="B1666" s="96" t="s">
        <v>83</v>
      </c>
      <c r="C1666" s="75"/>
      <c r="D1666" s="75"/>
      <c r="E1666" s="75"/>
      <c r="F1666" s="75"/>
      <c r="G1666" s="75"/>
      <c r="H1666" s="75"/>
      <c r="I1666" s="75"/>
      <c r="J1666" s="75"/>
      <c r="K1666" s="75"/>
      <c r="L1666" s="75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5"/>
      <c r="X1666" s="75"/>
      <c r="Y1666" s="76"/>
      <c r="Z1666" s="97">
        <f t="shared" si="662"/>
        <v>0</v>
      </c>
      <c r="AA1666" s="75"/>
      <c r="AB1666" s="75"/>
      <c r="AC1666" s="75"/>
      <c r="AD1666" s="75"/>
      <c r="AE1666" s="75"/>
      <c r="AF1666" s="76"/>
      <c r="AG1666" s="97">
        <f t="shared" si="663"/>
        <v>0</v>
      </c>
      <c r="AH1666" s="75"/>
      <c r="AI1666" s="75"/>
      <c r="AJ1666" s="75"/>
      <c r="AK1666" s="75"/>
      <c r="AL1666" s="75"/>
      <c r="AM1666" s="76"/>
      <c r="AO1666" s="97">
        <f t="shared" si="664"/>
        <v>0</v>
      </c>
      <c r="AP1666" s="75"/>
      <c r="AQ1666" s="75"/>
      <c r="AR1666" s="75"/>
      <c r="AS1666" s="75"/>
      <c r="AT1666" s="75"/>
      <c r="AU1666" s="76"/>
      <c r="AV1666" s="97">
        <f t="shared" si="665"/>
        <v>0</v>
      </c>
      <c r="AW1666" s="75"/>
      <c r="AX1666" s="75"/>
      <c r="AY1666" s="75"/>
      <c r="AZ1666" s="76"/>
      <c r="BA1666" s="97">
        <f t="shared" si="659"/>
        <v>0</v>
      </c>
      <c r="BB1666" s="75"/>
      <c r="BC1666" s="75">
        <f t="shared" si="660"/>
        <v>0</v>
      </c>
      <c r="BD1666" s="75"/>
      <c r="BE1666" s="76">
        <f t="shared" si="661"/>
        <v>0</v>
      </c>
      <c r="DE1666" s="13"/>
    </row>
    <row r="1667" spans="1:109" ht="15" customHeight="1" x14ac:dyDescent="0.25">
      <c r="A1667" s="6"/>
      <c r="B1667" s="96" t="s">
        <v>84</v>
      </c>
      <c r="C1667" s="75"/>
      <c r="D1667" s="75"/>
      <c r="E1667" s="75"/>
      <c r="F1667" s="75"/>
      <c r="G1667" s="75"/>
      <c r="H1667" s="75"/>
      <c r="I1667" s="75"/>
      <c r="J1667" s="75"/>
      <c r="K1667" s="75"/>
      <c r="L1667" s="75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5"/>
      <c r="X1667" s="75"/>
      <c r="Y1667" s="76"/>
      <c r="Z1667" s="97">
        <f t="shared" si="662"/>
        <v>0</v>
      </c>
      <c r="AA1667" s="75"/>
      <c r="AB1667" s="75"/>
      <c r="AC1667" s="75"/>
      <c r="AD1667" s="75"/>
      <c r="AE1667" s="75"/>
      <c r="AF1667" s="76"/>
      <c r="AG1667" s="97">
        <f t="shared" si="663"/>
        <v>0</v>
      </c>
      <c r="AH1667" s="75"/>
      <c r="AI1667" s="75"/>
      <c r="AJ1667" s="75"/>
      <c r="AK1667" s="75"/>
      <c r="AL1667" s="75"/>
      <c r="AM1667" s="76"/>
      <c r="AO1667" s="97">
        <f t="shared" si="664"/>
        <v>0</v>
      </c>
      <c r="AP1667" s="75"/>
      <c r="AQ1667" s="75"/>
      <c r="AR1667" s="75"/>
      <c r="AS1667" s="75"/>
      <c r="AT1667" s="75"/>
      <c r="AU1667" s="76"/>
      <c r="AV1667" s="97">
        <f t="shared" si="665"/>
        <v>0</v>
      </c>
      <c r="AW1667" s="75"/>
      <c r="AX1667" s="75"/>
      <c r="AY1667" s="75"/>
      <c r="AZ1667" s="76"/>
      <c r="BA1667" s="97">
        <f t="shared" si="659"/>
        <v>0</v>
      </c>
      <c r="BB1667" s="75"/>
      <c r="BC1667" s="75">
        <f t="shared" si="660"/>
        <v>0</v>
      </c>
      <c r="BD1667" s="75"/>
      <c r="BE1667" s="76">
        <f t="shared" si="661"/>
        <v>0</v>
      </c>
      <c r="DE1667" s="13"/>
    </row>
    <row r="1668" spans="1:109" ht="15" customHeight="1" x14ac:dyDescent="0.25">
      <c r="A1668" s="6"/>
      <c r="B1668" s="96" t="s">
        <v>85</v>
      </c>
      <c r="C1668" s="75"/>
      <c r="D1668" s="75"/>
      <c r="E1668" s="75"/>
      <c r="F1668" s="75"/>
      <c r="G1668" s="75"/>
      <c r="H1668" s="75"/>
      <c r="I1668" s="75"/>
      <c r="J1668" s="75"/>
      <c r="K1668" s="75"/>
      <c r="L1668" s="75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5"/>
      <c r="X1668" s="75"/>
      <c r="Y1668" s="76"/>
      <c r="Z1668" s="97">
        <f t="shared" si="662"/>
        <v>0</v>
      </c>
      <c r="AA1668" s="75"/>
      <c r="AB1668" s="75"/>
      <c r="AC1668" s="75"/>
      <c r="AD1668" s="75"/>
      <c r="AE1668" s="75"/>
      <c r="AF1668" s="76"/>
      <c r="AG1668" s="97">
        <f t="shared" si="663"/>
        <v>0</v>
      </c>
      <c r="AH1668" s="75"/>
      <c r="AI1668" s="75"/>
      <c r="AJ1668" s="75"/>
      <c r="AK1668" s="75"/>
      <c r="AL1668" s="75"/>
      <c r="AM1668" s="76"/>
      <c r="AO1668" s="97">
        <f t="shared" si="664"/>
        <v>0</v>
      </c>
      <c r="AP1668" s="75"/>
      <c r="AQ1668" s="75"/>
      <c r="AR1668" s="75"/>
      <c r="AS1668" s="75"/>
      <c r="AT1668" s="75"/>
      <c r="AU1668" s="76"/>
      <c r="AV1668" s="97">
        <f t="shared" si="665"/>
        <v>0</v>
      </c>
      <c r="AW1668" s="75"/>
      <c r="AX1668" s="75"/>
      <c r="AY1668" s="75"/>
      <c r="AZ1668" s="76"/>
      <c r="BA1668" s="97">
        <f t="shared" si="659"/>
        <v>0</v>
      </c>
      <c r="BB1668" s="75"/>
      <c r="BC1668" s="75">
        <f t="shared" si="660"/>
        <v>0</v>
      </c>
      <c r="BD1668" s="75"/>
      <c r="BE1668" s="76">
        <f t="shared" si="661"/>
        <v>0</v>
      </c>
      <c r="DE1668" s="13"/>
    </row>
    <row r="1669" spans="1:109" ht="15" customHeight="1" x14ac:dyDescent="0.25">
      <c r="A1669" s="6"/>
      <c r="B1669" s="96" t="s">
        <v>86</v>
      </c>
      <c r="C1669" s="75"/>
      <c r="D1669" s="75"/>
      <c r="E1669" s="75"/>
      <c r="F1669" s="75"/>
      <c r="G1669" s="75"/>
      <c r="H1669" s="75"/>
      <c r="I1669" s="75"/>
      <c r="J1669" s="75"/>
      <c r="K1669" s="75"/>
      <c r="L1669" s="75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5"/>
      <c r="X1669" s="75"/>
      <c r="Y1669" s="76"/>
      <c r="Z1669" s="97">
        <f t="shared" si="662"/>
        <v>0</v>
      </c>
      <c r="AA1669" s="75"/>
      <c r="AB1669" s="75"/>
      <c r="AC1669" s="75"/>
      <c r="AD1669" s="75"/>
      <c r="AE1669" s="75"/>
      <c r="AF1669" s="76"/>
      <c r="AG1669" s="97">
        <f t="shared" si="663"/>
        <v>0</v>
      </c>
      <c r="AH1669" s="75"/>
      <c r="AI1669" s="75"/>
      <c r="AJ1669" s="75"/>
      <c r="AK1669" s="75"/>
      <c r="AL1669" s="75"/>
      <c r="AM1669" s="76"/>
      <c r="AO1669" s="97">
        <f t="shared" si="664"/>
        <v>0</v>
      </c>
      <c r="AP1669" s="75"/>
      <c r="AQ1669" s="75"/>
      <c r="AR1669" s="75"/>
      <c r="AS1669" s="75"/>
      <c r="AT1669" s="75"/>
      <c r="AU1669" s="76"/>
      <c r="AV1669" s="97">
        <f t="shared" si="665"/>
        <v>0</v>
      </c>
      <c r="AW1669" s="75"/>
      <c r="AX1669" s="75"/>
      <c r="AY1669" s="75"/>
      <c r="AZ1669" s="76"/>
      <c r="BA1669" s="97">
        <f t="shared" si="659"/>
        <v>0</v>
      </c>
      <c r="BB1669" s="75"/>
      <c r="BC1669" s="75">
        <f t="shared" si="660"/>
        <v>0</v>
      </c>
      <c r="BD1669" s="75"/>
      <c r="BE1669" s="76">
        <f t="shared" si="661"/>
        <v>0</v>
      </c>
      <c r="DE1669" s="13"/>
    </row>
    <row r="1670" spans="1:109" ht="15" customHeight="1" x14ac:dyDescent="0.25">
      <c r="A1670" s="6"/>
      <c r="DE1670" s="13"/>
    </row>
    <row r="1671" spans="1:109" ht="15" customHeight="1" x14ac:dyDescent="0.25">
      <c r="A1671" s="6"/>
      <c r="DE1671" s="13"/>
    </row>
    <row r="1672" spans="1:109" ht="15" customHeight="1" x14ac:dyDescent="0.25">
      <c r="A1672" s="6"/>
      <c r="DE1672" s="13"/>
    </row>
    <row r="1673" spans="1:109" ht="15" customHeight="1" x14ac:dyDescent="0.25">
      <c r="A1673" s="101" t="s">
        <v>87</v>
      </c>
      <c r="B1673" s="79"/>
      <c r="C1673" s="79"/>
      <c r="D1673" s="79"/>
      <c r="E1673" s="79"/>
      <c r="F1673" s="79"/>
      <c r="G1673" s="79"/>
      <c r="H1673" s="79"/>
      <c r="I1673" s="79"/>
      <c r="J1673" s="79"/>
      <c r="K1673" s="79"/>
      <c r="L1673" s="79"/>
      <c r="M1673" s="79"/>
      <c r="N1673" s="79"/>
      <c r="O1673" s="79"/>
      <c r="P1673" s="79"/>
      <c r="Q1673" s="79"/>
      <c r="R1673" s="79"/>
      <c r="S1673" s="79"/>
      <c r="T1673" s="79"/>
      <c r="U1673" s="79"/>
      <c r="V1673" s="79"/>
      <c r="W1673" s="79"/>
      <c r="BE1673" s="82" t="s">
        <v>88</v>
      </c>
      <c r="BF1673" s="79"/>
      <c r="BG1673" s="79"/>
      <c r="BH1673" s="79"/>
      <c r="BI1673" s="79"/>
      <c r="BJ1673" s="79"/>
      <c r="BK1673" s="79"/>
      <c r="BL1673" s="79"/>
      <c r="BM1673" s="79"/>
      <c r="BN1673" s="79"/>
      <c r="BO1673" s="79"/>
      <c r="BP1673" s="79"/>
      <c r="BQ1673" s="79"/>
      <c r="BR1673" s="79"/>
      <c r="BS1673" s="79"/>
      <c r="BT1673" s="79"/>
      <c r="BU1673" s="79"/>
      <c r="CF1673" s="82" t="s">
        <v>89</v>
      </c>
      <c r="CG1673" s="79"/>
      <c r="CH1673" s="79"/>
      <c r="CI1673" s="79"/>
      <c r="CJ1673" s="79"/>
      <c r="CK1673" s="79"/>
      <c r="CL1673" s="79"/>
      <c r="CM1673" s="79"/>
      <c r="CN1673" s="79"/>
      <c r="CO1673" s="79"/>
      <c r="CP1673" s="79"/>
      <c r="CQ1673" s="79"/>
      <c r="CR1673" s="79"/>
      <c r="CS1673" s="79"/>
      <c r="CT1673" s="79"/>
      <c r="DE1673" s="13"/>
    </row>
    <row r="1674" spans="1:109" ht="15" customHeight="1" x14ac:dyDescent="0.25">
      <c r="A1674" s="6"/>
      <c r="DE1674" s="13"/>
    </row>
    <row r="1675" spans="1:109" ht="15" customHeight="1" x14ac:dyDescent="0.25">
      <c r="A1675" s="102" t="s">
        <v>2</v>
      </c>
      <c r="B1675" s="83"/>
      <c r="C1675" s="83"/>
      <c r="D1675" s="84"/>
      <c r="E1675" s="78" t="s">
        <v>90</v>
      </c>
      <c r="F1675" s="75"/>
      <c r="G1675" s="75"/>
      <c r="H1675" s="75"/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6"/>
      <c r="V1675" s="78" t="s">
        <v>91</v>
      </c>
      <c r="W1675" s="75"/>
      <c r="X1675" s="75"/>
      <c r="Y1675" s="75"/>
      <c r="Z1675" s="75"/>
      <c r="AA1675" s="75"/>
      <c r="AB1675" s="75"/>
      <c r="AC1675" s="75"/>
      <c r="AD1675" s="75"/>
      <c r="AE1675" s="75"/>
      <c r="AF1675" s="75"/>
      <c r="AG1675" s="75"/>
      <c r="AH1675" s="76"/>
      <c r="AI1675" s="78" t="s">
        <v>92</v>
      </c>
      <c r="AJ1675" s="75"/>
      <c r="AK1675" s="75"/>
      <c r="AL1675" s="75"/>
      <c r="AM1675" s="75"/>
      <c r="AN1675" s="75"/>
      <c r="AO1675" s="75"/>
      <c r="AP1675" s="75"/>
      <c r="AQ1675" s="75"/>
      <c r="AR1675" s="75"/>
      <c r="AS1675" s="75"/>
      <c r="AT1675" s="75"/>
      <c r="AU1675" s="75"/>
      <c r="AV1675" s="75"/>
      <c r="AW1675" s="76"/>
      <c r="BE1675" s="78" t="s">
        <v>2</v>
      </c>
      <c r="BF1675" s="83"/>
      <c r="BG1675" s="83"/>
      <c r="BH1675" s="83"/>
      <c r="BI1675" s="83"/>
      <c r="BJ1675" s="84"/>
      <c r="BK1675" s="78" t="s">
        <v>93</v>
      </c>
      <c r="BL1675" s="83"/>
      <c r="BM1675" s="83"/>
      <c r="BN1675" s="83"/>
      <c r="BO1675" s="84"/>
      <c r="BP1675" s="78" t="s">
        <v>94</v>
      </c>
      <c r="BQ1675" s="83"/>
      <c r="BR1675" s="83"/>
      <c r="BS1675" s="83"/>
      <c r="BT1675" s="84"/>
      <c r="BU1675" s="78" t="s">
        <v>95</v>
      </c>
      <c r="BV1675" s="83"/>
      <c r="BW1675" s="83"/>
      <c r="BX1675" s="83"/>
      <c r="BY1675" s="83"/>
      <c r="BZ1675" s="84"/>
      <c r="CF1675" s="100" t="s">
        <v>96</v>
      </c>
      <c r="CG1675" s="75"/>
      <c r="CH1675" s="75"/>
      <c r="CI1675" s="75"/>
      <c r="CJ1675" s="75"/>
      <c r="CK1675" s="75"/>
      <c r="CL1675" s="75"/>
      <c r="CM1675" s="75"/>
      <c r="CN1675" s="75"/>
      <c r="CO1675" s="76"/>
      <c r="CP1675" s="99">
        <f>SUM(CP1372,CP1473,CP1574)</f>
        <v>0</v>
      </c>
      <c r="CQ1675" s="75"/>
      <c r="CR1675" s="75"/>
      <c r="CS1675" s="76"/>
      <c r="DE1675" s="13"/>
    </row>
    <row r="1676" spans="1:109" ht="15" customHeight="1" x14ac:dyDescent="0.25">
      <c r="A1676" s="103"/>
      <c r="B1676" s="79"/>
      <c r="C1676" s="79"/>
      <c r="D1676" s="86"/>
      <c r="E1676" s="74" t="s">
        <v>13</v>
      </c>
      <c r="F1676" s="75"/>
      <c r="G1676" s="75"/>
      <c r="H1676" s="75"/>
      <c r="I1676" s="75"/>
      <c r="J1676" s="76"/>
      <c r="K1676" s="74" t="s">
        <v>97</v>
      </c>
      <c r="L1676" s="75"/>
      <c r="M1676" s="75"/>
      <c r="N1676" s="75"/>
      <c r="O1676" s="75"/>
      <c r="P1676" s="75"/>
      <c r="Q1676" s="75"/>
      <c r="R1676" s="75"/>
      <c r="S1676" s="75"/>
      <c r="T1676" s="75"/>
      <c r="U1676" s="76"/>
      <c r="V1676" s="74" t="s">
        <v>98</v>
      </c>
      <c r="W1676" s="75"/>
      <c r="X1676" s="75"/>
      <c r="Y1676" s="75"/>
      <c r="Z1676" s="75"/>
      <c r="AA1676" s="75"/>
      <c r="AB1676" s="75"/>
      <c r="AC1676" s="75"/>
      <c r="AD1676" s="75"/>
      <c r="AE1676" s="75"/>
      <c r="AF1676" s="75"/>
      <c r="AG1676" s="75"/>
      <c r="AH1676" s="76"/>
      <c r="AI1676" s="74" t="s">
        <v>98</v>
      </c>
      <c r="AJ1676" s="75"/>
      <c r="AK1676" s="75"/>
      <c r="AL1676" s="75"/>
      <c r="AM1676" s="75"/>
      <c r="AN1676" s="75"/>
      <c r="AO1676" s="75"/>
      <c r="AP1676" s="75"/>
      <c r="AQ1676" s="75"/>
      <c r="AR1676" s="75"/>
      <c r="AS1676" s="75"/>
      <c r="AT1676" s="75"/>
      <c r="AU1676" s="75"/>
      <c r="AV1676" s="75"/>
      <c r="AW1676" s="76"/>
      <c r="BE1676" s="85"/>
      <c r="BF1676" s="79"/>
      <c r="BG1676" s="79"/>
      <c r="BH1676" s="79"/>
      <c r="BI1676" s="79"/>
      <c r="BJ1676" s="86"/>
      <c r="BK1676" s="85"/>
      <c r="BL1676" s="79"/>
      <c r="BM1676" s="79"/>
      <c r="BN1676" s="79"/>
      <c r="BO1676" s="86"/>
      <c r="BP1676" s="85"/>
      <c r="BQ1676" s="79"/>
      <c r="BR1676" s="79"/>
      <c r="BS1676" s="79"/>
      <c r="BT1676" s="86"/>
      <c r="BU1676" s="85"/>
      <c r="BV1676" s="79"/>
      <c r="BW1676" s="79"/>
      <c r="BX1676" s="79"/>
      <c r="BY1676" s="79"/>
      <c r="BZ1676" s="86"/>
      <c r="CF1676" s="100" t="s">
        <v>99</v>
      </c>
      <c r="CG1676" s="75"/>
      <c r="CH1676" s="75"/>
      <c r="CI1676" s="75"/>
      <c r="CJ1676" s="75"/>
      <c r="CK1676" s="75"/>
      <c r="CL1676" s="75"/>
      <c r="CM1676" s="75"/>
      <c r="CN1676" s="75"/>
      <c r="CO1676" s="76"/>
      <c r="CP1676" s="99">
        <f>SUM(CP1373,CP1474,CP1575)</f>
        <v>0</v>
      </c>
      <c r="CQ1676" s="75"/>
      <c r="CR1676" s="75"/>
      <c r="CS1676" s="76"/>
      <c r="DE1676" s="13"/>
    </row>
    <row r="1677" spans="1:109" ht="15" customHeight="1" x14ac:dyDescent="0.25">
      <c r="A1677" s="104"/>
      <c r="B1677" s="88"/>
      <c r="C1677" s="88"/>
      <c r="D1677" s="89"/>
      <c r="E1677" s="78" t="s">
        <v>98</v>
      </c>
      <c r="F1677" s="75"/>
      <c r="G1677" s="75"/>
      <c r="H1677" s="75"/>
      <c r="I1677" s="75"/>
      <c r="J1677" s="76"/>
      <c r="K1677" s="78" t="s">
        <v>3</v>
      </c>
      <c r="L1677" s="75"/>
      <c r="M1677" s="75"/>
      <c r="N1677" s="75"/>
      <c r="O1677" s="76"/>
      <c r="Q1677" s="78" t="s">
        <v>100</v>
      </c>
      <c r="R1677" s="75"/>
      <c r="S1677" s="75"/>
      <c r="T1677" s="75"/>
      <c r="U1677" s="76"/>
      <c r="V1677" s="78" t="s">
        <v>101</v>
      </c>
      <c r="W1677" s="75"/>
      <c r="X1677" s="75"/>
      <c r="Y1677" s="75"/>
      <c r="Z1677" s="75"/>
      <c r="AA1677" s="75"/>
      <c r="AB1677" s="76"/>
      <c r="AC1677" s="78" t="s">
        <v>102</v>
      </c>
      <c r="AD1677" s="75"/>
      <c r="AE1677" s="75"/>
      <c r="AF1677" s="75"/>
      <c r="AG1677" s="75"/>
      <c r="AH1677" s="76"/>
      <c r="AI1677" s="78" t="s">
        <v>103</v>
      </c>
      <c r="AJ1677" s="75"/>
      <c r="AK1677" s="75"/>
      <c r="AL1677" s="75"/>
      <c r="AM1677" s="75"/>
      <c r="AN1677" s="75"/>
      <c r="AO1677" s="75"/>
      <c r="AP1677" s="75"/>
      <c r="AQ1677" s="76"/>
      <c r="AR1677" s="78" t="s">
        <v>104</v>
      </c>
      <c r="AS1677" s="75"/>
      <c r="AT1677" s="75"/>
      <c r="AU1677" s="75"/>
      <c r="AV1677" s="75"/>
      <c r="AW1677" s="76"/>
      <c r="BE1677" s="87"/>
      <c r="BF1677" s="88"/>
      <c r="BG1677" s="88"/>
      <c r="BH1677" s="88"/>
      <c r="BI1677" s="88"/>
      <c r="BJ1677" s="89"/>
      <c r="BK1677" s="87"/>
      <c r="BL1677" s="88"/>
      <c r="BM1677" s="88"/>
      <c r="BN1677" s="88"/>
      <c r="BO1677" s="89"/>
      <c r="BP1677" s="87"/>
      <c r="BQ1677" s="88"/>
      <c r="BR1677" s="88"/>
      <c r="BS1677" s="88"/>
      <c r="BT1677" s="89"/>
      <c r="BU1677" s="87"/>
      <c r="BV1677" s="88"/>
      <c r="BW1677" s="88"/>
      <c r="BX1677" s="88"/>
      <c r="BY1677" s="88"/>
      <c r="BZ1677" s="89"/>
      <c r="DE1677" s="13"/>
    </row>
    <row r="1678" spans="1:109" ht="15" customHeight="1" x14ac:dyDescent="0.25">
      <c r="A1678" s="105" t="s">
        <v>33</v>
      </c>
      <c r="B1678" s="75"/>
      <c r="C1678" s="75"/>
      <c r="D1678" s="76"/>
      <c r="E1678" s="99">
        <f>SUM(E1375,E1476,E1577)</f>
        <v>0</v>
      </c>
      <c r="F1678" s="75"/>
      <c r="G1678" s="75"/>
      <c r="H1678" s="75"/>
      <c r="I1678" s="75"/>
      <c r="J1678" s="76"/>
      <c r="K1678" s="99">
        <f>SUM(K1375,K1476,K1577)</f>
        <v>0</v>
      </c>
      <c r="L1678" s="75"/>
      <c r="M1678" s="75"/>
      <c r="N1678" s="75"/>
      <c r="O1678" s="76"/>
      <c r="Q1678" s="99">
        <f>SUM(Q1375,Q1476,Q1577)</f>
        <v>0</v>
      </c>
      <c r="R1678" s="75"/>
      <c r="S1678" s="75"/>
      <c r="T1678" s="75"/>
      <c r="U1678" s="76"/>
      <c r="V1678" s="99">
        <f>SUM(V1375,V1476,V1577)</f>
        <v>0</v>
      </c>
      <c r="W1678" s="75"/>
      <c r="X1678" s="75"/>
      <c r="Y1678" s="75"/>
      <c r="Z1678" s="75"/>
      <c r="AA1678" s="75"/>
      <c r="AB1678" s="76"/>
      <c r="AC1678" s="99">
        <f>SUM(AC1375,AC1476,AC1577)</f>
        <v>0</v>
      </c>
      <c r="AD1678" s="75"/>
      <c r="AE1678" s="75"/>
      <c r="AF1678" s="75"/>
      <c r="AG1678" s="75"/>
      <c r="AH1678" s="76"/>
      <c r="AI1678" s="99">
        <f>SUM(AI1375,AI1476,AI1577)</f>
        <v>0</v>
      </c>
      <c r="AJ1678" s="75"/>
      <c r="AK1678" s="75"/>
      <c r="AL1678" s="75"/>
      <c r="AM1678" s="75"/>
      <c r="AN1678" s="75"/>
      <c r="AO1678" s="75"/>
      <c r="AP1678" s="75"/>
      <c r="AQ1678" s="76"/>
      <c r="AR1678" s="99">
        <f>SUM(AR1375,AR1476,AR1577)</f>
        <v>0</v>
      </c>
      <c r="AS1678" s="75"/>
      <c r="AT1678" s="75"/>
      <c r="AU1678" s="75"/>
      <c r="AV1678" s="75"/>
      <c r="AW1678" s="76"/>
      <c r="AX1678" s="1">
        <f>SUM(AX1375,AX1476,AX1577)</f>
        <v>0</v>
      </c>
      <c r="BE1678" s="91" t="s">
        <v>33</v>
      </c>
      <c r="BF1678" s="75"/>
      <c r="BG1678" s="75"/>
      <c r="BH1678" s="75"/>
      <c r="BI1678" s="75"/>
      <c r="BJ1678" s="76"/>
      <c r="BK1678" s="99">
        <f>SUM(BK1375,BK1476,BK1577)</f>
        <v>0</v>
      </c>
      <c r="BL1678" s="75"/>
      <c r="BM1678" s="75"/>
      <c r="BN1678" s="75"/>
      <c r="BO1678" s="76"/>
      <c r="BP1678" s="99">
        <f>SUM(BP1375,BP1476,BP1577)</f>
        <v>0</v>
      </c>
      <c r="BQ1678" s="75"/>
      <c r="BR1678" s="75"/>
      <c r="BS1678" s="75"/>
      <c r="BT1678" s="76"/>
      <c r="BU1678" s="99">
        <f>SUM(BU1375,BU1476,BU1577)</f>
        <v>0</v>
      </c>
      <c r="BV1678" s="75"/>
      <c r="BW1678" s="75"/>
      <c r="BX1678" s="75"/>
      <c r="BY1678" s="75"/>
      <c r="BZ1678" s="76"/>
      <c r="DE1678" s="13"/>
    </row>
    <row r="1679" spans="1:109" ht="15" customHeight="1" x14ac:dyDescent="0.25">
      <c r="A1679" s="105" t="s">
        <v>34</v>
      </c>
      <c r="B1679" s="75"/>
      <c r="C1679" s="75"/>
      <c r="D1679" s="76"/>
      <c r="E1679" s="99">
        <f t="shared" ref="E1679:E1682" si="666">SUM(E1376,E1477,E1578)</f>
        <v>0</v>
      </c>
      <c r="F1679" s="75"/>
      <c r="G1679" s="75"/>
      <c r="H1679" s="75"/>
      <c r="I1679" s="75"/>
      <c r="J1679" s="76"/>
      <c r="K1679" s="99">
        <f t="shared" ref="K1679:K1682" si="667">SUM(K1376,K1477,K1578)</f>
        <v>0</v>
      </c>
      <c r="L1679" s="75"/>
      <c r="M1679" s="75"/>
      <c r="N1679" s="75"/>
      <c r="O1679" s="76"/>
      <c r="Q1679" s="99">
        <f t="shared" ref="Q1679:Q1682" si="668">SUM(Q1376,Q1477,Q1578)</f>
        <v>0</v>
      </c>
      <c r="R1679" s="75"/>
      <c r="S1679" s="75"/>
      <c r="T1679" s="75"/>
      <c r="U1679" s="76"/>
      <c r="V1679" s="99">
        <f t="shared" ref="V1679:V1682" si="669">SUM(V1376,V1477,V1578)</f>
        <v>0</v>
      </c>
      <c r="W1679" s="75"/>
      <c r="X1679" s="75"/>
      <c r="Y1679" s="75"/>
      <c r="Z1679" s="75"/>
      <c r="AA1679" s="75"/>
      <c r="AB1679" s="76"/>
      <c r="AC1679" s="99">
        <f t="shared" ref="AC1679:AC1682" si="670">SUM(AC1376,AC1477,AC1578)</f>
        <v>0</v>
      </c>
      <c r="AD1679" s="75"/>
      <c r="AE1679" s="75"/>
      <c r="AF1679" s="75"/>
      <c r="AG1679" s="75"/>
      <c r="AH1679" s="76"/>
      <c r="AI1679" s="99">
        <f t="shared" ref="AI1679:AI1682" si="671">SUM(AI1376,AI1477,AI1578)</f>
        <v>0</v>
      </c>
      <c r="AJ1679" s="75"/>
      <c r="AK1679" s="75"/>
      <c r="AL1679" s="75"/>
      <c r="AM1679" s="75"/>
      <c r="AN1679" s="75"/>
      <c r="AO1679" s="75"/>
      <c r="AP1679" s="75"/>
      <c r="AQ1679" s="76"/>
      <c r="AR1679" s="99">
        <f t="shared" ref="AR1679:AR1682" si="672">SUM(AR1376,AR1477,AR1578)</f>
        <v>0</v>
      </c>
      <c r="AS1679" s="75"/>
      <c r="AT1679" s="75"/>
      <c r="AU1679" s="75"/>
      <c r="AV1679" s="75"/>
      <c r="AW1679" s="76"/>
      <c r="AX1679" s="1">
        <f t="shared" ref="AX1679:AX1682" si="673">SUM(AX1376,AX1477,AX1578)</f>
        <v>0</v>
      </c>
      <c r="BE1679" s="91" t="s">
        <v>34</v>
      </c>
      <c r="BF1679" s="75"/>
      <c r="BG1679" s="75"/>
      <c r="BH1679" s="75"/>
      <c r="BI1679" s="75"/>
      <c r="BJ1679" s="76"/>
      <c r="BK1679" s="99">
        <f t="shared" ref="BK1679:BK1682" si="674">SUM(BK1376,BK1477,BK1578)</f>
        <v>0</v>
      </c>
      <c r="BL1679" s="75"/>
      <c r="BM1679" s="75"/>
      <c r="BN1679" s="75"/>
      <c r="BO1679" s="76"/>
      <c r="BP1679" s="99">
        <f t="shared" ref="BP1679:BP1682" si="675">SUM(BP1376,BP1477,BP1578)</f>
        <v>0</v>
      </c>
      <c r="BQ1679" s="75"/>
      <c r="BR1679" s="75"/>
      <c r="BS1679" s="75"/>
      <c r="BT1679" s="76"/>
      <c r="BU1679" s="99">
        <f t="shared" ref="BU1679:BU1682" si="676">SUM(BU1376,BU1477,BU1578)</f>
        <v>0</v>
      </c>
      <c r="BV1679" s="75"/>
      <c r="BW1679" s="75"/>
      <c r="BX1679" s="75"/>
      <c r="BY1679" s="75"/>
      <c r="BZ1679" s="76"/>
      <c r="DE1679" s="13"/>
    </row>
    <row r="1680" spans="1:109" ht="15" customHeight="1" x14ac:dyDescent="0.25">
      <c r="A1680" s="105" t="s">
        <v>35</v>
      </c>
      <c r="B1680" s="75"/>
      <c r="C1680" s="75"/>
      <c r="D1680" s="76"/>
      <c r="E1680" s="99">
        <f t="shared" si="666"/>
        <v>0</v>
      </c>
      <c r="F1680" s="75"/>
      <c r="G1680" s="75"/>
      <c r="H1680" s="75"/>
      <c r="I1680" s="75"/>
      <c r="J1680" s="76"/>
      <c r="K1680" s="99">
        <f t="shared" si="667"/>
        <v>0</v>
      </c>
      <c r="L1680" s="75"/>
      <c r="M1680" s="75"/>
      <c r="N1680" s="75"/>
      <c r="O1680" s="76"/>
      <c r="Q1680" s="99">
        <f t="shared" si="668"/>
        <v>0</v>
      </c>
      <c r="R1680" s="75"/>
      <c r="S1680" s="75"/>
      <c r="T1680" s="75"/>
      <c r="U1680" s="76"/>
      <c r="V1680" s="99">
        <f t="shared" si="669"/>
        <v>0</v>
      </c>
      <c r="W1680" s="75"/>
      <c r="X1680" s="75"/>
      <c r="Y1680" s="75"/>
      <c r="Z1680" s="75"/>
      <c r="AA1680" s="75"/>
      <c r="AB1680" s="76"/>
      <c r="AC1680" s="99">
        <f t="shared" si="670"/>
        <v>0</v>
      </c>
      <c r="AD1680" s="75"/>
      <c r="AE1680" s="75"/>
      <c r="AF1680" s="75"/>
      <c r="AG1680" s="75"/>
      <c r="AH1680" s="76"/>
      <c r="AI1680" s="99">
        <f t="shared" si="671"/>
        <v>0</v>
      </c>
      <c r="AJ1680" s="75"/>
      <c r="AK1680" s="75"/>
      <c r="AL1680" s="75"/>
      <c r="AM1680" s="75"/>
      <c r="AN1680" s="75"/>
      <c r="AO1680" s="75"/>
      <c r="AP1680" s="75"/>
      <c r="AQ1680" s="76"/>
      <c r="AR1680" s="99">
        <f t="shared" si="672"/>
        <v>0</v>
      </c>
      <c r="AS1680" s="75"/>
      <c r="AT1680" s="75"/>
      <c r="AU1680" s="75"/>
      <c r="AV1680" s="75"/>
      <c r="AW1680" s="76"/>
      <c r="AX1680" s="1">
        <f t="shared" si="673"/>
        <v>0</v>
      </c>
      <c r="BE1680" s="91" t="s">
        <v>35</v>
      </c>
      <c r="BF1680" s="75"/>
      <c r="BG1680" s="75"/>
      <c r="BH1680" s="75"/>
      <c r="BI1680" s="75"/>
      <c r="BJ1680" s="76"/>
      <c r="BK1680" s="99">
        <f t="shared" si="674"/>
        <v>0</v>
      </c>
      <c r="BL1680" s="75"/>
      <c r="BM1680" s="75"/>
      <c r="BN1680" s="75"/>
      <c r="BO1680" s="76"/>
      <c r="BP1680" s="99">
        <f t="shared" si="675"/>
        <v>0</v>
      </c>
      <c r="BQ1680" s="75"/>
      <c r="BR1680" s="75"/>
      <c r="BS1680" s="75"/>
      <c r="BT1680" s="76"/>
      <c r="BU1680" s="99">
        <f t="shared" si="676"/>
        <v>0</v>
      </c>
      <c r="BV1680" s="75"/>
      <c r="BW1680" s="75"/>
      <c r="BX1680" s="75"/>
      <c r="BY1680" s="75"/>
      <c r="BZ1680" s="76"/>
      <c r="DE1680" s="13"/>
    </row>
    <row r="1681" spans="1:109" ht="15" customHeight="1" x14ac:dyDescent="0.25">
      <c r="A1681" s="105" t="s">
        <v>36</v>
      </c>
      <c r="B1681" s="75"/>
      <c r="C1681" s="75"/>
      <c r="D1681" s="76"/>
      <c r="E1681" s="99">
        <f t="shared" si="666"/>
        <v>0</v>
      </c>
      <c r="F1681" s="75"/>
      <c r="G1681" s="75"/>
      <c r="H1681" s="75"/>
      <c r="I1681" s="75"/>
      <c r="J1681" s="76"/>
      <c r="K1681" s="99">
        <f t="shared" si="667"/>
        <v>0</v>
      </c>
      <c r="L1681" s="75"/>
      <c r="M1681" s="75"/>
      <c r="N1681" s="75"/>
      <c r="O1681" s="76"/>
      <c r="Q1681" s="99">
        <f t="shared" si="668"/>
        <v>0</v>
      </c>
      <c r="R1681" s="75"/>
      <c r="S1681" s="75"/>
      <c r="T1681" s="75"/>
      <c r="U1681" s="76"/>
      <c r="V1681" s="99">
        <f t="shared" si="669"/>
        <v>0</v>
      </c>
      <c r="W1681" s="75"/>
      <c r="X1681" s="75"/>
      <c r="Y1681" s="75"/>
      <c r="Z1681" s="75"/>
      <c r="AA1681" s="75"/>
      <c r="AB1681" s="76"/>
      <c r="AC1681" s="99">
        <f t="shared" si="670"/>
        <v>0</v>
      </c>
      <c r="AD1681" s="75"/>
      <c r="AE1681" s="75"/>
      <c r="AF1681" s="75"/>
      <c r="AG1681" s="75"/>
      <c r="AH1681" s="76"/>
      <c r="AI1681" s="99">
        <f t="shared" si="671"/>
        <v>0</v>
      </c>
      <c r="AJ1681" s="75"/>
      <c r="AK1681" s="75"/>
      <c r="AL1681" s="75"/>
      <c r="AM1681" s="75"/>
      <c r="AN1681" s="75"/>
      <c r="AO1681" s="75"/>
      <c r="AP1681" s="75"/>
      <c r="AQ1681" s="76"/>
      <c r="AR1681" s="99">
        <f t="shared" si="672"/>
        <v>0</v>
      </c>
      <c r="AS1681" s="75"/>
      <c r="AT1681" s="75"/>
      <c r="AU1681" s="75"/>
      <c r="AV1681" s="75"/>
      <c r="AW1681" s="76"/>
      <c r="AX1681" s="1">
        <f t="shared" si="673"/>
        <v>0</v>
      </c>
      <c r="BE1681" s="91" t="s">
        <v>36</v>
      </c>
      <c r="BF1681" s="75"/>
      <c r="BG1681" s="75"/>
      <c r="BH1681" s="75"/>
      <c r="BI1681" s="75"/>
      <c r="BJ1681" s="76"/>
      <c r="BK1681" s="99">
        <f t="shared" si="674"/>
        <v>0</v>
      </c>
      <c r="BL1681" s="75"/>
      <c r="BM1681" s="75"/>
      <c r="BN1681" s="75"/>
      <c r="BO1681" s="76"/>
      <c r="BP1681" s="99">
        <f t="shared" si="675"/>
        <v>0</v>
      </c>
      <c r="BQ1681" s="75"/>
      <c r="BR1681" s="75"/>
      <c r="BS1681" s="75"/>
      <c r="BT1681" s="76"/>
      <c r="BU1681" s="99">
        <f t="shared" si="676"/>
        <v>0</v>
      </c>
      <c r="BV1681" s="75"/>
      <c r="BW1681" s="75"/>
      <c r="BX1681" s="75"/>
      <c r="BY1681" s="75"/>
      <c r="BZ1681" s="76"/>
      <c r="DE1681" s="13"/>
    </row>
    <row r="1682" spans="1:109" ht="15" customHeight="1" x14ac:dyDescent="0.25">
      <c r="A1682" s="108" t="s">
        <v>37</v>
      </c>
      <c r="B1682" s="75"/>
      <c r="C1682" s="75"/>
      <c r="D1682" s="76"/>
      <c r="E1682" s="106">
        <f t="shared" si="666"/>
        <v>0</v>
      </c>
      <c r="F1682" s="75"/>
      <c r="G1682" s="75"/>
      <c r="H1682" s="75"/>
      <c r="I1682" s="75"/>
      <c r="J1682" s="76"/>
      <c r="K1682" s="106">
        <f t="shared" si="667"/>
        <v>0</v>
      </c>
      <c r="L1682" s="75"/>
      <c r="M1682" s="75"/>
      <c r="N1682" s="75"/>
      <c r="O1682" s="76"/>
      <c r="Q1682" s="106">
        <f t="shared" si="668"/>
        <v>0</v>
      </c>
      <c r="R1682" s="75"/>
      <c r="S1682" s="75"/>
      <c r="T1682" s="75"/>
      <c r="U1682" s="76"/>
      <c r="V1682" s="106">
        <f t="shared" si="669"/>
        <v>0</v>
      </c>
      <c r="W1682" s="75"/>
      <c r="X1682" s="75"/>
      <c r="Y1682" s="75"/>
      <c r="Z1682" s="75"/>
      <c r="AA1682" s="75"/>
      <c r="AB1682" s="76"/>
      <c r="AC1682" s="106">
        <f t="shared" si="670"/>
        <v>0</v>
      </c>
      <c r="AD1682" s="75"/>
      <c r="AE1682" s="75"/>
      <c r="AF1682" s="75"/>
      <c r="AG1682" s="75"/>
      <c r="AH1682" s="76"/>
      <c r="AI1682" s="106">
        <f t="shared" si="671"/>
        <v>0</v>
      </c>
      <c r="AJ1682" s="75"/>
      <c r="AK1682" s="75"/>
      <c r="AL1682" s="75"/>
      <c r="AM1682" s="75"/>
      <c r="AN1682" s="75"/>
      <c r="AO1682" s="75"/>
      <c r="AP1682" s="75"/>
      <c r="AQ1682" s="76"/>
      <c r="AR1682" s="106">
        <f t="shared" si="672"/>
        <v>0</v>
      </c>
      <c r="AS1682" s="75"/>
      <c r="AT1682" s="75"/>
      <c r="AU1682" s="75"/>
      <c r="AV1682" s="75"/>
      <c r="AW1682" s="76"/>
      <c r="AX1682" s="1">
        <f t="shared" si="673"/>
        <v>0</v>
      </c>
      <c r="BE1682" s="107" t="s">
        <v>37</v>
      </c>
      <c r="BF1682" s="75"/>
      <c r="BG1682" s="75"/>
      <c r="BH1682" s="75"/>
      <c r="BI1682" s="75"/>
      <c r="BJ1682" s="76"/>
      <c r="BK1682" s="106">
        <f t="shared" si="674"/>
        <v>0</v>
      </c>
      <c r="BL1682" s="75"/>
      <c r="BM1682" s="75"/>
      <c r="BN1682" s="75"/>
      <c r="BO1682" s="76"/>
      <c r="BP1682" s="106">
        <f t="shared" si="675"/>
        <v>0</v>
      </c>
      <c r="BQ1682" s="75"/>
      <c r="BR1682" s="75"/>
      <c r="BS1682" s="75"/>
      <c r="BT1682" s="76"/>
      <c r="BU1682" s="106">
        <f t="shared" si="676"/>
        <v>0</v>
      </c>
      <c r="BV1682" s="75"/>
      <c r="BW1682" s="75"/>
      <c r="BX1682" s="75"/>
      <c r="BY1682" s="75"/>
      <c r="BZ1682" s="76"/>
      <c r="DE1682" s="13"/>
    </row>
    <row r="1683" spans="1:109" ht="15" customHeight="1" x14ac:dyDescent="0.25">
      <c r="A1683" s="6"/>
      <c r="DE1683" s="13"/>
    </row>
    <row r="1684" spans="1:109" ht="15" customHeight="1" x14ac:dyDescent="0.25">
      <c r="A1684" s="6"/>
      <c r="DE1684" s="13"/>
    </row>
    <row r="1685" spans="1:109" ht="15" customHeight="1" x14ac:dyDescent="0.25">
      <c r="A1685" s="101" t="s">
        <v>105</v>
      </c>
      <c r="B1685" s="79"/>
      <c r="C1685" s="79"/>
      <c r="D1685" s="79"/>
      <c r="E1685" s="79"/>
      <c r="F1685" s="79"/>
      <c r="G1685" s="79"/>
      <c r="H1685" s="79"/>
      <c r="I1685" s="79"/>
      <c r="J1685" s="79"/>
      <c r="K1685" s="79"/>
      <c r="L1685" s="79"/>
      <c r="M1685" s="79"/>
      <c r="N1685" s="79"/>
      <c r="O1685" s="79"/>
      <c r="P1685" s="79"/>
      <c r="Q1685" s="79"/>
      <c r="R1685" s="79"/>
      <c r="S1685" s="79"/>
      <c r="T1685" s="79"/>
      <c r="U1685" s="79"/>
      <c r="V1685" s="79"/>
      <c r="W1685" s="79"/>
      <c r="DE1685" s="13"/>
    </row>
    <row r="1686" spans="1:109" ht="15" customHeight="1" x14ac:dyDescent="0.25">
      <c r="A1686" s="6"/>
      <c r="DE1686" s="13"/>
    </row>
    <row r="1687" spans="1:109" ht="15" customHeight="1" x14ac:dyDescent="0.25">
      <c r="A1687" s="6"/>
      <c r="C1687" s="78" t="s">
        <v>2</v>
      </c>
      <c r="D1687" s="83"/>
      <c r="E1687" s="84"/>
      <c r="F1687" s="78" t="s">
        <v>106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5"/>
      <c r="X1687" s="75"/>
      <c r="Y1687" s="75"/>
      <c r="Z1687" s="75"/>
      <c r="AA1687" s="75"/>
      <c r="AB1687" s="75"/>
      <c r="AC1687" s="75"/>
      <c r="AD1687" s="75"/>
      <c r="AE1687" s="75"/>
      <c r="AF1687" s="75"/>
      <c r="AG1687" s="75"/>
      <c r="AH1687" s="75"/>
      <c r="AI1687" s="75"/>
      <c r="AJ1687" s="75"/>
      <c r="AK1687" s="75"/>
      <c r="AL1687" s="75"/>
      <c r="AM1687" s="75"/>
      <c r="AN1687" s="75"/>
      <c r="AO1687" s="75"/>
      <c r="AP1687" s="75"/>
      <c r="AQ1687" s="75"/>
      <c r="AR1687" s="75"/>
      <c r="AS1687" s="75"/>
      <c r="AT1687" s="75"/>
      <c r="AU1687" s="75"/>
      <c r="AV1687" s="75"/>
      <c r="AW1687" s="75"/>
      <c r="AX1687" s="75"/>
      <c r="AY1687" s="75"/>
      <c r="AZ1687" s="75"/>
      <c r="BA1687" s="75"/>
      <c r="BB1687" s="75"/>
      <c r="BC1687" s="75"/>
      <c r="BD1687" s="75"/>
      <c r="BE1687" s="75"/>
      <c r="BF1687" s="75"/>
      <c r="BG1687" s="75"/>
      <c r="BH1687" s="75"/>
      <c r="BI1687" s="75"/>
      <c r="BJ1687" s="75"/>
      <c r="BK1687" s="75"/>
      <c r="BL1687" s="75"/>
      <c r="BM1687" s="75"/>
      <c r="BN1687" s="75"/>
      <c r="BO1687" s="75"/>
      <c r="BP1687" s="75"/>
      <c r="BQ1687" s="75"/>
      <c r="BR1687" s="75"/>
      <c r="BS1687" s="75"/>
      <c r="BT1687" s="75"/>
      <c r="BU1687" s="75"/>
      <c r="BV1687" s="75"/>
      <c r="BW1687" s="75"/>
      <c r="BX1687" s="75"/>
      <c r="BY1687" s="75"/>
      <c r="BZ1687" s="75"/>
      <c r="CA1687" s="75"/>
      <c r="CB1687" s="75"/>
      <c r="CC1687" s="75"/>
      <c r="CD1687" s="75"/>
      <c r="CE1687" s="75"/>
      <c r="CF1687" s="75"/>
      <c r="CG1687" s="75"/>
      <c r="CH1687" s="75"/>
      <c r="CI1687" s="75"/>
      <c r="CJ1687" s="75"/>
      <c r="CK1687" s="75"/>
      <c r="CL1687" s="75"/>
      <c r="CM1687" s="75"/>
      <c r="CN1687" s="75"/>
      <c r="CO1687" s="75"/>
      <c r="CP1687" s="75"/>
      <c r="CQ1687" s="76"/>
      <c r="DE1687" s="13"/>
    </row>
    <row r="1688" spans="1:109" ht="15" customHeight="1" x14ac:dyDescent="0.25">
      <c r="A1688" s="6"/>
      <c r="C1688" s="85"/>
      <c r="D1688" s="79"/>
      <c r="E1688" s="86"/>
      <c r="F1688" s="78" t="s">
        <v>107</v>
      </c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5"/>
      <c r="X1688" s="75"/>
      <c r="Y1688" s="75"/>
      <c r="Z1688" s="75"/>
      <c r="AA1688" s="75"/>
      <c r="AB1688" s="75"/>
      <c r="AC1688" s="75"/>
      <c r="AD1688" s="75"/>
      <c r="AE1688" s="75"/>
      <c r="AF1688" s="75"/>
      <c r="AG1688" s="75"/>
      <c r="AH1688" s="75"/>
      <c r="AI1688" s="75"/>
      <c r="AJ1688" s="75"/>
      <c r="AK1688" s="75"/>
      <c r="AL1688" s="75"/>
      <c r="AM1688" s="75"/>
      <c r="AN1688" s="75"/>
      <c r="AO1688" s="75"/>
      <c r="AP1688" s="75"/>
      <c r="AQ1688" s="75"/>
      <c r="AR1688" s="75"/>
      <c r="AS1688" s="75"/>
      <c r="AT1688" s="75"/>
      <c r="AU1688" s="75"/>
      <c r="AV1688" s="75"/>
      <c r="AW1688" s="75"/>
      <c r="AX1688" s="75"/>
      <c r="AY1688" s="75"/>
      <c r="AZ1688" s="75"/>
      <c r="BA1688" s="75"/>
      <c r="BB1688" s="75"/>
      <c r="BC1688" s="75"/>
      <c r="BD1688" s="75"/>
      <c r="BE1688" s="75"/>
      <c r="BF1688" s="75"/>
      <c r="BG1688" s="75"/>
      <c r="BH1688" s="75"/>
      <c r="BI1688" s="75"/>
      <c r="BJ1688" s="75"/>
      <c r="BK1688" s="75"/>
      <c r="BL1688" s="75"/>
      <c r="BM1688" s="75"/>
      <c r="BN1688" s="75"/>
      <c r="BO1688" s="75"/>
      <c r="BP1688" s="75"/>
      <c r="BQ1688" s="75"/>
      <c r="BR1688" s="75"/>
      <c r="BS1688" s="75"/>
      <c r="BT1688" s="75"/>
      <c r="BU1688" s="75"/>
      <c r="BV1688" s="75"/>
      <c r="BW1688" s="75"/>
      <c r="BX1688" s="75"/>
      <c r="BY1688" s="75"/>
      <c r="BZ1688" s="75"/>
      <c r="CA1688" s="76"/>
      <c r="CB1688" s="78" t="s">
        <v>108</v>
      </c>
      <c r="CC1688" s="75"/>
      <c r="CD1688" s="75"/>
      <c r="CE1688" s="75"/>
      <c r="CF1688" s="75"/>
      <c r="CG1688" s="75"/>
      <c r="CH1688" s="75"/>
      <c r="CI1688" s="75"/>
      <c r="CJ1688" s="75"/>
      <c r="CK1688" s="75"/>
      <c r="CL1688" s="75"/>
      <c r="CM1688" s="75"/>
      <c r="CN1688" s="75"/>
      <c r="CO1688" s="75"/>
      <c r="CP1688" s="75"/>
      <c r="CQ1688" s="76"/>
      <c r="DE1688" s="13"/>
    </row>
    <row r="1689" spans="1:109" ht="15" customHeight="1" x14ac:dyDescent="0.25">
      <c r="A1689" s="6"/>
      <c r="C1689" s="85"/>
      <c r="D1689" s="79"/>
      <c r="E1689" s="86"/>
      <c r="F1689" s="74" t="s">
        <v>109</v>
      </c>
      <c r="G1689" s="75"/>
      <c r="H1689" s="75"/>
      <c r="I1689" s="75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5"/>
      <c r="X1689" s="75"/>
      <c r="Y1689" s="75"/>
      <c r="Z1689" s="75"/>
      <c r="AA1689" s="75"/>
      <c r="AB1689" s="75"/>
      <c r="AC1689" s="75"/>
      <c r="AD1689" s="75"/>
      <c r="AE1689" s="75"/>
      <c r="AF1689" s="75"/>
      <c r="AG1689" s="75"/>
      <c r="AH1689" s="75"/>
      <c r="AI1689" s="75"/>
      <c r="AJ1689" s="75"/>
      <c r="AK1689" s="75"/>
      <c r="AL1689" s="75"/>
      <c r="AM1689" s="75"/>
      <c r="AN1689" s="75"/>
      <c r="AO1689" s="75"/>
      <c r="AP1689" s="75"/>
      <c r="AQ1689" s="75"/>
      <c r="AR1689" s="76"/>
      <c r="AS1689" s="74" t="s">
        <v>110</v>
      </c>
      <c r="AT1689" s="75"/>
      <c r="AU1689" s="75"/>
      <c r="AV1689" s="75"/>
      <c r="AW1689" s="75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  <c r="BI1689" s="75"/>
      <c r="BJ1689" s="75"/>
      <c r="BK1689" s="75"/>
      <c r="BL1689" s="75"/>
      <c r="BM1689" s="75"/>
      <c r="BN1689" s="75"/>
      <c r="BO1689" s="75"/>
      <c r="BP1689" s="75"/>
      <c r="BQ1689" s="75"/>
      <c r="BR1689" s="75"/>
      <c r="BS1689" s="75"/>
      <c r="BT1689" s="75"/>
      <c r="BU1689" s="75"/>
      <c r="BV1689" s="75"/>
      <c r="BW1689" s="75"/>
      <c r="BX1689" s="75"/>
      <c r="BY1689" s="75"/>
      <c r="BZ1689" s="75"/>
      <c r="CA1689" s="76"/>
      <c r="CB1689" s="74" t="s">
        <v>14</v>
      </c>
      <c r="CC1689" s="75"/>
      <c r="CD1689" s="75"/>
      <c r="CE1689" s="75"/>
      <c r="CF1689" s="75"/>
      <c r="CG1689" s="75"/>
      <c r="CH1689" s="75"/>
      <c r="CI1689" s="75"/>
      <c r="CJ1689" s="75"/>
      <c r="CK1689" s="75"/>
      <c r="CL1689" s="75"/>
      <c r="CM1689" s="75"/>
      <c r="CN1689" s="75"/>
      <c r="CO1689" s="75"/>
      <c r="CP1689" s="75"/>
      <c r="CQ1689" s="76"/>
      <c r="DE1689" s="13"/>
    </row>
    <row r="1690" spans="1:109" ht="15" customHeight="1" x14ac:dyDescent="0.25">
      <c r="A1690" s="6"/>
      <c r="C1690" s="85"/>
      <c r="D1690" s="79"/>
      <c r="E1690" s="86"/>
      <c r="F1690" s="74" t="s">
        <v>111</v>
      </c>
      <c r="G1690" s="75"/>
      <c r="H1690" s="75"/>
      <c r="I1690" s="75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5"/>
      <c r="U1690" s="75"/>
      <c r="V1690" s="76"/>
      <c r="W1690" s="74" t="s">
        <v>112</v>
      </c>
      <c r="X1690" s="75"/>
      <c r="Y1690" s="75"/>
      <c r="Z1690" s="75"/>
      <c r="AA1690" s="75"/>
      <c r="AB1690" s="75"/>
      <c r="AC1690" s="75"/>
      <c r="AD1690" s="75"/>
      <c r="AE1690" s="75"/>
      <c r="AF1690" s="75"/>
      <c r="AG1690" s="75"/>
      <c r="AH1690" s="75"/>
      <c r="AI1690" s="75"/>
      <c r="AJ1690" s="75"/>
      <c r="AK1690" s="75"/>
      <c r="AL1690" s="75"/>
      <c r="AM1690" s="75"/>
      <c r="AN1690" s="75"/>
      <c r="AO1690" s="75"/>
      <c r="AP1690" s="75"/>
      <c r="AQ1690" s="75"/>
      <c r="AR1690" s="76"/>
      <c r="AS1690" s="74" t="s">
        <v>111</v>
      </c>
      <c r="AT1690" s="75"/>
      <c r="AU1690" s="75"/>
      <c r="AV1690" s="75"/>
      <c r="AW1690" s="75"/>
      <c r="AX1690" s="75"/>
      <c r="AY1690" s="75"/>
      <c r="AZ1690" s="75"/>
      <c r="BA1690" s="75"/>
      <c r="BB1690" s="75"/>
      <c r="BC1690" s="75"/>
      <c r="BD1690" s="75"/>
      <c r="BE1690" s="75"/>
      <c r="BF1690" s="75"/>
      <c r="BG1690" s="75"/>
      <c r="BH1690" s="75"/>
      <c r="BI1690" s="75"/>
      <c r="BJ1690" s="75"/>
      <c r="BK1690" s="75"/>
      <c r="BL1690" s="76"/>
      <c r="BM1690" s="74" t="s">
        <v>112</v>
      </c>
      <c r="BN1690" s="75"/>
      <c r="BO1690" s="75"/>
      <c r="BP1690" s="75"/>
      <c r="BQ1690" s="75"/>
      <c r="BR1690" s="75"/>
      <c r="BS1690" s="75"/>
      <c r="BT1690" s="75"/>
      <c r="BU1690" s="75"/>
      <c r="BV1690" s="75"/>
      <c r="BW1690" s="75"/>
      <c r="BX1690" s="75"/>
      <c r="BY1690" s="75"/>
      <c r="BZ1690" s="75"/>
      <c r="CA1690" s="76"/>
      <c r="CB1690" s="74" t="s">
        <v>113</v>
      </c>
      <c r="CC1690" s="75"/>
      <c r="CD1690" s="75"/>
      <c r="CE1690" s="75"/>
      <c r="CF1690" s="75"/>
      <c r="CG1690" s="75"/>
      <c r="CH1690" s="75"/>
      <c r="CI1690" s="75"/>
      <c r="CJ1690" s="75"/>
      <c r="CK1690" s="75"/>
      <c r="CL1690" s="75"/>
      <c r="CM1690" s="75"/>
      <c r="CN1690" s="75"/>
      <c r="CO1690" s="75"/>
      <c r="CP1690" s="75"/>
      <c r="CQ1690" s="76"/>
      <c r="DE1690" s="13"/>
    </row>
    <row r="1691" spans="1:109" ht="15" customHeight="1" x14ac:dyDescent="0.25">
      <c r="A1691" s="6"/>
      <c r="C1691" s="87"/>
      <c r="D1691" s="88"/>
      <c r="E1691" s="89"/>
      <c r="F1691" s="74" t="s">
        <v>18</v>
      </c>
      <c r="G1691" s="76"/>
      <c r="H1691" s="74" t="s">
        <v>19</v>
      </c>
      <c r="I1691" s="75"/>
      <c r="J1691" s="75"/>
      <c r="K1691" s="75"/>
      <c r="L1691" s="76"/>
      <c r="M1691" s="74" t="s">
        <v>20</v>
      </c>
      <c r="N1691" s="75"/>
      <c r="O1691" s="75"/>
      <c r="P1691" s="75"/>
      <c r="Q1691" s="76"/>
      <c r="R1691" s="74" t="s">
        <v>114</v>
      </c>
      <c r="S1691" s="75"/>
      <c r="T1691" s="75"/>
      <c r="U1691" s="75"/>
      <c r="V1691" s="76"/>
      <c r="W1691" s="74" t="s">
        <v>19</v>
      </c>
      <c r="X1691" s="75"/>
      <c r="Y1691" s="75"/>
      <c r="Z1691" s="75"/>
      <c r="AA1691" s="75"/>
      <c r="AB1691" s="75"/>
      <c r="AC1691" s="76"/>
      <c r="AD1691" s="74" t="s">
        <v>20</v>
      </c>
      <c r="AE1691" s="75"/>
      <c r="AF1691" s="75"/>
      <c r="AG1691" s="75"/>
      <c r="AH1691" s="75"/>
      <c r="AI1691" s="76"/>
      <c r="AJ1691" s="74" t="s">
        <v>114</v>
      </c>
      <c r="AK1691" s="75"/>
      <c r="AL1691" s="75"/>
      <c r="AM1691" s="75"/>
      <c r="AN1691" s="75"/>
      <c r="AO1691" s="75"/>
      <c r="AP1691" s="75"/>
      <c r="AQ1691" s="75"/>
      <c r="AR1691" s="76"/>
      <c r="AS1691" s="74" t="s">
        <v>18</v>
      </c>
      <c r="AT1691" s="75"/>
      <c r="AU1691" s="75"/>
      <c r="AV1691" s="75"/>
      <c r="AW1691" s="75"/>
      <c r="AX1691" s="76"/>
      <c r="AY1691" s="74" t="s">
        <v>19</v>
      </c>
      <c r="AZ1691" s="75"/>
      <c r="BA1691" s="75"/>
      <c r="BB1691" s="76"/>
      <c r="BC1691" s="74" t="s">
        <v>20</v>
      </c>
      <c r="BD1691" s="75"/>
      <c r="BE1691" s="75"/>
      <c r="BF1691" s="75"/>
      <c r="BG1691" s="76"/>
      <c r="BH1691" s="74" t="s">
        <v>24</v>
      </c>
      <c r="BI1691" s="75"/>
      <c r="BJ1691" s="75"/>
      <c r="BK1691" s="75"/>
      <c r="BL1691" s="76"/>
      <c r="BM1691" s="74" t="s">
        <v>19</v>
      </c>
      <c r="BN1691" s="75"/>
      <c r="BO1691" s="75"/>
      <c r="BP1691" s="76"/>
      <c r="BQ1691" s="74" t="s">
        <v>20</v>
      </c>
      <c r="BR1691" s="75"/>
      <c r="BS1691" s="75"/>
      <c r="BT1691" s="75"/>
      <c r="BU1691" s="75"/>
      <c r="BV1691" s="75"/>
      <c r="BW1691" s="76"/>
      <c r="BX1691" s="74" t="s">
        <v>24</v>
      </c>
      <c r="BY1691" s="75"/>
      <c r="BZ1691" s="75"/>
      <c r="CA1691" s="76"/>
      <c r="CB1691" s="74" t="s">
        <v>18</v>
      </c>
      <c r="CC1691" s="75"/>
      <c r="CD1691" s="75"/>
      <c r="CE1691" s="75"/>
      <c r="CF1691" s="76"/>
      <c r="CG1691" s="74" t="s">
        <v>19</v>
      </c>
      <c r="CH1691" s="75"/>
      <c r="CI1691" s="75"/>
      <c r="CJ1691" s="76"/>
      <c r="CK1691" s="74" t="s">
        <v>20</v>
      </c>
      <c r="CL1691" s="75"/>
      <c r="CM1691" s="76"/>
      <c r="CN1691" s="74" t="s">
        <v>114</v>
      </c>
      <c r="CO1691" s="75"/>
      <c r="CP1691" s="75"/>
      <c r="CQ1691" s="76"/>
      <c r="DE1691" s="13"/>
    </row>
    <row r="1692" spans="1:109" ht="15" customHeight="1" x14ac:dyDescent="0.25">
      <c r="A1692" s="6"/>
      <c r="C1692" s="91" t="s">
        <v>33</v>
      </c>
      <c r="D1692" s="75"/>
      <c r="E1692" s="76"/>
      <c r="F1692" s="99">
        <f>SUM(F1389,F1490,F1591)</f>
        <v>0</v>
      </c>
      <c r="G1692" s="76"/>
      <c r="H1692" s="99">
        <f>SUM(H1389,H1490,H1591)</f>
        <v>0</v>
      </c>
      <c r="I1692" s="75"/>
      <c r="J1692" s="75"/>
      <c r="K1692" s="75"/>
      <c r="L1692" s="76"/>
      <c r="M1692" s="99">
        <f>SUM(M1389,M1490,M1591)</f>
        <v>0</v>
      </c>
      <c r="N1692" s="75"/>
      <c r="O1692" s="75"/>
      <c r="P1692" s="75"/>
      <c r="Q1692" s="76"/>
      <c r="R1692" s="99">
        <f>SUM(R1389,R1490,R1591)</f>
        <v>0</v>
      </c>
      <c r="S1692" s="75"/>
      <c r="T1692" s="75"/>
      <c r="U1692" s="75"/>
      <c r="V1692" s="76"/>
      <c r="W1692" s="99">
        <f>SUM(W1389,W1490,W1591)</f>
        <v>0</v>
      </c>
      <c r="X1692" s="75"/>
      <c r="Y1692" s="75"/>
      <c r="Z1692" s="75"/>
      <c r="AA1692" s="75"/>
      <c r="AB1692" s="75"/>
      <c r="AC1692" s="76"/>
      <c r="AD1692" s="99">
        <f>SUM(AD1389,AD1490,AD1591)</f>
        <v>0</v>
      </c>
      <c r="AE1692" s="75"/>
      <c r="AF1692" s="75"/>
      <c r="AG1692" s="75"/>
      <c r="AH1692" s="75"/>
      <c r="AI1692" s="76"/>
      <c r="AJ1692" s="99">
        <f>SUM(AJ1389,AJ1490,AJ1591)</f>
        <v>0</v>
      </c>
      <c r="AK1692" s="75"/>
      <c r="AL1692" s="75"/>
      <c r="AM1692" s="75"/>
      <c r="AN1692" s="75"/>
      <c r="AO1692" s="75"/>
      <c r="AP1692" s="75"/>
      <c r="AQ1692" s="75"/>
      <c r="AR1692" s="76"/>
      <c r="AS1692" s="99">
        <f>SUM(AS1389,AS1490,AS1591)</f>
        <v>0</v>
      </c>
      <c r="AT1692" s="75"/>
      <c r="AU1692" s="75"/>
      <c r="AV1692" s="75"/>
      <c r="AW1692" s="75"/>
      <c r="AX1692" s="76"/>
      <c r="AY1692" s="99">
        <f>SUM(AY1389,AY1490,AY1591)</f>
        <v>0</v>
      </c>
      <c r="AZ1692" s="75"/>
      <c r="BA1692" s="75"/>
      <c r="BB1692" s="76"/>
      <c r="BC1692" s="99">
        <f>SUM(BC1389,BC1490,BC1591)</f>
        <v>0</v>
      </c>
      <c r="BD1692" s="75"/>
      <c r="BE1692" s="75"/>
      <c r="BF1692" s="75"/>
      <c r="BG1692" s="76"/>
      <c r="BH1692" s="99">
        <f>SUM(BH1389,BH1490,BH1591)</f>
        <v>0</v>
      </c>
      <c r="BI1692" s="75"/>
      <c r="BJ1692" s="75"/>
      <c r="BK1692" s="75"/>
      <c r="BL1692" s="76"/>
      <c r="BM1692" s="99">
        <f>SUM(BM1389,BM1490,BM1591)</f>
        <v>0</v>
      </c>
      <c r="BN1692" s="75"/>
      <c r="BO1692" s="75"/>
      <c r="BP1692" s="76"/>
      <c r="BQ1692" s="99">
        <f>SUM(BQ1389,BQ1490,BQ1591)</f>
        <v>0</v>
      </c>
      <c r="BR1692" s="75"/>
      <c r="BS1692" s="75"/>
      <c r="BT1692" s="75"/>
      <c r="BU1692" s="75"/>
      <c r="BV1692" s="75"/>
      <c r="BW1692" s="76">
        <f>SUM(BW1389,BW1490,BW1591)</f>
        <v>0</v>
      </c>
      <c r="BX1692" s="99">
        <f>SUM(BX1389,BX1490,BX1591)</f>
        <v>0</v>
      </c>
      <c r="BY1692" s="75"/>
      <c r="BZ1692" s="75"/>
      <c r="CA1692" s="76"/>
      <c r="CB1692" s="99">
        <f>SUM(CB1389,CB1490,CB1591)</f>
        <v>0</v>
      </c>
      <c r="CC1692" s="75"/>
      <c r="CD1692" s="75"/>
      <c r="CE1692" s="75"/>
      <c r="CF1692" s="76"/>
      <c r="CG1692" s="99">
        <f>SUM(CG1389,CG1490,CG1591)</f>
        <v>0</v>
      </c>
      <c r="CH1692" s="75"/>
      <c r="CI1692" s="75"/>
      <c r="CJ1692" s="76"/>
      <c r="CK1692" s="99">
        <f>SUM(CK1389,CK1490,CK1591)</f>
        <v>0</v>
      </c>
      <c r="CL1692" s="75">
        <f>SUM(CL1389,CL1490,CL1591)</f>
        <v>0</v>
      </c>
      <c r="CM1692" s="76"/>
      <c r="CN1692" s="99">
        <f>SUM(CN1389,CN1490,CN1591)</f>
        <v>0</v>
      </c>
      <c r="CO1692" s="75">
        <f>SUM(CO1389,CO1490,CO1591)</f>
        <v>0</v>
      </c>
      <c r="CP1692" s="75"/>
      <c r="CQ1692" s="76"/>
      <c r="DE1692" s="13"/>
    </row>
    <row r="1693" spans="1:109" ht="15" customHeight="1" x14ac:dyDescent="0.25">
      <c r="A1693" s="6"/>
      <c r="C1693" s="91" t="s">
        <v>34</v>
      </c>
      <c r="D1693" s="75"/>
      <c r="E1693" s="76"/>
      <c r="F1693" s="99">
        <f t="shared" ref="F1693:F1696" si="677">SUM(F1390,F1491,F1592)</f>
        <v>0</v>
      </c>
      <c r="G1693" s="76"/>
      <c r="H1693" s="99">
        <f t="shared" ref="H1693:H1696" si="678">SUM(H1390,H1491,H1592)</f>
        <v>0</v>
      </c>
      <c r="I1693" s="75"/>
      <c r="J1693" s="75"/>
      <c r="K1693" s="75"/>
      <c r="L1693" s="76"/>
      <c r="M1693" s="99">
        <f t="shared" ref="M1693:M1696" si="679">SUM(M1390,M1491,M1592)</f>
        <v>0</v>
      </c>
      <c r="N1693" s="75"/>
      <c r="O1693" s="75"/>
      <c r="P1693" s="75"/>
      <c r="Q1693" s="76"/>
      <c r="R1693" s="99">
        <f t="shared" ref="R1693:R1696" si="680">SUM(R1390,R1491,R1592)</f>
        <v>0</v>
      </c>
      <c r="S1693" s="75"/>
      <c r="T1693" s="75"/>
      <c r="U1693" s="75"/>
      <c r="V1693" s="76"/>
      <c r="W1693" s="99">
        <f t="shared" ref="W1693:W1696" si="681">SUM(W1390,W1491,W1592)</f>
        <v>0</v>
      </c>
      <c r="X1693" s="75"/>
      <c r="Y1693" s="75"/>
      <c r="Z1693" s="75"/>
      <c r="AA1693" s="75"/>
      <c r="AB1693" s="75"/>
      <c r="AC1693" s="76"/>
      <c r="AD1693" s="99">
        <f t="shared" ref="AD1693:AD1696" si="682">SUM(AD1390,AD1491,AD1592)</f>
        <v>0</v>
      </c>
      <c r="AE1693" s="75"/>
      <c r="AF1693" s="75"/>
      <c r="AG1693" s="75"/>
      <c r="AH1693" s="75"/>
      <c r="AI1693" s="76"/>
      <c r="AJ1693" s="99">
        <f t="shared" ref="AJ1693:AJ1696" si="683">SUM(AJ1390,AJ1491,AJ1592)</f>
        <v>0</v>
      </c>
      <c r="AK1693" s="75"/>
      <c r="AL1693" s="75"/>
      <c r="AM1693" s="75"/>
      <c r="AN1693" s="75"/>
      <c r="AO1693" s="75"/>
      <c r="AP1693" s="75"/>
      <c r="AQ1693" s="75"/>
      <c r="AR1693" s="76"/>
      <c r="AS1693" s="99">
        <f t="shared" ref="AS1693:AS1696" si="684">SUM(AS1390,AS1491,AS1592)</f>
        <v>0</v>
      </c>
      <c r="AT1693" s="75"/>
      <c r="AU1693" s="75"/>
      <c r="AV1693" s="75"/>
      <c r="AW1693" s="75"/>
      <c r="AX1693" s="76"/>
      <c r="AY1693" s="99">
        <f t="shared" ref="AY1693:AY1696" si="685">SUM(AY1390,AY1491,AY1592)</f>
        <v>0</v>
      </c>
      <c r="AZ1693" s="75"/>
      <c r="BA1693" s="75"/>
      <c r="BB1693" s="76"/>
      <c r="BC1693" s="99">
        <f t="shared" ref="BC1693:BC1696" si="686">SUM(BC1390,BC1491,BC1592)</f>
        <v>0</v>
      </c>
      <c r="BD1693" s="75"/>
      <c r="BE1693" s="75"/>
      <c r="BF1693" s="75"/>
      <c r="BG1693" s="76"/>
      <c r="BH1693" s="99">
        <f t="shared" ref="BH1693:BH1696" si="687">SUM(BH1390,BH1491,BH1592)</f>
        <v>0</v>
      </c>
      <c r="BI1693" s="75"/>
      <c r="BJ1693" s="75"/>
      <c r="BK1693" s="75"/>
      <c r="BL1693" s="76"/>
      <c r="BM1693" s="99">
        <f t="shared" ref="BM1693:BM1696" si="688">SUM(BM1390,BM1491,BM1592)</f>
        <v>0</v>
      </c>
      <c r="BN1693" s="75"/>
      <c r="BO1693" s="75"/>
      <c r="BP1693" s="76"/>
      <c r="BQ1693" s="99">
        <f t="shared" ref="BQ1693:BQ1696" si="689">SUM(BQ1390,BQ1491,BQ1592)</f>
        <v>0</v>
      </c>
      <c r="BR1693" s="75"/>
      <c r="BS1693" s="75"/>
      <c r="BT1693" s="75"/>
      <c r="BU1693" s="75"/>
      <c r="BV1693" s="75"/>
      <c r="BW1693" s="76">
        <f t="shared" ref="BW1693:BX1696" si="690">SUM(BW1390,BW1491,BW1592)</f>
        <v>0</v>
      </c>
      <c r="BX1693" s="167">
        <f t="shared" si="690"/>
        <v>0</v>
      </c>
      <c r="BY1693" s="168"/>
      <c r="BZ1693" s="168"/>
      <c r="CA1693" s="169"/>
      <c r="CB1693" s="99">
        <f t="shared" ref="CB1693:CB1696" si="691">SUM(CB1390,CB1491,CB1592)</f>
        <v>0</v>
      </c>
      <c r="CC1693" s="75"/>
      <c r="CD1693" s="75"/>
      <c r="CE1693" s="75"/>
      <c r="CF1693" s="76"/>
      <c r="CG1693" s="99">
        <f t="shared" ref="CG1693:CG1696" si="692">SUM(CG1390,CG1491,CG1592)</f>
        <v>0</v>
      </c>
      <c r="CH1693" s="75"/>
      <c r="CI1693" s="75"/>
      <c r="CJ1693" s="76"/>
      <c r="CK1693" s="167">
        <f t="shared" ref="CK1693:CL1696" si="693">SUM(CK1390,CK1491,CK1592)</f>
        <v>0</v>
      </c>
      <c r="CL1693" s="168">
        <f t="shared" si="693"/>
        <v>0</v>
      </c>
      <c r="CM1693" s="169"/>
      <c r="CN1693" s="167">
        <f t="shared" ref="CN1693:CO1696" si="694">SUM(CN1390,CN1491,CN1592)</f>
        <v>0</v>
      </c>
      <c r="CO1693" s="168">
        <f t="shared" si="694"/>
        <v>0</v>
      </c>
      <c r="CP1693" s="168"/>
      <c r="CQ1693" s="169"/>
      <c r="DE1693" s="13"/>
    </row>
    <row r="1694" spans="1:109" ht="15" customHeight="1" x14ac:dyDescent="0.25">
      <c r="A1694" s="6"/>
      <c r="C1694" s="91" t="s">
        <v>35</v>
      </c>
      <c r="D1694" s="75"/>
      <c r="E1694" s="76"/>
      <c r="F1694" s="99">
        <f t="shared" si="677"/>
        <v>0</v>
      </c>
      <c r="G1694" s="76"/>
      <c r="H1694" s="99">
        <f t="shared" si="678"/>
        <v>0</v>
      </c>
      <c r="I1694" s="75"/>
      <c r="J1694" s="75"/>
      <c r="K1694" s="75"/>
      <c r="L1694" s="76"/>
      <c r="M1694" s="99">
        <f t="shared" si="679"/>
        <v>0</v>
      </c>
      <c r="N1694" s="75"/>
      <c r="O1694" s="75"/>
      <c r="P1694" s="75"/>
      <c r="Q1694" s="76"/>
      <c r="R1694" s="99">
        <f t="shared" si="680"/>
        <v>0</v>
      </c>
      <c r="S1694" s="75"/>
      <c r="T1694" s="75"/>
      <c r="U1694" s="75"/>
      <c r="V1694" s="76"/>
      <c r="W1694" s="99">
        <f t="shared" si="681"/>
        <v>0</v>
      </c>
      <c r="X1694" s="75"/>
      <c r="Y1694" s="75"/>
      <c r="Z1694" s="75"/>
      <c r="AA1694" s="75"/>
      <c r="AB1694" s="75"/>
      <c r="AC1694" s="76"/>
      <c r="AD1694" s="99">
        <f t="shared" si="682"/>
        <v>0</v>
      </c>
      <c r="AE1694" s="75"/>
      <c r="AF1694" s="75"/>
      <c r="AG1694" s="75"/>
      <c r="AH1694" s="75"/>
      <c r="AI1694" s="76"/>
      <c r="AJ1694" s="99">
        <f t="shared" si="683"/>
        <v>0</v>
      </c>
      <c r="AK1694" s="75"/>
      <c r="AL1694" s="75"/>
      <c r="AM1694" s="75"/>
      <c r="AN1694" s="75"/>
      <c r="AO1694" s="75"/>
      <c r="AP1694" s="75"/>
      <c r="AQ1694" s="75"/>
      <c r="AR1694" s="76"/>
      <c r="AS1694" s="99">
        <f t="shared" si="684"/>
        <v>0</v>
      </c>
      <c r="AT1694" s="75"/>
      <c r="AU1694" s="75"/>
      <c r="AV1694" s="75"/>
      <c r="AW1694" s="75"/>
      <c r="AX1694" s="76"/>
      <c r="AY1694" s="99">
        <f t="shared" si="685"/>
        <v>0</v>
      </c>
      <c r="AZ1694" s="75"/>
      <c r="BA1694" s="75"/>
      <c r="BB1694" s="76"/>
      <c r="BC1694" s="99">
        <f t="shared" si="686"/>
        <v>0</v>
      </c>
      <c r="BD1694" s="75"/>
      <c r="BE1694" s="75"/>
      <c r="BF1694" s="75"/>
      <c r="BG1694" s="76"/>
      <c r="BH1694" s="99">
        <f t="shared" si="687"/>
        <v>0</v>
      </c>
      <c r="BI1694" s="75"/>
      <c r="BJ1694" s="75"/>
      <c r="BK1694" s="75"/>
      <c r="BL1694" s="76"/>
      <c r="BM1694" s="99">
        <f t="shared" si="688"/>
        <v>0</v>
      </c>
      <c r="BN1694" s="75"/>
      <c r="BO1694" s="75"/>
      <c r="BP1694" s="76"/>
      <c r="BQ1694" s="99">
        <f t="shared" si="689"/>
        <v>0</v>
      </c>
      <c r="BR1694" s="75"/>
      <c r="BS1694" s="75"/>
      <c r="BT1694" s="75"/>
      <c r="BU1694" s="75"/>
      <c r="BV1694" s="75"/>
      <c r="BW1694" s="76">
        <f t="shared" si="690"/>
        <v>0</v>
      </c>
      <c r="BX1694" s="167">
        <f t="shared" si="690"/>
        <v>0</v>
      </c>
      <c r="BY1694" s="168"/>
      <c r="BZ1694" s="168"/>
      <c r="CA1694" s="169"/>
      <c r="CB1694" s="99">
        <f t="shared" si="691"/>
        <v>0</v>
      </c>
      <c r="CC1694" s="75"/>
      <c r="CD1694" s="75"/>
      <c r="CE1694" s="75"/>
      <c r="CF1694" s="76"/>
      <c r="CG1694" s="99">
        <f t="shared" si="692"/>
        <v>0</v>
      </c>
      <c r="CH1694" s="75"/>
      <c r="CI1694" s="75"/>
      <c r="CJ1694" s="76"/>
      <c r="CK1694" s="167">
        <f t="shared" si="693"/>
        <v>0</v>
      </c>
      <c r="CL1694" s="168">
        <f t="shared" si="693"/>
        <v>0</v>
      </c>
      <c r="CM1694" s="169"/>
      <c r="CN1694" s="167">
        <f t="shared" si="694"/>
        <v>0</v>
      </c>
      <c r="CO1694" s="168">
        <f t="shared" si="694"/>
        <v>0</v>
      </c>
      <c r="CP1694" s="168"/>
      <c r="CQ1694" s="169"/>
      <c r="DE1694" s="13"/>
    </row>
    <row r="1695" spans="1:109" ht="15" customHeight="1" x14ac:dyDescent="0.25">
      <c r="A1695" s="6"/>
      <c r="C1695" s="91" t="s">
        <v>36</v>
      </c>
      <c r="D1695" s="75"/>
      <c r="E1695" s="76"/>
      <c r="F1695" s="99">
        <f t="shared" si="677"/>
        <v>0</v>
      </c>
      <c r="G1695" s="76"/>
      <c r="H1695" s="99">
        <f t="shared" si="678"/>
        <v>0</v>
      </c>
      <c r="I1695" s="75"/>
      <c r="J1695" s="75"/>
      <c r="K1695" s="75"/>
      <c r="L1695" s="76"/>
      <c r="M1695" s="99">
        <f t="shared" si="679"/>
        <v>0</v>
      </c>
      <c r="N1695" s="75"/>
      <c r="O1695" s="75"/>
      <c r="P1695" s="75"/>
      <c r="Q1695" s="76"/>
      <c r="R1695" s="99">
        <f t="shared" si="680"/>
        <v>0</v>
      </c>
      <c r="S1695" s="75"/>
      <c r="T1695" s="75"/>
      <c r="U1695" s="75"/>
      <c r="V1695" s="76"/>
      <c r="W1695" s="99">
        <f t="shared" si="681"/>
        <v>0</v>
      </c>
      <c r="X1695" s="75"/>
      <c r="Y1695" s="75"/>
      <c r="Z1695" s="75"/>
      <c r="AA1695" s="75"/>
      <c r="AB1695" s="75"/>
      <c r="AC1695" s="76"/>
      <c r="AD1695" s="99">
        <f t="shared" si="682"/>
        <v>0</v>
      </c>
      <c r="AE1695" s="75"/>
      <c r="AF1695" s="75"/>
      <c r="AG1695" s="75"/>
      <c r="AH1695" s="75"/>
      <c r="AI1695" s="76"/>
      <c r="AJ1695" s="99">
        <f t="shared" si="683"/>
        <v>0</v>
      </c>
      <c r="AK1695" s="75"/>
      <c r="AL1695" s="75"/>
      <c r="AM1695" s="75"/>
      <c r="AN1695" s="75"/>
      <c r="AO1695" s="75"/>
      <c r="AP1695" s="75"/>
      <c r="AQ1695" s="75"/>
      <c r="AR1695" s="76"/>
      <c r="AS1695" s="99">
        <f t="shared" si="684"/>
        <v>0</v>
      </c>
      <c r="AT1695" s="75"/>
      <c r="AU1695" s="75"/>
      <c r="AV1695" s="75"/>
      <c r="AW1695" s="75"/>
      <c r="AX1695" s="76"/>
      <c r="AY1695" s="99">
        <f t="shared" si="685"/>
        <v>0</v>
      </c>
      <c r="AZ1695" s="75"/>
      <c r="BA1695" s="75"/>
      <c r="BB1695" s="76"/>
      <c r="BC1695" s="99">
        <f t="shared" si="686"/>
        <v>0</v>
      </c>
      <c r="BD1695" s="75"/>
      <c r="BE1695" s="75"/>
      <c r="BF1695" s="75"/>
      <c r="BG1695" s="76"/>
      <c r="BH1695" s="99">
        <f t="shared" si="687"/>
        <v>0</v>
      </c>
      <c r="BI1695" s="75"/>
      <c r="BJ1695" s="75"/>
      <c r="BK1695" s="75"/>
      <c r="BL1695" s="76"/>
      <c r="BM1695" s="99">
        <f t="shared" si="688"/>
        <v>0</v>
      </c>
      <c r="BN1695" s="75"/>
      <c r="BO1695" s="75"/>
      <c r="BP1695" s="76"/>
      <c r="BQ1695" s="99">
        <f t="shared" si="689"/>
        <v>0</v>
      </c>
      <c r="BR1695" s="75"/>
      <c r="BS1695" s="75"/>
      <c r="BT1695" s="75"/>
      <c r="BU1695" s="75"/>
      <c r="BV1695" s="75"/>
      <c r="BW1695" s="76">
        <f t="shared" si="690"/>
        <v>0</v>
      </c>
      <c r="BX1695" s="167">
        <f t="shared" si="690"/>
        <v>0</v>
      </c>
      <c r="BY1695" s="168"/>
      <c r="BZ1695" s="168"/>
      <c r="CA1695" s="169"/>
      <c r="CB1695" s="99">
        <f t="shared" si="691"/>
        <v>0</v>
      </c>
      <c r="CC1695" s="75"/>
      <c r="CD1695" s="75"/>
      <c r="CE1695" s="75"/>
      <c r="CF1695" s="76"/>
      <c r="CG1695" s="99">
        <f t="shared" si="692"/>
        <v>0</v>
      </c>
      <c r="CH1695" s="75"/>
      <c r="CI1695" s="75"/>
      <c r="CJ1695" s="76"/>
      <c r="CK1695" s="167">
        <f t="shared" si="693"/>
        <v>0</v>
      </c>
      <c r="CL1695" s="168">
        <f t="shared" si="693"/>
        <v>0</v>
      </c>
      <c r="CM1695" s="169"/>
      <c r="CN1695" s="167">
        <f t="shared" si="694"/>
        <v>0</v>
      </c>
      <c r="CO1695" s="168">
        <f t="shared" si="694"/>
        <v>0</v>
      </c>
      <c r="CP1695" s="168"/>
      <c r="CQ1695" s="169"/>
      <c r="DE1695" s="13"/>
    </row>
    <row r="1696" spans="1:109" ht="15" customHeight="1" x14ac:dyDescent="0.25">
      <c r="A1696" s="6"/>
      <c r="C1696" s="93" t="s">
        <v>37</v>
      </c>
      <c r="D1696" s="75"/>
      <c r="E1696" s="76"/>
      <c r="F1696" s="106">
        <f t="shared" si="677"/>
        <v>0</v>
      </c>
      <c r="G1696" s="76"/>
      <c r="H1696" s="106">
        <f t="shared" si="678"/>
        <v>0</v>
      </c>
      <c r="I1696" s="75"/>
      <c r="J1696" s="75"/>
      <c r="K1696" s="75"/>
      <c r="L1696" s="76"/>
      <c r="M1696" s="106">
        <f t="shared" si="679"/>
        <v>0</v>
      </c>
      <c r="N1696" s="75"/>
      <c r="O1696" s="75"/>
      <c r="P1696" s="75"/>
      <c r="Q1696" s="76"/>
      <c r="R1696" s="106">
        <f t="shared" si="680"/>
        <v>0</v>
      </c>
      <c r="S1696" s="75"/>
      <c r="T1696" s="75"/>
      <c r="U1696" s="75"/>
      <c r="V1696" s="76"/>
      <c r="W1696" s="106">
        <f t="shared" si="681"/>
        <v>0</v>
      </c>
      <c r="X1696" s="75"/>
      <c r="Y1696" s="75"/>
      <c r="Z1696" s="75"/>
      <c r="AA1696" s="75"/>
      <c r="AB1696" s="75"/>
      <c r="AC1696" s="76"/>
      <c r="AD1696" s="106">
        <f t="shared" si="682"/>
        <v>0</v>
      </c>
      <c r="AE1696" s="75"/>
      <c r="AF1696" s="75"/>
      <c r="AG1696" s="75"/>
      <c r="AH1696" s="75"/>
      <c r="AI1696" s="76"/>
      <c r="AJ1696" s="106">
        <f t="shared" si="683"/>
        <v>0</v>
      </c>
      <c r="AK1696" s="75"/>
      <c r="AL1696" s="75"/>
      <c r="AM1696" s="75"/>
      <c r="AN1696" s="75"/>
      <c r="AO1696" s="75"/>
      <c r="AP1696" s="75"/>
      <c r="AQ1696" s="75"/>
      <c r="AR1696" s="76"/>
      <c r="AS1696" s="106">
        <f t="shared" si="684"/>
        <v>0</v>
      </c>
      <c r="AT1696" s="75"/>
      <c r="AU1696" s="75"/>
      <c r="AV1696" s="75"/>
      <c r="AW1696" s="75"/>
      <c r="AX1696" s="76"/>
      <c r="AY1696" s="106">
        <f t="shared" si="685"/>
        <v>0</v>
      </c>
      <c r="AZ1696" s="75"/>
      <c r="BA1696" s="75"/>
      <c r="BB1696" s="76"/>
      <c r="BC1696" s="106">
        <f t="shared" si="686"/>
        <v>0</v>
      </c>
      <c r="BD1696" s="75"/>
      <c r="BE1696" s="75"/>
      <c r="BF1696" s="75"/>
      <c r="BG1696" s="76"/>
      <c r="BH1696" s="106">
        <f t="shared" si="687"/>
        <v>0</v>
      </c>
      <c r="BI1696" s="75"/>
      <c r="BJ1696" s="75"/>
      <c r="BK1696" s="75"/>
      <c r="BL1696" s="76"/>
      <c r="BM1696" s="106">
        <f t="shared" si="688"/>
        <v>0</v>
      </c>
      <c r="BN1696" s="75"/>
      <c r="BO1696" s="75"/>
      <c r="BP1696" s="76"/>
      <c r="BQ1696" s="106">
        <f t="shared" si="689"/>
        <v>0</v>
      </c>
      <c r="BR1696" s="75"/>
      <c r="BS1696" s="75"/>
      <c r="BT1696" s="75"/>
      <c r="BU1696" s="75"/>
      <c r="BV1696" s="75"/>
      <c r="BW1696" s="76">
        <f t="shared" si="690"/>
        <v>0</v>
      </c>
      <c r="BX1696" s="170">
        <f t="shared" si="690"/>
        <v>0</v>
      </c>
      <c r="BY1696" s="171"/>
      <c r="BZ1696" s="171"/>
      <c r="CA1696" s="172"/>
      <c r="CB1696" s="106">
        <f t="shared" si="691"/>
        <v>0</v>
      </c>
      <c r="CC1696" s="75"/>
      <c r="CD1696" s="75"/>
      <c r="CE1696" s="75"/>
      <c r="CF1696" s="76"/>
      <c r="CG1696" s="106">
        <f t="shared" si="692"/>
        <v>0</v>
      </c>
      <c r="CH1696" s="75"/>
      <c r="CI1696" s="75"/>
      <c r="CJ1696" s="76"/>
      <c r="CK1696" s="170">
        <f t="shared" si="693"/>
        <v>0</v>
      </c>
      <c r="CL1696" s="171">
        <f t="shared" si="693"/>
        <v>0</v>
      </c>
      <c r="CM1696" s="172"/>
      <c r="CN1696" s="170">
        <f t="shared" si="694"/>
        <v>0</v>
      </c>
      <c r="CO1696" s="171">
        <f t="shared" si="694"/>
        <v>0</v>
      </c>
      <c r="CP1696" s="171"/>
      <c r="CQ1696" s="172"/>
      <c r="DE1696" s="13"/>
    </row>
    <row r="1697" spans="1:109" ht="15" customHeight="1" x14ac:dyDescent="0.25">
      <c r="A1697" s="6"/>
      <c r="DE1697" s="13"/>
    </row>
    <row r="1698" spans="1:109" ht="15" customHeight="1" x14ac:dyDescent="0.25">
      <c r="A1698" s="6"/>
      <c r="DE1698" s="13"/>
    </row>
    <row r="1699" spans="1:109" ht="15" customHeight="1" x14ac:dyDescent="0.25">
      <c r="A1699" s="102" t="s">
        <v>2</v>
      </c>
      <c r="B1699" s="83"/>
      <c r="C1699" s="83"/>
      <c r="D1699" s="84"/>
      <c r="E1699" s="78" t="s">
        <v>106</v>
      </c>
      <c r="F1699" s="75"/>
      <c r="G1699" s="75"/>
      <c r="H1699" s="75"/>
      <c r="I1699" s="75"/>
      <c r="J1699" s="75"/>
      <c r="K1699" s="75"/>
      <c r="L1699" s="75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5"/>
      <c r="X1699" s="75"/>
      <c r="Y1699" s="75"/>
      <c r="Z1699" s="75"/>
      <c r="AA1699" s="75"/>
      <c r="AB1699" s="75"/>
      <c r="AC1699" s="75"/>
      <c r="AD1699" s="75"/>
      <c r="AE1699" s="75"/>
      <c r="AF1699" s="75"/>
      <c r="AG1699" s="75"/>
      <c r="AH1699" s="75"/>
      <c r="AI1699" s="75"/>
      <c r="AJ1699" s="75"/>
      <c r="AK1699" s="75"/>
      <c r="AL1699" s="75"/>
      <c r="AM1699" s="75"/>
      <c r="AN1699" s="75"/>
      <c r="AO1699" s="75"/>
      <c r="AP1699" s="75"/>
      <c r="AQ1699" s="75"/>
      <c r="AR1699" s="75"/>
      <c r="AS1699" s="75"/>
      <c r="AT1699" s="75"/>
      <c r="AU1699" s="75"/>
      <c r="AV1699" s="75"/>
      <c r="AW1699" s="75"/>
      <c r="AX1699" s="75"/>
      <c r="AY1699" s="75"/>
      <c r="AZ1699" s="75"/>
      <c r="BA1699" s="75"/>
      <c r="BB1699" s="75"/>
      <c r="BC1699" s="75"/>
      <c r="BD1699" s="75"/>
      <c r="BE1699" s="75"/>
      <c r="BF1699" s="75"/>
      <c r="BG1699" s="75"/>
      <c r="BH1699" s="75"/>
      <c r="BI1699" s="75"/>
      <c r="BJ1699" s="75"/>
      <c r="BK1699" s="75"/>
      <c r="BL1699" s="75"/>
      <c r="BM1699" s="75"/>
      <c r="BN1699" s="75"/>
      <c r="BO1699" s="75"/>
      <c r="BP1699" s="75"/>
      <c r="BQ1699" s="75"/>
      <c r="BR1699" s="75"/>
      <c r="BS1699" s="75"/>
      <c r="BT1699" s="75"/>
      <c r="BU1699" s="75"/>
      <c r="BV1699" s="75"/>
      <c r="BW1699" s="75"/>
      <c r="BX1699" s="75"/>
      <c r="BY1699" s="75"/>
      <c r="BZ1699" s="75"/>
      <c r="CA1699" s="75"/>
      <c r="CB1699" s="75"/>
      <c r="CC1699" s="75"/>
      <c r="CD1699" s="75"/>
      <c r="CE1699" s="75"/>
      <c r="CF1699" s="75"/>
      <c r="CG1699" s="75"/>
      <c r="CH1699" s="75"/>
      <c r="CI1699" s="75"/>
      <c r="CJ1699" s="75"/>
      <c r="CK1699" s="75"/>
      <c r="CL1699" s="75"/>
      <c r="CM1699" s="75"/>
      <c r="CN1699" s="75"/>
      <c r="CO1699" s="75"/>
      <c r="CP1699" s="75"/>
      <c r="CQ1699" s="75"/>
      <c r="CR1699" s="75"/>
      <c r="CS1699" s="75"/>
      <c r="CT1699" s="75"/>
      <c r="CU1699" s="75"/>
      <c r="CV1699" s="75"/>
      <c r="CW1699" s="75"/>
      <c r="CX1699" s="75"/>
      <c r="CY1699" s="75"/>
      <c r="CZ1699" s="76"/>
      <c r="DE1699" s="13"/>
    </row>
    <row r="1700" spans="1:109" ht="15" customHeight="1" x14ac:dyDescent="0.25">
      <c r="A1700" s="103"/>
      <c r="B1700" s="79"/>
      <c r="C1700" s="79"/>
      <c r="D1700" s="86"/>
      <c r="E1700" s="78" t="s">
        <v>109</v>
      </c>
      <c r="F1700" s="75"/>
      <c r="G1700" s="75"/>
      <c r="H1700" s="75"/>
      <c r="I1700" s="75"/>
      <c r="J1700" s="75"/>
      <c r="K1700" s="75"/>
      <c r="L1700" s="75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5"/>
      <c r="X1700" s="75"/>
      <c r="Y1700" s="75"/>
      <c r="Z1700" s="75"/>
      <c r="AA1700" s="75"/>
      <c r="AB1700" s="75"/>
      <c r="AC1700" s="75"/>
      <c r="AD1700" s="75"/>
      <c r="AE1700" s="75"/>
      <c r="AF1700" s="75"/>
      <c r="AG1700" s="75"/>
      <c r="AH1700" s="75"/>
      <c r="AI1700" s="75"/>
      <c r="AJ1700" s="75"/>
      <c r="AK1700" s="75"/>
      <c r="AL1700" s="75"/>
      <c r="AM1700" s="75"/>
      <c r="AN1700" s="75"/>
      <c r="AO1700" s="75"/>
      <c r="AP1700" s="75"/>
      <c r="AQ1700" s="75"/>
      <c r="AR1700" s="75"/>
      <c r="AS1700" s="75"/>
      <c r="AT1700" s="75"/>
      <c r="AU1700" s="75"/>
      <c r="AV1700" s="75"/>
      <c r="AW1700" s="75"/>
      <c r="AX1700" s="75"/>
      <c r="AY1700" s="75"/>
      <c r="AZ1700" s="75"/>
      <c r="BA1700" s="75"/>
      <c r="BB1700" s="75"/>
      <c r="BC1700" s="75"/>
      <c r="BD1700" s="75"/>
      <c r="BE1700" s="75"/>
      <c r="BF1700" s="75"/>
      <c r="BG1700" s="75"/>
      <c r="BH1700" s="75"/>
      <c r="BI1700" s="75"/>
      <c r="BJ1700" s="75"/>
      <c r="BK1700" s="75"/>
      <c r="BL1700" s="75"/>
      <c r="BM1700" s="76"/>
      <c r="BN1700" s="78" t="s">
        <v>110</v>
      </c>
      <c r="BO1700" s="75"/>
      <c r="BP1700" s="75"/>
      <c r="BQ1700" s="75"/>
      <c r="BR1700" s="75"/>
      <c r="BS1700" s="75"/>
      <c r="BT1700" s="75"/>
      <c r="BU1700" s="75"/>
      <c r="BV1700" s="75"/>
      <c r="BW1700" s="75"/>
      <c r="BX1700" s="75"/>
      <c r="BY1700" s="75"/>
      <c r="BZ1700" s="75"/>
      <c r="CA1700" s="75"/>
      <c r="CB1700" s="75"/>
      <c r="CC1700" s="75"/>
      <c r="CD1700" s="75"/>
      <c r="CE1700" s="75"/>
      <c r="CF1700" s="75"/>
      <c r="CG1700" s="75"/>
      <c r="CH1700" s="75"/>
      <c r="CI1700" s="75"/>
      <c r="CJ1700" s="75"/>
      <c r="CK1700" s="75"/>
      <c r="CL1700" s="75"/>
      <c r="CM1700" s="75"/>
      <c r="CN1700" s="75"/>
      <c r="CO1700" s="75"/>
      <c r="CP1700" s="75"/>
      <c r="CQ1700" s="75"/>
      <c r="CR1700" s="75"/>
      <c r="CS1700" s="75"/>
      <c r="CT1700" s="75"/>
      <c r="CU1700" s="75"/>
      <c r="CV1700" s="75"/>
      <c r="CW1700" s="75"/>
      <c r="CX1700" s="75"/>
      <c r="CY1700" s="75"/>
      <c r="CZ1700" s="76"/>
      <c r="DE1700" s="13"/>
    </row>
    <row r="1701" spans="1:109" ht="15" customHeight="1" x14ac:dyDescent="0.25">
      <c r="A1701" s="103"/>
      <c r="B1701" s="79"/>
      <c r="C1701" s="79"/>
      <c r="D1701" s="86"/>
      <c r="E1701" s="74" t="s">
        <v>113</v>
      </c>
      <c r="F1701" s="75"/>
      <c r="G1701" s="75"/>
      <c r="H1701" s="75"/>
      <c r="I1701" s="75"/>
      <c r="J1701" s="75"/>
      <c r="K1701" s="75"/>
      <c r="L1701" s="75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6"/>
      <c r="Y1701" s="74" t="s">
        <v>115</v>
      </c>
      <c r="Z1701" s="75"/>
      <c r="AA1701" s="75"/>
      <c r="AB1701" s="75"/>
      <c r="AC1701" s="75"/>
      <c r="AD1701" s="75"/>
      <c r="AE1701" s="75"/>
      <c r="AF1701" s="75"/>
      <c r="AG1701" s="75"/>
      <c r="AH1701" s="75"/>
      <c r="AI1701" s="75"/>
      <c r="AJ1701" s="75"/>
      <c r="AK1701" s="75"/>
      <c r="AL1701" s="75"/>
      <c r="AM1701" s="75"/>
      <c r="AN1701" s="75"/>
      <c r="AO1701" s="75"/>
      <c r="AP1701" s="75"/>
      <c r="AQ1701" s="75"/>
      <c r="AR1701" s="75"/>
      <c r="AS1701" s="75"/>
      <c r="AT1701" s="76"/>
      <c r="AU1701" s="74" t="s">
        <v>116</v>
      </c>
      <c r="AV1701" s="75"/>
      <c r="AW1701" s="75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  <c r="BI1701" s="75"/>
      <c r="BJ1701" s="75"/>
      <c r="BK1701" s="75"/>
      <c r="BL1701" s="75"/>
      <c r="BM1701" s="76"/>
      <c r="BN1701" s="74" t="s">
        <v>117</v>
      </c>
      <c r="BO1701" s="75"/>
      <c r="BP1701" s="75"/>
      <c r="BQ1701" s="75"/>
      <c r="BR1701" s="75"/>
      <c r="BS1701" s="75"/>
      <c r="BT1701" s="75"/>
      <c r="BU1701" s="75"/>
      <c r="BV1701" s="75"/>
      <c r="BW1701" s="75"/>
      <c r="BX1701" s="75"/>
      <c r="BY1701" s="75"/>
      <c r="BZ1701" s="75"/>
      <c r="CA1701" s="75"/>
      <c r="CB1701" s="75"/>
      <c r="CC1701" s="75"/>
      <c r="CD1701" s="75"/>
      <c r="CE1701" s="75"/>
      <c r="CF1701" s="75"/>
      <c r="CG1701" s="76"/>
      <c r="CH1701" s="74" t="s">
        <v>115</v>
      </c>
      <c r="CI1701" s="75"/>
      <c r="CJ1701" s="75"/>
      <c r="CK1701" s="75"/>
      <c r="CL1701" s="75"/>
      <c r="CM1701" s="75"/>
      <c r="CN1701" s="75"/>
      <c r="CO1701" s="75"/>
      <c r="CP1701" s="75"/>
      <c r="CQ1701" s="75"/>
      <c r="CR1701" s="76"/>
      <c r="CS1701" s="74" t="s">
        <v>118</v>
      </c>
      <c r="CT1701" s="75"/>
      <c r="CU1701" s="75"/>
      <c r="CV1701" s="75"/>
      <c r="CW1701" s="75"/>
      <c r="CX1701" s="75"/>
      <c r="CY1701" s="75"/>
      <c r="CZ1701" s="76"/>
      <c r="DE1701" s="13"/>
    </row>
    <row r="1702" spans="1:109" ht="15" customHeight="1" x14ac:dyDescent="0.25">
      <c r="A1702" s="104"/>
      <c r="B1702" s="88"/>
      <c r="C1702" s="88"/>
      <c r="D1702" s="89"/>
      <c r="E1702" s="74" t="s">
        <v>18</v>
      </c>
      <c r="F1702" s="75"/>
      <c r="G1702" s="76"/>
      <c r="I1702" s="74" t="s">
        <v>19</v>
      </c>
      <c r="J1702" s="75"/>
      <c r="K1702" s="75"/>
      <c r="L1702" s="75"/>
      <c r="M1702" s="76"/>
      <c r="N1702" s="74" t="s">
        <v>20</v>
      </c>
      <c r="O1702" s="75"/>
      <c r="P1702" s="75"/>
      <c r="Q1702" s="75"/>
      <c r="R1702" s="76"/>
      <c r="S1702" s="74" t="s">
        <v>114</v>
      </c>
      <c r="T1702" s="75"/>
      <c r="U1702" s="75"/>
      <c r="V1702" s="75"/>
      <c r="W1702" s="76"/>
      <c r="Y1702" s="74" t="s">
        <v>19</v>
      </c>
      <c r="Z1702" s="75"/>
      <c r="AA1702" s="75"/>
      <c r="AB1702" s="75"/>
      <c r="AC1702" s="75"/>
      <c r="AD1702" s="76"/>
      <c r="AE1702" s="74" t="s">
        <v>20</v>
      </c>
      <c r="AF1702" s="75"/>
      <c r="AG1702" s="75"/>
      <c r="AH1702" s="75"/>
      <c r="AI1702" s="75"/>
      <c r="AJ1702" s="76"/>
      <c r="AK1702" s="74" t="s">
        <v>114</v>
      </c>
      <c r="AL1702" s="75"/>
      <c r="AM1702" s="75"/>
      <c r="AN1702" s="75"/>
      <c r="AO1702" s="75"/>
      <c r="AP1702" s="75"/>
      <c r="AQ1702" s="75"/>
      <c r="AR1702" s="75"/>
      <c r="AS1702" s="75"/>
      <c r="AT1702" s="76"/>
      <c r="AU1702" s="74" t="s">
        <v>18</v>
      </c>
      <c r="AV1702" s="75"/>
      <c r="AW1702" s="75"/>
      <c r="AX1702" s="75"/>
      <c r="AY1702" s="76"/>
      <c r="AZ1702" s="74" t="s">
        <v>19</v>
      </c>
      <c r="BA1702" s="75"/>
      <c r="BB1702" s="75"/>
      <c r="BC1702" s="76"/>
      <c r="BD1702" s="74" t="s">
        <v>20</v>
      </c>
      <c r="BE1702" s="75"/>
      <c r="BF1702" s="75"/>
      <c r="BG1702" s="75"/>
      <c r="BH1702" s="75"/>
      <c r="BI1702" s="76"/>
      <c r="BJ1702" s="74" t="s">
        <v>114</v>
      </c>
      <c r="BK1702" s="75"/>
      <c r="BL1702" s="75"/>
      <c r="BM1702" s="76"/>
      <c r="BN1702" s="74" t="s">
        <v>18</v>
      </c>
      <c r="BO1702" s="75"/>
      <c r="BP1702" s="75"/>
      <c r="BQ1702" s="76"/>
      <c r="BR1702" s="74" t="s">
        <v>19</v>
      </c>
      <c r="BS1702" s="75"/>
      <c r="BT1702" s="75"/>
      <c r="BU1702" s="75"/>
      <c r="BV1702" s="75"/>
      <c r="BW1702" s="75"/>
      <c r="BX1702" s="76"/>
      <c r="BY1702" s="74" t="s">
        <v>20</v>
      </c>
      <c r="BZ1702" s="75"/>
      <c r="CA1702" s="75"/>
      <c r="CB1702" s="76"/>
      <c r="CC1702" s="74" t="s">
        <v>114</v>
      </c>
      <c r="CD1702" s="75"/>
      <c r="CE1702" s="75"/>
      <c r="CF1702" s="75"/>
      <c r="CG1702" s="76"/>
      <c r="CH1702" s="74" t="s">
        <v>19</v>
      </c>
      <c r="CI1702" s="75"/>
      <c r="CJ1702" s="75"/>
      <c r="CK1702" s="76"/>
      <c r="CL1702" s="74" t="s">
        <v>20</v>
      </c>
      <c r="CM1702" s="75"/>
      <c r="CN1702" s="76"/>
      <c r="CO1702" s="74" t="s">
        <v>114</v>
      </c>
      <c r="CP1702" s="75"/>
      <c r="CQ1702" s="75"/>
      <c r="CR1702" s="76"/>
      <c r="CS1702" s="74" t="s">
        <v>31</v>
      </c>
      <c r="CT1702" s="75"/>
      <c r="CU1702" s="75"/>
      <c r="CV1702" s="75"/>
      <c r="CW1702" s="76"/>
      <c r="CX1702" s="74" t="s">
        <v>114</v>
      </c>
      <c r="CY1702" s="75"/>
      <c r="CZ1702" s="76"/>
      <c r="DE1702" s="13"/>
    </row>
    <row r="1703" spans="1:109" ht="15" customHeight="1" x14ac:dyDescent="0.25">
      <c r="A1703" s="105" t="s">
        <v>33</v>
      </c>
      <c r="B1703" s="75"/>
      <c r="C1703" s="75"/>
      <c r="D1703" s="76"/>
      <c r="E1703" s="99">
        <f>SUM(E1400,E1501,E1602)</f>
        <v>0</v>
      </c>
      <c r="F1703" s="75"/>
      <c r="G1703" s="76"/>
      <c r="I1703" s="99">
        <f>SUM(I1400,I1501,I1602)</f>
        <v>0</v>
      </c>
      <c r="J1703" s="75"/>
      <c r="K1703" s="75"/>
      <c r="L1703" s="75"/>
      <c r="M1703" s="76"/>
      <c r="N1703" s="99">
        <f>SUM(N1400,N1501,N1602)</f>
        <v>0</v>
      </c>
      <c r="O1703" s="75"/>
      <c r="P1703" s="75"/>
      <c r="Q1703" s="75"/>
      <c r="R1703" s="76"/>
      <c r="S1703" s="99">
        <f>SUM(S1400,S1501,S1602)</f>
        <v>0</v>
      </c>
      <c r="T1703" s="75"/>
      <c r="U1703" s="75"/>
      <c r="V1703" s="75"/>
      <c r="W1703" s="76"/>
      <c r="Y1703" s="99">
        <f t="shared" ref="Y1703:Y1707" si="695">SUM(Y1400,Y1501,Y1602)</f>
        <v>0</v>
      </c>
      <c r="Z1703" s="75"/>
      <c r="AA1703" s="75">
        <f t="shared" ref="AA1703:AA1707" si="696">SUM(AA1400,AA1501,AA1602)</f>
        <v>0</v>
      </c>
      <c r="AB1703" s="75"/>
      <c r="AC1703" s="75">
        <f t="shared" ref="AC1703:AC1707" si="697">SUM(AC1400,AC1501,AC1602)</f>
        <v>0</v>
      </c>
      <c r="AD1703" s="76"/>
      <c r="AE1703" s="99">
        <f>SUM(AE1400,AE1501,AE1602)</f>
        <v>0</v>
      </c>
      <c r="AF1703" s="75"/>
      <c r="AG1703" s="75"/>
      <c r="AH1703" s="75"/>
      <c r="AI1703" s="75"/>
      <c r="AJ1703" s="76"/>
      <c r="AK1703" s="99">
        <f>SUM(AK1400,AK1501,AK1602)</f>
        <v>0</v>
      </c>
      <c r="AL1703" s="75"/>
      <c r="AM1703" s="75"/>
      <c r="AN1703" s="75"/>
      <c r="AO1703" s="75"/>
      <c r="AP1703" s="75"/>
      <c r="AQ1703" s="75"/>
      <c r="AR1703" s="75"/>
      <c r="AS1703" s="75"/>
      <c r="AT1703" s="76"/>
      <c r="AU1703" s="99">
        <f>SUM(AU1400,AU1501,AU1602)</f>
        <v>0</v>
      </c>
      <c r="AV1703" s="75"/>
      <c r="AW1703" s="75"/>
      <c r="AX1703" s="75"/>
      <c r="AY1703" s="76"/>
      <c r="AZ1703" s="99">
        <f>SUM(AZ1400,AZ1501,AZ1602)</f>
        <v>0</v>
      </c>
      <c r="BA1703" s="75"/>
      <c r="BB1703" s="75"/>
      <c r="BC1703" s="76"/>
      <c r="BD1703" s="99">
        <f>SUM(BD1400,BD1501,BD1602)</f>
        <v>0</v>
      </c>
      <c r="BE1703" s="75">
        <f>SUM(BE1400,BE1501,BE1602)</f>
        <v>0</v>
      </c>
      <c r="BF1703" s="75"/>
      <c r="BG1703" s="75"/>
      <c r="BH1703" s="75"/>
      <c r="BI1703" s="76"/>
      <c r="BJ1703" s="99">
        <f>SUM(BJ1400,BJ1501,BJ1602)</f>
        <v>0</v>
      </c>
      <c r="BK1703" s="75"/>
      <c r="BL1703" s="75"/>
      <c r="BM1703" s="76"/>
      <c r="BN1703" s="99">
        <f>SUM(BN1400,BN1501,BN1602)</f>
        <v>0</v>
      </c>
      <c r="BO1703" s="75"/>
      <c r="BP1703" s="75"/>
      <c r="BQ1703" s="76"/>
      <c r="BR1703" s="99">
        <f>SUM(BR1400,BR1501,BR1602)</f>
        <v>0</v>
      </c>
      <c r="BS1703" s="75"/>
      <c r="BT1703" s="75"/>
      <c r="BU1703" s="75"/>
      <c r="BV1703" s="75"/>
      <c r="BW1703" s="75"/>
      <c r="BX1703" s="76">
        <f>SUM(BX1400,BX1501,BX1602)</f>
        <v>0</v>
      </c>
      <c r="BY1703" s="99">
        <f>SUM(BY1400,BY1501,BY1602)</f>
        <v>0</v>
      </c>
      <c r="BZ1703" s="75"/>
      <c r="CA1703" s="75"/>
      <c r="CB1703" s="76"/>
      <c r="CC1703" s="99">
        <f>SUM(CC1400,CC1501,CC1602)</f>
        <v>0</v>
      </c>
      <c r="CD1703" s="75"/>
      <c r="CE1703" s="75"/>
      <c r="CF1703" s="75"/>
      <c r="CG1703" s="76"/>
      <c r="CH1703" s="99">
        <f>SUM(CH1400,CH1501,CH1602)</f>
        <v>0</v>
      </c>
      <c r="CI1703" s="75"/>
      <c r="CJ1703" s="75"/>
      <c r="CK1703" s="76"/>
      <c r="CL1703" s="99">
        <f>SUM(CL1400,CL1501,CL1602)</f>
        <v>0</v>
      </c>
      <c r="CM1703" s="75">
        <f>SUM(CM1400,CM1501,CM1602)</f>
        <v>0</v>
      </c>
      <c r="CN1703" s="76"/>
      <c r="CO1703" s="99">
        <f>SUM(CO1400,CO1501,CO1602)</f>
        <v>0</v>
      </c>
      <c r="CP1703" s="75">
        <f>SUM(CP1400,CP1501,CP1602)</f>
        <v>0</v>
      </c>
      <c r="CQ1703" s="75"/>
      <c r="CR1703" s="76"/>
      <c r="CS1703" s="99">
        <f>SUM(CS1400,CS1501,CS1602)</f>
        <v>0</v>
      </c>
      <c r="CT1703" s="75"/>
      <c r="CU1703" s="75"/>
      <c r="CV1703" s="75"/>
      <c r="CW1703" s="76">
        <f>SUM(CW1400,CW1501,CW1602)</f>
        <v>0</v>
      </c>
      <c r="CX1703" s="99">
        <f>SUM(CX1400,CX1501,CX1602)</f>
        <v>0</v>
      </c>
      <c r="CY1703" s="75"/>
      <c r="CZ1703" s="76"/>
      <c r="DE1703" s="13"/>
    </row>
    <row r="1704" spans="1:109" ht="15" customHeight="1" x14ac:dyDescent="0.25">
      <c r="A1704" s="105" t="s">
        <v>34</v>
      </c>
      <c r="B1704" s="75"/>
      <c r="C1704" s="75"/>
      <c r="D1704" s="76"/>
      <c r="E1704" s="99">
        <f t="shared" ref="E1704:E1707" si="698">SUM(E1401,E1502,E1603)</f>
        <v>0</v>
      </c>
      <c r="F1704" s="75"/>
      <c r="G1704" s="76"/>
      <c r="I1704" s="99">
        <f t="shared" ref="I1704:I1707" si="699">SUM(I1401,I1502,I1603)</f>
        <v>0</v>
      </c>
      <c r="J1704" s="75"/>
      <c r="K1704" s="75"/>
      <c r="L1704" s="75"/>
      <c r="M1704" s="76"/>
      <c r="N1704" s="99">
        <f t="shared" ref="N1704:N1707" si="700">SUM(N1401,N1502,N1603)</f>
        <v>0</v>
      </c>
      <c r="O1704" s="75"/>
      <c r="P1704" s="75"/>
      <c r="Q1704" s="75"/>
      <c r="R1704" s="76"/>
      <c r="S1704" s="99">
        <f t="shared" ref="S1704:S1707" si="701">SUM(S1401,S1502,S1603)</f>
        <v>0</v>
      </c>
      <c r="T1704" s="75"/>
      <c r="U1704" s="75"/>
      <c r="V1704" s="75"/>
      <c r="W1704" s="76"/>
      <c r="Y1704" s="99">
        <f t="shared" si="695"/>
        <v>0</v>
      </c>
      <c r="Z1704" s="75"/>
      <c r="AA1704" s="75">
        <f t="shared" si="696"/>
        <v>0</v>
      </c>
      <c r="AB1704" s="75"/>
      <c r="AC1704" s="75">
        <f t="shared" si="697"/>
        <v>0</v>
      </c>
      <c r="AD1704" s="76"/>
      <c r="AE1704" s="99">
        <f t="shared" ref="AE1704:AE1707" si="702">SUM(AE1401,AE1502,AE1603)</f>
        <v>0</v>
      </c>
      <c r="AF1704" s="75"/>
      <c r="AG1704" s="75"/>
      <c r="AH1704" s="75"/>
      <c r="AI1704" s="75"/>
      <c r="AJ1704" s="76"/>
      <c r="AK1704" s="99">
        <f t="shared" ref="AK1704:AK1707" si="703">SUM(AK1401,AK1502,AK1603)</f>
        <v>0</v>
      </c>
      <c r="AL1704" s="75"/>
      <c r="AM1704" s="75"/>
      <c r="AN1704" s="75"/>
      <c r="AO1704" s="75"/>
      <c r="AP1704" s="75"/>
      <c r="AQ1704" s="75"/>
      <c r="AR1704" s="75"/>
      <c r="AS1704" s="75"/>
      <c r="AT1704" s="76"/>
      <c r="AU1704" s="99">
        <f t="shared" ref="AU1704:AU1707" si="704">SUM(AU1401,AU1502,AU1603)</f>
        <v>0</v>
      </c>
      <c r="AV1704" s="75"/>
      <c r="AW1704" s="75"/>
      <c r="AX1704" s="75"/>
      <c r="AY1704" s="76"/>
      <c r="AZ1704" s="99">
        <f t="shared" ref="AZ1704:AZ1707" si="705">SUM(AZ1401,AZ1502,AZ1603)</f>
        <v>0</v>
      </c>
      <c r="BA1704" s="75"/>
      <c r="BB1704" s="75"/>
      <c r="BC1704" s="76"/>
      <c r="BD1704" s="167">
        <f t="shared" ref="BD1704:BE1707" si="706">SUM(BD1401,BD1502,BD1603)</f>
        <v>0</v>
      </c>
      <c r="BE1704" s="168">
        <f t="shared" si="706"/>
        <v>0</v>
      </c>
      <c r="BF1704" s="168"/>
      <c r="BG1704" s="168"/>
      <c r="BH1704" s="168"/>
      <c r="BI1704" s="169"/>
      <c r="BJ1704" s="99">
        <f t="shared" ref="BJ1704:BJ1707" si="707">SUM(BJ1401,BJ1502,BJ1603)</f>
        <v>0</v>
      </c>
      <c r="BK1704" s="75"/>
      <c r="BL1704" s="75"/>
      <c r="BM1704" s="76"/>
      <c r="BN1704" s="99">
        <f t="shared" ref="BN1704:BN1707" si="708">SUM(BN1401,BN1502,BN1603)</f>
        <v>0</v>
      </c>
      <c r="BO1704" s="75"/>
      <c r="BP1704" s="75"/>
      <c r="BQ1704" s="76"/>
      <c r="BR1704" s="99">
        <f t="shared" ref="BR1704:BR1707" si="709">SUM(BR1401,BR1502,BR1603)</f>
        <v>0</v>
      </c>
      <c r="BS1704" s="75"/>
      <c r="BT1704" s="75"/>
      <c r="BU1704" s="75"/>
      <c r="BV1704" s="75"/>
      <c r="BW1704" s="75"/>
      <c r="BX1704" s="76">
        <f t="shared" ref="BX1704:BY1707" si="710">SUM(BX1401,BX1502,BX1603)</f>
        <v>0</v>
      </c>
      <c r="BY1704" s="167">
        <f t="shared" si="710"/>
        <v>0</v>
      </c>
      <c r="BZ1704" s="168"/>
      <c r="CA1704" s="168"/>
      <c r="CB1704" s="169"/>
      <c r="CC1704" s="99">
        <f t="shared" ref="CC1704:CC1707" si="711">SUM(CC1401,CC1502,CC1603)</f>
        <v>0</v>
      </c>
      <c r="CD1704" s="75"/>
      <c r="CE1704" s="75"/>
      <c r="CF1704" s="75"/>
      <c r="CG1704" s="76"/>
      <c r="CH1704" s="99">
        <f t="shared" ref="CH1704:CH1707" si="712">SUM(CH1401,CH1502,CH1603)</f>
        <v>0</v>
      </c>
      <c r="CI1704" s="75"/>
      <c r="CJ1704" s="75"/>
      <c r="CK1704" s="76"/>
      <c r="CL1704" s="167">
        <f t="shared" ref="CL1704:CM1707" si="713">SUM(CL1401,CL1502,CL1603)</f>
        <v>0</v>
      </c>
      <c r="CM1704" s="168">
        <f t="shared" si="713"/>
        <v>0</v>
      </c>
      <c r="CN1704" s="169"/>
      <c r="CO1704" s="167">
        <f t="shared" ref="CO1704:CP1707" si="714">SUM(CO1401,CO1502,CO1603)</f>
        <v>0</v>
      </c>
      <c r="CP1704" s="168">
        <f t="shared" si="714"/>
        <v>0</v>
      </c>
      <c r="CQ1704" s="168"/>
      <c r="CR1704" s="169"/>
      <c r="CS1704" s="99">
        <f t="shared" ref="CS1704:CS1707" si="715">SUM(CS1401,CS1502,CS1603)</f>
        <v>0</v>
      </c>
      <c r="CT1704" s="75"/>
      <c r="CU1704" s="75"/>
      <c r="CV1704" s="75"/>
      <c r="CW1704" s="76">
        <f t="shared" ref="CW1704:CX1707" si="716">SUM(CW1401,CW1502,CW1603)</f>
        <v>0</v>
      </c>
      <c r="CX1704" s="167">
        <f t="shared" si="716"/>
        <v>0</v>
      </c>
      <c r="CY1704" s="168"/>
      <c r="CZ1704" s="169"/>
      <c r="DE1704" s="13"/>
    </row>
    <row r="1705" spans="1:109" ht="15" customHeight="1" x14ac:dyDescent="0.25">
      <c r="A1705" s="105" t="s">
        <v>35</v>
      </c>
      <c r="B1705" s="75"/>
      <c r="C1705" s="75"/>
      <c r="D1705" s="76"/>
      <c r="E1705" s="99">
        <f t="shared" si="698"/>
        <v>0</v>
      </c>
      <c r="F1705" s="75"/>
      <c r="G1705" s="76"/>
      <c r="I1705" s="99">
        <f t="shared" si="699"/>
        <v>0</v>
      </c>
      <c r="J1705" s="75"/>
      <c r="K1705" s="75"/>
      <c r="L1705" s="75"/>
      <c r="M1705" s="76"/>
      <c r="N1705" s="99">
        <f t="shared" si="700"/>
        <v>0</v>
      </c>
      <c r="O1705" s="75"/>
      <c r="P1705" s="75"/>
      <c r="Q1705" s="75"/>
      <c r="R1705" s="76"/>
      <c r="S1705" s="99">
        <f t="shared" si="701"/>
        <v>0</v>
      </c>
      <c r="T1705" s="75"/>
      <c r="U1705" s="75"/>
      <c r="V1705" s="75"/>
      <c r="W1705" s="76"/>
      <c r="Y1705" s="99">
        <f t="shared" si="695"/>
        <v>0</v>
      </c>
      <c r="Z1705" s="75"/>
      <c r="AA1705" s="75">
        <f t="shared" si="696"/>
        <v>0</v>
      </c>
      <c r="AB1705" s="75"/>
      <c r="AC1705" s="75">
        <f t="shared" si="697"/>
        <v>0</v>
      </c>
      <c r="AD1705" s="76"/>
      <c r="AE1705" s="99">
        <f t="shared" si="702"/>
        <v>0</v>
      </c>
      <c r="AF1705" s="75"/>
      <c r="AG1705" s="75"/>
      <c r="AH1705" s="75"/>
      <c r="AI1705" s="75"/>
      <c r="AJ1705" s="76"/>
      <c r="AK1705" s="99">
        <f t="shared" si="703"/>
        <v>0</v>
      </c>
      <c r="AL1705" s="75"/>
      <c r="AM1705" s="75"/>
      <c r="AN1705" s="75"/>
      <c r="AO1705" s="75"/>
      <c r="AP1705" s="75"/>
      <c r="AQ1705" s="75"/>
      <c r="AR1705" s="75"/>
      <c r="AS1705" s="75"/>
      <c r="AT1705" s="76"/>
      <c r="AU1705" s="99">
        <f t="shared" si="704"/>
        <v>0</v>
      </c>
      <c r="AV1705" s="75"/>
      <c r="AW1705" s="75"/>
      <c r="AX1705" s="75"/>
      <c r="AY1705" s="76"/>
      <c r="AZ1705" s="99">
        <f t="shared" si="705"/>
        <v>0</v>
      </c>
      <c r="BA1705" s="75"/>
      <c r="BB1705" s="75"/>
      <c r="BC1705" s="76"/>
      <c r="BD1705" s="167">
        <f t="shared" si="706"/>
        <v>0</v>
      </c>
      <c r="BE1705" s="168">
        <f t="shared" si="706"/>
        <v>0</v>
      </c>
      <c r="BF1705" s="168"/>
      <c r="BG1705" s="168"/>
      <c r="BH1705" s="168"/>
      <c r="BI1705" s="169"/>
      <c r="BJ1705" s="99">
        <f t="shared" si="707"/>
        <v>0</v>
      </c>
      <c r="BK1705" s="75"/>
      <c r="BL1705" s="75"/>
      <c r="BM1705" s="76"/>
      <c r="BN1705" s="99">
        <f t="shared" si="708"/>
        <v>0</v>
      </c>
      <c r="BO1705" s="75"/>
      <c r="BP1705" s="75"/>
      <c r="BQ1705" s="76"/>
      <c r="BR1705" s="99">
        <f t="shared" si="709"/>
        <v>0</v>
      </c>
      <c r="BS1705" s="75"/>
      <c r="BT1705" s="75"/>
      <c r="BU1705" s="75"/>
      <c r="BV1705" s="75"/>
      <c r="BW1705" s="75"/>
      <c r="BX1705" s="76">
        <f t="shared" si="710"/>
        <v>0</v>
      </c>
      <c r="BY1705" s="167">
        <f t="shared" si="710"/>
        <v>0</v>
      </c>
      <c r="BZ1705" s="168"/>
      <c r="CA1705" s="168"/>
      <c r="CB1705" s="169"/>
      <c r="CC1705" s="99">
        <f t="shared" si="711"/>
        <v>0</v>
      </c>
      <c r="CD1705" s="75"/>
      <c r="CE1705" s="75"/>
      <c r="CF1705" s="75"/>
      <c r="CG1705" s="76"/>
      <c r="CH1705" s="99">
        <f t="shared" si="712"/>
        <v>0</v>
      </c>
      <c r="CI1705" s="75"/>
      <c r="CJ1705" s="75"/>
      <c r="CK1705" s="76"/>
      <c r="CL1705" s="167">
        <f t="shared" si="713"/>
        <v>0</v>
      </c>
      <c r="CM1705" s="168">
        <f t="shared" si="713"/>
        <v>0</v>
      </c>
      <c r="CN1705" s="169"/>
      <c r="CO1705" s="167">
        <f t="shared" si="714"/>
        <v>0</v>
      </c>
      <c r="CP1705" s="168">
        <f t="shared" si="714"/>
        <v>0</v>
      </c>
      <c r="CQ1705" s="168"/>
      <c r="CR1705" s="169"/>
      <c r="CS1705" s="99">
        <f t="shared" si="715"/>
        <v>0</v>
      </c>
      <c r="CT1705" s="75"/>
      <c r="CU1705" s="75"/>
      <c r="CV1705" s="75"/>
      <c r="CW1705" s="76">
        <f t="shared" si="716"/>
        <v>0</v>
      </c>
      <c r="CX1705" s="167">
        <f t="shared" si="716"/>
        <v>0</v>
      </c>
      <c r="CY1705" s="168"/>
      <c r="CZ1705" s="169"/>
      <c r="DE1705" s="13"/>
    </row>
    <row r="1706" spans="1:109" ht="15" customHeight="1" x14ac:dyDescent="0.25">
      <c r="A1706" s="105" t="s">
        <v>36</v>
      </c>
      <c r="B1706" s="75"/>
      <c r="C1706" s="75"/>
      <c r="D1706" s="76"/>
      <c r="E1706" s="99">
        <f t="shared" si="698"/>
        <v>0</v>
      </c>
      <c r="F1706" s="75"/>
      <c r="G1706" s="76"/>
      <c r="I1706" s="99">
        <f t="shared" si="699"/>
        <v>0</v>
      </c>
      <c r="J1706" s="75"/>
      <c r="K1706" s="75"/>
      <c r="L1706" s="75"/>
      <c r="M1706" s="76"/>
      <c r="N1706" s="99">
        <f t="shared" si="700"/>
        <v>0</v>
      </c>
      <c r="O1706" s="75"/>
      <c r="P1706" s="75"/>
      <c r="Q1706" s="75"/>
      <c r="R1706" s="76"/>
      <c r="S1706" s="99">
        <f t="shared" si="701"/>
        <v>0</v>
      </c>
      <c r="T1706" s="75"/>
      <c r="U1706" s="75"/>
      <c r="V1706" s="75"/>
      <c r="W1706" s="76"/>
      <c r="Y1706" s="99">
        <f t="shared" si="695"/>
        <v>0</v>
      </c>
      <c r="Z1706" s="75"/>
      <c r="AA1706" s="75">
        <f t="shared" si="696"/>
        <v>0</v>
      </c>
      <c r="AB1706" s="75"/>
      <c r="AC1706" s="75">
        <f t="shared" si="697"/>
        <v>0</v>
      </c>
      <c r="AD1706" s="76"/>
      <c r="AE1706" s="99">
        <f t="shared" si="702"/>
        <v>0</v>
      </c>
      <c r="AF1706" s="75"/>
      <c r="AG1706" s="75"/>
      <c r="AH1706" s="75"/>
      <c r="AI1706" s="75"/>
      <c r="AJ1706" s="76"/>
      <c r="AK1706" s="99">
        <f t="shared" si="703"/>
        <v>0</v>
      </c>
      <c r="AL1706" s="75"/>
      <c r="AM1706" s="75"/>
      <c r="AN1706" s="75"/>
      <c r="AO1706" s="75"/>
      <c r="AP1706" s="75"/>
      <c r="AQ1706" s="75"/>
      <c r="AR1706" s="75"/>
      <c r="AS1706" s="75"/>
      <c r="AT1706" s="76"/>
      <c r="AU1706" s="99">
        <f t="shared" si="704"/>
        <v>0</v>
      </c>
      <c r="AV1706" s="75"/>
      <c r="AW1706" s="75"/>
      <c r="AX1706" s="75"/>
      <c r="AY1706" s="76"/>
      <c r="AZ1706" s="99">
        <f t="shared" si="705"/>
        <v>0</v>
      </c>
      <c r="BA1706" s="75"/>
      <c r="BB1706" s="75"/>
      <c r="BC1706" s="76"/>
      <c r="BD1706" s="167">
        <f t="shared" si="706"/>
        <v>0</v>
      </c>
      <c r="BE1706" s="168">
        <f t="shared" si="706"/>
        <v>0</v>
      </c>
      <c r="BF1706" s="168"/>
      <c r="BG1706" s="168"/>
      <c r="BH1706" s="168"/>
      <c r="BI1706" s="169"/>
      <c r="BJ1706" s="99">
        <f t="shared" si="707"/>
        <v>0</v>
      </c>
      <c r="BK1706" s="75"/>
      <c r="BL1706" s="75"/>
      <c r="BM1706" s="76"/>
      <c r="BN1706" s="99">
        <f t="shared" si="708"/>
        <v>0</v>
      </c>
      <c r="BO1706" s="75"/>
      <c r="BP1706" s="75"/>
      <c r="BQ1706" s="76"/>
      <c r="BR1706" s="99">
        <f t="shared" si="709"/>
        <v>0</v>
      </c>
      <c r="BS1706" s="75"/>
      <c r="BT1706" s="75"/>
      <c r="BU1706" s="75"/>
      <c r="BV1706" s="75"/>
      <c r="BW1706" s="75"/>
      <c r="BX1706" s="76">
        <f t="shared" si="710"/>
        <v>0</v>
      </c>
      <c r="BY1706" s="167">
        <f t="shared" si="710"/>
        <v>0</v>
      </c>
      <c r="BZ1706" s="168"/>
      <c r="CA1706" s="168"/>
      <c r="CB1706" s="169"/>
      <c r="CC1706" s="99">
        <f t="shared" si="711"/>
        <v>0</v>
      </c>
      <c r="CD1706" s="75"/>
      <c r="CE1706" s="75"/>
      <c r="CF1706" s="75"/>
      <c r="CG1706" s="76"/>
      <c r="CH1706" s="99">
        <f t="shared" si="712"/>
        <v>0</v>
      </c>
      <c r="CI1706" s="75"/>
      <c r="CJ1706" s="75"/>
      <c r="CK1706" s="76"/>
      <c r="CL1706" s="167">
        <f t="shared" si="713"/>
        <v>0</v>
      </c>
      <c r="CM1706" s="168">
        <f t="shared" si="713"/>
        <v>0</v>
      </c>
      <c r="CN1706" s="169"/>
      <c r="CO1706" s="167">
        <f t="shared" si="714"/>
        <v>0</v>
      </c>
      <c r="CP1706" s="168">
        <f t="shared" si="714"/>
        <v>0</v>
      </c>
      <c r="CQ1706" s="168"/>
      <c r="CR1706" s="169"/>
      <c r="CS1706" s="99">
        <f t="shared" si="715"/>
        <v>0</v>
      </c>
      <c r="CT1706" s="75"/>
      <c r="CU1706" s="75"/>
      <c r="CV1706" s="75"/>
      <c r="CW1706" s="76">
        <f t="shared" si="716"/>
        <v>0</v>
      </c>
      <c r="CX1706" s="167">
        <f t="shared" si="716"/>
        <v>0</v>
      </c>
      <c r="CY1706" s="168"/>
      <c r="CZ1706" s="169"/>
      <c r="DE1706" s="13"/>
    </row>
    <row r="1707" spans="1:109" ht="15" customHeight="1" x14ac:dyDescent="0.25">
      <c r="A1707" s="108" t="s">
        <v>37</v>
      </c>
      <c r="B1707" s="75"/>
      <c r="C1707" s="75"/>
      <c r="D1707" s="76"/>
      <c r="E1707" s="106">
        <f t="shared" si="698"/>
        <v>0</v>
      </c>
      <c r="F1707" s="75"/>
      <c r="G1707" s="76"/>
      <c r="I1707" s="106">
        <f t="shared" si="699"/>
        <v>0</v>
      </c>
      <c r="J1707" s="75"/>
      <c r="K1707" s="75"/>
      <c r="L1707" s="75"/>
      <c r="M1707" s="76"/>
      <c r="N1707" s="106">
        <f t="shared" si="700"/>
        <v>0</v>
      </c>
      <c r="O1707" s="75"/>
      <c r="P1707" s="75"/>
      <c r="Q1707" s="75"/>
      <c r="R1707" s="76"/>
      <c r="S1707" s="106">
        <f t="shared" si="701"/>
        <v>0</v>
      </c>
      <c r="T1707" s="75"/>
      <c r="U1707" s="75"/>
      <c r="V1707" s="75"/>
      <c r="W1707" s="76"/>
      <c r="Y1707" s="106">
        <f t="shared" si="695"/>
        <v>0</v>
      </c>
      <c r="Z1707" s="75"/>
      <c r="AA1707" s="75">
        <f t="shared" si="696"/>
        <v>0</v>
      </c>
      <c r="AB1707" s="75"/>
      <c r="AC1707" s="75">
        <f t="shared" si="697"/>
        <v>0</v>
      </c>
      <c r="AD1707" s="76"/>
      <c r="AE1707" s="106">
        <f t="shared" si="702"/>
        <v>0</v>
      </c>
      <c r="AF1707" s="75"/>
      <c r="AG1707" s="75"/>
      <c r="AH1707" s="75"/>
      <c r="AI1707" s="75"/>
      <c r="AJ1707" s="76"/>
      <c r="AK1707" s="106">
        <f t="shared" si="703"/>
        <v>0</v>
      </c>
      <c r="AL1707" s="75"/>
      <c r="AM1707" s="75"/>
      <c r="AN1707" s="75"/>
      <c r="AO1707" s="75"/>
      <c r="AP1707" s="75"/>
      <c r="AQ1707" s="75"/>
      <c r="AR1707" s="75"/>
      <c r="AS1707" s="75"/>
      <c r="AT1707" s="76"/>
      <c r="AU1707" s="106">
        <f t="shared" si="704"/>
        <v>0</v>
      </c>
      <c r="AV1707" s="75"/>
      <c r="AW1707" s="75"/>
      <c r="AX1707" s="75"/>
      <c r="AY1707" s="76"/>
      <c r="AZ1707" s="106">
        <f t="shared" si="705"/>
        <v>0</v>
      </c>
      <c r="BA1707" s="75"/>
      <c r="BB1707" s="75"/>
      <c r="BC1707" s="76"/>
      <c r="BD1707" s="170">
        <f t="shared" si="706"/>
        <v>0</v>
      </c>
      <c r="BE1707" s="171">
        <f t="shared" si="706"/>
        <v>0</v>
      </c>
      <c r="BF1707" s="171"/>
      <c r="BG1707" s="171"/>
      <c r="BH1707" s="171"/>
      <c r="BI1707" s="172"/>
      <c r="BJ1707" s="106">
        <f t="shared" si="707"/>
        <v>0</v>
      </c>
      <c r="BK1707" s="75"/>
      <c r="BL1707" s="75"/>
      <c r="BM1707" s="76"/>
      <c r="BN1707" s="106">
        <f t="shared" si="708"/>
        <v>0</v>
      </c>
      <c r="BO1707" s="75"/>
      <c r="BP1707" s="75"/>
      <c r="BQ1707" s="76"/>
      <c r="BR1707" s="106">
        <f t="shared" si="709"/>
        <v>0</v>
      </c>
      <c r="BS1707" s="75"/>
      <c r="BT1707" s="75"/>
      <c r="BU1707" s="75"/>
      <c r="BV1707" s="75"/>
      <c r="BW1707" s="75"/>
      <c r="BX1707" s="76">
        <f t="shared" si="710"/>
        <v>0</v>
      </c>
      <c r="BY1707" s="170">
        <f t="shared" si="710"/>
        <v>0</v>
      </c>
      <c r="BZ1707" s="171"/>
      <c r="CA1707" s="171"/>
      <c r="CB1707" s="172"/>
      <c r="CC1707" s="106">
        <f t="shared" si="711"/>
        <v>0</v>
      </c>
      <c r="CD1707" s="75"/>
      <c r="CE1707" s="75"/>
      <c r="CF1707" s="75"/>
      <c r="CG1707" s="76"/>
      <c r="CH1707" s="106">
        <f t="shared" si="712"/>
        <v>0</v>
      </c>
      <c r="CI1707" s="75"/>
      <c r="CJ1707" s="75"/>
      <c r="CK1707" s="76"/>
      <c r="CL1707" s="170">
        <f t="shared" si="713"/>
        <v>0</v>
      </c>
      <c r="CM1707" s="171">
        <f t="shared" si="713"/>
        <v>0</v>
      </c>
      <c r="CN1707" s="172"/>
      <c r="CO1707" s="170">
        <f t="shared" si="714"/>
        <v>0</v>
      </c>
      <c r="CP1707" s="171">
        <f t="shared" si="714"/>
        <v>0</v>
      </c>
      <c r="CQ1707" s="171"/>
      <c r="CR1707" s="172"/>
      <c r="CS1707" s="106">
        <f t="shared" si="715"/>
        <v>0</v>
      </c>
      <c r="CT1707" s="75"/>
      <c r="CU1707" s="75"/>
      <c r="CV1707" s="75"/>
      <c r="CW1707" s="76">
        <f t="shared" si="716"/>
        <v>0</v>
      </c>
      <c r="CX1707" s="170">
        <f t="shared" si="716"/>
        <v>0</v>
      </c>
      <c r="CY1707" s="171"/>
      <c r="CZ1707" s="172"/>
      <c r="DE1707" s="13"/>
    </row>
    <row r="1708" spans="1:109" ht="15" customHeight="1" x14ac:dyDescent="0.25">
      <c r="A1708" s="6"/>
      <c r="DE1708" s="13"/>
    </row>
    <row r="1709" spans="1:109" ht="15" customHeight="1" x14ac:dyDescent="0.25">
      <c r="A1709" s="6"/>
      <c r="DE1709" s="13"/>
    </row>
    <row r="1710" spans="1:109" ht="15" customHeight="1" x14ac:dyDescent="0.25">
      <c r="A1710" s="6"/>
      <c r="D1710" s="78" t="s">
        <v>2</v>
      </c>
      <c r="E1710" s="84"/>
      <c r="G1710" s="78" t="s">
        <v>119</v>
      </c>
      <c r="H1710" s="75"/>
      <c r="I1710" s="75"/>
      <c r="J1710" s="75"/>
      <c r="K1710" s="75"/>
      <c r="L1710" s="75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5"/>
      <c r="X1710" s="75"/>
      <c r="Y1710" s="75"/>
      <c r="Z1710" s="75"/>
      <c r="AA1710" s="75"/>
      <c r="AB1710" s="75"/>
      <c r="AC1710" s="75"/>
      <c r="AD1710" s="75"/>
      <c r="AE1710" s="75"/>
      <c r="AF1710" s="75"/>
      <c r="AG1710" s="75"/>
      <c r="AH1710" s="75"/>
      <c r="AI1710" s="75"/>
      <c r="AJ1710" s="75"/>
      <c r="AK1710" s="76"/>
      <c r="AP1710" s="109" t="s">
        <v>120</v>
      </c>
      <c r="AQ1710" s="75"/>
      <c r="AR1710" s="75"/>
      <c r="AS1710" s="75"/>
      <c r="AT1710" s="75"/>
      <c r="AU1710" s="75"/>
      <c r="AV1710" s="75"/>
      <c r="AW1710" s="75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  <c r="BI1710" s="75"/>
      <c r="BJ1710" s="75"/>
      <c r="BK1710" s="75"/>
      <c r="BL1710" s="75"/>
      <c r="BM1710" s="75"/>
      <c r="BN1710" s="75"/>
      <c r="BO1710" s="75"/>
      <c r="BP1710" s="75"/>
      <c r="BQ1710" s="75"/>
      <c r="BR1710" s="76"/>
      <c r="BS1710" s="99">
        <f>SUM(BS1407,BS1508,BS1609)</f>
        <v>0</v>
      </c>
      <c r="BT1710" s="75"/>
      <c r="BU1710" s="75"/>
      <c r="BV1710" s="76"/>
      <c r="DE1710" s="13"/>
    </row>
    <row r="1711" spans="1:109" ht="15" customHeight="1" x14ac:dyDescent="0.25">
      <c r="A1711" s="6"/>
      <c r="D1711" s="85"/>
      <c r="E1711" s="86"/>
      <c r="G1711" s="74" t="s">
        <v>109</v>
      </c>
      <c r="H1711" s="75"/>
      <c r="I1711" s="75"/>
      <c r="J1711" s="75"/>
      <c r="K1711" s="75"/>
      <c r="L1711" s="75"/>
      <c r="M1711" s="75"/>
      <c r="N1711" s="76"/>
      <c r="O1711" s="74" t="s">
        <v>110</v>
      </c>
      <c r="P1711" s="75"/>
      <c r="Q1711" s="75"/>
      <c r="R1711" s="75"/>
      <c r="S1711" s="75"/>
      <c r="T1711" s="75"/>
      <c r="U1711" s="75"/>
      <c r="V1711" s="75"/>
      <c r="W1711" s="75"/>
      <c r="X1711" s="75"/>
      <c r="Y1711" s="75"/>
      <c r="Z1711" s="75"/>
      <c r="AA1711" s="75"/>
      <c r="AB1711" s="75"/>
      <c r="AC1711" s="75"/>
      <c r="AD1711" s="75"/>
      <c r="AE1711" s="75"/>
      <c r="AF1711" s="75"/>
      <c r="AG1711" s="75"/>
      <c r="AH1711" s="75"/>
      <c r="AI1711" s="75"/>
      <c r="AJ1711" s="75"/>
      <c r="AK1711" s="76"/>
      <c r="AP1711" s="109" t="s">
        <v>121</v>
      </c>
      <c r="AQ1711" s="75"/>
      <c r="AR1711" s="75"/>
      <c r="AS1711" s="75"/>
      <c r="AT1711" s="75"/>
      <c r="AU1711" s="75"/>
      <c r="AV1711" s="75"/>
      <c r="AW1711" s="75"/>
      <c r="AX1711" s="75"/>
      <c r="AY1711" s="75"/>
      <c r="AZ1711" s="75"/>
      <c r="BA1711" s="75"/>
      <c r="BB1711" s="75"/>
      <c r="BC1711" s="75"/>
      <c r="BD1711" s="75"/>
      <c r="BE1711" s="75"/>
      <c r="BF1711" s="75"/>
      <c r="BG1711" s="75"/>
      <c r="BH1711" s="75"/>
      <c r="BI1711" s="75"/>
      <c r="BJ1711" s="75"/>
      <c r="BK1711" s="75"/>
      <c r="BL1711" s="75"/>
      <c r="BM1711" s="75"/>
      <c r="BN1711" s="75"/>
      <c r="BO1711" s="75"/>
      <c r="BP1711" s="75"/>
      <c r="BQ1711" s="75"/>
      <c r="BR1711" s="76"/>
      <c r="BS1711" s="167">
        <f>SUM(BS1408,BS1509,BS1610)</f>
        <v>0</v>
      </c>
      <c r="BT1711" s="168"/>
      <c r="BU1711" s="168"/>
      <c r="BV1711" s="169"/>
      <c r="DE1711" s="13"/>
    </row>
    <row r="1712" spans="1:109" ht="15" customHeight="1" x14ac:dyDescent="0.25">
      <c r="A1712" s="6"/>
      <c r="D1712" s="87"/>
      <c r="E1712" s="89"/>
      <c r="G1712" s="77" t="s">
        <v>122</v>
      </c>
      <c r="H1712" s="75"/>
      <c r="I1712" s="76"/>
      <c r="J1712" s="77" t="s">
        <v>123</v>
      </c>
      <c r="K1712" s="75"/>
      <c r="L1712" s="75"/>
      <c r="M1712" s="75"/>
      <c r="N1712" s="76"/>
      <c r="O1712" s="77" t="s">
        <v>124</v>
      </c>
      <c r="P1712" s="75"/>
      <c r="Q1712" s="75"/>
      <c r="R1712" s="75"/>
      <c r="S1712" s="76"/>
      <c r="T1712" s="77" t="s">
        <v>24</v>
      </c>
      <c r="U1712" s="75"/>
      <c r="V1712" s="75"/>
      <c r="W1712" s="75"/>
      <c r="X1712" s="75"/>
      <c r="Y1712" s="75"/>
      <c r="Z1712" s="76"/>
      <c r="AA1712" s="77" t="s">
        <v>125</v>
      </c>
      <c r="AB1712" s="75"/>
      <c r="AC1712" s="75"/>
      <c r="AD1712" s="75"/>
      <c r="AE1712" s="76"/>
      <c r="AF1712" s="77" t="s">
        <v>126</v>
      </c>
      <c r="AG1712" s="75"/>
      <c r="AH1712" s="75"/>
      <c r="AI1712" s="75"/>
      <c r="AJ1712" s="75"/>
      <c r="AK1712" s="76"/>
      <c r="DE1712" s="13"/>
    </row>
    <row r="1713" spans="1:109" ht="15" customHeight="1" x14ac:dyDescent="0.25">
      <c r="A1713" s="6"/>
      <c r="D1713" s="91" t="s">
        <v>33</v>
      </c>
      <c r="E1713" s="76"/>
      <c r="G1713" s="99">
        <f>SUM(G1410,G1511,G1612)</f>
        <v>0</v>
      </c>
      <c r="H1713" s="75"/>
      <c r="I1713" s="76"/>
      <c r="J1713" s="99">
        <f>SUM(J1410,J1511,J1612)</f>
        <v>0</v>
      </c>
      <c r="K1713" s="75"/>
      <c r="L1713" s="75"/>
      <c r="M1713" s="75"/>
      <c r="N1713" s="76"/>
      <c r="O1713" s="99">
        <f>SUM(O1410,O1511,O1612)</f>
        <v>0</v>
      </c>
      <c r="P1713" s="75"/>
      <c r="Q1713" s="75"/>
      <c r="R1713" s="75"/>
      <c r="S1713" s="76"/>
      <c r="T1713" s="99">
        <f>SUM(T1410,T1511,T1612)</f>
        <v>0</v>
      </c>
      <c r="U1713" s="75"/>
      <c r="V1713" s="75"/>
      <c r="W1713" s="75"/>
      <c r="X1713" s="75"/>
      <c r="Y1713" s="75"/>
      <c r="Z1713" s="76"/>
      <c r="AA1713" s="99">
        <f>SUM(AA1410,AA1511,AA1612)</f>
        <v>0</v>
      </c>
      <c r="AB1713" s="75"/>
      <c r="AC1713" s="75"/>
      <c r="AD1713" s="75"/>
      <c r="AE1713" s="76"/>
      <c r="AF1713" s="99">
        <f t="shared" ref="AF1713:AF1717" si="717">SUM(AF1410,AF1511,AF1612)</f>
        <v>0</v>
      </c>
      <c r="AG1713" s="75"/>
      <c r="AH1713" s="75"/>
      <c r="AI1713" s="75">
        <f t="shared" ref="AI1713:AI1717" si="718">SUM(AI1410,AI1511,AI1612)</f>
        <v>0</v>
      </c>
      <c r="AJ1713" s="75"/>
      <c r="AK1713" s="76"/>
      <c r="DE1713" s="13"/>
    </row>
    <row r="1714" spans="1:109" ht="15" customHeight="1" x14ac:dyDescent="0.25">
      <c r="A1714" s="6"/>
      <c r="D1714" s="91" t="s">
        <v>34</v>
      </c>
      <c r="E1714" s="76"/>
      <c r="G1714" s="99">
        <f t="shared" ref="G1714:G1717" si="719">SUM(G1411,G1512,G1613)</f>
        <v>0</v>
      </c>
      <c r="H1714" s="75"/>
      <c r="I1714" s="76"/>
      <c r="J1714" s="99">
        <f t="shared" ref="J1714:J1717" si="720">SUM(J1411,J1512,J1613)</f>
        <v>0</v>
      </c>
      <c r="K1714" s="75"/>
      <c r="L1714" s="75"/>
      <c r="M1714" s="75"/>
      <c r="N1714" s="76"/>
      <c r="O1714" s="99">
        <f t="shared" ref="O1714:O1717" si="721">SUM(O1411,O1512,O1613)</f>
        <v>0</v>
      </c>
      <c r="P1714" s="75"/>
      <c r="Q1714" s="75"/>
      <c r="R1714" s="75"/>
      <c r="S1714" s="76"/>
      <c r="T1714" s="99">
        <f t="shared" ref="T1714:T1717" si="722">SUM(T1411,T1512,T1613)</f>
        <v>0</v>
      </c>
      <c r="U1714" s="75"/>
      <c r="V1714" s="75"/>
      <c r="W1714" s="75"/>
      <c r="X1714" s="75"/>
      <c r="Y1714" s="75"/>
      <c r="Z1714" s="76"/>
      <c r="AA1714" s="99">
        <f t="shared" ref="AA1714:AA1717" si="723">SUM(AA1411,AA1512,AA1613)</f>
        <v>0</v>
      </c>
      <c r="AB1714" s="75"/>
      <c r="AC1714" s="75"/>
      <c r="AD1714" s="75"/>
      <c r="AE1714" s="76"/>
      <c r="AF1714" s="99">
        <f t="shared" si="717"/>
        <v>0</v>
      </c>
      <c r="AG1714" s="75"/>
      <c r="AH1714" s="75"/>
      <c r="AI1714" s="75">
        <f t="shared" si="718"/>
        <v>0</v>
      </c>
      <c r="AJ1714" s="75"/>
      <c r="AK1714" s="76"/>
      <c r="DE1714" s="13"/>
    </row>
    <row r="1715" spans="1:109" ht="15" customHeight="1" x14ac:dyDescent="0.25">
      <c r="A1715" s="6"/>
      <c r="D1715" s="91" t="s">
        <v>35</v>
      </c>
      <c r="E1715" s="76"/>
      <c r="G1715" s="99">
        <f t="shared" si="719"/>
        <v>0</v>
      </c>
      <c r="H1715" s="75"/>
      <c r="I1715" s="76"/>
      <c r="J1715" s="99">
        <f t="shared" si="720"/>
        <v>0</v>
      </c>
      <c r="K1715" s="75"/>
      <c r="L1715" s="75"/>
      <c r="M1715" s="75"/>
      <c r="N1715" s="76"/>
      <c r="O1715" s="99">
        <f t="shared" si="721"/>
        <v>0</v>
      </c>
      <c r="P1715" s="75"/>
      <c r="Q1715" s="75"/>
      <c r="R1715" s="75"/>
      <c r="S1715" s="76"/>
      <c r="T1715" s="99">
        <f t="shared" si="722"/>
        <v>0</v>
      </c>
      <c r="U1715" s="75"/>
      <c r="V1715" s="75"/>
      <c r="W1715" s="75"/>
      <c r="X1715" s="75"/>
      <c r="Y1715" s="75"/>
      <c r="Z1715" s="76"/>
      <c r="AA1715" s="99">
        <f t="shared" si="723"/>
        <v>0</v>
      </c>
      <c r="AB1715" s="75"/>
      <c r="AC1715" s="75"/>
      <c r="AD1715" s="75"/>
      <c r="AE1715" s="76"/>
      <c r="AF1715" s="99">
        <f t="shared" si="717"/>
        <v>0</v>
      </c>
      <c r="AG1715" s="75"/>
      <c r="AH1715" s="75"/>
      <c r="AI1715" s="75">
        <f t="shared" si="718"/>
        <v>0</v>
      </c>
      <c r="AJ1715" s="75"/>
      <c r="AK1715" s="76"/>
      <c r="DE1715" s="13"/>
    </row>
    <row r="1716" spans="1:109" ht="15" customHeight="1" x14ac:dyDescent="0.25">
      <c r="A1716" s="6"/>
      <c r="D1716" s="91" t="s">
        <v>36</v>
      </c>
      <c r="E1716" s="76"/>
      <c r="G1716" s="99">
        <f t="shared" si="719"/>
        <v>0</v>
      </c>
      <c r="H1716" s="75"/>
      <c r="I1716" s="76"/>
      <c r="J1716" s="99">
        <f t="shared" si="720"/>
        <v>0</v>
      </c>
      <c r="K1716" s="75"/>
      <c r="L1716" s="75"/>
      <c r="M1716" s="75"/>
      <c r="N1716" s="76"/>
      <c r="O1716" s="99">
        <f t="shared" si="721"/>
        <v>0</v>
      </c>
      <c r="P1716" s="75"/>
      <c r="Q1716" s="75"/>
      <c r="R1716" s="75"/>
      <c r="S1716" s="76"/>
      <c r="T1716" s="99">
        <f t="shared" si="722"/>
        <v>0</v>
      </c>
      <c r="U1716" s="75"/>
      <c r="V1716" s="75"/>
      <c r="W1716" s="75"/>
      <c r="X1716" s="75"/>
      <c r="Y1716" s="75"/>
      <c r="Z1716" s="76"/>
      <c r="AA1716" s="99">
        <f t="shared" si="723"/>
        <v>0</v>
      </c>
      <c r="AB1716" s="75"/>
      <c r="AC1716" s="75"/>
      <c r="AD1716" s="75"/>
      <c r="AE1716" s="76"/>
      <c r="AF1716" s="99">
        <f t="shared" si="717"/>
        <v>0</v>
      </c>
      <c r="AG1716" s="75"/>
      <c r="AH1716" s="75"/>
      <c r="AI1716" s="75">
        <f t="shared" si="718"/>
        <v>0</v>
      </c>
      <c r="AJ1716" s="75"/>
      <c r="AK1716" s="76"/>
      <c r="DE1716" s="13"/>
    </row>
    <row r="1717" spans="1:109" ht="15" customHeight="1" x14ac:dyDescent="0.25">
      <c r="A1717" s="6"/>
      <c r="D1717" s="214" t="s">
        <v>37</v>
      </c>
      <c r="E1717" s="84"/>
      <c r="G1717" s="213">
        <f t="shared" si="719"/>
        <v>0</v>
      </c>
      <c r="H1717" s="83"/>
      <c r="I1717" s="84"/>
      <c r="J1717" s="213">
        <f t="shared" si="720"/>
        <v>0</v>
      </c>
      <c r="K1717" s="83"/>
      <c r="L1717" s="83"/>
      <c r="M1717" s="83"/>
      <c r="N1717" s="84"/>
      <c r="O1717" s="213">
        <f t="shared" si="721"/>
        <v>0</v>
      </c>
      <c r="P1717" s="83"/>
      <c r="Q1717" s="83"/>
      <c r="R1717" s="83"/>
      <c r="S1717" s="84"/>
      <c r="T1717" s="213">
        <f t="shared" si="722"/>
        <v>0</v>
      </c>
      <c r="U1717" s="83"/>
      <c r="V1717" s="83"/>
      <c r="W1717" s="83"/>
      <c r="X1717" s="83"/>
      <c r="Y1717" s="83"/>
      <c r="Z1717" s="84"/>
      <c r="AA1717" s="213">
        <f t="shared" si="723"/>
        <v>0</v>
      </c>
      <c r="AB1717" s="83"/>
      <c r="AC1717" s="83"/>
      <c r="AD1717" s="83"/>
      <c r="AE1717" s="84"/>
      <c r="AF1717" s="213">
        <f t="shared" si="717"/>
        <v>0</v>
      </c>
      <c r="AG1717" s="83"/>
      <c r="AH1717" s="83"/>
      <c r="AI1717" s="83">
        <f t="shared" si="718"/>
        <v>0</v>
      </c>
      <c r="AJ1717" s="83"/>
      <c r="AK1717" s="84"/>
      <c r="DE1717" s="13"/>
    </row>
    <row r="1718" spans="1:109" ht="15" customHeight="1" x14ac:dyDescent="0.25">
      <c r="A1718" s="2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23"/>
    </row>
    <row r="1719" spans="1:109" ht="15" customHeight="1" x14ac:dyDescent="0.25">
      <c r="A1719" s="6"/>
      <c r="B1719" s="31"/>
      <c r="C1719" s="79"/>
      <c r="D1719" s="79"/>
      <c r="E1719" s="79"/>
      <c r="F1719" s="79"/>
      <c r="G1719" s="79"/>
      <c r="H1719" s="79"/>
      <c r="I1719" s="79"/>
      <c r="J1719" s="79"/>
      <c r="K1719" s="79"/>
      <c r="L1719" s="79"/>
      <c r="M1719" s="79"/>
      <c r="N1719" s="79"/>
      <c r="O1719" s="79"/>
      <c r="P1719" s="79"/>
      <c r="Q1719" s="79"/>
      <c r="R1719" s="79"/>
      <c r="S1719" s="79"/>
      <c r="T1719" s="79"/>
      <c r="U1719" s="79"/>
      <c r="V1719" s="79"/>
      <c r="W1719" s="79"/>
      <c r="X1719" s="79"/>
      <c r="Y1719" s="79"/>
      <c r="Z1719" s="79"/>
      <c r="AA1719" s="79"/>
      <c r="AB1719" s="79"/>
      <c r="AC1719" s="79"/>
      <c r="AD1719" s="79"/>
      <c r="AE1719" s="79"/>
      <c r="AF1719" s="79"/>
      <c r="AG1719" s="79"/>
      <c r="AH1719" s="79"/>
      <c r="AI1719" s="79"/>
      <c r="AJ1719" s="79"/>
      <c r="AK1719" s="79"/>
      <c r="AL1719" s="79"/>
      <c r="AM1719" s="79"/>
      <c r="AN1719" s="79"/>
      <c r="AO1719" s="79"/>
      <c r="AP1719" s="79"/>
      <c r="AQ1719" s="79"/>
      <c r="AR1719" s="79"/>
      <c r="AS1719" s="79"/>
      <c r="AT1719" s="79"/>
      <c r="AU1719" s="79"/>
      <c r="AV1719" s="79"/>
      <c r="AW1719" s="79"/>
      <c r="AX1719" s="79"/>
      <c r="AY1719" s="79"/>
      <c r="AZ1719" s="79"/>
      <c r="BA1719" s="79"/>
      <c r="BB1719" s="79"/>
      <c r="BC1719" s="79"/>
      <c r="BD1719" s="79"/>
      <c r="BE1719" s="79"/>
      <c r="BF1719" s="79"/>
      <c r="BG1719" s="79"/>
      <c r="BH1719" s="79"/>
      <c r="BI1719" s="79"/>
      <c r="BJ1719" s="79"/>
      <c r="BK1719" s="79"/>
      <c r="BL1719" s="79"/>
      <c r="BM1719" s="79"/>
      <c r="BN1719" s="79"/>
      <c r="BO1719" s="79"/>
      <c r="BP1719" s="79"/>
      <c r="BQ1719" s="79"/>
      <c r="BR1719" s="79"/>
      <c r="BS1719" s="79"/>
      <c r="BT1719" s="79"/>
      <c r="BU1719" s="79"/>
      <c r="BV1719" s="79"/>
      <c r="BW1719" s="79"/>
      <c r="BX1719" s="79"/>
      <c r="BY1719" s="79"/>
      <c r="BZ1719" s="79"/>
      <c r="CA1719" s="79"/>
      <c r="CB1719" s="79"/>
      <c r="CC1719" s="79"/>
      <c r="CD1719" s="79"/>
      <c r="CE1719" s="79"/>
      <c r="CF1719" s="79"/>
      <c r="CG1719" s="79"/>
      <c r="CH1719" s="79"/>
      <c r="CI1719" s="79"/>
      <c r="CJ1719" s="79"/>
      <c r="CK1719" s="79"/>
      <c r="CL1719" s="79"/>
      <c r="CM1719" s="79"/>
      <c r="CN1719" s="79"/>
      <c r="CO1719" s="79"/>
      <c r="CP1719" s="79"/>
      <c r="CQ1719" s="79"/>
      <c r="CR1719" s="79"/>
      <c r="CS1719" s="79"/>
      <c r="CT1719" s="79"/>
      <c r="CU1719" s="79"/>
      <c r="CV1719" s="79"/>
      <c r="CW1719" s="79"/>
      <c r="CX1719" s="79"/>
      <c r="CY1719" s="79"/>
      <c r="CZ1719" s="79"/>
      <c r="DA1719" s="79"/>
      <c r="DB1719" s="79"/>
      <c r="DC1719" s="31"/>
      <c r="DD1719" s="31"/>
      <c r="DE1719" s="13"/>
    </row>
    <row r="1720" spans="1:109" ht="15" customHeight="1" x14ac:dyDescent="0.25">
      <c r="A1720" s="6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  <c r="AG1720" s="31"/>
      <c r="AH1720" s="31"/>
      <c r="AI1720" s="31"/>
      <c r="AJ1720" s="31"/>
      <c r="AK1720" s="31"/>
      <c r="AL1720" s="31"/>
      <c r="AM1720" s="31"/>
      <c r="AN1720" s="31"/>
      <c r="AO1720" s="31"/>
      <c r="AP1720" s="31"/>
      <c r="AQ1720" s="31"/>
      <c r="AR1720" s="31"/>
      <c r="AS1720" s="31"/>
      <c r="AT1720" s="31"/>
      <c r="AU1720" s="31"/>
      <c r="AV1720" s="31"/>
      <c r="AW1720" s="31"/>
      <c r="AX1720" s="31"/>
      <c r="AY1720" s="31"/>
      <c r="AZ1720" s="31"/>
      <c r="BA1720" s="31"/>
      <c r="BB1720" s="31"/>
      <c r="BC1720" s="31"/>
      <c r="BD1720" s="31"/>
      <c r="BE1720" s="31"/>
      <c r="BF1720" s="31"/>
      <c r="BG1720" s="31"/>
      <c r="BH1720" s="31"/>
      <c r="BI1720" s="31"/>
      <c r="BJ1720" s="31"/>
      <c r="BK1720" s="31"/>
      <c r="BL1720" s="31"/>
      <c r="BM1720" s="31"/>
      <c r="BN1720" s="31"/>
      <c r="BO1720" s="31"/>
      <c r="BP1720" s="31"/>
      <c r="BQ1720" s="31"/>
      <c r="BR1720" s="31"/>
      <c r="BS1720" s="31"/>
      <c r="BT1720" s="31"/>
      <c r="BU1720" s="31"/>
      <c r="BV1720" s="31"/>
      <c r="BW1720" s="31"/>
      <c r="BX1720" s="31"/>
      <c r="BY1720" s="31"/>
      <c r="BZ1720" s="31"/>
      <c r="CA1720" s="31"/>
      <c r="CB1720" s="31"/>
      <c r="CC1720" s="31"/>
      <c r="CD1720" s="31"/>
      <c r="CE1720" s="31"/>
      <c r="CF1720" s="31"/>
      <c r="CG1720" s="31"/>
      <c r="CH1720" s="31"/>
      <c r="CI1720" s="31"/>
      <c r="CJ1720" s="31"/>
      <c r="CK1720" s="31"/>
      <c r="CL1720" s="31"/>
      <c r="CM1720" s="31"/>
      <c r="CN1720" s="31"/>
      <c r="CO1720" s="31"/>
      <c r="CP1720" s="31"/>
      <c r="CQ1720" s="31"/>
      <c r="CR1720" s="31"/>
      <c r="CS1720" s="31"/>
      <c r="CT1720" s="31"/>
      <c r="CU1720" s="31"/>
      <c r="CV1720" s="31"/>
      <c r="CW1720" s="31"/>
      <c r="CX1720" s="31"/>
      <c r="CY1720" s="31"/>
      <c r="CZ1720" s="31"/>
      <c r="DA1720" s="31"/>
      <c r="DB1720" s="31"/>
      <c r="DC1720" s="31"/>
      <c r="DD1720" s="31"/>
      <c r="DE1720" s="13"/>
    </row>
    <row r="1721" spans="1:109" ht="15" customHeight="1" x14ac:dyDescent="0.25">
      <c r="A1721" s="6"/>
      <c r="B1721" s="31"/>
      <c r="C1721" s="80" t="s">
        <v>0</v>
      </c>
      <c r="D1721" s="79"/>
      <c r="E1721" s="79"/>
      <c r="F1721" s="79"/>
      <c r="G1721" s="79"/>
      <c r="H1721" s="79"/>
      <c r="I1721" s="79"/>
      <c r="J1721" s="79"/>
      <c r="K1721" s="79"/>
      <c r="L1721" s="79"/>
      <c r="M1721" s="79"/>
      <c r="N1721" s="79"/>
      <c r="O1721" s="79"/>
      <c r="P1721" s="79"/>
      <c r="Q1721" s="79"/>
      <c r="R1721" s="79"/>
      <c r="S1721" s="79"/>
      <c r="T1721" s="79"/>
      <c r="U1721" s="79"/>
      <c r="V1721" s="79"/>
      <c r="W1721" s="79"/>
      <c r="X1721" s="79"/>
      <c r="Y1721" s="79"/>
      <c r="Z1721" s="79"/>
      <c r="AA1721" s="79"/>
      <c r="AB1721" s="79"/>
      <c r="AC1721" s="79"/>
      <c r="AD1721" s="79"/>
      <c r="AE1721" s="79"/>
      <c r="AF1721" s="79"/>
      <c r="AG1721" s="79"/>
      <c r="AH1721" s="79"/>
      <c r="AI1721" s="79"/>
      <c r="AJ1721" s="79"/>
      <c r="AK1721" s="79"/>
      <c r="AL1721" s="79"/>
      <c r="AM1721" s="79"/>
      <c r="AN1721" s="79"/>
      <c r="AO1721" s="79"/>
      <c r="AP1721" s="79"/>
      <c r="AQ1721" s="79"/>
      <c r="AR1721" s="79"/>
      <c r="AS1721" s="79"/>
      <c r="AT1721" s="79"/>
      <c r="AU1721" s="79"/>
      <c r="AV1721" s="79"/>
      <c r="AW1721" s="79"/>
      <c r="AX1721" s="79"/>
      <c r="AY1721" s="79"/>
      <c r="AZ1721" s="79"/>
      <c r="BA1721" s="79"/>
      <c r="BB1721" s="79"/>
      <c r="BC1721" s="79"/>
      <c r="BD1721" s="79"/>
      <c r="BE1721" s="79"/>
      <c r="BF1721" s="79"/>
      <c r="BG1721" s="79"/>
      <c r="BH1721" s="79"/>
      <c r="BI1721" s="79"/>
      <c r="BJ1721" s="79"/>
      <c r="BK1721" s="79"/>
      <c r="BL1721" s="79"/>
      <c r="BM1721" s="79"/>
      <c r="BN1721" s="79"/>
      <c r="BO1721" s="79"/>
      <c r="BP1721" s="79"/>
      <c r="BQ1721" s="79"/>
      <c r="BR1721" s="79"/>
      <c r="BS1721" s="79"/>
      <c r="BT1721" s="79"/>
      <c r="BU1721" s="79"/>
      <c r="BV1721" s="79"/>
      <c r="BW1721" s="79"/>
      <c r="BX1721" s="79"/>
      <c r="BY1721" s="79"/>
      <c r="BZ1721" s="79"/>
      <c r="CA1721" s="79"/>
      <c r="CB1721" s="79"/>
      <c r="CC1721" s="79"/>
      <c r="CD1721" s="79"/>
      <c r="CE1721" s="79"/>
      <c r="CF1721" s="79"/>
      <c r="CG1721" s="79"/>
      <c r="CH1721" s="79"/>
      <c r="CI1721" s="79"/>
      <c r="CJ1721" s="79"/>
      <c r="CK1721" s="79"/>
      <c r="CL1721" s="79"/>
      <c r="CM1721" s="79"/>
      <c r="CN1721" s="79"/>
      <c r="CO1721" s="79"/>
      <c r="CP1721" s="79"/>
      <c r="CQ1721" s="79"/>
      <c r="CR1721" s="79"/>
      <c r="CS1721" s="79"/>
      <c r="CT1721" s="79"/>
      <c r="CU1721" s="79"/>
      <c r="CV1721" s="79"/>
      <c r="CW1721" s="79"/>
      <c r="CX1721" s="79"/>
      <c r="CY1721" s="79"/>
      <c r="CZ1721" s="79"/>
      <c r="DA1721" s="79"/>
      <c r="DB1721" s="79"/>
      <c r="DC1721" s="31"/>
      <c r="DD1721" s="31"/>
      <c r="DE1721" s="13"/>
    </row>
    <row r="1722" spans="1:109" ht="15" customHeight="1" x14ac:dyDescent="0.25">
      <c r="A1722" s="6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  <c r="AG1722" s="31"/>
      <c r="AH1722" s="31"/>
      <c r="AI1722" s="31"/>
      <c r="AJ1722" s="31"/>
      <c r="AK1722" s="31"/>
      <c r="AL1722" s="31"/>
      <c r="AM1722" s="31"/>
      <c r="AN1722" s="31"/>
      <c r="AO1722" s="31"/>
      <c r="AP1722" s="31"/>
      <c r="AQ1722" s="31"/>
      <c r="AR1722" s="31"/>
      <c r="AS1722" s="31"/>
      <c r="AT1722" s="31"/>
      <c r="AU1722" s="31"/>
      <c r="AV1722" s="31"/>
      <c r="AW1722" s="31"/>
      <c r="AX1722" s="31"/>
      <c r="AY1722" s="31"/>
      <c r="AZ1722" s="31"/>
      <c r="BA1722" s="31"/>
      <c r="BB1722" s="31"/>
      <c r="BC1722" s="31"/>
      <c r="BD1722" s="31"/>
      <c r="BE1722" s="31"/>
      <c r="BF1722" s="31"/>
      <c r="BG1722" s="31"/>
      <c r="BH1722" s="31"/>
      <c r="BI1722" s="31"/>
      <c r="BJ1722" s="31"/>
      <c r="BK1722" s="31"/>
      <c r="BL1722" s="31"/>
      <c r="BM1722" s="31"/>
      <c r="BN1722" s="31"/>
      <c r="BO1722" s="31"/>
      <c r="BP1722" s="31"/>
      <c r="BQ1722" s="31"/>
      <c r="BR1722" s="31"/>
      <c r="BS1722" s="31"/>
      <c r="BT1722" s="31"/>
      <c r="BU1722" s="31"/>
      <c r="BV1722" s="31"/>
      <c r="BW1722" s="31"/>
      <c r="BX1722" s="31"/>
      <c r="BY1722" s="31"/>
      <c r="BZ1722" s="31"/>
      <c r="CA1722" s="31"/>
      <c r="CB1722" s="31"/>
      <c r="CC1722" s="31"/>
      <c r="CD1722" s="31"/>
      <c r="CE1722" s="31"/>
      <c r="CF1722" s="31"/>
      <c r="CG1722" s="31"/>
      <c r="CH1722" s="31"/>
      <c r="CI1722" s="31"/>
      <c r="CJ1722" s="31"/>
      <c r="CK1722" s="31"/>
      <c r="CL1722" s="31"/>
      <c r="CM1722" s="31"/>
      <c r="CN1722" s="31"/>
      <c r="CO1722" s="31"/>
      <c r="CP1722" s="31"/>
      <c r="CQ1722" s="31"/>
      <c r="CR1722" s="31"/>
      <c r="CS1722" s="31"/>
      <c r="CT1722" s="31"/>
      <c r="CU1722" s="31"/>
      <c r="CV1722" s="31"/>
      <c r="CW1722" s="31"/>
      <c r="CX1722" s="31"/>
      <c r="CY1722" s="31"/>
      <c r="CZ1722" s="31"/>
      <c r="DA1722" s="31"/>
      <c r="DB1722" s="31"/>
      <c r="DC1722" s="31"/>
      <c r="DD1722" s="31"/>
      <c r="DE1722" s="13"/>
    </row>
    <row r="1723" spans="1:109" ht="15" customHeight="1" x14ac:dyDescent="0.25">
      <c r="A1723" s="6"/>
      <c r="B1723" s="31"/>
      <c r="C1723" s="31"/>
      <c r="D1723" s="154" t="s">
        <v>129</v>
      </c>
      <c r="E1723" s="155"/>
      <c r="F1723" s="155"/>
      <c r="G1723" s="155"/>
      <c r="H1723" s="155"/>
      <c r="I1723" s="155"/>
      <c r="J1723" s="155"/>
      <c r="K1723" s="155"/>
      <c r="L1723" s="155"/>
      <c r="M1723" s="155"/>
      <c r="N1723" s="155"/>
      <c r="O1723" s="155"/>
      <c r="P1723" s="155"/>
      <c r="Q1723" s="155"/>
      <c r="R1723" s="155"/>
      <c r="S1723" s="155"/>
      <c r="T1723" s="155"/>
      <c r="U1723" s="155"/>
      <c r="V1723" s="155"/>
      <c r="W1723" s="155"/>
      <c r="X1723" s="155"/>
      <c r="Y1723" s="155"/>
      <c r="Z1723" s="155"/>
      <c r="AA1723" s="155"/>
      <c r="AB1723" s="155"/>
      <c r="AC1723" s="155"/>
      <c r="AD1723" s="155"/>
      <c r="AE1723" s="155"/>
      <c r="AF1723" s="155"/>
      <c r="AG1723" s="155"/>
      <c r="AH1723" s="155"/>
      <c r="AI1723" s="155"/>
      <c r="AJ1723" s="155"/>
      <c r="AK1723" s="155"/>
      <c r="AL1723" s="155"/>
      <c r="AM1723" s="155"/>
      <c r="AN1723" s="155"/>
      <c r="AO1723" s="155"/>
      <c r="AP1723" s="155"/>
      <c r="AQ1723" s="155"/>
      <c r="AR1723" s="155"/>
      <c r="AS1723" s="155"/>
      <c r="AT1723" s="155"/>
      <c r="AU1723" s="155"/>
      <c r="AV1723" s="155"/>
      <c r="AW1723" s="155"/>
      <c r="AX1723" s="155"/>
      <c r="AY1723" s="155"/>
      <c r="AZ1723" s="155"/>
      <c r="BA1723" s="155"/>
      <c r="BB1723" s="155"/>
      <c r="BC1723" s="155"/>
      <c r="BD1723" s="155"/>
      <c r="BE1723" s="155"/>
      <c r="BF1723" s="155"/>
      <c r="BG1723" s="155"/>
      <c r="BH1723" s="155"/>
      <c r="BI1723" s="155"/>
      <c r="BJ1723" s="155"/>
      <c r="BK1723" s="155"/>
      <c r="BL1723" s="155"/>
      <c r="BM1723" s="155"/>
      <c r="BN1723" s="155"/>
      <c r="BO1723" s="155"/>
      <c r="BP1723" s="155"/>
      <c r="BQ1723" s="155"/>
      <c r="BR1723" s="155"/>
      <c r="BS1723" s="155"/>
      <c r="BT1723" s="155"/>
      <c r="BU1723" s="155"/>
      <c r="BV1723" s="155"/>
      <c r="BW1723" s="155"/>
      <c r="BX1723" s="155"/>
      <c r="BY1723" s="155"/>
      <c r="BZ1723" s="155"/>
      <c r="CA1723" s="155"/>
      <c r="CB1723" s="155"/>
      <c r="CC1723" s="155"/>
      <c r="CD1723" s="155"/>
      <c r="CE1723" s="155"/>
      <c r="CF1723" s="155"/>
      <c r="CG1723" s="155"/>
      <c r="CH1723" s="155"/>
      <c r="CI1723" s="155"/>
      <c r="CJ1723" s="155"/>
      <c r="CK1723" s="155"/>
      <c r="CL1723" s="155"/>
      <c r="CM1723" s="155"/>
      <c r="CN1723" s="155"/>
      <c r="CO1723" s="155"/>
      <c r="CP1723" s="155"/>
      <c r="CQ1723" s="155"/>
      <c r="CR1723" s="155"/>
      <c r="CS1723" s="155"/>
      <c r="CT1723" s="155"/>
      <c r="CU1723" s="155"/>
      <c r="CV1723" s="155"/>
      <c r="CW1723" s="155"/>
      <c r="CX1723" s="155"/>
      <c r="CY1723" s="155"/>
      <c r="CZ1723" s="155"/>
      <c r="DA1723" s="155"/>
      <c r="DB1723" s="155"/>
      <c r="DC1723" s="31"/>
      <c r="DD1723" s="31"/>
      <c r="DE1723" s="13"/>
    </row>
    <row r="1724" spans="1:109" ht="15" customHeight="1" x14ac:dyDescent="0.25">
      <c r="A1724" s="6"/>
      <c r="B1724" s="31"/>
      <c r="C1724" s="31"/>
      <c r="D1724" s="124" t="s">
        <v>147</v>
      </c>
      <c r="E1724" s="117"/>
      <c r="F1724" s="117"/>
      <c r="G1724" s="117"/>
      <c r="H1724" s="117"/>
      <c r="I1724" s="117"/>
      <c r="J1724" s="117"/>
      <c r="K1724" s="117"/>
      <c r="L1724" s="117"/>
      <c r="M1724" s="117"/>
      <c r="N1724" s="117"/>
      <c r="O1724" s="117"/>
      <c r="P1724" s="117"/>
      <c r="Q1724" s="117"/>
      <c r="R1724" s="117"/>
      <c r="S1724" s="117"/>
      <c r="T1724" s="117"/>
      <c r="U1724" s="117"/>
      <c r="V1724" s="117"/>
      <c r="W1724" s="117"/>
      <c r="X1724" s="117"/>
      <c r="Y1724" s="117"/>
      <c r="Z1724" s="117"/>
      <c r="AA1724" s="117"/>
      <c r="AB1724" s="117"/>
      <c r="AC1724" s="117"/>
      <c r="AD1724" s="117"/>
      <c r="AE1724" s="117"/>
      <c r="AF1724" s="117"/>
      <c r="AG1724" s="117"/>
      <c r="AH1724" s="117"/>
      <c r="AI1724" s="117"/>
      <c r="AJ1724" s="117"/>
      <c r="AK1724" s="117"/>
      <c r="AL1724" s="117"/>
      <c r="AM1724" s="117"/>
      <c r="AN1724" s="117"/>
      <c r="AO1724" s="117"/>
      <c r="AP1724" s="117"/>
      <c r="AQ1724" s="117"/>
      <c r="AR1724" s="117"/>
      <c r="AS1724" s="117"/>
      <c r="AT1724" s="117"/>
      <c r="AU1724" s="117"/>
      <c r="AV1724" s="117"/>
      <c r="AW1724" s="117"/>
      <c r="AX1724" s="117"/>
      <c r="AY1724" s="117"/>
      <c r="AZ1724" s="117"/>
      <c r="BA1724" s="117"/>
      <c r="BB1724" s="117"/>
      <c r="BC1724" s="117"/>
      <c r="BD1724" s="117"/>
      <c r="BE1724" s="117"/>
      <c r="BF1724" s="117"/>
      <c r="BG1724" s="117"/>
      <c r="BH1724" s="117"/>
      <c r="BI1724" s="117"/>
      <c r="BJ1724" s="117"/>
      <c r="BK1724" s="117"/>
      <c r="BL1724" s="117"/>
      <c r="BM1724" s="117"/>
      <c r="BN1724" s="117"/>
      <c r="BO1724" s="117"/>
      <c r="BP1724" s="117"/>
      <c r="BQ1724" s="117"/>
      <c r="BR1724" s="117"/>
      <c r="BS1724" s="117"/>
      <c r="BT1724" s="117"/>
      <c r="BU1724" s="117"/>
      <c r="BV1724" s="117"/>
      <c r="BW1724" s="117"/>
      <c r="BX1724" s="117"/>
      <c r="BY1724" s="117"/>
      <c r="BZ1724" s="117"/>
      <c r="CA1724" s="117"/>
      <c r="CB1724" s="117"/>
      <c r="CC1724" s="117"/>
      <c r="CD1724" s="117"/>
      <c r="CE1724" s="117"/>
      <c r="CF1724" s="117"/>
      <c r="CG1724" s="117"/>
      <c r="CH1724" s="117"/>
      <c r="CI1724" s="117"/>
      <c r="CJ1724" s="117"/>
      <c r="CK1724" s="117"/>
      <c r="CL1724" s="117"/>
      <c r="CM1724" s="117"/>
      <c r="CN1724" s="117"/>
      <c r="CO1724" s="117"/>
      <c r="CP1724" s="117"/>
      <c r="CQ1724" s="117"/>
      <c r="CR1724" s="117"/>
      <c r="CS1724" s="117"/>
      <c r="CT1724" s="117"/>
      <c r="CU1724" s="117"/>
      <c r="CV1724" s="117"/>
      <c r="CW1724" s="117"/>
      <c r="CX1724" s="117"/>
      <c r="CY1724" s="117"/>
      <c r="CZ1724" s="117"/>
      <c r="DA1724" s="117"/>
      <c r="DB1724" s="117"/>
      <c r="DC1724" s="31"/>
      <c r="DD1724" s="31"/>
      <c r="DE1724" s="13"/>
    </row>
    <row r="1725" spans="1:109" ht="15" customHeight="1" x14ac:dyDescent="0.25">
      <c r="A1725" s="6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  <c r="BO1725" s="31"/>
      <c r="BP1725" s="31"/>
      <c r="BQ1725" s="31"/>
      <c r="BR1725" s="31"/>
      <c r="BS1725" s="31"/>
      <c r="BT1725" s="31"/>
      <c r="BU1725" s="31"/>
      <c r="BV1725" s="31"/>
      <c r="BW1725" s="31"/>
      <c r="BX1725" s="31"/>
      <c r="BY1725" s="31"/>
      <c r="BZ1725" s="31"/>
      <c r="CA1725" s="31"/>
      <c r="CB1725" s="31"/>
      <c r="CC1725" s="31"/>
      <c r="CD1725" s="31"/>
      <c r="CE1725" s="31"/>
      <c r="CF1725" s="31"/>
      <c r="CG1725" s="31"/>
      <c r="CH1725" s="31"/>
      <c r="CI1725" s="31"/>
      <c r="CJ1725" s="31"/>
      <c r="CK1725" s="31"/>
      <c r="CL1725" s="31"/>
      <c r="CM1725" s="31"/>
      <c r="CN1725" s="31"/>
      <c r="CO1725" s="31"/>
      <c r="CP1725" s="31"/>
      <c r="CQ1725" s="31"/>
      <c r="CR1725" s="31"/>
      <c r="CS1725" s="31"/>
      <c r="CT1725" s="31"/>
      <c r="CU1725" s="31"/>
      <c r="CV1725" s="31"/>
      <c r="CW1725" s="31"/>
      <c r="CX1725" s="31"/>
      <c r="CY1725" s="31"/>
      <c r="CZ1725" s="31"/>
      <c r="DA1725" s="31"/>
      <c r="DB1725" s="31"/>
      <c r="DC1725" s="31"/>
      <c r="DD1725" s="31"/>
      <c r="DE1725" s="13"/>
    </row>
    <row r="1726" spans="1:109" ht="15" customHeight="1" x14ac:dyDescent="0.25">
      <c r="A1726" s="6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  <c r="BP1726" s="31"/>
      <c r="BQ1726" s="31"/>
      <c r="BR1726" s="31"/>
      <c r="BS1726" s="31"/>
      <c r="BT1726" s="31"/>
      <c r="BU1726" s="31"/>
      <c r="BV1726" s="31"/>
      <c r="BW1726" s="31"/>
      <c r="BX1726" s="31"/>
      <c r="BY1726" s="31"/>
      <c r="BZ1726" s="31"/>
      <c r="CA1726" s="31"/>
      <c r="CB1726" s="31"/>
      <c r="CC1726" s="31"/>
      <c r="CD1726" s="31"/>
      <c r="CE1726" s="31"/>
      <c r="CF1726" s="31"/>
      <c r="CG1726" s="31"/>
      <c r="CH1726" s="31"/>
      <c r="CI1726" s="31"/>
      <c r="CJ1726" s="31"/>
      <c r="CK1726" s="31"/>
      <c r="CL1726" s="31"/>
      <c r="CM1726" s="31"/>
      <c r="CN1726" s="31"/>
      <c r="CO1726" s="31"/>
      <c r="CP1726" s="31"/>
      <c r="CQ1726" s="31"/>
      <c r="CR1726" s="31"/>
      <c r="CS1726" s="31"/>
      <c r="CT1726" s="31"/>
      <c r="CU1726" s="31"/>
      <c r="CV1726" s="31"/>
      <c r="CW1726" s="31"/>
      <c r="CX1726" s="31"/>
      <c r="CY1726" s="31"/>
      <c r="CZ1726" s="31"/>
      <c r="DA1726" s="31"/>
      <c r="DB1726" s="31"/>
      <c r="DC1726" s="31"/>
      <c r="DD1726" s="31"/>
      <c r="DE1726" s="13"/>
    </row>
    <row r="1727" spans="1:109" ht="15" customHeight="1" x14ac:dyDescent="0.25">
      <c r="A1727" s="6"/>
      <c r="B1727" s="31"/>
      <c r="C1727" s="31"/>
      <c r="D1727" s="82" t="s">
        <v>1</v>
      </c>
      <c r="E1727" s="79"/>
      <c r="F1727" s="79"/>
      <c r="G1727" s="79"/>
      <c r="H1727" s="79"/>
      <c r="I1727" s="79"/>
      <c r="J1727" s="79"/>
      <c r="K1727" s="79"/>
      <c r="L1727" s="79"/>
      <c r="M1727" s="79"/>
      <c r="N1727" s="79"/>
      <c r="O1727" s="79"/>
      <c r="P1727" s="79"/>
      <c r="Q1727" s="79"/>
      <c r="R1727" s="79"/>
      <c r="S1727" s="79"/>
      <c r="T1727" s="79"/>
      <c r="U1727" s="79"/>
      <c r="V1727" s="79"/>
      <c r="W1727" s="79"/>
      <c r="X1727" s="79"/>
      <c r="Y1727" s="79"/>
      <c r="Z1727" s="79"/>
      <c r="AA1727" s="79"/>
      <c r="AB1727" s="79"/>
      <c r="AC1727" s="79"/>
      <c r="AD1727" s="79"/>
      <c r="AE1727" s="79"/>
      <c r="AF1727" s="79"/>
      <c r="AG1727" s="79"/>
      <c r="AH1727" s="79"/>
      <c r="AI1727" s="79"/>
      <c r="AJ1727" s="79"/>
      <c r="AK1727" s="79"/>
      <c r="AL1727" s="79"/>
      <c r="AM1727" s="79"/>
      <c r="AN1727" s="79"/>
      <c r="AO1727" s="79"/>
      <c r="AP1727" s="79"/>
      <c r="AQ1727" s="79"/>
      <c r="AR1727" s="79"/>
      <c r="AS1727" s="79"/>
      <c r="AT1727" s="79"/>
      <c r="AU1727" s="79"/>
      <c r="AV1727" s="79"/>
      <c r="AW1727" s="79"/>
      <c r="AX1727" s="79"/>
      <c r="AY1727" s="79"/>
      <c r="AZ1727" s="79"/>
      <c r="BA1727" s="79"/>
      <c r="BB1727" s="79"/>
      <c r="BC1727" s="79"/>
      <c r="BD1727" s="79"/>
      <c r="BE1727" s="79"/>
      <c r="BF1727" s="79"/>
      <c r="BG1727" s="79"/>
      <c r="BH1727" s="79"/>
      <c r="BI1727" s="79"/>
      <c r="BJ1727" s="79"/>
      <c r="BK1727" s="79"/>
      <c r="BL1727" s="79"/>
      <c r="BM1727" s="79"/>
      <c r="BN1727" s="79"/>
      <c r="BO1727" s="79"/>
      <c r="BP1727" s="79"/>
      <c r="BQ1727" s="79"/>
      <c r="BR1727" s="79"/>
      <c r="BS1727" s="79"/>
      <c r="BT1727" s="79"/>
      <c r="BU1727" s="79"/>
      <c r="BV1727" s="79"/>
      <c r="BW1727" s="79"/>
      <c r="BX1727" s="79"/>
      <c r="BY1727" s="79"/>
      <c r="BZ1727" s="79"/>
      <c r="CA1727" s="79"/>
      <c r="CB1727" s="79"/>
      <c r="CC1727" s="79"/>
      <c r="CD1727" s="79"/>
      <c r="CE1727" s="79"/>
      <c r="CF1727" s="79"/>
      <c r="CG1727" s="79"/>
      <c r="CH1727" s="79"/>
      <c r="CI1727" s="79"/>
      <c r="CJ1727" s="79"/>
      <c r="CK1727" s="79"/>
      <c r="CL1727" s="79"/>
      <c r="CM1727" s="79"/>
      <c r="CN1727" s="79"/>
      <c r="CO1727" s="79"/>
      <c r="CP1727" s="79"/>
      <c r="CQ1727" s="79"/>
      <c r="CR1727" s="79"/>
      <c r="CS1727" s="79"/>
      <c r="CT1727" s="79"/>
      <c r="CU1727" s="79"/>
      <c r="CV1727" s="79"/>
      <c r="CW1727" s="79"/>
      <c r="CX1727" s="79"/>
      <c r="CY1727" s="79"/>
      <c r="CZ1727" s="79"/>
      <c r="DA1727" s="79"/>
      <c r="DB1727" s="79"/>
      <c r="DC1727" s="31"/>
      <c r="DD1727" s="31"/>
      <c r="DE1727" s="13"/>
    </row>
    <row r="1728" spans="1:109" ht="15" customHeight="1" x14ac:dyDescent="0.25">
      <c r="A1728" s="6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  <c r="BP1728" s="31"/>
      <c r="BQ1728" s="31"/>
      <c r="BR1728" s="31"/>
      <c r="BS1728" s="31"/>
      <c r="BT1728" s="31"/>
      <c r="BU1728" s="31"/>
      <c r="BV1728" s="31"/>
      <c r="BW1728" s="31"/>
      <c r="BX1728" s="31"/>
      <c r="BY1728" s="31"/>
      <c r="BZ1728" s="31"/>
      <c r="CA1728" s="31"/>
      <c r="CB1728" s="31"/>
      <c r="CC1728" s="31"/>
      <c r="CD1728" s="31"/>
      <c r="CE1728" s="31"/>
      <c r="CF1728" s="31"/>
      <c r="CG1728" s="31"/>
      <c r="CH1728" s="31"/>
      <c r="CI1728" s="31"/>
      <c r="CJ1728" s="31"/>
      <c r="CK1728" s="31"/>
      <c r="CL1728" s="31"/>
      <c r="CM1728" s="31"/>
      <c r="CN1728" s="31"/>
      <c r="CO1728" s="31"/>
      <c r="CP1728" s="31"/>
      <c r="CQ1728" s="31"/>
      <c r="CR1728" s="31"/>
      <c r="CS1728" s="31"/>
      <c r="CT1728" s="31"/>
      <c r="CU1728" s="31"/>
      <c r="CV1728" s="31"/>
      <c r="CW1728" s="31"/>
      <c r="CX1728" s="31"/>
      <c r="CY1728" s="31"/>
      <c r="CZ1728" s="31"/>
      <c r="DA1728" s="31"/>
      <c r="DB1728" s="31"/>
      <c r="DC1728" s="31"/>
      <c r="DD1728" s="31"/>
      <c r="DE1728" s="13"/>
    </row>
    <row r="1729" spans="1:109" ht="15" customHeight="1" x14ac:dyDescent="0.25">
      <c r="A1729" s="6"/>
      <c r="B1729" s="31"/>
      <c r="C1729" s="78" t="s">
        <v>2</v>
      </c>
      <c r="D1729" s="83"/>
      <c r="E1729" s="84"/>
      <c r="F1729" s="78" t="s">
        <v>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5"/>
      <c r="X1729" s="75"/>
      <c r="Y1729" s="75"/>
      <c r="Z1729" s="75"/>
      <c r="AA1729" s="75"/>
      <c r="AB1729" s="75"/>
      <c r="AC1729" s="76"/>
      <c r="AD1729" s="78" t="s">
        <v>4</v>
      </c>
      <c r="AE1729" s="75"/>
      <c r="AF1729" s="75"/>
      <c r="AG1729" s="75"/>
      <c r="AH1729" s="75"/>
      <c r="AI1729" s="75"/>
      <c r="AJ1729" s="75"/>
      <c r="AK1729" s="75"/>
      <c r="AL1729" s="75"/>
      <c r="AM1729" s="75"/>
      <c r="AN1729" s="75"/>
      <c r="AO1729" s="75"/>
      <c r="AP1729" s="75"/>
      <c r="AQ1729" s="75"/>
      <c r="AR1729" s="76"/>
      <c r="AS1729" s="78" t="s">
        <v>5</v>
      </c>
      <c r="AT1729" s="75"/>
      <c r="AU1729" s="75"/>
      <c r="AV1729" s="75"/>
      <c r="AW1729" s="75"/>
      <c r="AX1729" s="75"/>
      <c r="AY1729" s="75"/>
      <c r="AZ1729" s="75"/>
      <c r="BA1729" s="75"/>
      <c r="BB1729" s="76"/>
      <c r="BC1729" s="78" t="s">
        <v>6</v>
      </c>
      <c r="BD1729" s="75"/>
      <c r="BE1729" s="75"/>
      <c r="BF1729" s="75"/>
      <c r="BG1729" s="76"/>
      <c r="BH1729" s="78" t="s">
        <v>7</v>
      </c>
      <c r="BI1729" s="75"/>
      <c r="BJ1729" s="75"/>
      <c r="BK1729" s="75"/>
      <c r="BL1729" s="75"/>
      <c r="BM1729" s="75"/>
      <c r="BN1729" s="75"/>
      <c r="BO1729" s="75"/>
      <c r="BP1729" s="75"/>
      <c r="BQ1729" s="75"/>
      <c r="BR1729" s="75"/>
      <c r="BS1729" s="75"/>
      <c r="BT1729" s="75"/>
      <c r="BU1729" s="75"/>
      <c r="BV1729" s="75"/>
      <c r="BW1729" s="76"/>
      <c r="BX1729" s="78" t="s">
        <v>8</v>
      </c>
      <c r="BY1729" s="75"/>
      <c r="BZ1729" s="75"/>
      <c r="CA1729" s="75"/>
      <c r="CB1729" s="75"/>
      <c r="CC1729" s="75"/>
      <c r="CD1729" s="75"/>
      <c r="CE1729" s="75"/>
      <c r="CF1729" s="76"/>
      <c r="CG1729" s="78" t="s">
        <v>9</v>
      </c>
      <c r="CH1729" s="75"/>
      <c r="CI1729" s="75"/>
      <c r="CJ1729" s="75"/>
      <c r="CK1729" s="75"/>
      <c r="CL1729" s="75"/>
      <c r="CM1729" s="76"/>
      <c r="CN1729" s="78" t="s">
        <v>10</v>
      </c>
      <c r="CO1729" s="75"/>
      <c r="CP1729" s="75"/>
      <c r="CQ1729" s="76"/>
      <c r="CR1729" s="78" t="s">
        <v>11</v>
      </c>
      <c r="CS1729" s="75"/>
      <c r="CT1729" s="75"/>
      <c r="CU1729" s="75"/>
      <c r="CV1729" s="75"/>
      <c r="CW1729" s="75"/>
      <c r="CX1729" s="75"/>
      <c r="CY1729" s="75"/>
      <c r="CZ1729" s="75"/>
      <c r="DA1729" s="75"/>
      <c r="DB1729" s="75"/>
      <c r="DC1729" s="75"/>
      <c r="DD1729" s="76"/>
      <c r="DE1729" s="24" t="s">
        <v>12</v>
      </c>
    </row>
    <row r="1730" spans="1:109" ht="15" customHeight="1" x14ac:dyDescent="0.25">
      <c r="A1730" s="6"/>
      <c r="B1730" s="31"/>
      <c r="C1730" s="85"/>
      <c r="D1730" s="79"/>
      <c r="E1730" s="86"/>
      <c r="F1730" s="74" t="s">
        <v>13</v>
      </c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6"/>
      <c r="R1730" s="74" t="s">
        <v>14</v>
      </c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 s="76"/>
      <c r="AD1730" s="74" t="s">
        <v>14</v>
      </c>
      <c r="AE1730" s="75"/>
      <c r="AF1730" s="75"/>
      <c r="AG1730" s="75"/>
      <c r="AH1730" s="75"/>
      <c r="AI1730" s="75"/>
      <c r="AJ1730" s="75"/>
      <c r="AK1730" s="75"/>
      <c r="AL1730" s="75"/>
      <c r="AM1730" s="75"/>
      <c r="AN1730" s="75"/>
      <c r="AO1730" s="75"/>
      <c r="AP1730" s="75"/>
      <c r="AQ1730" s="75"/>
      <c r="AR1730" s="76"/>
      <c r="AS1730" s="74" t="s">
        <v>14</v>
      </c>
      <c r="AT1730" s="75"/>
      <c r="AU1730" s="75"/>
      <c r="AV1730" s="75"/>
      <c r="AW1730" s="75"/>
      <c r="AX1730" s="75"/>
      <c r="AY1730" s="75"/>
      <c r="AZ1730" s="75"/>
      <c r="BA1730" s="75"/>
      <c r="BB1730" s="76"/>
      <c r="BC1730" s="74" t="s">
        <v>14</v>
      </c>
      <c r="BD1730" s="75"/>
      <c r="BE1730" s="75"/>
      <c r="BF1730" s="75"/>
      <c r="BG1730" s="76"/>
      <c r="BH1730" s="74" t="s">
        <v>14</v>
      </c>
      <c r="BI1730" s="75"/>
      <c r="BJ1730" s="75"/>
      <c r="BK1730" s="75"/>
      <c r="BL1730" s="75"/>
      <c r="BM1730" s="75"/>
      <c r="BN1730" s="75"/>
      <c r="BO1730" s="75"/>
      <c r="BP1730" s="75"/>
      <c r="BQ1730" s="75"/>
      <c r="BR1730" s="75"/>
      <c r="BS1730" s="75"/>
      <c r="BT1730" s="75"/>
      <c r="BU1730" s="75"/>
      <c r="BV1730" s="75"/>
      <c r="BW1730" s="76"/>
      <c r="BX1730" s="74" t="s">
        <v>14</v>
      </c>
      <c r="BY1730" s="75"/>
      <c r="BZ1730" s="75"/>
      <c r="CA1730" s="75"/>
      <c r="CB1730" s="75"/>
      <c r="CC1730" s="75"/>
      <c r="CD1730" s="75"/>
      <c r="CE1730" s="75"/>
      <c r="CF1730" s="76"/>
      <c r="CG1730" s="74" t="s">
        <v>14</v>
      </c>
      <c r="CH1730" s="75"/>
      <c r="CI1730" s="75"/>
      <c r="CJ1730" s="75"/>
      <c r="CK1730" s="75"/>
      <c r="CL1730" s="75"/>
      <c r="CM1730" s="76"/>
      <c r="CN1730" s="74" t="s">
        <v>14</v>
      </c>
      <c r="CO1730" s="75"/>
      <c r="CP1730" s="75"/>
      <c r="CQ1730" s="76"/>
      <c r="CR1730" s="74" t="s">
        <v>15</v>
      </c>
      <c r="CS1730" s="75"/>
      <c r="CT1730" s="75"/>
      <c r="CU1730" s="75"/>
      <c r="CV1730" s="76"/>
      <c r="CW1730" s="74" t="s">
        <v>16</v>
      </c>
      <c r="CX1730" s="75"/>
      <c r="CY1730" s="76"/>
      <c r="CZ1730" s="74" t="s">
        <v>17</v>
      </c>
      <c r="DA1730" s="75"/>
      <c r="DB1730" s="75"/>
      <c r="DC1730" s="75"/>
      <c r="DD1730" s="76"/>
      <c r="DE1730" s="25" t="s">
        <v>14</v>
      </c>
    </row>
    <row r="1731" spans="1:109" ht="15" customHeight="1" x14ac:dyDescent="0.25">
      <c r="A1731" s="6"/>
      <c r="B1731" s="31"/>
      <c r="C1731" s="87"/>
      <c r="D1731" s="88"/>
      <c r="E1731" s="89"/>
      <c r="F1731" s="77" t="s">
        <v>18</v>
      </c>
      <c r="G1731" s="76"/>
      <c r="H1731" s="77" t="s">
        <v>19</v>
      </c>
      <c r="I1731" s="75"/>
      <c r="J1731" s="75"/>
      <c r="K1731" s="75"/>
      <c r="L1731" s="76"/>
      <c r="M1731" s="77" t="s">
        <v>20</v>
      </c>
      <c r="N1731" s="75"/>
      <c r="O1731" s="75"/>
      <c r="P1731" s="75"/>
      <c r="Q1731" s="76"/>
      <c r="R1731" s="77" t="s">
        <v>21</v>
      </c>
      <c r="S1731" s="75"/>
      <c r="T1731" s="75"/>
      <c r="U1731" s="75"/>
      <c r="V1731" s="76"/>
      <c r="W1731" s="77" t="s">
        <v>22</v>
      </c>
      <c r="X1731" s="75"/>
      <c r="Y1731" s="75"/>
      <c r="Z1731" s="75"/>
      <c r="AA1731" s="75"/>
      <c r="AB1731" s="75"/>
      <c r="AC1731" s="76"/>
      <c r="AD1731" s="77" t="s">
        <v>23</v>
      </c>
      <c r="AE1731" s="75"/>
      <c r="AF1731" s="75"/>
      <c r="AG1731" s="75"/>
      <c r="AH1731" s="75"/>
      <c r="AI1731" s="76"/>
      <c r="AJ1731" s="77" t="s">
        <v>24</v>
      </c>
      <c r="AK1731" s="75"/>
      <c r="AL1731" s="75"/>
      <c r="AM1731" s="75"/>
      <c r="AN1731" s="75"/>
      <c r="AO1731" s="75"/>
      <c r="AP1731" s="75"/>
      <c r="AQ1731" s="75"/>
      <c r="AR1731" s="76"/>
      <c r="AS1731" s="77" t="s">
        <v>25</v>
      </c>
      <c r="AT1731" s="75"/>
      <c r="AU1731" s="75"/>
      <c r="AV1731" s="75"/>
      <c r="AW1731" s="75"/>
      <c r="AX1731" s="76"/>
      <c r="AY1731" s="77" t="s">
        <v>26</v>
      </c>
      <c r="AZ1731" s="75"/>
      <c r="BA1731" s="75"/>
      <c r="BB1731" s="76"/>
      <c r="BC1731" s="77" t="s">
        <v>27</v>
      </c>
      <c r="BD1731" s="75"/>
      <c r="BE1731" s="75"/>
      <c r="BF1731" s="75"/>
      <c r="BG1731" s="76"/>
      <c r="BH1731" s="77" t="s">
        <v>28</v>
      </c>
      <c r="BI1731" s="75"/>
      <c r="BJ1731" s="75"/>
      <c r="BK1731" s="75"/>
      <c r="BL1731" s="76"/>
      <c r="BM1731" s="77" t="s">
        <v>29</v>
      </c>
      <c r="BN1731" s="75"/>
      <c r="BO1731" s="75"/>
      <c r="BP1731" s="76"/>
      <c r="BQ1731" s="77" t="s">
        <v>30</v>
      </c>
      <c r="BR1731" s="75"/>
      <c r="BS1731" s="75"/>
      <c r="BT1731" s="75"/>
      <c r="BU1731" s="75"/>
      <c r="BV1731" s="75"/>
      <c r="BW1731" s="76"/>
      <c r="BX1731" s="77" t="s">
        <v>31</v>
      </c>
      <c r="BY1731" s="75"/>
      <c r="BZ1731" s="75"/>
      <c r="CA1731" s="76"/>
      <c r="CB1731" s="77" t="s">
        <v>24</v>
      </c>
      <c r="CC1731" s="75"/>
      <c r="CD1731" s="75"/>
      <c r="CE1731" s="75"/>
      <c r="CF1731" s="76"/>
      <c r="CG1731" s="77" t="s">
        <v>31</v>
      </c>
      <c r="CH1731" s="75"/>
      <c r="CI1731" s="75"/>
      <c r="CJ1731" s="76"/>
      <c r="CK1731" s="77" t="s">
        <v>24</v>
      </c>
      <c r="CL1731" s="75"/>
      <c r="CM1731" s="76"/>
      <c r="CN1731" s="77" t="s">
        <v>14</v>
      </c>
      <c r="CO1731" s="75"/>
      <c r="CP1731" s="75"/>
      <c r="CQ1731" s="76"/>
      <c r="CR1731" s="77" t="s">
        <v>32</v>
      </c>
      <c r="CS1731" s="75"/>
      <c r="CT1731" s="75"/>
      <c r="CU1731" s="75"/>
      <c r="CV1731" s="76"/>
      <c r="CW1731" s="77" t="s">
        <v>32</v>
      </c>
      <c r="CX1731" s="75"/>
      <c r="CY1731" s="76"/>
      <c r="CZ1731" s="77" t="s">
        <v>32</v>
      </c>
      <c r="DA1731" s="75"/>
      <c r="DB1731" s="75"/>
      <c r="DC1731" s="75"/>
      <c r="DD1731" s="76"/>
      <c r="DE1731" s="26" t="s">
        <v>32</v>
      </c>
    </row>
    <row r="1732" spans="1:109" ht="15" customHeight="1" x14ac:dyDescent="0.25">
      <c r="A1732" s="6"/>
      <c r="B1732" s="31"/>
      <c r="C1732" s="91" t="s">
        <v>33</v>
      </c>
      <c r="D1732" s="75"/>
      <c r="E1732" s="76"/>
      <c r="F1732" s="90">
        <f>SUM(F1227,F1631)</f>
        <v>0</v>
      </c>
      <c r="G1732" s="76"/>
      <c r="H1732" s="90">
        <f>SUM(H1227,H1631)</f>
        <v>0</v>
      </c>
      <c r="I1732" s="75"/>
      <c r="J1732" s="75"/>
      <c r="K1732" s="75"/>
      <c r="L1732" s="76"/>
      <c r="M1732" s="90">
        <f>SUM(M1227,M1631)</f>
        <v>0</v>
      </c>
      <c r="N1732" s="75"/>
      <c r="O1732" s="75"/>
      <c r="P1732" s="75"/>
      <c r="Q1732" s="76"/>
      <c r="R1732" s="90">
        <f>SUM(R1227,R1631)</f>
        <v>0</v>
      </c>
      <c r="S1732" s="75"/>
      <c r="T1732" s="75"/>
      <c r="U1732" s="75"/>
      <c r="V1732" s="76"/>
      <c r="W1732" s="90">
        <f>SUM(W1227,W1631)</f>
        <v>0</v>
      </c>
      <c r="X1732" s="75"/>
      <c r="Y1732" s="75"/>
      <c r="Z1732" s="75"/>
      <c r="AA1732" s="75"/>
      <c r="AB1732" s="75"/>
      <c r="AC1732" s="76"/>
      <c r="AD1732" s="90">
        <f>SUM(AD1227,AD1631)</f>
        <v>0</v>
      </c>
      <c r="AE1732" s="75"/>
      <c r="AF1732" s="75"/>
      <c r="AG1732" s="75"/>
      <c r="AH1732" s="75"/>
      <c r="AI1732" s="76"/>
      <c r="AJ1732" s="90">
        <f>SUM(AJ1227,AJ1631)</f>
        <v>0</v>
      </c>
      <c r="AK1732" s="75"/>
      <c r="AL1732" s="75"/>
      <c r="AM1732" s="75"/>
      <c r="AN1732" s="75"/>
      <c r="AO1732" s="75"/>
      <c r="AP1732" s="75"/>
      <c r="AQ1732" s="75"/>
      <c r="AR1732" s="76"/>
      <c r="AS1732" s="90">
        <f>SUM(AS1227,AS1631)</f>
        <v>0</v>
      </c>
      <c r="AT1732" s="75"/>
      <c r="AU1732" s="75"/>
      <c r="AV1732" s="75"/>
      <c r="AW1732" s="75"/>
      <c r="AX1732" s="76"/>
      <c r="AY1732" s="90">
        <f>SUM(AY1227,AY1631)</f>
        <v>0</v>
      </c>
      <c r="AZ1732" s="75"/>
      <c r="BA1732" s="75"/>
      <c r="BB1732" s="76"/>
      <c r="BC1732" s="90">
        <f>SUM(BC1227,BC1631)</f>
        <v>0</v>
      </c>
      <c r="BD1732" s="75"/>
      <c r="BE1732" s="75"/>
      <c r="BF1732" s="75"/>
      <c r="BG1732" s="76"/>
      <c r="BH1732" s="90">
        <f>SUM(BH1227,BH1631)</f>
        <v>0</v>
      </c>
      <c r="BI1732" s="75"/>
      <c r="BJ1732" s="75"/>
      <c r="BK1732" s="75"/>
      <c r="BL1732" s="76"/>
      <c r="BM1732" s="90">
        <f>SUM(BM1227,BM1631)</f>
        <v>0</v>
      </c>
      <c r="BN1732" s="75"/>
      <c r="BO1732" s="75"/>
      <c r="BP1732" s="76"/>
      <c r="BQ1732" s="90">
        <f>SUM(BQ1227,BQ1631)</f>
        <v>0</v>
      </c>
      <c r="BR1732" s="75"/>
      <c r="BS1732" s="75"/>
      <c r="BT1732" s="75"/>
      <c r="BU1732" s="75"/>
      <c r="BV1732" s="75"/>
      <c r="BW1732" s="76">
        <f>SUM(BW1227,BW1631)</f>
        <v>0</v>
      </c>
      <c r="BX1732" s="90">
        <f>SUM(BX1227,BX1631)</f>
        <v>0</v>
      </c>
      <c r="BY1732" s="75"/>
      <c r="BZ1732" s="75"/>
      <c r="CA1732" s="76"/>
      <c r="CB1732" s="90">
        <f>SUM(CB1227,CB1631)</f>
        <v>0</v>
      </c>
      <c r="CC1732" s="75"/>
      <c r="CD1732" s="75"/>
      <c r="CE1732" s="75"/>
      <c r="CF1732" s="76"/>
      <c r="CG1732" s="90">
        <f>SUM(CG1227,CG1631)</f>
        <v>0</v>
      </c>
      <c r="CH1732" s="75"/>
      <c r="CI1732" s="75"/>
      <c r="CJ1732" s="76"/>
      <c r="CK1732" s="90">
        <f>SUM(CK1227,CK1631)</f>
        <v>0</v>
      </c>
      <c r="CL1732" s="75">
        <f>SUM(CL1227,CL1631)</f>
        <v>0</v>
      </c>
      <c r="CM1732" s="76"/>
      <c r="CN1732" s="90">
        <f>SUM(CN1227,CN1631)</f>
        <v>0</v>
      </c>
      <c r="CO1732" s="75">
        <f>SUM(CO1227,CO1631)</f>
        <v>0</v>
      </c>
      <c r="CP1732" s="75"/>
      <c r="CQ1732" s="76"/>
      <c r="CR1732" s="90">
        <f>SUM(CR1227,CR1631)</f>
        <v>0</v>
      </c>
      <c r="CS1732" s="75"/>
      <c r="CT1732" s="75"/>
      <c r="CU1732" s="75"/>
      <c r="CV1732" s="76">
        <f>SUM(CV1227,CV1631)</f>
        <v>0</v>
      </c>
      <c r="CW1732" s="90">
        <f>SUM(CW1227,CW1631)</f>
        <v>0</v>
      </c>
      <c r="CX1732" s="75"/>
      <c r="CY1732" s="76"/>
      <c r="CZ1732" s="90">
        <f>SUM(CZ1227,CZ1631)</f>
        <v>0</v>
      </c>
      <c r="DA1732" s="75">
        <f>SUM(DA1227,DA1631)</f>
        <v>0</v>
      </c>
      <c r="DB1732" s="75"/>
      <c r="DC1732" s="75"/>
      <c r="DD1732" s="76"/>
      <c r="DE1732" s="27">
        <f>SUM(DE1227,DE1631)</f>
        <v>0</v>
      </c>
    </row>
    <row r="1733" spans="1:109" ht="15" customHeight="1" x14ac:dyDescent="0.25">
      <c r="A1733" s="6"/>
      <c r="B1733" s="31"/>
      <c r="C1733" s="91" t="s">
        <v>34</v>
      </c>
      <c r="D1733" s="75"/>
      <c r="E1733" s="76"/>
      <c r="F1733" s="90">
        <f t="shared" ref="F1733:F1736" si="724">SUM(F1228,F1632)</f>
        <v>0</v>
      </c>
      <c r="G1733" s="76"/>
      <c r="H1733" s="90">
        <f t="shared" ref="H1733:H1736" si="725">SUM(H1228,H1632)</f>
        <v>0</v>
      </c>
      <c r="I1733" s="75"/>
      <c r="J1733" s="75"/>
      <c r="K1733" s="75"/>
      <c r="L1733" s="76"/>
      <c r="M1733" s="90">
        <f t="shared" ref="M1733:M1736" si="726">SUM(M1228,M1632)</f>
        <v>0</v>
      </c>
      <c r="N1733" s="75"/>
      <c r="O1733" s="75"/>
      <c r="P1733" s="75"/>
      <c r="Q1733" s="76"/>
      <c r="R1733" s="90">
        <f t="shared" ref="R1733:R1736" si="727">SUM(R1228,R1632)</f>
        <v>1</v>
      </c>
      <c r="S1733" s="75"/>
      <c r="T1733" s="75"/>
      <c r="U1733" s="75"/>
      <c r="V1733" s="76"/>
      <c r="W1733" s="90">
        <f t="shared" ref="W1733:W1736" si="728">SUM(W1228,W1632)</f>
        <v>0</v>
      </c>
      <c r="X1733" s="75"/>
      <c r="Y1733" s="75"/>
      <c r="Z1733" s="75"/>
      <c r="AA1733" s="75"/>
      <c r="AB1733" s="75"/>
      <c r="AC1733" s="76"/>
      <c r="AD1733" s="90">
        <f t="shared" ref="AD1733:AD1736" si="729">SUM(AD1228,AD1632)</f>
        <v>0</v>
      </c>
      <c r="AE1733" s="75"/>
      <c r="AF1733" s="75"/>
      <c r="AG1733" s="75"/>
      <c r="AH1733" s="75"/>
      <c r="AI1733" s="76"/>
      <c r="AJ1733" s="90">
        <f t="shared" ref="AJ1733:AJ1736" si="730">SUM(AJ1228,AJ1632)</f>
        <v>0</v>
      </c>
      <c r="AK1733" s="75"/>
      <c r="AL1733" s="75"/>
      <c r="AM1733" s="75"/>
      <c r="AN1733" s="75"/>
      <c r="AO1733" s="75"/>
      <c r="AP1733" s="75"/>
      <c r="AQ1733" s="75"/>
      <c r="AR1733" s="76"/>
      <c r="AS1733" s="90">
        <f t="shared" ref="AS1733:AS1736" si="731">SUM(AS1228,AS1632)</f>
        <v>0</v>
      </c>
      <c r="AT1733" s="75"/>
      <c r="AU1733" s="75"/>
      <c r="AV1733" s="75"/>
      <c r="AW1733" s="75"/>
      <c r="AX1733" s="76"/>
      <c r="AY1733" s="90">
        <f t="shared" ref="AY1733:AY1736" si="732">SUM(AY1228,AY1632)</f>
        <v>0</v>
      </c>
      <c r="AZ1733" s="75"/>
      <c r="BA1733" s="75"/>
      <c r="BB1733" s="76"/>
      <c r="BC1733" s="90">
        <f t="shared" ref="BC1733:BC1736" si="733">SUM(BC1228,BC1632)</f>
        <v>0</v>
      </c>
      <c r="BD1733" s="75"/>
      <c r="BE1733" s="75"/>
      <c r="BF1733" s="75"/>
      <c r="BG1733" s="76"/>
      <c r="BH1733" s="90">
        <f t="shared" ref="BH1733:BH1736" si="734">SUM(BH1228,BH1632)</f>
        <v>0</v>
      </c>
      <c r="BI1733" s="75"/>
      <c r="BJ1733" s="75"/>
      <c r="BK1733" s="75"/>
      <c r="BL1733" s="76"/>
      <c r="BM1733" s="90">
        <f t="shared" ref="BM1733:BM1736" si="735">SUM(BM1228,BM1632)</f>
        <v>0</v>
      </c>
      <c r="BN1733" s="75"/>
      <c r="BO1733" s="75"/>
      <c r="BP1733" s="76"/>
      <c r="BQ1733" s="90">
        <f t="shared" ref="BQ1733:BQ1736" si="736">SUM(BQ1228,BQ1632)</f>
        <v>0</v>
      </c>
      <c r="BR1733" s="75"/>
      <c r="BS1733" s="75"/>
      <c r="BT1733" s="75"/>
      <c r="BU1733" s="75"/>
      <c r="BV1733" s="75"/>
      <c r="BW1733" s="76">
        <f t="shared" ref="BW1733:BX1736" si="737">SUM(BW1228,BW1632)</f>
        <v>0</v>
      </c>
      <c r="BX1733" s="158">
        <f t="shared" si="737"/>
        <v>1</v>
      </c>
      <c r="BY1733" s="160"/>
      <c r="BZ1733" s="160"/>
      <c r="CA1733" s="159"/>
      <c r="CB1733" s="90">
        <f t="shared" ref="CB1733:CB1736" si="738">SUM(CB1228,CB1632)</f>
        <v>0</v>
      </c>
      <c r="CC1733" s="75"/>
      <c r="CD1733" s="75"/>
      <c r="CE1733" s="75"/>
      <c r="CF1733" s="76"/>
      <c r="CG1733" s="90">
        <f t="shared" ref="CG1733:CG1736" si="739">SUM(CG1228,CG1632)</f>
        <v>0</v>
      </c>
      <c r="CH1733" s="75"/>
      <c r="CI1733" s="75"/>
      <c r="CJ1733" s="76"/>
      <c r="CK1733" s="158">
        <f t="shared" ref="CK1733:CL1736" si="740">SUM(CK1228,CK1632)</f>
        <v>0</v>
      </c>
      <c r="CL1733" s="160">
        <f t="shared" si="740"/>
        <v>0</v>
      </c>
      <c r="CM1733" s="159"/>
      <c r="CN1733" s="158">
        <f t="shared" ref="CN1733:CO1736" si="741">SUM(CN1228,CN1632)</f>
        <v>0</v>
      </c>
      <c r="CO1733" s="160">
        <f t="shared" si="741"/>
        <v>0</v>
      </c>
      <c r="CP1733" s="160"/>
      <c r="CQ1733" s="159"/>
      <c r="CR1733" s="90">
        <f t="shared" ref="CR1733:CR1736" si="742">SUM(CR1228,CR1632)</f>
        <v>0</v>
      </c>
      <c r="CS1733" s="75"/>
      <c r="CT1733" s="75"/>
      <c r="CU1733" s="75"/>
      <c r="CV1733" s="76">
        <f t="shared" ref="CV1733:CW1736" si="743">SUM(CV1228,CV1632)</f>
        <v>0</v>
      </c>
      <c r="CW1733" s="158">
        <f t="shared" si="743"/>
        <v>0</v>
      </c>
      <c r="CX1733" s="160"/>
      <c r="CY1733" s="159"/>
      <c r="CZ1733" s="158">
        <f t="shared" ref="CZ1733:DA1736" si="744">SUM(CZ1228,CZ1632)</f>
        <v>0</v>
      </c>
      <c r="DA1733" s="160">
        <f t="shared" si="744"/>
        <v>0</v>
      </c>
      <c r="DB1733" s="160"/>
      <c r="DC1733" s="160"/>
      <c r="DD1733" s="159"/>
      <c r="DE1733" s="27">
        <f t="shared" ref="DE1733:DE1736" si="745">SUM(DE1228,DE1632)</f>
        <v>0</v>
      </c>
    </row>
    <row r="1734" spans="1:109" ht="15" customHeight="1" x14ac:dyDescent="0.25">
      <c r="A1734" s="6"/>
      <c r="B1734" s="31"/>
      <c r="C1734" s="91" t="s">
        <v>35</v>
      </c>
      <c r="D1734" s="75"/>
      <c r="E1734" s="76"/>
      <c r="F1734" s="90">
        <f t="shared" si="724"/>
        <v>4</v>
      </c>
      <c r="G1734" s="76"/>
      <c r="H1734" s="90">
        <f t="shared" si="725"/>
        <v>2</v>
      </c>
      <c r="I1734" s="75"/>
      <c r="J1734" s="75"/>
      <c r="K1734" s="75"/>
      <c r="L1734" s="76"/>
      <c r="M1734" s="90">
        <f t="shared" si="726"/>
        <v>0</v>
      </c>
      <c r="N1734" s="75"/>
      <c r="O1734" s="75"/>
      <c r="P1734" s="75"/>
      <c r="Q1734" s="76"/>
      <c r="R1734" s="90">
        <f t="shared" si="727"/>
        <v>56</v>
      </c>
      <c r="S1734" s="75"/>
      <c r="T1734" s="75"/>
      <c r="U1734" s="75"/>
      <c r="V1734" s="76"/>
      <c r="W1734" s="90">
        <f t="shared" si="728"/>
        <v>6</v>
      </c>
      <c r="X1734" s="75"/>
      <c r="Y1734" s="75"/>
      <c r="Z1734" s="75"/>
      <c r="AA1734" s="75"/>
      <c r="AB1734" s="75"/>
      <c r="AC1734" s="76"/>
      <c r="AD1734" s="90">
        <f t="shared" si="729"/>
        <v>0</v>
      </c>
      <c r="AE1734" s="75"/>
      <c r="AF1734" s="75"/>
      <c r="AG1734" s="75"/>
      <c r="AH1734" s="75"/>
      <c r="AI1734" s="76"/>
      <c r="AJ1734" s="90">
        <f t="shared" si="730"/>
        <v>0</v>
      </c>
      <c r="AK1734" s="75"/>
      <c r="AL1734" s="75"/>
      <c r="AM1734" s="75"/>
      <c r="AN1734" s="75"/>
      <c r="AO1734" s="75"/>
      <c r="AP1734" s="75"/>
      <c r="AQ1734" s="75"/>
      <c r="AR1734" s="76"/>
      <c r="AS1734" s="90">
        <f t="shared" si="731"/>
        <v>6</v>
      </c>
      <c r="AT1734" s="75"/>
      <c r="AU1734" s="75"/>
      <c r="AV1734" s="75"/>
      <c r="AW1734" s="75"/>
      <c r="AX1734" s="76"/>
      <c r="AY1734" s="90">
        <f t="shared" si="732"/>
        <v>2</v>
      </c>
      <c r="AZ1734" s="75"/>
      <c r="BA1734" s="75"/>
      <c r="BB1734" s="76"/>
      <c r="BC1734" s="90">
        <f t="shared" si="733"/>
        <v>6</v>
      </c>
      <c r="BD1734" s="75"/>
      <c r="BE1734" s="75"/>
      <c r="BF1734" s="75"/>
      <c r="BG1734" s="76"/>
      <c r="BH1734" s="90">
        <f t="shared" si="734"/>
        <v>0</v>
      </c>
      <c r="BI1734" s="75"/>
      <c r="BJ1734" s="75"/>
      <c r="BK1734" s="75"/>
      <c r="BL1734" s="76"/>
      <c r="BM1734" s="90">
        <f t="shared" si="735"/>
        <v>0</v>
      </c>
      <c r="BN1734" s="75"/>
      <c r="BO1734" s="75"/>
      <c r="BP1734" s="76"/>
      <c r="BQ1734" s="90">
        <f t="shared" si="736"/>
        <v>0</v>
      </c>
      <c r="BR1734" s="75"/>
      <c r="BS1734" s="75"/>
      <c r="BT1734" s="75"/>
      <c r="BU1734" s="75"/>
      <c r="BV1734" s="75"/>
      <c r="BW1734" s="76">
        <f t="shared" si="737"/>
        <v>0</v>
      </c>
      <c r="BX1734" s="158">
        <f t="shared" si="737"/>
        <v>55</v>
      </c>
      <c r="BY1734" s="160"/>
      <c r="BZ1734" s="160"/>
      <c r="CA1734" s="159"/>
      <c r="CB1734" s="90">
        <f t="shared" si="738"/>
        <v>4</v>
      </c>
      <c r="CC1734" s="75"/>
      <c r="CD1734" s="75"/>
      <c r="CE1734" s="75"/>
      <c r="CF1734" s="76"/>
      <c r="CG1734" s="90">
        <f t="shared" si="739"/>
        <v>43</v>
      </c>
      <c r="CH1734" s="75"/>
      <c r="CI1734" s="75"/>
      <c r="CJ1734" s="76"/>
      <c r="CK1734" s="158">
        <f t="shared" si="740"/>
        <v>0</v>
      </c>
      <c r="CL1734" s="160">
        <f t="shared" si="740"/>
        <v>0</v>
      </c>
      <c r="CM1734" s="159"/>
      <c r="CN1734" s="158">
        <f t="shared" si="741"/>
        <v>6</v>
      </c>
      <c r="CO1734" s="160">
        <f t="shared" si="741"/>
        <v>0</v>
      </c>
      <c r="CP1734" s="160"/>
      <c r="CQ1734" s="159"/>
      <c r="CR1734" s="90">
        <f t="shared" si="742"/>
        <v>0</v>
      </c>
      <c r="CS1734" s="75"/>
      <c r="CT1734" s="75"/>
      <c r="CU1734" s="75"/>
      <c r="CV1734" s="76">
        <f t="shared" si="743"/>
        <v>0</v>
      </c>
      <c r="CW1734" s="158">
        <f t="shared" si="743"/>
        <v>0</v>
      </c>
      <c r="CX1734" s="160"/>
      <c r="CY1734" s="159"/>
      <c r="CZ1734" s="158">
        <f t="shared" si="744"/>
        <v>0</v>
      </c>
      <c r="DA1734" s="160">
        <f t="shared" si="744"/>
        <v>0</v>
      </c>
      <c r="DB1734" s="160"/>
      <c r="DC1734" s="160"/>
      <c r="DD1734" s="159"/>
      <c r="DE1734" s="27">
        <f t="shared" si="745"/>
        <v>0</v>
      </c>
    </row>
    <row r="1735" spans="1:109" ht="15" customHeight="1" x14ac:dyDescent="0.25">
      <c r="A1735" s="6"/>
      <c r="B1735" s="31"/>
      <c r="C1735" s="91" t="s">
        <v>36</v>
      </c>
      <c r="D1735" s="75"/>
      <c r="E1735" s="76"/>
      <c r="F1735" s="90">
        <f t="shared" si="724"/>
        <v>2</v>
      </c>
      <c r="G1735" s="76"/>
      <c r="H1735" s="90">
        <f t="shared" si="725"/>
        <v>0</v>
      </c>
      <c r="I1735" s="75"/>
      <c r="J1735" s="75"/>
      <c r="K1735" s="75"/>
      <c r="L1735" s="76"/>
      <c r="M1735" s="90">
        <f t="shared" si="726"/>
        <v>0</v>
      </c>
      <c r="N1735" s="75"/>
      <c r="O1735" s="75"/>
      <c r="P1735" s="75"/>
      <c r="Q1735" s="76"/>
      <c r="R1735" s="90">
        <f t="shared" si="727"/>
        <v>33</v>
      </c>
      <c r="S1735" s="75"/>
      <c r="T1735" s="75"/>
      <c r="U1735" s="75"/>
      <c r="V1735" s="76"/>
      <c r="W1735" s="90">
        <f t="shared" si="728"/>
        <v>2</v>
      </c>
      <c r="X1735" s="75"/>
      <c r="Y1735" s="75"/>
      <c r="Z1735" s="75"/>
      <c r="AA1735" s="75"/>
      <c r="AB1735" s="75"/>
      <c r="AC1735" s="76"/>
      <c r="AD1735" s="90">
        <f t="shared" si="729"/>
        <v>0</v>
      </c>
      <c r="AE1735" s="75"/>
      <c r="AF1735" s="75"/>
      <c r="AG1735" s="75"/>
      <c r="AH1735" s="75"/>
      <c r="AI1735" s="76"/>
      <c r="AJ1735" s="90">
        <f t="shared" si="730"/>
        <v>0</v>
      </c>
      <c r="AK1735" s="75"/>
      <c r="AL1735" s="75"/>
      <c r="AM1735" s="75"/>
      <c r="AN1735" s="75"/>
      <c r="AO1735" s="75"/>
      <c r="AP1735" s="75"/>
      <c r="AQ1735" s="75"/>
      <c r="AR1735" s="76"/>
      <c r="AS1735" s="90">
        <f t="shared" si="731"/>
        <v>2</v>
      </c>
      <c r="AT1735" s="75"/>
      <c r="AU1735" s="75"/>
      <c r="AV1735" s="75"/>
      <c r="AW1735" s="75"/>
      <c r="AX1735" s="76"/>
      <c r="AY1735" s="90">
        <f t="shared" si="732"/>
        <v>0</v>
      </c>
      <c r="AZ1735" s="75"/>
      <c r="BA1735" s="75"/>
      <c r="BB1735" s="76"/>
      <c r="BC1735" s="90">
        <f t="shared" si="733"/>
        <v>2</v>
      </c>
      <c r="BD1735" s="75"/>
      <c r="BE1735" s="75"/>
      <c r="BF1735" s="75"/>
      <c r="BG1735" s="76"/>
      <c r="BH1735" s="90">
        <f t="shared" si="734"/>
        <v>0</v>
      </c>
      <c r="BI1735" s="75"/>
      <c r="BJ1735" s="75"/>
      <c r="BK1735" s="75"/>
      <c r="BL1735" s="76"/>
      <c r="BM1735" s="90">
        <f t="shared" si="735"/>
        <v>0</v>
      </c>
      <c r="BN1735" s="75"/>
      <c r="BO1735" s="75"/>
      <c r="BP1735" s="76"/>
      <c r="BQ1735" s="90">
        <f t="shared" si="736"/>
        <v>0</v>
      </c>
      <c r="BR1735" s="75"/>
      <c r="BS1735" s="75"/>
      <c r="BT1735" s="75"/>
      <c r="BU1735" s="75"/>
      <c r="BV1735" s="75"/>
      <c r="BW1735" s="76">
        <f t="shared" si="737"/>
        <v>0</v>
      </c>
      <c r="BX1735" s="158">
        <f t="shared" si="737"/>
        <v>31</v>
      </c>
      <c r="BY1735" s="160"/>
      <c r="BZ1735" s="160"/>
      <c r="CA1735" s="159"/>
      <c r="CB1735" s="90">
        <f t="shared" si="738"/>
        <v>1</v>
      </c>
      <c r="CC1735" s="75"/>
      <c r="CD1735" s="75"/>
      <c r="CE1735" s="75"/>
      <c r="CF1735" s="76"/>
      <c r="CG1735" s="90">
        <f t="shared" si="739"/>
        <v>25</v>
      </c>
      <c r="CH1735" s="75"/>
      <c r="CI1735" s="75"/>
      <c r="CJ1735" s="76"/>
      <c r="CK1735" s="158">
        <f t="shared" si="740"/>
        <v>0</v>
      </c>
      <c r="CL1735" s="160">
        <f t="shared" si="740"/>
        <v>0</v>
      </c>
      <c r="CM1735" s="159"/>
      <c r="CN1735" s="158">
        <f t="shared" si="741"/>
        <v>0</v>
      </c>
      <c r="CO1735" s="160">
        <f t="shared" si="741"/>
        <v>0</v>
      </c>
      <c r="CP1735" s="160"/>
      <c r="CQ1735" s="159"/>
      <c r="CR1735" s="90">
        <f t="shared" si="742"/>
        <v>0</v>
      </c>
      <c r="CS1735" s="75"/>
      <c r="CT1735" s="75"/>
      <c r="CU1735" s="75"/>
      <c r="CV1735" s="76">
        <f t="shared" si="743"/>
        <v>0</v>
      </c>
      <c r="CW1735" s="158">
        <f t="shared" si="743"/>
        <v>0</v>
      </c>
      <c r="CX1735" s="160"/>
      <c r="CY1735" s="159"/>
      <c r="CZ1735" s="158">
        <f t="shared" si="744"/>
        <v>0</v>
      </c>
      <c r="DA1735" s="160">
        <f t="shared" si="744"/>
        <v>0</v>
      </c>
      <c r="DB1735" s="160"/>
      <c r="DC1735" s="160"/>
      <c r="DD1735" s="159"/>
      <c r="DE1735" s="27">
        <f t="shared" si="745"/>
        <v>0</v>
      </c>
    </row>
    <row r="1736" spans="1:109" ht="15" customHeight="1" x14ac:dyDescent="0.25">
      <c r="A1736" s="6"/>
      <c r="B1736" s="31"/>
      <c r="C1736" s="93" t="s">
        <v>37</v>
      </c>
      <c r="D1736" s="75"/>
      <c r="E1736" s="76"/>
      <c r="F1736" s="92">
        <f t="shared" si="724"/>
        <v>6</v>
      </c>
      <c r="G1736" s="76"/>
      <c r="H1736" s="92">
        <f t="shared" si="725"/>
        <v>2</v>
      </c>
      <c r="I1736" s="75"/>
      <c r="J1736" s="75"/>
      <c r="K1736" s="75"/>
      <c r="L1736" s="76"/>
      <c r="M1736" s="92">
        <f t="shared" si="726"/>
        <v>0</v>
      </c>
      <c r="N1736" s="75"/>
      <c r="O1736" s="75"/>
      <c r="P1736" s="75"/>
      <c r="Q1736" s="76"/>
      <c r="R1736" s="92">
        <f t="shared" si="727"/>
        <v>90</v>
      </c>
      <c r="S1736" s="75"/>
      <c r="T1736" s="75"/>
      <c r="U1736" s="75"/>
      <c r="V1736" s="76"/>
      <c r="W1736" s="92">
        <f t="shared" si="728"/>
        <v>8</v>
      </c>
      <c r="X1736" s="75"/>
      <c r="Y1736" s="75"/>
      <c r="Z1736" s="75"/>
      <c r="AA1736" s="75"/>
      <c r="AB1736" s="75"/>
      <c r="AC1736" s="76"/>
      <c r="AD1736" s="92">
        <f t="shared" si="729"/>
        <v>0</v>
      </c>
      <c r="AE1736" s="75"/>
      <c r="AF1736" s="75"/>
      <c r="AG1736" s="75"/>
      <c r="AH1736" s="75"/>
      <c r="AI1736" s="76"/>
      <c r="AJ1736" s="92">
        <f t="shared" si="730"/>
        <v>0</v>
      </c>
      <c r="AK1736" s="75"/>
      <c r="AL1736" s="75"/>
      <c r="AM1736" s="75"/>
      <c r="AN1736" s="75"/>
      <c r="AO1736" s="75"/>
      <c r="AP1736" s="75"/>
      <c r="AQ1736" s="75"/>
      <c r="AR1736" s="76"/>
      <c r="AS1736" s="92">
        <f t="shared" si="731"/>
        <v>8</v>
      </c>
      <c r="AT1736" s="75"/>
      <c r="AU1736" s="75"/>
      <c r="AV1736" s="75"/>
      <c r="AW1736" s="75"/>
      <c r="AX1736" s="76"/>
      <c r="AY1736" s="92">
        <f t="shared" si="732"/>
        <v>2</v>
      </c>
      <c r="AZ1736" s="75"/>
      <c r="BA1736" s="75"/>
      <c r="BB1736" s="76"/>
      <c r="BC1736" s="92">
        <f t="shared" si="733"/>
        <v>8</v>
      </c>
      <c r="BD1736" s="75"/>
      <c r="BE1736" s="75"/>
      <c r="BF1736" s="75"/>
      <c r="BG1736" s="76"/>
      <c r="BH1736" s="92">
        <f t="shared" si="734"/>
        <v>0</v>
      </c>
      <c r="BI1736" s="75"/>
      <c r="BJ1736" s="75"/>
      <c r="BK1736" s="75"/>
      <c r="BL1736" s="76"/>
      <c r="BM1736" s="92">
        <f t="shared" si="735"/>
        <v>0</v>
      </c>
      <c r="BN1736" s="75"/>
      <c r="BO1736" s="75"/>
      <c r="BP1736" s="76"/>
      <c r="BQ1736" s="92">
        <f t="shared" si="736"/>
        <v>0</v>
      </c>
      <c r="BR1736" s="75"/>
      <c r="BS1736" s="75"/>
      <c r="BT1736" s="75"/>
      <c r="BU1736" s="75"/>
      <c r="BV1736" s="75"/>
      <c r="BW1736" s="76">
        <f t="shared" si="737"/>
        <v>0</v>
      </c>
      <c r="BX1736" s="161">
        <f t="shared" si="737"/>
        <v>87</v>
      </c>
      <c r="BY1736" s="162"/>
      <c r="BZ1736" s="162"/>
      <c r="CA1736" s="163"/>
      <c r="CB1736" s="92">
        <f t="shared" si="738"/>
        <v>5</v>
      </c>
      <c r="CC1736" s="75"/>
      <c r="CD1736" s="75"/>
      <c r="CE1736" s="75"/>
      <c r="CF1736" s="76"/>
      <c r="CG1736" s="92">
        <f t="shared" si="739"/>
        <v>68</v>
      </c>
      <c r="CH1736" s="75"/>
      <c r="CI1736" s="75"/>
      <c r="CJ1736" s="76"/>
      <c r="CK1736" s="161">
        <f t="shared" si="740"/>
        <v>0</v>
      </c>
      <c r="CL1736" s="162">
        <f t="shared" si="740"/>
        <v>0</v>
      </c>
      <c r="CM1736" s="163"/>
      <c r="CN1736" s="161">
        <f t="shared" si="741"/>
        <v>6</v>
      </c>
      <c r="CO1736" s="162">
        <f t="shared" si="741"/>
        <v>0</v>
      </c>
      <c r="CP1736" s="162"/>
      <c r="CQ1736" s="163"/>
      <c r="CR1736" s="92">
        <f t="shared" si="742"/>
        <v>0</v>
      </c>
      <c r="CS1736" s="75"/>
      <c r="CT1736" s="75"/>
      <c r="CU1736" s="75"/>
      <c r="CV1736" s="76">
        <f t="shared" si="743"/>
        <v>0</v>
      </c>
      <c r="CW1736" s="161">
        <f t="shared" si="743"/>
        <v>0</v>
      </c>
      <c r="CX1736" s="162"/>
      <c r="CY1736" s="163"/>
      <c r="CZ1736" s="161">
        <f t="shared" si="744"/>
        <v>0</v>
      </c>
      <c r="DA1736" s="162">
        <f t="shared" si="744"/>
        <v>0</v>
      </c>
      <c r="DB1736" s="162"/>
      <c r="DC1736" s="162"/>
      <c r="DD1736" s="163"/>
      <c r="DE1736" s="28">
        <f t="shared" si="745"/>
        <v>0</v>
      </c>
    </row>
    <row r="1737" spans="1:109" ht="15" customHeight="1" x14ac:dyDescent="0.25">
      <c r="A1737" s="6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  <c r="BP1737" s="31"/>
      <c r="BQ1737" s="31"/>
      <c r="BR1737" s="31"/>
      <c r="BS1737" s="31"/>
      <c r="BT1737" s="31"/>
      <c r="BU1737" s="31"/>
      <c r="BV1737" s="31"/>
      <c r="BW1737" s="31"/>
      <c r="BX1737" s="31"/>
      <c r="BY1737" s="31"/>
      <c r="BZ1737" s="31"/>
      <c r="CA1737" s="31"/>
      <c r="CB1737" s="31"/>
      <c r="CC1737" s="31"/>
      <c r="CD1737" s="31"/>
      <c r="CE1737" s="31"/>
      <c r="CF1737" s="31"/>
      <c r="CG1737" s="31"/>
      <c r="CH1737" s="31"/>
      <c r="CI1737" s="31"/>
      <c r="CJ1737" s="31"/>
      <c r="CK1737" s="31"/>
      <c r="CL1737" s="31"/>
      <c r="CM1737" s="31"/>
      <c r="CN1737" s="31"/>
      <c r="CO1737" s="31"/>
      <c r="CP1737" s="31"/>
      <c r="CQ1737" s="31"/>
      <c r="CR1737" s="31"/>
      <c r="CS1737" s="31"/>
      <c r="CT1737" s="31"/>
      <c r="CU1737" s="31"/>
      <c r="CV1737" s="31"/>
      <c r="CW1737" s="31"/>
      <c r="CX1737" s="31"/>
      <c r="CY1737" s="31"/>
      <c r="CZ1737" s="31"/>
      <c r="DA1737" s="31"/>
      <c r="DB1737" s="31"/>
      <c r="DC1737" s="31"/>
      <c r="DD1737" s="31"/>
      <c r="DE1737" s="13"/>
    </row>
    <row r="1738" spans="1:109" ht="15" customHeight="1" x14ac:dyDescent="0.25">
      <c r="A1738" s="6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  <c r="BP1738" s="31"/>
      <c r="BQ1738" s="31"/>
      <c r="BR1738" s="31"/>
      <c r="BS1738" s="31"/>
      <c r="BT1738" s="31"/>
      <c r="BU1738" s="31"/>
      <c r="BV1738" s="31"/>
      <c r="BW1738" s="31"/>
      <c r="BX1738" s="31"/>
      <c r="BY1738" s="31"/>
      <c r="BZ1738" s="31"/>
      <c r="CA1738" s="31"/>
      <c r="CB1738" s="31"/>
      <c r="CC1738" s="31"/>
      <c r="CD1738" s="31"/>
      <c r="CE1738" s="31"/>
      <c r="CF1738" s="31"/>
      <c r="CG1738" s="31"/>
      <c r="CH1738" s="31"/>
      <c r="CI1738" s="31"/>
      <c r="CJ1738" s="31"/>
      <c r="CK1738" s="31"/>
      <c r="CL1738" s="31"/>
      <c r="CM1738" s="31"/>
      <c r="CN1738" s="31"/>
      <c r="CO1738" s="31"/>
      <c r="CP1738" s="31"/>
      <c r="CQ1738" s="31"/>
      <c r="CR1738" s="31"/>
      <c r="CS1738" s="31"/>
      <c r="CT1738" s="31"/>
      <c r="CU1738" s="31"/>
      <c r="CV1738" s="31"/>
      <c r="CW1738" s="31"/>
      <c r="CX1738" s="31"/>
      <c r="CY1738" s="31"/>
      <c r="CZ1738" s="31"/>
      <c r="DA1738" s="31"/>
      <c r="DB1738" s="31"/>
      <c r="DC1738" s="31"/>
      <c r="DD1738" s="31"/>
      <c r="DE1738" s="13"/>
    </row>
    <row r="1739" spans="1:109" ht="15" customHeight="1" x14ac:dyDescent="0.25">
      <c r="A1739" s="6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  <c r="BP1739" s="31"/>
      <c r="BQ1739" s="31"/>
      <c r="BR1739" s="31"/>
      <c r="BS1739" s="31"/>
      <c r="BT1739" s="31"/>
      <c r="BU1739" s="31"/>
      <c r="BV1739" s="31"/>
      <c r="BW1739" s="31"/>
      <c r="BX1739" s="31"/>
      <c r="BY1739" s="31"/>
      <c r="BZ1739" s="31"/>
      <c r="CA1739" s="31"/>
      <c r="CB1739" s="31"/>
      <c r="CC1739" s="31"/>
      <c r="CD1739" s="31"/>
      <c r="CE1739" s="31"/>
      <c r="CF1739" s="31"/>
      <c r="CG1739" s="31"/>
      <c r="CH1739" s="31"/>
      <c r="CI1739" s="31"/>
      <c r="CJ1739" s="31"/>
      <c r="CK1739" s="31"/>
      <c r="CL1739" s="31"/>
      <c r="CM1739" s="31"/>
      <c r="CN1739" s="31"/>
      <c r="CO1739" s="31"/>
      <c r="CP1739" s="31"/>
      <c r="CQ1739" s="31"/>
      <c r="CR1739" s="31"/>
      <c r="CS1739" s="31"/>
      <c r="CT1739" s="31"/>
      <c r="CU1739" s="31"/>
      <c r="CV1739" s="31"/>
      <c r="CW1739" s="31"/>
      <c r="CX1739" s="31"/>
      <c r="CY1739" s="31"/>
      <c r="CZ1739" s="31"/>
      <c r="DA1739" s="31"/>
      <c r="DB1739" s="31"/>
      <c r="DC1739" s="31"/>
      <c r="DD1739" s="31"/>
      <c r="DE1739" s="13"/>
    </row>
    <row r="1740" spans="1:109" ht="15" customHeight="1" x14ac:dyDescent="0.25">
      <c r="A1740" s="6"/>
      <c r="B1740" s="31"/>
      <c r="C1740" s="78" t="s">
        <v>2</v>
      </c>
      <c r="D1740" s="83"/>
      <c r="E1740" s="84"/>
      <c r="F1740" s="78" t="s">
        <v>38</v>
      </c>
      <c r="G1740" s="75"/>
      <c r="H1740" s="75"/>
      <c r="I1740" s="75"/>
      <c r="J1740" s="75"/>
      <c r="K1740" s="75"/>
      <c r="L1740" s="75"/>
      <c r="M1740" s="75"/>
      <c r="N1740" s="75"/>
      <c r="O1740" s="76"/>
      <c r="P1740" s="78" t="s">
        <v>39</v>
      </c>
      <c r="Q1740" s="75"/>
      <c r="R1740" s="75"/>
      <c r="S1740" s="75"/>
      <c r="T1740" s="75"/>
      <c r="U1740" s="75"/>
      <c r="V1740" s="75"/>
      <c r="W1740" s="75"/>
      <c r="X1740" s="75"/>
      <c r="Y1740" s="75"/>
      <c r="Z1740" s="75"/>
      <c r="AA1740" s="76"/>
      <c r="AB1740" s="78" t="s">
        <v>40</v>
      </c>
      <c r="AC1740" s="75"/>
      <c r="AD1740" s="75"/>
      <c r="AE1740" s="75"/>
      <c r="AF1740" s="75"/>
      <c r="AG1740" s="75"/>
      <c r="AH1740" s="75"/>
      <c r="AI1740" s="75"/>
      <c r="AJ1740" s="75"/>
      <c r="AK1740" s="75"/>
      <c r="AL1740" s="75"/>
      <c r="AM1740" s="75"/>
      <c r="AN1740" s="75"/>
      <c r="AO1740" s="75"/>
      <c r="AP1740" s="76"/>
      <c r="AQ1740" s="31"/>
      <c r="AR1740" s="31"/>
      <c r="AS1740" s="31"/>
      <c r="AT1740" s="78" t="s">
        <v>2</v>
      </c>
      <c r="AU1740" s="83"/>
      <c r="AV1740" s="84"/>
      <c r="AW1740" s="78" t="s">
        <v>3</v>
      </c>
      <c r="AX1740" s="75"/>
      <c r="AY1740" s="75"/>
      <c r="AZ1740" s="75"/>
      <c r="BA1740" s="75"/>
      <c r="BB1740" s="75"/>
      <c r="BC1740" s="75"/>
      <c r="BD1740" s="75"/>
      <c r="BE1740" s="75"/>
      <c r="BF1740" s="75"/>
      <c r="BG1740" s="75"/>
      <c r="BH1740" s="75"/>
      <c r="BI1740" s="75"/>
      <c r="BJ1740" s="75"/>
      <c r="BK1740" s="75"/>
      <c r="BL1740" s="75"/>
      <c r="BM1740" s="75"/>
      <c r="BN1740" s="75"/>
      <c r="BO1740" s="75"/>
      <c r="BP1740" s="75"/>
      <c r="BQ1740" s="75"/>
      <c r="BR1740" s="75"/>
      <c r="BS1740" s="75"/>
      <c r="BT1740" s="75"/>
      <c r="BU1740" s="75"/>
      <c r="BV1740" s="75"/>
      <c r="BW1740" s="75"/>
      <c r="BX1740" s="75"/>
      <c r="BY1740" s="75"/>
      <c r="BZ1740" s="75"/>
      <c r="CA1740" s="75"/>
      <c r="CB1740" s="75"/>
      <c r="CC1740" s="75"/>
      <c r="CD1740" s="75"/>
      <c r="CE1740" s="75"/>
      <c r="CF1740" s="75"/>
      <c r="CG1740" s="75"/>
      <c r="CH1740" s="76"/>
      <c r="CI1740" s="78" t="s">
        <v>41</v>
      </c>
      <c r="CJ1740" s="75"/>
      <c r="CK1740" s="75"/>
      <c r="CL1740" s="75"/>
      <c r="CM1740" s="75"/>
      <c r="CN1740" s="75"/>
      <c r="CO1740" s="75"/>
      <c r="CP1740" s="75"/>
      <c r="CQ1740" s="75"/>
      <c r="CR1740" s="75"/>
      <c r="CS1740" s="75"/>
      <c r="CT1740" s="75"/>
      <c r="CU1740" s="75"/>
      <c r="CV1740" s="75"/>
      <c r="CW1740" s="75"/>
      <c r="CX1740" s="76"/>
      <c r="CY1740" s="31"/>
      <c r="CZ1740" s="31"/>
      <c r="DA1740" s="31"/>
      <c r="DB1740" s="31"/>
      <c r="DC1740" s="31"/>
      <c r="DD1740" s="31"/>
      <c r="DE1740" s="13"/>
    </row>
    <row r="1741" spans="1:109" ht="15" customHeight="1" x14ac:dyDescent="0.25">
      <c r="A1741" s="6"/>
      <c r="B1741" s="31"/>
      <c r="C1741" s="85"/>
      <c r="D1741" s="79"/>
      <c r="E1741" s="86"/>
      <c r="F1741" s="74" t="s">
        <v>14</v>
      </c>
      <c r="G1741" s="75"/>
      <c r="H1741" s="75"/>
      <c r="I1741" s="75"/>
      <c r="J1741" s="75"/>
      <c r="K1741" s="75"/>
      <c r="L1741" s="75"/>
      <c r="M1741" s="75"/>
      <c r="N1741" s="75"/>
      <c r="O1741" s="76"/>
      <c r="P1741" s="74" t="s">
        <v>14</v>
      </c>
      <c r="Q1741" s="75"/>
      <c r="R1741" s="75"/>
      <c r="S1741" s="75"/>
      <c r="T1741" s="75"/>
      <c r="U1741" s="75"/>
      <c r="V1741" s="75"/>
      <c r="W1741" s="75"/>
      <c r="X1741" s="75"/>
      <c r="Y1741" s="75"/>
      <c r="Z1741" s="75"/>
      <c r="AA1741" s="76"/>
      <c r="AB1741" s="74" t="s">
        <v>14</v>
      </c>
      <c r="AC1741" s="75"/>
      <c r="AD1741" s="75"/>
      <c r="AE1741" s="75"/>
      <c r="AF1741" s="75"/>
      <c r="AG1741" s="75"/>
      <c r="AH1741" s="75"/>
      <c r="AI1741" s="75"/>
      <c r="AJ1741" s="75"/>
      <c r="AK1741" s="75"/>
      <c r="AL1741" s="75"/>
      <c r="AM1741" s="75"/>
      <c r="AN1741" s="75"/>
      <c r="AO1741" s="75"/>
      <c r="AP1741" s="76"/>
      <c r="AQ1741" s="31"/>
      <c r="AR1741" s="31"/>
      <c r="AS1741" s="31"/>
      <c r="AT1741" s="85"/>
      <c r="AU1741" s="79"/>
      <c r="AV1741" s="86"/>
      <c r="AW1741" s="74" t="s">
        <v>42</v>
      </c>
      <c r="AX1741" s="83"/>
      <c r="AY1741" s="83"/>
      <c r="AZ1741" s="83"/>
      <c r="BA1741" s="83"/>
      <c r="BB1741" s="83"/>
      <c r="BC1741" s="83"/>
      <c r="BD1741" s="83"/>
      <c r="BE1741" s="83"/>
      <c r="BF1741" s="83"/>
      <c r="BG1741" s="83"/>
      <c r="BH1741" s="83"/>
      <c r="BI1741" s="83"/>
      <c r="BJ1741" s="83"/>
      <c r="BK1741" s="83"/>
      <c r="BL1741" s="83"/>
      <c r="BM1741" s="83"/>
      <c r="BN1741" s="83"/>
      <c r="BO1741" s="83"/>
      <c r="BP1741" s="83"/>
      <c r="BQ1741" s="83"/>
      <c r="BR1741" s="83"/>
      <c r="BS1741" s="84"/>
      <c r="BT1741" s="74" t="s">
        <v>43</v>
      </c>
      <c r="BU1741" s="83"/>
      <c r="BV1741" s="83"/>
      <c r="BW1741" s="83"/>
      <c r="BX1741" s="83"/>
      <c r="BY1741" s="83"/>
      <c r="BZ1741" s="83"/>
      <c r="CA1741" s="83"/>
      <c r="CB1741" s="83"/>
      <c r="CC1741" s="84"/>
      <c r="CD1741" s="74" t="s">
        <v>44</v>
      </c>
      <c r="CE1741" s="83"/>
      <c r="CF1741" s="83"/>
      <c r="CG1741" s="83"/>
      <c r="CH1741" s="84"/>
      <c r="CI1741" s="74" t="s">
        <v>14</v>
      </c>
      <c r="CJ1741" s="83"/>
      <c r="CK1741" s="83"/>
      <c r="CL1741" s="83"/>
      <c r="CM1741" s="83"/>
      <c r="CN1741" s="83"/>
      <c r="CO1741" s="83"/>
      <c r="CP1741" s="83"/>
      <c r="CQ1741" s="83"/>
      <c r="CR1741" s="83"/>
      <c r="CS1741" s="83"/>
      <c r="CT1741" s="83"/>
      <c r="CU1741" s="83"/>
      <c r="CV1741" s="83"/>
      <c r="CW1741" s="83"/>
      <c r="CX1741" s="84"/>
      <c r="CY1741" s="31"/>
      <c r="CZ1741" s="31"/>
      <c r="DA1741" s="31"/>
      <c r="DB1741" s="31"/>
      <c r="DC1741" s="31"/>
      <c r="DD1741" s="31"/>
      <c r="DE1741" s="13"/>
    </row>
    <row r="1742" spans="1:109" ht="15" customHeight="1" x14ac:dyDescent="0.25">
      <c r="A1742" s="6"/>
      <c r="B1742" s="31"/>
      <c r="C1742" s="85"/>
      <c r="D1742" s="79"/>
      <c r="E1742" s="86"/>
      <c r="F1742" s="77" t="s">
        <v>45</v>
      </c>
      <c r="G1742" s="83"/>
      <c r="H1742" s="83"/>
      <c r="I1742" s="83"/>
      <c r="J1742" s="83"/>
      <c r="K1742" s="84"/>
      <c r="L1742" s="77" t="s">
        <v>46</v>
      </c>
      <c r="M1742" s="83"/>
      <c r="N1742" s="83"/>
      <c r="O1742" s="84"/>
      <c r="P1742" s="77" t="s">
        <v>13</v>
      </c>
      <c r="Q1742" s="83"/>
      <c r="R1742" s="83"/>
      <c r="S1742" s="83"/>
      <c r="T1742" s="84"/>
      <c r="U1742" s="77" t="s">
        <v>47</v>
      </c>
      <c r="V1742" s="83"/>
      <c r="W1742" s="83"/>
      <c r="X1742" s="83"/>
      <c r="Y1742" s="83"/>
      <c r="Z1742" s="83"/>
      <c r="AA1742" s="84"/>
      <c r="AB1742" s="77" t="s">
        <v>48</v>
      </c>
      <c r="AC1742" s="83"/>
      <c r="AD1742" s="83"/>
      <c r="AE1742" s="83"/>
      <c r="AF1742" s="83"/>
      <c r="AG1742" s="84"/>
      <c r="AH1742" s="77" t="s">
        <v>49</v>
      </c>
      <c r="AI1742" s="83"/>
      <c r="AJ1742" s="83"/>
      <c r="AK1742" s="83"/>
      <c r="AL1742" s="83"/>
      <c r="AM1742" s="83"/>
      <c r="AN1742" s="83"/>
      <c r="AO1742" s="83"/>
      <c r="AP1742" s="84"/>
      <c r="AQ1742" s="31"/>
      <c r="AR1742" s="31"/>
      <c r="AS1742" s="31"/>
      <c r="AT1742" s="85"/>
      <c r="AU1742" s="79"/>
      <c r="AV1742" s="86"/>
      <c r="AW1742" s="87"/>
      <c r="AX1742" s="88"/>
      <c r="AY1742" s="88"/>
      <c r="AZ1742" s="88"/>
      <c r="BA1742" s="88"/>
      <c r="BB1742" s="88"/>
      <c r="BC1742" s="88"/>
      <c r="BD1742" s="88"/>
      <c r="BE1742" s="88"/>
      <c r="BF1742" s="88"/>
      <c r="BG1742" s="88"/>
      <c r="BH1742" s="88"/>
      <c r="BI1742" s="88"/>
      <c r="BJ1742" s="88"/>
      <c r="BK1742" s="88"/>
      <c r="BL1742" s="88"/>
      <c r="BM1742" s="88"/>
      <c r="BN1742" s="88"/>
      <c r="BO1742" s="88"/>
      <c r="BP1742" s="88"/>
      <c r="BQ1742" s="88"/>
      <c r="BR1742" s="88"/>
      <c r="BS1742" s="89"/>
      <c r="BT1742" s="87"/>
      <c r="BU1742" s="88"/>
      <c r="BV1742" s="88"/>
      <c r="BW1742" s="88"/>
      <c r="BX1742" s="88"/>
      <c r="BY1742" s="88"/>
      <c r="BZ1742" s="88"/>
      <c r="CA1742" s="88"/>
      <c r="CB1742" s="88"/>
      <c r="CC1742" s="89"/>
      <c r="CD1742" s="87"/>
      <c r="CE1742" s="88"/>
      <c r="CF1742" s="88"/>
      <c r="CG1742" s="88"/>
      <c r="CH1742" s="89"/>
      <c r="CI1742" s="87"/>
      <c r="CJ1742" s="88"/>
      <c r="CK1742" s="88"/>
      <c r="CL1742" s="88"/>
      <c r="CM1742" s="88"/>
      <c r="CN1742" s="88"/>
      <c r="CO1742" s="88"/>
      <c r="CP1742" s="88"/>
      <c r="CQ1742" s="88"/>
      <c r="CR1742" s="88"/>
      <c r="CS1742" s="88"/>
      <c r="CT1742" s="88"/>
      <c r="CU1742" s="88"/>
      <c r="CV1742" s="88"/>
      <c r="CW1742" s="88"/>
      <c r="CX1742" s="89"/>
      <c r="CY1742" s="31"/>
      <c r="CZ1742" s="31"/>
      <c r="DA1742" s="31"/>
      <c r="DB1742" s="31"/>
      <c r="DC1742" s="31"/>
      <c r="DD1742" s="31"/>
      <c r="DE1742" s="13"/>
    </row>
    <row r="1743" spans="1:109" ht="15" customHeight="1" x14ac:dyDescent="0.25">
      <c r="A1743" s="6"/>
      <c r="B1743" s="31"/>
      <c r="C1743" s="87"/>
      <c r="D1743" s="88"/>
      <c r="E1743" s="89"/>
      <c r="F1743" s="87"/>
      <c r="G1743" s="88"/>
      <c r="H1743" s="88"/>
      <c r="I1743" s="88"/>
      <c r="J1743" s="88"/>
      <c r="K1743" s="89"/>
      <c r="L1743" s="87"/>
      <c r="M1743" s="88"/>
      <c r="N1743" s="88"/>
      <c r="O1743" s="89"/>
      <c r="P1743" s="87"/>
      <c r="Q1743" s="88"/>
      <c r="R1743" s="88"/>
      <c r="S1743" s="88"/>
      <c r="T1743" s="89"/>
      <c r="U1743" s="87"/>
      <c r="V1743" s="88"/>
      <c r="W1743" s="88"/>
      <c r="X1743" s="88"/>
      <c r="Y1743" s="88"/>
      <c r="Z1743" s="88"/>
      <c r="AA1743" s="89"/>
      <c r="AB1743" s="87"/>
      <c r="AC1743" s="88"/>
      <c r="AD1743" s="88"/>
      <c r="AE1743" s="88"/>
      <c r="AF1743" s="88"/>
      <c r="AG1743" s="89"/>
      <c r="AH1743" s="87"/>
      <c r="AI1743" s="88"/>
      <c r="AJ1743" s="88"/>
      <c r="AK1743" s="88"/>
      <c r="AL1743" s="88"/>
      <c r="AM1743" s="88"/>
      <c r="AN1743" s="88"/>
      <c r="AO1743" s="88"/>
      <c r="AP1743" s="89"/>
      <c r="AQ1743" s="31"/>
      <c r="AR1743" s="31"/>
      <c r="AS1743" s="31"/>
      <c r="AT1743" s="87"/>
      <c r="AU1743" s="88"/>
      <c r="AV1743" s="89"/>
      <c r="AW1743" s="77" t="s">
        <v>50</v>
      </c>
      <c r="AX1743" s="75"/>
      <c r="AY1743" s="75"/>
      <c r="AZ1743" s="75"/>
      <c r="BA1743" s="76"/>
      <c r="BB1743" s="77" t="s">
        <v>51</v>
      </c>
      <c r="BC1743" s="75"/>
      <c r="BD1743" s="75"/>
      <c r="BE1743" s="75"/>
      <c r="BF1743" s="75"/>
      <c r="BG1743" s="75"/>
      <c r="BH1743" s="76"/>
      <c r="BI1743" s="77" t="s">
        <v>52</v>
      </c>
      <c r="BJ1743" s="75"/>
      <c r="BK1743" s="75"/>
      <c r="BL1743" s="75"/>
      <c r="BM1743" s="75"/>
      <c r="BN1743" s="76"/>
      <c r="BO1743" s="77" t="s">
        <v>53</v>
      </c>
      <c r="BP1743" s="75"/>
      <c r="BQ1743" s="75"/>
      <c r="BR1743" s="75"/>
      <c r="BS1743" s="76"/>
      <c r="BT1743" s="77" t="s">
        <v>54</v>
      </c>
      <c r="BU1743" s="75"/>
      <c r="BV1743" s="75"/>
      <c r="BW1743" s="75"/>
      <c r="BX1743" s="75"/>
      <c r="BY1743" s="76"/>
      <c r="BZ1743" s="77" t="s">
        <v>55</v>
      </c>
      <c r="CA1743" s="75"/>
      <c r="CB1743" s="75"/>
      <c r="CC1743" s="76"/>
      <c r="CD1743" s="77" t="s">
        <v>56</v>
      </c>
      <c r="CE1743" s="75"/>
      <c r="CF1743" s="75"/>
      <c r="CG1743" s="75"/>
      <c r="CH1743" s="76"/>
      <c r="CI1743" s="77" t="s">
        <v>57</v>
      </c>
      <c r="CJ1743" s="75"/>
      <c r="CK1743" s="75"/>
      <c r="CL1743" s="76"/>
      <c r="CM1743" s="77" t="s">
        <v>58</v>
      </c>
      <c r="CN1743" s="75"/>
      <c r="CO1743" s="75"/>
      <c r="CP1743" s="76"/>
      <c r="CQ1743" s="77" t="s">
        <v>59</v>
      </c>
      <c r="CR1743" s="75"/>
      <c r="CS1743" s="75"/>
      <c r="CT1743" s="75"/>
      <c r="CU1743" s="76"/>
      <c r="CV1743" s="77" t="s">
        <v>60</v>
      </c>
      <c r="CW1743" s="75"/>
      <c r="CX1743" s="76"/>
      <c r="CY1743" s="31"/>
      <c r="CZ1743" s="31"/>
      <c r="DA1743" s="31"/>
      <c r="DB1743" s="31"/>
      <c r="DC1743" s="31"/>
      <c r="DD1743" s="31"/>
      <c r="DE1743" s="13"/>
    </row>
    <row r="1744" spans="1:109" ht="15" customHeight="1" x14ac:dyDescent="0.25">
      <c r="A1744" s="6"/>
      <c r="B1744" s="31"/>
      <c r="C1744" s="91" t="s">
        <v>33</v>
      </c>
      <c r="D1744" s="75"/>
      <c r="E1744" s="76"/>
      <c r="F1744" s="90">
        <f t="shared" ref="F1744:F1748" si="746">SUM(F1239,F1643)</f>
        <v>0</v>
      </c>
      <c r="G1744" s="75"/>
      <c r="H1744" s="75">
        <f t="shared" ref="H1744:H1748" si="747">SUM(H1239,H1643)</f>
        <v>0</v>
      </c>
      <c r="I1744" s="75"/>
      <c r="J1744" s="75">
        <f t="shared" ref="J1744:J1748" si="748">SUM(J1239,J1643)</f>
        <v>0</v>
      </c>
      <c r="K1744" s="76"/>
      <c r="L1744" s="90">
        <f t="shared" ref="L1744:L1748" si="749">SUM(L1239,L1643)</f>
        <v>0</v>
      </c>
      <c r="M1744" s="75"/>
      <c r="N1744" s="75">
        <f t="shared" ref="N1744:N1748" si="750">SUM(N1239,N1643)</f>
        <v>0</v>
      </c>
      <c r="O1744" s="76"/>
      <c r="P1744" s="90">
        <f>SUM(P1239,P1643)</f>
        <v>0</v>
      </c>
      <c r="Q1744" s="75"/>
      <c r="R1744" s="75"/>
      <c r="S1744" s="75"/>
      <c r="T1744" s="76"/>
      <c r="U1744" s="90">
        <f>SUM(U1239,U1643)</f>
        <v>0</v>
      </c>
      <c r="V1744" s="75"/>
      <c r="W1744" s="75"/>
      <c r="X1744" s="75"/>
      <c r="Y1744" s="75"/>
      <c r="Z1744" s="75"/>
      <c r="AA1744" s="76"/>
      <c r="AB1744" s="90">
        <f t="shared" ref="AB1744:AB1748" si="751">SUM(AB1239,AB1643)</f>
        <v>0</v>
      </c>
      <c r="AC1744" s="75"/>
      <c r="AD1744" s="75">
        <f t="shared" ref="AD1744:AD1748" si="752">SUM(AD1239,AD1643)</f>
        <v>0</v>
      </c>
      <c r="AE1744" s="75"/>
      <c r="AF1744" s="75">
        <f t="shared" ref="AF1744:AF1748" si="753">SUM(AF1239,AF1643)</f>
        <v>0</v>
      </c>
      <c r="AG1744" s="76"/>
      <c r="AH1744" s="90">
        <f>SUM(AH1239,AH1643)</f>
        <v>0</v>
      </c>
      <c r="AI1744" s="75"/>
      <c r="AJ1744" s="75"/>
      <c r="AK1744" s="75"/>
      <c r="AL1744" s="75"/>
      <c r="AM1744" s="75"/>
      <c r="AN1744" s="75"/>
      <c r="AO1744" s="75"/>
      <c r="AP1744" s="76"/>
      <c r="AQ1744" s="31"/>
      <c r="AR1744" s="31"/>
      <c r="AS1744" s="31"/>
      <c r="AT1744" s="91" t="s">
        <v>33</v>
      </c>
      <c r="AU1744" s="75"/>
      <c r="AV1744" s="76"/>
      <c r="AW1744" s="90">
        <f>SUM(AW1239,AW1643)</f>
        <v>0</v>
      </c>
      <c r="AX1744" s="75"/>
      <c r="AY1744" s="75"/>
      <c r="AZ1744" s="75"/>
      <c r="BA1744" s="76"/>
      <c r="BB1744" s="90">
        <f>SUM(BB1239,BB1643)</f>
        <v>0</v>
      </c>
      <c r="BC1744" s="75"/>
      <c r="BD1744" s="75"/>
      <c r="BE1744" s="75"/>
      <c r="BF1744" s="75"/>
      <c r="BG1744" s="75"/>
      <c r="BH1744" s="76"/>
      <c r="BI1744" s="90">
        <f t="shared" ref="BI1744:BI1748" si="754">SUM(BI1239,BI1643)</f>
        <v>0</v>
      </c>
      <c r="BJ1744" s="75"/>
      <c r="BK1744" s="75">
        <f t="shared" ref="BK1744:BK1748" si="755">SUM(BK1239,BK1643)</f>
        <v>0</v>
      </c>
      <c r="BL1744" s="75"/>
      <c r="BM1744" s="75">
        <f t="shared" ref="BM1744:BM1748" si="756">SUM(BM1239,BM1643)</f>
        <v>0</v>
      </c>
      <c r="BN1744" s="76"/>
      <c r="BO1744" s="90">
        <f>SUM(BO1239,BO1643)</f>
        <v>0</v>
      </c>
      <c r="BP1744" s="75"/>
      <c r="BQ1744" s="75"/>
      <c r="BR1744" s="75"/>
      <c r="BS1744" s="76"/>
      <c r="BT1744" s="90">
        <f>SUM(BT1239,BT1643)</f>
        <v>0</v>
      </c>
      <c r="BU1744" s="75"/>
      <c r="BV1744" s="75"/>
      <c r="BW1744" s="75"/>
      <c r="BX1744" s="75"/>
      <c r="BY1744" s="76">
        <f>SUM(BY1239,BY1643)</f>
        <v>0</v>
      </c>
      <c r="BZ1744" s="90">
        <f>SUM(BZ1239,BZ1643)</f>
        <v>0</v>
      </c>
      <c r="CA1744" s="75"/>
      <c r="CB1744" s="75"/>
      <c r="CC1744" s="76"/>
      <c r="CD1744" s="90">
        <f>SUM(CD1239,CD1643)</f>
        <v>0</v>
      </c>
      <c r="CE1744" s="75"/>
      <c r="CF1744" s="75"/>
      <c r="CG1744" s="75"/>
      <c r="CH1744" s="76"/>
      <c r="CI1744" s="90">
        <f>SUM(CI1239,CI1643)</f>
        <v>0</v>
      </c>
      <c r="CJ1744" s="75"/>
      <c r="CK1744" s="75"/>
      <c r="CL1744" s="76"/>
      <c r="CM1744" s="90">
        <f>SUM(CM1239,CM1643)</f>
        <v>0</v>
      </c>
      <c r="CN1744" s="75">
        <f>SUM(CN1239,CN1643)</f>
        <v>0</v>
      </c>
      <c r="CO1744" s="75"/>
      <c r="CP1744" s="76"/>
      <c r="CQ1744" s="90">
        <f t="shared" ref="CQ1744:CQ1748" si="757">SUM(CQ1239,CQ1643)</f>
        <v>0</v>
      </c>
      <c r="CR1744" s="75"/>
      <c r="CS1744" s="75">
        <f t="shared" ref="CS1744:CS1748" si="758">SUM(CS1239,CS1643)</f>
        <v>0</v>
      </c>
      <c r="CT1744" s="75"/>
      <c r="CU1744" s="76">
        <f>SUM(CU1239,CU1643)</f>
        <v>0</v>
      </c>
      <c r="CV1744" s="90">
        <f>SUM(CV1239,CV1643)</f>
        <v>0</v>
      </c>
      <c r="CW1744" s="75"/>
      <c r="CX1744" s="76"/>
      <c r="CY1744" s="31"/>
      <c r="CZ1744" s="31"/>
      <c r="DA1744" s="31"/>
      <c r="DB1744" s="31"/>
      <c r="DC1744" s="31"/>
      <c r="DD1744" s="31"/>
      <c r="DE1744" s="13"/>
    </row>
    <row r="1745" spans="1:109" ht="15" customHeight="1" x14ac:dyDescent="0.25">
      <c r="A1745" s="6"/>
      <c r="B1745" s="31"/>
      <c r="C1745" s="91" t="s">
        <v>34</v>
      </c>
      <c r="D1745" s="75"/>
      <c r="E1745" s="76"/>
      <c r="F1745" s="158">
        <f t="shared" si="746"/>
        <v>0</v>
      </c>
      <c r="G1745" s="160"/>
      <c r="H1745" s="160">
        <f t="shared" si="747"/>
        <v>0</v>
      </c>
      <c r="I1745" s="160"/>
      <c r="J1745" s="160">
        <f t="shared" si="748"/>
        <v>0</v>
      </c>
      <c r="K1745" s="159"/>
      <c r="L1745" s="158">
        <f t="shared" si="749"/>
        <v>0</v>
      </c>
      <c r="M1745" s="160"/>
      <c r="N1745" s="160">
        <f t="shared" si="750"/>
        <v>0</v>
      </c>
      <c r="O1745" s="159"/>
      <c r="P1745" s="158">
        <f t="shared" ref="P1745:P1748" si="759">SUM(P1240,P1644)</f>
        <v>0</v>
      </c>
      <c r="Q1745" s="160"/>
      <c r="R1745" s="160"/>
      <c r="S1745" s="160"/>
      <c r="T1745" s="159"/>
      <c r="U1745" s="158">
        <f t="shared" ref="U1745:U1748" si="760">SUM(U1240,U1644)</f>
        <v>0</v>
      </c>
      <c r="V1745" s="160"/>
      <c r="W1745" s="160"/>
      <c r="X1745" s="160"/>
      <c r="Y1745" s="160"/>
      <c r="Z1745" s="160"/>
      <c r="AA1745" s="159"/>
      <c r="AB1745" s="158">
        <f t="shared" si="751"/>
        <v>0</v>
      </c>
      <c r="AC1745" s="160"/>
      <c r="AD1745" s="160">
        <f t="shared" si="752"/>
        <v>0</v>
      </c>
      <c r="AE1745" s="160"/>
      <c r="AF1745" s="160">
        <f t="shared" si="753"/>
        <v>0</v>
      </c>
      <c r="AG1745" s="159"/>
      <c r="AH1745" s="158">
        <f t="shared" ref="AH1745:AH1748" si="761">SUM(AH1240,AH1644)</f>
        <v>0</v>
      </c>
      <c r="AI1745" s="160"/>
      <c r="AJ1745" s="160"/>
      <c r="AK1745" s="160"/>
      <c r="AL1745" s="160"/>
      <c r="AM1745" s="160"/>
      <c r="AN1745" s="160"/>
      <c r="AO1745" s="160"/>
      <c r="AP1745" s="159"/>
      <c r="AQ1745" s="31"/>
      <c r="AR1745" s="31"/>
      <c r="AS1745" s="31"/>
      <c r="AT1745" s="91" t="s">
        <v>34</v>
      </c>
      <c r="AU1745" s="75"/>
      <c r="AV1745" s="76"/>
      <c r="AW1745" s="90">
        <f t="shared" ref="AW1745:AW1748" si="762">SUM(AW1240,AW1644)</f>
        <v>1</v>
      </c>
      <c r="AX1745" s="75"/>
      <c r="AY1745" s="75"/>
      <c r="AZ1745" s="75"/>
      <c r="BA1745" s="76"/>
      <c r="BB1745" s="90">
        <f t="shared" ref="BB1745:BB1748" si="763">SUM(BB1240,BB1644)</f>
        <v>0</v>
      </c>
      <c r="BC1745" s="75"/>
      <c r="BD1745" s="75"/>
      <c r="BE1745" s="75"/>
      <c r="BF1745" s="75"/>
      <c r="BG1745" s="75"/>
      <c r="BH1745" s="76"/>
      <c r="BI1745" s="90">
        <f t="shared" si="754"/>
        <v>0</v>
      </c>
      <c r="BJ1745" s="75"/>
      <c r="BK1745" s="75">
        <f t="shared" si="755"/>
        <v>0</v>
      </c>
      <c r="BL1745" s="75"/>
      <c r="BM1745" s="75">
        <f t="shared" si="756"/>
        <v>0</v>
      </c>
      <c r="BN1745" s="76"/>
      <c r="BO1745" s="90">
        <f t="shared" ref="BO1745:BO1748" si="764">SUM(BO1240,BO1644)</f>
        <v>0</v>
      </c>
      <c r="BP1745" s="75"/>
      <c r="BQ1745" s="75"/>
      <c r="BR1745" s="75"/>
      <c r="BS1745" s="76"/>
      <c r="BT1745" s="90">
        <f t="shared" ref="BT1745:BT1748" si="765">SUM(BT1240,BT1644)</f>
        <v>1</v>
      </c>
      <c r="BU1745" s="75"/>
      <c r="BV1745" s="75"/>
      <c r="BW1745" s="75"/>
      <c r="BX1745" s="75"/>
      <c r="BY1745" s="76">
        <f t="shared" ref="BY1745:BZ1748" si="766">SUM(BY1240,BY1644)</f>
        <v>0</v>
      </c>
      <c r="BZ1745" s="158">
        <f t="shared" si="766"/>
        <v>0</v>
      </c>
      <c r="CA1745" s="160"/>
      <c r="CB1745" s="160"/>
      <c r="CC1745" s="159"/>
      <c r="CD1745" s="90">
        <f t="shared" ref="CD1745:CD1748" si="767">SUM(CD1240,CD1644)</f>
        <v>0</v>
      </c>
      <c r="CE1745" s="75"/>
      <c r="CF1745" s="75"/>
      <c r="CG1745" s="75"/>
      <c r="CH1745" s="76"/>
      <c r="CI1745" s="90">
        <f t="shared" ref="CI1745:CI1748" si="768">SUM(CI1240,CI1644)</f>
        <v>0</v>
      </c>
      <c r="CJ1745" s="75"/>
      <c r="CK1745" s="75"/>
      <c r="CL1745" s="76"/>
      <c r="CM1745" s="158">
        <f t="shared" ref="CM1745:CN1748" si="769">SUM(CM1240,CM1644)</f>
        <v>0</v>
      </c>
      <c r="CN1745" s="160">
        <f t="shared" si="769"/>
        <v>0</v>
      </c>
      <c r="CO1745" s="160"/>
      <c r="CP1745" s="159"/>
      <c r="CQ1745" s="90">
        <f t="shared" si="757"/>
        <v>0</v>
      </c>
      <c r="CR1745" s="75"/>
      <c r="CS1745" s="75">
        <f t="shared" si="758"/>
        <v>0</v>
      </c>
      <c r="CT1745" s="75"/>
      <c r="CU1745" s="76">
        <f t="shared" ref="CU1745:CV1748" si="770">SUM(CU1240,CU1644)</f>
        <v>0</v>
      </c>
      <c r="CV1745" s="158">
        <f t="shared" si="770"/>
        <v>0</v>
      </c>
      <c r="CW1745" s="160"/>
      <c r="CX1745" s="159"/>
      <c r="CY1745" s="31"/>
      <c r="CZ1745" s="31"/>
      <c r="DA1745" s="31"/>
      <c r="DB1745" s="31"/>
      <c r="DC1745" s="31"/>
      <c r="DD1745" s="31"/>
      <c r="DE1745" s="13"/>
    </row>
    <row r="1746" spans="1:109" ht="15" customHeight="1" x14ac:dyDescent="0.25">
      <c r="A1746" s="6"/>
      <c r="B1746" s="31"/>
      <c r="C1746" s="91" t="s">
        <v>35</v>
      </c>
      <c r="D1746" s="75"/>
      <c r="E1746" s="76"/>
      <c r="F1746" s="158">
        <f t="shared" si="746"/>
        <v>6</v>
      </c>
      <c r="G1746" s="160"/>
      <c r="H1746" s="160">
        <f t="shared" si="747"/>
        <v>0</v>
      </c>
      <c r="I1746" s="160"/>
      <c r="J1746" s="160">
        <f t="shared" si="748"/>
        <v>0</v>
      </c>
      <c r="K1746" s="159"/>
      <c r="L1746" s="158">
        <f t="shared" si="749"/>
        <v>0</v>
      </c>
      <c r="M1746" s="160"/>
      <c r="N1746" s="160">
        <f t="shared" si="750"/>
        <v>0</v>
      </c>
      <c r="O1746" s="159"/>
      <c r="P1746" s="158">
        <f t="shared" si="759"/>
        <v>0</v>
      </c>
      <c r="Q1746" s="160"/>
      <c r="R1746" s="160"/>
      <c r="S1746" s="160"/>
      <c r="T1746" s="159"/>
      <c r="U1746" s="158">
        <f t="shared" si="760"/>
        <v>0</v>
      </c>
      <c r="V1746" s="160"/>
      <c r="W1746" s="160"/>
      <c r="X1746" s="160"/>
      <c r="Y1746" s="160"/>
      <c r="Z1746" s="160"/>
      <c r="AA1746" s="159"/>
      <c r="AB1746" s="158">
        <f t="shared" si="751"/>
        <v>0</v>
      </c>
      <c r="AC1746" s="160"/>
      <c r="AD1746" s="160">
        <f t="shared" si="752"/>
        <v>0</v>
      </c>
      <c r="AE1746" s="160"/>
      <c r="AF1746" s="160">
        <f t="shared" si="753"/>
        <v>0</v>
      </c>
      <c r="AG1746" s="159"/>
      <c r="AH1746" s="158">
        <f t="shared" si="761"/>
        <v>0</v>
      </c>
      <c r="AI1746" s="160"/>
      <c r="AJ1746" s="160"/>
      <c r="AK1746" s="160"/>
      <c r="AL1746" s="160"/>
      <c r="AM1746" s="160"/>
      <c r="AN1746" s="160"/>
      <c r="AO1746" s="160"/>
      <c r="AP1746" s="159"/>
      <c r="AQ1746" s="31"/>
      <c r="AR1746" s="31"/>
      <c r="AS1746" s="31"/>
      <c r="AT1746" s="91" t="s">
        <v>35</v>
      </c>
      <c r="AU1746" s="75"/>
      <c r="AV1746" s="76"/>
      <c r="AW1746" s="90">
        <f t="shared" si="762"/>
        <v>2</v>
      </c>
      <c r="AX1746" s="75"/>
      <c r="AY1746" s="75"/>
      <c r="AZ1746" s="75"/>
      <c r="BA1746" s="76"/>
      <c r="BB1746" s="90">
        <f t="shared" si="763"/>
        <v>2</v>
      </c>
      <c r="BC1746" s="75"/>
      <c r="BD1746" s="75"/>
      <c r="BE1746" s="75"/>
      <c r="BF1746" s="75"/>
      <c r="BG1746" s="75"/>
      <c r="BH1746" s="76"/>
      <c r="BI1746" s="90">
        <f t="shared" si="754"/>
        <v>0</v>
      </c>
      <c r="BJ1746" s="75"/>
      <c r="BK1746" s="75">
        <f t="shared" si="755"/>
        <v>0</v>
      </c>
      <c r="BL1746" s="75"/>
      <c r="BM1746" s="75">
        <f t="shared" si="756"/>
        <v>0</v>
      </c>
      <c r="BN1746" s="76"/>
      <c r="BO1746" s="90">
        <f t="shared" si="764"/>
        <v>0</v>
      </c>
      <c r="BP1746" s="75"/>
      <c r="BQ1746" s="75"/>
      <c r="BR1746" s="75"/>
      <c r="BS1746" s="76"/>
      <c r="BT1746" s="90">
        <f t="shared" si="765"/>
        <v>1</v>
      </c>
      <c r="BU1746" s="75"/>
      <c r="BV1746" s="75"/>
      <c r="BW1746" s="75"/>
      <c r="BX1746" s="75"/>
      <c r="BY1746" s="76">
        <f t="shared" si="766"/>
        <v>0</v>
      </c>
      <c r="BZ1746" s="158">
        <f t="shared" si="766"/>
        <v>0</v>
      </c>
      <c r="CA1746" s="160"/>
      <c r="CB1746" s="160"/>
      <c r="CC1746" s="159"/>
      <c r="CD1746" s="90">
        <f t="shared" si="767"/>
        <v>6</v>
      </c>
      <c r="CE1746" s="75"/>
      <c r="CF1746" s="75"/>
      <c r="CG1746" s="75"/>
      <c r="CH1746" s="76"/>
      <c r="CI1746" s="90">
        <f t="shared" si="768"/>
        <v>6</v>
      </c>
      <c r="CJ1746" s="75"/>
      <c r="CK1746" s="75"/>
      <c r="CL1746" s="76"/>
      <c r="CM1746" s="158">
        <f t="shared" si="769"/>
        <v>1</v>
      </c>
      <c r="CN1746" s="160">
        <f t="shared" si="769"/>
        <v>0</v>
      </c>
      <c r="CO1746" s="160"/>
      <c r="CP1746" s="159"/>
      <c r="CQ1746" s="90">
        <f t="shared" si="757"/>
        <v>3</v>
      </c>
      <c r="CR1746" s="75"/>
      <c r="CS1746" s="75">
        <f t="shared" si="758"/>
        <v>0</v>
      </c>
      <c r="CT1746" s="75"/>
      <c r="CU1746" s="76">
        <f t="shared" si="770"/>
        <v>0</v>
      </c>
      <c r="CV1746" s="158">
        <f t="shared" si="770"/>
        <v>7</v>
      </c>
      <c r="CW1746" s="160"/>
      <c r="CX1746" s="159"/>
      <c r="CY1746" s="31"/>
      <c r="CZ1746" s="31"/>
      <c r="DA1746" s="31"/>
      <c r="DB1746" s="31"/>
      <c r="DC1746" s="31"/>
      <c r="DD1746" s="31"/>
      <c r="DE1746" s="13"/>
    </row>
    <row r="1747" spans="1:109" ht="15" customHeight="1" x14ac:dyDescent="0.25">
      <c r="A1747" s="6"/>
      <c r="B1747" s="31"/>
      <c r="C1747" s="91" t="s">
        <v>36</v>
      </c>
      <c r="D1747" s="75"/>
      <c r="E1747" s="76"/>
      <c r="F1747" s="158">
        <f t="shared" si="746"/>
        <v>4</v>
      </c>
      <c r="G1747" s="160"/>
      <c r="H1747" s="160">
        <f t="shared" si="747"/>
        <v>0</v>
      </c>
      <c r="I1747" s="160"/>
      <c r="J1747" s="160">
        <f t="shared" si="748"/>
        <v>0</v>
      </c>
      <c r="K1747" s="159"/>
      <c r="L1747" s="158">
        <f t="shared" si="749"/>
        <v>0</v>
      </c>
      <c r="M1747" s="160"/>
      <c r="N1747" s="160">
        <f t="shared" si="750"/>
        <v>0</v>
      </c>
      <c r="O1747" s="159"/>
      <c r="P1747" s="158">
        <f t="shared" si="759"/>
        <v>0</v>
      </c>
      <c r="Q1747" s="160"/>
      <c r="R1747" s="160"/>
      <c r="S1747" s="160"/>
      <c r="T1747" s="159"/>
      <c r="U1747" s="158">
        <f t="shared" si="760"/>
        <v>0</v>
      </c>
      <c r="V1747" s="160"/>
      <c r="W1747" s="160"/>
      <c r="X1747" s="160"/>
      <c r="Y1747" s="160"/>
      <c r="Z1747" s="160"/>
      <c r="AA1747" s="159"/>
      <c r="AB1747" s="158">
        <f t="shared" si="751"/>
        <v>0</v>
      </c>
      <c r="AC1747" s="160"/>
      <c r="AD1747" s="160">
        <f t="shared" si="752"/>
        <v>0</v>
      </c>
      <c r="AE1747" s="160"/>
      <c r="AF1747" s="160">
        <f t="shared" si="753"/>
        <v>0</v>
      </c>
      <c r="AG1747" s="159"/>
      <c r="AH1747" s="158">
        <f t="shared" si="761"/>
        <v>0</v>
      </c>
      <c r="AI1747" s="160"/>
      <c r="AJ1747" s="160"/>
      <c r="AK1747" s="160"/>
      <c r="AL1747" s="160"/>
      <c r="AM1747" s="160"/>
      <c r="AN1747" s="160"/>
      <c r="AO1747" s="160"/>
      <c r="AP1747" s="159"/>
      <c r="AQ1747" s="31"/>
      <c r="AR1747" s="31"/>
      <c r="AS1747" s="31"/>
      <c r="AT1747" s="91" t="s">
        <v>36</v>
      </c>
      <c r="AU1747" s="75"/>
      <c r="AV1747" s="76"/>
      <c r="AW1747" s="90">
        <f t="shared" si="762"/>
        <v>1</v>
      </c>
      <c r="AX1747" s="75"/>
      <c r="AY1747" s="75"/>
      <c r="AZ1747" s="75"/>
      <c r="BA1747" s="76"/>
      <c r="BB1747" s="90">
        <f t="shared" si="763"/>
        <v>0</v>
      </c>
      <c r="BC1747" s="75"/>
      <c r="BD1747" s="75"/>
      <c r="BE1747" s="75"/>
      <c r="BF1747" s="75"/>
      <c r="BG1747" s="75"/>
      <c r="BH1747" s="76"/>
      <c r="BI1747" s="90">
        <f t="shared" si="754"/>
        <v>0</v>
      </c>
      <c r="BJ1747" s="75"/>
      <c r="BK1747" s="75">
        <f t="shared" si="755"/>
        <v>0</v>
      </c>
      <c r="BL1747" s="75"/>
      <c r="BM1747" s="75">
        <f t="shared" si="756"/>
        <v>0</v>
      </c>
      <c r="BN1747" s="76"/>
      <c r="BO1747" s="90">
        <f t="shared" si="764"/>
        <v>0</v>
      </c>
      <c r="BP1747" s="75"/>
      <c r="BQ1747" s="75"/>
      <c r="BR1747" s="75"/>
      <c r="BS1747" s="76"/>
      <c r="BT1747" s="90">
        <f t="shared" si="765"/>
        <v>0</v>
      </c>
      <c r="BU1747" s="75"/>
      <c r="BV1747" s="75"/>
      <c r="BW1747" s="75"/>
      <c r="BX1747" s="75"/>
      <c r="BY1747" s="76">
        <f t="shared" si="766"/>
        <v>0</v>
      </c>
      <c r="BZ1747" s="158">
        <f t="shared" si="766"/>
        <v>0</v>
      </c>
      <c r="CA1747" s="160"/>
      <c r="CB1747" s="160"/>
      <c r="CC1747" s="159"/>
      <c r="CD1747" s="90">
        <f t="shared" si="767"/>
        <v>2</v>
      </c>
      <c r="CE1747" s="75"/>
      <c r="CF1747" s="75"/>
      <c r="CG1747" s="75"/>
      <c r="CH1747" s="76"/>
      <c r="CI1747" s="90">
        <f t="shared" si="768"/>
        <v>2</v>
      </c>
      <c r="CJ1747" s="75"/>
      <c r="CK1747" s="75"/>
      <c r="CL1747" s="76"/>
      <c r="CM1747" s="158">
        <f t="shared" si="769"/>
        <v>4</v>
      </c>
      <c r="CN1747" s="160">
        <f t="shared" si="769"/>
        <v>0</v>
      </c>
      <c r="CO1747" s="160"/>
      <c r="CP1747" s="159"/>
      <c r="CQ1747" s="90">
        <f t="shared" si="757"/>
        <v>3</v>
      </c>
      <c r="CR1747" s="75"/>
      <c r="CS1747" s="75">
        <f t="shared" si="758"/>
        <v>0</v>
      </c>
      <c r="CT1747" s="75"/>
      <c r="CU1747" s="76">
        <f t="shared" si="770"/>
        <v>0</v>
      </c>
      <c r="CV1747" s="158">
        <f t="shared" si="770"/>
        <v>2</v>
      </c>
      <c r="CW1747" s="160"/>
      <c r="CX1747" s="159"/>
      <c r="CY1747" s="31"/>
      <c r="CZ1747" s="31"/>
      <c r="DA1747" s="31"/>
      <c r="DB1747" s="31"/>
      <c r="DC1747" s="31"/>
      <c r="DD1747" s="31"/>
      <c r="DE1747" s="13"/>
    </row>
    <row r="1748" spans="1:109" ht="15" customHeight="1" x14ac:dyDescent="0.25">
      <c r="A1748" s="6"/>
      <c r="B1748" s="31"/>
      <c r="C1748" s="93" t="s">
        <v>37</v>
      </c>
      <c r="D1748" s="75"/>
      <c r="E1748" s="76"/>
      <c r="F1748" s="161">
        <f t="shared" si="746"/>
        <v>10</v>
      </c>
      <c r="G1748" s="162"/>
      <c r="H1748" s="162">
        <f t="shared" si="747"/>
        <v>0</v>
      </c>
      <c r="I1748" s="162"/>
      <c r="J1748" s="162">
        <f t="shared" si="748"/>
        <v>0</v>
      </c>
      <c r="K1748" s="163"/>
      <c r="L1748" s="161">
        <f t="shared" si="749"/>
        <v>0</v>
      </c>
      <c r="M1748" s="162"/>
      <c r="N1748" s="162">
        <f t="shared" si="750"/>
        <v>0</v>
      </c>
      <c r="O1748" s="163"/>
      <c r="P1748" s="161">
        <f t="shared" si="759"/>
        <v>0</v>
      </c>
      <c r="Q1748" s="162"/>
      <c r="R1748" s="162"/>
      <c r="S1748" s="162"/>
      <c r="T1748" s="163"/>
      <c r="U1748" s="161">
        <f t="shared" si="760"/>
        <v>0</v>
      </c>
      <c r="V1748" s="162"/>
      <c r="W1748" s="162"/>
      <c r="X1748" s="162"/>
      <c r="Y1748" s="162"/>
      <c r="Z1748" s="162"/>
      <c r="AA1748" s="163"/>
      <c r="AB1748" s="161">
        <f t="shared" si="751"/>
        <v>0</v>
      </c>
      <c r="AC1748" s="162"/>
      <c r="AD1748" s="162">
        <f t="shared" si="752"/>
        <v>0</v>
      </c>
      <c r="AE1748" s="162"/>
      <c r="AF1748" s="162">
        <f t="shared" si="753"/>
        <v>0</v>
      </c>
      <c r="AG1748" s="163"/>
      <c r="AH1748" s="161">
        <f t="shared" si="761"/>
        <v>0</v>
      </c>
      <c r="AI1748" s="162"/>
      <c r="AJ1748" s="162"/>
      <c r="AK1748" s="162"/>
      <c r="AL1748" s="162"/>
      <c r="AM1748" s="162"/>
      <c r="AN1748" s="162"/>
      <c r="AO1748" s="162"/>
      <c r="AP1748" s="163"/>
      <c r="AQ1748" s="31"/>
      <c r="AR1748" s="31"/>
      <c r="AS1748" s="31"/>
      <c r="AT1748" s="93" t="s">
        <v>37</v>
      </c>
      <c r="AU1748" s="75"/>
      <c r="AV1748" s="76"/>
      <c r="AW1748" s="92">
        <f t="shared" si="762"/>
        <v>4</v>
      </c>
      <c r="AX1748" s="75"/>
      <c r="AY1748" s="75"/>
      <c r="AZ1748" s="75"/>
      <c r="BA1748" s="76"/>
      <c r="BB1748" s="92">
        <f t="shared" si="763"/>
        <v>2</v>
      </c>
      <c r="BC1748" s="75"/>
      <c r="BD1748" s="75"/>
      <c r="BE1748" s="75"/>
      <c r="BF1748" s="75"/>
      <c r="BG1748" s="75"/>
      <c r="BH1748" s="76"/>
      <c r="BI1748" s="92">
        <f t="shared" si="754"/>
        <v>0</v>
      </c>
      <c r="BJ1748" s="75"/>
      <c r="BK1748" s="75">
        <f t="shared" si="755"/>
        <v>0</v>
      </c>
      <c r="BL1748" s="75"/>
      <c r="BM1748" s="75">
        <f t="shared" si="756"/>
        <v>0</v>
      </c>
      <c r="BN1748" s="76"/>
      <c r="BO1748" s="92">
        <f t="shared" si="764"/>
        <v>0</v>
      </c>
      <c r="BP1748" s="75"/>
      <c r="BQ1748" s="75"/>
      <c r="BR1748" s="75"/>
      <c r="BS1748" s="76"/>
      <c r="BT1748" s="92">
        <f t="shared" si="765"/>
        <v>2</v>
      </c>
      <c r="BU1748" s="75"/>
      <c r="BV1748" s="75"/>
      <c r="BW1748" s="75"/>
      <c r="BX1748" s="75"/>
      <c r="BY1748" s="76">
        <f t="shared" si="766"/>
        <v>0</v>
      </c>
      <c r="BZ1748" s="161">
        <f t="shared" si="766"/>
        <v>0</v>
      </c>
      <c r="CA1748" s="162"/>
      <c r="CB1748" s="162"/>
      <c r="CC1748" s="163"/>
      <c r="CD1748" s="92">
        <f t="shared" si="767"/>
        <v>8</v>
      </c>
      <c r="CE1748" s="75"/>
      <c r="CF1748" s="75"/>
      <c r="CG1748" s="75"/>
      <c r="CH1748" s="76"/>
      <c r="CI1748" s="92">
        <f t="shared" si="768"/>
        <v>8</v>
      </c>
      <c r="CJ1748" s="75"/>
      <c r="CK1748" s="75"/>
      <c r="CL1748" s="76"/>
      <c r="CM1748" s="161">
        <f t="shared" si="769"/>
        <v>5</v>
      </c>
      <c r="CN1748" s="162">
        <f t="shared" si="769"/>
        <v>0</v>
      </c>
      <c r="CO1748" s="162"/>
      <c r="CP1748" s="163"/>
      <c r="CQ1748" s="92">
        <f t="shared" si="757"/>
        <v>6</v>
      </c>
      <c r="CR1748" s="75"/>
      <c r="CS1748" s="75">
        <f t="shared" si="758"/>
        <v>0</v>
      </c>
      <c r="CT1748" s="75"/>
      <c r="CU1748" s="76">
        <f t="shared" si="770"/>
        <v>0</v>
      </c>
      <c r="CV1748" s="161">
        <f t="shared" si="770"/>
        <v>9</v>
      </c>
      <c r="CW1748" s="162"/>
      <c r="CX1748" s="163"/>
      <c r="CY1748" s="31"/>
      <c r="CZ1748" s="31"/>
      <c r="DA1748" s="31"/>
      <c r="DB1748" s="31"/>
      <c r="DC1748" s="31"/>
      <c r="DD1748" s="31"/>
      <c r="DE1748" s="13"/>
    </row>
    <row r="1749" spans="1:109" ht="15" customHeight="1" x14ac:dyDescent="0.25">
      <c r="A1749" s="6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  <c r="AG1749" s="31"/>
      <c r="AH1749" s="31"/>
      <c r="AI1749" s="31"/>
      <c r="AJ1749" s="31"/>
      <c r="AK1749" s="31"/>
      <c r="AL1749" s="31"/>
      <c r="AM1749" s="31"/>
      <c r="AN1749" s="31"/>
      <c r="AO1749" s="31"/>
      <c r="AP1749" s="31"/>
      <c r="AQ1749" s="31"/>
      <c r="AR1749" s="31"/>
      <c r="AS1749" s="31"/>
      <c r="AT1749" s="31"/>
      <c r="AU1749" s="31"/>
      <c r="AV1749" s="31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/>
      <c r="BR1749" s="31"/>
      <c r="BS1749" s="31"/>
      <c r="BT1749" s="31"/>
      <c r="BU1749" s="31"/>
      <c r="BV1749" s="31"/>
      <c r="BW1749" s="31"/>
      <c r="BX1749" s="31"/>
      <c r="BY1749" s="31"/>
      <c r="BZ1749" s="31"/>
      <c r="CA1749" s="31"/>
      <c r="CB1749" s="31"/>
      <c r="CC1749" s="31"/>
      <c r="CD1749" s="31"/>
      <c r="CE1749" s="31"/>
      <c r="CF1749" s="31"/>
      <c r="CG1749" s="31"/>
      <c r="CH1749" s="31"/>
      <c r="CI1749" s="31"/>
      <c r="CJ1749" s="31"/>
      <c r="CK1749" s="31"/>
      <c r="CL1749" s="31"/>
      <c r="CM1749" s="31"/>
      <c r="CN1749" s="31"/>
      <c r="CO1749" s="31"/>
      <c r="CP1749" s="31"/>
      <c r="CQ1749" s="31"/>
      <c r="CR1749" s="31"/>
      <c r="CS1749" s="31"/>
      <c r="CT1749" s="31"/>
      <c r="CU1749" s="31"/>
      <c r="CV1749" s="31"/>
      <c r="CW1749" s="31"/>
      <c r="CX1749" s="31"/>
      <c r="CY1749" s="31"/>
      <c r="CZ1749" s="31"/>
      <c r="DA1749" s="31"/>
      <c r="DB1749" s="31"/>
      <c r="DC1749" s="31"/>
      <c r="DD1749" s="31"/>
      <c r="DE1749" s="13"/>
    </row>
    <row r="1750" spans="1:109" ht="15" customHeight="1" x14ac:dyDescent="0.25">
      <c r="A1750" s="6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  <c r="AG1750" s="31"/>
      <c r="AH1750" s="31"/>
      <c r="AI1750" s="31"/>
      <c r="AJ1750" s="31"/>
      <c r="AK1750" s="31"/>
      <c r="AL1750" s="31"/>
      <c r="AM1750" s="31"/>
      <c r="AN1750" s="31"/>
      <c r="AO1750" s="31"/>
      <c r="AP1750" s="31"/>
      <c r="AQ1750" s="31"/>
      <c r="AR1750" s="31"/>
      <c r="AS1750" s="31"/>
      <c r="AT1750" s="31"/>
      <c r="AU1750" s="31"/>
      <c r="AV1750" s="31"/>
      <c r="AW1750" s="31"/>
      <c r="AX1750" s="31"/>
      <c r="AY1750" s="31"/>
      <c r="AZ1750" s="31"/>
      <c r="BA1750" s="31"/>
      <c r="BB1750" s="31"/>
      <c r="BC1750" s="31"/>
      <c r="BD1750" s="31"/>
      <c r="BE1750" s="31"/>
      <c r="BF1750" s="31"/>
      <c r="BG1750" s="31"/>
      <c r="BH1750" s="31"/>
      <c r="BI1750" s="31"/>
      <c r="BJ1750" s="31"/>
      <c r="BK1750" s="31"/>
      <c r="BL1750" s="31"/>
      <c r="BM1750" s="31"/>
      <c r="BN1750" s="31"/>
      <c r="BO1750" s="31"/>
      <c r="BP1750" s="31"/>
      <c r="BQ1750" s="31"/>
      <c r="BR1750" s="31"/>
      <c r="BS1750" s="31"/>
      <c r="BT1750" s="31"/>
      <c r="BU1750" s="31"/>
      <c r="BV1750" s="31"/>
      <c r="BW1750" s="31"/>
      <c r="BX1750" s="31"/>
      <c r="BY1750" s="31"/>
      <c r="BZ1750" s="31"/>
      <c r="CA1750" s="31"/>
      <c r="CB1750" s="31"/>
      <c r="CC1750" s="31"/>
      <c r="CD1750" s="31"/>
      <c r="CE1750" s="31"/>
      <c r="CF1750" s="31"/>
      <c r="CG1750" s="31"/>
      <c r="CH1750" s="31"/>
      <c r="CI1750" s="31"/>
      <c r="CJ1750" s="31"/>
      <c r="CK1750" s="31"/>
      <c r="CL1750" s="31"/>
      <c r="CM1750" s="31"/>
      <c r="CN1750" s="31"/>
      <c r="CO1750" s="31"/>
      <c r="CP1750" s="31"/>
      <c r="CQ1750" s="31"/>
      <c r="CR1750" s="31"/>
      <c r="CS1750" s="31"/>
      <c r="CT1750" s="31"/>
      <c r="CU1750" s="31"/>
      <c r="CV1750" s="31"/>
      <c r="CW1750" s="31"/>
      <c r="CX1750" s="31"/>
      <c r="CY1750" s="31"/>
      <c r="CZ1750" s="31"/>
      <c r="DA1750" s="31"/>
      <c r="DB1750" s="31"/>
      <c r="DC1750" s="31"/>
      <c r="DD1750" s="31"/>
      <c r="DE1750" s="13"/>
    </row>
    <row r="1751" spans="1:109" ht="15" customHeight="1" x14ac:dyDescent="0.25">
      <c r="A1751" s="6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  <c r="AG1751" s="31"/>
      <c r="AH1751" s="31"/>
      <c r="AI1751" s="31"/>
      <c r="AJ1751" s="31"/>
      <c r="AK1751" s="31"/>
      <c r="AL1751" s="31"/>
      <c r="AM1751" s="31"/>
      <c r="AN1751" s="31"/>
      <c r="AO1751" s="31"/>
      <c r="AP1751" s="31"/>
      <c r="AQ1751" s="31"/>
      <c r="AR1751" s="31"/>
      <c r="AS1751" s="31"/>
      <c r="AT1751" s="31"/>
      <c r="AU1751" s="31"/>
      <c r="AV1751" s="31"/>
      <c r="AW1751" s="31"/>
      <c r="AX1751" s="31"/>
      <c r="AY1751" s="31"/>
      <c r="AZ1751" s="31"/>
      <c r="BA1751" s="31"/>
      <c r="BB1751" s="31"/>
      <c r="BC1751" s="31"/>
      <c r="BD1751" s="31"/>
      <c r="BE1751" s="31"/>
      <c r="BF1751" s="31"/>
      <c r="BG1751" s="31"/>
      <c r="BH1751" s="31"/>
      <c r="BI1751" s="31"/>
      <c r="BJ1751" s="31"/>
      <c r="BK1751" s="31"/>
      <c r="BL1751" s="31"/>
      <c r="BM1751" s="31"/>
      <c r="BN1751" s="31"/>
      <c r="BO1751" s="31"/>
      <c r="BP1751" s="31"/>
      <c r="BQ1751" s="31"/>
      <c r="BR1751" s="31"/>
      <c r="BS1751" s="31"/>
      <c r="BT1751" s="31"/>
      <c r="BU1751" s="31"/>
      <c r="BV1751" s="31"/>
      <c r="BW1751" s="31"/>
      <c r="BX1751" s="31"/>
      <c r="BY1751" s="31"/>
      <c r="BZ1751" s="31"/>
      <c r="CA1751" s="31"/>
      <c r="CB1751" s="31"/>
      <c r="CC1751" s="31"/>
      <c r="CD1751" s="31"/>
      <c r="CE1751" s="31"/>
      <c r="CF1751" s="31"/>
      <c r="CG1751" s="31"/>
      <c r="CH1751" s="31"/>
      <c r="CI1751" s="31"/>
      <c r="CJ1751" s="31"/>
      <c r="CK1751" s="31"/>
      <c r="CL1751" s="31"/>
      <c r="CM1751" s="31"/>
      <c r="CN1751" s="31"/>
      <c r="CO1751" s="31"/>
      <c r="CP1751" s="31"/>
      <c r="CQ1751" s="31"/>
      <c r="CR1751" s="31"/>
      <c r="CS1751" s="31"/>
      <c r="CT1751" s="31"/>
      <c r="CU1751" s="31"/>
      <c r="CV1751" s="31"/>
      <c r="CW1751" s="31"/>
      <c r="CX1751" s="31"/>
      <c r="CY1751" s="31"/>
      <c r="CZ1751" s="31"/>
      <c r="DA1751" s="31"/>
      <c r="DB1751" s="31"/>
      <c r="DC1751" s="31"/>
      <c r="DD1751" s="31"/>
      <c r="DE1751" s="13"/>
    </row>
    <row r="1752" spans="1:109" ht="15" customHeight="1" x14ac:dyDescent="0.25">
      <c r="A1752" s="6"/>
      <c r="B1752" s="31"/>
      <c r="C1752" s="31"/>
      <c r="D1752" s="82" t="s">
        <v>61</v>
      </c>
      <c r="E1752" s="79"/>
      <c r="F1752" s="79"/>
      <c r="G1752" s="79"/>
      <c r="H1752" s="79"/>
      <c r="I1752" s="79"/>
      <c r="J1752" s="79"/>
      <c r="K1752" s="79"/>
      <c r="L1752" s="79"/>
      <c r="M1752" s="79"/>
      <c r="N1752" s="79"/>
      <c r="O1752" s="79"/>
      <c r="P1752" s="79"/>
      <c r="Q1752" s="79"/>
      <c r="R1752" s="79"/>
      <c r="S1752" s="79"/>
      <c r="T1752" s="79"/>
      <c r="U1752" s="79"/>
      <c r="V1752" s="79"/>
      <c r="W1752" s="79"/>
      <c r="X1752" s="79"/>
      <c r="Y1752" s="79"/>
      <c r="Z1752" s="79"/>
      <c r="AA1752" s="79"/>
      <c r="AB1752" s="79"/>
      <c r="AC1752" s="79"/>
      <c r="AD1752" s="79"/>
      <c r="AE1752" s="79"/>
      <c r="AF1752" s="79"/>
      <c r="AG1752" s="79"/>
      <c r="AH1752" s="79"/>
      <c r="AI1752" s="79"/>
      <c r="AJ1752" s="79"/>
      <c r="AK1752" s="79"/>
      <c r="AL1752" s="79"/>
      <c r="AM1752" s="79"/>
      <c r="AN1752" s="31"/>
      <c r="AO1752" s="31"/>
      <c r="AP1752" s="31"/>
      <c r="AQ1752" s="31"/>
      <c r="AR1752" s="31"/>
      <c r="AS1752" s="31"/>
      <c r="AT1752" s="31"/>
      <c r="AU1752" s="31"/>
      <c r="AV1752" s="31"/>
      <c r="AW1752" s="31"/>
      <c r="AX1752" s="31"/>
      <c r="AY1752" s="31"/>
      <c r="AZ1752" s="31"/>
      <c r="BA1752" s="31"/>
      <c r="BB1752" s="31"/>
      <c r="BC1752" s="31"/>
      <c r="BD1752" s="31"/>
      <c r="BE1752" s="31"/>
      <c r="BF1752" s="31"/>
      <c r="BG1752" s="31"/>
      <c r="BH1752" s="31"/>
      <c r="BI1752" s="31"/>
      <c r="BJ1752" s="31"/>
      <c r="BK1752" s="31"/>
      <c r="BL1752" s="82" t="s">
        <v>62</v>
      </c>
      <c r="BM1752" s="79"/>
      <c r="BN1752" s="79"/>
      <c r="BO1752" s="79"/>
      <c r="BP1752" s="79"/>
      <c r="BQ1752" s="79"/>
      <c r="BR1752" s="79"/>
      <c r="BS1752" s="79"/>
      <c r="BT1752" s="79"/>
      <c r="BU1752" s="79"/>
      <c r="BV1752" s="79"/>
      <c r="BW1752" s="79"/>
      <c r="BX1752" s="79"/>
      <c r="BY1752" s="79"/>
      <c r="BZ1752" s="79"/>
      <c r="CA1752" s="79"/>
      <c r="CB1752" s="79"/>
      <c r="CC1752" s="79"/>
      <c r="CD1752" s="79"/>
      <c r="CE1752" s="79"/>
      <c r="CF1752" s="79"/>
      <c r="CG1752" s="79"/>
      <c r="CH1752" s="79"/>
      <c r="CI1752" s="79"/>
      <c r="CJ1752" s="31"/>
      <c r="CK1752" s="31"/>
      <c r="CL1752" s="31"/>
      <c r="CM1752" s="31"/>
      <c r="CN1752" s="31"/>
      <c r="CO1752" s="31"/>
      <c r="CP1752" s="31"/>
      <c r="CQ1752" s="31"/>
      <c r="CR1752" s="31"/>
      <c r="CS1752" s="31"/>
      <c r="CT1752" s="31"/>
      <c r="CU1752" s="31"/>
      <c r="CV1752" s="31"/>
      <c r="CW1752" s="31"/>
      <c r="CX1752" s="31"/>
      <c r="CY1752" s="31"/>
      <c r="CZ1752" s="31"/>
      <c r="DA1752" s="31"/>
      <c r="DB1752" s="31"/>
      <c r="DC1752" s="31"/>
      <c r="DD1752" s="31"/>
      <c r="DE1752" s="13"/>
    </row>
    <row r="1753" spans="1:109" ht="15" customHeight="1" x14ac:dyDescent="0.25">
      <c r="A1753" s="6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  <c r="AG1753" s="31"/>
      <c r="AH1753" s="31"/>
      <c r="AI1753" s="31"/>
      <c r="AJ1753" s="31"/>
      <c r="AK1753" s="31"/>
      <c r="AL1753" s="31"/>
      <c r="AM1753" s="31"/>
      <c r="AN1753" s="31"/>
      <c r="AO1753" s="31"/>
      <c r="AP1753" s="31"/>
      <c r="AQ1753" s="31"/>
      <c r="AR1753" s="31"/>
      <c r="AS1753" s="31"/>
      <c r="AT1753" s="31"/>
      <c r="AU1753" s="31"/>
      <c r="AV1753" s="31"/>
      <c r="AW1753" s="31"/>
      <c r="AX1753" s="31"/>
      <c r="AY1753" s="31"/>
      <c r="AZ1753" s="31"/>
      <c r="BA1753" s="31"/>
      <c r="BB1753" s="31"/>
      <c r="BC1753" s="31"/>
      <c r="BD1753" s="31"/>
      <c r="BE1753" s="31"/>
      <c r="BF1753" s="31"/>
      <c r="BG1753" s="31"/>
      <c r="BH1753" s="31"/>
      <c r="BI1753" s="31"/>
      <c r="BJ1753" s="31"/>
      <c r="BK1753" s="31"/>
      <c r="BL1753" s="31"/>
      <c r="BM1753" s="31"/>
      <c r="BN1753" s="31"/>
      <c r="BO1753" s="31"/>
      <c r="BP1753" s="31"/>
      <c r="BQ1753" s="31"/>
      <c r="BR1753" s="31"/>
      <c r="BS1753" s="31"/>
      <c r="BT1753" s="31"/>
      <c r="BU1753" s="31"/>
      <c r="BV1753" s="31"/>
      <c r="BW1753" s="31"/>
      <c r="BX1753" s="31"/>
      <c r="BY1753" s="31"/>
      <c r="BZ1753" s="31"/>
      <c r="CA1753" s="31"/>
      <c r="CB1753" s="31"/>
      <c r="CC1753" s="31"/>
      <c r="CD1753" s="31"/>
      <c r="CE1753" s="31"/>
      <c r="CF1753" s="31"/>
      <c r="CG1753" s="31"/>
      <c r="CH1753" s="31"/>
      <c r="CI1753" s="31"/>
      <c r="CJ1753" s="31"/>
      <c r="CK1753" s="31"/>
      <c r="CL1753" s="31"/>
      <c r="CM1753" s="31"/>
      <c r="CN1753" s="31"/>
      <c r="CO1753" s="31"/>
      <c r="CP1753" s="31"/>
      <c r="CQ1753" s="31"/>
      <c r="CR1753" s="31"/>
      <c r="CS1753" s="31"/>
      <c r="CT1753" s="31"/>
      <c r="CU1753" s="31"/>
      <c r="CV1753" s="31"/>
      <c r="CW1753" s="31"/>
      <c r="CX1753" s="31"/>
      <c r="CY1753" s="31"/>
      <c r="CZ1753" s="31"/>
      <c r="DA1753" s="31"/>
      <c r="DB1753" s="31"/>
      <c r="DC1753" s="31"/>
      <c r="DD1753" s="31"/>
      <c r="DE1753" s="13"/>
    </row>
    <row r="1754" spans="1:109" ht="15" customHeight="1" x14ac:dyDescent="0.25">
      <c r="A1754" s="6"/>
      <c r="B1754" s="95" t="s">
        <v>63</v>
      </c>
      <c r="C1754" s="75"/>
      <c r="D1754" s="75"/>
      <c r="E1754" s="75"/>
      <c r="F1754" s="75"/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5"/>
      <c r="R1754" s="75"/>
      <c r="S1754" s="75"/>
      <c r="T1754" s="75"/>
      <c r="U1754" s="75"/>
      <c r="V1754" s="75"/>
      <c r="W1754" s="75"/>
      <c r="X1754" s="75"/>
      <c r="Y1754" s="76"/>
      <c r="Z1754" s="95" t="s">
        <v>37</v>
      </c>
      <c r="AA1754" s="75"/>
      <c r="AB1754" s="75"/>
      <c r="AC1754" s="75"/>
      <c r="AD1754" s="75"/>
      <c r="AE1754" s="75"/>
      <c r="AF1754" s="76"/>
      <c r="AG1754" s="95" t="s">
        <v>33</v>
      </c>
      <c r="AH1754" s="75"/>
      <c r="AI1754" s="75"/>
      <c r="AJ1754" s="75"/>
      <c r="AK1754" s="75"/>
      <c r="AL1754" s="75"/>
      <c r="AM1754" s="76"/>
      <c r="AN1754" s="31"/>
      <c r="AO1754" s="95" t="s">
        <v>34</v>
      </c>
      <c r="AP1754" s="75"/>
      <c r="AQ1754" s="75"/>
      <c r="AR1754" s="75"/>
      <c r="AS1754" s="75"/>
      <c r="AT1754" s="75"/>
      <c r="AU1754" s="76"/>
      <c r="AV1754" s="95" t="s">
        <v>35</v>
      </c>
      <c r="AW1754" s="75"/>
      <c r="AX1754" s="75"/>
      <c r="AY1754" s="75"/>
      <c r="AZ1754" s="76"/>
      <c r="BA1754" s="95" t="s">
        <v>36</v>
      </c>
      <c r="BB1754" s="75"/>
      <c r="BC1754" s="75"/>
      <c r="BD1754" s="75"/>
      <c r="BE1754" s="76"/>
      <c r="BF1754" s="31"/>
      <c r="BG1754" s="31"/>
      <c r="BH1754" s="31"/>
      <c r="BI1754" s="31"/>
      <c r="BJ1754" s="31"/>
      <c r="BK1754" s="31"/>
      <c r="BL1754" s="94" t="s">
        <v>64</v>
      </c>
      <c r="BM1754" s="75"/>
      <c r="BN1754" s="75"/>
      <c r="BO1754" s="75"/>
      <c r="BP1754" s="75"/>
      <c r="BQ1754" s="75"/>
      <c r="BR1754" s="75"/>
      <c r="BS1754" s="75"/>
      <c r="BT1754" s="75"/>
      <c r="BU1754" s="75"/>
      <c r="BV1754" s="75"/>
      <c r="BW1754" s="75"/>
      <c r="BX1754" s="75"/>
      <c r="BY1754" s="75"/>
      <c r="BZ1754" s="75"/>
      <c r="CA1754" s="75"/>
      <c r="CB1754" s="75"/>
      <c r="CC1754" s="75"/>
      <c r="CD1754" s="76"/>
      <c r="CE1754" s="95" t="s">
        <v>31</v>
      </c>
      <c r="CF1754" s="75"/>
      <c r="CG1754" s="75"/>
      <c r="CH1754" s="75"/>
      <c r="CI1754" s="76"/>
      <c r="CJ1754" s="31"/>
      <c r="CK1754" s="31"/>
      <c r="CL1754" s="31"/>
      <c r="CM1754" s="31"/>
      <c r="CN1754" s="31"/>
      <c r="CO1754" s="31"/>
      <c r="CP1754" s="31"/>
      <c r="CQ1754" s="31"/>
      <c r="CR1754" s="31"/>
      <c r="CS1754" s="31"/>
      <c r="CT1754" s="31"/>
      <c r="CU1754" s="31"/>
      <c r="CV1754" s="31"/>
      <c r="CW1754" s="31"/>
      <c r="CX1754" s="31"/>
      <c r="CY1754" s="31"/>
      <c r="CZ1754" s="31"/>
      <c r="DA1754" s="31"/>
      <c r="DB1754" s="31"/>
      <c r="DC1754" s="31"/>
      <c r="DD1754" s="31"/>
      <c r="DE1754" s="13"/>
    </row>
    <row r="1755" spans="1:109" ht="15" customHeight="1" x14ac:dyDescent="0.25">
      <c r="A1755" s="6"/>
      <c r="B1755" s="96" t="s">
        <v>65</v>
      </c>
      <c r="C1755" s="75"/>
      <c r="D1755" s="75"/>
      <c r="E1755" s="75"/>
      <c r="F1755" s="75"/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5"/>
      <c r="R1755" s="75"/>
      <c r="S1755" s="75"/>
      <c r="T1755" s="75"/>
      <c r="U1755" s="75"/>
      <c r="V1755" s="75"/>
      <c r="W1755" s="75"/>
      <c r="X1755" s="75"/>
      <c r="Y1755" s="76"/>
      <c r="Z1755" s="97">
        <f>SUM(Z1250,Z1654)</f>
        <v>4</v>
      </c>
      <c r="AA1755" s="75"/>
      <c r="AB1755" s="75"/>
      <c r="AC1755" s="75"/>
      <c r="AD1755" s="75"/>
      <c r="AE1755" s="75"/>
      <c r="AF1755" s="76"/>
      <c r="AG1755" s="97">
        <f>SUM(AG1250,AG1654)</f>
        <v>0</v>
      </c>
      <c r="AH1755" s="75"/>
      <c r="AI1755" s="75"/>
      <c r="AJ1755" s="75"/>
      <c r="AK1755" s="75"/>
      <c r="AL1755" s="75"/>
      <c r="AM1755" s="76"/>
      <c r="AN1755" s="31"/>
      <c r="AO1755" s="97">
        <f>SUM(AO1250,AO1654)</f>
        <v>0</v>
      </c>
      <c r="AP1755" s="75"/>
      <c r="AQ1755" s="75"/>
      <c r="AR1755" s="75"/>
      <c r="AS1755" s="75"/>
      <c r="AT1755" s="75"/>
      <c r="AU1755" s="76"/>
      <c r="AV1755" s="97">
        <f>SUM(AV1250,AV1654)</f>
        <v>0</v>
      </c>
      <c r="AW1755" s="75"/>
      <c r="AX1755" s="75"/>
      <c r="AY1755" s="75"/>
      <c r="AZ1755" s="76"/>
      <c r="BA1755" s="97">
        <f>SUM(BA1250,BA1654)</f>
        <v>0</v>
      </c>
      <c r="BB1755" s="75"/>
      <c r="BC1755" s="75"/>
      <c r="BD1755" s="75"/>
      <c r="BE1755" s="76"/>
      <c r="BF1755" s="31"/>
      <c r="BG1755" s="31"/>
      <c r="BH1755" s="31"/>
      <c r="BI1755" s="31"/>
      <c r="BJ1755" s="31"/>
      <c r="BK1755" s="31"/>
      <c r="BL1755" s="98" t="s">
        <v>66</v>
      </c>
      <c r="BM1755" s="75"/>
      <c r="BN1755" s="75"/>
      <c r="BO1755" s="75"/>
      <c r="BP1755" s="75"/>
      <c r="BQ1755" s="75"/>
      <c r="BR1755" s="75"/>
      <c r="BS1755" s="75"/>
      <c r="BT1755" s="75"/>
      <c r="BU1755" s="75"/>
      <c r="BV1755" s="75"/>
      <c r="BW1755" s="75"/>
      <c r="BX1755" s="75"/>
      <c r="BY1755" s="75"/>
      <c r="BZ1755" s="75"/>
      <c r="CA1755" s="75"/>
      <c r="CB1755" s="75"/>
      <c r="CC1755" s="75"/>
      <c r="CD1755" s="76"/>
      <c r="CE1755" s="99">
        <f>SUM(CE1250,CE1654)</f>
        <v>0</v>
      </c>
      <c r="CF1755" s="75"/>
      <c r="CG1755" s="75"/>
      <c r="CH1755" s="75"/>
      <c r="CI1755" s="76"/>
      <c r="CJ1755" s="31"/>
      <c r="CK1755" s="31"/>
      <c r="CL1755" s="31"/>
      <c r="CM1755" s="31"/>
      <c r="CN1755" s="31"/>
      <c r="CO1755" s="31"/>
      <c r="CP1755" s="31"/>
      <c r="CQ1755" s="31"/>
      <c r="CR1755" s="31"/>
      <c r="CS1755" s="31"/>
      <c r="CT1755" s="31"/>
      <c r="CU1755" s="31"/>
      <c r="CV1755" s="31"/>
      <c r="CW1755" s="31"/>
      <c r="CX1755" s="31"/>
      <c r="CY1755" s="31"/>
      <c r="CZ1755" s="31"/>
      <c r="DA1755" s="31"/>
      <c r="DB1755" s="31"/>
      <c r="DC1755" s="31"/>
      <c r="DD1755" s="31"/>
      <c r="DE1755" s="13"/>
    </row>
    <row r="1756" spans="1:109" ht="15" customHeight="1" x14ac:dyDescent="0.25">
      <c r="A1756" s="6"/>
      <c r="B1756" s="96" t="s">
        <v>67</v>
      </c>
      <c r="C1756" s="75"/>
      <c r="D1756" s="75"/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5"/>
      <c r="R1756" s="75"/>
      <c r="S1756" s="75"/>
      <c r="T1756" s="75"/>
      <c r="U1756" s="75"/>
      <c r="V1756" s="75"/>
      <c r="W1756" s="75"/>
      <c r="X1756" s="75"/>
      <c r="Y1756" s="76"/>
      <c r="Z1756" s="97">
        <f t="shared" ref="Z1756:Z1770" si="771">SUM(Z1251,Z1655)</f>
        <v>26</v>
      </c>
      <c r="AA1756" s="75"/>
      <c r="AB1756" s="75"/>
      <c r="AC1756" s="75"/>
      <c r="AD1756" s="75"/>
      <c r="AE1756" s="75"/>
      <c r="AF1756" s="76"/>
      <c r="AG1756" s="97">
        <f t="shared" ref="AG1756:AG1770" si="772">SUM(AG1251,AG1655)</f>
        <v>0</v>
      </c>
      <c r="AH1756" s="75"/>
      <c r="AI1756" s="75"/>
      <c r="AJ1756" s="75"/>
      <c r="AK1756" s="75"/>
      <c r="AL1756" s="75"/>
      <c r="AM1756" s="76"/>
      <c r="AN1756" s="31"/>
      <c r="AO1756" s="97">
        <f t="shared" ref="AO1756:AO1770" si="773">SUM(AO1251,AO1655)</f>
        <v>0</v>
      </c>
      <c r="AP1756" s="75"/>
      <c r="AQ1756" s="75"/>
      <c r="AR1756" s="75"/>
      <c r="AS1756" s="75"/>
      <c r="AT1756" s="75"/>
      <c r="AU1756" s="76"/>
      <c r="AV1756" s="97">
        <f t="shared" ref="AV1756:AV1770" si="774">SUM(AV1251,AV1655)</f>
        <v>0</v>
      </c>
      <c r="AW1756" s="75"/>
      <c r="AX1756" s="75"/>
      <c r="AY1756" s="75"/>
      <c r="AZ1756" s="76"/>
      <c r="BA1756" s="97">
        <f t="shared" ref="BA1756:BA1770" si="775">SUM(BA1251,BA1655)</f>
        <v>0</v>
      </c>
      <c r="BB1756" s="75"/>
      <c r="BC1756" s="75"/>
      <c r="BD1756" s="75"/>
      <c r="BE1756" s="76"/>
      <c r="BF1756" s="31"/>
      <c r="BG1756" s="31"/>
      <c r="BH1756" s="31"/>
      <c r="BI1756" s="31"/>
      <c r="BJ1756" s="31"/>
      <c r="BK1756" s="31"/>
      <c r="BL1756" s="98" t="s">
        <v>68</v>
      </c>
      <c r="BM1756" s="75"/>
      <c r="BN1756" s="75"/>
      <c r="BO1756" s="75"/>
      <c r="BP1756" s="75"/>
      <c r="BQ1756" s="75"/>
      <c r="BR1756" s="75"/>
      <c r="BS1756" s="75"/>
      <c r="BT1756" s="75"/>
      <c r="BU1756" s="75"/>
      <c r="BV1756" s="75"/>
      <c r="BW1756" s="75"/>
      <c r="BX1756" s="75"/>
      <c r="BY1756" s="75"/>
      <c r="BZ1756" s="75"/>
      <c r="CA1756" s="75"/>
      <c r="CB1756" s="75"/>
      <c r="CC1756" s="75"/>
      <c r="CD1756" s="76"/>
      <c r="CE1756" s="99">
        <f t="shared" ref="CE1756:CE1761" si="776">SUM(CE1251,CE1655)</f>
        <v>0</v>
      </c>
      <c r="CF1756" s="75"/>
      <c r="CG1756" s="75"/>
      <c r="CH1756" s="75"/>
      <c r="CI1756" s="76"/>
      <c r="CJ1756" s="31"/>
      <c r="CK1756" s="31"/>
      <c r="CL1756" s="31"/>
      <c r="CM1756" s="31"/>
      <c r="CN1756" s="31"/>
      <c r="CO1756" s="31"/>
      <c r="CP1756" s="31"/>
      <c r="CQ1756" s="31"/>
      <c r="CR1756" s="31"/>
      <c r="CS1756" s="31"/>
      <c r="CT1756" s="31"/>
      <c r="CU1756" s="31"/>
      <c r="CV1756" s="31"/>
      <c r="CW1756" s="31"/>
      <c r="CX1756" s="31"/>
      <c r="CY1756" s="31"/>
      <c r="CZ1756" s="31"/>
      <c r="DA1756" s="31"/>
      <c r="DB1756" s="31"/>
      <c r="DC1756" s="31"/>
      <c r="DD1756" s="31"/>
      <c r="DE1756" s="13"/>
    </row>
    <row r="1757" spans="1:109" ht="15" customHeight="1" x14ac:dyDescent="0.25">
      <c r="A1757" s="6"/>
      <c r="B1757" s="96" t="s">
        <v>69</v>
      </c>
      <c r="C1757" s="75"/>
      <c r="D1757" s="75"/>
      <c r="E1757" s="75"/>
      <c r="F1757" s="75"/>
      <c r="G1757" s="75"/>
      <c r="H1757" s="75"/>
      <c r="I1757" s="75"/>
      <c r="J1757" s="75"/>
      <c r="K1757" s="75"/>
      <c r="L1757" s="75"/>
      <c r="M1757" s="75"/>
      <c r="N1757" s="75"/>
      <c r="O1757" s="75"/>
      <c r="P1757" s="75"/>
      <c r="Q1757" s="75"/>
      <c r="R1757" s="75"/>
      <c r="S1757" s="75"/>
      <c r="T1757" s="75"/>
      <c r="U1757" s="75"/>
      <c r="V1757" s="75"/>
      <c r="W1757" s="75"/>
      <c r="X1757" s="75"/>
      <c r="Y1757" s="76"/>
      <c r="Z1757" s="97">
        <f t="shared" si="771"/>
        <v>0</v>
      </c>
      <c r="AA1757" s="75"/>
      <c r="AB1757" s="75"/>
      <c r="AC1757" s="75"/>
      <c r="AD1757" s="75"/>
      <c r="AE1757" s="75"/>
      <c r="AF1757" s="76"/>
      <c r="AG1757" s="97">
        <f t="shared" si="772"/>
        <v>0</v>
      </c>
      <c r="AH1757" s="75"/>
      <c r="AI1757" s="75"/>
      <c r="AJ1757" s="75"/>
      <c r="AK1757" s="75"/>
      <c r="AL1757" s="75"/>
      <c r="AM1757" s="76"/>
      <c r="AN1757" s="31"/>
      <c r="AO1757" s="97">
        <f t="shared" si="773"/>
        <v>0</v>
      </c>
      <c r="AP1757" s="75"/>
      <c r="AQ1757" s="75"/>
      <c r="AR1757" s="75"/>
      <c r="AS1757" s="75"/>
      <c r="AT1757" s="75"/>
      <c r="AU1757" s="76"/>
      <c r="AV1757" s="97">
        <f t="shared" si="774"/>
        <v>0</v>
      </c>
      <c r="AW1757" s="75"/>
      <c r="AX1757" s="75"/>
      <c r="AY1757" s="75"/>
      <c r="AZ1757" s="76"/>
      <c r="BA1757" s="97">
        <f t="shared" si="775"/>
        <v>0</v>
      </c>
      <c r="BB1757" s="75"/>
      <c r="BC1757" s="75"/>
      <c r="BD1757" s="75"/>
      <c r="BE1757" s="76"/>
      <c r="BF1757" s="31"/>
      <c r="BG1757" s="31"/>
      <c r="BH1757" s="31"/>
      <c r="BI1757" s="31"/>
      <c r="BJ1757" s="31"/>
      <c r="BK1757" s="31"/>
      <c r="BL1757" s="98" t="s">
        <v>70</v>
      </c>
      <c r="BM1757" s="75"/>
      <c r="BN1757" s="75"/>
      <c r="BO1757" s="75"/>
      <c r="BP1757" s="75"/>
      <c r="BQ1757" s="75"/>
      <c r="BR1757" s="75"/>
      <c r="BS1757" s="75"/>
      <c r="BT1757" s="75"/>
      <c r="BU1757" s="75"/>
      <c r="BV1757" s="75"/>
      <c r="BW1757" s="75"/>
      <c r="BX1757" s="75"/>
      <c r="BY1757" s="75"/>
      <c r="BZ1757" s="75"/>
      <c r="CA1757" s="75"/>
      <c r="CB1757" s="75"/>
      <c r="CC1757" s="75"/>
      <c r="CD1757" s="76"/>
      <c r="CE1757" s="99">
        <f t="shared" si="776"/>
        <v>0</v>
      </c>
      <c r="CF1757" s="75"/>
      <c r="CG1757" s="75"/>
      <c r="CH1757" s="75"/>
      <c r="CI1757" s="76"/>
      <c r="CJ1757" s="31"/>
      <c r="CK1757" s="31"/>
      <c r="CL1757" s="31"/>
      <c r="CM1757" s="31"/>
      <c r="CN1757" s="31"/>
      <c r="CO1757" s="31"/>
      <c r="CP1757" s="31"/>
      <c r="CQ1757" s="31"/>
      <c r="CR1757" s="31"/>
      <c r="CS1757" s="31"/>
      <c r="CT1757" s="31"/>
      <c r="CU1757" s="31"/>
      <c r="CV1757" s="31"/>
      <c r="CW1757" s="31"/>
      <c r="CX1757" s="31"/>
      <c r="CY1757" s="31"/>
      <c r="CZ1757" s="31"/>
      <c r="DA1757" s="31"/>
      <c r="DB1757" s="31"/>
      <c r="DC1757" s="31"/>
      <c r="DD1757" s="31"/>
      <c r="DE1757" s="13"/>
    </row>
    <row r="1758" spans="1:109" ht="15" customHeight="1" x14ac:dyDescent="0.25">
      <c r="A1758" s="6"/>
      <c r="B1758" s="96" t="s">
        <v>71</v>
      </c>
      <c r="C1758" s="75"/>
      <c r="D1758" s="75"/>
      <c r="E1758" s="75"/>
      <c r="F1758" s="75"/>
      <c r="G1758" s="75"/>
      <c r="H1758" s="75"/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6"/>
      <c r="Z1758" s="97">
        <f t="shared" si="771"/>
        <v>0</v>
      </c>
      <c r="AA1758" s="75"/>
      <c r="AB1758" s="75"/>
      <c r="AC1758" s="75"/>
      <c r="AD1758" s="75"/>
      <c r="AE1758" s="75"/>
      <c r="AF1758" s="76"/>
      <c r="AG1758" s="97">
        <f t="shared" si="772"/>
        <v>0</v>
      </c>
      <c r="AH1758" s="75"/>
      <c r="AI1758" s="75"/>
      <c r="AJ1758" s="75"/>
      <c r="AK1758" s="75"/>
      <c r="AL1758" s="75"/>
      <c r="AM1758" s="76"/>
      <c r="AN1758" s="31"/>
      <c r="AO1758" s="97">
        <f t="shared" si="773"/>
        <v>0</v>
      </c>
      <c r="AP1758" s="75"/>
      <c r="AQ1758" s="75"/>
      <c r="AR1758" s="75"/>
      <c r="AS1758" s="75"/>
      <c r="AT1758" s="75"/>
      <c r="AU1758" s="76"/>
      <c r="AV1758" s="97">
        <f t="shared" si="774"/>
        <v>0</v>
      </c>
      <c r="AW1758" s="75"/>
      <c r="AX1758" s="75"/>
      <c r="AY1758" s="75"/>
      <c r="AZ1758" s="76"/>
      <c r="BA1758" s="97">
        <f t="shared" si="775"/>
        <v>0</v>
      </c>
      <c r="BB1758" s="75"/>
      <c r="BC1758" s="75"/>
      <c r="BD1758" s="75"/>
      <c r="BE1758" s="76"/>
      <c r="BF1758" s="31"/>
      <c r="BG1758" s="31"/>
      <c r="BH1758" s="31"/>
      <c r="BI1758" s="31"/>
      <c r="BJ1758" s="31"/>
      <c r="BK1758" s="31"/>
      <c r="BL1758" s="98" t="s">
        <v>72</v>
      </c>
      <c r="BM1758" s="75"/>
      <c r="BN1758" s="75"/>
      <c r="BO1758" s="75"/>
      <c r="BP1758" s="75"/>
      <c r="BQ1758" s="75"/>
      <c r="BR1758" s="75"/>
      <c r="BS1758" s="75"/>
      <c r="BT1758" s="75"/>
      <c r="BU1758" s="75"/>
      <c r="BV1758" s="75"/>
      <c r="BW1758" s="75"/>
      <c r="BX1758" s="75"/>
      <c r="BY1758" s="75"/>
      <c r="BZ1758" s="75"/>
      <c r="CA1758" s="75"/>
      <c r="CB1758" s="75"/>
      <c r="CC1758" s="75"/>
      <c r="CD1758" s="76"/>
      <c r="CE1758" s="99">
        <f t="shared" si="776"/>
        <v>0</v>
      </c>
      <c r="CF1758" s="75"/>
      <c r="CG1758" s="75"/>
      <c r="CH1758" s="75"/>
      <c r="CI1758" s="76"/>
      <c r="CJ1758" s="31"/>
      <c r="CK1758" s="31"/>
      <c r="CL1758" s="31"/>
      <c r="CM1758" s="31"/>
      <c r="CN1758" s="31"/>
      <c r="CO1758" s="31"/>
      <c r="CP1758" s="31"/>
      <c r="CQ1758" s="31"/>
      <c r="CR1758" s="31"/>
      <c r="CS1758" s="31"/>
      <c r="CT1758" s="31"/>
      <c r="CU1758" s="31"/>
      <c r="CV1758" s="31"/>
      <c r="CW1758" s="31"/>
      <c r="CX1758" s="31"/>
      <c r="CY1758" s="31"/>
      <c r="CZ1758" s="31"/>
      <c r="DA1758" s="31"/>
      <c r="DB1758" s="31"/>
      <c r="DC1758" s="31"/>
      <c r="DD1758" s="31"/>
      <c r="DE1758" s="13"/>
    </row>
    <row r="1759" spans="1:109" ht="15" customHeight="1" x14ac:dyDescent="0.25">
      <c r="A1759" s="6"/>
      <c r="B1759" s="96" t="s">
        <v>73</v>
      </c>
      <c r="C1759" s="75"/>
      <c r="D1759" s="75"/>
      <c r="E1759" s="75"/>
      <c r="F1759" s="75"/>
      <c r="G1759" s="75"/>
      <c r="H1759" s="75"/>
      <c r="I1759" s="75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5"/>
      <c r="U1759" s="75"/>
      <c r="V1759" s="75"/>
      <c r="W1759" s="75"/>
      <c r="X1759" s="75"/>
      <c r="Y1759" s="76"/>
      <c r="Z1759" s="97">
        <f t="shared" si="771"/>
        <v>7</v>
      </c>
      <c r="AA1759" s="75"/>
      <c r="AB1759" s="75"/>
      <c r="AC1759" s="75"/>
      <c r="AD1759" s="75"/>
      <c r="AE1759" s="75"/>
      <c r="AF1759" s="76"/>
      <c r="AG1759" s="97">
        <f t="shared" si="772"/>
        <v>0</v>
      </c>
      <c r="AH1759" s="75"/>
      <c r="AI1759" s="75"/>
      <c r="AJ1759" s="75"/>
      <c r="AK1759" s="75"/>
      <c r="AL1759" s="75"/>
      <c r="AM1759" s="76"/>
      <c r="AN1759" s="31"/>
      <c r="AO1759" s="97">
        <f t="shared" si="773"/>
        <v>0</v>
      </c>
      <c r="AP1759" s="75"/>
      <c r="AQ1759" s="75"/>
      <c r="AR1759" s="75"/>
      <c r="AS1759" s="75"/>
      <c r="AT1759" s="75"/>
      <c r="AU1759" s="76"/>
      <c r="AV1759" s="97">
        <f t="shared" si="774"/>
        <v>0</v>
      </c>
      <c r="AW1759" s="75"/>
      <c r="AX1759" s="75"/>
      <c r="AY1759" s="75"/>
      <c r="AZ1759" s="76"/>
      <c r="BA1759" s="97">
        <f t="shared" si="775"/>
        <v>0</v>
      </c>
      <c r="BB1759" s="75"/>
      <c r="BC1759" s="75"/>
      <c r="BD1759" s="75"/>
      <c r="BE1759" s="76"/>
      <c r="BF1759" s="31"/>
      <c r="BG1759" s="31"/>
      <c r="BH1759" s="31"/>
      <c r="BI1759" s="31"/>
      <c r="BJ1759" s="31"/>
      <c r="BK1759" s="31"/>
      <c r="BL1759" s="98" t="s">
        <v>74</v>
      </c>
      <c r="BM1759" s="75"/>
      <c r="BN1759" s="75"/>
      <c r="BO1759" s="75"/>
      <c r="BP1759" s="75"/>
      <c r="BQ1759" s="75"/>
      <c r="BR1759" s="75"/>
      <c r="BS1759" s="75"/>
      <c r="BT1759" s="75"/>
      <c r="BU1759" s="75"/>
      <c r="BV1759" s="75"/>
      <c r="BW1759" s="75"/>
      <c r="BX1759" s="75"/>
      <c r="BY1759" s="75"/>
      <c r="BZ1759" s="75"/>
      <c r="CA1759" s="75"/>
      <c r="CB1759" s="75"/>
      <c r="CC1759" s="75"/>
      <c r="CD1759" s="76"/>
      <c r="CE1759" s="99">
        <f t="shared" si="776"/>
        <v>0</v>
      </c>
      <c r="CF1759" s="75"/>
      <c r="CG1759" s="75"/>
      <c r="CH1759" s="75"/>
      <c r="CI1759" s="76"/>
      <c r="CJ1759" s="31"/>
      <c r="CK1759" s="31"/>
      <c r="CL1759" s="31"/>
      <c r="CM1759" s="31"/>
      <c r="CN1759" s="31"/>
      <c r="CO1759" s="31"/>
      <c r="CP1759" s="31"/>
      <c r="CQ1759" s="31"/>
      <c r="CR1759" s="31"/>
      <c r="CS1759" s="31"/>
      <c r="CT1759" s="31"/>
      <c r="CU1759" s="31"/>
      <c r="CV1759" s="31"/>
      <c r="CW1759" s="31"/>
      <c r="CX1759" s="31"/>
      <c r="CY1759" s="31"/>
      <c r="CZ1759" s="31"/>
      <c r="DA1759" s="31"/>
      <c r="DB1759" s="31"/>
      <c r="DC1759" s="31"/>
      <c r="DD1759" s="31"/>
      <c r="DE1759" s="13"/>
    </row>
    <row r="1760" spans="1:109" ht="15" customHeight="1" x14ac:dyDescent="0.25">
      <c r="A1760" s="6"/>
      <c r="B1760" s="96" t="s">
        <v>75</v>
      </c>
      <c r="C1760" s="75"/>
      <c r="D1760" s="75"/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5"/>
      <c r="R1760" s="75"/>
      <c r="S1760" s="75"/>
      <c r="T1760" s="75"/>
      <c r="U1760" s="75"/>
      <c r="V1760" s="75"/>
      <c r="W1760" s="75"/>
      <c r="X1760" s="75"/>
      <c r="Y1760" s="76"/>
      <c r="Z1760" s="97">
        <f t="shared" si="771"/>
        <v>5</v>
      </c>
      <c r="AA1760" s="75"/>
      <c r="AB1760" s="75"/>
      <c r="AC1760" s="75"/>
      <c r="AD1760" s="75"/>
      <c r="AE1760" s="75"/>
      <c r="AF1760" s="76"/>
      <c r="AG1760" s="97">
        <f t="shared" si="772"/>
        <v>0</v>
      </c>
      <c r="AH1760" s="75"/>
      <c r="AI1760" s="75"/>
      <c r="AJ1760" s="75"/>
      <c r="AK1760" s="75"/>
      <c r="AL1760" s="75"/>
      <c r="AM1760" s="76"/>
      <c r="AN1760" s="31"/>
      <c r="AO1760" s="97">
        <f t="shared" si="773"/>
        <v>0</v>
      </c>
      <c r="AP1760" s="75"/>
      <c r="AQ1760" s="75"/>
      <c r="AR1760" s="75"/>
      <c r="AS1760" s="75"/>
      <c r="AT1760" s="75"/>
      <c r="AU1760" s="76"/>
      <c r="AV1760" s="97">
        <f t="shared" si="774"/>
        <v>0</v>
      </c>
      <c r="AW1760" s="75"/>
      <c r="AX1760" s="75"/>
      <c r="AY1760" s="75"/>
      <c r="AZ1760" s="76"/>
      <c r="BA1760" s="97">
        <f t="shared" si="775"/>
        <v>0</v>
      </c>
      <c r="BB1760" s="75"/>
      <c r="BC1760" s="75"/>
      <c r="BD1760" s="75"/>
      <c r="BE1760" s="76"/>
      <c r="BF1760" s="31"/>
      <c r="BG1760" s="31"/>
      <c r="BH1760" s="31"/>
      <c r="BI1760" s="31"/>
      <c r="BJ1760" s="31"/>
      <c r="BK1760" s="31"/>
      <c r="BL1760" s="98" t="s">
        <v>76</v>
      </c>
      <c r="BM1760" s="75"/>
      <c r="BN1760" s="75"/>
      <c r="BO1760" s="75"/>
      <c r="BP1760" s="75"/>
      <c r="BQ1760" s="75"/>
      <c r="BR1760" s="75"/>
      <c r="BS1760" s="75"/>
      <c r="BT1760" s="75"/>
      <c r="BU1760" s="75"/>
      <c r="BV1760" s="75"/>
      <c r="BW1760" s="75"/>
      <c r="BX1760" s="75"/>
      <c r="BY1760" s="75"/>
      <c r="BZ1760" s="75"/>
      <c r="CA1760" s="75"/>
      <c r="CB1760" s="75"/>
      <c r="CC1760" s="75"/>
      <c r="CD1760" s="76"/>
      <c r="CE1760" s="99">
        <f t="shared" si="776"/>
        <v>0</v>
      </c>
      <c r="CF1760" s="75"/>
      <c r="CG1760" s="75"/>
      <c r="CH1760" s="75"/>
      <c r="CI1760" s="76"/>
      <c r="CJ1760" s="31"/>
      <c r="CK1760" s="31"/>
      <c r="CL1760" s="31"/>
      <c r="CM1760" s="31"/>
      <c r="CN1760" s="31"/>
      <c r="CO1760" s="31"/>
      <c r="CP1760" s="31"/>
      <c r="CQ1760" s="31"/>
      <c r="CR1760" s="31"/>
      <c r="CS1760" s="31"/>
      <c r="CT1760" s="31"/>
      <c r="CU1760" s="31"/>
      <c r="CV1760" s="31"/>
      <c r="CW1760" s="31"/>
      <c r="CX1760" s="31"/>
      <c r="CY1760" s="31"/>
      <c r="CZ1760" s="31"/>
      <c r="DA1760" s="31"/>
      <c r="DB1760" s="31"/>
      <c r="DC1760" s="31"/>
      <c r="DD1760" s="31"/>
      <c r="DE1760" s="13"/>
    </row>
    <row r="1761" spans="1:109" ht="15" customHeight="1" x14ac:dyDescent="0.25">
      <c r="A1761" s="6"/>
      <c r="B1761" s="96" t="s">
        <v>77</v>
      </c>
      <c r="C1761" s="75"/>
      <c r="D1761" s="75"/>
      <c r="E1761" s="75"/>
      <c r="F1761" s="75"/>
      <c r="G1761" s="75"/>
      <c r="H1761" s="75"/>
      <c r="I1761" s="75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5"/>
      <c r="U1761" s="75"/>
      <c r="V1761" s="75"/>
      <c r="W1761" s="75"/>
      <c r="X1761" s="75"/>
      <c r="Y1761" s="76"/>
      <c r="Z1761" s="97">
        <f t="shared" si="771"/>
        <v>0</v>
      </c>
      <c r="AA1761" s="75"/>
      <c r="AB1761" s="75"/>
      <c r="AC1761" s="75"/>
      <c r="AD1761" s="75"/>
      <c r="AE1761" s="75"/>
      <c r="AF1761" s="76"/>
      <c r="AG1761" s="97">
        <f t="shared" si="772"/>
        <v>0</v>
      </c>
      <c r="AH1761" s="75"/>
      <c r="AI1761" s="75"/>
      <c r="AJ1761" s="75"/>
      <c r="AK1761" s="75"/>
      <c r="AL1761" s="75"/>
      <c r="AM1761" s="76"/>
      <c r="AN1761" s="31"/>
      <c r="AO1761" s="97">
        <f t="shared" si="773"/>
        <v>0</v>
      </c>
      <c r="AP1761" s="75"/>
      <c r="AQ1761" s="75"/>
      <c r="AR1761" s="75"/>
      <c r="AS1761" s="75"/>
      <c r="AT1761" s="75"/>
      <c r="AU1761" s="76"/>
      <c r="AV1761" s="97">
        <f t="shared" si="774"/>
        <v>0</v>
      </c>
      <c r="AW1761" s="75"/>
      <c r="AX1761" s="75"/>
      <c r="AY1761" s="75"/>
      <c r="AZ1761" s="76"/>
      <c r="BA1761" s="97">
        <f t="shared" si="775"/>
        <v>0</v>
      </c>
      <c r="BB1761" s="75"/>
      <c r="BC1761" s="75"/>
      <c r="BD1761" s="75"/>
      <c r="BE1761" s="76"/>
      <c r="BF1761" s="31"/>
      <c r="BG1761" s="31"/>
      <c r="BH1761" s="31"/>
      <c r="BI1761" s="31"/>
      <c r="BJ1761" s="31"/>
      <c r="BK1761" s="31"/>
      <c r="BL1761" s="98" t="s">
        <v>78</v>
      </c>
      <c r="BM1761" s="75"/>
      <c r="BN1761" s="75"/>
      <c r="BO1761" s="75"/>
      <c r="BP1761" s="75"/>
      <c r="BQ1761" s="75"/>
      <c r="BR1761" s="75"/>
      <c r="BS1761" s="75"/>
      <c r="BT1761" s="75"/>
      <c r="BU1761" s="75"/>
      <c r="BV1761" s="75"/>
      <c r="BW1761" s="75"/>
      <c r="BX1761" s="75"/>
      <c r="BY1761" s="75"/>
      <c r="BZ1761" s="75"/>
      <c r="CA1761" s="75"/>
      <c r="CB1761" s="75"/>
      <c r="CC1761" s="75"/>
      <c r="CD1761" s="76"/>
      <c r="CE1761" s="99">
        <f t="shared" si="776"/>
        <v>0</v>
      </c>
      <c r="CF1761" s="75"/>
      <c r="CG1761" s="75"/>
      <c r="CH1761" s="75"/>
      <c r="CI1761" s="76"/>
      <c r="CJ1761" s="31"/>
      <c r="CK1761" s="31"/>
      <c r="CL1761" s="31"/>
      <c r="CM1761" s="31"/>
      <c r="CN1761" s="31"/>
      <c r="CO1761" s="31"/>
      <c r="CP1761" s="31"/>
      <c r="CQ1761" s="31"/>
      <c r="CR1761" s="31"/>
      <c r="CS1761" s="31"/>
      <c r="CT1761" s="31"/>
      <c r="CU1761" s="31"/>
      <c r="CV1761" s="31"/>
      <c r="CW1761" s="31"/>
      <c r="CX1761" s="31"/>
      <c r="CY1761" s="31"/>
      <c r="CZ1761" s="31"/>
      <c r="DA1761" s="31"/>
      <c r="DB1761" s="31"/>
      <c r="DC1761" s="31"/>
      <c r="DD1761" s="31"/>
      <c r="DE1761" s="13"/>
    </row>
    <row r="1762" spans="1:109" ht="15" customHeight="1" x14ac:dyDescent="0.25">
      <c r="A1762" s="6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  <c r="AG1762" s="31"/>
      <c r="AH1762" s="31"/>
      <c r="AI1762" s="31"/>
      <c r="AJ1762" s="31"/>
      <c r="AK1762" s="31"/>
      <c r="AL1762" s="31"/>
      <c r="AM1762" s="31"/>
      <c r="AN1762" s="31"/>
      <c r="AO1762" s="31"/>
      <c r="AP1762" s="31"/>
      <c r="AQ1762" s="31"/>
      <c r="AR1762" s="31"/>
      <c r="AS1762" s="31"/>
      <c r="AT1762" s="31"/>
      <c r="AU1762" s="31"/>
      <c r="AV1762" s="31"/>
      <c r="AW1762" s="31"/>
      <c r="AX1762" s="31"/>
      <c r="AY1762" s="31"/>
      <c r="AZ1762" s="31"/>
      <c r="BA1762" s="31"/>
      <c r="BB1762" s="31"/>
      <c r="BC1762" s="31"/>
      <c r="BD1762" s="31"/>
      <c r="BE1762" s="31"/>
      <c r="BF1762" s="31"/>
      <c r="BG1762" s="31"/>
      <c r="BH1762" s="31"/>
      <c r="BI1762" s="31"/>
      <c r="BJ1762" s="31"/>
      <c r="BK1762" s="31"/>
      <c r="BL1762" s="31"/>
      <c r="BM1762" s="31"/>
      <c r="BN1762" s="31"/>
      <c r="BO1762" s="31"/>
      <c r="BP1762" s="31"/>
      <c r="BQ1762" s="31"/>
      <c r="BR1762" s="31"/>
      <c r="BS1762" s="31"/>
      <c r="BT1762" s="31"/>
      <c r="BU1762" s="31"/>
      <c r="BV1762" s="31"/>
      <c r="BW1762" s="31"/>
      <c r="BX1762" s="31"/>
      <c r="BY1762" s="31"/>
      <c r="BZ1762" s="31"/>
      <c r="CA1762" s="31"/>
      <c r="CB1762" s="31"/>
      <c r="CC1762" s="31"/>
      <c r="CD1762" s="31"/>
      <c r="CE1762" s="31"/>
      <c r="CF1762" s="31"/>
      <c r="CG1762" s="31"/>
      <c r="CH1762" s="31"/>
      <c r="CI1762" s="31"/>
      <c r="CJ1762" s="31"/>
      <c r="CK1762" s="31"/>
      <c r="CL1762" s="31"/>
      <c r="CM1762" s="31"/>
      <c r="CN1762" s="31"/>
      <c r="CO1762" s="31"/>
      <c r="CP1762" s="31"/>
      <c r="CQ1762" s="31"/>
      <c r="CR1762" s="31"/>
      <c r="CS1762" s="31"/>
      <c r="CT1762" s="31"/>
      <c r="CU1762" s="31"/>
      <c r="CV1762" s="31"/>
      <c r="CW1762" s="31"/>
      <c r="CX1762" s="31"/>
      <c r="CY1762" s="31"/>
      <c r="CZ1762" s="31"/>
      <c r="DA1762" s="31"/>
      <c r="DB1762" s="31"/>
      <c r="DC1762" s="31"/>
      <c r="DD1762" s="31"/>
      <c r="DE1762" s="13"/>
    </row>
    <row r="1763" spans="1:109" ht="15" customHeight="1" x14ac:dyDescent="0.25">
      <c r="A1763" s="6"/>
      <c r="B1763" s="96" t="s">
        <v>79</v>
      </c>
      <c r="C1763" s="75"/>
      <c r="D1763" s="75"/>
      <c r="E1763" s="75"/>
      <c r="F1763" s="75"/>
      <c r="G1763" s="75"/>
      <c r="H1763" s="75"/>
      <c r="I1763" s="75"/>
      <c r="J1763" s="75"/>
      <c r="K1763" s="75"/>
      <c r="L1763" s="75"/>
      <c r="M1763" s="75"/>
      <c r="N1763" s="75"/>
      <c r="O1763" s="75"/>
      <c r="P1763" s="75"/>
      <c r="Q1763" s="75"/>
      <c r="R1763" s="75"/>
      <c r="S1763" s="75"/>
      <c r="T1763" s="75"/>
      <c r="U1763" s="75"/>
      <c r="V1763" s="75"/>
      <c r="W1763" s="75"/>
      <c r="X1763" s="75"/>
      <c r="Y1763" s="76"/>
      <c r="Z1763" s="97">
        <f t="shared" si="771"/>
        <v>1</v>
      </c>
      <c r="AA1763" s="75"/>
      <c r="AB1763" s="75"/>
      <c r="AC1763" s="75"/>
      <c r="AD1763" s="75"/>
      <c r="AE1763" s="75"/>
      <c r="AF1763" s="76"/>
      <c r="AG1763" s="97">
        <f t="shared" si="772"/>
        <v>0</v>
      </c>
      <c r="AH1763" s="75"/>
      <c r="AI1763" s="75"/>
      <c r="AJ1763" s="75"/>
      <c r="AK1763" s="75"/>
      <c r="AL1763" s="75"/>
      <c r="AM1763" s="76"/>
      <c r="AN1763" s="31"/>
      <c r="AO1763" s="97">
        <f t="shared" si="773"/>
        <v>0</v>
      </c>
      <c r="AP1763" s="75"/>
      <c r="AQ1763" s="75"/>
      <c r="AR1763" s="75"/>
      <c r="AS1763" s="75"/>
      <c r="AT1763" s="75"/>
      <c r="AU1763" s="76"/>
      <c r="AV1763" s="97">
        <f t="shared" si="774"/>
        <v>0</v>
      </c>
      <c r="AW1763" s="75"/>
      <c r="AX1763" s="75"/>
      <c r="AY1763" s="75"/>
      <c r="AZ1763" s="76"/>
      <c r="BA1763" s="97">
        <f t="shared" si="775"/>
        <v>0</v>
      </c>
      <c r="BB1763" s="75"/>
      <c r="BC1763" s="75"/>
      <c r="BD1763" s="75"/>
      <c r="BE1763" s="76"/>
      <c r="BF1763" s="31"/>
      <c r="BG1763" s="31"/>
      <c r="BH1763" s="31"/>
      <c r="BI1763" s="31"/>
      <c r="BJ1763" s="31"/>
      <c r="BK1763" s="31"/>
      <c r="BL1763" s="31"/>
      <c r="BM1763" s="31"/>
      <c r="BN1763" s="31"/>
      <c r="BO1763" s="31"/>
      <c r="BP1763" s="31"/>
      <c r="BQ1763" s="31"/>
      <c r="BR1763" s="31"/>
      <c r="BS1763" s="31"/>
      <c r="BT1763" s="31"/>
      <c r="BU1763" s="31"/>
      <c r="BV1763" s="31"/>
      <c r="BW1763" s="31"/>
      <c r="BX1763" s="31"/>
      <c r="BY1763" s="31"/>
      <c r="BZ1763" s="31"/>
      <c r="CA1763" s="31"/>
      <c r="CB1763" s="31"/>
      <c r="CC1763" s="31"/>
      <c r="CD1763" s="31"/>
      <c r="CE1763" s="31"/>
      <c r="CF1763" s="31"/>
      <c r="CG1763" s="31"/>
      <c r="CH1763" s="31"/>
      <c r="CI1763" s="31"/>
      <c r="CJ1763" s="31"/>
      <c r="CK1763" s="31"/>
      <c r="CL1763" s="31"/>
      <c r="CM1763" s="31"/>
      <c r="CN1763" s="31"/>
      <c r="CO1763" s="31"/>
      <c r="CP1763" s="31"/>
      <c r="CQ1763" s="31"/>
      <c r="CR1763" s="31"/>
      <c r="CS1763" s="31"/>
      <c r="CT1763" s="31"/>
      <c r="CU1763" s="31"/>
      <c r="CV1763" s="31"/>
      <c r="CW1763" s="31"/>
      <c r="CX1763" s="31"/>
      <c r="CY1763" s="31"/>
      <c r="CZ1763" s="31"/>
      <c r="DA1763" s="31"/>
      <c r="DB1763" s="31"/>
      <c r="DC1763" s="31"/>
      <c r="DD1763" s="31"/>
      <c r="DE1763" s="13"/>
    </row>
    <row r="1764" spans="1:109" ht="15" customHeight="1" x14ac:dyDescent="0.25">
      <c r="A1764" s="6"/>
      <c r="B1764" s="96" t="s">
        <v>80</v>
      </c>
      <c r="C1764" s="75"/>
      <c r="D1764" s="75"/>
      <c r="E1764" s="75"/>
      <c r="F1764" s="75"/>
      <c r="G1764" s="75"/>
      <c r="H1764" s="75"/>
      <c r="I1764" s="75"/>
      <c r="J1764" s="75"/>
      <c r="K1764" s="75"/>
      <c r="L1764" s="75"/>
      <c r="M1764" s="75"/>
      <c r="N1764" s="75"/>
      <c r="O1764" s="75"/>
      <c r="P1764" s="75"/>
      <c r="Q1764" s="75"/>
      <c r="R1764" s="75"/>
      <c r="S1764" s="75"/>
      <c r="T1764" s="75"/>
      <c r="U1764" s="75"/>
      <c r="V1764" s="75"/>
      <c r="W1764" s="75"/>
      <c r="X1764" s="75"/>
      <c r="Y1764" s="76"/>
      <c r="Z1764" s="97">
        <f t="shared" si="771"/>
        <v>1</v>
      </c>
      <c r="AA1764" s="75"/>
      <c r="AB1764" s="75"/>
      <c r="AC1764" s="75"/>
      <c r="AD1764" s="75"/>
      <c r="AE1764" s="75"/>
      <c r="AF1764" s="76"/>
      <c r="AG1764" s="97">
        <f t="shared" si="772"/>
        <v>0</v>
      </c>
      <c r="AH1764" s="75"/>
      <c r="AI1764" s="75"/>
      <c r="AJ1764" s="75"/>
      <c r="AK1764" s="75"/>
      <c r="AL1764" s="75"/>
      <c r="AM1764" s="76"/>
      <c r="AN1764" s="31"/>
      <c r="AO1764" s="97">
        <f t="shared" si="773"/>
        <v>0</v>
      </c>
      <c r="AP1764" s="75"/>
      <c r="AQ1764" s="75"/>
      <c r="AR1764" s="75"/>
      <c r="AS1764" s="75"/>
      <c r="AT1764" s="75"/>
      <c r="AU1764" s="76"/>
      <c r="AV1764" s="97">
        <f t="shared" si="774"/>
        <v>0</v>
      </c>
      <c r="AW1764" s="75"/>
      <c r="AX1764" s="75"/>
      <c r="AY1764" s="75"/>
      <c r="AZ1764" s="76"/>
      <c r="BA1764" s="97">
        <f t="shared" si="775"/>
        <v>0</v>
      </c>
      <c r="BB1764" s="75"/>
      <c r="BC1764" s="75"/>
      <c r="BD1764" s="75"/>
      <c r="BE1764" s="76"/>
      <c r="BF1764" s="31"/>
      <c r="BG1764" s="31"/>
      <c r="BH1764" s="31"/>
      <c r="BI1764" s="31"/>
      <c r="BJ1764" s="31"/>
      <c r="BK1764" s="31"/>
      <c r="BL1764" s="31"/>
      <c r="BM1764" s="31"/>
      <c r="BN1764" s="31"/>
      <c r="BO1764" s="31"/>
      <c r="BP1764" s="31"/>
      <c r="BQ1764" s="31"/>
      <c r="BR1764" s="31"/>
      <c r="BS1764" s="31"/>
      <c r="BT1764" s="31"/>
      <c r="BU1764" s="31"/>
      <c r="BV1764" s="31"/>
      <c r="BW1764" s="31"/>
      <c r="BX1764" s="31"/>
      <c r="BY1764" s="31"/>
      <c r="BZ1764" s="31"/>
      <c r="CA1764" s="31"/>
      <c r="CB1764" s="31"/>
      <c r="CC1764" s="31"/>
      <c r="CD1764" s="31"/>
      <c r="CE1764" s="31"/>
      <c r="CF1764" s="31"/>
      <c r="CG1764" s="31"/>
      <c r="CH1764" s="31"/>
      <c r="CI1764" s="31"/>
      <c r="CJ1764" s="31"/>
      <c r="CK1764" s="31"/>
      <c r="CL1764" s="31"/>
      <c r="CM1764" s="31"/>
      <c r="CN1764" s="31"/>
      <c r="CO1764" s="31"/>
      <c r="CP1764" s="31"/>
      <c r="CQ1764" s="31"/>
      <c r="CR1764" s="31"/>
      <c r="CS1764" s="31"/>
      <c r="CT1764" s="31"/>
      <c r="CU1764" s="31"/>
      <c r="CV1764" s="31"/>
      <c r="CW1764" s="31"/>
      <c r="CX1764" s="31"/>
      <c r="CY1764" s="31"/>
      <c r="CZ1764" s="31"/>
      <c r="DA1764" s="31"/>
      <c r="DB1764" s="31"/>
      <c r="DC1764" s="31"/>
      <c r="DD1764" s="31"/>
      <c r="DE1764" s="13"/>
    </row>
    <row r="1765" spans="1:109" ht="15" customHeight="1" x14ac:dyDescent="0.25">
      <c r="A1765" s="6"/>
      <c r="B1765" s="96" t="s">
        <v>81</v>
      </c>
      <c r="C1765" s="75"/>
      <c r="D1765" s="75"/>
      <c r="E1765" s="75"/>
      <c r="F1765" s="75"/>
      <c r="G1765" s="75"/>
      <c r="H1765" s="75"/>
      <c r="I1765" s="75"/>
      <c r="J1765" s="75"/>
      <c r="K1765" s="75"/>
      <c r="L1765" s="75"/>
      <c r="M1765" s="75"/>
      <c r="N1765" s="75"/>
      <c r="O1765" s="75"/>
      <c r="P1765" s="75"/>
      <c r="Q1765" s="75"/>
      <c r="R1765" s="75"/>
      <c r="S1765" s="75"/>
      <c r="T1765" s="75"/>
      <c r="U1765" s="75"/>
      <c r="V1765" s="75"/>
      <c r="W1765" s="75"/>
      <c r="X1765" s="75"/>
      <c r="Y1765" s="76"/>
      <c r="Z1765" s="97">
        <f t="shared" si="771"/>
        <v>14</v>
      </c>
      <c r="AA1765" s="75"/>
      <c r="AB1765" s="75"/>
      <c r="AC1765" s="75"/>
      <c r="AD1765" s="75"/>
      <c r="AE1765" s="75"/>
      <c r="AF1765" s="76"/>
      <c r="AG1765" s="97">
        <f t="shared" si="772"/>
        <v>0</v>
      </c>
      <c r="AH1765" s="75"/>
      <c r="AI1765" s="75"/>
      <c r="AJ1765" s="75"/>
      <c r="AK1765" s="75"/>
      <c r="AL1765" s="75"/>
      <c r="AM1765" s="76"/>
      <c r="AN1765" s="31"/>
      <c r="AO1765" s="97">
        <f t="shared" si="773"/>
        <v>0</v>
      </c>
      <c r="AP1765" s="75"/>
      <c r="AQ1765" s="75"/>
      <c r="AR1765" s="75"/>
      <c r="AS1765" s="75"/>
      <c r="AT1765" s="75"/>
      <c r="AU1765" s="76"/>
      <c r="AV1765" s="97">
        <f t="shared" si="774"/>
        <v>0</v>
      </c>
      <c r="AW1765" s="75"/>
      <c r="AX1765" s="75"/>
      <c r="AY1765" s="75"/>
      <c r="AZ1765" s="76"/>
      <c r="BA1765" s="97">
        <f t="shared" si="775"/>
        <v>0</v>
      </c>
      <c r="BB1765" s="75"/>
      <c r="BC1765" s="75"/>
      <c r="BD1765" s="75"/>
      <c r="BE1765" s="76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  <c r="BP1765" s="31"/>
      <c r="BQ1765" s="31"/>
      <c r="BR1765" s="31"/>
      <c r="BS1765" s="31"/>
      <c r="BT1765" s="31"/>
      <c r="BU1765" s="31"/>
      <c r="BV1765" s="31"/>
      <c r="BW1765" s="31"/>
      <c r="BX1765" s="31"/>
      <c r="BY1765" s="31"/>
      <c r="BZ1765" s="31"/>
      <c r="CA1765" s="31"/>
      <c r="CB1765" s="31"/>
      <c r="CC1765" s="31"/>
      <c r="CD1765" s="31"/>
      <c r="CE1765" s="31"/>
      <c r="CF1765" s="31"/>
      <c r="CG1765" s="31"/>
      <c r="CH1765" s="31"/>
      <c r="CI1765" s="31"/>
      <c r="CJ1765" s="31"/>
      <c r="CK1765" s="31"/>
      <c r="CL1765" s="31"/>
      <c r="CM1765" s="31"/>
      <c r="CN1765" s="31"/>
      <c r="CO1765" s="31"/>
      <c r="CP1765" s="31"/>
      <c r="CQ1765" s="31"/>
      <c r="CR1765" s="31"/>
      <c r="CS1765" s="31"/>
      <c r="CT1765" s="31"/>
      <c r="CU1765" s="31"/>
      <c r="CV1765" s="31"/>
      <c r="CW1765" s="31"/>
      <c r="CX1765" s="31"/>
      <c r="CY1765" s="31"/>
      <c r="CZ1765" s="31"/>
      <c r="DA1765" s="31"/>
      <c r="DB1765" s="31"/>
      <c r="DC1765" s="31"/>
      <c r="DD1765" s="31"/>
      <c r="DE1765" s="13"/>
    </row>
    <row r="1766" spans="1:109" ht="15" customHeight="1" x14ac:dyDescent="0.25">
      <c r="A1766" s="6"/>
      <c r="B1766" s="96" t="s">
        <v>82</v>
      </c>
      <c r="C1766" s="75"/>
      <c r="D1766" s="75"/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75"/>
      <c r="P1766" s="75"/>
      <c r="Q1766" s="75"/>
      <c r="R1766" s="75"/>
      <c r="S1766" s="75"/>
      <c r="T1766" s="75"/>
      <c r="U1766" s="75"/>
      <c r="V1766" s="75"/>
      <c r="W1766" s="75"/>
      <c r="X1766" s="75"/>
      <c r="Y1766" s="76"/>
      <c r="Z1766" s="97">
        <f t="shared" si="771"/>
        <v>0</v>
      </c>
      <c r="AA1766" s="75"/>
      <c r="AB1766" s="75"/>
      <c r="AC1766" s="75"/>
      <c r="AD1766" s="75"/>
      <c r="AE1766" s="75"/>
      <c r="AF1766" s="76"/>
      <c r="AG1766" s="97">
        <f t="shared" si="772"/>
        <v>0</v>
      </c>
      <c r="AH1766" s="75"/>
      <c r="AI1766" s="75"/>
      <c r="AJ1766" s="75"/>
      <c r="AK1766" s="75"/>
      <c r="AL1766" s="75"/>
      <c r="AM1766" s="76"/>
      <c r="AN1766" s="31"/>
      <c r="AO1766" s="97">
        <f t="shared" si="773"/>
        <v>0</v>
      </c>
      <c r="AP1766" s="75"/>
      <c r="AQ1766" s="75"/>
      <c r="AR1766" s="75"/>
      <c r="AS1766" s="75"/>
      <c r="AT1766" s="75"/>
      <c r="AU1766" s="76"/>
      <c r="AV1766" s="97">
        <f t="shared" si="774"/>
        <v>0</v>
      </c>
      <c r="AW1766" s="75"/>
      <c r="AX1766" s="75"/>
      <c r="AY1766" s="75"/>
      <c r="AZ1766" s="76"/>
      <c r="BA1766" s="97">
        <f t="shared" si="775"/>
        <v>0</v>
      </c>
      <c r="BB1766" s="75"/>
      <c r="BC1766" s="75"/>
      <c r="BD1766" s="75"/>
      <c r="BE1766" s="76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  <c r="BP1766" s="31"/>
      <c r="BQ1766" s="31"/>
      <c r="BR1766" s="31"/>
      <c r="BS1766" s="31"/>
      <c r="BT1766" s="31"/>
      <c r="BU1766" s="31"/>
      <c r="BV1766" s="31"/>
      <c r="BW1766" s="31"/>
      <c r="BX1766" s="31"/>
      <c r="BY1766" s="31"/>
      <c r="BZ1766" s="31"/>
      <c r="CA1766" s="31"/>
      <c r="CB1766" s="31"/>
      <c r="CC1766" s="31"/>
      <c r="CD1766" s="31"/>
      <c r="CE1766" s="31"/>
      <c r="CF1766" s="31"/>
      <c r="CG1766" s="31"/>
      <c r="CH1766" s="31"/>
      <c r="CI1766" s="31"/>
      <c r="CJ1766" s="31"/>
      <c r="CK1766" s="31"/>
      <c r="CL1766" s="31"/>
      <c r="CM1766" s="31"/>
      <c r="CN1766" s="31"/>
      <c r="CO1766" s="31"/>
      <c r="CP1766" s="31"/>
      <c r="CQ1766" s="31"/>
      <c r="CR1766" s="31"/>
      <c r="CS1766" s="31"/>
      <c r="CT1766" s="31"/>
      <c r="CU1766" s="31"/>
      <c r="CV1766" s="31"/>
      <c r="CW1766" s="31"/>
      <c r="CX1766" s="31"/>
      <c r="CY1766" s="31"/>
      <c r="CZ1766" s="31"/>
      <c r="DA1766" s="31"/>
      <c r="DB1766" s="31"/>
      <c r="DC1766" s="31"/>
      <c r="DD1766" s="31"/>
      <c r="DE1766" s="13"/>
    </row>
    <row r="1767" spans="1:109" ht="15" customHeight="1" x14ac:dyDescent="0.25">
      <c r="A1767" s="6"/>
      <c r="B1767" s="96" t="s">
        <v>83</v>
      </c>
      <c r="C1767" s="75"/>
      <c r="D1767" s="75"/>
      <c r="E1767" s="75"/>
      <c r="F1767" s="75"/>
      <c r="G1767" s="75"/>
      <c r="H1767" s="75"/>
      <c r="I1767" s="75"/>
      <c r="J1767" s="75"/>
      <c r="K1767" s="75"/>
      <c r="L1767" s="75"/>
      <c r="M1767" s="75"/>
      <c r="N1767" s="75"/>
      <c r="O1767" s="75"/>
      <c r="P1767" s="75"/>
      <c r="Q1767" s="75"/>
      <c r="R1767" s="75"/>
      <c r="S1767" s="75"/>
      <c r="T1767" s="75"/>
      <c r="U1767" s="75"/>
      <c r="V1767" s="75"/>
      <c r="W1767" s="75"/>
      <c r="X1767" s="75"/>
      <c r="Y1767" s="76"/>
      <c r="Z1767" s="97">
        <f t="shared" si="771"/>
        <v>0</v>
      </c>
      <c r="AA1767" s="75"/>
      <c r="AB1767" s="75"/>
      <c r="AC1767" s="75"/>
      <c r="AD1767" s="75"/>
      <c r="AE1767" s="75"/>
      <c r="AF1767" s="76"/>
      <c r="AG1767" s="97">
        <f t="shared" si="772"/>
        <v>0</v>
      </c>
      <c r="AH1767" s="75"/>
      <c r="AI1767" s="75"/>
      <c r="AJ1767" s="75"/>
      <c r="AK1767" s="75"/>
      <c r="AL1767" s="75"/>
      <c r="AM1767" s="76"/>
      <c r="AN1767" s="31"/>
      <c r="AO1767" s="97">
        <f t="shared" si="773"/>
        <v>0</v>
      </c>
      <c r="AP1767" s="75"/>
      <c r="AQ1767" s="75"/>
      <c r="AR1767" s="75"/>
      <c r="AS1767" s="75"/>
      <c r="AT1767" s="75"/>
      <c r="AU1767" s="76"/>
      <c r="AV1767" s="97">
        <f t="shared" si="774"/>
        <v>0</v>
      </c>
      <c r="AW1767" s="75"/>
      <c r="AX1767" s="75"/>
      <c r="AY1767" s="75"/>
      <c r="AZ1767" s="76"/>
      <c r="BA1767" s="97">
        <f t="shared" si="775"/>
        <v>0</v>
      </c>
      <c r="BB1767" s="75"/>
      <c r="BC1767" s="75"/>
      <c r="BD1767" s="75"/>
      <c r="BE1767" s="76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  <c r="BP1767" s="31"/>
      <c r="BQ1767" s="31"/>
      <c r="BR1767" s="31"/>
      <c r="BS1767" s="31"/>
      <c r="BT1767" s="31"/>
      <c r="BU1767" s="31"/>
      <c r="BV1767" s="31"/>
      <c r="BW1767" s="31"/>
      <c r="BX1767" s="31"/>
      <c r="BY1767" s="31"/>
      <c r="BZ1767" s="31"/>
      <c r="CA1767" s="31"/>
      <c r="CB1767" s="31"/>
      <c r="CC1767" s="31"/>
      <c r="CD1767" s="31"/>
      <c r="CE1767" s="31"/>
      <c r="CF1767" s="31"/>
      <c r="CG1767" s="31"/>
      <c r="CH1767" s="31"/>
      <c r="CI1767" s="31"/>
      <c r="CJ1767" s="31"/>
      <c r="CK1767" s="31"/>
      <c r="CL1767" s="31"/>
      <c r="CM1767" s="31"/>
      <c r="CN1767" s="31"/>
      <c r="CO1767" s="31"/>
      <c r="CP1767" s="31"/>
      <c r="CQ1767" s="31"/>
      <c r="CR1767" s="31"/>
      <c r="CS1767" s="31"/>
      <c r="CT1767" s="31"/>
      <c r="CU1767" s="31"/>
      <c r="CV1767" s="31"/>
      <c r="CW1767" s="31"/>
      <c r="CX1767" s="31"/>
      <c r="CY1767" s="31"/>
      <c r="CZ1767" s="31"/>
      <c r="DA1767" s="31"/>
      <c r="DB1767" s="31"/>
      <c r="DC1767" s="31"/>
      <c r="DD1767" s="31"/>
      <c r="DE1767" s="13"/>
    </row>
    <row r="1768" spans="1:109" ht="15" customHeight="1" x14ac:dyDescent="0.25">
      <c r="A1768" s="6"/>
      <c r="B1768" s="96" t="s">
        <v>84</v>
      </c>
      <c r="C1768" s="75"/>
      <c r="D1768" s="75"/>
      <c r="E1768" s="75"/>
      <c r="F1768" s="75"/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6"/>
      <c r="Z1768" s="97">
        <f t="shared" si="771"/>
        <v>0</v>
      </c>
      <c r="AA1768" s="75"/>
      <c r="AB1768" s="75"/>
      <c r="AC1768" s="75"/>
      <c r="AD1768" s="75"/>
      <c r="AE1768" s="75"/>
      <c r="AF1768" s="76"/>
      <c r="AG1768" s="97">
        <f t="shared" si="772"/>
        <v>0</v>
      </c>
      <c r="AH1768" s="75"/>
      <c r="AI1768" s="75"/>
      <c r="AJ1768" s="75"/>
      <c r="AK1768" s="75"/>
      <c r="AL1768" s="75"/>
      <c r="AM1768" s="76"/>
      <c r="AN1768" s="31"/>
      <c r="AO1768" s="97">
        <f t="shared" si="773"/>
        <v>0</v>
      </c>
      <c r="AP1768" s="75"/>
      <c r="AQ1768" s="75"/>
      <c r="AR1768" s="75"/>
      <c r="AS1768" s="75"/>
      <c r="AT1768" s="75"/>
      <c r="AU1768" s="76"/>
      <c r="AV1768" s="97">
        <f t="shared" si="774"/>
        <v>0</v>
      </c>
      <c r="AW1768" s="75"/>
      <c r="AX1768" s="75"/>
      <c r="AY1768" s="75"/>
      <c r="AZ1768" s="76"/>
      <c r="BA1768" s="97">
        <f t="shared" si="775"/>
        <v>0</v>
      </c>
      <c r="BB1768" s="75"/>
      <c r="BC1768" s="75"/>
      <c r="BD1768" s="75"/>
      <c r="BE1768" s="76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  <c r="BP1768" s="31"/>
      <c r="BQ1768" s="31"/>
      <c r="BR1768" s="31"/>
      <c r="BS1768" s="31"/>
      <c r="BT1768" s="31"/>
      <c r="BU1768" s="31"/>
      <c r="BV1768" s="31"/>
      <c r="BW1768" s="31"/>
      <c r="BX1768" s="31"/>
      <c r="BY1768" s="31"/>
      <c r="BZ1768" s="31"/>
      <c r="CA1768" s="31"/>
      <c r="CB1768" s="31"/>
      <c r="CC1768" s="31"/>
      <c r="CD1768" s="31"/>
      <c r="CE1768" s="31"/>
      <c r="CF1768" s="31"/>
      <c r="CG1768" s="31"/>
      <c r="CH1768" s="31"/>
      <c r="CI1768" s="31"/>
      <c r="CJ1768" s="31"/>
      <c r="CK1768" s="31"/>
      <c r="CL1768" s="31"/>
      <c r="CM1768" s="31"/>
      <c r="CN1768" s="31"/>
      <c r="CO1768" s="31"/>
      <c r="CP1768" s="31"/>
      <c r="CQ1768" s="31"/>
      <c r="CR1768" s="31"/>
      <c r="CS1768" s="31"/>
      <c r="CT1768" s="31"/>
      <c r="CU1768" s="31"/>
      <c r="CV1768" s="31"/>
      <c r="CW1768" s="31"/>
      <c r="CX1768" s="31"/>
      <c r="CY1768" s="31"/>
      <c r="CZ1768" s="31"/>
      <c r="DA1768" s="31"/>
      <c r="DB1768" s="31"/>
      <c r="DC1768" s="31"/>
      <c r="DD1768" s="31"/>
      <c r="DE1768" s="13"/>
    </row>
    <row r="1769" spans="1:109" ht="15" customHeight="1" x14ac:dyDescent="0.25">
      <c r="A1769" s="6"/>
      <c r="B1769" s="96" t="s">
        <v>85</v>
      </c>
      <c r="C1769" s="75"/>
      <c r="D1769" s="75"/>
      <c r="E1769" s="75"/>
      <c r="F1769" s="75"/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5"/>
      <c r="R1769" s="75"/>
      <c r="S1769" s="75"/>
      <c r="T1769" s="75"/>
      <c r="U1769" s="75"/>
      <c r="V1769" s="75"/>
      <c r="W1769" s="75"/>
      <c r="X1769" s="75"/>
      <c r="Y1769" s="76"/>
      <c r="Z1769" s="97">
        <f t="shared" si="771"/>
        <v>0</v>
      </c>
      <c r="AA1769" s="75"/>
      <c r="AB1769" s="75"/>
      <c r="AC1769" s="75"/>
      <c r="AD1769" s="75"/>
      <c r="AE1769" s="75"/>
      <c r="AF1769" s="76"/>
      <c r="AG1769" s="97">
        <f t="shared" si="772"/>
        <v>0</v>
      </c>
      <c r="AH1769" s="75"/>
      <c r="AI1769" s="75"/>
      <c r="AJ1769" s="75"/>
      <c r="AK1769" s="75"/>
      <c r="AL1769" s="75"/>
      <c r="AM1769" s="76"/>
      <c r="AN1769" s="31"/>
      <c r="AO1769" s="97">
        <f t="shared" si="773"/>
        <v>0</v>
      </c>
      <c r="AP1769" s="75"/>
      <c r="AQ1769" s="75"/>
      <c r="AR1769" s="75"/>
      <c r="AS1769" s="75"/>
      <c r="AT1769" s="75"/>
      <c r="AU1769" s="76"/>
      <c r="AV1769" s="97">
        <f t="shared" si="774"/>
        <v>0</v>
      </c>
      <c r="AW1769" s="75"/>
      <c r="AX1769" s="75"/>
      <c r="AY1769" s="75"/>
      <c r="AZ1769" s="76"/>
      <c r="BA1769" s="97">
        <f t="shared" si="775"/>
        <v>0</v>
      </c>
      <c r="BB1769" s="75"/>
      <c r="BC1769" s="75"/>
      <c r="BD1769" s="75"/>
      <c r="BE1769" s="76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  <c r="BP1769" s="31"/>
      <c r="BQ1769" s="31"/>
      <c r="BR1769" s="31"/>
      <c r="BS1769" s="31"/>
      <c r="BT1769" s="31"/>
      <c r="BU1769" s="31"/>
      <c r="BV1769" s="31"/>
      <c r="BW1769" s="31"/>
      <c r="BX1769" s="31"/>
      <c r="BY1769" s="31"/>
      <c r="BZ1769" s="31"/>
      <c r="CA1769" s="31"/>
      <c r="CB1769" s="31"/>
      <c r="CC1769" s="31"/>
      <c r="CD1769" s="31"/>
      <c r="CE1769" s="31"/>
      <c r="CF1769" s="31"/>
      <c r="CG1769" s="31"/>
      <c r="CH1769" s="31"/>
      <c r="CI1769" s="31"/>
      <c r="CJ1769" s="31"/>
      <c r="CK1769" s="31"/>
      <c r="CL1769" s="31"/>
      <c r="CM1769" s="31"/>
      <c r="CN1769" s="31"/>
      <c r="CO1769" s="31"/>
      <c r="CP1769" s="31"/>
      <c r="CQ1769" s="31"/>
      <c r="CR1769" s="31"/>
      <c r="CS1769" s="31"/>
      <c r="CT1769" s="31"/>
      <c r="CU1769" s="31"/>
      <c r="CV1769" s="31"/>
      <c r="CW1769" s="31"/>
      <c r="CX1769" s="31"/>
      <c r="CY1769" s="31"/>
      <c r="CZ1769" s="31"/>
      <c r="DA1769" s="31"/>
      <c r="DB1769" s="31"/>
      <c r="DC1769" s="31"/>
      <c r="DD1769" s="31"/>
      <c r="DE1769" s="13"/>
    </row>
    <row r="1770" spans="1:109" ht="15" customHeight="1" x14ac:dyDescent="0.25">
      <c r="A1770" s="6"/>
      <c r="B1770" s="96" t="s">
        <v>86</v>
      </c>
      <c r="C1770" s="75"/>
      <c r="D1770" s="75"/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5"/>
      <c r="R1770" s="75"/>
      <c r="S1770" s="75"/>
      <c r="T1770" s="75"/>
      <c r="U1770" s="75"/>
      <c r="V1770" s="75"/>
      <c r="W1770" s="75"/>
      <c r="X1770" s="75"/>
      <c r="Y1770" s="76"/>
      <c r="Z1770" s="97">
        <f t="shared" si="771"/>
        <v>0</v>
      </c>
      <c r="AA1770" s="75"/>
      <c r="AB1770" s="75"/>
      <c r="AC1770" s="75"/>
      <c r="AD1770" s="75"/>
      <c r="AE1770" s="75"/>
      <c r="AF1770" s="76"/>
      <c r="AG1770" s="97">
        <f t="shared" si="772"/>
        <v>0</v>
      </c>
      <c r="AH1770" s="75"/>
      <c r="AI1770" s="75"/>
      <c r="AJ1770" s="75"/>
      <c r="AK1770" s="75"/>
      <c r="AL1770" s="75"/>
      <c r="AM1770" s="76"/>
      <c r="AN1770" s="31"/>
      <c r="AO1770" s="97">
        <f t="shared" si="773"/>
        <v>0</v>
      </c>
      <c r="AP1770" s="75"/>
      <c r="AQ1770" s="75"/>
      <c r="AR1770" s="75"/>
      <c r="AS1770" s="75"/>
      <c r="AT1770" s="75"/>
      <c r="AU1770" s="76"/>
      <c r="AV1770" s="97">
        <f t="shared" si="774"/>
        <v>0</v>
      </c>
      <c r="AW1770" s="75"/>
      <c r="AX1770" s="75"/>
      <c r="AY1770" s="75"/>
      <c r="AZ1770" s="76"/>
      <c r="BA1770" s="97">
        <f t="shared" si="775"/>
        <v>0</v>
      </c>
      <c r="BB1770" s="75"/>
      <c r="BC1770" s="75"/>
      <c r="BD1770" s="75"/>
      <c r="BE1770" s="76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  <c r="BP1770" s="31"/>
      <c r="BQ1770" s="31"/>
      <c r="BR1770" s="31"/>
      <c r="BS1770" s="31"/>
      <c r="BT1770" s="31"/>
      <c r="BU1770" s="31"/>
      <c r="BV1770" s="31"/>
      <c r="BW1770" s="31"/>
      <c r="BX1770" s="31"/>
      <c r="BY1770" s="31"/>
      <c r="BZ1770" s="31"/>
      <c r="CA1770" s="31"/>
      <c r="CB1770" s="31"/>
      <c r="CC1770" s="31"/>
      <c r="CD1770" s="31"/>
      <c r="CE1770" s="31"/>
      <c r="CF1770" s="31"/>
      <c r="CG1770" s="31"/>
      <c r="CH1770" s="31"/>
      <c r="CI1770" s="31"/>
      <c r="CJ1770" s="31"/>
      <c r="CK1770" s="31"/>
      <c r="CL1770" s="31"/>
      <c r="CM1770" s="31"/>
      <c r="CN1770" s="31"/>
      <c r="CO1770" s="31"/>
      <c r="CP1770" s="31"/>
      <c r="CQ1770" s="31"/>
      <c r="CR1770" s="31"/>
      <c r="CS1770" s="31"/>
      <c r="CT1770" s="31"/>
      <c r="CU1770" s="31"/>
      <c r="CV1770" s="31"/>
      <c r="CW1770" s="31"/>
      <c r="CX1770" s="31"/>
      <c r="CY1770" s="31"/>
      <c r="CZ1770" s="31"/>
      <c r="DA1770" s="31"/>
      <c r="DB1770" s="31"/>
      <c r="DC1770" s="31"/>
      <c r="DD1770" s="31"/>
      <c r="DE1770" s="13"/>
    </row>
    <row r="1771" spans="1:109" ht="15" customHeight="1" x14ac:dyDescent="0.25">
      <c r="A1771" s="6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  <c r="BP1771" s="31"/>
      <c r="BQ1771" s="31"/>
      <c r="BR1771" s="31"/>
      <c r="BS1771" s="31"/>
      <c r="BT1771" s="31"/>
      <c r="BU1771" s="31"/>
      <c r="BV1771" s="31"/>
      <c r="BW1771" s="31"/>
      <c r="BX1771" s="31"/>
      <c r="BY1771" s="31"/>
      <c r="BZ1771" s="31"/>
      <c r="CA1771" s="31"/>
      <c r="CB1771" s="31"/>
      <c r="CC1771" s="31"/>
      <c r="CD1771" s="31"/>
      <c r="CE1771" s="31"/>
      <c r="CF1771" s="31"/>
      <c r="CG1771" s="31"/>
      <c r="CH1771" s="31"/>
      <c r="CI1771" s="31"/>
      <c r="CJ1771" s="31"/>
      <c r="CK1771" s="31"/>
      <c r="CL1771" s="31"/>
      <c r="CM1771" s="31"/>
      <c r="CN1771" s="31"/>
      <c r="CO1771" s="31"/>
      <c r="CP1771" s="31"/>
      <c r="CQ1771" s="31"/>
      <c r="CR1771" s="31"/>
      <c r="CS1771" s="31"/>
      <c r="CT1771" s="31"/>
      <c r="CU1771" s="31"/>
      <c r="CV1771" s="31"/>
      <c r="CW1771" s="31"/>
      <c r="CX1771" s="31"/>
      <c r="CY1771" s="31"/>
      <c r="CZ1771" s="31"/>
      <c r="DA1771" s="31"/>
      <c r="DB1771" s="31"/>
      <c r="DC1771" s="31"/>
      <c r="DD1771" s="31"/>
      <c r="DE1771" s="13"/>
    </row>
    <row r="1772" spans="1:109" ht="15" customHeight="1" x14ac:dyDescent="0.25">
      <c r="A1772" s="6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  <c r="BQ1772" s="31"/>
      <c r="BR1772" s="31"/>
      <c r="BS1772" s="31"/>
      <c r="BT1772" s="31"/>
      <c r="BU1772" s="31"/>
      <c r="BV1772" s="31"/>
      <c r="BW1772" s="31"/>
      <c r="BX1772" s="31"/>
      <c r="BY1772" s="31"/>
      <c r="BZ1772" s="31"/>
      <c r="CA1772" s="31"/>
      <c r="CB1772" s="31"/>
      <c r="CC1772" s="31"/>
      <c r="CD1772" s="31"/>
      <c r="CE1772" s="31"/>
      <c r="CF1772" s="31"/>
      <c r="CG1772" s="31"/>
      <c r="CH1772" s="31"/>
      <c r="CI1772" s="31"/>
      <c r="CJ1772" s="31"/>
      <c r="CK1772" s="31"/>
      <c r="CL1772" s="31"/>
      <c r="CM1772" s="31"/>
      <c r="CN1772" s="31"/>
      <c r="CO1772" s="31"/>
      <c r="CP1772" s="31"/>
      <c r="CQ1772" s="31"/>
      <c r="CR1772" s="31"/>
      <c r="CS1772" s="31"/>
      <c r="CT1772" s="31"/>
      <c r="CU1772" s="31"/>
      <c r="CV1772" s="31"/>
      <c r="CW1772" s="31"/>
      <c r="CX1772" s="31"/>
      <c r="CY1772" s="31"/>
      <c r="CZ1772" s="31"/>
      <c r="DA1772" s="31"/>
      <c r="DB1772" s="31"/>
      <c r="DC1772" s="31"/>
      <c r="DD1772" s="31"/>
      <c r="DE1772" s="13"/>
    </row>
    <row r="1773" spans="1:109" ht="15" customHeight="1" x14ac:dyDescent="0.25">
      <c r="A1773" s="6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  <c r="BQ1773" s="31"/>
      <c r="BR1773" s="31"/>
      <c r="BS1773" s="31"/>
      <c r="BT1773" s="31"/>
      <c r="BU1773" s="31"/>
      <c r="BV1773" s="31"/>
      <c r="BW1773" s="31"/>
      <c r="BX1773" s="31"/>
      <c r="BY1773" s="31"/>
      <c r="BZ1773" s="31"/>
      <c r="CA1773" s="31"/>
      <c r="CB1773" s="31"/>
      <c r="CC1773" s="31"/>
      <c r="CD1773" s="31"/>
      <c r="CE1773" s="31"/>
      <c r="CF1773" s="31"/>
      <c r="CG1773" s="31"/>
      <c r="CH1773" s="31"/>
      <c r="CI1773" s="31"/>
      <c r="CJ1773" s="31"/>
      <c r="CK1773" s="31"/>
      <c r="CL1773" s="31"/>
      <c r="CM1773" s="31"/>
      <c r="CN1773" s="31"/>
      <c r="CO1773" s="31"/>
      <c r="CP1773" s="31"/>
      <c r="CQ1773" s="31"/>
      <c r="CR1773" s="31"/>
      <c r="CS1773" s="31"/>
      <c r="CT1773" s="31"/>
      <c r="CU1773" s="31"/>
      <c r="CV1773" s="31"/>
      <c r="CW1773" s="31"/>
      <c r="CX1773" s="31"/>
      <c r="CY1773" s="31"/>
      <c r="CZ1773" s="31"/>
      <c r="DA1773" s="31"/>
      <c r="DB1773" s="31"/>
      <c r="DC1773" s="31"/>
      <c r="DD1773" s="31"/>
      <c r="DE1773" s="13"/>
    </row>
    <row r="1774" spans="1:109" ht="15" customHeight="1" x14ac:dyDescent="0.25">
      <c r="A1774" s="101" t="s">
        <v>87</v>
      </c>
      <c r="B1774" s="79"/>
      <c r="C1774" s="79"/>
      <c r="D1774" s="79"/>
      <c r="E1774" s="79"/>
      <c r="F1774" s="79"/>
      <c r="G1774" s="79"/>
      <c r="H1774" s="79"/>
      <c r="I1774" s="79"/>
      <c r="J1774" s="79"/>
      <c r="K1774" s="79"/>
      <c r="L1774" s="79"/>
      <c r="M1774" s="79"/>
      <c r="N1774" s="79"/>
      <c r="O1774" s="79"/>
      <c r="P1774" s="79"/>
      <c r="Q1774" s="79"/>
      <c r="R1774" s="79"/>
      <c r="S1774" s="79"/>
      <c r="T1774" s="79"/>
      <c r="U1774" s="79"/>
      <c r="V1774" s="79"/>
      <c r="W1774" s="79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82" t="s">
        <v>88</v>
      </c>
      <c r="BF1774" s="79"/>
      <c r="BG1774" s="79"/>
      <c r="BH1774" s="79"/>
      <c r="BI1774" s="79"/>
      <c r="BJ1774" s="79"/>
      <c r="BK1774" s="79"/>
      <c r="BL1774" s="79"/>
      <c r="BM1774" s="79"/>
      <c r="BN1774" s="79"/>
      <c r="BO1774" s="79"/>
      <c r="BP1774" s="79"/>
      <c r="BQ1774" s="79"/>
      <c r="BR1774" s="79"/>
      <c r="BS1774" s="79"/>
      <c r="BT1774" s="79"/>
      <c r="BU1774" s="79"/>
      <c r="BV1774" s="31"/>
      <c r="BW1774" s="31"/>
      <c r="BX1774" s="31"/>
      <c r="BY1774" s="31"/>
      <c r="BZ1774" s="31"/>
      <c r="CA1774" s="31"/>
      <c r="CB1774" s="31"/>
      <c r="CC1774" s="31"/>
      <c r="CD1774" s="31"/>
      <c r="CE1774" s="31"/>
      <c r="CF1774" s="82" t="s">
        <v>89</v>
      </c>
      <c r="CG1774" s="79"/>
      <c r="CH1774" s="79"/>
      <c r="CI1774" s="79"/>
      <c r="CJ1774" s="79"/>
      <c r="CK1774" s="79"/>
      <c r="CL1774" s="79"/>
      <c r="CM1774" s="79"/>
      <c r="CN1774" s="79"/>
      <c r="CO1774" s="79"/>
      <c r="CP1774" s="79"/>
      <c r="CQ1774" s="79"/>
      <c r="CR1774" s="79"/>
      <c r="CS1774" s="79"/>
      <c r="CT1774" s="79"/>
      <c r="CU1774" s="31"/>
      <c r="CV1774" s="31"/>
      <c r="CW1774" s="31"/>
      <c r="CX1774" s="31"/>
      <c r="CY1774" s="31"/>
      <c r="CZ1774" s="31"/>
      <c r="DA1774" s="31"/>
      <c r="DB1774" s="31"/>
      <c r="DC1774" s="31"/>
      <c r="DD1774" s="31"/>
      <c r="DE1774" s="13"/>
    </row>
    <row r="1775" spans="1:109" ht="15" customHeight="1" x14ac:dyDescent="0.25">
      <c r="A1775" s="6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31"/>
      <c r="BT1775" s="31"/>
      <c r="BU1775" s="31"/>
      <c r="BV1775" s="31"/>
      <c r="BW1775" s="31"/>
      <c r="BX1775" s="31"/>
      <c r="BY1775" s="31"/>
      <c r="BZ1775" s="31"/>
      <c r="CA1775" s="31"/>
      <c r="CB1775" s="31"/>
      <c r="CC1775" s="31"/>
      <c r="CD1775" s="31"/>
      <c r="CE1775" s="31"/>
      <c r="CF1775" s="31"/>
      <c r="CG1775" s="31"/>
      <c r="CH1775" s="31"/>
      <c r="CI1775" s="31"/>
      <c r="CJ1775" s="31"/>
      <c r="CK1775" s="31"/>
      <c r="CL1775" s="31"/>
      <c r="CM1775" s="31"/>
      <c r="CN1775" s="31"/>
      <c r="CO1775" s="31"/>
      <c r="CP1775" s="31"/>
      <c r="CQ1775" s="31"/>
      <c r="CR1775" s="31"/>
      <c r="CS1775" s="31"/>
      <c r="CT1775" s="31"/>
      <c r="CU1775" s="31"/>
      <c r="CV1775" s="31"/>
      <c r="CW1775" s="31"/>
      <c r="CX1775" s="31"/>
      <c r="CY1775" s="31"/>
      <c r="CZ1775" s="31"/>
      <c r="DA1775" s="31"/>
      <c r="DB1775" s="31"/>
      <c r="DC1775" s="31"/>
      <c r="DD1775" s="31"/>
      <c r="DE1775" s="13"/>
    </row>
    <row r="1776" spans="1:109" ht="15" customHeight="1" x14ac:dyDescent="0.25">
      <c r="A1776" s="102" t="s">
        <v>2</v>
      </c>
      <c r="B1776" s="83"/>
      <c r="C1776" s="83"/>
      <c r="D1776" s="84"/>
      <c r="E1776" s="78" t="s">
        <v>90</v>
      </c>
      <c r="F1776" s="75"/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5"/>
      <c r="R1776" s="75"/>
      <c r="S1776" s="75"/>
      <c r="T1776" s="75"/>
      <c r="U1776" s="76"/>
      <c r="V1776" s="78" t="s">
        <v>91</v>
      </c>
      <c r="W1776" s="75"/>
      <c r="X1776" s="75"/>
      <c r="Y1776" s="75"/>
      <c r="Z1776" s="75"/>
      <c r="AA1776" s="75"/>
      <c r="AB1776" s="75"/>
      <c r="AC1776" s="75"/>
      <c r="AD1776" s="75"/>
      <c r="AE1776" s="75"/>
      <c r="AF1776" s="75"/>
      <c r="AG1776" s="75"/>
      <c r="AH1776" s="76"/>
      <c r="AI1776" s="78" t="s">
        <v>92</v>
      </c>
      <c r="AJ1776" s="75"/>
      <c r="AK1776" s="75"/>
      <c r="AL1776" s="75"/>
      <c r="AM1776" s="75"/>
      <c r="AN1776" s="75"/>
      <c r="AO1776" s="75"/>
      <c r="AP1776" s="75"/>
      <c r="AQ1776" s="75"/>
      <c r="AR1776" s="75"/>
      <c r="AS1776" s="75"/>
      <c r="AT1776" s="75"/>
      <c r="AU1776" s="75"/>
      <c r="AV1776" s="75"/>
      <c r="AW1776" s="76"/>
      <c r="AX1776" s="31"/>
      <c r="AY1776" s="31"/>
      <c r="AZ1776" s="31"/>
      <c r="BA1776" s="31"/>
      <c r="BB1776" s="31"/>
      <c r="BC1776" s="31"/>
      <c r="BD1776" s="31"/>
      <c r="BE1776" s="78" t="s">
        <v>2</v>
      </c>
      <c r="BF1776" s="83"/>
      <c r="BG1776" s="83"/>
      <c r="BH1776" s="83"/>
      <c r="BI1776" s="83"/>
      <c r="BJ1776" s="84"/>
      <c r="BK1776" s="78" t="s">
        <v>93</v>
      </c>
      <c r="BL1776" s="83"/>
      <c r="BM1776" s="83"/>
      <c r="BN1776" s="83"/>
      <c r="BO1776" s="84"/>
      <c r="BP1776" s="78" t="s">
        <v>94</v>
      </c>
      <c r="BQ1776" s="83"/>
      <c r="BR1776" s="83"/>
      <c r="BS1776" s="83"/>
      <c r="BT1776" s="84"/>
      <c r="BU1776" s="78" t="s">
        <v>95</v>
      </c>
      <c r="BV1776" s="83"/>
      <c r="BW1776" s="83"/>
      <c r="BX1776" s="83"/>
      <c r="BY1776" s="83"/>
      <c r="BZ1776" s="84"/>
      <c r="CA1776" s="31"/>
      <c r="CB1776" s="31"/>
      <c r="CC1776" s="31"/>
      <c r="CD1776" s="31"/>
      <c r="CE1776" s="31"/>
      <c r="CF1776" s="100" t="s">
        <v>96</v>
      </c>
      <c r="CG1776" s="75"/>
      <c r="CH1776" s="75"/>
      <c r="CI1776" s="75"/>
      <c r="CJ1776" s="75"/>
      <c r="CK1776" s="75"/>
      <c r="CL1776" s="75"/>
      <c r="CM1776" s="75"/>
      <c r="CN1776" s="75"/>
      <c r="CO1776" s="76"/>
      <c r="CP1776" s="99">
        <f t="shared" ref="CP1776:CP1777" si="777">SUM(CP1271,CP1675)</f>
        <v>13</v>
      </c>
      <c r="CQ1776" s="75"/>
      <c r="CR1776" s="75"/>
      <c r="CS1776" s="76"/>
      <c r="CT1776" s="31"/>
      <c r="CU1776" s="31"/>
      <c r="CV1776" s="31"/>
      <c r="CW1776" s="31"/>
      <c r="CX1776" s="31"/>
      <c r="CY1776" s="31"/>
      <c r="CZ1776" s="31"/>
      <c r="DA1776" s="31"/>
      <c r="DB1776" s="31"/>
      <c r="DC1776" s="31"/>
      <c r="DD1776" s="31"/>
      <c r="DE1776" s="13"/>
    </row>
    <row r="1777" spans="1:109" ht="15" customHeight="1" x14ac:dyDescent="0.25">
      <c r="A1777" s="103"/>
      <c r="B1777" s="79"/>
      <c r="C1777" s="79"/>
      <c r="D1777" s="86"/>
      <c r="E1777" s="74" t="s">
        <v>13</v>
      </c>
      <c r="F1777" s="75"/>
      <c r="G1777" s="75"/>
      <c r="H1777" s="75"/>
      <c r="I1777" s="75"/>
      <c r="J1777" s="76"/>
      <c r="K1777" s="74" t="s">
        <v>97</v>
      </c>
      <c r="L1777" s="75"/>
      <c r="M1777" s="75"/>
      <c r="N1777" s="75"/>
      <c r="O1777" s="75"/>
      <c r="P1777" s="75"/>
      <c r="Q1777" s="75"/>
      <c r="R1777" s="75"/>
      <c r="S1777" s="75"/>
      <c r="T1777" s="75"/>
      <c r="U1777" s="76"/>
      <c r="V1777" s="74" t="s">
        <v>98</v>
      </c>
      <c r="W1777" s="75"/>
      <c r="X1777" s="75"/>
      <c r="Y1777" s="75"/>
      <c r="Z1777" s="75"/>
      <c r="AA1777" s="75"/>
      <c r="AB1777" s="75"/>
      <c r="AC1777" s="75"/>
      <c r="AD1777" s="75"/>
      <c r="AE1777" s="75"/>
      <c r="AF1777" s="75"/>
      <c r="AG1777" s="75"/>
      <c r="AH1777" s="76"/>
      <c r="AI1777" s="74" t="s">
        <v>98</v>
      </c>
      <c r="AJ1777" s="75"/>
      <c r="AK1777" s="75"/>
      <c r="AL1777" s="75"/>
      <c r="AM1777" s="75"/>
      <c r="AN1777" s="75"/>
      <c r="AO1777" s="75"/>
      <c r="AP1777" s="75"/>
      <c r="AQ1777" s="75"/>
      <c r="AR1777" s="75"/>
      <c r="AS1777" s="75"/>
      <c r="AT1777" s="75"/>
      <c r="AU1777" s="75"/>
      <c r="AV1777" s="75"/>
      <c r="AW1777" s="76"/>
      <c r="AX1777" s="31"/>
      <c r="AY1777" s="31"/>
      <c r="AZ1777" s="31"/>
      <c r="BA1777" s="31"/>
      <c r="BB1777" s="31"/>
      <c r="BC1777" s="31"/>
      <c r="BD1777" s="31"/>
      <c r="BE1777" s="85"/>
      <c r="BF1777" s="79"/>
      <c r="BG1777" s="79"/>
      <c r="BH1777" s="79"/>
      <c r="BI1777" s="79"/>
      <c r="BJ1777" s="86"/>
      <c r="BK1777" s="85"/>
      <c r="BL1777" s="79"/>
      <c r="BM1777" s="79"/>
      <c r="BN1777" s="79"/>
      <c r="BO1777" s="86"/>
      <c r="BP1777" s="85"/>
      <c r="BQ1777" s="79"/>
      <c r="BR1777" s="79"/>
      <c r="BS1777" s="79"/>
      <c r="BT1777" s="86"/>
      <c r="BU1777" s="85"/>
      <c r="BV1777" s="79"/>
      <c r="BW1777" s="79"/>
      <c r="BX1777" s="79"/>
      <c r="BY1777" s="79"/>
      <c r="BZ1777" s="86"/>
      <c r="CA1777" s="31"/>
      <c r="CB1777" s="31"/>
      <c r="CC1777" s="31"/>
      <c r="CD1777" s="31"/>
      <c r="CE1777" s="31"/>
      <c r="CF1777" s="100" t="s">
        <v>99</v>
      </c>
      <c r="CG1777" s="75"/>
      <c r="CH1777" s="75"/>
      <c r="CI1777" s="75"/>
      <c r="CJ1777" s="75"/>
      <c r="CK1777" s="75"/>
      <c r="CL1777" s="75"/>
      <c r="CM1777" s="75"/>
      <c r="CN1777" s="75"/>
      <c r="CO1777" s="76"/>
      <c r="CP1777" s="99">
        <f t="shared" si="777"/>
        <v>6</v>
      </c>
      <c r="CQ1777" s="75"/>
      <c r="CR1777" s="75"/>
      <c r="CS1777" s="76"/>
      <c r="CT1777" s="31"/>
      <c r="CU1777" s="31"/>
      <c r="CV1777" s="31"/>
      <c r="CW1777" s="31"/>
      <c r="CX1777" s="31"/>
      <c r="CY1777" s="31"/>
      <c r="CZ1777" s="31"/>
      <c r="DA1777" s="31"/>
      <c r="DB1777" s="31"/>
      <c r="DC1777" s="31"/>
      <c r="DD1777" s="31"/>
      <c r="DE1777" s="13"/>
    </row>
    <row r="1778" spans="1:109" ht="15" customHeight="1" x14ac:dyDescent="0.25">
      <c r="A1778" s="104"/>
      <c r="B1778" s="88"/>
      <c r="C1778" s="88"/>
      <c r="D1778" s="89"/>
      <c r="E1778" s="78" t="s">
        <v>98</v>
      </c>
      <c r="F1778" s="75"/>
      <c r="G1778" s="75"/>
      <c r="H1778" s="75"/>
      <c r="I1778" s="75"/>
      <c r="J1778" s="76"/>
      <c r="K1778" s="78" t="s">
        <v>3</v>
      </c>
      <c r="L1778" s="75"/>
      <c r="M1778" s="75"/>
      <c r="N1778" s="75"/>
      <c r="O1778" s="76"/>
      <c r="P1778" s="31"/>
      <c r="Q1778" s="78" t="s">
        <v>100</v>
      </c>
      <c r="R1778" s="75"/>
      <c r="S1778" s="75"/>
      <c r="T1778" s="75"/>
      <c r="U1778" s="76"/>
      <c r="V1778" s="78" t="s">
        <v>101</v>
      </c>
      <c r="W1778" s="75"/>
      <c r="X1778" s="75"/>
      <c r="Y1778" s="75"/>
      <c r="Z1778" s="75"/>
      <c r="AA1778" s="75"/>
      <c r="AB1778" s="76"/>
      <c r="AC1778" s="78" t="s">
        <v>102</v>
      </c>
      <c r="AD1778" s="75"/>
      <c r="AE1778" s="75"/>
      <c r="AF1778" s="75"/>
      <c r="AG1778" s="75"/>
      <c r="AH1778" s="76"/>
      <c r="AI1778" s="78" t="s">
        <v>103</v>
      </c>
      <c r="AJ1778" s="75"/>
      <c r="AK1778" s="75"/>
      <c r="AL1778" s="75"/>
      <c r="AM1778" s="75"/>
      <c r="AN1778" s="75"/>
      <c r="AO1778" s="75"/>
      <c r="AP1778" s="75"/>
      <c r="AQ1778" s="76"/>
      <c r="AR1778" s="78" t="s">
        <v>104</v>
      </c>
      <c r="AS1778" s="75"/>
      <c r="AT1778" s="75"/>
      <c r="AU1778" s="75"/>
      <c r="AV1778" s="75"/>
      <c r="AW1778" s="76"/>
      <c r="AX1778" s="31"/>
      <c r="AY1778" s="31"/>
      <c r="AZ1778" s="31"/>
      <c r="BA1778" s="31"/>
      <c r="BB1778" s="31"/>
      <c r="BC1778" s="31"/>
      <c r="BD1778" s="31"/>
      <c r="BE1778" s="87"/>
      <c r="BF1778" s="88"/>
      <c r="BG1778" s="88"/>
      <c r="BH1778" s="88"/>
      <c r="BI1778" s="88"/>
      <c r="BJ1778" s="89"/>
      <c r="BK1778" s="87"/>
      <c r="BL1778" s="88"/>
      <c r="BM1778" s="88"/>
      <c r="BN1778" s="88"/>
      <c r="BO1778" s="89"/>
      <c r="BP1778" s="87"/>
      <c r="BQ1778" s="88"/>
      <c r="BR1778" s="88"/>
      <c r="BS1778" s="88"/>
      <c r="BT1778" s="89"/>
      <c r="BU1778" s="87"/>
      <c r="BV1778" s="88"/>
      <c r="BW1778" s="88"/>
      <c r="BX1778" s="88"/>
      <c r="BY1778" s="88"/>
      <c r="BZ1778" s="89"/>
      <c r="CA1778" s="31"/>
      <c r="CB1778" s="31"/>
      <c r="CC1778" s="31"/>
      <c r="CD1778" s="31"/>
      <c r="CE1778" s="31"/>
      <c r="CF1778" s="31"/>
      <c r="CG1778" s="31"/>
      <c r="CH1778" s="31"/>
      <c r="CI1778" s="31"/>
      <c r="CJ1778" s="31"/>
      <c r="CK1778" s="31"/>
      <c r="CL1778" s="31"/>
      <c r="CM1778" s="31"/>
      <c r="CN1778" s="31"/>
      <c r="CO1778" s="31"/>
      <c r="CP1778" s="31"/>
      <c r="CQ1778" s="31"/>
      <c r="CR1778" s="31"/>
      <c r="CS1778" s="31"/>
      <c r="CT1778" s="31"/>
      <c r="CU1778" s="31"/>
      <c r="CV1778" s="31"/>
      <c r="CW1778" s="31"/>
      <c r="CX1778" s="31"/>
      <c r="CY1778" s="31"/>
      <c r="CZ1778" s="31"/>
      <c r="DA1778" s="31"/>
      <c r="DB1778" s="31"/>
      <c r="DC1778" s="31"/>
      <c r="DD1778" s="31"/>
      <c r="DE1778" s="13"/>
    </row>
    <row r="1779" spans="1:109" ht="15" customHeight="1" x14ac:dyDescent="0.25">
      <c r="A1779" s="105" t="s">
        <v>33</v>
      </c>
      <c r="B1779" s="75"/>
      <c r="C1779" s="75"/>
      <c r="D1779" s="76"/>
      <c r="E1779" s="99">
        <f>SUM(E1274,E1678)</f>
        <v>0</v>
      </c>
      <c r="F1779" s="75"/>
      <c r="G1779" s="75"/>
      <c r="H1779" s="75"/>
      <c r="I1779" s="75"/>
      <c r="J1779" s="76"/>
      <c r="K1779" s="99">
        <f>SUM(K1274,K1678)</f>
        <v>0</v>
      </c>
      <c r="L1779" s="75"/>
      <c r="M1779" s="75"/>
      <c r="N1779" s="75"/>
      <c r="O1779" s="76"/>
      <c r="P1779" s="31"/>
      <c r="Q1779" s="99">
        <f>SUM(Q1274,Q1678)</f>
        <v>0</v>
      </c>
      <c r="R1779" s="75"/>
      <c r="S1779" s="75"/>
      <c r="T1779" s="75"/>
      <c r="U1779" s="76"/>
      <c r="V1779" s="99">
        <f t="shared" ref="V1779:V1783" si="778">SUM(V1274,V1678)</f>
        <v>0</v>
      </c>
      <c r="W1779" s="75"/>
      <c r="X1779" s="75"/>
      <c r="Y1779" s="75"/>
      <c r="Z1779" s="75"/>
      <c r="AA1779" s="75"/>
      <c r="AB1779" s="76"/>
      <c r="AC1779" s="99">
        <f>SUM(AC1274,AC1678)</f>
        <v>0</v>
      </c>
      <c r="AD1779" s="75"/>
      <c r="AE1779" s="75"/>
      <c r="AF1779" s="75"/>
      <c r="AG1779" s="75"/>
      <c r="AH1779" s="76"/>
      <c r="AI1779" s="99">
        <f>SUM(AI1274,AI1678)</f>
        <v>0</v>
      </c>
      <c r="AJ1779" s="75"/>
      <c r="AK1779" s="75"/>
      <c r="AL1779" s="75"/>
      <c r="AM1779" s="75"/>
      <c r="AN1779" s="75"/>
      <c r="AO1779" s="75"/>
      <c r="AP1779" s="75"/>
      <c r="AQ1779" s="76"/>
      <c r="AR1779" s="99">
        <f>SUM(AR1274,AR1678)</f>
        <v>0</v>
      </c>
      <c r="AS1779" s="75"/>
      <c r="AT1779" s="75"/>
      <c r="AU1779" s="75"/>
      <c r="AV1779" s="75"/>
      <c r="AW1779" s="76"/>
      <c r="AX1779" s="31">
        <f>SUM(AX1274,AX1678)</f>
        <v>0</v>
      </c>
      <c r="AY1779" s="31"/>
      <c r="AZ1779" s="31"/>
      <c r="BA1779" s="31"/>
      <c r="BB1779" s="31"/>
      <c r="BC1779" s="31"/>
      <c r="BD1779" s="31"/>
      <c r="BE1779" s="91" t="s">
        <v>33</v>
      </c>
      <c r="BF1779" s="75"/>
      <c r="BG1779" s="75"/>
      <c r="BH1779" s="75"/>
      <c r="BI1779" s="75"/>
      <c r="BJ1779" s="76"/>
      <c r="BK1779" s="99">
        <f>SUM(BK1274,BK1678)</f>
        <v>0</v>
      </c>
      <c r="BL1779" s="75"/>
      <c r="BM1779" s="75"/>
      <c r="BN1779" s="75"/>
      <c r="BO1779" s="76"/>
      <c r="BP1779" s="99">
        <f>SUM(BP1274,BP1678)</f>
        <v>0</v>
      </c>
      <c r="BQ1779" s="75"/>
      <c r="BR1779" s="75"/>
      <c r="BS1779" s="75"/>
      <c r="BT1779" s="76"/>
      <c r="BU1779" s="99">
        <f t="shared" ref="BU1779:BU1783" si="779">SUM(BU1274,BU1678)</f>
        <v>0</v>
      </c>
      <c r="BV1779" s="75"/>
      <c r="BW1779" s="75"/>
      <c r="BX1779" s="75"/>
      <c r="BY1779" s="75"/>
      <c r="BZ1779" s="76"/>
      <c r="CA1779" s="31"/>
      <c r="CB1779" s="31"/>
      <c r="CC1779" s="31"/>
      <c r="CD1779" s="31"/>
      <c r="CE1779" s="31"/>
      <c r="CF1779" s="31"/>
      <c r="CG1779" s="31"/>
      <c r="CH1779" s="31"/>
      <c r="CI1779" s="31"/>
      <c r="CJ1779" s="31"/>
      <c r="CK1779" s="31"/>
      <c r="CL1779" s="31"/>
      <c r="CM1779" s="31"/>
      <c r="CN1779" s="31"/>
      <c r="CO1779" s="31"/>
      <c r="CP1779" s="31"/>
      <c r="CQ1779" s="31"/>
      <c r="CR1779" s="31"/>
      <c r="CS1779" s="31"/>
      <c r="CT1779" s="31"/>
      <c r="CU1779" s="31"/>
      <c r="CV1779" s="31"/>
      <c r="CW1779" s="31"/>
      <c r="CX1779" s="31"/>
      <c r="CY1779" s="31"/>
      <c r="CZ1779" s="31"/>
      <c r="DA1779" s="31"/>
      <c r="DB1779" s="31"/>
      <c r="DC1779" s="31"/>
      <c r="DD1779" s="31"/>
      <c r="DE1779" s="13"/>
    </row>
    <row r="1780" spans="1:109" ht="15" customHeight="1" x14ac:dyDescent="0.25">
      <c r="A1780" s="105" t="s">
        <v>34</v>
      </c>
      <c r="B1780" s="75"/>
      <c r="C1780" s="75"/>
      <c r="D1780" s="76"/>
      <c r="E1780" s="99">
        <f t="shared" ref="E1780:E1783" si="780">SUM(E1275,E1679)</f>
        <v>1</v>
      </c>
      <c r="F1780" s="75"/>
      <c r="G1780" s="75"/>
      <c r="H1780" s="75"/>
      <c r="I1780" s="75"/>
      <c r="J1780" s="76"/>
      <c r="K1780" s="99">
        <f t="shared" ref="K1780:K1783" si="781">SUM(K1275,K1679)</f>
        <v>0</v>
      </c>
      <c r="L1780" s="75"/>
      <c r="M1780" s="75"/>
      <c r="N1780" s="75"/>
      <c r="O1780" s="76"/>
      <c r="P1780" s="31"/>
      <c r="Q1780" s="99">
        <f t="shared" ref="Q1780:Q1783" si="782">SUM(Q1275,Q1679)</f>
        <v>0</v>
      </c>
      <c r="R1780" s="75"/>
      <c r="S1780" s="75"/>
      <c r="T1780" s="75"/>
      <c r="U1780" s="76"/>
      <c r="V1780" s="99">
        <f t="shared" si="778"/>
        <v>0</v>
      </c>
      <c r="W1780" s="75"/>
      <c r="X1780" s="75"/>
      <c r="Y1780" s="75"/>
      <c r="Z1780" s="75"/>
      <c r="AA1780" s="75"/>
      <c r="AB1780" s="76"/>
      <c r="AC1780" s="99">
        <f t="shared" ref="AC1780:AC1783" si="783">SUM(AC1275,AC1679)</f>
        <v>0</v>
      </c>
      <c r="AD1780" s="75"/>
      <c r="AE1780" s="75"/>
      <c r="AF1780" s="75"/>
      <c r="AG1780" s="75"/>
      <c r="AH1780" s="76"/>
      <c r="AI1780" s="99">
        <f t="shared" ref="AI1780:AI1783" si="784">SUM(AI1275,AI1679)</f>
        <v>0</v>
      </c>
      <c r="AJ1780" s="75"/>
      <c r="AK1780" s="75"/>
      <c r="AL1780" s="75"/>
      <c r="AM1780" s="75"/>
      <c r="AN1780" s="75"/>
      <c r="AO1780" s="75"/>
      <c r="AP1780" s="75"/>
      <c r="AQ1780" s="76"/>
      <c r="AR1780" s="99">
        <f t="shared" ref="AR1780:AR1783" si="785">SUM(AR1275,AR1679)</f>
        <v>0</v>
      </c>
      <c r="AS1780" s="75"/>
      <c r="AT1780" s="75"/>
      <c r="AU1780" s="75"/>
      <c r="AV1780" s="75"/>
      <c r="AW1780" s="76"/>
      <c r="AX1780" s="31">
        <f t="shared" ref="AX1780:AX1783" si="786">SUM(AX1275,AX1679)</f>
        <v>0</v>
      </c>
      <c r="AY1780" s="31"/>
      <c r="AZ1780" s="31"/>
      <c r="BA1780" s="31"/>
      <c r="BB1780" s="31"/>
      <c r="BC1780" s="31"/>
      <c r="BD1780" s="31"/>
      <c r="BE1780" s="91" t="s">
        <v>34</v>
      </c>
      <c r="BF1780" s="75"/>
      <c r="BG1780" s="75"/>
      <c r="BH1780" s="75"/>
      <c r="BI1780" s="75"/>
      <c r="BJ1780" s="76"/>
      <c r="BK1780" s="99">
        <f t="shared" ref="BK1780:BK1783" si="787">SUM(BK1275,BK1679)</f>
        <v>0</v>
      </c>
      <c r="BL1780" s="75"/>
      <c r="BM1780" s="75"/>
      <c r="BN1780" s="75"/>
      <c r="BO1780" s="76"/>
      <c r="BP1780" s="99">
        <f t="shared" ref="BP1780:BP1783" si="788">SUM(BP1275,BP1679)</f>
        <v>0</v>
      </c>
      <c r="BQ1780" s="75"/>
      <c r="BR1780" s="75"/>
      <c r="BS1780" s="75"/>
      <c r="BT1780" s="76"/>
      <c r="BU1780" s="99">
        <f t="shared" si="779"/>
        <v>0</v>
      </c>
      <c r="BV1780" s="75"/>
      <c r="BW1780" s="75"/>
      <c r="BX1780" s="75"/>
      <c r="BY1780" s="75"/>
      <c r="BZ1780" s="76"/>
      <c r="CA1780" s="31"/>
      <c r="CB1780" s="31"/>
      <c r="CC1780" s="31"/>
      <c r="CD1780" s="31"/>
      <c r="CE1780" s="31"/>
      <c r="CF1780" s="31"/>
      <c r="CG1780" s="31"/>
      <c r="CH1780" s="31"/>
      <c r="CI1780" s="31"/>
      <c r="CJ1780" s="31"/>
      <c r="CK1780" s="31"/>
      <c r="CL1780" s="31"/>
      <c r="CM1780" s="31"/>
      <c r="CN1780" s="31"/>
      <c r="CO1780" s="31"/>
      <c r="CP1780" s="31"/>
      <c r="CQ1780" s="31"/>
      <c r="CR1780" s="31"/>
      <c r="CS1780" s="31"/>
      <c r="CT1780" s="31"/>
      <c r="CU1780" s="31"/>
      <c r="CV1780" s="31"/>
      <c r="CW1780" s="31"/>
      <c r="CX1780" s="31"/>
      <c r="CY1780" s="31"/>
      <c r="CZ1780" s="31"/>
      <c r="DA1780" s="31"/>
      <c r="DB1780" s="31"/>
      <c r="DC1780" s="31"/>
      <c r="DD1780" s="31"/>
      <c r="DE1780" s="13"/>
    </row>
    <row r="1781" spans="1:109" ht="15" customHeight="1" x14ac:dyDescent="0.25">
      <c r="A1781" s="105" t="s">
        <v>35</v>
      </c>
      <c r="B1781" s="75"/>
      <c r="C1781" s="75"/>
      <c r="D1781" s="76"/>
      <c r="E1781" s="99">
        <f t="shared" si="780"/>
        <v>5</v>
      </c>
      <c r="F1781" s="75"/>
      <c r="G1781" s="75"/>
      <c r="H1781" s="75"/>
      <c r="I1781" s="75"/>
      <c r="J1781" s="76"/>
      <c r="K1781" s="99">
        <f t="shared" si="781"/>
        <v>7</v>
      </c>
      <c r="L1781" s="75"/>
      <c r="M1781" s="75"/>
      <c r="N1781" s="75"/>
      <c r="O1781" s="76"/>
      <c r="P1781" s="31"/>
      <c r="Q1781" s="99">
        <f t="shared" si="782"/>
        <v>7</v>
      </c>
      <c r="R1781" s="75"/>
      <c r="S1781" s="75"/>
      <c r="T1781" s="75"/>
      <c r="U1781" s="76"/>
      <c r="V1781" s="99">
        <f t="shared" si="778"/>
        <v>4</v>
      </c>
      <c r="W1781" s="75"/>
      <c r="X1781" s="75"/>
      <c r="Y1781" s="75"/>
      <c r="Z1781" s="75"/>
      <c r="AA1781" s="75"/>
      <c r="AB1781" s="76"/>
      <c r="AC1781" s="99">
        <f t="shared" si="783"/>
        <v>0</v>
      </c>
      <c r="AD1781" s="75"/>
      <c r="AE1781" s="75"/>
      <c r="AF1781" s="75"/>
      <c r="AG1781" s="75"/>
      <c r="AH1781" s="76"/>
      <c r="AI1781" s="99">
        <f t="shared" si="784"/>
        <v>5</v>
      </c>
      <c r="AJ1781" s="75"/>
      <c r="AK1781" s="75"/>
      <c r="AL1781" s="75"/>
      <c r="AM1781" s="75"/>
      <c r="AN1781" s="75"/>
      <c r="AO1781" s="75"/>
      <c r="AP1781" s="75"/>
      <c r="AQ1781" s="76"/>
      <c r="AR1781" s="99">
        <f t="shared" si="785"/>
        <v>4</v>
      </c>
      <c r="AS1781" s="75"/>
      <c r="AT1781" s="75"/>
      <c r="AU1781" s="75"/>
      <c r="AV1781" s="75"/>
      <c r="AW1781" s="76"/>
      <c r="AX1781" s="31">
        <f t="shared" si="786"/>
        <v>0</v>
      </c>
      <c r="AY1781" s="31"/>
      <c r="AZ1781" s="31"/>
      <c r="BA1781" s="31"/>
      <c r="BB1781" s="31"/>
      <c r="BC1781" s="31"/>
      <c r="BD1781" s="31"/>
      <c r="BE1781" s="91" t="s">
        <v>35</v>
      </c>
      <c r="BF1781" s="75"/>
      <c r="BG1781" s="75"/>
      <c r="BH1781" s="75"/>
      <c r="BI1781" s="75"/>
      <c r="BJ1781" s="76"/>
      <c r="BK1781" s="99">
        <f t="shared" si="787"/>
        <v>7</v>
      </c>
      <c r="BL1781" s="75"/>
      <c r="BM1781" s="75"/>
      <c r="BN1781" s="75"/>
      <c r="BO1781" s="76"/>
      <c r="BP1781" s="99">
        <f t="shared" si="788"/>
        <v>5</v>
      </c>
      <c r="BQ1781" s="75"/>
      <c r="BR1781" s="75"/>
      <c r="BS1781" s="75"/>
      <c r="BT1781" s="76"/>
      <c r="BU1781" s="99">
        <f t="shared" si="779"/>
        <v>1</v>
      </c>
      <c r="BV1781" s="75"/>
      <c r="BW1781" s="75"/>
      <c r="BX1781" s="75"/>
      <c r="BY1781" s="75"/>
      <c r="BZ1781" s="76"/>
      <c r="CA1781" s="31"/>
      <c r="CB1781" s="31"/>
      <c r="CC1781" s="31"/>
      <c r="CD1781" s="31"/>
      <c r="CE1781" s="31"/>
      <c r="CF1781" s="31"/>
      <c r="CG1781" s="31"/>
      <c r="CH1781" s="31"/>
      <c r="CI1781" s="31"/>
      <c r="CJ1781" s="31"/>
      <c r="CK1781" s="31"/>
      <c r="CL1781" s="31"/>
      <c r="CM1781" s="31"/>
      <c r="CN1781" s="31"/>
      <c r="CO1781" s="31"/>
      <c r="CP1781" s="31"/>
      <c r="CQ1781" s="31"/>
      <c r="CR1781" s="31"/>
      <c r="CS1781" s="31"/>
      <c r="CT1781" s="31"/>
      <c r="CU1781" s="31"/>
      <c r="CV1781" s="31"/>
      <c r="CW1781" s="31"/>
      <c r="CX1781" s="31"/>
      <c r="CY1781" s="31"/>
      <c r="CZ1781" s="31"/>
      <c r="DA1781" s="31"/>
      <c r="DB1781" s="31"/>
      <c r="DC1781" s="31"/>
      <c r="DD1781" s="31"/>
      <c r="DE1781" s="13"/>
    </row>
    <row r="1782" spans="1:109" ht="15" customHeight="1" x14ac:dyDescent="0.25">
      <c r="A1782" s="105" t="s">
        <v>36</v>
      </c>
      <c r="B1782" s="75"/>
      <c r="C1782" s="75"/>
      <c r="D1782" s="76"/>
      <c r="E1782" s="99">
        <f t="shared" si="780"/>
        <v>2</v>
      </c>
      <c r="F1782" s="75"/>
      <c r="G1782" s="75"/>
      <c r="H1782" s="75"/>
      <c r="I1782" s="75"/>
      <c r="J1782" s="76"/>
      <c r="K1782" s="99">
        <f t="shared" si="781"/>
        <v>0</v>
      </c>
      <c r="L1782" s="75"/>
      <c r="M1782" s="75"/>
      <c r="N1782" s="75"/>
      <c r="O1782" s="76"/>
      <c r="P1782" s="31"/>
      <c r="Q1782" s="99">
        <f t="shared" si="782"/>
        <v>2</v>
      </c>
      <c r="R1782" s="75"/>
      <c r="S1782" s="75"/>
      <c r="T1782" s="75"/>
      <c r="U1782" s="76"/>
      <c r="V1782" s="99">
        <f t="shared" si="778"/>
        <v>2</v>
      </c>
      <c r="W1782" s="75"/>
      <c r="X1782" s="75"/>
      <c r="Y1782" s="75"/>
      <c r="Z1782" s="75"/>
      <c r="AA1782" s="75"/>
      <c r="AB1782" s="76"/>
      <c r="AC1782" s="99">
        <f t="shared" si="783"/>
        <v>0</v>
      </c>
      <c r="AD1782" s="75"/>
      <c r="AE1782" s="75"/>
      <c r="AF1782" s="75"/>
      <c r="AG1782" s="75"/>
      <c r="AH1782" s="76"/>
      <c r="AI1782" s="99">
        <f t="shared" si="784"/>
        <v>4</v>
      </c>
      <c r="AJ1782" s="75"/>
      <c r="AK1782" s="75"/>
      <c r="AL1782" s="75"/>
      <c r="AM1782" s="75"/>
      <c r="AN1782" s="75"/>
      <c r="AO1782" s="75"/>
      <c r="AP1782" s="75"/>
      <c r="AQ1782" s="76"/>
      <c r="AR1782" s="99">
        <f t="shared" si="785"/>
        <v>0</v>
      </c>
      <c r="AS1782" s="75"/>
      <c r="AT1782" s="75"/>
      <c r="AU1782" s="75"/>
      <c r="AV1782" s="75"/>
      <c r="AW1782" s="76"/>
      <c r="AX1782" s="31">
        <f t="shared" si="786"/>
        <v>0</v>
      </c>
      <c r="AY1782" s="31"/>
      <c r="AZ1782" s="31"/>
      <c r="BA1782" s="31"/>
      <c r="BB1782" s="31"/>
      <c r="BC1782" s="31"/>
      <c r="BD1782" s="31"/>
      <c r="BE1782" s="91" t="s">
        <v>36</v>
      </c>
      <c r="BF1782" s="75"/>
      <c r="BG1782" s="75"/>
      <c r="BH1782" s="75"/>
      <c r="BI1782" s="75"/>
      <c r="BJ1782" s="76"/>
      <c r="BK1782" s="99">
        <f t="shared" si="787"/>
        <v>2</v>
      </c>
      <c r="BL1782" s="75"/>
      <c r="BM1782" s="75"/>
      <c r="BN1782" s="75"/>
      <c r="BO1782" s="76"/>
      <c r="BP1782" s="99">
        <f t="shared" si="788"/>
        <v>3</v>
      </c>
      <c r="BQ1782" s="75"/>
      <c r="BR1782" s="75"/>
      <c r="BS1782" s="75"/>
      <c r="BT1782" s="76"/>
      <c r="BU1782" s="99">
        <f t="shared" si="779"/>
        <v>0</v>
      </c>
      <c r="BV1782" s="75"/>
      <c r="BW1782" s="75"/>
      <c r="BX1782" s="75"/>
      <c r="BY1782" s="75"/>
      <c r="BZ1782" s="76"/>
      <c r="CA1782" s="31"/>
      <c r="CB1782" s="31"/>
      <c r="CC1782" s="31"/>
      <c r="CD1782" s="31"/>
      <c r="CE1782" s="31"/>
      <c r="CF1782" s="31"/>
      <c r="CG1782" s="31"/>
      <c r="CH1782" s="31"/>
      <c r="CI1782" s="31"/>
      <c r="CJ1782" s="31"/>
      <c r="CK1782" s="31"/>
      <c r="CL1782" s="31"/>
      <c r="CM1782" s="31"/>
      <c r="CN1782" s="31"/>
      <c r="CO1782" s="31"/>
      <c r="CP1782" s="31"/>
      <c r="CQ1782" s="31"/>
      <c r="CR1782" s="31"/>
      <c r="CS1782" s="31"/>
      <c r="CT1782" s="31"/>
      <c r="CU1782" s="31"/>
      <c r="CV1782" s="31"/>
      <c r="CW1782" s="31"/>
      <c r="CX1782" s="31"/>
      <c r="CY1782" s="31"/>
      <c r="CZ1782" s="31"/>
      <c r="DA1782" s="31"/>
      <c r="DB1782" s="31"/>
      <c r="DC1782" s="31"/>
      <c r="DD1782" s="31"/>
      <c r="DE1782" s="13"/>
    </row>
    <row r="1783" spans="1:109" ht="15" customHeight="1" x14ac:dyDescent="0.25">
      <c r="A1783" s="108" t="s">
        <v>37</v>
      </c>
      <c r="B1783" s="75"/>
      <c r="C1783" s="75"/>
      <c r="D1783" s="76"/>
      <c r="E1783" s="106">
        <f t="shared" si="780"/>
        <v>8</v>
      </c>
      <c r="F1783" s="75"/>
      <c r="G1783" s="75"/>
      <c r="H1783" s="75"/>
      <c r="I1783" s="75"/>
      <c r="J1783" s="76"/>
      <c r="K1783" s="106">
        <f t="shared" si="781"/>
        <v>7</v>
      </c>
      <c r="L1783" s="75"/>
      <c r="M1783" s="75"/>
      <c r="N1783" s="75"/>
      <c r="O1783" s="76"/>
      <c r="P1783" s="31"/>
      <c r="Q1783" s="106">
        <f t="shared" si="782"/>
        <v>9</v>
      </c>
      <c r="R1783" s="75"/>
      <c r="S1783" s="75"/>
      <c r="T1783" s="75"/>
      <c r="U1783" s="76"/>
      <c r="V1783" s="106">
        <f t="shared" si="778"/>
        <v>6</v>
      </c>
      <c r="W1783" s="75"/>
      <c r="X1783" s="75"/>
      <c r="Y1783" s="75"/>
      <c r="Z1783" s="75"/>
      <c r="AA1783" s="75"/>
      <c r="AB1783" s="76"/>
      <c r="AC1783" s="106">
        <f t="shared" si="783"/>
        <v>0</v>
      </c>
      <c r="AD1783" s="75"/>
      <c r="AE1783" s="75"/>
      <c r="AF1783" s="75"/>
      <c r="AG1783" s="75"/>
      <c r="AH1783" s="76"/>
      <c r="AI1783" s="106">
        <f t="shared" si="784"/>
        <v>9</v>
      </c>
      <c r="AJ1783" s="75"/>
      <c r="AK1783" s="75"/>
      <c r="AL1783" s="75"/>
      <c r="AM1783" s="75"/>
      <c r="AN1783" s="75"/>
      <c r="AO1783" s="75"/>
      <c r="AP1783" s="75"/>
      <c r="AQ1783" s="76"/>
      <c r="AR1783" s="106">
        <f t="shared" si="785"/>
        <v>4</v>
      </c>
      <c r="AS1783" s="75"/>
      <c r="AT1783" s="75"/>
      <c r="AU1783" s="75"/>
      <c r="AV1783" s="75"/>
      <c r="AW1783" s="76"/>
      <c r="AX1783" s="31">
        <f t="shared" si="786"/>
        <v>0</v>
      </c>
      <c r="AY1783" s="31"/>
      <c r="AZ1783" s="31"/>
      <c r="BA1783" s="31"/>
      <c r="BB1783" s="31"/>
      <c r="BC1783" s="31"/>
      <c r="BD1783" s="31"/>
      <c r="BE1783" s="107" t="s">
        <v>37</v>
      </c>
      <c r="BF1783" s="75"/>
      <c r="BG1783" s="75"/>
      <c r="BH1783" s="75"/>
      <c r="BI1783" s="75"/>
      <c r="BJ1783" s="76"/>
      <c r="BK1783" s="106">
        <f t="shared" si="787"/>
        <v>9</v>
      </c>
      <c r="BL1783" s="75"/>
      <c r="BM1783" s="75"/>
      <c r="BN1783" s="75"/>
      <c r="BO1783" s="76"/>
      <c r="BP1783" s="106">
        <f t="shared" si="788"/>
        <v>8</v>
      </c>
      <c r="BQ1783" s="75"/>
      <c r="BR1783" s="75"/>
      <c r="BS1783" s="75"/>
      <c r="BT1783" s="76"/>
      <c r="BU1783" s="106">
        <f t="shared" si="779"/>
        <v>1</v>
      </c>
      <c r="BV1783" s="75"/>
      <c r="BW1783" s="75"/>
      <c r="BX1783" s="75"/>
      <c r="BY1783" s="75"/>
      <c r="BZ1783" s="76"/>
      <c r="CA1783" s="31"/>
      <c r="CB1783" s="31"/>
      <c r="CC1783" s="31"/>
      <c r="CD1783" s="31"/>
      <c r="CE1783" s="31"/>
      <c r="CF1783" s="31"/>
      <c r="CG1783" s="31"/>
      <c r="CH1783" s="31"/>
      <c r="CI1783" s="31"/>
      <c r="CJ1783" s="31"/>
      <c r="CK1783" s="31"/>
      <c r="CL1783" s="31"/>
      <c r="CM1783" s="31"/>
      <c r="CN1783" s="31"/>
      <c r="CO1783" s="31"/>
      <c r="CP1783" s="31"/>
      <c r="CQ1783" s="31"/>
      <c r="CR1783" s="31"/>
      <c r="CS1783" s="31"/>
      <c r="CT1783" s="31"/>
      <c r="CU1783" s="31"/>
      <c r="CV1783" s="31"/>
      <c r="CW1783" s="31"/>
      <c r="CX1783" s="31"/>
      <c r="CY1783" s="31"/>
      <c r="CZ1783" s="31"/>
      <c r="DA1783" s="31"/>
      <c r="DB1783" s="31"/>
      <c r="DC1783" s="31"/>
      <c r="DD1783" s="31"/>
      <c r="DE1783" s="13"/>
    </row>
    <row r="1784" spans="1:109" ht="15" customHeight="1" x14ac:dyDescent="0.25">
      <c r="A1784" s="6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  <c r="BP1784" s="31"/>
      <c r="BQ1784" s="31"/>
      <c r="BR1784" s="31"/>
      <c r="BS1784" s="31"/>
      <c r="BT1784" s="31"/>
      <c r="BU1784" s="31"/>
      <c r="BV1784" s="31"/>
      <c r="BW1784" s="31"/>
      <c r="BX1784" s="31"/>
      <c r="BY1784" s="31"/>
      <c r="BZ1784" s="31"/>
      <c r="CA1784" s="31"/>
      <c r="CB1784" s="31"/>
      <c r="CC1784" s="31"/>
      <c r="CD1784" s="31"/>
      <c r="CE1784" s="31"/>
      <c r="CF1784" s="31"/>
      <c r="CG1784" s="31"/>
      <c r="CH1784" s="31"/>
      <c r="CI1784" s="31"/>
      <c r="CJ1784" s="31"/>
      <c r="CK1784" s="31"/>
      <c r="CL1784" s="31"/>
      <c r="CM1784" s="31"/>
      <c r="CN1784" s="31"/>
      <c r="CO1784" s="31"/>
      <c r="CP1784" s="31"/>
      <c r="CQ1784" s="31"/>
      <c r="CR1784" s="31"/>
      <c r="CS1784" s="31"/>
      <c r="CT1784" s="31"/>
      <c r="CU1784" s="31"/>
      <c r="CV1784" s="31"/>
      <c r="CW1784" s="31"/>
      <c r="CX1784" s="31"/>
      <c r="CY1784" s="31"/>
      <c r="CZ1784" s="31"/>
      <c r="DA1784" s="31"/>
      <c r="DB1784" s="31"/>
      <c r="DC1784" s="31"/>
      <c r="DD1784" s="31"/>
      <c r="DE1784" s="13"/>
    </row>
    <row r="1785" spans="1:109" ht="15" customHeight="1" x14ac:dyDescent="0.25">
      <c r="A1785" s="6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  <c r="BP1785" s="31"/>
      <c r="BQ1785" s="31"/>
      <c r="BR1785" s="31"/>
      <c r="BS1785" s="31"/>
      <c r="BT1785" s="31"/>
      <c r="BU1785" s="31"/>
      <c r="BV1785" s="31"/>
      <c r="BW1785" s="31"/>
      <c r="BX1785" s="31"/>
      <c r="BY1785" s="31"/>
      <c r="BZ1785" s="31"/>
      <c r="CA1785" s="31"/>
      <c r="CB1785" s="31"/>
      <c r="CC1785" s="31"/>
      <c r="CD1785" s="31"/>
      <c r="CE1785" s="31"/>
      <c r="CF1785" s="31"/>
      <c r="CG1785" s="31"/>
      <c r="CH1785" s="31"/>
      <c r="CI1785" s="31"/>
      <c r="CJ1785" s="31"/>
      <c r="CK1785" s="31"/>
      <c r="CL1785" s="31"/>
      <c r="CM1785" s="31"/>
      <c r="CN1785" s="31"/>
      <c r="CO1785" s="31"/>
      <c r="CP1785" s="31"/>
      <c r="CQ1785" s="31"/>
      <c r="CR1785" s="31"/>
      <c r="CS1785" s="31"/>
      <c r="CT1785" s="31"/>
      <c r="CU1785" s="31"/>
      <c r="CV1785" s="31"/>
      <c r="CW1785" s="31"/>
      <c r="CX1785" s="31"/>
      <c r="CY1785" s="31"/>
      <c r="CZ1785" s="31"/>
      <c r="DA1785" s="31"/>
      <c r="DB1785" s="31"/>
      <c r="DC1785" s="31"/>
      <c r="DD1785" s="31"/>
      <c r="DE1785" s="13"/>
    </row>
    <row r="1786" spans="1:109" ht="15" customHeight="1" x14ac:dyDescent="0.25">
      <c r="A1786" s="101" t="s">
        <v>105</v>
      </c>
      <c r="B1786" s="79"/>
      <c r="C1786" s="79"/>
      <c r="D1786" s="79"/>
      <c r="E1786" s="79"/>
      <c r="F1786" s="79"/>
      <c r="G1786" s="79"/>
      <c r="H1786" s="79"/>
      <c r="I1786" s="79"/>
      <c r="J1786" s="79"/>
      <c r="K1786" s="79"/>
      <c r="L1786" s="79"/>
      <c r="M1786" s="79"/>
      <c r="N1786" s="79"/>
      <c r="O1786" s="79"/>
      <c r="P1786" s="79"/>
      <c r="Q1786" s="79"/>
      <c r="R1786" s="79"/>
      <c r="S1786" s="79"/>
      <c r="T1786" s="79"/>
      <c r="U1786" s="79"/>
      <c r="V1786" s="79"/>
      <c r="W1786" s="79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  <c r="BP1786" s="31"/>
      <c r="BQ1786" s="31"/>
      <c r="BR1786" s="31"/>
      <c r="BS1786" s="31"/>
      <c r="BT1786" s="31"/>
      <c r="BU1786" s="31"/>
      <c r="BV1786" s="31"/>
      <c r="BW1786" s="31"/>
      <c r="BX1786" s="31"/>
      <c r="BY1786" s="31"/>
      <c r="BZ1786" s="31"/>
      <c r="CA1786" s="31"/>
      <c r="CB1786" s="31"/>
      <c r="CC1786" s="31"/>
      <c r="CD1786" s="31"/>
      <c r="CE1786" s="31"/>
      <c r="CF1786" s="31"/>
      <c r="CG1786" s="31"/>
      <c r="CH1786" s="31"/>
      <c r="CI1786" s="31"/>
      <c r="CJ1786" s="31"/>
      <c r="CK1786" s="31"/>
      <c r="CL1786" s="31"/>
      <c r="CM1786" s="31"/>
      <c r="CN1786" s="31"/>
      <c r="CO1786" s="31"/>
      <c r="CP1786" s="31"/>
      <c r="CQ1786" s="31"/>
      <c r="CR1786" s="31"/>
      <c r="CS1786" s="31"/>
      <c r="CT1786" s="31"/>
      <c r="CU1786" s="31"/>
      <c r="CV1786" s="31"/>
      <c r="CW1786" s="31"/>
      <c r="CX1786" s="31"/>
      <c r="CY1786" s="31"/>
      <c r="CZ1786" s="31"/>
      <c r="DA1786" s="31"/>
      <c r="DB1786" s="31"/>
      <c r="DC1786" s="31"/>
      <c r="DD1786" s="31"/>
      <c r="DE1786" s="13"/>
    </row>
    <row r="1787" spans="1:109" ht="15" customHeight="1" x14ac:dyDescent="0.25">
      <c r="A1787" s="6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  <c r="BP1787" s="31"/>
      <c r="BQ1787" s="31"/>
      <c r="BR1787" s="31"/>
      <c r="BS1787" s="31"/>
      <c r="BT1787" s="31"/>
      <c r="BU1787" s="31"/>
      <c r="BV1787" s="31"/>
      <c r="BW1787" s="31"/>
      <c r="BX1787" s="31"/>
      <c r="BY1787" s="31"/>
      <c r="BZ1787" s="31"/>
      <c r="CA1787" s="31"/>
      <c r="CB1787" s="31"/>
      <c r="CC1787" s="31"/>
      <c r="CD1787" s="31"/>
      <c r="CE1787" s="31"/>
      <c r="CF1787" s="31"/>
      <c r="CG1787" s="31"/>
      <c r="CH1787" s="31"/>
      <c r="CI1787" s="31"/>
      <c r="CJ1787" s="31"/>
      <c r="CK1787" s="31"/>
      <c r="CL1787" s="31"/>
      <c r="CM1787" s="31"/>
      <c r="CN1787" s="31"/>
      <c r="CO1787" s="31"/>
      <c r="CP1787" s="31"/>
      <c r="CQ1787" s="31"/>
      <c r="CR1787" s="31"/>
      <c r="CS1787" s="31"/>
      <c r="CT1787" s="31"/>
      <c r="CU1787" s="31"/>
      <c r="CV1787" s="31"/>
      <c r="CW1787" s="31"/>
      <c r="CX1787" s="31"/>
      <c r="CY1787" s="31"/>
      <c r="CZ1787" s="31"/>
      <c r="DA1787" s="31"/>
      <c r="DB1787" s="31"/>
      <c r="DC1787" s="31"/>
      <c r="DD1787" s="31"/>
      <c r="DE1787" s="13"/>
    </row>
    <row r="1788" spans="1:109" ht="15" customHeight="1" x14ac:dyDescent="0.25">
      <c r="A1788" s="6"/>
      <c r="B1788" s="31"/>
      <c r="C1788" s="78" t="s">
        <v>2</v>
      </c>
      <c r="D1788" s="83"/>
      <c r="E1788" s="84"/>
      <c r="F1788" s="78" t="s">
        <v>106</v>
      </c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5"/>
      <c r="R1788" s="75"/>
      <c r="S1788" s="75"/>
      <c r="T1788" s="75"/>
      <c r="U1788" s="75"/>
      <c r="V1788" s="75"/>
      <c r="W1788" s="75"/>
      <c r="X1788" s="75"/>
      <c r="Y1788" s="75"/>
      <c r="Z1788" s="75"/>
      <c r="AA1788" s="75"/>
      <c r="AB1788" s="75"/>
      <c r="AC1788" s="75"/>
      <c r="AD1788" s="75"/>
      <c r="AE1788" s="75"/>
      <c r="AF1788" s="75"/>
      <c r="AG1788" s="75"/>
      <c r="AH1788" s="75"/>
      <c r="AI1788" s="75"/>
      <c r="AJ1788" s="75"/>
      <c r="AK1788" s="75"/>
      <c r="AL1788" s="75"/>
      <c r="AM1788" s="75"/>
      <c r="AN1788" s="75"/>
      <c r="AO1788" s="75"/>
      <c r="AP1788" s="75"/>
      <c r="AQ1788" s="75"/>
      <c r="AR1788" s="75"/>
      <c r="AS1788" s="75"/>
      <c r="AT1788" s="75"/>
      <c r="AU1788" s="75"/>
      <c r="AV1788" s="75"/>
      <c r="AW1788" s="75"/>
      <c r="AX1788" s="75"/>
      <c r="AY1788" s="75"/>
      <c r="AZ1788" s="75"/>
      <c r="BA1788" s="75"/>
      <c r="BB1788" s="75"/>
      <c r="BC1788" s="75"/>
      <c r="BD1788" s="75"/>
      <c r="BE1788" s="75"/>
      <c r="BF1788" s="75"/>
      <c r="BG1788" s="75"/>
      <c r="BH1788" s="75"/>
      <c r="BI1788" s="75"/>
      <c r="BJ1788" s="75"/>
      <c r="BK1788" s="75"/>
      <c r="BL1788" s="75"/>
      <c r="BM1788" s="75"/>
      <c r="BN1788" s="75"/>
      <c r="BO1788" s="75"/>
      <c r="BP1788" s="75"/>
      <c r="BQ1788" s="75"/>
      <c r="BR1788" s="75"/>
      <c r="BS1788" s="75"/>
      <c r="BT1788" s="75"/>
      <c r="BU1788" s="75"/>
      <c r="BV1788" s="75"/>
      <c r="BW1788" s="75"/>
      <c r="BX1788" s="75"/>
      <c r="BY1788" s="75"/>
      <c r="BZ1788" s="75"/>
      <c r="CA1788" s="75"/>
      <c r="CB1788" s="75"/>
      <c r="CC1788" s="75"/>
      <c r="CD1788" s="75"/>
      <c r="CE1788" s="75"/>
      <c r="CF1788" s="75"/>
      <c r="CG1788" s="75"/>
      <c r="CH1788" s="75"/>
      <c r="CI1788" s="75"/>
      <c r="CJ1788" s="75"/>
      <c r="CK1788" s="75"/>
      <c r="CL1788" s="75"/>
      <c r="CM1788" s="75"/>
      <c r="CN1788" s="75"/>
      <c r="CO1788" s="75"/>
      <c r="CP1788" s="75"/>
      <c r="CQ1788" s="76"/>
      <c r="CR1788" s="31"/>
      <c r="CS1788" s="31"/>
      <c r="CT1788" s="31"/>
      <c r="CU1788" s="31"/>
      <c r="CV1788" s="31"/>
      <c r="CW1788" s="31"/>
      <c r="CX1788" s="31"/>
      <c r="CY1788" s="31"/>
      <c r="CZ1788" s="31"/>
      <c r="DA1788" s="31"/>
      <c r="DB1788" s="31"/>
      <c r="DC1788" s="31"/>
      <c r="DD1788" s="31"/>
      <c r="DE1788" s="13"/>
    </row>
    <row r="1789" spans="1:109" ht="15" customHeight="1" x14ac:dyDescent="0.25">
      <c r="A1789" s="6"/>
      <c r="B1789" s="31"/>
      <c r="C1789" s="85"/>
      <c r="D1789" s="79"/>
      <c r="E1789" s="86"/>
      <c r="F1789" s="78" t="s">
        <v>107</v>
      </c>
      <c r="G1789" s="75"/>
      <c r="H1789" s="75"/>
      <c r="I1789" s="75"/>
      <c r="J1789" s="75"/>
      <c r="K1789" s="75"/>
      <c r="L1789" s="75"/>
      <c r="M1789" s="75"/>
      <c r="N1789" s="75"/>
      <c r="O1789" s="75"/>
      <c r="P1789" s="75"/>
      <c r="Q1789" s="75"/>
      <c r="R1789" s="75"/>
      <c r="S1789" s="75"/>
      <c r="T1789" s="75"/>
      <c r="U1789" s="75"/>
      <c r="V1789" s="75"/>
      <c r="W1789" s="75"/>
      <c r="X1789" s="75"/>
      <c r="Y1789" s="75"/>
      <c r="Z1789" s="75"/>
      <c r="AA1789" s="75"/>
      <c r="AB1789" s="75"/>
      <c r="AC1789" s="75"/>
      <c r="AD1789" s="75"/>
      <c r="AE1789" s="75"/>
      <c r="AF1789" s="75"/>
      <c r="AG1789" s="75"/>
      <c r="AH1789" s="75"/>
      <c r="AI1789" s="75"/>
      <c r="AJ1789" s="75"/>
      <c r="AK1789" s="75"/>
      <c r="AL1789" s="75"/>
      <c r="AM1789" s="75"/>
      <c r="AN1789" s="75"/>
      <c r="AO1789" s="75"/>
      <c r="AP1789" s="75"/>
      <c r="AQ1789" s="75"/>
      <c r="AR1789" s="75"/>
      <c r="AS1789" s="75"/>
      <c r="AT1789" s="75"/>
      <c r="AU1789" s="75"/>
      <c r="AV1789" s="75"/>
      <c r="AW1789" s="75"/>
      <c r="AX1789" s="75"/>
      <c r="AY1789" s="75"/>
      <c r="AZ1789" s="75"/>
      <c r="BA1789" s="75"/>
      <c r="BB1789" s="75"/>
      <c r="BC1789" s="75"/>
      <c r="BD1789" s="75"/>
      <c r="BE1789" s="75"/>
      <c r="BF1789" s="75"/>
      <c r="BG1789" s="75"/>
      <c r="BH1789" s="75"/>
      <c r="BI1789" s="75"/>
      <c r="BJ1789" s="75"/>
      <c r="BK1789" s="75"/>
      <c r="BL1789" s="75"/>
      <c r="BM1789" s="75"/>
      <c r="BN1789" s="75"/>
      <c r="BO1789" s="75"/>
      <c r="BP1789" s="75"/>
      <c r="BQ1789" s="75"/>
      <c r="BR1789" s="75"/>
      <c r="BS1789" s="75"/>
      <c r="BT1789" s="75"/>
      <c r="BU1789" s="75"/>
      <c r="BV1789" s="75"/>
      <c r="BW1789" s="75"/>
      <c r="BX1789" s="75"/>
      <c r="BY1789" s="75"/>
      <c r="BZ1789" s="75"/>
      <c r="CA1789" s="76"/>
      <c r="CB1789" s="78" t="s">
        <v>108</v>
      </c>
      <c r="CC1789" s="75"/>
      <c r="CD1789" s="75"/>
      <c r="CE1789" s="75"/>
      <c r="CF1789" s="75"/>
      <c r="CG1789" s="75"/>
      <c r="CH1789" s="75"/>
      <c r="CI1789" s="75"/>
      <c r="CJ1789" s="75"/>
      <c r="CK1789" s="75"/>
      <c r="CL1789" s="75"/>
      <c r="CM1789" s="75"/>
      <c r="CN1789" s="75"/>
      <c r="CO1789" s="75"/>
      <c r="CP1789" s="75"/>
      <c r="CQ1789" s="76"/>
      <c r="CR1789" s="31"/>
      <c r="CS1789" s="31"/>
      <c r="CT1789" s="31"/>
      <c r="CU1789" s="31"/>
      <c r="CV1789" s="31"/>
      <c r="CW1789" s="31"/>
      <c r="CX1789" s="31"/>
      <c r="CY1789" s="31"/>
      <c r="CZ1789" s="31"/>
      <c r="DA1789" s="31"/>
      <c r="DB1789" s="31"/>
      <c r="DC1789" s="31"/>
      <c r="DD1789" s="31"/>
      <c r="DE1789" s="13"/>
    </row>
    <row r="1790" spans="1:109" ht="15" customHeight="1" x14ac:dyDescent="0.25">
      <c r="A1790" s="6"/>
      <c r="B1790" s="31"/>
      <c r="C1790" s="85"/>
      <c r="D1790" s="79"/>
      <c r="E1790" s="86"/>
      <c r="F1790" s="74" t="s">
        <v>109</v>
      </c>
      <c r="G1790" s="75"/>
      <c r="H1790" s="75"/>
      <c r="I1790" s="75"/>
      <c r="J1790" s="75"/>
      <c r="K1790" s="75"/>
      <c r="L1790" s="75"/>
      <c r="M1790" s="75"/>
      <c r="N1790" s="75"/>
      <c r="O1790" s="75"/>
      <c r="P1790" s="75"/>
      <c r="Q1790" s="75"/>
      <c r="R1790" s="75"/>
      <c r="S1790" s="75"/>
      <c r="T1790" s="75"/>
      <c r="U1790" s="75"/>
      <c r="V1790" s="75"/>
      <c r="W1790" s="75"/>
      <c r="X1790" s="75"/>
      <c r="Y1790" s="75"/>
      <c r="Z1790" s="75"/>
      <c r="AA1790" s="75"/>
      <c r="AB1790" s="75"/>
      <c r="AC1790" s="75"/>
      <c r="AD1790" s="75"/>
      <c r="AE1790" s="75"/>
      <c r="AF1790" s="75"/>
      <c r="AG1790" s="75"/>
      <c r="AH1790" s="75"/>
      <c r="AI1790" s="75"/>
      <c r="AJ1790" s="75"/>
      <c r="AK1790" s="75"/>
      <c r="AL1790" s="75"/>
      <c r="AM1790" s="75"/>
      <c r="AN1790" s="75"/>
      <c r="AO1790" s="75"/>
      <c r="AP1790" s="75"/>
      <c r="AQ1790" s="75"/>
      <c r="AR1790" s="76"/>
      <c r="AS1790" s="74" t="s">
        <v>110</v>
      </c>
      <c r="AT1790" s="75"/>
      <c r="AU1790" s="75"/>
      <c r="AV1790" s="75"/>
      <c r="AW1790" s="75"/>
      <c r="AX1790" s="75"/>
      <c r="AY1790" s="75"/>
      <c r="AZ1790" s="75"/>
      <c r="BA1790" s="75"/>
      <c r="BB1790" s="75"/>
      <c r="BC1790" s="75"/>
      <c r="BD1790" s="75"/>
      <c r="BE1790" s="75"/>
      <c r="BF1790" s="75"/>
      <c r="BG1790" s="75"/>
      <c r="BH1790" s="75"/>
      <c r="BI1790" s="75"/>
      <c r="BJ1790" s="75"/>
      <c r="BK1790" s="75"/>
      <c r="BL1790" s="75"/>
      <c r="BM1790" s="75"/>
      <c r="BN1790" s="75"/>
      <c r="BO1790" s="75"/>
      <c r="BP1790" s="75"/>
      <c r="BQ1790" s="75"/>
      <c r="BR1790" s="75"/>
      <c r="BS1790" s="75"/>
      <c r="BT1790" s="75"/>
      <c r="BU1790" s="75"/>
      <c r="BV1790" s="75"/>
      <c r="BW1790" s="75"/>
      <c r="BX1790" s="75"/>
      <c r="BY1790" s="75"/>
      <c r="BZ1790" s="75"/>
      <c r="CA1790" s="76"/>
      <c r="CB1790" s="74" t="s">
        <v>14</v>
      </c>
      <c r="CC1790" s="75"/>
      <c r="CD1790" s="75"/>
      <c r="CE1790" s="75"/>
      <c r="CF1790" s="75"/>
      <c r="CG1790" s="75"/>
      <c r="CH1790" s="75"/>
      <c r="CI1790" s="75"/>
      <c r="CJ1790" s="75"/>
      <c r="CK1790" s="75"/>
      <c r="CL1790" s="75"/>
      <c r="CM1790" s="75"/>
      <c r="CN1790" s="75"/>
      <c r="CO1790" s="75"/>
      <c r="CP1790" s="75"/>
      <c r="CQ1790" s="76"/>
      <c r="CR1790" s="31"/>
      <c r="CS1790" s="31"/>
      <c r="CT1790" s="31"/>
      <c r="CU1790" s="31"/>
      <c r="CV1790" s="31"/>
      <c r="CW1790" s="31"/>
      <c r="CX1790" s="31"/>
      <c r="CY1790" s="31"/>
      <c r="CZ1790" s="31"/>
      <c r="DA1790" s="31"/>
      <c r="DB1790" s="31"/>
      <c r="DC1790" s="31"/>
      <c r="DD1790" s="31"/>
      <c r="DE1790" s="13"/>
    </row>
    <row r="1791" spans="1:109" ht="15" customHeight="1" x14ac:dyDescent="0.25">
      <c r="A1791" s="6"/>
      <c r="B1791" s="31"/>
      <c r="C1791" s="85"/>
      <c r="D1791" s="79"/>
      <c r="E1791" s="86"/>
      <c r="F1791" s="74" t="s">
        <v>111</v>
      </c>
      <c r="G1791" s="75"/>
      <c r="H1791" s="75"/>
      <c r="I1791" s="75"/>
      <c r="J1791" s="75"/>
      <c r="K1791" s="75"/>
      <c r="L1791" s="75"/>
      <c r="M1791" s="75"/>
      <c r="N1791" s="75"/>
      <c r="O1791" s="75"/>
      <c r="P1791" s="75"/>
      <c r="Q1791" s="75"/>
      <c r="R1791" s="75"/>
      <c r="S1791" s="75"/>
      <c r="T1791" s="75"/>
      <c r="U1791" s="75"/>
      <c r="V1791" s="76"/>
      <c r="W1791" s="74" t="s">
        <v>112</v>
      </c>
      <c r="X1791" s="75"/>
      <c r="Y1791" s="75"/>
      <c r="Z1791" s="75"/>
      <c r="AA1791" s="75"/>
      <c r="AB1791" s="75"/>
      <c r="AC1791" s="75"/>
      <c r="AD1791" s="75"/>
      <c r="AE1791" s="75"/>
      <c r="AF1791" s="75"/>
      <c r="AG1791" s="75"/>
      <c r="AH1791" s="75"/>
      <c r="AI1791" s="75"/>
      <c r="AJ1791" s="75"/>
      <c r="AK1791" s="75"/>
      <c r="AL1791" s="75"/>
      <c r="AM1791" s="75"/>
      <c r="AN1791" s="75"/>
      <c r="AO1791" s="75"/>
      <c r="AP1791" s="75"/>
      <c r="AQ1791" s="75"/>
      <c r="AR1791" s="76"/>
      <c r="AS1791" s="74" t="s">
        <v>111</v>
      </c>
      <c r="AT1791" s="75"/>
      <c r="AU1791" s="75"/>
      <c r="AV1791" s="75"/>
      <c r="AW1791" s="75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  <c r="BI1791" s="75"/>
      <c r="BJ1791" s="75"/>
      <c r="BK1791" s="75"/>
      <c r="BL1791" s="76"/>
      <c r="BM1791" s="74" t="s">
        <v>112</v>
      </c>
      <c r="BN1791" s="75"/>
      <c r="BO1791" s="75"/>
      <c r="BP1791" s="75"/>
      <c r="BQ1791" s="75"/>
      <c r="BR1791" s="75"/>
      <c r="BS1791" s="75"/>
      <c r="BT1791" s="75"/>
      <c r="BU1791" s="75"/>
      <c r="BV1791" s="75"/>
      <c r="BW1791" s="75"/>
      <c r="BX1791" s="75"/>
      <c r="BY1791" s="75"/>
      <c r="BZ1791" s="75"/>
      <c r="CA1791" s="76"/>
      <c r="CB1791" s="74" t="s">
        <v>113</v>
      </c>
      <c r="CC1791" s="75"/>
      <c r="CD1791" s="75"/>
      <c r="CE1791" s="75"/>
      <c r="CF1791" s="75"/>
      <c r="CG1791" s="75"/>
      <c r="CH1791" s="75"/>
      <c r="CI1791" s="75"/>
      <c r="CJ1791" s="75"/>
      <c r="CK1791" s="75"/>
      <c r="CL1791" s="75"/>
      <c r="CM1791" s="75"/>
      <c r="CN1791" s="75"/>
      <c r="CO1791" s="75"/>
      <c r="CP1791" s="75"/>
      <c r="CQ1791" s="76"/>
      <c r="CR1791" s="31"/>
      <c r="CS1791" s="31"/>
      <c r="CT1791" s="31"/>
      <c r="CU1791" s="31"/>
      <c r="CV1791" s="31"/>
      <c r="CW1791" s="31"/>
      <c r="CX1791" s="31"/>
      <c r="CY1791" s="31"/>
      <c r="CZ1791" s="31"/>
      <c r="DA1791" s="31"/>
      <c r="DB1791" s="31"/>
      <c r="DC1791" s="31"/>
      <c r="DD1791" s="31"/>
      <c r="DE1791" s="13"/>
    </row>
    <row r="1792" spans="1:109" ht="15" customHeight="1" x14ac:dyDescent="0.25">
      <c r="A1792" s="6"/>
      <c r="B1792" s="31"/>
      <c r="C1792" s="87"/>
      <c r="D1792" s="88"/>
      <c r="E1792" s="89"/>
      <c r="F1792" s="74" t="s">
        <v>18</v>
      </c>
      <c r="G1792" s="76"/>
      <c r="H1792" s="74" t="s">
        <v>19</v>
      </c>
      <c r="I1792" s="75"/>
      <c r="J1792" s="75"/>
      <c r="K1792" s="75"/>
      <c r="L1792" s="76"/>
      <c r="M1792" s="74" t="s">
        <v>20</v>
      </c>
      <c r="N1792" s="75"/>
      <c r="O1792" s="75"/>
      <c r="P1792" s="75"/>
      <c r="Q1792" s="76"/>
      <c r="R1792" s="74" t="s">
        <v>114</v>
      </c>
      <c r="S1792" s="75"/>
      <c r="T1792" s="75"/>
      <c r="U1792" s="75"/>
      <c r="V1792" s="76"/>
      <c r="W1792" s="74" t="s">
        <v>19</v>
      </c>
      <c r="X1792" s="75"/>
      <c r="Y1792" s="75"/>
      <c r="Z1792" s="75"/>
      <c r="AA1792" s="75"/>
      <c r="AB1792" s="75"/>
      <c r="AC1792" s="76"/>
      <c r="AD1792" s="74" t="s">
        <v>20</v>
      </c>
      <c r="AE1792" s="75"/>
      <c r="AF1792" s="75"/>
      <c r="AG1792" s="75"/>
      <c r="AH1792" s="75"/>
      <c r="AI1792" s="76"/>
      <c r="AJ1792" s="74" t="s">
        <v>114</v>
      </c>
      <c r="AK1792" s="75"/>
      <c r="AL1792" s="75"/>
      <c r="AM1792" s="75"/>
      <c r="AN1792" s="75"/>
      <c r="AO1792" s="75"/>
      <c r="AP1792" s="75"/>
      <c r="AQ1792" s="75"/>
      <c r="AR1792" s="76"/>
      <c r="AS1792" s="74" t="s">
        <v>18</v>
      </c>
      <c r="AT1792" s="75"/>
      <c r="AU1792" s="75"/>
      <c r="AV1792" s="75"/>
      <c r="AW1792" s="75"/>
      <c r="AX1792" s="76"/>
      <c r="AY1792" s="74" t="s">
        <v>19</v>
      </c>
      <c r="AZ1792" s="75"/>
      <c r="BA1792" s="75"/>
      <c r="BB1792" s="76"/>
      <c r="BC1792" s="74" t="s">
        <v>20</v>
      </c>
      <c r="BD1792" s="75"/>
      <c r="BE1792" s="75"/>
      <c r="BF1792" s="75"/>
      <c r="BG1792" s="76"/>
      <c r="BH1792" s="74" t="s">
        <v>24</v>
      </c>
      <c r="BI1792" s="75"/>
      <c r="BJ1792" s="75"/>
      <c r="BK1792" s="75"/>
      <c r="BL1792" s="76"/>
      <c r="BM1792" s="74" t="s">
        <v>19</v>
      </c>
      <c r="BN1792" s="75"/>
      <c r="BO1792" s="75"/>
      <c r="BP1792" s="76"/>
      <c r="BQ1792" s="74" t="s">
        <v>20</v>
      </c>
      <c r="BR1792" s="75"/>
      <c r="BS1792" s="75"/>
      <c r="BT1792" s="75"/>
      <c r="BU1792" s="75"/>
      <c r="BV1792" s="75"/>
      <c r="BW1792" s="76"/>
      <c r="BX1792" s="74" t="s">
        <v>24</v>
      </c>
      <c r="BY1792" s="75"/>
      <c r="BZ1792" s="75"/>
      <c r="CA1792" s="76"/>
      <c r="CB1792" s="74" t="s">
        <v>18</v>
      </c>
      <c r="CC1792" s="75"/>
      <c r="CD1792" s="75"/>
      <c r="CE1792" s="75"/>
      <c r="CF1792" s="76"/>
      <c r="CG1792" s="74" t="s">
        <v>19</v>
      </c>
      <c r="CH1792" s="75"/>
      <c r="CI1792" s="75"/>
      <c r="CJ1792" s="76"/>
      <c r="CK1792" s="74" t="s">
        <v>20</v>
      </c>
      <c r="CL1792" s="75"/>
      <c r="CM1792" s="76"/>
      <c r="CN1792" s="74" t="s">
        <v>114</v>
      </c>
      <c r="CO1792" s="75"/>
      <c r="CP1792" s="75"/>
      <c r="CQ1792" s="76"/>
      <c r="CR1792" s="31"/>
      <c r="CS1792" s="31"/>
      <c r="CT1792" s="31"/>
      <c r="CU1792" s="31"/>
      <c r="CV1792" s="31"/>
      <c r="CW1792" s="31"/>
      <c r="CX1792" s="31"/>
      <c r="CY1792" s="31"/>
      <c r="CZ1792" s="31"/>
      <c r="DA1792" s="31"/>
      <c r="DB1792" s="31"/>
      <c r="DC1792" s="31"/>
      <c r="DD1792" s="31"/>
      <c r="DE1792" s="13"/>
    </row>
    <row r="1793" spans="1:109" ht="15" customHeight="1" x14ac:dyDescent="0.25">
      <c r="A1793" s="6"/>
      <c r="B1793" s="31"/>
      <c r="C1793" s="91" t="s">
        <v>33</v>
      </c>
      <c r="D1793" s="75"/>
      <c r="E1793" s="76"/>
      <c r="F1793" s="99">
        <f t="shared" ref="F1793:F1797" si="789">SUM(F1288,F1692)</f>
        <v>0</v>
      </c>
      <c r="G1793" s="76"/>
      <c r="H1793" s="99">
        <f>SUM(H1288,H1692)</f>
        <v>0</v>
      </c>
      <c r="I1793" s="75"/>
      <c r="J1793" s="75"/>
      <c r="K1793" s="75"/>
      <c r="L1793" s="76">
        <f t="shared" ref="L1793:M1797" si="790">SUM(L1288,L1692)</f>
        <v>0</v>
      </c>
      <c r="M1793" s="99">
        <f>SUM(M1288,M1692)</f>
        <v>0</v>
      </c>
      <c r="N1793" s="75"/>
      <c r="O1793" s="75"/>
      <c r="P1793" s="75"/>
      <c r="Q1793" s="76"/>
      <c r="R1793" s="99">
        <f t="shared" ref="R1793:R1797" si="791">SUM(R1288,R1692)</f>
        <v>0</v>
      </c>
      <c r="S1793" s="75"/>
      <c r="T1793" s="75"/>
      <c r="U1793" s="75"/>
      <c r="V1793" s="76"/>
      <c r="W1793" s="99">
        <f>SUM(W1288,W1692)</f>
        <v>0</v>
      </c>
      <c r="X1793" s="75">
        <f t="shared" ref="X1793" si="792">SUM(X1288,X1692)</f>
        <v>0</v>
      </c>
      <c r="Y1793" s="75"/>
      <c r="Z1793" s="75"/>
      <c r="AA1793" s="75"/>
      <c r="AB1793" s="75"/>
      <c r="AC1793" s="76"/>
      <c r="AD1793" s="99">
        <f t="shared" ref="AD1793:AD1797" si="793">SUM(AD1288,AD1692)</f>
        <v>0</v>
      </c>
      <c r="AE1793" s="75"/>
      <c r="AF1793" s="75"/>
      <c r="AG1793" s="75"/>
      <c r="AH1793" s="75"/>
      <c r="AI1793" s="76"/>
      <c r="AJ1793" s="99">
        <f t="shared" ref="AJ1793:AJ1797" si="794">SUM(AJ1288,AJ1692)</f>
        <v>0</v>
      </c>
      <c r="AK1793" s="75"/>
      <c r="AL1793" s="75"/>
      <c r="AM1793" s="75"/>
      <c r="AN1793" s="75"/>
      <c r="AO1793" s="75"/>
      <c r="AP1793" s="75">
        <f t="shared" ref="AP1793:AP1797" si="795">SUM(AP1288,AP1692)</f>
        <v>0</v>
      </c>
      <c r="AQ1793" s="75"/>
      <c r="AR1793" s="76"/>
      <c r="AS1793" s="99">
        <f>SUM(AS1288,AS1692)</f>
        <v>0</v>
      </c>
      <c r="AT1793" s="75"/>
      <c r="AU1793" s="75"/>
      <c r="AV1793" s="75">
        <f t="shared" ref="AV1793:AV1797" si="796">SUM(AV1288,AV1692)</f>
        <v>0</v>
      </c>
      <c r="AW1793" s="75"/>
      <c r="AX1793" s="76"/>
      <c r="AY1793" s="99">
        <f>SUM(AY1288,AY1692)</f>
        <v>0</v>
      </c>
      <c r="AZ1793" s="75"/>
      <c r="BA1793" s="75"/>
      <c r="BB1793" s="76">
        <f t="shared" ref="BB1793:BC1797" si="797">SUM(BB1288,BB1692)</f>
        <v>0</v>
      </c>
      <c r="BC1793" s="99">
        <f>SUM(BC1288,BC1692)</f>
        <v>0</v>
      </c>
      <c r="BD1793" s="75"/>
      <c r="BE1793" s="75"/>
      <c r="BF1793" s="75"/>
      <c r="BG1793" s="76"/>
      <c r="BH1793" s="99">
        <f t="shared" ref="BH1793:BH1797" si="798">SUM(BH1288,BH1692)</f>
        <v>0</v>
      </c>
      <c r="BI1793" s="75"/>
      <c r="BJ1793" s="75"/>
      <c r="BK1793" s="75"/>
      <c r="BL1793" s="76"/>
      <c r="BM1793" s="99">
        <f>SUM(BM1288,BM1692)</f>
        <v>0</v>
      </c>
      <c r="BN1793" s="75">
        <f t="shared" ref="BN1793" si="799">SUM(BN1288,BN1692)</f>
        <v>0</v>
      </c>
      <c r="BO1793" s="75"/>
      <c r="BP1793" s="76"/>
      <c r="BQ1793" s="99">
        <f>SUM(BQ1288,BQ1692)</f>
        <v>0</v>
      </c>
      <c r="BR1793" s="75"/>
      <c r="BS1793" s="75"/>
      <c r="BT1793" s="75">
        <f t="shared" ref="BT1793:BT1797" si="800">SUM(BT1288,BT1692)</f>
        <v>0</v>
      </c>
      <c r="BU1793" s="75"/>
      <c r="BV1793" s="75"/>
      <c r="BW1793" s="76">
        <f>SUM(BW1288,BW1692)</f>
        <v>0</v>
      </c>
      <c r="BX1793" s="99">
        <f>SUM(BX1288,BX1692)</f>
        <v>0</v>
      </c>
      <c r="BY1793" s="75"/>
      <c r="BZ1793" s="75">
        <f t="shared" ref="BZ1793:BZ1797" si="801">SUM(BZ1288,BZ1692)</f>
        <v>0</v>
      </c>
      <c r="CA1793" s="76"/>
      <c r="CB1793" s="99">
        <f>SUM(CB1288,CB1692)</f>
        <v>0</v>
      </c>
      <c r="CC1793" s="75"/>
      <c r="CD1793" s="75"/>
      <c r="CE1793" s="75"/>
      <c r="CF1793" s="76">
        <f t="shared" ref="CF1793:CG1797" si="802">SUM(CF1288,CF1692)</f>
        <v>0</v>
      </c>
      <c r="CG1793" s="99">
        <f>SUM(CG1288,CG1692)</f>
        <v>0</v>
      </c>
      <c r="CH1793" s="75"/>
      <c r="CI1793" s="75"/>
      <c r="CJ1793" s="76"/>
      <c r="CK1793" s="99">
        <f>SUM(CK1288,CK1692)</f>
        <v>0</v>
      </c>
      <c r="CL1793" s="75">
        <f t="shared" ref="CL1793:CL1797" si="803">SUM(CL1288,CL1692)</f>
        <v>0</v>
      </c>
      <c r="CM1793" s="76"/>
      <c r="CN1793" s="99">
        <f>SUM(CN1288,CN1692)</f>
        <v>0</v>
      </c>
      <c r="CO1793" s="75">
        <f>SUM(CO1288,CO1692)</f>
        <v>0</v>
      </c>
      <c r="CP1793" s="75"/>
      <c r="CQ1793" s="76"/>
      <c r="CR1793" s="31"/>
      <c r="CS1793" s="31"/>
      <c r="CT1793" s="31"/>
      <c r="CU1793" s="31"/>
      <c r="CV1793" s="31"/>
      <c r="CW1793" s="31"/>
      <c r="CX1793" s="31"/>
      <c r="CY1793" s="31"/>
      <c r="CZ1793" s="31"/>
      <c r="DA1793" s="31"/>
      <c r="DB1793" s="31"/>
      <c r="DC1793" s="31"/>
      <c r="DD1793" s="31"/>
      <c r="DE1793" s="13"/>
    </row>
    <row r="1794" spans="1:109" ht="15" customHeight="1" x14ac:dyDescent="0.25">
      <c r="A1794" s="6"/>
      <c r="B1794" s="31"/>
      <c r="C1794" s="91" t="s">
        <v>34</v>
      </c>
      <c r="D1794" s="75"/>
      <c r="E1794" s="76"/>
      <c r="F1794" s="99">
        <f t="shared" si="789"/>
        <v>0</v>
      </c>
      <c r="G1794" s="76"/>
      <c r="H1794" s="99">
        <f t="shared" ref="H1794:H1797" si="804">SUM(H1289,H1693)</f>
        <v>0</v>
      </c>
      <c r="I1794" s="75"/>
      <c r="J1794" s="75"/>
      <c r="K1794" s="75"/>
      <c r="L1794" s="76">
        <f t="shared" si="790"/>
        <v>0</v>
      </c>
      <c r="M1794" s="99">
        <f t="shared" si="790"/>
        <v>0</v>
      </c>
      <c r="N1794" s="75"/>
      <c r="O1794" s="75"/>
      <c r="P1794" s="75"/>
      <c r="Q1794" s="76"/>
      <c r="R1794" s="99">
        <f t="shared" si="791"/>
        <v>0</v>
      </c>
      <c r="S1794" s="75"/>
      <c r="T1794" s="75"/>
      <c r="U1794" s="75"/>
      <c r="V1794" s="76"/>
      <c r="W1794" s="99">
        <f t="shared" ref="W1794:X1797" si="805">SUM(W1289,W1693)</f>
        <v>0</v>
      </c>
      <c r="X1794" s="75">
        <f t="shared" si="805"/>
        <v>0</v>
      </c>
      <c r="Y1794" s="75"/>
      <c r="Z1794" s="75"/>
      <c r="AA1794" s="75"/>
      <c r="AB1794" s="75"/>
      <c r="AC1794" s="76"/>
      <c r="AD1794" s="99">
        <f t="shared" si="793"/>
        <v>0</v>
      </c>
      <c r="AE1794" s="75"/>
      <c r="AF1794" s="75"/>
      <c r="AG1794" s="75"/>
      <c r="AH1794" s="75"/>
      <c r="AI1794" s="76"/>
      <c r="AJ1794" s="99">
        <f t="shared" si="794"/>
        <v>0</v>
      </c>
      <c r="AK1794" s="75"/>
      <c r="AL1794" s="75"/>
      <c r="AM1794" s="75"/>
      <c r="AN1794" s="75"/>
      <c r="AO1794" s="75"/>
      <c r="AP1794" s="75">
        <f t="shared" si="795"/>
        <v>0</v>
      </c>
      <c r="AQ1794" s="75"/>
      <c r="AR1794" s="76"/>
      <c r="AS1794" s="99">
        <f t="shared" ref="AS1794:AS1797" si="806">SUM(AS1289,AS1693)</f>
        <v>0</v>
      </c>
      <c r="AT1794" s="75"/>
      <c r="AU1794" s="75"/>
      <c r="AV1794" s="75">
        <f t="shared" si="796"/>
        <v>0</v>
      </c>
      <c r="AW1794" s="75"/>
      <c r="AX1794" s="76"/>
      <c r="AY1794" s="99">
        <f t="shared" ref="AY1794:AY1797" si="807">SUM(AY1289,AY1693)</f>
        <v>0</v>
      </c>
      <c r="AZ1794" s="75"/>
      <c r="BA1794" s="75"/>
      <c r="BB1794" s="76">
        <f t="shared" si="797"/>
        <v>0</v>
      </c>
      <c r="BC1794" s="99">
        <f t="shared" si="797"/>
        <v>0</v>
      </c>
      <c r="BD1794" s="75"/>
      <c r="BE1794" s="75"/>
      <c r="BF1794" s="75"/>
      <c r="BG1794" s="76"/>
      <c r="BH1794" s="99">
        <f t="shared" si="798"/>
        <v>0</v>
      </c>
      <c r="BI1794" s="75"/>
      <c r="BJ1794" s="75"/>
      <c r="BK1794" s="75"/>
      <c r="BL1794" s="76"/>
      <c r="BM1794" s="99">
        <f t="shared" ref="BM1794:BN1797" si="808">SUM(BM1289,BM1693)</f>
        <v>0</v>
      </c>
      <c r="BN1794" s="75">
        <f t="shared" si="808"/>
        <v>0</v>
      </c>
      <c r="BO1794" s="75"/>
      <c r="BP1794" s="76"/>
      <c r="BQ1794" s="99">
        <f t="shared" ref="BQ1794:BQ1797" si="809">SUM(BQ1289,BQ1693)</f>
        <v>0</v>
      </c>
      <c r="BR1794" s="75"/>
      <c r="BS1794" s="75"/>
      <c r="BT1794" s="75">
        <f t="shared" si="800"/>
        <v>0</v>
      </c>
      <c r="BU1794" s="75"/>
      <c r="BV1794" s="75"/>
      <c r="BW1794" s="76">
        <f t="shared" ref="BW1794:BX1797" si="810">SUM(BW1289,BW1693)</f>
        <v>0</v>
      </c>
      <c r="BX1794" s="167">
        <f t="shared" si="810"/>
        <v>0</v>
      </c>
      <c r="BY1794" s="168"/>
      <c r="BZ1794" s="168">
        <f t="shared" si="801"/>
        <v>0</v>
      </c>
      <c r="CA1794" s="169"/>
      <c r="CB1794" s="99">
        <f t="shared" ref="CB1794:CB1797" si="811">SUM(CB1289,CB1693)</f>
        <v>0</v>
      </c>
      <c r="CC1794" s="75"/>
      <c r="CD1794" s="75"/>
      <c r="CE1794" s="75"/>
      <c r="CF1794" s="76">
        <f t="shared" si="802"/>
        <v>0</v>
      </c>
      <c r="CG1794" s="99">
        <f t="shared" si="802"/>
        <v>0</v>
      </c>
      <c r="CH1794" s="75"/>
      <c r="CI1794" s="75"/>
      <c r="CJ1794" s="76"/>
      <c r="CK1794" s="167">
        <f t="shared" ref="CK1794:CK1797" si="812">SUM(CK1289,CK1693)</f>
        <v>0</v>
      </c>
      <c r="CL1794" s="168">
        <f t="shared" si="803"/>
        <v>0</v>
      </c>
      <c r="CM1794" s="169"/>
      <c r="CN1794" s="167">
        <f t="shared" ref="CN1794:CO1797" si="813">SUM(CN1289,CN1693)</f>
        <v>0</v>
      </c>
      <c r="CO1794" s="168">
        <f t="shared" si="813"/>
        <v>0</v>
      </c>
      <c r="CP1794" s="168"/>
      <c r="CQ1794" s="169"/>
      <c r="CR1794" s="31"/>
      <c r="CS1794" s="31"/>
      <c r="CT1794" s="31"/>
      <c r="CU1794" s="31"/>
      <c r="CV1794" s="31"/>
      <c r="CW1794" s="31"/>
      <c r="CX1794" s="31"/>
      <c r="CY1794" s="31"/>
      <c r="CZ1794" s="31"/>
      <c r="DA1794" s="31"/>
      <c r="DB1794" s="31"/>
      <c r="DC1794" s="31"/>
      <c r="DD1794" s="31"/>
      <c r="DE1794" s="13"/>
    </row>
    <row r="1795" spans="1:109" ht="15" customHeight="1" x14ac:dyDescent="0.25">
      <c r="A1795" s="6"/>
      <c r="B1795" s="31"/>
      <c r="C1795" s="91" t="s">
        <v>35</v>
      </c>
      <c r="D1795" s="75"/>
      <c r="E1795" s="76"/>
      <c r="F1795" s="99">
        <f t="shared" si="789"/>
        <v>4</v>
      </c>
      <c r="G1795" s="76"/>
      <c r="H1795" s="99">
        <f t="shared" si="804"/>
        <v>2</v>
      </c>
      <c r="I1795" s="75"/>
      <c r="J1795" s="75"/>
      <c r="K1795" s="75"/>
      <c r="L1795" s="76">
        <f t="shared" si="790"/>
        <v>0</v>
      </c>
      <c r="M1795" s="99">
        <f t="shared" si="790"/>
        <v>0</v>
      </c>
      <c r="N1795" s="75"/>
      <c r="O1795" s="75"/>
      <c r="P1795" s="75"/>
      <c r="Q1795" s="76"/>
      <c r="R1795" s="99">
        <f t="shared" si="791"/>
        <v>0</v>
      </c>
      <c r="S1795" s="75"/>
      <c r="T1795" s="75"/>
      <c r="U1795" s="75"/>
      <c r="V1795" s="76"/>
      <c r="W1795" s="99">
        <f t="shared" si="805"/>
        <v>0</v>
      </c>
      <c r="X1795" s="75">
        <f t="shared" si="805"/>
        <v>0</v>
      </c>
      <c r="Y1795" s="75"/>
      <c r="Z1795" s="75"/>
      <c r="AA1795" s="75"/>
      <c r="AB1795" s="75"/>
      <c r="AC1795" s="76"/>
      <c r="AD1795" s="99">
        <f t="shared" si="793"/>
        <v>3</v>
      </c>
      <c r="AE1795" s="75"/>
      <c r="AF1795" s="75"/>
      <c r="AG1795" s="75"/>
      <c r="AH1795" s="75"/>
      <c r="AI1795" s="76"/>
      <c r="AJ1795" s="99">
        <f t="shared" si="794"/>
        <v>0</v>
      </c>
      <c r="AK1795" s="75"/>
      <c r="AL1795" s="75"/>
      <c r="AM1795" s="75"/>
      <c r="AN1795" s="75"/>
      <c r="AO1795" s="75"/>
      <c r="AP1795" s="75">
        <f t="shared" si="795"/>
        <v>0</v>
      </c>
      <c r="AQ1795" s="75"/>
      <c r="AR1795" s="76"/>
      <c r="AS1795" s="99">
        <f t="shared" si="806"/>
        <v>4</v>
      </c>
      <c r="AT1795" s="75"/>
      <c r="AU1795" s="75"/>
      <c r="AV1795" s="75">
        <f t="shared" si="796"/>
        <v>0</v>
      </c>
      <c r="AW1795" s="75"/>
      <c r="AX1795" s="76"/>
      <c r="AY1795" s="99">
        <f t="shared" si="807"/>
        <v>2</v>
      </c>
      <c r="AZ1795" s="75"/>
      <c r="BA1795" s="75"/>
      <c r="BB1795" s="76">
        <f t="shared" si="797"/>
        <v>0</v>
      </c>
      <c r="BC1795" s="99">
        <f t="shared" si="797"/>
        <v>0</v>
      </c>
      <c r="BD1795" s="75"/>
      <c r="BE1795" s="75"/>
      <c r="BF1795" s="75"/>
      <c r="BG1795" s="76"/>
      <c r="BH1795" s="99">
        <f t="shared" si="798"/>
        <v>0</v>
      </c>
      <c r="BI1795" s="75"/>
      <c r="BJ1795" s="75"/>
      <c r="BK1795" s="75"/>
      <c r="BL1795" s="76"/>
      <c r="BM1795" s="99">
        <f t="shared" si="808"/>
        <v>0</v>
      </c>
      <c r="BN1795" s="75">
        <f t="shared" si="808"/>
        <v>0</v>
      </c>
      <c r="BO1795" s="75"/>
      <c r="BP1795" s="76"/>
      <c r="BQ1795" s="99">
        <f t="shared" si="809"/>
        <v>2</v>
      </c>
      <c r="BR1795" s="75"/>
      <c r="BS1795" s="75"/>
      <c r="BT1795" s="75">
        <f t="shared" si="800"/>
        <v>0</v>
      </c>
      <c r="BU1795" s="75"/>
      <c r="BV1795" s="75"/>
      <c r="BW1795" s="76">
        <f t="shared" si="810"/>
        <v>0</v>
      </c>
      <c r="BX1795" s="167">
        <f t="shared" si="810"/>
        <v>0</v>
      </c>
      <c r="BY1795" s="168"/>
      <c r="BZ1795" s="168">
        <f t="shared" si="801"/>
        <v>0</v>
      </c>
      <c r="CA1795" s="169"/>
      <c r="CB1795" s="99">
        <f t="shared" si="811"/>
        <v>4</v>
      </c>
      <c r="CC1795" s="75"/>
      <c r="CD1795" s="75"/>
      <c r="CE1795" s="75"/>
      <c r="CF1795" s="76">
        <f t="shared" si="802"/>
        <v>0</v>
      </c>
      <c r="CG1795" s="99">
        <f t="shared" si="802"/>
        <v>2</v>
      </c>
      <c r="CH1795" s="75"/>
      <c r="CI1795" s="75"/>
      <c r="CJ1795" s="76"/>
      <c r="CK1795" s="167">
        <f t="shared" si="812"/>
        <v>0</v>
      </c>
      <c r="CL1795" s="168">
        <f t="shared" si="803"/>
        <v>0</v>
      </c>
      <c r="CM1795" s="169"/>
      <c r="CN1795" s="167">
        <f t="shared" si="813"/>
        <v>0</v>
      </c>
      <c r="CO1795" s="168">
        <f t="shared" si="813"/>
        <v>0</v>
      </c>
      <c r="CP1795" s="168"/>
      <c r="CQ1795" s="169"/>
      <c r="CR1795" s="31"/>
      <c r="CS1795" s="31"/>
      <c r="CT1795" s="31"/>
      <c r="CU1795" s="31"/>
      <c r="CV1795" s="31"/>
      <c r="CW1795" s="31"/>
      <c r="CX1795" s="31"/>
      <c r="CY1795" s="31"/>
      <c r="CZ1795" s="31"/>
      <c r="DA1795" s="31"/>
      <c r="DB1795" s="31"/>
      <c r="DC1795" s="31"/>
      <c r="DD1795" s="31"/>
      <c r="DE1795" s="13"/>
    </row>
    <row r="1796" spans="1:109" ht="15" customHeight="1" x14ac:dyDescent="0.25">
      <c r="A1796" s="6"/>
      <c r="B1796" s="31"/>
      <c r="C1796" s="91" t="s">
        <v>36</v>
      </c>
      <c r="D1796" s="75"/>
      <c r="E1796" s="76"/>
      <c r="F1796" s="99">
        <f t="shared" si="789"/>
        <v>2</v>
      </c>
      <c r="G1796" s="76"/>
      <c r="H1796" s="99">
        <f t="shared" si="804"/>
        <v>0</v>
      </c>
      <c r="I1796" s="75"/>
      <c r="J1796" s="75"/>
      <c r="K1796" s="75"/>
      <c r="L1796" s="76">
        <f t="shared" si="790"/>
        <v>0</v>
      </c>
      <c r="M1796" s="99">
        <f t="shared" si="790"/>
        <v>0</v>
      </c>
      <c r="N1796" s="75"/>
      <c r="O1796" s="75"/>
      <c r="P1796" s="75"/>
      <c r="Q1796" s="76"/>
      <c r="R1796" s="99">
        <f t="shared" si="791"/>
        <v>0</v>
      </c>
      <c r="S1796" s="75"/>
      <c r="T1796" s="75"/>
      <c r="U1796" s="75"/>
      <c r="V1796" s="76"/>
      <c r="W1796" s="99">
        <f t="shared" si="805"/>
        <v>0</v>
      </c>
      <c r="X1796" s="75">
        <f t="shared" si="805"/>
        <v>0</v>
      </c>
      <c r="Y1796" s="75"/>
      <c r="Z1796" s="75"/>
      <c r="AA1796" s="75"/>
      <c r="AB1796" s="75"/>
      <c r="AC1796" s="76"/>
      <c r="AD1796" s="99">
        <f t="shared" si="793"/>
        <v>0</v>
      </c>
      <c r="AE1796" s="75"/>
      <c r="AF1796" s="75"/>
      <c r="AG1796" s="75"/>
      <c r="AH1796" s="75"/>
      <c r="AI1796" s="76"/>
      <c r="AJ1796" s="99">
        <f t="shared" si="794"/>
        <v>0</v>
      </c>
      <c r="AK1796" s="75"/>
      <c r="AL1796" s="75"/>
      <c r="AM1796" s="75"/>
      <c r="AN1796" s="75"/>
      <c r="AO1796" s="75"/>
      <c r="AP1796" s="75">
        <f t="shared" si="795"/>
        <v>0</v>
      </c>
      <c r="AQ1796" s="75"/>
      <c r="AR1796" s="76"/>
      <c r="AS1796" s="99">
        <f t="shared" si="806"/>
        <v>2</v>
      </c>
      <c r="AT1796" s="75"/>
      <c r="AU1796" s="75"/>
      <c r="AV1796" s="75">
        <f t="shared" si="796"/>
        <v>0</v>
      </c>
      <c r="AW1796" s="75"/>
      <c r="AX1796" s="76"/>
      <c r="AY1796" s="99">
        <f t="shared" si="807"/>
        <v>0</v>
      </c>
      <c r="AZ1796" s="75"/>
      <c r="BA1796" s="75"/>
      <c r="BB1796" s="76">
        <f t="shared" si="797"/>
        <v>0</v>
      </c>
      <c r="BC1796" s="99">
        <f t="shared" si="797"/>
        <v>0</v>
      </c>
      <c r="BD1796" s="75"/>
      <c r="BE1796" s="75"/>
      <c r="BF1796" s="75"/>
      <c r="BG1796" s="76"/>
      <c r="BH1796" s="99">
        <f t="shared" si="798"/>
        <v>0</v>
      </c>
      <c r="BI1796" s="75"/>
      <c r="BJ1796" s="75"/>
      <c r="BK1796" s="75"/>
      <c r="BL1796" s="76"/>
      <c r="BM1796" s="99">
        <f t="shared" si="808"/>
        <v>0</v>
      </c>
      <c r="BN1796" s="75">
        <f t="shared" si="808"/>
        <v>0</v>
      </c>
      <c r="BO1796" s="75"/>
      <c r="BP1796" s="76"/>
      <c r="BQ1796" s="99">
        <f t="shared" si="809"/>
        <v>0</v>
      </c>
      <c r="BR1796" s="75"/>
      <c r="BS1796" s="75"/>
      <c r="BT1796" s="75">
        <f t="shared" si="800"/>
        <v>0</v>
      </c>
      <c r="BU1796" s="75"/>
      <c r="BV1796" s="75"/>
      <c r="BW1796" s="76">
        <f t="shared" si="810"/>
        <v>0</v>
      </c>
      <c r="BX1796" s="167">
        <f t="shared" si="810"/>
        <v>0</v>
      </c>
      <c r="BY1796" s="168"/>
      <c r="BZ1796" s="168">
        <f t="shared" si="801"/>
        <v>0</v>
      </c>
      <c r="CA1796" s="169"/>
      <c r="CB1796" s="99">
        <f t="shared" si="811"/>
        <v>2</v>
      </c>
      <c r="CC1796" s="75"/>
      <c r="CD1796" s="75"/>
      <c r="CE1796" s="75"/>
      <c r="CF1796" s="76">
        <f t="shared" si="802"/>
        <v>0</v>
      </c>
      <c r="CG1796" s="99">
        <f t="shared" si="802"/>
        <v>0</v>
      </c>
      <c r="CH1796" s="75"/>
      <c r="CI1796" s="75"/>
      <c r="CJ1796" s="76"/>
      <c r="CK1796" s="167">
        <f t="shared" si="812"/>
        <v>0</v>
      </c>
      <c r="CL1796" s="168">
        <f t="shared" si="803"/>
        <v>0</v>
      </c>
      <c r="CM1796" s="169"/>
      <c r="CN1796" s="167">
        <f t="shared" si="813"/>
        <v>0</v>
      </c>
      <c r="CO1796" s="168">
        <f t="shared" si="813"/>
        <v>0</v>
      </c>
      <c r="CP1796" s="168"/>
      <c r="CQ1796" s="169"/>
      <c r="CR1796" s="31"/>
      <c r="CS1796" s="31"/>
      <c r="CT1796" s="31"/>
      <c r="CU1796" s="31"/>
      <c r="CV1796" s="31"/>
      <c r="CW1796" s="31"/>
      <c r="CX1796" s="31"/>
      <c r="CY1796" s="31"/>
      <c r="CZ1796" s="31"/>
      <c r="DA1796" s="31"/>
      <c r="DB1796" s="31"/>
      <c r="DC1796" s="31"/>
      <c r="DD1796" s="31"/>
      <c r="DE1796" s="13"/>
    </row>
    <row r="1797" spans="1:109" ht="15" customHeight="1" x14ac:dyDescent="0.25">
      <c r="A1797" s="6"/>
      <c r="B1797" s="31"/>
      <c r="C1797" s="93" t="s">
        <v>37</v>
      </c>
      <c r="D1797" s="75"/>
      <c r="E1797" s="76"/>
      <c r="F1797" s="106">
        <f t="shared" si="789"/>
        <v>6</v>
      </c>
      <c r="G1797" s="76"/>
      <c r="H1797" s="106">
        <f t="shared" si="804"/>
        <v>2</v>
      </c>
      <c r="I1797" s="75"/>
      <c r="J1797" s="75"/>
      <c r="K1797" s="75"/>
      <c r="L1797" s="76">
        <f t="shared" si="790"/>
        <v>0</v>
      </c>
      <c r="M1797" s="106">
        <f t="shared" si="790"/>
        <v>0</v>
      </c>
      <c r="N1797" s="75"/>
      <c r="O1797" s="75"/>
      <c r="P1797" s="75"/>
      <c r="Q1797" s="76"/>
      <c r="R1797" s="106">
        <f t="shared" si="791"/>
        <v>0</v>
      </c>
      <c r="S1797" s="75"/>
      <c r="T1797" s="75"/>
      <c r="U1797" s="75"/>
      <c r="V1797" s="76"/>
      <c r="W1797" s="106">
        <f t="shared" si="805"/>
        <v>0</v>
      </c>
      <c r="X1797" s="75">
        <f t="shared" si="805"/>
        <v>0</v>
      </c>
      <c r="Y1797" s="75"/>
      <c r="Z1797" s="75"/>
      <c r="AA1797" s="75"/>
      <c r="AB1797" s="75"/>
      <c r="AC1797" s="76"/>
      <c r="AD1797" s="106">
        <f t="shared" si="793"/>
        <v>3</v>
      </c>
      <c r="AE1797" s="75"/>
      <c r="AF1797" s="75"/>
      <c r="AG1797" s="75"/>
      <c r="AH1797" s="75"/>
      <c r="AI1797" s="76"/>
      <c r="AJ1797" s="106">
        <f t="shared" si="794"/>
        <v>0</v>
      </c>
      <c r="AK1797" s="75"/>
      <c r="AL1797" s="75"/>
      <c r="AM1797" s="75"/>
      <c r="AN1797" s="75"/>
      <c r="AO1797" s="75"/>
      <c r="AP1797" s="75">
        <f t="shared" si="795"/>
        <v>0</v>
      </c>
      <c r="AQ1797" s="75"/>
      <c r="AR1797" s="76"/>
      <c r="AS1797" s="106">
        <f t="shared" si="806"/>
        <v>6</v>
      </c>
      <c r="AT1797" s="75"/>
      <c r="AU1797" s="75"/>
      <c r="AV1797" s="75">
        <f t="shared" si="796"/>
        <v>0</v>
      </c>
      <c r="AW1797" s="75"/>
      <c r="AX1797" s="76"/>
      <c r="AY1797" s="106">
        <f t="shared" si="807"/>
        <v>2</v>
      </c>
      <c r="AZ1797" s="75"/>
      <c r="BA1797" s="75"/>
      <c r="BB1797" s="76">
        <f t="shared" si="797"/>
        <v>0</v>
      </c>
      <c r="BC1797" s="106">
        <f t="shared" si="797"/>
        <v>0</v>
      </c>
      <c r="BD1797" s="75"/>
      <c r="BE1797" s="75"/>
      <c r="BF1797" s="75"/>
      <c r="BG1797" s="76"/>
      <c r="BH1797" s="106">
        <f t="shared" si="798"/>
        <v>0</v>
      </c>
      <c r="BI1797" s="75"/>
      <c r="BJ1797" s="75"/>
      <c r="BK1797" s="75"/>
      <c r="BL1797" s="76"/>
      <c r="BM1797" s="106">
        <f t="shared" si="808"/>
        <v>0</v>
      </c>
      <c r="BN1797" s="75">
        <f t="shared" si="808"/>
        <v>0</v>
      </c>
      <c r="BO1797" s="75"/>
      <c r="BP1797" s="76"/>
      <c r="BQ1797" s="106">
        <f t="shared" si="809"/>
        <v>2</v>
      </c>
      <c r="BR1797" s="75"/>
      <c r="BS1797" s="75"/>
      <c r="BT1797" s="75">
        <f t="shared" si="800"/>
        <v>0</v>
      </c>
      <c r="BU1797" s="75"/>
      <c r="BV1797" s="75"/>
      <c r="BW1797" s="76">
        <f t="shared" si="810"/>
        <v>0</v>
      </c>
      <c r="BX1797" s="170">
        <f t="shared" si="810"/>
        <v>0</v>
      </c>
      <c r="BY1797" s="171"/>
      <c r="BZ1797" s="171">
        <f t="shared" si="801"/>
        <v>0</v>
      </c>
      <c r="CA1797" s="172"/>
      <c r="CB1797" s="106">
        <f t="shared" si="811"/>
        <v>6</v>
      </c>
      <c r="CC1797" s="75"/>
      <c r="CD1797" s="75"/>
      <c r="CE1797" s="75"/>
      <c r="CF1797" s="76">
        <f t="shared" si="802"/>
        <v>0</v>
      </c>
      <c r="CG1797" s="106">
        <f t="shared" si="802"/>
        <v>2</v>
      </c>
      <c r="CH1797" s="75"/>
      <c r="CI1797" s="75"/>
      <c r="CJ1797" s="76"/>
      <c r="CK1797" s="170">
        <f t="shared" si="812"/>
        <v>0</v>
      </c>
      <c r="CL1797" s="171">
        <f t="shared" si="803"/>
        <v>0</v>
      </c>
      <c r="CM1797" s="172"/>
      <c r="CN1797" s="170">
        <f t="shared" si="813"/>
        <v>0</v>
      </c>
      <c r="CO1797" s="171">
        <f t="shared" si="813"/>
        <v>0</v>
      </c>
      <c r="CP1797" s="171"/>
      <c r="CQ1797" s="172"/>
      <c r="CR1797" s="31"/>
      <c r="CS1797" s="31"/>
      <c r="CT1797" s="31"/>
      <c r="CU1797" s="31"/>
      <c r="CV1797" s="31"/>
      <c r="CW1797" s="31"/>
      <c r="CX1797" s="31"/>
      <c r="CY1797" s="31"/>
      <c r="CZ1797" s="31"/>
      <c r="DA1797" s="31"/>
      <c r="DB1797" s="31"/>
      <c r="DC1797" s="31"/>
      <c r="DD1797" s="31"/>
      <c r="DE1797" s="13"/>
    </row>
    <row r="1798" spans="1:109" ht="15" customHeight="1" x14ac:dyDescent="0.25">
      <c r="A1798" s="6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  <c r="AG1798" s="31"/>
      <c r="AH1798" s="31"/>
      <c r="AI1798" s="31"/>
      <c r="AJ1798" s="31"/>
      <c r="AK1798" s="31"/>
      <c r="AL1798" s="31"/>
      <c r="AM1798" s="31"/>
      <c r="AN1798" s="31"/>
      <c r="AO1798" s="31"/>
      <c r="AP1798" s="31"/>
      <c r="AQ1798" s="31"/>
      <c r="AR1798" s="31"/>
      <c r="AS1798" s="31"/>
      <c r="AT1798" s="31"/>
      <c r="AU1798" s="31"/>
      <c r="AV1798" s="31"/>
      <c r="AW1798" s="31"/>
      <c r="AX1798" s="31"/>
      <c r="AY1798" s="31"/>
      <c r="AZ1798" s="31"/>
      <c r="BA1798" s="31"/>
      <c r="BB1798" s="31"/>
      <c r="BC1798" s="31"/>
      <c r="BD1798" s="31"/>
      <c r="BE1798" s="31"/>
      <c r="BF1798" s="31"/>
      <c r="BG1798" s="31"/>
      <c r="BH1798" s="31"/>
      <c r="BI1798" s="31"/>
      <c r="BJ1798" s="31"/>
      <c r="BK1798" s="31"/>
      <c r="BL1798" s="31"/>
      <c r="BM1798" s="31"/>
      <c r="BN1798" s="31"/>
      <c r="BO1798" s="31"/>
      <c r="BP1798" s="31"/>
      <c r="BQ1798" s="31"/>
      <c r="BR1798" s="31"/>
      <c r="BS1798" s="31"/>
      <c r="BT1798" s="31"/>
      <c r="BU1798" s="31"/>
      <c r="BV1798" s="31"/>
      <c r="BW1798" s="31"/>
      <c r="BX1798" s="31"/>
      <c r="BY1798" s="31"/>
      <c r="BZ1798" s="31"/>
      <c r="CA1798" s="31"/>
      <c r="CB1798" s="31"/>
      <c r="CC1798" s="31"/>
      <c r="CD1798" s="31"/>
      <c r="CE1798" s="31"/>
      <c r="CF1798" s="31"/>
      <c r="CG1798" s="31"/>
      <c r="CH1798" s="31"/>
      <c r="CI1798" s="31"/>
      <c r="CJ1798" s="31"/>
      <c r="CK1798" s="31"/>
      <c r="CL1798" s="31"/>
      <c r="CM1798" s="31"/>
      <c r="CN1798" s="31"/>
      <c r="CO1798" s="31"/>
      <c r="CP1798" s="31"/>
      <c r="CQ1798" s="31"/>
      <c r="CR1798" s="31"/>
      <c r="CS1798" s="31"/>
      <c r="CT1798" s="31"/>
      <c r="CU1798" s="31"/>
      <c r="CV1798" s="31"/>
      <c r="CW1798" s="31"/>
      <c r="CX1798" s="31"/>
      <c r="CY1798" s="31"/>
      <c r="CZ1798" s="31"/>
      <c r="DA1798" s="31"/>
      <c r="DB1798" s="31"/>
      <c r="DC1798" s="31"/>
      <c r="DD1798" s="31"/>
      <c r="DE1798" s="13"/>
    </row>
    <row r="1799" spans="1:109" ht="15" customHeight="1" x14ac:dyDescent="0.25">
      <c r="A1799" s="6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  <c r="AG1799" s="31"/>
      <c r="AH1799" s="31"/>
      <c r="AI1799" s="31"/>
      <c r="AJ1799" s="31"/>
      <c r="AK1799" s="31"/>
      <c r="AL1799" s="31"/>
      <c r="AM1799" s="31"/>
      <c r="AN1799" s="31"/>
      <c r="AO1799" s="31"/>
      <c r="AP1799" s="31"/>
      <c r="AQ1799" s="31"/>
      <c r="AR1799" s="31"/>
      <c r="AS1799" s="31"/>
      <c r="AT1799" s="31"/>
      <c r="AU1799" s="31"/>
      <c r="AV1799" s="31"/>
      <c r="AW1799" s="31"/>
      <c r="AX1799" s="31"/>
      <c r="AY1799" s="31"/>
      <c r="AZ1799" s="31"/>
      <c r="BA1799" s="31"/>
      <c r="BB1799" s="31"/>
      <c r="BC1799" s="31"/>
      <c r="BD1799" s="31"/>
      <c r="BE1799" s="31"/>
      <c r="BF1799" s="31"/>
      <c r="BG1799" s="31"/>
      <c r="BH1799" s="31"/>
      <c r="BI1799" s="31"/>
      <c r="BJ1799" s="31"/>
      <c r="BK1799" s="31"/>
      <c r="BL1799" s="31"/>
      <c r="BM1799" s="31"/>
      <c r="BN1799" s="31"/>
      <c r="BO1799" s="31"/>
      <c r="BP1799" s="31"/>
      <c r="BQ1799" s="31"/>
      <c r="BR1799" s="31"/>
      <c r="BS1799" s="31"/>
      <c r="BT1799" s="31"/>
      <c r="BU1799" s="31"/>
      <c r="BV1799" s="31"/>
      <c r="BW1799" s="31"/>
      <c r="BX1799" s="31"/>
      <c r="BY1799" s="31"/>
      <c r="BZ1799" s="31"/>
      <c r="CA1799" s="31"/>
      <c r="CB1799" s="31"/>
      <c r="CC1799" s="31"/>
      <c r="CD1799" s="31"/>
      <c r="CE1799" s="31"/>
      <c r="CF1799" s="31"/>
      <c r="CG1799" s="31"/>
      <c r="CH1799" s="31"/>
      <c r="CI1799" s="31"/>
      <c r="CJ1799" s="31"/>
      <c r="CK1799" s="31"/>
      <c r="CL1799" s="31"/>
      <c r="CM1799" s="31"/>
      <c r="CN1799" s="31"/>
      <c r="CO1799" s="31"/>
      <c r="CP1799" s="31"/>
      <c r="CQ1799" s="31"/>
      <c r="CR1799" s="31"/>
      <c r="CS1799" s="31"/>
      <c r="CT1799" s="31"/>
      <c r="CU1799" s="31"/>
      <c r="CV1799" s="31"/>
      <c r="CW1799" s="31"/>
      <c r="CX1799" s="31"/>
      <c r="CY1799" s="31"/>
      <c r="CZ1799" s="31"/>
      <c r="DA1799" s="31"/>
      <c r="DB1799" s="31"/>
      <c r="DC1799" s="31"/>
      <c r="DD1799" s="31"/>
      <c r="DE1799" s="13"/>
    </row>
    <row r="1800" spans="1:109" ht="15" customHeight="1" x14ac:dyDescent="0.25">
      <c r="A1800" s="102" t="s">
        <v>2</v>
      </c>
      <c r="B1800" s="83"/>
      <c r="C1800" s="83"/>
      <c r="D1800" s="84"/>
      <c r="E1800" s="78" t="s">
        <v>106</v>
      </c>
      <c r="F1800" s="75"/>
      <c r="G1800" s="75"/>
      <c r="H1800" s="75"/>
      <c r="I1800" s="75"/>
      <c r="J1800" s="75"/>
      <c r="K1800" s="75"/>
      <c r="L1800" s="75"/>
      <c r="M1800" s="75"/>
      <c r="N1800" s="75"/>
      <c r="O1800" s="75"/>
      <c r="P1800" s="75"/>
      <c r="Q1800" s="75"/>
      <c r="R1800" s="75"/>
      <c r="S1800" s="75"/>
      <c r="T1800" s="75"/>
      <c r="U1800" s="75"/>
      <c r="V1800" s="75"/>
      <c r="W1800" s="75"/>
      <c r="X1800" s="75"/>
      <c r="Y1800" s="75"/>
      <c r="Z1800" s="75"/>
      <c r="AA1800" s="75"/>
      <c r="AB1800" s="75"/>
      <c r="AC1800" s="75"/>
      <c r="AD1800" s="75"/>
      <c r="AE1800" s="75"/>
      <c r="AF1800" s="75"/>
      <c r="AG1800" s="75"/>
      <c r="AH1800" s="75"/>
      <c r="AI1800" s="75"/>
      <c r="AJ1800" s="75"/>
      <c r="AK1800" s="75"/>
      <c r="AL1800" s="75"/>
      <c r="AM1800" s="75"/>
      <c r="AN1800" s="75"/>
      <c r="AO1800" s="75"/>
      <c r="AP1800" s="75"/>
      <c r="AQ1800" s="75"/>
      <c r="AR1800" s="75"/>
      <c r="AS1800" s="75"/>
      <c r="AT1800" s="75"/>
      <c r="AU1800" s="75"/>
      <c r="AV1800" s="75"/>
      <c r="AW1800" s="75"/>
      <c r="AX1800" s="75"/>
      <c r="AY1800" s="75"/>
      <c r="AZ1800" s="75"/>
      <c r="BA1800" s="75"/>
      <c r="BB1800" s="75"/>
      <c r="BC1800" s="75"/>
      <c r="BD1800" s="75"/>
      <c r="BE1800" s="75"/>
      <c r="BF1800" s="75"/>
      <c r="BG1800" s="75"/>
      <c r="BH1800" s="75"/>
      <c r="BI1800" s="75"/>
      <c r="BJ1800" s="75"/>
      <c r="BK1800" s="75"/>
      <c r="BL1800" s="75"/>
      <c r="BM1800" s="75"/>
      <c r="BN1800" s="75"/>
      <c r="BO1800" s="75"/>
      <c r="BP1800" s="75"/>
      <c r="BQ1800" s="75"/>
      <c r="BR1800" s="75"/>
      <c r="BS1800" s="75"/>
      <c r="BT1800" s="75"/>
      <c r="BU1800" s="75"/>
      <c r="BV1800" s="75"/>
      <c r="BW1800" s="75"/>
      <c r="BX1800" s="75"/>
      <c r="BY1800" s="75"/>
      <c r="BZ1800" s="75"/>
      <c r="CA1800" s="75"/>
      <c r="CB1800" s="75"/>
      <c r="CC1800" s="75"/>
      <c r="CD1800" s="75"/>
      <c r="CE1800" s="75"/>
      <c r="CF1800" s="75"/>
      <c r="CG1800" s="75"/>
      <c r="CH1800" s="75"/>
      <c r="CI1800" s="75"/>
      <c r="CJ1800" s="75"/>
      <c r="CK1800" s="75"/>
      <c r="CL1800" s="75"/>
      <c r="CM1800" s="75"/>
      <c r="CN1800" s="75"/>
      <c r="CO1800" s="75"/>
      <c r="CP1800" s="75"/>
      <c r="CQ1800" s="75"/>
      <c r="CR1800" s="75"/>
      <c r="CS1800" s="75"/>
      <c r="CT1800" s="75"/>
      <c r="CU1800" s="75"/>
      <c r="CV1800" s="75"/>
      <c r="CW1800" s="75"/>
      <c r="CX1800" s="75"/>
      <c r="CY1800" s="75"/>
      <c r="CZ1800" s="76"/>
      <c r="DA1800" s="31"/>
      <c r="DB1800" s="31"/>
      <c r="DC1800" s="31"/>
      <c r="DD1800" s="31"/>
      <c r="DE1800" s="13"/>
    </row>
    <row r="1801" spans="1:109" ht="15" customHeight="1" x14ac:dyDescent="0.25">
      <c r="A1801" s="103"/>
      <c r="B1801" s="79"/>
      <c r="C1801" s="79"/>
      <c r="D1801" s="86"/>
      <c r="E1801" s="78" t="s">
        <v>109</v>
      </c>
      <c r="F1801" s="75"/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5"/>
      <c r="R1801" s="75"/>
      <c r="S1801" s="75"/>
      <c r="T1801" s="75"/>
      <c r="U1801" s="75"/>
      <c r="V1801" s="75"/>
      <c r="W1801" s="75"/>
      <c r="X1801" s="75"/>
      <c r="Y1801" s="75"/>
      <c r="Z1801" s="75"/>
      <c r="AA1801" s="75"/>
      <c r="AB1801" s="75"/>
      <c r="AC1801" s="75"/>
      <c r="AD1801" s="75"/>
      <c r="AE1801" s="75"/>
      <c r="AF1801" s="75"/>
      <c r="AG1801" s="75"/>
      <c r="AH1801" s="75"/>
      <c r="AI1801" s="75"/>
      <c r="AJ1801" s="75"/>
      <c r="AK1801" s="75"/>
      <c r="AL1801" s="75"/>
      <c r="AM1801" s="75"/>
      <c r="AN1801" s="75"/>
      <c r="AO1801" s="75"/>
      <c r="AP1801" s="75"/>
      <c r="AQ1801" s="75"/>
      <c r="AR1801" s="75"/>
      <c r="AS1801" s="75"/>
      <c r="AT1801" s="75"/>
      <c r="AU1801" s="75"/>
      <c r="AV1801" s="75"/>
      <c r="AW1801" s="75"/>
      <c r="AX1801" s="75"/>
      <c r="AY1801" s="75"/>
      <c r="AZ1801" s="75"/>
      <c r="BA1801" s="75"/>
      <c r="BB1801" s="75"/>
      <c r="BC1801" s="75"/>
      <c r="BD1801" s="75"/>
      <c r="BE1801" s="75"/>
      <c r="BF1801" s="75"/>
      <c r="BG1801" s="75"/>
      <c r="BH1801" s="75"/>
      <c r="BI1801" s="75"/>
      <c r="BJ1801" s="75"/>
      <c r="BK1801" s="75"/>
      <c r="BL1801" s="75"/>
      <c r="BM1801" s="76"/>
      <c r="BN1801" s="78" t="s">
        <v>110</v>
      </c>
      <c r="BO1801" s="75"/>
      <c r="BP1801" s="75"/>
      <c r="BQ1801" s="75"/>
      <c r="BR1801" s="75"/>
      <c r="BS1801" s="75"/>
      <c r="BT1801" s="75"/>
      <c r="BU1801" s="75"/>
      <c r="BV1801" s="75"/>
      <c r="BW1801" s="75"/>
      <c r="BX1801" s="75"/>
      <c r="BY1801" s="75"/>
      <c r="BZ1801" s="75"/>
      <c r="CA1801" s="75"/>
      <c r="CB1801" s="75"/>
      <c r="CC1801" s="75"/>
      <c r="CD1801" s="75"/>
      <c r="CE1801" s="75"/>
      <c r="CF1801" s="75"/>
      <c r="CG1801" s="75"/>
      <c r="CH1801" s="75"/>
      <c r="CI1801" s="75"/>
      <c r="CJ1801" s="75"/>
      <c r="CK1801" s="75"/>
      <c r="CL1801" s="75"/>
      <c r="CM1801" s="75"/>
      <c r="CN1801" s="75"/>
      <c r="CO1801" s="75"/>
      <c r="CP1801" s="75"/>
      <c r="CQ1801" s="75"/>
      <c r="CR1801" s="75"/>
      <c r="CS1801" s="75"/>
      <c r="CT1801" s="75"/>
      <c r="CU1801" s="75"/>
      <c r="CV1801" s="75"/>
      <c r="CW1801" s="75"/>
      <c r="CX1801" s="75"/>
      <c r="CY1801" s="75"/>
      <c r="CZ1801" s="76"/>
      <c r="DA1801" s="31"/>
      <c r="DB1801" s="31"/>
      <c r="DC1801" s="31"/>
      <c r="DD1801" s="31"/>
      <c r="DE1801" s="13"/>
    </row>
    <row r="1802" spans="1:109" ht="15" customHeight="1" x14ac:dyDescent="0.25">
      <c r="A1802" s="103"/>
      <c r="B1802" s="79"/>
      <c r="C1802" s="79"/>
      <c r="D1802" s="86"/>
      <c r="E1802" s="74" t="s">
        <v>113</v>
      </c>
      <c r="F1802" s="75"/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5"/>
      <c r="R1802" s="75"/>
      <c r="S1802" s="75"/>
      <c r="T1802" s="75"/>
      <c r="U1802" s="75"/>
      <c r="V1802" s="75"/>
      <c r="W1802" s="76"/>
      <c r="X1802" s="31"/>
      <c r="Y1802" s="74" t="s">
        <v>115</v>
      </c>
      <c r="Z1802" s="75"/>
      <c r="AA1802" s="75"/>
      <c r="AB1802" s="75"/>
      <c r="AC1802" s="75"/>
      <c r="AD1802" s="75"/>
      <c r="AE1802" s="75"/>
      <c r="AF1802" s="75"/>
      <c r="AG1802" s="75"/>
      <c r="AH1802" s="75"/>
      <c r="AI1802" s="75"/>
      <c r="AJ1802" s="75"/>
      <c r="AK1802" s="75"/>
      <c r="AL1802" s="75"/>
      <c r="AM1802" s="75"/>
      <c r="AN1802" s="75"/>
      <c r="AO1802" s="75"/>
      <c r="AP1802" s="75"/>
      <c r="AQ1802" s="75"/>
      <c r="AR1802" s="75"/>
      <c r="AS1802" s="75"/>
      <c r="AT1802" s="76"/>
      <c r="AU1802" s="74" t="s">
        <v>116</v>
      </c>
      <c r="AV1802" s="75"/>
      <c r="AW1802" s="75"/>
      <c r="AX1802" s="75"/>
      <c r="AY1802" s="75"/>
      <c r="AZ1802" s="75"/>
      <c r="BA1802" s="75"/>
      <c r="BB1802" s="75"/>
      <c r="BC1802" s="75"/>
      <c r="BD1802" s="75"/>
      <c r="BE1802" s="75"/>
      <c r="BF1802" s="75"/>
      <c r="BG1802" s="75"/>
      <c r="BH1802" s="75"/>
      <c r="BI1802" s="75"/>
      <c r="BJ1802" s="75"/>
      <c r="BK1802" s="75"/>
      <c r="BL1802" s="75"/>
      <c r="BM1802" s="76"/>
      <c r="BN1802" s="74" t="s">
        <v>117</v>
      </c>
      <c r="BO1802" s="75"/>
      <c r="BP1802" s="75"/>
      <c r="BQ1802" s="75"/>
      <c r="BR1802" s="75"/>
      <c r="BS1802" s="75"/>
      <c r="BT1802" s="75"/>
      <c r="BU1802" s="75"/>
      <c r="BV1802" s="75"/>
      <c r="BW1802" s="75"/>
      <c r="BX1802" s="75"/>
      <c r="BY1802" s="75"/>
      <c r="BZ1802" s="75"/>
      <c r="CA1802" s="75"/>
      <c r="CB1802" s="75"/>
      <c r="CC1802" s="75"/>
      <c r="CD1802" s="75"/>
      <c r="CE1802" s="75"/>
      <c r="CF1802" s="75"/>
      <c r="CG1802" s="76"/>
      <c r="CH1802" s="74" t="s">
        <v>115</v>
      </c>
      <c r="CI1802" s="75"/>
      <c r="CJ1802" s="75"/>
      <c r="CK1802" s="75"/>
      <c r="CL1802" s="75"/>
      <c r="CM1802" s="75"/>
      <c r="CN1802" s="75"/>
      <c r="CO1802" s="75"/>
      <c r="CP1802" s="75"/>
      <c r="CQ1802" s="75"/>
      <c r="CR1802" s="76"/>
      <c r="CS1802" s="74" t="s">
        <v>118</v>
      </c>
      <c r="CT1802" s="75"/>
      <c r="CU1802" s="75"/>
      <c r="CV1802" s="75"/>
      <c r="CW1802" s="75"/>
      <c r="CX1802" s="75"/>
      <c r="CY1802" s="75"/>
      <c r="CZ1802" s="76"/>
      <c r="DA1802" s="31"/>
      <c r="DB1802" s="31"/>
      <c r="DC1802" s="31"/>
      <c r="DD1802" s="31"/>
      <c r="DE1802" s="13"/>
    </row>
    <row r="1803" spans="1:109" ht="15" customHeight="1" x14ac:dyDescent="0.25">
      <c r="A1803" s="104"/>
      <c r="B1803" s="88"/>
      <c r="C1803" s="88"/>
      <c r="D1803" s="89"/>
      <c r="E1803" s="74" t="s">
        <v>18</v>
      </c>
      <c r="F1803" s="75"/>
      <c r="G1803" s="76"/>
      <c r="H1803" s="31"/>
      <c r="I1803" s="74" t="s">
        <v>19</v>
      </c>
      <c r="J1803" s="75"/>
      <c r="K1803" s="75"/>
      <c r="L1803" s="75"/>
      <c r="M1803" s="76"/>
      <c r="N1803" s="74" t="s">
        <v>20</v>
      </c>
      <c r="O1803" s="75"/>
      <c r="P1803" s="75"/>
      <c r="Q1803" s="75"/>
      <c r="R1803" s="76"/>
      <c r="S1803" s="74" t="s">
        <v>114</v>
      </c>
      <c r="T1803" s="75"/>
      <c r="U1803" s="75"/>
      <c r="V1803" s="75"/>
      <c r="W1803" s="76"/>
      <c r="X1803" s="31"/>
      <c r="Y1803" s="74" t="s">
        <v>19</v>
      </c>
      <c r="Z1803" s="75"/>
      <c r="AA1803" s="75"/>
      <c r="AB1803" s="75"/>
      <c r="AC1803" s="75"/>
      <c r="AD1803" s="76"/>
      <c r="AE1803" s="74" t="s">
        <v>20</v>
      </c>
      <c r="AF1803" s="75"/>
      <c r="AG1803" s="75"/>
      <c r="AH1803" s="75"/>
      <c r="AI1803" s="75"/>
      <c r="AJ1803" s="76"/>
      <c r="AK1803" s="74" t="s">
        <v>114</v>
      </c>
      <c r="AL1803" s="75"/>
      <c r="AM1803" s="75"/>
      <c r="AN1803" s="75"/>
      <c r="AO1803" s="75"/>
      <c r="AP1803" s="75"/>
      <c r="AQ1803" s="75"/>
      <c r="AR1803" s="75"/>
      <c r="AS1803" s="75"/>
      <c r="AT1803" s="76"/>
      <c r="AU1803" s="74" t="s">
        <v>18</v>
      </c>
      <c r="AV1803" s="75"/>
      <c r="AW1803" s="75"/>
      <c r="AX1803" s="75"/>
      <c r="AY1803" s="76"/>
      <c r="AZ1803" s="74" t="s">
        <v>19</v>
      </c>
      <c r="BA1803" s="75"/>
      <c r="BB1803" s="75"/>
      <c r="BC1803" s="76"/>
      <c r="BD1803" s="74" t="s">
        <v>20</v>
      </c>
      <c r="BE1803" s="75"/>
      <c r="BF1803" s="75"/>
      <c r="BG1803" s="75"/>
      <c r="BH1803" s="75"/>
      <c r="BI1803" s="76"/>
      <c r="BJ1803" s="74" t="s">
        <v>114</v>
      </c>
      <c r="BK1803" s="75"/>
      <c r="BL1803" s="75"/>
      <c r="BM1803" s="76"/>
      <c r="BN1803" s="74" t="s">
        <v>18</v>
      </c>
      <c r="BO1803" s="75"/>
      <c r="BP1803" s="75"/>
      <c r="BQ1803" s="76"/>
      <c r="BR1803" s="74" t="s">
        <v>19</v>
      </c>
      <c r="BS1803" s="75"/>
      <c r="BT1803" s="75"/>
      <c r="BU1803" s="75"/>
      <c r="BV1803" s="75"/>
      <c r="BW1803" s="75"/>
      <c r="BX1803" s="76"/>
      <c r="BY1803" s="74" t="s">
        <v>20</v>
      </c>
      <c r="BZ1803" s="75"/>
      <c r="CA1803" s="75"/>
      <c r="CB1803" s="76"/>
      <c r="CC1803" s="74" t="s">
        <v>114</v>
      </c>
      <c r="CD1803" s="75"/>
      <c r="CE1803" s="75"/>
      <c r="CF1803" s="75"/>
      <c r="CG1803" s="76"/>
      <c r="CH1803" s="74" t="s">
        <v>19</v>
      </c>
      <c r="CI1803" s="75"/>
      <c r="CJ1803" s="75"/>
      <c r="CK1803" s="76"/>
      <c r="CL1803" s="74" t="s">
        <v>20</v>
      </c>
      <c r="CM1803" s="75"/>
      <c r="CN1803" s="76"/>
      <c r="CO1803" s="74" t="s">
        <v>114</v>
      </c>
      <c r="CP1803" s="75"/>
      <c r="CQ1803" s="75"/>
      <c r="CR1803" s="76"/>
      <c r="CS1803" s="74" t="s">
        <v>31</v>
      </c>
      <c r="CT1803" s="75"/>
      <c r="CU1803" s="75"/>
      <c r="CV1803" s="75"/>
      <c r="CW1803" s="76"/>
      <c r="CX1803" s="74" t="s">
        <v>114</v>
      </c>
      <c r="CY1803" s="75"/>
      <c r="CZ1803" s="76"/>
      <c r="DA1803" s="31"/>
      <c r="DB1803" s="31"/>
      <c r="DC1803" s="31"/>
      <c r="DD1803" s="31"/>
      <c r="DE1803" s="13"/>
    </row>
    <row r="1804" spans="1:109" ht="15" customHeight="1" x14ac:dyDescent="0.25">
      <c r="A1804" s="105" t="s">
        <v>33</v>
      </c>
      <c r="B1804" s="75"/>
      <c r="C1804" s="75"/>
      <c r="D1804" s="76"/>
      <c r="E1804" s="99">
        <f>SUM(E1299,E1703)</f>
        <v>0</v>
      </c>
      <c r="F1804" s="75"/>
      <c r="G1804" s="76"/>
      <c r="H1804" s="31"/>
      <c r="I1804" s="99">
        <f>SUM(I1299,I1703)</f>
        <v>0</v>
      </c>
      <c r="J1804" s="75"/>
      <c r="K1804" s="75"/>
      <c r="L1804" s="75"/>
      <c r="M1804" s="76"/>
      <c r="N1804" s="99">
        <f t="shared" ref="N1804:N1808" si="814">SUM(N1299,N1703)</f>
        <v>0</v>
      </c>
      <c r="O1804" s="75"/>
      <c r="P1804" s="75">
        <f t="shared" ref="P1804:P1808" si="815">SUM(P1299,P1703)</f>
        <v>0</v>
      </c>
      <c r="Q1804" s="75"/>
      <c r="R1804" s="76">
        <f t="shared" ref="R1804:T1808" si="816">SUM(R1299,R1703)</f>
        <v>0</v>
      </c>
      <c r="S1804" s="99">
        <f>SUM(S1299,S1703)</f>
        <v>0</v>
      </c>
      <c r="T1804" s="75">
        <f t="shared" ref="T1804" si="817">SUM(T1299,T1703)</f>
        <v>0</v>
      </c>
      <c r="U1804" s="75"/>
      <c r="V1804" s="75">
        <f t="shared" ref="V1804:V1808" si="818">SUM(V1299,V1703)</f>
        <v>0</v>
      </c>
      <c r="W1804" s="76"/>
      <c r="X1804" s="31">
        <f t="shared" ref="X1804:Z1808" si="819">SUM(X1299,X1703)</f>
        <v>0</v>
      </c>
      <c r="Y1804" s="99">
        <f>SUM(Y1299,Y1703)</f>
        <v>0</v>
      </c>
      <c r="Z1804" s="75">
        <f t="shared" ref="Z1804" si="820">SUM(Z1299,Z1703)</f>
        <v>0</v>
      </c>
      <c r="AA1804" s="75"/>
      <c r="AB1804" s="75">
        <f t="shared" ref="AB1804:AB1808" si="821">SUM(AB1299,AB1703)</f>
        <v>0</v>
      </c>
      <c r="AC1804" s="75"/>
      <c r="AD1804" s="76">
        <f t="shared" ref="AD1804:AF1808" si="822">SUM(AD1299,AD1703)</f>
        <v>0</v>
      </c>
      <c r="AE1804" s="99">
        <f>SUM(AE1299,AE1703)</f>
        <v>0</v>
      </c>
      <c r="AF1804" s="75">
        <f t="shared" ref="AF1804" si="823">SUM(AF1299,AF1703)</f>
        <v>0</v>
      </c>
      <c r="AG1804" s="75"/>
      <c r="AH1804" s="75">
        <f t="shared" ref="AH1804:AH1808" si="824">SUM(AH1299,AH1703)</f>
        <v>0</v>
      </c>
      <c r="AI1804" s="75"/>
      <c r="AJ1804" s="76">
        <f t="shared" ref="AJ1804:AL1808" si="825">SUM(AJ1299,AJ1703)</f>
        <v>0</v>
      </c>
      <c r="AK1804" s="99">
        <f>SUM(AK1299,AK1703)</f>
        <v>0</v>
      </c>
      <c r="AL1804" s="75">
        <f t="shared" ref="AL1804" si="826">SUM(AL1299,AL1703)</f>
        <v>0</v>
      </c>
      <c r="AM1804" s="75"/>
      <c r="AN1804" s="75">
        <f t="shared" ref="AN1804:AN1808" si="827">SUM(AN1299,AN1703)</f>
        <v>0</v>
      </c>
      <c r="AO1804" s="75"/>
      <c r="AP1804" s="75">
        <f t="shared" ref="AP1804:AP1808" si="828">SUM(AP1299,AP1703)</f>
        <v>0</v>
      </c>
      <c r="AQ1804" s="75"/>
      <c r="AR1804" s="75">
        <f t="shared" ref="AR1804:AR1808" si="829">SUM(AR1299,AR1703)</f>
        <v>0</v>
      </c>
      <c r="AS1804" s="75"/>
      <c r="AT1804" s="76">
        <f t="shared" ref="AT1804:AV1808" si="830">SUM(AT1299,AT1703)</f>
        <v>0</v>
      </c>
      <c r="AU1804" s="99">
        <f>SUM(AU1299,AU1703)</f>
        <v>0</v>
      </c>
      <c r="AV1804" s="75">
        <f t="shared" ref="AV1804" si="831">SUM(AV1299,AV1703)</f>
        <v>0</v>
      </c>
      <c r="AW1804" s="75"/>
      <c r="AX1804" s="75">
        <f t="shared" ref="AX1804:AX1808" si="832">SUM(AX1299,AX1703)</f>
        <v>0</v>
      </c>
      <c r="AY1804" s="76"/>
      <c r="AZ1804" s="99">
        <f t="shared" ref="AZ1804:AZ1808" si="833">SUM(AZ1299,AZ1703)</f>
        <v>0</v>
      </c>
      <c r="BA1804" s="75"/>
      <c r="BB1804" s="75">
        <f t="shared" ref="BB1804:BB1808" si="834">SUM(BB1299,BB1703)</f>
        <v>0</v>
      </c>
      <c r="BC1804" s="76"/>
      <c r="BD1804" s="99">
        <f t="shared" ref="BD1804:BF1808" si="835">SUM(BD1299,BD1703)</f>
        <v>0</v>
      </c>
      <c r="BE1804" s="75">
        <f>SUM(BE1299,BE1703)</f>
        <v>0</v>
      </c>
      <c r="BF1804" s="75">
        <f t="shared" ref="BF1804" si="836">SUM(BF1299,BF1703)</f>
        <v>0</v>
      </c>
      <c r="BG1804" s="75"/>
      <c r="BH1804" s="75">
        <f t="shared" ref="BH1804:BH1808" si="837">SUM(BH1299,BH1703)</f>
        <v>0</v>
      </c>
      <c r="BI1804" s="76"/>
      <c r="BJ1804" s="99">
        <f t="shared" ref="BJ1804:BJ1808" si="838">SUM(BJ1299,BJ1703)</f>
        <v>0</v>
      </c>
      <c r="BK1804" s="75"/>
      <c r="BL1804" s="75">
        <f t="shared" ref="BL1804:BL1808" si="839">SUM(BL1299,BL1703)</f>
        <v>0</v>
      </c>
      <c r="BM1804" s="76"/>
      <c r="BN1804" s="99">
        <f t="shared" ref="BN1804:BN1808" si="840">SUM(BN1299,BN1703)</f>
        <v>0</v>
      </c>
      <c r="BO1804" s="75"/>
      <c r="BP1804" s="75">
        <f t="shared" ref="BP1804:BP1808" si="841">SUM(BP1299,BP1703)</f>
        <v>0</v>
      </c>
      <c r="BQ1804" s="76"/>
      <c r="BR1804" s="99">
        <f t="shared" ref="BR1804:BR1808" si="842">SUM(BR1299,BR1703)</f>
        <v>0</v>
      </c>
      <c r="BS1804" s="75"/>
      <c r="BT1804" s="75">
        <f t="shared" ref="BT1804:BT1808" si="843">SUM(BT1299,BT1703)</f>
        <v>0</v>
      </c>
      <c r="BU1804" s="75"/>
      <c r="BV1804" s="75">
        <f t="shared" ref="BV1804:BV1808" si="844">SUM(BV1299,BV1703)</f>
        <v>0</v>
      </c>
      <c r="BW1804" s="75"/>
      <c r="BX1804" s="76">
        <f t="shared" ref="BX1804:BY1808" si="845">SUM(BX1299,BX1703)</f>
        <v>0</v>
      </c>
      <c r="BY1804" s="99">
        <f>SUM(BY1299,BY1703)</f>
        <v>0</v>
      </c>
      <c r="BZ1804" s="75">
        <f t="shared" ref="BZ1804:BZ1808" si="846">SUM(BZ1299,BZ1703)</f>
        <v>0</v>
      </c>
      <c r="CA1804" s="75"/>
      <c r="CB1804" s="76">
        <f t="shared" ref="CB1804:CD1808" si="847">SUM(CB1299,CB1703)</f>
        <v>0</v>
      </c>
      <c r="CC1804" s="99">
        <f>SUM(CC1299,CC1703)</f>
        <v>0</v>
      </c>
      <c r="CD1804" s="75">
        <f t="shared" ref="CD1804" si="848">SUM(CD1299,CD1703)</f>
        <v>0</v>
      </c>
      <c r="CE1804" s="75"/>
      <c r="CF1804" s="75">
        <f t="shared" ref="CF1804:CF1808" si="849">SUM(CF1299,CF1703)</f>
        <v>0</v>
      </c>
      <c r="CG1804" s="76"/>
      <c r="CH1804" s="99">
        <f t="shared" ref="CH1804:CH1808" si="850">SUM(CH1299,CH1703)</f>
        <v>0</v>
      </c>
      <c r="CI1804" s="75"/>
      <c r="CJ1804" s="75">
        <f t="shared" ref="CJ1804:CJ1808" si="851">SUM(CJ1299,CJ1703)</f>
        <v>0</v>
      </c>
      <c r="CK1804" s="76"/>
      <c r="CL1804" s="99">
        <f t="shared" ref="CL1804:CO1808" si="852">SUM(CL1299,CL1703)</f>
        <v>0</v>
      </c>
      <c r="CM1804" s="75">
        <f>SUM(CM1299,CM1703)</f>
        <v>0</v>
      </c>
      <c r="CN1804" s="76">
        <f t="shared" ref="CN1804" si="853">SUM(CN1299,CN1703)</f>
        <v>0</v>
      </c>
      <c r="CO1804" s="99">
        <f>SUM(CO1299,CO1703)</f>
        <v>0</v>
      </c>
      <c r="CP1804" s="75">
        <f t="shared" ref="CP1804:CP1808" si="854">SUM(CP1299,CP1703)</f>
        <v>0</v>
      </c>
      <c r="CQ1804" s="75"/>
      <c r="CR1804" s="76">
        <f t="shared" ref="CR1804:CT1808" si="855">SUM(CR1299,CR1703)</f>
        <v>0</v>
      </c>
      <c r="CS1804" s="99">
        <f>SUM(CS1299,CS1703)</f>
        <v>0</v>
      </c>
      <c r="CT1804" s="75">
        <f t="shared" ref="CT1804" si="856">SUM(CT1299,CT1703)</f>
        <v>0</v>
      </c>
      <c r="CU1804" s="75"/>
      <c r="CV1804" s="75">
        <f t="shared" ref="CV1804:CX1808" si="857">SUM(CV1299,CV1703)</f>
        <v>0</v>
      </c>
      <c r="CW1804" s="76">
        <f>SUM(CW1299,CW1703)</f>
        <v>0</v>
      </c>
      <c r="CX1804" s="99">
        <f t="shared" ref="CX1804" si="858">SUM(CX1299,CX1703)</f>
        <v>0</v>
      </c>
      <c r="CY1804" s="75"/>
      <c r="CZ1804" s="76">
        <f t="shared" ref="CZ1804:CZ1808" si="859">SUM(CZ1299,CZ1703)</f>
        <v>0</v>
      </c>
      <c r="DA1804" s="31"/>
      <c r="DB1804" s="31"/>
      <c r="DC1804" s="31"/>
      <c r="DD1804" s="31"/>
      <c r="DE1804" s="13"/>
    </row>
    <row r="1805" spans="1:109" ht="15" customHeight="1" x14ac:dyDescent="0.25">
      <c r="A1805" s="105" t="s">
        <v>34</v>
      </c>
      <c r="B1805" s="75"/>
      <c r="C1805" s="75"/>
      <c r="D1805" s="76"/>
      <c r="E1805" s="99">
        <f t="shared" ref="E1805:E1808" si="860">SUM(E1300,E1704)</f>
        <v>0</v>
      </c>
      <c r="F1805" s="75"/>
      <c r="G1805" s="76"/>
      <c r="H1805" s="31"/>
      <c r="I1805" s="99">
        <f t="shared" ref="I1805:I1808" si="861">SUM(I1300,I1704)</f>
        <v>0</v>
      </c>
      <c r="J1805" s="75"/>
      <c r="K1805" s="75"/>
      <c r="L1805" s="75"/>
      <c r="M1805" s="76"/>
      <c r="N1805" s="99">
        <f t="shared" si="814"/>
        <v>0</v>
      </c>
      <c r="O1805" s="75"/>
      <c r="P1805" s="75">
        <f t="shared" si="815"/>
        <v>0</v>
      </c>
      <c r="Q1805" s="75"/>
      <c r="R1805" s="76">
        <f t="shared" si="816"/>
        <v>0</v>
      </c>
      <c r="S1805" s="99">
        <f t="shared" si="816"/>
        <v>0</v>
      </c>
      <c r="T1805" s="75">
        <f t="shared" si="816"/>
        <v>0</v>
      </c>
      <c r="U1805" s="75"/>
      <c r="V1805" s="75">
        <f t="shared" si="818"/>
        <v>0</v>
      </c>
      <c r="W1805" s="76"/>
      <c r="X1805" s="31">
        <f t="shared" si="819"/>
        <v>0</v>
      </c>
      <c r="Y1805" s="99">
        <f t="shared" si="819"/>
        <v>0</v>
      </c>
      <c r="Z1805" s="75">
        <f t="shared" si="819"/>
        <v>0</v>
      </c>
      <c r="AA1805" s="75"/>
      <c r="AB1805" s="75">
        <f t="shared" si="821"/>
        <v>0</v>
      </c>
      <c r="AC1805" s="75"/>
      <c r="AD1805" s="76">
        <f t="shared" si="822"/>
        <v>0</v>
      </c>
      <c r="AE1805" s="99">
        <f t="shared" si="822"/>
        <v>0</v>
      </c>
      <c r="AF1805" s="75">
        <f t="shared" si="822"/>
        <v>0</v>
      </c>
      <c r="AG1805" s="75"/>
      <c r="AH1805" s="75">
        <f t="shared" si="824"/>
        <v>0</v>
      </c>
      <c r="AI1805" s="75"/>
      <c r="AJ1805" s="76">
        <f t="shared" si="825"/>
        <v>0</v>
      </c>
      <c r="AK1805" s="99">
        <f t="shared" si="825"/>
        <v>0</v>
      </c>
      <c r="AL1805" s="75">
        <f t="shared" si="825"/>
        <v>0</v>
      </c>
      <c r="AM1805" s="75"/>
      <c r="AN1805" s="75">
        <f t="shared" si="827"/>
        <v>0</v>
      </c>
      <c r="AO1805" s="75"/>
      <c r="AP1805" s="75">
        <f t="shared" si="828"/>
        <v>0</v>
      </c>
      <c r="AQ1805" s="75"/>
      <c r="AR1805" s="75">
        <f t="shared" si="829"/>
        <v>0</v>
      </c>
      <c r="AS1805" s="75"/>
      <c r="AT1805" s="76">
        <f t="shared" si="830"/>
        <v>0</v>
      </c>
      <c r="AU1805" s="99">
        <f t="shared" si="830"/>
        <v>0</v>
      </c>
      <c r="AV1805" s="75">
        <f t="shared" si="830"/>
        <v>0</v>
      </c>
      <c r="AW1805" s="75"/>
      <c r="AX1805" s="75">
        <f t="shared" si="832"/>
        <v>0</v>
      </c>
      <c r="AY1805" s="76"/>
      <c r="AZ1805" s="99">
        <f t="shared" si="833"/>
        <v>0</v>
      </c>
      <c r="BA1805" s="75"/>
      <c r="BB1805" s="75">
        <f t="shared" si="834"/>
        <v>0</v>
      </c>
      <c r="BC1805" s="76"/>
      <c r="BD1805" s="99">
        <f t="shared" si="835"/>
        <v>0</v>
      </c>
      <c r="BE1805" s="75">
        <f t="shared" si="835"/>
        <v>0</v>
      </c>
      <c r="BF1805" s="75">
        <f t="shared" si="835"/>
        <v>0</v>
      </c>
      <c r="BG1805" s="75"/>
      <c r="BH1805" s="75">
        <f t="shared" si="837"/>
        <v>0</v>
      </c>
      <c r="BI1805" s="76"/>
      <c r="BJ1805" s="99">
        <f t="shared" si="838"/>
        <v>0</v>
      </c>
      <c r="BK1805" s="75"/>
      <c r="BL1805" s="75">
        <f t="shared" si="839"/>
        <v>0</v>
      </c>
      <c r="BM1805" s="76"/>
      <c r="BN1805" s="99">
        <f t="shared" si="840"/>
        <v>0</v>
      </c>
      <c r="BO1805" s="75"/>
      <c r="BP1805" s="75">
        <f t="shared" si="841"/>
        <v>0</v>
      </c>
      <c r="BQ1805" s="76"/>
      <c r="BR1805" s="99">
        <f t="shared" si="842"/>
        <v>0</v>
      </c>
      <c r="BS1805" s="75"/>
      <c r="BT1805" s="75">
        <f t="shared" si="843"/>
        <v>0</v>
      </c>
      <c r="BU1805" s="75"/>
      <c r="BV1805" s="75">
        <f t="shared" si="844"/>
        <v>0</v>
      </c>
      <c r="BW1805" s="75"/>
      <c r="BX1805" s="76">
        <f t="shared" si="845"/>
        <v>0</v>
      </c>
      <c r="BY1805" s="167">
        <f t="shared" si="845"/>
        <v>0</v>
      </c>
      <c r="BZ1805" s="168">
        <f t="shared" si="846"/>
        <v>0</v>
      </c>
      <c r="CA1805" s="168"/>
      <c r="CB1805" s="169">
        <f t="shared" si="847"/>
        <v>0</v>
      </c>
      <c r="CC1805" s="99">
        <f t="shared" si="847"/>
        <v>0</v>
      </c>
      <c r="CD1805" s="75">
        <f t="shared" si="847"/>
        <v>0</v>
      </c>
      <c r="CE1805" s="75"/>
      <c r="CF1805" s="75">
        <f t="shared" si="849"/>
        <v>0</v>
      </c>
      <c r="CG1805" s="76"/>
      <c r="CH1805" s="99">
        <f t="shared" si="850"/>
        <v>0</v>
      </c>
      <c r="CI1805" s="75"/>
      <c r="CJ1805" s="75">
        <f t="shared" si="851"/>
        <v>0</v>
      </c>
      <c r="CK1805" s="76"/>
      <c r="CL1805" s="99">
        <f t="shared" si="852"/>
        <v>0</v>
      </c>
      <c r="CM1805" s="75">
        <f t="shared" si="852"/>
        <v>0</v>
      </c>
      <c r="CN1805" s="76">
        <f t="shared" si="852"/>
        <v>0</v>
      </c>
      <c r="CO1805" s="167">
        <f t="shared" si="852"/>
        <v>0</v>
      </c>
      <c r="CP1805" s="168">
        <f t="shared" si="854"/>
        <v>0</v>
      </c>
      <c r="CQ1805" s="168"/>
      <c r="CR1805" s="169">
        <f t="shared" si="855"/>
        <v>0</v>
      </c>
      <c r="CS1805" s="99">
        <f t="shared" si="855"/>
        <v>0</v>
      </c>
      <c r="CT1805" s="75">
        <f t="shared" si="855"/>
        <v>0</v>
      </c>
      <c r="CU1805" s="75"/>
      <c r="CV1805" s="75">
        <f t="shared" si="857"/>
        <v>0</v>
      </c>
      <c r="CW1805" s="76">
        <f t="shared" si="857"/>
        <v>0</v>
      </c>
      <c r="CX1805" s="99">
        <f t="shared" si="857"/>
        <v>0</v>
      </c>
      <c r="CY1805" s="75"/>
      <c r="CZ1805" s="76">
        <f t="shared" si="859"/>
        <v>0</v>
      </c>
      <c r="DA1805" s="31"/>
      <c r="DB1805" s="31"/>
      <c r="DC1805" s="31"/>
      <c r="DD1805" s="31"/>
      <c r="DE1805" s="13"/>
    </row>
    <row r="1806" spans="1:109" ht="15" customHeight="1" x14ac:dyDescent="0.25">
      <c r="A1806" s="105" t="s">
        <v>35</v>
      </c>
      <c r="B1806" s="75"/>
      <c r="C1806" s="75"/>
      <c r="D1806" s="76"/>
      <c r="E1806" s="99">
        <f t="shared" si="860"/>
        <v>0</v>
      </c>
      <c r="F1806" s="75"/>
      <c r="G1806" s="76"/>
      <c r="H1806" s="31"/>
      <c r="I1806" s="99">
        <f t="shared" si="861"/>
        <v>0</v>
      </c>
      <c r="J1806" s="75"/>
      <c r="K1806" s="75"/>
      <c r="L1806" s="75"/>
      <c r="M1806" s="76"/>
      <c r="N1806" s="99">
        <f t="shared" si="814"/>
        <v>0</v>
      </c>
      <c r="O1806" s="75"/>
      <c r="P1806" s="75">
        <f t="shared" si="815"/>
        <v>0</v>
      </c>
      <c r="Q1806" s="75"/>
      <c r="R1806" s="76">
        <f t="shared" si="816"/>
        <v>0</v>
      </c>
      <c r="S1806" s="99">
        <f t="shared" si="816"/>
        <v>0</v>
      </c>
      <c r="T1806" s="75">
        <f t="shared" si="816"/>
        <v>0</v>
      </c>
      <c r="U1806" s="75"/>
      <c r="V1806" s="75">
        <f t="shared" si="818"/>
        <v>0</v>
      </c>
      <c r="W1806" s="76"/>
      <c r="X1806" s="31">
        <f t="shared" si="819"/>
        <v>0</v>
      </c>
      <c r="Y1806" s="99">
        <f t="shared" si="819"/>
        <v>0</v>
      </c>
      <c r="Z1806" s="75">
        <f t="shared" si="819"/>
        <v>0</v>
      </c>
      <c r="AA1806" s="75"/>
      <c r="AB1806" s="75">
        <f t="shared" si="821"/>
        <v>0</v>
      </c>
      <c r="AC1806" s="75"/>
      <c r="AD1806" s="76">
        <f t="shared" si="822"/>
        <v>0</v>
      </c>
      <c r="AE1806" s="99">
        <f t="shared" si="822"/>
        <v>0</v>
      </c>
      <c r="AF1806" s="75">
        <f t="shared" si="822"/>
        <v>0</v>
      </c>
      <c r="AG1806" s="75"/>
      <c r="AH1806" s="75">
        <f t="shared" si="824"/>
        <v>0</v>
      </c>
      <c r="AI1806" s="75"/>
      <c r="AJ1806" s="76">
        <f t="shared" si="825"/>
        <v>0</v>
      </c>
      <c r="AK1806" s="99">
        <f t="shared" si="825"/>
        <v>0</v>
      </c>
      <c r="AL1806" s="75">
        <f t="shared" si="825"/>
        <v>0</v>
      </c>
      <c r="AM1806" s="75"/>
      <c r="AN1806" s="75">
        <f t="shared" si="827"/>
        <v>0</v>
      </c>
      <c r="AO1806" s="75"/>
      <c r="AP1806" s="75">
        <f t="shared" si="828"/>
        <v>0</v>
      </c>
      <c r="AQ1806" s="75"/>
      <c r="AR1806" s="75">
        <f t="shared" si="829"/>
        <v>0</v>
      </c>
      <c r="AS1806" s="75"/>
      <c r="AT1806" s="76">
        <f t="shared" si="830"/>
        <v>0</v>
      </c>
      <c r="AU1806" s="99">
        <f t="shared" si="830"/>
        <v>0</v>
      </c>
      <c r="AV1806" s="75">
        <f t="shared" si="830"/>
        <v>0</v>
      </c>
      <c r="AW1806" s="75"/>
      <c r="AX1806" s="75">
        <f t="shared" si="832"/>
        <v>0</v>
      </c>
      <c r="AY1806" s="76"/>
      <c r="AZ1806" s="99">
        <f t="shared" si="833"/>
        <v>0</v>
      </c>
      <c r="BA1806" s="75"/>
      <c r="BB1806" s="75">
        <f t="shared" si="834"/>
        <v>0</v>
      </c>
      <c r="BC1806" s="76"/>
      <c r="BD1806" s="99">
        <f t="shared" si="835"/>
        <v>0</v>
      </c>
      <c r="BE1806" s="75">
        <f t="shared" si="835"/>
        <v>0</v>
      </c>
      <c r="BF1806" s="75">
        <f t="shared" si="835"/>
        <v>0</v>
      </c>
      <c r="BG1806" s="75"/>
      <c r="BH1806" s="75">
        <f t="shared" si="837"/>
        <v>0</v>
      </c>
      <c r="BI1806" s="76"/>
      <c r="BJ1806" s="99">
        <f t="shared" si="838"/>
        <v>0</v>
      </c>
      <c r="BK1806" s="75"/>
      <c r="BL1806" s="75">
        <f t="shared" si="839"/>
        <v>0</v>
      </c>
      <c r="BM1806" s="76"/>
      <c r="BN1806" s="99">
        <f t="shared" si="840"/>
        <v>0</v>
      </c>
      <c r="BO1806" s="75"/>
      <c r="BP1806" s="75">
        <f t="shared" si="841"/>
        <v>0</v>
      </c>
      <c r="BQ1806" s="76"/>
      <c r="BR1806" s="99">
        <f t="shared" si="842"/>
        <v>0</v>
      </c>
      <c r="BS1806" s="75"/>
      <c r="BT1806" s="75">
        <f t="shared" si="843"/>
        <v>0</v>
      </c>
      <c r="BU1806" s="75"/>
      <c r="BV1806" s="75">
        <f t="shared" si="844"/>
        <v>0</v>
      </c>
      <c r="BW1806" s="75"/>
      <c r="BX1806" s="76">
        <f t="shared" si="845"/>
        <v>0</v>
      </c>
      <c r="BY1806" s="167">
        <f t="shared" si="845"/>
        <v>0</v>
      </c>
      <c r="BZ1806" s="168">
        <f t="shared" si="846"/>
        <v>0</v>
      </c>
      <c r="CA1806" s="168"/>
      <c r="CB1806" s="169">
        <f t="shared" si="847"/>
        <v>0</v>
      </c>
      <c r="CC1806" s="99">
        <f t="shared" si="847"/>
        <v>0</v>
      </c>
      <c r="CD1806" s="75">
        <f t="shared" si="847"/>
        <v>0</v>
      </c>
      <c r="CE1806" s="75"/>
      <c r="CF1806" s="75">
        <f t="shared" si="849"/>
        <v>0</v>
      </c>
      <c r="CG1806" s="76"/>
      <c r="CH1806" s="99">
        <f t="shared" si="850"/>
        <v>0</v>
      </c>
      <c r="CI1806" s="75"/>
      <c r="CJ1806" s="75">
        <f t="shared" si="851"/>
        <v>0</v>
      </c>
      <c r="CK1806" s="76"/>
      <c r="CL1806" s="99">
        <f t="shared" si="852"/>
        <v>0</v>
      </c>
      <c r="CM1806" s="75">
        <f t="shared" si="852"/>
        <v>0</v>
      </c>
      <c r="CN1806" s="76">
        <f t="shared" si="852"/>
        <v>0</v>
      </c>
      <c r="CO1806" s="167">
        <f t="shared" si="852"/>
        <v>0</v>
      </c>
      <c r="CP1806" s="168">
        <f t="shared" si="854"/>
        <v>0</v>
      </c>
      <c r="CQ1806" s="168"/>
      <c r="CR1806" s="169">
        <f t="shared" si="855"/>
        <v>0</v>
      </c>
      <c r="CS1806" s="99">
        <f t="shared" si="855"/>
        <v>0</v>
      </c>
      <c r="CT1806" s="75">
        <f t="shared" si="855"/>
        <v>0</v>
      </c>
      <c r="CU1806" s="75"/>
      <c r="CV1806" s="75">
        <f t="shared" si="857"/>
        <v>0</v>
      </c>
      <c r="CW1806" s="76">
        <f t="shared" si="857"/>
        <v>0</v>
      </c>
      <c r="CX1806" s="99">
        <f t="shared" si="857"/>
        <v>0</v>
      </c>
      <c r="CY1806" s="75"/>
      <c r="CZ1806" s="76">
        <f t="shared" si="859"/>
        <v>0</v>
      </c>
      <c r="DA1806" s="31"/>
      <c r="DB1806" s="31"/>
      <c r="DC1806" s="31"/>
      <c r="DD1806" s="31"/>
      <c r="DE1806" s="13"/>
    </row>
    <row r="1807" spans="1:109" ht="15" customHeight="1" x14ac:dyDescent="0.25">
      <c r="A1807" s="105" t="s">
        <v>36</v>
      </c>
      <c r="B1807" s="75"/>
      <c r="C1807" s="75"/>
      <c r="D1807" s="76"/>
      <c r="E1807" s="99">
        <f t="shared" si="860"/>
        <v>0</v>
      </c>
      <c r="F1807" s="75"/>
      <c r="G1807" s="76"/>
      <c r="H1807" s="31"/>
      <c r="I1807" s="99">
        <f t="shared" si="861"/>
        <v>0</v>
      </c>
      <c r="J1807" s="75"/>
      <c r="K1807" s="75"/>
      <c r="L1807" s="75"/>
      <c r="M1807" s="76"/>
      <c r="N1807" s="99">
        <f t="shared" si="814"/>
        <v>0</v>
      </c>
      <c r="O1807" s="75"/>
      <c r="P1807" s="75">
        <f t="shared" si="815"/>
        <v>0</v>
      </c>
      <c r="Q1807" s="75"/>
      <c r="R1807" s="76">
        <f t="shared" si="816"/>
        <v>0</v>
      </c>
      <c r="S1807" s="99">
        <f t="shared" si="816"/>
        <v>0</v>
      </c>
      <c r="T1807" s="75">
        <f t="shared" si="816"/>
        <v>0</v>
      </c>
      <c r="U1807" s="75"/>
      <c r="V1807" s="75">
        <f t="shared" si="818"/>
        <v>0</v>
      </c>
      <c r="W1807" s="76"/>
      <c r="X1807" s="31">
        <f t="shared" si="819"/>
        <v>0</v>
      </c>
      <c r="Y1807" s="99">
        <f t="shared" si="819"/>
        <v>0</v>
      </c>
      <c r="Z1807" s="75">
        <f t="shared" si="819"/>
        <v>0</v>
      </c>
      <c r="AA1807" s="75"/>
      <c r="AB1807" s="75">
        <f t="shared" si="821"/>
        <v>0</v>
      </c>
      <c r="AC1807" s="75"/>
      <c r="AD1807" s="76">
        <f t="shared" si="822"/>
        <v>0</v>
      </c>
      <c r="AE1807" s="99">
        <f t="shared" si="822"/>
        <v>0</v>
      </c>
      <c r="AF1807" s="75">
        <f t="shared" si="822"/>
        <v>0</v>
      </c>
      <c r="AG1807" s="75"/>
      <c r="AH1807" s="75">
        <f t="shared" si="824"/>
        <v>0</v>
      </c>
      <c r="AI1807" s="75"/>
      <c r="AJ1807" s="76">
        <f t="shared" si="825"/>
        <v>0</v>
      </c>
      <c r="AK1807" s="99">
        <f t="shared" si="825"/>
        <v>0</v>
      </c>
      <c r="AL1807" s="75">
        <f t="shared" si="825"/>
        <v>0</v>
      </c>
      <c r="AM1807" s="75"/>
      <c r="AN1807" s="75">
        <f t="shared" si="827"/>
        <v>0</v>
      </c>
      <c r="AO1807" s="75"/>
      <c r="AP1807" s="75">
        <f t="shared" si="828"/>
        <v>0</v>
      </c>
      <c r="AQ1807" s="75"/>
      <c r="AR1807" s="75">
        <f t="shared" si="829"/>
        <v>0</v>
      </c>
      <c r="AS1807" s="75"/>
      <c r="AT1807" s="76">
        <f t="shared" si="830"/>
        <v>0</v>
      </c>
      <c r="AU1807" s="99">
        <f t="shared" si="830"/>
        <v>0</v>
      </c>
      <c r="AV1807" s="75">
        <f t="shared" si="830"/>
        <v>0</v>
      </c>
      <c r="AW1807" s="75"/>
      <c r="AX1807" s="75">
        <f t="shared" si="832"/>
        <v>0</v>
      </c>
      <c r="AY1807" s="76"/>
      <c r="AZ1807" s="99">
        <f t="shared" si="833"/>
        <v>0</v>
      </c>
      <c r="BA1807" s="75"/>
      <c r="BB1807" s="75">
        <f t="shared" si="834"/>
        <v>0</v>
      </c>
      <c r="BC1807" s="76"/>
      <c r="BD1807" s="99">
        <f t="shared" si="835"/>
        <v>0</v>
      </c>
      <c r="BE1807" s="75">
        <f t="shared" si="835"/>
        <v>0</v>
      </c>
      <c r="BF1807" s="75">
        <f t="shared" si="835"/>
        <v>0</v>
      </c>
      <c r="BG1807" s="75"/>
      <c r="BH1807" s="75">
        <f t="shared" si="837"/>
        <v>0</v>
      </c>
      <c r="BI1807" s="76"/>
      <c r="BJ1807" s="99">
        <f t="shared" si="838"/>
        <v>0</v>
      </c>
      <c r="BK1807" s="75"/>
      <c r="BL1807" s="75">
        <f t="shared" si="839"/>
        <v>0</v>
      </c>
      <c r="BM1807" s="76"/>
      <c r="BN1807" s="99">
        <f t="shared" si="840"/>
        <v>0</v>
      </c>
      <c r="BO1807" s="75"/>
      <c r="BP1807" s="75">
        <f t="shared" si="841"/>
        <v>0</v>
      </c>
      <c r="BQ1807" s="76"/>
      <c r="BR1807" s="99">
        <f t="shared" si="842"/>
        <v>0</v>
      </c>
      <c r="BS1807" s="75"/>
      <c r="BT1807" s="75">
        <f t="shared" si="843"/>
        <v>0</v>
      </c>
      <c r="BU1807" s="75"/>
      <c r="BV1807" s="75">
        <f t="shared" si="844"/>
        <v>0</v>
      </c>
      <c r="BW1807" s="75"/>
      <c r="BX1807" s="76">
        <f t="shared" si="845"/>
        <v>0</v>
      </c>
      <c r="BY1807" s="167">
        <f t="shared" si="845"/>
        <v>0</v>
      </c>
      <c r="BZ1807" s="168">
        <f t="shared" si="846"/>
        <v>0</v>
      </c>
      <c r="CA1807" s="168"/>
      <c r="CB1807" s="169">
        <f t="shared" si="847"/>
        <v>0</v>
      </c>
      <c r="CC1807" s="99">
        <f t="shared" si="847"/>
        <v>0</v>
      </c>
      <c r="CD1807" s="75">
        <f t="shared" si="847"/>
        <v>0</v>
      </c>
      <c r="CE1807" s="75"/>
      <c r="CF1807" s="75">
        <f t="shared" si="849"/>
        <v>0</v>
      </c>
      <c r="CG1807" s="76"/>
      <c r="CH1807" s="99">
        <f t="shared" si="850"/>
        <v>0</v>
      </c>
      <c r="CI1807" s="75"/>
      <c r="CJ1807" s="75">
        <f t="shared" si="851"/>
        <v>0</v>
      </c>
      <c r="CK1807" s="76"/>
      <c r="CL1807" s="99">
        <f t="shared" si="852"/>
        <v>0</v>
      </c>
      <c r="CM1807" s="75">
        <f t="shared" si="852"/>
        <v>0</v>
      </c>
      <c r="CN1807" s="76">
        <f t="shared" si="852"/>
        <v>0</v>
      </c>
      <c r="CO1807" s="167">
        <f t="shared" si="852"/>
        <v>0</v>
      </c>
      <c r="CP1807" s="168">
        <f t="shared" si="854"/>
        <v>0</v>
      </c>
      <c r="CQ1807" s="168"/>
      <c r="CR1807" s="169">
        <f t="shared" si="855"/>
        <v>0</v>
      </c>
      <c r="CS1807" s="99">
        <f t="shared" si="855"/>
        <v>0</v>
      </c>
      <c r="CT1807" s="75">
        <f t="shared" si="855"/>
        <v>0</v>
      </c>
      <c r="CU1807" s="75"/>
      <c r="CV1807" s="75">
        <f t="shared" si="857"/>
        <v>0</v>
      </c>
      <c r="CW1807" s="76">
        <f t="shared" si="857"/>
        <v>0</v>
      </c>
      <c r="CX1807" s="99">
        <f t="shared" si="857"/>
        <v>0</v>
      </c>
      <c r="CY1807" s="75"/>
      <c r="CZ1807" s="76">
        <f t="shared" si="859"/>
        <v>0</v>
      </c>
      <c r="DA1807" s="31"/>
      <c r="DB1807" s="31"/>
      <c r="DC1807" s="31"/>
      <c r="DD1807" s="31"/>
      <c r="DE1807" s="13"/>
    </row>
    <row r="1808" spans="1:109" ht="15" customHeight="1" x14ac:dyDescent="0.25">
      <c r="A1808" s="108" t="s">
        <v>37</v>
      </c>
      <c r="B1808" s="75"/>
      <c r="C1808" s="75"/>
      <c r="D1808" s="76"/>
      <c r="E1808" s="106">
        <f t="shared" si="860"/>
        <v>0</v>
      </c>
      <c r="F1808" s="75"/>
      <c r="G1808" s="76"/>
      <c r="H1808" s="31"/>
      <c r="I1808" s="106">
        <f t="shared" si="861"/>
        <v>0</v>
      </c>
      <c r="J1808" s="75"/>
      <c r="K1808" s="75"/>
      <c r="L1808" s="75"/>
      <c r="M1808" s="76"/>
      <c r="N1808" s="106">
        <f t="shared" si="814"/>
        <v>0</v>
      </c>
      <c r="O1808" s="75"/>
      <c r="P1808" s="75">
        <f t="shared" si="815"/>
        <v>0</v>
      </c>
      <c r="Q1808" s="75"/>
      <c r="R1808" s="76">
        <f t="shared" si="816"/>
        <v>0</v>
      </c>
      <c r="S1808" s="106">
        <f t="shared" si="816"/>
        <v>0</v>
      </c>
      <c r="T1808" s="75">
        <f t="shared" si="816"/>
        <v>0</v>
      </c>
      <c r="U1808" s="75"/>
      <c r="V1808" s="75">
        <f t="shared" si="818"/>
        <v>0</v>
      </c>
      <c r="W1808" s="76"/>
      <c r="X1808" s="31"/>
      <c r="Y1808" s="106">
        <f t="shared" si="819"/>
        <v>0</v>
      </c>
      <c r="Z1808" s="75">
        <f t="shared" si="819"/>
        <v>0</v>
      </c>
      <c r="AA1808" s="75"/>
      <c r="AB1808" s="75">
        <f t="shared" si="821"/>
        <v>0</v>
      </c>
      <c r="AC1808" s="75"/>
      <c r="AD1808" s="76">
        <f t="shared" si="822"/>
        <v>0</v>
      </c>
      <c r="AE1808" s="106">
        <f t="shared" si="822"/>
        <v>0</v>
      </c>
      <c r="AF1808" s="75">
        <f t="shared" si="822"/>
        <v>0</v>
      </c>
      <c r="AG1808" s="75"/>
      <c r="AH1808" s="75">
        <f t="shared" si="824"/>
        <v>0</v>
      </c>
      <c r="AI1808" s="75"/>
      <c r="AJ1808" s="76">
        <f t="shared" si="825"/>
        <v>0</v>
      </c>
      <c r="AK1808" s="106">
        <f t="shared" si="825"/>
        <v>0</v>
      </c>
      <c r="AL1808" s="75">
        <f t="shared" si="825"/>
        <v>0</v>
      </c>
      <c r="AM1808" s="75"/>
      <c r="AN1808" s="75">
        <f t="shared" si="827"/>
        <v>0</v>
      </c>
      <c r="AO1808" s="75"/>
      <c r="AP1808" s="75">
        <f t="shared" si="828"/>
        <v>0</v>
      </c>
      <c r="AQ1808" s="75"/>
      <c r="AR1808" s="75">
        <f t="shared" si="829"/>
        <v>0</v>
      </c>
      <c r="AS1808" s="75"/>
      <c r="AT1808" s="76">
        <f t="shared" si="830"/>
        <v>0</v>
      </c>
      <c r="AU1808" s="106">
        <f t="shared" si="830"/>
        <v>0</v>
      </c>
      <c r="AV1808" s="75">
        <f t="shared" si="830"/>
        <v>0</v>
      </c>
      <c r="AW1808" s="75"/>
      <c r="AX1808" s="75">
        <f t="shared" si="832"/>
        <v>0</v>
      </c>
      <c r="AY1808" s="76"/>
      <c r="AZ1808" s="106">
        <f t="shared" si="833"/>
        <v>0</v>
      </c>
      <c r="BA1808" s="75"/>
      <c r="BB1808" s="75">
        <f t="shared" si="834"/>
        <v>0</v>
      </c>
      <c r="BC1808" s="76"/>
      <c r="BD1808" s="106">
        <f t="shared" si="835"/>
        <v>0</v>
      </c>
      <c r="BE1808" s="75">
        <f t="shared" si="835"/>
        <v>0</v>
      </c>
      <c r="BF1808" s="75">
        <f t="shared" si="835"/>
        <v>0</v>
      </c>
      <c r="BG1808" s="75"/>
      <c r="BH1808" s="75">
        <f t="shared" si="837"/>
        <v>0</v>
      </c>
      <c r="BI1808" s="76"/>
      <c r="BJ1808" s="106">
        <f t="shared" si="838"/>
        <v>0</v>
      </c>
      <c r="BK1808" s="75"/>
      <c r="BL1808" s="75">
        <f t="shared" si="839"/>
        <v>0</v>
      </c>
      <c r="BM1808" s="76"/>
      <c r="BN1808" s="106">
        <f t="shared" si="840"/>
        <v>0</v>
      </c>
      <c r="BO1808" s="75"/>
      <c r="BP1808" s="75">
        <f t="shared" si="841"/>
        <v>0</v>
      </c>
      <c r="BQ1808" s="76"/>
      <c r="BR1808" s="106">
        <f t="shared" si="842"/>
        <v>0</v>
      </c>
      <c r="BS1808" s="75"/>
      <c r="BT1808" s="75">
        <f t="shared" si="843"/>
        <v>0</v>
      </c>
      <c r="BU1808" s="75"/>
      <c r="BV1808" s="75">
        <f t="shared" si="844"/>
        <v>0</v>
      </c>
      <c r="BW1808" s="75"/>
      <c r="BX1808" s="76">
        <f t="shared" si="845"/>
        <v>0</v>
      </c>
      <c r="BY1808" s="170">
        <f t="shared" si="845"/>
        <v>0</v>
      </c>
      <c r="BZ1808" s="171">
        <f t="shared" si="846"/>
        <v>0</v>
      </c>
      <c r="CA1808" s="171"/>
      <c r="CB1808" s="172">
        <f t="shared" si="847"/>
        <v>0</v>
      </c>
      <c r="CC1808" s="106">
        <f t="shared" si="847"/>
        <v>0</v>
      </c>
      <c r="CD1808" s="75">
        <f t="shared" si="847"/>
        <v>0</v>
      </c>
      <c r="CE1808" s="75"/>
      <c r="CF1808" s="75">
        <f t="shared" si="849"/>
        <v>0</v>
      </c>
      <c r="CG1808" s="76"/>
      <c r="CH1808" s="106">
        <f t="shared" si="850"/>
        <v>0</v>
      </c>
      <c r="CI1808" s="75"/>
      <c r="CJ1808" s="75">
        <f t="shared" si="851"/>
        <v>0</v>
      </c>
      <c r="CK1808" s="76"/>
      <c r="CL1808" s="106">
        <f t="shared" si="852"/>
        <v>0</v>
      </c>
      <c r="CM1808" s="75">
        <f t="shared" si="852"/>
        <v>0</v>
      </c>
      <c r="CN1808" s="76">
        <f t="shared" si="852"/>
        <v>0</v>
      </c>
      <c r="CO1808" s="170">
        <f t="shared" si="852"/>
        <v>0</v>
      </c>
      <c r="CP1808" s="171">
        <f t="shared" si="854"/>
        <v>0</v>
      </c>
      <c r="CQ1808" s="171"/>
      <c r="CR1808" s="172">
        <f t="shared" si="855"/>
        <v>0</v>
      </c>
      <c r="CS1808" s="106">
        <f t="shared" si="855"/>
        <v>0</v>
      </c>
      <c r="CT1808" s="75">
        <f t="shared" si="855"/>
        <v>0</v>
      </c>
      <c r="CU1808" s="75"/>
      <c r="CV1808" s="75">
        <f t="shared" si="857"/>
        <v>0</v>
      </c>
      <c r="CW1808" s="76">
        <f t="shared" si="857"/>
        <v>0</v>
      </c>
      <c r="CX1808" s="106">
        <f t="shared" si="857"/>
        <v>0</v>
      </c>
      <c r="CY1808" s="75"/>
      <c r="CZ1808" s="76">
        <f t="shared" si="859"/>
        <v>0</v>
      </c>
      <c r="DA1808" s="31"/>
      <c r="DB1808" s="31"/>
      <c r="DC1808" s="31"/>
      <c r="DD1808" s="31"/>
      <c r="DE1808" s="13"/>
    </row>
    <row r="1809" spans="1:109" ht="15" customHeight="1" x14ac:dyDescent="0.25">
      <c r="A1809" s="6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  <c r="BP1809" s="31"/>
      <c r="BQ1809" s="31"/>
      <c r="BR1809" s="31"/>
      <c r="BS1809" s="31"/>
      <c r="BT1809" s="31"/>
      <c r="BU1809" s="31"/>
      <c r="BV1809" s="31"/>
      <c r="BW1809" s="31"/>
      <c r="BX1809" s="31"/>
      <c r="BY1809" s="31"/>
      <c r="BZ1809" s="31"/>
      <c r="CA1809" s="31"/>
      <c r="CB1809" s="31"/>
      <c r="CC1809" s="31"/>
      <c r="CD1809" s="31"/>
      <c r="CE1809" s="31"/>
      <c r="CF1809" s="31"/>
      <c r="CG1809" s="31"/>
      <c r="CH1809" s="31"/>
      <c r="CI1809" s="31"/>
      <c r="CJ1809" s="31"/>
      <c r="CK1809" s="31"/>
      <c r="CL1809" s="31"/>
      <c r="CM1809" s="31"/>
      <c r="CN1809" s="31"/>
      <c r="CO1809" s="31"/>
      <c r="CP1809" s="31"/>
      <c r="CQ1809" s="31"/>
      <c r="CR1809" s="31"/>
      <c r="CS1809" s="31"/>
      <c r="CT1809" s="31"/>
      <c r="CU1809" s="31"/>
      <c r="CV1809" s="31"/>
      <c r="CW1809" s="31"/>
      <c r="CX1809" s="31"/>
      <c r="CY1809" s="31"/>
      <c r="CZ1809" s="31"/>
      <c r="DA1809" s="31"/>
      <c r="DB1809" s="31"/>
      <c r="DC1809" s="31"/>
      <c r="DD1809" s="31"/>
      <c r="DE1809" s="13"/>
    </row>
    <row r="1810" spans="1:109" ht="15" customHeight="1" x14ac:dyDescent="0.25">
      <c r="A1810" s="6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  <c r="BP1810" s="31"/>
      <c r="BQ1810" s="31"/>
      <c r="BR1810" s="31"/>
      <c r="BS1810" s="31"/>
      <c r="BT1810" s="31"/>
      <c r="BU1810" s="31"/>
      <c r="BV1810" s="31"/>
      <c r="BW1810" s="31"/>
      <c r="BX1810" s="31"/>
      <c r="BY1810" s="31"/>
      <c r="BZ1810" s="31"/>
      <c r="CA1810" s="31"/>
      <c r="CB1810" s="31"/>
      <c r="CC1810" s="31"/>
      <c r="CD1810" s="31"/>
      <c r="CE1810" s="31"/>
      <c r="CF1810" s="31"/>
      <c r="CG1810" s="31"/>
      <c r="CH1810" s="31"/>
      <c r="CI1810" s="31"/>
      <c r="CJ1810" s="31"/>
      <c r="CK1810" s="31"/>
      <c r="CL1810" s="31"/>
      <c r="CM1810" s="31"/>
      <c r="CN1810" s="31"/>
      <c r="CO1810" s="31"/>
      <c r="CP1810" s="31"/>
      <c r="CQ1810" s="31"/>
      <c r="CR1810" s="31"/>
      <c r="CS1810" s="31"/>
      <c r="CT1810" s="31"/>
      <c r="CU1810" s="31"/>
      <c r="CV1810" s="31"/>
      <c r="CW1810" s="31"/>
      <c r="CX1810" s="31"/>
      <c r="CY1810" s="31"/>
      <c r="CZ1810" s="31"/>
      <c r="DA1810" s="31"/>
      <c r="DB1810" s="31"/>
      <c r="DC1810" s="31"/>
      <c r="DD1810" s="31"/>
      <c r="DE1810" s="13"/>
    </row>
    <row r="1811" spans="1:109" ht="15" customHeight="1" x14ac:dyDescent="0.25">
      <c r="A1811" s="6"/>
      <c r="B1811" s="31"/>
      <c r="C1811" s="31"/>
      <c r="D1811" s="78" t="s">
        <v>2</v>
      </c>
      <c r="E1811" s="84"/>
      <c r="F1811" s="31"/>
      <c r="G1811" s="78" t="s">
        <v>119</v>
      </c>
      <c r="H1811" s="75"/>
      <c r="I1811" s="75"/>
      <c r="J1811" s="75"/>
      <c r="K1811" s="75"/>
      <c r="L1811" s="75"/>
      <c r="M1811" s="75"/>
      <c r="N1811" s="75"/>
      <c r="O1811" s="75"/>
      <c r="P1811" s="75"/>
      <c r="Q1811" s="75"/>
      <c r="R1811" s="75"/>
      <c r="S1811" s="75"/>
      <c r="T1811" s="75"/>
      <c r="U1811" s="75"/>
      <c r="V1811" s="75"/>
      <c r="W1811" s="75"/>
      <c r="X1811" s="75"/>
      <c r="Y1811" s="75"/>
      <c r="Z1811" s="75"/>
      <c r="AA1811" s="75"/>
      <c r="AB1811" s="75"/>
      <c r="AC1811" s="75"/>
      <c r="AD1811" s="75"/>
      <c r="AE1811" s="75"/>
      <c r="AF1811" s="75"/>
      <c r="AG1811" s="75"/>
      <c r="AH1811" s="75"/>
      <c r="AI1811" s="75"/>
      <c r="AJ1811" s="75"/>
      <c r="AK1811" s="76"/>
      <c r="AL1811" s="31"/>
      <c r="AM1811" s="31"/>
      <c r="AN1811" s="31"/>
      <c r="AO1811" s="31"/>
      <c r="AP1811" s="109" t="s">
        <v>120</v>
      </c>
      <c r="AQ1811" s="75"/>
      <c r="AR1811" s="75"/>
      <c r="AS1811" s="75"/>
      <c r="AT1811" s="75"/>
      <c r="AU1811" s="75"/>
      <c r="AV1811" s="75"/>
      <c r="AW1811" s="75"/>
      <c r="AX1811" s="75"/>
      <c r="AY1811" s="75"/>
      <c r="AZ1811" s="75"/>
      <c r="BA1811" s="75"/>
      <c r="BB1811" s="75"/>
      <c r="BC1811" s="75"/>
      <c r="BD1811" s="75"/>
      <c r="BE1811" s="75"/>
      <c r="BF1811" s="75"/>
      <c r="BG1811" s="75"/>
      <c r="BH1811" s="75"/>
      <c r="BI1811" s="75"/>
      <c r="BJ1811" s="75"/>
      <c r="BK1811" s="75"/>
      <c r="BL1811" s="75"/>
      <c r="BM1811" s="75"/>
      <c r="BN1811" s="75"/>
      <c r="BO1811" s="75"/>
      <c r="BP1811" s="75"/>
      <c r="BQ1811" s="75"/>
      <c r="BR1811" s="76"/>
      <c r="BS1811" s="99">
        <f>SUM(BS1306,BS1710)</f>
        <v>0</v>
      </c>
      <c r="BT1811" s="75"/>
      <c r="BU1811" s="75"/>
      <c r="BV1811" s="76"/>
      <c r="BW1811" s="31"/>
      <c r="BX1811" s="31"/>
      <c r="BY1811" s="31"/>
      <c r="BZ1811" s="31"/>
      <c r="CA1811" s="31"/>
      <c r="CB1811" s="31"/>
      <c r="CC1811" s="31"/>
      <c r="CD1811" s="31"/>
      <c r="CE1811" s="31"/>
      <c r="CF1811" s="31"/>
      <c r="CG1811" s="31"/>
      <c r="CH1811" s="31"/>
      <c r="CI1811" s="31"/>
      <c r="CJ1811" s="31"/>
      <c r="CK1811" s="31"/>
      <c r="CL1811" s="31"/>
      <c r="CM1811" s="31"/>
      <c r="CN1811" s="31"/>
      <c r="CO1811" s="31"/>
      <c r="CP1811" s="31"/>
      <c r="CQ1811" s="31"/>
      <c r="CR1811" s="31"/>
      <c r="CS1811" s="31"/>
      <c r="CT1811" s="31"/>
      <c r="CU1811" s="31"/>
      <c r="CV1811" s="31"/>
      <c r="CW1811" s="31"/>
      <c r="CX1811" s="31"/>
      <c r="CY1811" s="31"/>
      <c r="CZ1811" s="31"/>
      <c r="DA1811" s="31"/>
      <c r="DB1811" s="31"/>
      <c r="DC1811" s="31"/>
      <c r="DD1811" s="31"/>
      <c r="DE1811" s="13"/>
    </row>
    <row r="1812" spans="1:109" ht="15" customHeight="1" x14ac:dyDescent="0.25">
      <c r="A1812" s="6"/>
      <c r="B1812" s="31"/>
      <c r="C1812" s="31"/>
      <c r="D1812" s="85"/>
      <c r="E1812" s="86"/>
      <c r="F1812" s="31"/>
      <c r="G1812" s="74" t="s">
        <v>109</v>
      </c>
      <c r="H1812" s="75"/>
      <c r="I1812" s="75"/>
      <c r="J1812" s="75"/>
      <c r="K1812" s="75"/>
      <c r="L1812" s="75"/>
      <c r="M1812" s="75"/>
      <c r="N1812" s="76"/>
      <c r="O1812" s="74" t="s">
        <v>110</v>
      </c>
      <c r="P1812" s="75"/>
      <c r="Q1812" s="75"/>
      <c r="R1812" s="75"/>
      <c r="S1812" s="75"/>
      <c r="T1812" s="75"/>
      <c r="U1812" s="75"/>
      <c r="V1812" s="75"/>
      <c r="W1812" s="75"/>
      <c r="X1812" s="75"/>
      <c r="Y1812" s="75"/>
      <c r="Z1812" s="75"/>
      <c r="AA1812" s="75"/>
      <c r="AB1812" s="75"/>
      <c r="AC1812" s="75"/>
      <c r="AD1812" s="75"/>
      <c r="AE1812" s="75"/>
      <c r="AF1812" s="75"/>
      <c r="AG1812" s="75"/>
      <c r="AH1812" s="75"/>
      <c r="AI1812" s="75"/>
      <c r="AJ1812" s="75"/>
      <c r="AK1812" s="76"/>
      <c r="AL1812" s="31"/>
      <c r="AM1812" s="31"/>
      <c r="AN1812" s="31"/>
      <c r="AO1812" s="31"/>
      <c r="AP1812" s="109" t="s">
        <v>121</v>
      </c>
      <c r="AQ1812" s="75"/>
      <c r="AR1812" s="75"/>
      <c r="AS1812" s="75"/>
      <c r="AT1812" s="75"/>
      <c r="AU1812" s="75"/>
      <c r="AV1812" s="75"/>
      <c r="AW1812" s="75"/>
      <c r="AX1812" s="75"/>
      <c r="AY1812" s="75"/>
      <c r="AZ1812" s="75"/>
      <c r="BA1812" s="75"/>
      <c r="BB1812" s="75"/>
      <c r="BC1812" s="75"/>
      <c r="BD1812" s="75"/>
      <c r="BE1812" s="75"/>
      <c r="BF1812" s="75"/>
      <c r="BG1812" s="75"/>
      <c r="BH1812" s="75"/>
      <c r="BI1812" s="75"/>
      <c r="BJ1812" s="75"/>
      <c r="BK1812" s="75"/>
      <c r="BL1812" s="75"/>
      <c r="BM1812" s="75"/>
      <c r="BN1812" s="75"/>
      <c r="BO1812" s="75"/>
      <c r="BP1812" s="75"/>
      <c r="BQ1812" s="75"/>
      <c r="BR1812" s="76"/>
      <c r="BS1812" s="99">
        <f>SUM(BS1307,BS1711)</f>
        <v>0</v>
      </c>
      <c r="BT1812" s="75"/>
      <c r="BU1812" s="75"/>
      <c r="BV1812" s="76"/>
      <c r="BW1812" s="31"/>
      <c r="BX1812" s="31"/>
      <c r="BY1812" s="31"/>
      <c r="BZ1812" s="31"/>
      <c r="CA1812" s="31"/>
      <c r="CB1812" s="31"/>
      <c r="CC1812" s="31"/>
      <c r="CD1812" s="31"/>
      <c r="CE1812" s="31"/>
      <c r="CF1812" s="31"/>
      <c r="CG1812" s="31"/>
      <c r="CH1812" s="31"/>
      <c r="CI1812" s="31"/>
      <c r="CJ1812" s="31"/>
      <c r="CK1812" s="31"/>
      <c r="CL1812" s="31"/>
      <c r="CM1812" s="31"/>
      <c r="CN1812" s="31"/>
      <c r="CO1812" s="31"/>
      <c r="CP1812" s="31"/>
      <c r="CQ1812" s="31"/>
      <c r="CR1812" s="31"/>
      <c r="CS1812" s="31"/>
      <c r="CT1812" s="31"/>
      <c r="CU1812" s="31"/>
      <c r="CV1812" s="31"/>
      <c r="CW1812" s="31"/>
      <c r="CX1812" s="31"/>
      <c r="CY1812" s="31"/>
      <c r="CZ1812" s="31"/>
      <c r="DA1812" s="31"/>
      <c r="DB1812" s="31"/>
      <c r="DC1812" s="31"/>
      <c r="DD1812" s="31"/>
      <c r="DE1812" s="13"/>
    </row>
    <row r="1813" spans="1:109" ht="15" customHeight="1" x14ac:dyDescent="0.25">
      <c r="A1813" s="6"/>
      <c r="B1813" s="31"/>
      <c r="C1813" s="31"/>
      <c r="D1813" s="87"/>
      <c r="E1813" s="89"/>
      <c r="F1813" s="31"/>
      <c r="G1813" s="77" t="s">
        <v>122</v>
      </c>
      <c r="H1813" s="75"/>
      <c r="I1813" s="76"/>
      <c r="J1813" s="77" t="s">
        <v>123</v>
      </c>
      <c r="K1813" s="75"/>
      <c r="L1813" s="75"/>
      <c r="M1813" s="75"/>
      <c r="N1813" s="76"/>
      <c r="O1813" s="77" t="s">
        <v>124</v>
      </c>
      <c r="P1813" s="75"/>
      <c r="Q1813" s="75"/>
      <c r="R1813" s="75"/>
      <c r="S1813" s="76"/>
      <c r="T1813" s="77" t="s">
        <v>24</v>
      </c>
      <c r="U1813" s="75"/>
      <c r="V1813" s="75"/>
      <c r="W1813" s="75"/>
      <c r="X1813" s="75"/>
      <c r="Y1813" s="75"/>
      <c r="Z1813" s="76"/>
      <c r="AA1813" s="77" t="s">
        <v>125</v>
      </c>
      <c r="AB1813" s="75"/>
      <c r="AC1813" s="75"/>
      <c r="AD1813" s="75"/>
      <c r="AE1813" s="76"/>
      <c r="AF1813" s="77" t="s">
        <v>126</v>
      </c>
      <c r="AG1813" s="75"/>
      <c r="AH1813" s="75"/>
      <c r="AI1813" s="75"/>
      <c r="AJ1813" s="75"/>
      <c r="AK1813" s="76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  <c r="BP1813" s="31"/>
      <c r="BQ1813" s="31"/>
      <c r="BR1813" s="31"/>
      <c r="BS1813" s="31"/>
      <c r="BT1813" s="31"/>
      <c r="BU1813" s="31"/>
      <c r="BV1813" s="31"/>
      <c r="BW1813" s="31"/>
      <c r="BX1813" s="31"/>
      <c r="BY1813" s="31"/>
      <c r="BZ1813" s="31"/>
      <c r="CA1813" s="31"/>
      <c r="CB1813" s="31"/>
      <c r="CC1813" s="31"/>
      <c r="CD1813" s="31"/>
      <c r="CE1813" s="31"/>
      <c r="CF1813" s="31"/>
      <c r="CG1813" s="31"/>
      <c r="CH1813" s="31"/>
      <c r="CI1813" s="31"/>
      <c r="CJ1813" s="31"/>
      <c r="CK1813" s="31"/>
      <c r="CL1813" s="31"/>
      <c r="CM1813" s="31"/>
      <c r="CN1813" s="31"/>
      <c r="CO1813" s="31"/>
      <c r="CP1813" s="31"/>
      <c r="CQ1813" s="31"/>
      <c r="CR1813" s="31"/>
      <c r="CS1813" s="31"/>
      <c r="CT1813" s="31"/>
      <c r="CU1813" s="31"/>
      <c r="CV1813" s="31"/>
      <c r="CW1813" s="31"/>
      <c r="CX1813" s="31"/>
      <c r="CY1813" s="31"/>
      <c r="CZ1813" s="31"/>
      <c r="DA1813" s="31"/>
      <c r="DB1813" s="31"/>
      <c r="DC1813" s="31"/>
      <c r="DD1813" s="31"/>
      <c r="DE1813" s="13"/>
    </row>
    <row r="1814" spans="1:109" ht="15" customHeight="1" x14ac:dyDescent="0.25">
      <c r="A1814" s="6"/>
      <c r="B1814" s="31"/>
      <c r="C1814" s="31"/>
      <c r="D1814" s="91" t="s">
        <v>33</v>
      </c>
      <c r="E1814" s="76"/>
      <c r="F1814" s="31"/>
      <c r="G1814" s="99">
        <f t="shared" ref="G1814:G1818" si="862">SUM(G1309,G1713)</f>
        <v>0</v>
      </c>
      <c r="H1814" s="75"/>
      <c r="I1814" s="76">
        <f t="shared" ref="I1814:J1818" si="863">SUM(I1309,I1713)</f>
        <v>0</v>
      </c>
      <c r="J1814" s="99">
        <f>SUM(J1309,J1713)</f>
        <v>0</v>
      </c>
      <c r="K1814" s="75"/>
      <c r="L1814" s="75"/>
      <c r="M1814" s="75"/>
      <c r="N1814" s="76"/>
      <c r="O1814" s="99">
        <f>SUM(O1309,O1713)</f>
        <v>0</v>
      </c>
      <c r="P1814" s="75"/>
      <c r="Q1814" s="75"/>
      <c r="R1814" s="75"/>
      <c r="S1814" s="76"/>
      <c r="T1814" s="99">
        <f>SUM(T1309,T1713)</f>
        <v>0</v>
      </c>
      <c r="U1814" s="75"/>
      <c r="V1814" s="75"/>
      <c r="W1814" s="75"/>
      <c r="X1814" s="75"/>
      <c r="Y1814" s="75"/>
      <c r="Z1814" s="76"/>
      <c r="AA1814" s="99">
        <f>SUM(AA1309,AA1713)</f>
        <v>0</v>
      </c>
      <c r="AB1814" s="75"/>
      <c r="AC1814" s="75"/>
      <c r="AD1814" s="75"/>
      <c r="AE1814" s="76"/>
      <c r="AF1814" s="99">
        <f>SUM(AF1309,AF1713)</f>
        <v>0</v>
      </c>
      <c r="AG1814" s="75"/>
      <c r="AH1814" s="75"/>
      <c r="AI1814" s="75"/>
      <c r="AJ1814" s="75"/>
      <c r="AK1814" s="76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  <c r="BP1814" s="31"/>
      <c r="BQ1814" s="31"/>
      <c r="BR1814" s="31"/>
      <c r="BS1814" s="31"/>
      <c r="BT1814" s="31"/>
      <c r="BU1814" s="31"/>
      <c r="BV1814" s="31"/>
      <c r="BW1814" s="31"/>
      <c r="BX1814" s="31"/>
      <c r="BY1814" s="31"/>
      <c r="BZ1814" s="31"/>
      <c r="CA1814" s="31"/>
      <c r="CB1814" s="31"/>
      <c r="CC1814" s="31"/>
      <c r="CD1814" s="31"/>
      <c r="CE1814" s="31"/>
      <c r="CF1814" s="31"/>
      <c r="CG1814" s="31"/>
      <c r="CH1814" s="31"/>
      <c r="CI1814" s="31"/>
      <c r="CJ1814" s="31"/>
      <c r="CK1814" s="31"/>
      <c r="CL1814" s="31"/>
      <c r="CM1814" s="31"/>
      <c r="CN1814" s="31"/>
      <c r="CO1814" s="31"/>
      <c r="CP1814" s="31"/>
      <c r="CQ1814" s="31"/>
      <c r="CR1814" s="31"/>
      <c r="CS1814" s="31"/>
      <c r="CT1814" s="31"/>
      <c r="CU1814" s="31"/>
      <c r="CV1814" s="31"/>
      <c r="CW1814" s="31"/>
      <c r="CX1814" s="31"/>
      <c r="CY1814" s="31"/>
      <c r="CZ1814" s="31"/>
      <c r="DA1814" s="31"/>
      <c r="DB1814" s="31"/>
      <c r="DC1814" s="31"/>
      <c r="DD1814" s="31"/>
      <c r="DE1814" s="13"/>
    </row>
    <row r="1815" spans="1:109" ht="15" customHeight="1" x14ac:dyDescent="0.25">
      <c r="A1815" s="6"/>
      <c r="B1815" s="31"/>
      <c r="C1815" s="31"/>
      <c r="D1815" s="91" t="s">
        <v>34</v>
      </c>
      <c r="E1815" s="76"/>
      <c r="F1815" s="31"/>
      <c r="G1815" s="99">
        <f t="shared" si="862"/>
        <v>0</v>
      </c>
      <c r="H1815" s="75"/>
      <c r="I1815" s="76">
        <f t="shared" si="863"/>
        <v>0</v>
      </c>
      <c r="J1815" s="99">
        <f t="shared" si="863"/>
        <v>0</v>
      </c>
      <c r="K1815" s="75"/>
      <c r="L1815" s="75"/>
      <c r="M1815" s="75"/>
      <c r="N1815" s="76"/>
      <c r="O1815" s="99">
        <f t="shared" ref="O1815:O1818" si="864">SUM(O1310,O1714)</f>
        <v>0</v>
      </c>
      <c r="P1815" s="75"/>
      <c r="Q1815" s="75"/>
      <c r="R1815" s="75"/>
      <c r="S1815" s="76"/>
      <c r="T1815" s="99">
        <f t="shared" ref="T1815:T1818" si="865">SUM(T1310,T1714)</f>
        <v>0</v>
      </c>
      <c r="U1815" s="75"/>
      <c r="V1815" s="75"/>
      <c r="W1815" s="75"/>
      <c r="X1815" s="75"/>
      <c r="Y1815" s="75"/>
      <c r="Z1815" s="76"/>
      <c r="AA1815" s="99">
        <f t="shared" ref="AA1815:AA1818" si="866">SUM(AA1310,AA1714)</f>
        <v>0</v>
      </c>
      <c r="AB1815" s="75"/>
      <c r="AC1815" s="75"/>
      <c r="AD1815" s="75"/>
      <c r="AE1815" s="76"/>
      <c r="AF1815" s="99">
        <f t="shared" ref="AF1815:AF1818" si="867">SUM(AF1310,AF1714)</f>
        <v>0</v>
      </c>
      <c r="AG1815" s="75"/>
      <c r="AH1815" s="75"/>
      <c r="AI1815" s="75"/>
      <c r="AJ1815" s="75"/>
      <c r="AK1815" s="76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  <c r="BP1815" s="31"/>
      <c r="BQ1815" s="31"/>
      <c r="BR1815" s="31"/>
      <c r="BS1815" s="31"/>
      <c r="BT1815" s="31"/>
      <c r="BU1815" s="31"/>
      <c r="BV1815" s="31"/>
      <c r="BW1815" s="31"/>
      <c r="BX1815" s="31"/>
      <c r="BY1815" s="31"/>
      <c r="BZ1815" s="31"/>
      <c r="CA1815" s="31"/>
      <c r="CB1815" s="31"/>
      <c r="CC1815" s="31"/>
      <c r="CD1815" s="31"/>
      <c r="CE1815" s="31"/>
      <c r="CF1815" s="31"/>
      <c r="CG1815" s="31"/>
      <c r="CH1815" s="31"/>
      <c r="CI1815" s="31"/>
      <c r="CJ1815" s="31"/>
      <c r="CK1815" s="31"/>
      <c r="CL1815" s="31"/>
      <c r="CM1815" s="31"/>
      <c r="CN1815" s="31"/>
      <c r="CO1815" s="31"/>
      <c r="CP1815" s="31"/>
      <c r="CQ1815" s="31"/>
      <c r="CR1815" s="31"/>
      <c r="CS1815" s="31"/>
      <c r="CT1815" s="31"/>
      <c r="CU1815" s="31"/>
      <c r="CV1815" s="31"/>
      <c r="CW1815" s="31"/>
      <c r="CX1815" s="31"/>
      <c r="CY1815" s="31"/>
      <c r="CZ1815" s="31"/>
      <c r="DA1815" s="31"/>
      <c r="DB1815" s="31"/>
      <c r="DC1815" s="31"/>
      <c r="DD1815" s="31"/>
      <c r="DE1815" s="13"/>
    </row>
    <row r="1816" spans="1:109" ht="15" customHeight="1" x14ac:dyDescent="0.25">
      <c r="A1816" s="6"/>
      <c r="B1816" s="31"/>
      <c r="C1816" s="31"/>
      <c r="D1816" s="91" t="s">
        <v>35</v>
      </c>
      <c r="E1816" s="76"/>
      <c r="F1816" s="31"/>
      <c r="G1816" s="99">
        <f t="shared" si="862"/>
        <v>0</v>
      </c>
      <c r="H1816" s="75"/>
      <c r="I1816" s="76">
        <f t="shared" si="863"/>
        <v>0</v>
      </c>
      <c r="J1816" s="99">
        <f t="shared" si="863"/>
        <v>0</v>
      </c>
      <c r="K1816" s="75"/>
      <c r="L1816" s="75"/>
      <c r="M1816" s="75"/>
      <c r="N1816" s="76"/>
      <c r="O1816" s="99">
        <f t="shared" si="864"/>
        <v>0</v>
      </c>
      <c r="P1816" s="75"/>
      <c r="Q1816" s="75"/>
      <c r="R1816" s="75"/>
      <c r="S1816" s="76"/>
      <c r="T1816" s="99">
        <f t="shared" si="865"/>
        <v>0</v>
      </c>
      <c r="U1816" s="75"/>
      <c r="V1816" s="75"/>
      <c r="W1816" s="75"/>
      <c r="X1816" s="75"/>
      <c r="Y1816" s="75"/>
      <c r="Z1816" s="76"/>
      <c r="AA1816" s="99">
        <f t="shared" si="866"/>
        <v>0</v>
      </c>
      <c r="AB1816" s="75"/>
      <c r="AC1816" s="75"/>
      <c r="AD1816" s="75"/>
      <c r="AE1816" s="76"/>
      <c r="AF1816" s="99">
        <f t="shared" si="867"/>
        <v>0</v>
      </c>
      <c r="AG1816" s="75"/>
      <c r="AH1816" s="75"/>
      <c r="AI1816" s="75"/>
      <c r="AJ1816" s="75"/>
      <c r="AK1816" s="76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  <c r="BP1816" s="31"/>
      <c r="BQ1816" s="31"/>
      <c r="BR1816" s="31"/>
      <c r="BS1816" s="31"/>
      <c r="BT1816" s="31"/>
      <c r="BU1816" s="31"/>
      <c r="BV1816" s="31"/>
      <c r="BW1816" s="31"/>
      <c r="BX1816" s="31"/>
      <c r="BY1816" s="31"/>
      <c r="BZ1816" s="31"/>
      <c r="CA1816" s="31"/>
      <c r="CB1816" s="31"/>
      <c r="CC1816" s="31"/>
      <c r="CD1816" s="31"/>
      <c r="CE1816" s="31"/>
      <c r="CF1816" s="31"/>
      <c r="CG1816" s="31"/>
      <c r="CH1816" s="31"/>
      <c r="CI1816" s="31"/>
      <c r="CJ1816" s="31"/>
      <c r="CK1816" s="31"/>
      <c r="CL1816" s="31"/>
      <c r="CM1816" s="31"/>
      <c r="CN1816" s="31"/>
      <c r="CO1816" s="31"/>
      <c r="CP1816" s="31"/>
      <c r="CQ1816" s="31"/>
      <c r="CR1816" s="31"/>
      <c r="CS1816" s="31"/>
      <c r="CT1816" s="31"/>
      <c r="CU1816" s="31"/>
      <c r="CV1816" s="31"/>
      <c r="CW1816" s="31"/>
      <c r="CX1816" s="31"/>
      <c r="CY1816" s="31"/>
      <c r="CZ1816" s="31"/>
      <c r="DA1816" s="31"/>
      <c r="DB1816" s="31"/>
      <c r="DC1816" s="31"/>
      <c r="DD1816" s="31"/>
      <c r="DE1816" s="13"/>
    </row>
    <row r="1817" spans="1:109" ht="15" customHeight="1" x14ac:dyDescent="0.25">
      <c r="A1817" s="6"/>
      <c r="B1817" s="31"/>
      <c r="C1817" s="31"/>
      <c r="D1817" s="91" t="s">
        <v>36</v>
      </c>
      <c r="E1817" s="76"/>
      <c r="F1817" s="31"/>
      <c r="G1817" s="99">
        <f t="shared" si="862"/>
        <v>0</v>
      </c>
      <c r="H1817" s="75"/>
      <c r="I1817" s="76">
        <f t="shared" si="863"/>
        <v>0</v>
      </c>
      <c r="J1817" s="99">
        <f t="shared" si="863"/>
        <v>0</v>
      </c>
      <c r="K1817" s="75"/>
      <c r="L1817" s="75"/>
      <c r="M1817" s="75"/>
      <c r="N1817" s="76"/>
      <c r="O1817" s="99">
        <f t="shared" si="864"/>
        <v>0</v>
      </c>
      <c r="P1817" s="75"/>
      <c r="Q1817" s="75"/>
      <c r="R1817" s="75"/>
      <c r="S1817" s="76"/>
      <c r="T1817" s="99">
        <f t="shared" si="865"/>
        <v>0</v>
      </c>
      <c r="U1817" s="75"/>
      <c r="V1817" s="75"/>
      <c r="W1817" s="75"/>
      <c r="X1817" s="75"/>
      <c r="Y1817" s="75"/>
      <c r="Z1817" s="76"/>
      <c r="AA1817" s="99">
        <f t="shared" si="866"/>
        <v>0</v>
      </c>
      <c r="AB1817" s="75"/>
      <c r="AC1817" s="75"/>
      <c r="AD1817" s="75"/>
      <c r="AE1817" s="76"/>
      <c r="AF1817" s="99">
        <f t="shared" si="867"/>
        <v>0</v>
      </c>
      <c r="AG1817" s="75"/>
      <c r="AH1817" s="75"/>
      <c r="AI1817" s="75"/>
      <c r="AJ1817" s="75"/>
      <c r="AK1817" s="76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  <c r="BP1817" s="31"/>
      <c r="BQ1817" s="31"/>
      <c r="BR1817" s="31"/>
      <c r="BS1817" s="31"/>
      <c r="BT1817" s="31"/>
      <c r="BU1817" s="31"/>
      <c r="BV1817" s="31"/>
      <c r="BW1817" s="31"/>
      <c r="BX1817" s="31"/>
      <c r="BY1817" s="31"/>
      <c r="BZ1817" s="31"/>
      <c r="CA1817" s="31"/>
      <c r="CB1817" s="31"/>
      <c r="CC1817" s="31"/>
      <c r="CD1817" s="31"/>
      <c r="CE1817" s="31"/>
      <c r="CF1817" s="31"/>
      <c r="CG1817" s="31"/>
      <c r="CH1817" s="31"/>
      <c r="CI1817" s="31"/>
      <c r="CJ1817" s="31"/>
      <c r="CK1817" s="31"/>
      <c r="CL1817" s="31"/>
      <c r="CM1817" s="31"/>
      <c r="CN1817" s="31"/>
      <c r="CO1817" s="31"/>
      <c r="CP1817" s="31"/>
      <c r="CQ1817" s="31"/>
      <c r="CR1817" s="31"/>
      <c r="CS1817" s="31"/>
      <c r="CT1817" s="31"/>
      <c r="CU1817" s="31"/>
      <c r="CV1817" s="31"/>
      <c r="CW1817" s="31"/>
      <c r="CX1817" s="31"/>
      <c r="CY1817" s="31"/>
      <c r="CZ1817" s="31"/>
      <c r="DA1817" s="31"/>
      <c r="DB1817" s="31"/>
      <c r="DC1817" s="31"/>
      <c r="DD1817" s="31"/>
      <c r="DE1817" s="13"/>
    </row>
    <row r="1818" spans="1:109" ht="15" customHeight="1" x14ac:dyDescent="0.25">
      <c r="A1818" s="15"/>
      <c r="B1818" s="16"/>
      <c r="C1818" s="16"/>
      <c r="D1818" s="129" t="s">
        <v>37</v>
      </c>
      <c r="E1818" s="128"/>
      <c r="F1818" s="16"/>
      <c r="G1818" s="126">
        <f t="shared" si="862"/>
        <v>0</v>
      </c>
      <c r="H1818" s="127"/>
      <c r="I1818" s="128">
        <f t="shared" si="863"/>
        <v>0</v>
      </c>
      <c r="J1818" s="126">
        <f t="shared" si="863"/>
        <v>0</v>
      </c>
      <c r="K1818" s="127"/>
      <c r="L1818" s="127"/>
      <c r="M1818" s="127"/>
      <c r="N1818" s="128"/>
      <c r="O1818" s="126">
        <f t="shared" si="864"/>
        <v>0</v>
      </c>
      <c r="P1818" s="127"/>
      <c r="Q1818" s="127"/>
      <c r="R1818" s="127"/>
      <c r="S1818" s="128"/>
      <c r="T1818" s="126">
        <f t="shared" si="865"/>
        <v>0</v>
      </c>
      <c r="U1818" s="127"/>
      <c r="V1818" s="127"/>
      <c r="W1818" s="127"/>
      <c r="X1818" s="127"/>
      <c r="Y1818" s="127"/>
      <c r="Z1818" s="128"/>
      <c r="AA1818" s="126">
        <f t="shared" si="866"/>
        <v>0</v>
      </c>
      <c r="AB1818" s="127"/>
      <c r="AC1818" s="127"/>
      <c r="AD1818" s="127"/>
      <c r="AE1818" s="128"/>
      <c r="AF1818" s="126">
        <f t="shared" si="867"/>
        <v>0</v>
      </c>
      <c r="AG1818" s="127"/>
      <c r="AH1818" s="127"/>
      <c r="AI1818" s="127"/>
      <c r="AJ1818" s="127"/>
      <c r="AK1818" s="128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8"/>
    </row>
    <row r="1819" spans="1:109" ht="15" customHeight="1" x14ac:dyDescent="0.25">
      <c r="A1819" s="6"/>
      <c r="DE1819" s="13"/>
    </row>
    <row r="1820" spans="1:109" ht="15" customHeight="1" x14ac:dyDescent="0.25">
      <c r="A1820" s="6"/>
      <c r="C1820" s="79"/>
      <c r="D1820" s="79"/>
      <c r="E1820" s="79"/>
      <c r="F1820" s="79"/>
      <c r="G1820" s="79"/>
      <c r="H1820" s="79"/>
      <c r="I1820" s="79"/>
      <c r="J1820" s="79"/>
      <c r="K1820" s="79"/>
      <c r="L1820" s="79"/>
      <c r="M1820" s="79"/>
      <c r="N1820" s="79"/>
      <c r="O1820" s="79"/>
      <c r="P1820" s="79"/>
      <c r="Q1820" s="79"/>
      <c r="R1820" s="79"/>
      <c r="S1820" s="79"/>
      <c r="T1820" s="79"/>
      <c r="U1820" s="79"/>
      <c r="V1820" s="79"/>
      <c r="W1820" s="79"/>
      <c r="X1820" s="79"/>
      <c r="Y1820" s="79"/>
      <c r="Z1820" s="79"/>
      <c r="AA1820" s="79"/>
      <c r="AB1820" s="79"/>
      <c r="AC1820" s="79"/>
      <c r="AD1820" s="79"/>
      <c r="AE1820" s="79"/>
      <c r="AF1820" s="79"/>
      <c r="AG1820" s="79"/>
      <c r="AH1820" s="79"/>
      <c r="AI1820" s="79"/>
      <c r="AJ1820" s="79"/>
      <c r="AK1820" s="79"/>
      <c r="AL1820" s="79"/>
      <c r="AM1820" s="79"/>
      <c r="AN1820" s="79"/>
      <c r="AO1820" s="79"/>
      <c r="AP1820" s="79"/>
      <c r="AQ1820" s="79"/>
      <c r="AR1820" s="79"/>
      <c r="AS1820" s="79"/>
      <c r="AT1820" s="79"/>
      <c r="AU1820" s="79"/>
      <c r="AV1820" s="79"/>
      <c r="AW1820" s="79"/>
      <c r="AX1820" s="79"/>
      <c r="AY1820" s="79"/>
      <c r="AZ1820" s="79"/>
      <c r="BA1820" s="79"/>
      <c r="BB1820" s="79"/>
      <c r="BC1820" s="79"/>
      <c r="BD1820" s="79"/>
      <c r="BE1820" s="79"/>
      <c r="BF1820" s="79"/>
      <c r="BG1820" s="79"/>
      <c r="BH1820" s="79"/>
      <c r="BI1820" s="79"/>
      <c r="BJ1820" s="79"/>
      <c r="BK1820" s="79"/>
      <c r="BL1820" s="79"/>
      <c r="BM1820" s="79"/>
      <c r="BN1820" s="79"/>
      <c r="BO1820" s="79"/>
      <c r="BP1820" s="79"/>
      <c r="BQ1820" s="79"/>
      <c r="BR1820" s="79"/>
      <c r="BS1820" s="79"/>
      <c r="BT1820" s="79"/>
      <c r="BU1820" s="79"/>
      <c r="BV1820" s="79"/>
      <c r="BW1820" s="79"/>
      <c r="BX1820" s="79"/>
      <c r="BY1820" s="79"/>
      <c r="BZ1820" s="79"/>
      <c r="CA1820" s="79"/>
      <c r="CB1820" s="79"/>
      <c r="CC1820" s="79"/>
      <c r="CD1820" s="79"/>
      <c r="CE1820" s="79"/>
      <c r="CF1820" s="79"/>
      <c r="CG1820" s="79"/>
      <c r="CH1820" s="79"/>
      <c r="CI1820" s="79"/>
      <c r="CJ1820" s="79"/>
      <c r="CK1820" s="79"/>
      <c r="CL1820" s="79"/>
      <c r="CM1820" s="79"/>
      <c r="CN1820" s="79"/>
      <c r="CO1820" s="79"/>
      <c r="CP1820" s="79"/>
      <c r="CQ1820" s="79"/>
      <c r="CR1820" s="79"/>
      <c r="CS1820" s="79"/>
      <c r="CT1820" s="79"/>
      <c r="CU1820" s="79"/>
      <c r="CV1820" s="79"/>
      <c r="CW1820" s="79"/>
      <c r="CX1820" s="79"/>
      <c r="CY1820" s="79"/>
      <c r="CZ1820" s="79"/>
      <c r="DA1820" s="79"/>
      <c r="DB1820" s="79"/>
      <c r="DE1820" s="13"/>
    </row>
    <row r="1821" spans="1:109" ht="15" customHeight="1" x14ac:dyDescent="0.25">
      <c r="A1821" s="6"/>
      <c r="DE1821" s="13"/>
    </row>
    <row r="1822" spans="1:109" ht="15" customHeight="1" x14ac:dyDescent="0.25">
      <c r="A1822" s="6"/>
      <c r="C1822" s="80" t="s">
        <v>0</v>
      </c>
      <c r="D1822" s="79"/>
      <c r="E1822" s="79"/>
      <c r="F1822" s="79"/>
      <c r="G1822" s="79"/>
      <c r="H1822" s="79"/>
      <c r="I1822" s="79"/>
      <c r="J1822" s="79"/>
      <c r="K1822" s="79"/>
      <c r="L1822" s="79"/>
      <c r="M1822" s="79"/>
      <c r="N1822" s="79"/>
      <c r="O1822" s="79"/>
      <c r="P1822" s="79"/>
      <c r="Q1822" s="79"/>
      <c r="R1822" s="79"/>
      <c r="S1822" s="79"/>
      <c r="T1822" s="79"/>
      <c r="U1822" s="79"/>
      <c r="V1822" s="79"/>
      <c r="W1822" s="79"/>
      <c r="X1822" s="79"/>
      <c r="Y1822" s="79"/>
      <c r="Z1822" s="79"/>
      <c r="AA1822" s="79"/>
      <c r="AB1822" s="79"/>
      <c r="AC1822" s="79"/>
      <c r="AD1822" s="79"/>
      <c r="AE1822" s="79"/>
      <c r="AF1822" s="79"/>
      <c r="AG1822" s="79"/>
      <c r="AH1822" s="79"/>
      <c r="AI1822" s="79"/>
      <c r="AJ1822" s="79"/>
      <c r="AK1822" s="79"/>
      <c r="AL1822" s="79"/>
      <c r="AM1822" s="79"/>
      <c r="AN1822" s="79"/>
      <c r="AO1822" s="79"/>
      <c r="AP1822" s="79"/>
      <c r="AQ1822" s="79"/>
      <c r="AR1822" s="79"/>
      <c r="AS1822" s="79"/>
      <c r="AT1822" s="79"/>
      <c r="AU1822" s="79"/>
      <c r="AV1822" s="79"/>
      <c r="AW1822" s="79"/>
      <c r="AX1822" s="79"/>
      <c r="AY1822" s="79"/>
      <c r="AZ1822" s="79"/>
      <c r="BA1822" s="79"/>
      <c r="BB1822" s="79"/>
      <c r="BC1822" s="79"/>
      <c r="BD1822" s="79"/>
      <c r="BE1822" s="79"/>
      <c r="BF1822" s="79"/>
      <c r="BG1822" s="79"/>
      <c r="BH1822" s="79"/>
      <c r="BI1822" s="79"/>
      <c r="BJ1822" s="79"/>
      <c r="BK1822" s="79"/>
      <c r="BL1822" s="79"/>
      <c r="BM1822" s="79"/>
      <c r="BN1822" s="79"/>
      <c r="BO1822" s="79"/>
      <c r="BP1822" s="79"/>
      <c r="BQ1822" s="79"/>
      <c r="BR1822" s="79"/>
      <c r="BS1822" s="79"/>
      <c r="BT1822" s="79"/>
      <c r="BU1822" s="79"/>
      <c r="BV1822" s="79"/>
      <c r="BW1822" s="79"/>
      <c r="BX1822" s="79"/>
      <c r="BY1822" s="79"/>
      <c r="BZ1822" s="79"/>
      <c r="CA1822" s="79"/>
      <c r="CB1822" s="79"/>
      <c r="CC1822" s="79"/>
      <c r="CD1822" s="79"/>
      <c r="CE1822" s="79"/>
      <c r="CF1822" s="79"/>
      <c r="CG1822" s="79"/>
      <c r="CH1822" s="79"/>
      <c r="CI1822" s="79"/>
      <c r="CJ1822" s="79"/>
      <c r="CK1822" s="79"/>
      <c r="CL1822" s="79"/>
      <c r="CM1822" s="79"/>
      <c r="CN1822" s="79"/>
      <c r="CO1822" s="79"/>
      <c r="CP1822" s="79"/>
      <c r="CQ1822" s="79"/>
      <c r="CR1822" s="79"/>
      <c r="CS1822" s="79"/>
      <c r="CT1822" s="79"/>
      <c r="CU1822" s="79"/>
      <c r="CV1822" s="79"/>
      <c r="CW1822" s="79"/>
      <c r="CX1822" s="79"/>
      <c r="CY1822" s="79"/>
      <c r="CZ1822" s="79"/>
      <c r="DA1822" s="79"/>
      <c r="DB1822" s="79"/>
      <c r="DE1822" s="13"/>
    </row>
    <row r="1823" spans="1:109" ht="15" customHeight="1" x14ac:dyDescent="0.25">
      <c r="A1823" s="6"/>
      <c r="DE1823" s="13"/>
    </row>
    <row r="1824" spans="1:109" ht="15" customHeight="1" x14ac:dyDescent="0.25">
      <c r="A1824" s="6"/>
      <c r="D1824" s="154" t="s">
        <v>144</v>
      </c>
      <c r="E1824" s="155"/>
      <c r="F1824" s="155"/>
      <c r="G1824" s="155"/>
      <c r="H1824" s="155"/>
      <c r="I1824" s="155"/>
      <c r="J1824" s="155"/>
      <c r="K1824" s="155"/>
      <c r="L1824" s="155"/>
      <c r="M1824" s="155"/>
      <c r="N1824" s="155"/>
      <c r="O1824" s="155"/>
      <c r="P1824" s="155"/>
      <c r="Q1824" s="155"/>
      <c r="R1824" s="155"/>
      <c r="S1824" s="155"/>
      <c r="T1824" s="155"/>
      <c r="U1824" s="155"/>
      <c r="V1824" s="155"/>
      <c r="W1824" s="155"/>
      <c r="X1824" s="155"/>
      <c r="Y1824" s="155"/>
      <c r="Z1824" s="155"/>
      <c r="AA1824" s="155"/>
      <c r="AB1824" s="155"/>
      <c r="AC1824" s="155"/>
      <c r="AD1824" s="155"/>
      <c r="AE1824" s="155"/>
      <c r="AF1824" s="155"/>
      <c r="AG1824" s="155"/>
      <c r="AH1824" s="155"/>
      <c r="AI1824" s="155"/>
      <c r="AJ1824" s="155"/>
      <c r="AK1824" s="155"/>
      <c r="AL1824" s="155"/>
      <c r="AM1824" s="155"/>
      <c r="AN1824" s="155"/>
      <c r="AO1824" s="155"/>
      <c r="AP1824" s="155"/>
      <c r="AQ1824" s="155"/>
      <c r="AR1824" s="155"/>
      <c r="AS1824" s="155"/>
      <c r="AT1824" s="155"/>
      <c r="AU1824" s="155"/>
      <c r="AV1824" s="155"/>
      <c r="AW1824" s="155"/>
      <c r="AX1824" s="155"/>
      <c r="AY1824" s="155"/>
      <c r="AZ1824" s="155"/>
      <c r="BA1824" s="155"/>
      <c r="BB1824" s="155"/>
      <c r="BC1824" s="155"/>
      <c r="BD1824" s="155"/>
      <c r="BE1824" s="155"/>
      <c r="BF1824" s="155"/>
      <c r="BG1824" s="155"/>
      <c r="BH1824" s="155"/>
      <c r="BI1824" s="155"/>
      <c r="BJ1824" s="155"/>
      <c r="BK1824" s="155"/>
      <c r="BL1824" s="155"/>
      <c r="BM1824" s="155"/>
      <c r="BN1824" s="155"/>
      <c r="BO1824" s="155"/>
      <c r="BP1824" s="155"/>
      <c r="BQ1824" s="155"/>
      <c r="BR1824" s="155"/>
      <c r="BS1824" s="155"/>
      <c r="BT1824" s="155"/>
      <c r="BU1824" s="155"/>
      <c r="BV1824" s="155"/>
      <c r="BW1824" s="155"/>
      <c r="BX1824" s="155"/>
      <c r="BY1824" s="155"/>
      <c r="BZ1824" s="155"/>
      <c r="CA1824" s="155"/>
      <c r="CB1824" s="155"/>
      <c r="CC1824" s="155"/>
      <c r="CD1824" s="155"/>
      <c r="CE1824" s="155"/>
      <c r="CF1824" s="155"/>
      <c r="CG1824" s="155"/>
      <c r="CH1824" s="155"/>
      <c r="CI1824" s="155"/>
      <c r="CJ1824" s="155"/>
      <c r="CK1824" s="155"/>
      <c r="CL1824" s="155"/>
      <c r="CM1824" s="155"/>
      <c r="CN1824" s="155"/>
      <c r="CO1824" s="155"/>
      <c r="CP1824" s="155"/>
      <c r="CQ1824" s="155"/>
      <c r="CR1824" s="155"/>
      <c r="CS1824" s="155"/>
      <c r="CT1824" s="155"/>
      <c r="CU1824" s="155"/>
      <c r="CV1824" s="155"/>
      <c r="CW1824" s="155"/>
      <c r="CX1824" s="155"/>
      <c r="CY1824" s="155"/>
      <c r="CZ1824" s="155"/>
      <c r="DA1824" s="155"/>
      <c r="DB1824" s="155"/>
      <c r="DE1824" s="13"/>
    </row>
    <row r="1825" spans="1:109" ht="15" customHeight="1" x14ac:dyDescent="0.25">
      <c r="A1825" s="6"/>
      <c r="D1825" s="215"/>
      <c r="E1825" s="216"/>
      <c r="F1825" s="216"/>
      <c r="G1825" s="216"/>
      <c r="H1825" s="216"/>
      <c r="I1825" s="216"/>
      <c r="J1825" s="216"/>
      <c r="K1825" s="216"/>
      <c r="L1825" s="216"/>
      <c r="M1825" s="216"/>
      <c r="N1825" s="216"/>
      <c r="O1825" s="216"/>
      <c r="P1825" s="216"/>
      <c r="Q1825" s="216"/>
      <c r="R1825" s="216"/>
      <c r="S1825" s="216"/>
      <c r="T1825" s="216"/>
      <c r="U1825" s="216"/>
      <c r="V1825" s="216"/>
      <c r="W1825" s="216"/>
      <c r="X1825" s="216"/>
      <c r="Y1825" s="216"/>
      <c r="Z1825" s="216"/>
      <c r="AA1825" s="216"/>
      <c r="AB1825" s="216"/>
      <c r="AC1825" s="216"/>
      <c r="AD1825" s="216"/>
      <c r="AE1825" s="216"/>
      <c r="AF1825" s="216"/>
      <c r="AG1825" s="216"/>
      <c r="AH1825" s="216"/>
      <c r="AI1825" s="216"/>
      <c r="AJ1825" s="216"/>
      <c r="AK1825" s="216"/>
      <c r="AL1825" s="216"/>
      <c r="AM1825" s="216"/>
      <c r="AN1825" s="216"/>
      <c r="AO1825" s="216"/>
      <c r="AP1825" s="216"/>
      <c r="AQ1825" s="216"/>
      <c r="AR1825" s="216"/>
      <c r="AS1825" s="216"/>
      <c r="AT1825" s="216"/>
      <c r="AU1825" s="216"/>
      <c r="AV1825" s="216"/>
      <c r="AW1825" s="216"/>
      <c r="AX1825" s="216"/>
      <c r="AY1825" s="216"/>
      <c r="AZ1825" s="216"/>
      <c r="BA1825" s="216"/>
      <c r="BB1825" s="216"/>
      <c r="BC1825" s="216"/>
      <c r="BD1825" s="216"/>
      <c r="BE1825" s="216"/>
      <c r="BF1825" s="216"/>
      <c r="BG1825" s="216"/>
      <c r="BH1825" s="216"/>
      <c r="BI1825" s="216"/>
      <c r="BJ1825" s="216"/>
      <c r="BK1825" s="216"/>
      <c r="BL1825" s="216"/>
      <c r="BM1825" s="216"/>
      <c r="BN1825" s="216"/>
      <c r="BO1825" s="216"/>
      <c r="BP1825" s="216"/>
      <c r="BQ1825" s="216"/>
      <c r="BR1825" s="216"/>
      <c r="BS1825" s="216"/>
      <c r="BT1825" s="216"/>
      <c r="BU1825" s="216"/>
      <c r="BV1825" s="216"/>
      <c r="BW1825" s="216"/>
      <c r="BX1825" s="216"/>
      <c r="BY1825" s="216"/>
      <c r="BZ1825" s="216"/>
      <c r="CA1825" s="216"/>
      <c r="CB1825" s="216"/>
      <c r="CC1825" s="216"/>
      <c r="CD1825" s="216"/>
      <c r="CE1825" s="216"/>
      <c r="CF1825" s="216"/>
      <c r="CG1825" s="216"/>
      <c r="CH1825" s="216"/>
      <c r="CI1825" s="216"/>
      <c r="CJ1825" s="216"/>
      <c r="CK1825" s="216"/>
      <c r="CL1825" s="216"/>
      <c r="CM1825" s="216"/>
      <c r="CN1825" s="216"/>
      <c r="CO1825" s="216"/>
      <c r="CP1825" s="216"/>
      <c r="CQ1825" s="216"/>
      <c r="CR1825" s="216"/>
      <c r="CS1825" s="216"/>
      <c r="CT1825" s="216"/>
      <c r="CU1825" s="216"/>
      <c r="CV1825" s="216"/>
      <c r="CW1825" s="216"/>
      <c r="CX1825" s="216"/>
      <c r="CY1825" s="216"/>
      <c r="CZ1825" s="216"/>
      <c r="DA1825" s="216"/>
      <c r="DB1825" s="216"/>
      <c r="DE1825" s="13"/>
    </row>
    <row r="1826" spans="1:109" ht="15" customHeight="1" x14ac:dyDescent="0.25">
      <c r="A1826" s="6"/>
      <c r="DE1826" s="13"/>
    </row>
    <row r="1827" spans="1:109" ht="15" customHeight="1" x14ac:dyDescent="0.25">
      <c r="A1827" s="6"/>
      <c r="DE1827" s="13"/>
    </row>
    <row r="1828" spans="1:109" ht="15" customHeight="1" x14ac:dyDescent="0.25">
      <c r="A1828" s="6"/>
      <c r="D1828" s="82" t="s">
        <v>1</v>
      </c>
      <c r="E1828" s="79"/>
      <c r="F1828" s="79"/>
      <c r="G1828" s="79"/>
      <c r="H1828" s="79"/>
      <c r="I1828" s="79"/>
      <c r="J1828" s="79"/>
      <c r="K1828" s="79"/>
      <c r="L1828" s="79"/>
      <c r="M1828" s="79"/>
      <c r="N1828" s="79"/>
      <c r="O1828" s="79"/>
      <c r="P1828" s="79"/>
      <c r="Q1828" s="79"/>
      <c r="R1828" s="79"/>
      <c r="S1828" s="79"/>
      <c r="T1828" s="79"/>
      <c r="U1828" s="79"/>
      <c r="V1828" s="79"/>
      <c r="W1828" s="79"/>
      <c r="X1828" s="79"/>
      <c r="Y1828" s="79"/>
      <c r="Z1828" s="79"/>
      <c r="AA1828" s="79"/>
      <c r="AB1828" s="79"/>
      <c r="AC1828" s="79"/>
      <c r="AD1828" s="79"/>
      <c r="AE1828" s="79"/>
      <c r="AF1828" s="79"/>
      <c r="AG1828" s="79"/>
      <c r="AH1828" s="79"/>
      <c r="AI1828" s="79"/>
      <c r="AJ1828" s="79"/>
      <c r="AK1828" s="79"/>
      <c r="AL1828" s="79"/>
      <c r="AM1828" s="79"/>
      <c r="AN1828" s="79"/>
      <c r="AO1828" s="79"/>
      <c r="AP1828" s="79"/>
      <c r="AQ1828" s="79"/>
      <c r="AR1828" s="79"/>
      <c r="AS1828" s="79"/>
      <c r="AT1828" s="79"/>
      <c r="AU1828" s="79"/>
      <c r="AV1828" s="79"/>
      <c r="AW1828" s="79"/>
      <c r="AX1828" s="79"/>
      <c r="AY1828" s="79"/>
      <c r="AZ1828" s="79"/>
      <c r="BA1828" s="79"/>
      <c r="BB1828" s="79"/>
      <c r="BC1828" s="79"/>
      <c r="BD1828" s="79"/>
      <c r="BE1828" s="79"/>
      <c r="BF1828" s="79"/>
      <c r="BG1828" s="79"/>
      <c r="BH1828" s="79"/>
      <c r="BI1828" s="79"/>
      <c r="BJ1828" s="79"/>
      <c r="BK1828" s="79"/>
      <c r="BL1828" s="79"/>
      <c r="BM1828" s="79"/>
      <c r="BN1828" s="79"/>
      <c r="BO1828" s="79"/>
      <c r="BP1828" s="79"/>
      <c r="BQ1828" s="79"/>
      <c r="BR1828" s="79"/>
      <c r="BS1828" s="79"/>
      <c r="BT1828" s="79"/>
      <c r="BU1828" s="79"/>
      <c r="BV1828" s="79"/>
      <c r="BW1828" s="79"/>
      <c r="BX1828" s="79"/>
      <c r="BY1828" s="79"/>
      <c r="BZ1828" s="79"/>
      <c r="CA1828" s="79"/>
      <c r="CB1828" s="79"/>
      <c r="CC1828" s="79"/>
      <c r="CD1828" s="79"/>
      <c r="CE1828" s="79"/>
      <c r="CF1828" s="79"/>
      <c r="CG1828" s="79"/>
      <c r="CH1828" s="79"/>
      <c r="CI1828" s="79"/>
      <c r="CJ1828" s="79"/>
      <c r="CK1828" s="79"/>
      <c r="CL1828" s="79"/>
      <c r="CM1828" s="79"/>
      <c r="CN1828" s="79"/>
      <c r="CO1828" s="79"/>
      <c r="CP1828" s="79"/>
      <c r="CQ1828" s="79"/>
      <c r="CR1828" s="79"/>
      <c r="CS1828" s="79"/>
      <c r="CT1828" s="79"/>
      <c r="CU1828" s="79"/>
      <c r="CV1828" s="79"/>
      <c r="CW1828" s="79"/>
      <c r="CX1828" s="79"/>
      <c r="CY1828" s="79"/>
      <c r="CZ1828" s="79"/>
      <c r="DA1828" s="79"/>
      <c r="DB1828" s="79"/>
      <c r="DE1828" s="13"/>
    </row>
    <row r="1829" spans="1:109" ht="15" customHeight="1" x14ac:dyDescent="0.25">
      <c r="A1829" s="6"/>
      <c r="DE1829" s="13"/>
    </row>
    <row r="1830" spans="1:109" ht="15" customHeight="1" x14ac:dyDescent="0.25">
      <c r="A1830" s="6"/>
      <c r="C1830" s="78" t="s">
        <v>2</v>
      </c>
      <c r="D1830" s="83"/>
      <c r="E1830" s="84"/>
      <c r="F1830" s="78" t="s">
        <v>3</v>
      </c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5"/>
      <c r="R1830" s="75"/>
      <c r="S1830" s="75"/>
      <c r="T1830" s="75"/>
      <c r="U1830" s="75"/>
      <c r="V1830" s="75"/>
      <c r="W1830" s="75"/>
      <c r="X1830" s="75"/>
      <c r="Y1830" s="75"/>
      <c r="Z1830" s="75"/>
      <c r="AA1830" s="75"/>
      <c r="AB1830" s="75"/>
      <c r="AC1830" s="76"/>
      <c r="AD1830" s="78" t="s">
        <v>4</v>
      </c>
      <c r="AE1830" s="75"/>
      <c r="AF1830" s="75"/>
      <c r="AG1830" s="75"/>
      <c r="AH1830" s="75"/>
      <c r="AI1830" s="75"/>
      <c r="AJ1830" s="75"/>
      <c r="AK1830" s="75"/>
      <c r="AL1830" s="75"/>
      <c r="AM1830" s="75"/>
      <c r="AN1830" s="75"/>
      <c r="AO1830" s="75"/>
      <c r="AP1830" s="75"/>
      <c r="AQ1830" s="75"/>
      <c r="AR1830" s="76"/>
      <c r="AS1830" s="78" t="s">
        <v>5</v>
      </c>
      <c r="AT1830" s="75"/>
      <c r="AU1830" s="75"/>
      <c r="AV1830" s="75"/>
      <c r="AW1830" s="75"/>
      <c r="AX1830" s="75"/>
      <c r="AY1830" s="75"/>
      <c r="AZ1830" s="75"/>
      <c r="BA1830" s="75"/>
      <c r="BB1830" s="76"/>
      <c r="BC1830" s="78" t="s">
        <v>6</v>
      </c>
      <c r="BD1830" s="75"/>
      <c r="BE1830" s="75"/>
      <c r="BF1830" s="75"/>
      <c r="BG1830" s="76"/>
      <c r="BH1830" s="78" t="s">
        <v>7</v>
      </c>
      <c r="BI1830" s="75"/>
      <c r="BJ1830" s="75"/>
      <c r="BK1830" s="75"/>
      <c r="BL1830" s="75"/>
      <c r="BM1830" s="75"/>
      <c r="BN1830" s="75"/>
      <c r="BO1830" s="75"/>
      <c r="BP1830" s="75"/>
      <c r="BQ1830" s="75"/>
      <c r="BR1830" s="75"/>
      <c r="BS1830" s="75"/>
      <c r="BT1830" s="75"/>
      <c r="BU1830" s="75"/>
      <c r="BV1830" s="75"/>
      <c r="BW1830" s="76"/>
      <c r="BX1830" s="78" t="s">
        <v>8</v>
      </c>
      <c r="BY1830" s="75"/>
      <c r="BZ1830" s="75"/>
      <c r="CA1830" s="75"/>
      <c r="CB1830" s="75"/>
      <c r="CC1830" s="75"/>
      <c r="CD1830" s="75"/>
      <c r="CE1830" s="75"/>
      <c r="CF1830" s="76"/>
      <c r="CG1830" s="78" t="s">
        <v>9</v>
      </c>
      <c r="CH1830" s="75"/>
      <c r="CI1830" s="75"/>
      <c r="CJ1830" s="75"/>
      <c r="CK1830" s="75"/>
      <c r="CL1830" s="75"/>
      <c r="CM1830" s="76"/>
      <c r="CN1830" s="78" t="s">
        <v>10</v>
      </c>
      <c r="CO1830" s="75"/>
      <c r="CP1830" s="75"/>
      <c r="CQ1830" s="76"/>
      <c r="CR1830" s="78" t="s">
        <v>11</v>
      </c>
      <c r="CS1830" s="75"/>
      <c r="CT1830" s="75"/>
      <c r="CU1830" s="75"/>
      <c r="CV1830" s="75"/>
      <c r="CW1830" s="75"/>
      <c r="CX1830" s="75"/>
      <c r="CY1830" s="75"/>
      <c r="CZ1830" s="75"/>
      <c r="DA1830" s="75"/>
      <c r="DB1830" s="75"/>
      <c r="DC1830" s="75"/>
      <c r="DD1830" s="76"/>
      <c r="DE1830" s="24" t="s">
        <v>12</v>
      </c>
    </row>
    <row r="1831" spans="1:109" ht="15" customHeight="1" x14ac:dyDescent="0.25">
      <c r="A1831" s="6"/>
      <c r="C1831" s="85"/>
      <c r="D1831" s="79"/>
      <c r="E1831" s="86"/>
      <c r="F1831" s="74" t="s">
        <v>13</v>
      </c>
      <c r="G1831" s="75"/>
      <c r="H1831" s="75"/>
      <c r="I1831" s="75"/>
      <c r="J1831" s="75"/>
      <c r="K1831" s="75"/>
      <c r="L1831" s="75"/>
      <c r="M1831" s="75"/>
      <c r="N1831" s="75"/>
      <c r="O1831" s="75"/>
      <c r="P1831" s="75"/>
      <c r="Q1831" s="76"/>
      <c r="R1831" s="74" t="s">
        <v>14</v>
      </c>
      <c r="S1831" s="75"/>
      <c r="T1831" s="75"/>
      <c r="U1831" s="75"/>
      <c r="V1831" s="75"/>
      <c r="W1831" s="75"/>
      <c r="X1831" s="75"/>
      <c r="Y1831" s="75"/>
      <c r="Z1831" s="75"/>
      <c r="AA1831" s="75"/>
      <c r="AB1831" s="75"/>
      <c r="AC1831" s="76"/>
      <c r="AD1831" s="74" t="s">
        <v>14</v>
      </c>
      <c r="AE1831" s="75"/>
      <c r="AF1831" s="75"/>
      <c r="AG1831" s="75"/>
      <c r="AH1831" s="75"/>
      <c r="AI1831" s="75"/>
      <c r="AJ1831" s="75"/>
      <c r="AK1831" s="75"/>
      <c r="AL1831" s="75"/>
      <c r="AM1831" s="75"/>
      <c r="AN1831" s="75"/>
      <c r="AO1831" s="75"/>
      <c r="AP1831" s="75"/>
      <c r="AQ1831" s="75"/>
      <c r="AR1831" s="76"/>
      <c r="AS1831" s="74" t="s">
        <v>14</v>
      </c>
      <c r="AT1831" s="75"/>
      <c r="AU1831" s="75"/>
      <c r="AV1831" s="75"/>
      <c r="AW1831" s="75"/>
      <c r="AX1831" s="75"/>
      <c r="AY1831" s="75"/>
      <c r="AZ1831" s="75"/>
      <c r="BA1831" s="75"/>
      <c r="BB1831" s="76"/>
      <c r="BC1831" s="74" t="s">
        <v>14</v>
      </c>
      <c r="BD1831" s="75"/>
      <c r="BE1831" s="75"/>
      <c r="BF1831" s="75"/>
      <c r="BG1831" s="76"/>
      <c r="BH1831" s="74" t="s">
        <v>14</v>
      </c>
      <c r="BI1831" s="75"/>
      <c r="BJ1831" s="75"/>
      <c r="BK1831" s="75"/>
      <c r="BL1831" s="75"/>
      <c r="BM1831" s="75"/>
      <c r="BN1831" s="75"/>
      <c r="BO1831" s="75"/>
      <c r="BP1831" s="75"/>
      <c r="BQ1831" s="75"/>
      <c r="BR1831" s="75"/>
      <c r="BS1831" s="75"/>
      <c r="BT1831" s="75"/>
      <c r="BU1831" s="75"/>
      <c r="BV1831" s="75"/>
      <c r="BW1831" s="76"/>
      <c r="BX1831" s="74" t="s">
        <v>14</v>
      </c>
      <c r="BY1831" s="75"/>
      <c r="BZ1831" s="75"/>
      <c r="CA1831" s="75"/>
      <c r="CB1831" s="75"/>
      <c r="CC1831" s="75"/>
      <c r="CD1831" s="75"/>
      <c r="CE1831" s="75"/>
      <c r="CF1831" s="76"/>
      <c r="CG1831" s="74" t="s">
        <v>14</v>
      </c>
      <c r="CH1831" s="75"/>
      <c r="CI1831" s="75"/>
      <c r="CJ1831" s="75"/>
      <c r="CK1831" s="75"/>
      <c r="CL1831" s="75"/>
      <c r="CM1831" s="76"/>
      <c r="CN1831" s="74" t="s">
        <v>14</v>
      </c>
      <c r="CO1831" s="75"/>
      <c r="CP1831" s="75"/>
      <c r="CQ1831" s="76"/>
      <c r="CR1831" s="74" t="s">
        <v>15</v>
      </c>
      <c r="CS1831" s="75"/>
      <c r="CT1831" s="75"/>
      <c r="CU1831" s="75"/>
      <c r="CV1831" s="76"/>
      <c r="CW1831" s="74" t="s">
        <v>16</v>
      </c>
      <c r="CX1831" s="75"/>
      <c r="CY1831" s="76"/>
      <c r="CZ1831" s="74" t="s">
        <v>17</v>
      </c>
      <c r="DA1831" s="75"/>
      <c r="DB1831" s="75"/>
      <c r="DC1831" s="75"/>
      <c r="DD1831" s="76"/>
      <c r="DE1831" s="25" t="s">
        <v>14</v>
      </c>
    </row>
    <row r="1832" spans="1:109" ht="15" customHeight="1" x14ac:dyDescent="0.25">
      <c r="A1832" s="6"/>
      <c r="C1832" s="87"/>
      <c r="D1832" s="88"/>
      <c r="E1832" s="89"/>
      <c r="F1832" s="77" t="s">
        <v>18</v>
      </c>
      <c r="G1832" s="76"/>
      <c r="H1832" s="77" t="s">
        <v>19</v>
      </c>
      <c r="I1832" s="75"/>
      <c r="J1832" s="75"/>
      <c r="K1832" s="75"/>
      <c r="L1832" s="76"/>
      <c r="M1832" s="77" t="s">
        <v>20</v>
      </c>
      <c r="N1832" s="75"/>
      <c r="O1832" s="75"/>
      <c r="P1832" s="75"/>
      <c r="Q1832" s="76"/>
      <c r="R1832" s="77" t="s">
        <v>21</v>
      </c>
      <c r="S1832" s="75"/>
      <c r="T1832" s="75"/>
      <c r="U1832" s="75"/>
      <c r="V1832" s="76"/>
      <c r="W1832" s="77" t="s">
        <v>22</v>
      </c>
      <c r="X1832" s="75"/>
      <c r="Y1832" s="75"/>
      <c r="Z1832" s="75"/>
      <c r="AA1832" s="75"/>
      <c r="AB1832" s="75"/>
      <c r="AC1832" s="76"/>
      <c r="AD1832" s="77" t="s">
        <v>23</v>
      </c>
      <c r="AE1832" s="75"/>
      <c r="AF1832" s="75"/>
      <c r="AG1832" s="75"/>
      <c r="AH1832" s="75"/>
      <c r="AI1832" s="76"/>
      <c r="AJ1832" s="77" t="s">
        <v>24</v>
      </c>
      <c r="AK1832" s="75"/>
      <c r="AL1832" s="75"/>
      <c r="AM1832" s="75"/>
      <c r="AN1832" s="75"/>
      <c r="AO1832" s="75"/>
      <c r="AP1832" s="75"/>
      <c r="AQ1832" s="75"/>
      <c r="AR1832" s="76"/>
      <c r="AS1832" s="77" t="s">
        <v>25</v>
      </c>
      <c r="AT1832" s="75"/>
      <c r="AU1832" s="75"/>
      <c r="AV1832" s="75"/>
      <c r="AW1832" s="75"/>
      <c r="AX1832" s="76"/>
      <c r="AY1832" s="77" t="s">
        <v>26</v>
      </c>
      <c r="AZ1832" s="75"/>
      <c r="BA1832" s="75"/>
      <c r="BB1832" s="76"/>
      <c r="BC1832" s="77" t="s">
        <v>27</v>
      </c>
      <c r="BD1832" s="75"/>
      <c r="BE1832" s="75"/>
      <c r="BF1832" s="75"/>
      <c r="BG1832" s="76"/>
      <c r="BH1832" s="77" t="s">
        <v>28</v>
      </c>
      <c r="BI1832" s="75"/>
      <c r="BJ1832" s="75"/>
      <c r="BK1832" s="75"/>
      <c r="BL1832" s="76"/>
      <c r="BM1832" s="77" t="s">
        <v>29</v>
      </c>
      <c r="BN1832" s="75"/>
      <c r="BO1832" s="75"/>
      <c r="BP1832" s="76"/>
      <c r="BQ1832" s="77" t="s">
        <v>30</v>
      </c>
      <c r="BR1832" s="75"/>
      <c r="BS1832" s="75"/>
      <c r="BT1832" s="75"/>
      <c r="BU1832" s="75"/>
      <c r="BV1832" s="75"/>
      <c r="BW1832" s="76"/>
      <c r="BX1832" s="77" t="s">
        <v>31</v>
      </c>
      <c r="BY1832" s="75"/>
      <c r="BZ1832" s="75"/>
      <c r="CA1832" s="76"/>
      <c r="CB1832" s="77" t="s">
        <v>24</v>
      </c>
      <c r="CC1832" s="75"/>
      <c r="CD1832" s="75"/>
      <c r="CE1832" s="75"/>
      <c r="CF1832" s="76"/>
      <c r="CG1832" s="77" t="s">
        <v>31</v>
      </c>
      <c r="CH1832" s="75"/>
      <c r="CI1832" s="75"/>
      <c r="CJ1832" s="76"/>
      <c r="CK1832" s="77" t="s">
        <v>24</v>
      </c>
      <c r="CL1832" s="75"/>
      <c r="CM1832" s="76"/>
      <c r="CN1832" s="77" t="s">
        <v>14</v>
      </c>
      <c r="CO1832" s="75"/>
      <c r="CP1832" s="75"/>
      <c r="CQ1832" s="76"/>
      <c r="CR1832" s="77" t="s">
        <v>32</v>
      </c>
      <c r="CS1832" s="75"/>
      <c r="CT1832" s="75"/>
      <c r="CU1832" s="75"/>
      <c r="CV1832" s="76"/>
      <c r="CW1832" s="77" t="s">
        <v>32</v>
      </c>
      <c r="CX1832" s="75"/>
      <c r="CY1832" s="76"/>
      <c r="CZ1832" s="77" t="s">
        <v>32</v>
      </c>
      <c r="DA1832" s="75"/>
      <c r="DB1832" s="75"/>
      <c r="DC1832" s="75"/>
      <c r="DD1832" s="76"/>
      <c r="DE1832" s="26" t="s">
        <v>32</v>
      </c>
    </row>
    <row r="1833" spans="1:109" ht="15" customHeight="1" x14ac:dyDescent="0.25">
      <c r="A1833" s="6"/>
      <c r="C1833" s="91" t="s">
        <v>33</v>
      </c>
      <c r="D1833" s="75"/>
      <c r="E1833" s="76"/>
      <c r="F1833" s="90">
        <f>SUM(F823,F1732)</f>
        <v>0</v>
      </c>
      <c r="G1833" s="76"/>
      <c r="H1833" s="90">
        <f>SUM(H823,H1732)</f>
        <v>0</v>
      </c>
      <c r="I1833" s="75"/>
      <c r="J1833" s="75"/>
      <c r="K1833" s="75"/>
      <c r="L1833" s="76"/>
      <c r="M1833" s="90">
        <f>SUM(M823,M1732)</f>
        <v>0</v>
      </c>
      <c r="N1833" s="75"/>
      <c r="O1833" s="75"/>
      <c r="P1833" s="75"/>
      <c r="Q1833" s="76"/>
      <c r="R1833" s="90">
        <f>SUM(R823,R1732)</f>
        <v>0</v>
      </c>
      <c r="S1833" s="75"/>
      <c r="T1833" s="75"/>
      <c r="U1833" s="75"/>
      <c r="V1833" s="76"/>
      <c r="W1833" s="90">
        <f>SUM(W823,W1732)</f>
        <v>0</v>
      </c>
      <c r="X1833" s="75"/>
      <c r="Y1833" s="75"/>
      <c r="Z1833" s="75"/>
      <c r="AA1833" s="75"/>
      <c r="AB1833" s="75"/>
      <c r="AC1833" s="76"/>
      <c r="AD1833" s="90">
        <f>SUM(AD823,AD1732)</f>
        <v>0</v>
      </c>
      <c r="AE1833" s="75"/>
      <c r="AF1833" s="75"/>
      <c r="AG1833" s="75"/>
      <c r="AH1833" s="75"/>
      <c r="AI1833" s="76"/>
      <c r="AJ1833" s="90">
        <f>SUM(AJ823,AJ1732)</f>
        <v>0</v>
      </c>
      <c r="AK1833" s="75"/>
      <c r="AL1833" s="75"/>
      <c r="AM1833" s="75"/>
      <c r="AN1833" s="75"/>
      <c r="AO1833" s="75"/>
      <c r="AP1833" s="75"/>
      <c r="AQ1833" s="75"/>
      <c r="AR1833" s="76"/>
      <c r="AS1833" s="90">
        <f>SUM(AS823,AS1732)</f>
        <v>0</v>
      </c>
      <c r="AT1833" s="75"/>
      <c r="AU1833" s="75"/>
      <c r="AV1833" s="75"/>
      <c r="AW1833" s="75"/>
      <c r="AX1833" s="76"/>
      <c r="AY1833" s="90">
        <f>SUM(AY823,AY1732)</f>
        <v>0</v>
      </c>
      <c r="AZ1833" s="75"/>
      <c r="BA1833" s="75"/>
      <c r="BB1833" s="76"/>
      <c r="BC1833" s="90">
        <f>SUM(BC823,BC1732)</f>
        <v>0</v>
      </c>
      <c r="BD1833" s="75"/>
      <c r="BE1833" s="75"/>
      <c r="BF1833" s="75"/>
      <c r="BG1833" s="76"/>
      <c r="BH1833" s="90">
        <f>SUM(BH823,BH1732)</f>
        <v>0</v>
      </c>
      <c r="BI1833" s="75"/>
      <c r="BJ1833" s="75"/>
      <c r="BK1833" s="75"/>
      <c r="BL1833" s="76"/>
      <c r="BM1833" s="90">
        <f>SUM(BM823,BM1732)</f>
        <v>0</v>
      </c>
      <c r="BN1833" s="75"/>
      <c r="BO1833" s="75"/>
      <c r="BP1833" s="76"/>
      <c r="BQ1833" s="90">
        <f>SUM(BQ823,BQ1732)</f>
        <v>0</v>
      </c>
      <c r="BR1833" s="75"/>
      <c r="BS1833" s="75"/>
      <c r="BT1833" s="75"/>
      <c r="BU1833" s="75"/>
      <c r="BV1833" s="75"/>
      <c r="BW1833" s="76">
        <f>SUM(BW823,BW1732)</f>
        <v>0</v>
      </c>
      <c r="BX1833" s="90">
        <f>SUM(BX823,BX1732)</f>
        <v>0</v>
      </c>
      <c r="BY1833" s="75"/>
      <c r="BZ1833" s="75"/>
      <c r="CA1833" s="76"/>
      <c r="CB1833" s="90">
        <f>SUM(CB823,CB1732)</f>
        <v>0</v>
      </c>
      <c r="CC1833" s="75"/>
      <c r="CD1833" s="75"/>
      <c r="CE1833" s="75"/>
      <c r="CF1833" s="76"/>
      <c r="CG1833" s="90">
        <f>SUM(CG823,CG1732)</f>
        <v>0</v>
      </c>
      <c r="CH1833" s="75"/>
      <c r="CI1833" s="75"/>
      <c r="CJ1833" s="76"/>
      <c r="CK1833" s="90">
        <f>SUM(CK823,CK1732)</f>
        <v>0</v>
      </c>
      <c r="CL1833" s="75">
        <f>SUM(CL823,CL1732)</f>
        <v>0</v>
      </c>
      <c r="CM1833" s="76"/>
      <c r="CN1833" s="90">
        <f>SUM(CN823,CN1732)</f>
        <v>0</v>
      </c>
      <c r="CO1833" s="75">
        <f>SUM(CO823,CO1732)</f>
        <v>0</v>
      </c>
      <c r="CP1833" s="75"/>
      <c r="CQ1833" s="76"/>
      <c r="CR1833" s="90">
        <f>SUM(CR823,CR1732)</f>
        <v>0</v>
      </c>
      <c r="CS1833" s="75"/>
      <c r="CT1833" s="75"/>
      <c r="CU1833" s="75"/>
      <c r="CV1833" s="76">
        <f>SUM(CV823,CV1732)</f>
        <v>0</v>
      </c>
      <c r="CW1833" s="90">
        <f>SUM(CW823,CW1732)</f>
        <v>0</v>
      </c>
      <c r="CX1833" s="75"/>
      <c r="CY1833" s="76"/>
      <c r="CZ1833" s="90">
        <f>SUM(CZ823,CZ1732)</f>
        <v>0</v>
      </c>
      <c r="DA1833" s="75">
        <f>SUM(DA823,DA1732)</f>
        <v>0</v>
      </c>
      <c r="DB1833" s="75"/>
      <c r="DC1833" s="75"/>
      <c r="DD1833" s="76"/>
      <c r="DE1833" s="27">
        <f>SUM(DE823,DE1732)</f>
        <v>0</v>
      </c>
    </row>
    <row r="1834" spans="1:109" ht="15" customHeight="1" x14ac:dyDescent="0.25">
      <c r="A1834" s="6"/>
      <c r="C1834" s="91" t="s">
        <v>34</v>
      </c>
      <c r="D1834" s="75"/>
      <c r="E1834" s="76"/>
      <c r="F1834" s="90">
        <f t="shared" ref="F1834:F1837" si="868">SUM(F824,F1733)</f>
        <v>2</v>
      </c>
      <c r="G1834" s="76"/>
      <c r="H1834" s="90">
        <f t="shared" ref="H1834:H1837" si="869">SUM(H824,H1733)</f>
        <v>0</v>
      </c>
      <c r="I1834" s="75"/>
      <c r="J1834" s="75"/>
      <c r="K1834" s="75"/>
      <c r="L1834" s="76"/>
      <c r="M1834" s="90">
        <f t="shared" ref="M1834:M1837" si="870">SUM(M824,M1733)</f>
        <v>1</v>
      </c>
      <c r="N1834" s="75"/>
      <c r="O1834" s="75"/>
      <c r="P1834" s="75"/>
      <c r="Q1834" s="76"/>
      <c r="R1834" s="90">
        <f t="shared" ref="R1834:R1837" si="871">SUM(R824,R1733)</f>
        <v>6</v>
      </c>
      <c r="S1834" s="75"/>
      <c r="T1834" s="75"/>
      <c r="U1834" s="75"/>
      <c r="V1834" s="76"/>
      <c r="W1834" s="90">
        <f t="shared" ref="W1834:W1837" si="872">SUM(W824,W1733)</f>
        <v>0</v>
      </c>
      <c r="X1834" s="75"/>
      <c r="Y1834" s="75"/>
      <c r="Z1834" s="75"/>
      <c r="AA1834" s="75"/>
      <c r="AB1834" s="75"/>
      <c r="AC1834" s="76"/>
      <c r="AD1834" s="90">
        <f t="shared" ref="AD1834:AD1837" si="873">SUM(AD824,AD1733)</f>
        <v>0</v>
      </c>
      <c r="AE1834" s="75"/>
      <c r="AF1834" s="75"/>
      <c r="AG1834" s="75"/>
      <c r="AH1834" s="75"/>
      <c r="AI1834" s="76"/>
      <c r="AJ1834" s="90">
        <f t="shared" ref="AJ1834:AJ1837" si="874">SUM(AJ824,AJ1733)</f>
        <v>0</v>
      </c>
      <c r="AK1834" s="75"/>
      <c r="AL1834" s="75"/>
      <c r="AM1834" s="75"/>
      <c r="AN1834" s="75"/>
      <c r="AO1834" s="75"/>
      <c r="AP1834" s="75"/>
      <c r="AQ1834" s="75"/>
      <c r="AR1834" s="76"/>
      <c r="AS1834" s="90">
        <f t="shared" ref="AS1834:AS1837" si="875">SUM(AS824,AS1733)</f>
        <v>3</v>
      </c>
      <c r="AT1834" s="75"/>
      <c r="AU1834" s="75"/>
      <c r="AV1834" s="75"/>
      <c r="AW1834" s="75"/>
      <c r="AX1834" s="76"/>
      <c r="AY1834" s="90">
        <f t="shared" ref="AY1834:AY1837" si="876">SUM(AY824,AY1733)</f>
        <v>0</v>
      </c>
      <c r="AZ1834" s="75"/>
      <c r="BA1834" s="75"/>
      <c r="BB1834" s="76"/>
      <c r="BC1834" s="90">
        <f t="shared" ref="BC1834:BC1837" si="877">SUM(BC824,BC1733)</f>
        <v>3</v>
      </c>
      <c r="BD1834" s="75"/>
      <c r="BE1834" s="75"/>
      <c r="BF1834" s="75"/>
      <c r="BG1834" s="76"/>
      <c r="BH1834" s="90">
        <f t="shared" ref="BH1834:BH1837" si="878">SUM(BH824,BH1733)</f>
        <v>0</v>
      </c>
      <c r="BI1834" s="75"/>
      <c r="BJ1834" s="75"/>
      <c r="BK1834" s="75"/>
      <c r="BL1834" s="76"/>
      <c r="BM1834" s="90">
        <f t="shared" ref="BM1834:BM1837" si="879">SUM(BM824,BM1733)</f>
        <v>0</v>
      </c>
      <c r="BN1834" s="75"/>
      <c r="BO1834" s="75"/>
      <c r="BP1834" s="76"/>
      <c r="BQ1834" s="90">
        <f t="shared" ref="BQ1834:BQ1837" si="880">SUM(BQ824,BQ1733)</f>
        <v>0</v>
      </c>
      <c r="BR1834" s="75"/>
      <c r="BS1834" s="75"/>
      <c r="BT1834" s="75"/>
      <c r="BU1834" s="75"/>
      <c r="BV1834" s="75"/>
      <c r="BW1834" s="76">
        <f t="shared" ref="BW1834:BX1837" si="881">SUM(BW824,BW1733)</f>
        <v>0</v>
      </c>
      <c r="BX1834" s="158">
        <f t="shared" si="881"/>
        <v>6</v>
      </c>
      <c r="BY1834" s="160"/>
      <c r="BZ1834" s="160"/>
      <c r="CA1834" s="159"/>
      <c r="CB1834" s="90">
        <f t="shared" ref="CB1834:CB1837" si="882">SUM(CB824,CB1733)</f>
        <v>2</v>
      </c>
      <c r="CC1834" s="75"/>
      <c r="CD1834" s="75"/>
      <c r="CE1834" s="75"/>
      <c r="CF1834" s="76"/>
      <c r="CG1834" s="90">
        <f t="shared" ref="CG1834:CG1837" si="883">SUM(CG824,CG1733)</f>
        <v>3</v>
      </c>
      <c r="CH1834" s="75"/>
      <c r="CI1834" s="75"/>
      <c r="CJ1834" s="76"/>
      <c r="CK1834" s="158">
        <f t="shared" ref="CK1834:CL1837" si="884">SUM(CK824,CK1733)</f>
        <v>0</v>
      </c>
      <c r="CL1834" s="160">
        <f t="shared" si="884"/>
        <v>0</v>
      </c>
      <c r="CM1834" s="159"/>
      <c r="CN1834" s="158">
        <f t="shared" ref="CN1834:CO1837" si="885">SUM(CN824,CN1733)</f>
        <v>0</v>
      </c>
      <c r="CO1834" s="160">
        <f t="shared" si="885"/>
        <v>0</v>
      </c>
      <c r="CP1834" s="160"/>
      <c r="CQ1834" s="159"/>
      <c r="CR1834" s="90">
        <f t="shared" ref="CR1834:CR1837" si="886">SUM(CR824,CR1733)</f>
        <v>0</v>
      </c>
      <c r="CS1834" s="75"/>
      <c r="CT1834" s="75"/>
      <c r="CU1834" s="75"/>
      <c r="CV1834" s="76">
        <f t="shared" ref="CV1834:CW1837" si="887">SUM(CV824,CV1733)</f>
        <v>0</v>
      </c>
      <c r="CW1834" s="158">
        <f t="shared" si="887"/>
        <v>0</v>
      </c>
      <c r="CX1834" s="160"/>
      <c r="CY1834" s="159"/>
      <c r="CZ1834" s="158">
        <f t="shared" ref="CZ1834:DA1837" si="888">SUM(CZ824,CZ1733)</f>
        <v>0</v>
      </c>
      <c r="DA1834" s="160">
        <f t="shared" si="888"/>
        <v>0</v>
      </c>
      <c r="DB1834" s="160"/>
      <c r="DC1834" s="160"/>
      <c r="DD1834" s="159"/>
      <c r="DE1834" s="27">
        <f t="shared" ref="DE1834:DE1837" si="889">SUM(DE824,DE1733)</f>
        <v>0</v>
      </c>
    </row>
    <row r="1835" spans="1:109" ht="15" customHeight="1" x14ac:dyDescent="0.25">
      <c r="A1835" s="6"/>
      <c r="C1835" s="91" t="s">
        <v>35</v>
      </c>
      <c r="D1835" s="75"/>
      <c r="E1835" s="76"/>
      <c r="F1835" s="90">
        <f t="shared" si="868"/>
        <v>25</v>
      </c>
      <c r="G1835" s="76"/>
      <c r="H1835" s="90">
        <f t="shared" si="869"/>
        <v>15</v>
      </c>
      <c r="I1835" s="75"/>
      <c r="J1835" s="75"/>
      <c r="K1835" s="75"/>
      <c r="L1835" s="76"/>
      <c r="M1835" s="90">
        <f t="shared" si="870"/>
        <v>3</v>
      </c>
      <c r="N1835" s="75"/>
      <c r="O1835" s="75"/>
      <c r="P1835" s="75"/>
      <c r="Q1835" s="76"/>
      <c r="R1835" s="90">
        <f t="shared" si="871"/>
        <v>386</v>
      </c>
      <c r="S1835" s="75"/>
      <c r="T1835" s="75"/>
      <c r="U1835" s="75"/>
      <c r="V1835" s="76"/>
      <c r="W1835" s="90">
        <f t="shared" si="872"/>
        <v>38</v>
      </c>
      <c r="X1835" s="75"/>
      <c r="Y1835" s="75"/>
      <c r="Z1835" s="75"/>
      <c r="AA1835" s="75"/>
      <c r="AB1835" s="75"/>
      <c r="AC1835" s="76"/>
      <c r="AD1835" s="90">
        <f t="shared" si="873"/>
        <v>2</v>
      </c>
      <c r="AE1835" s="75"/>
      <c r="AF1835" s="75"/>
      <c r="AG1835" s="75"/>
      <c r="AH1835" s="75"/>
      <c r="AI1835" s="76"/>
      <c r="AJ1835" s="90">
        <f t="shared" si="874"/>
        <v>0</v>
      </c>
      <c r="AK1835" s="75"/>
      <c r="AL1835" s="75"/>
      <c r="AM1835" s="75"/>
      <c r="AN1835" s="75"/>
      <c r="AO1835" s="75"/>
      <c r="AP1835" s="75"/>
      <c r="AQ1835" s="75"/>
      <c r="AR1835" s="76"/>
      <c r="AS1835" s="90">
        <f t="shared" si="875"/>
        <v>40</v>
      </c>
      <c r="AT1835" s="75"/>
      <c r="AU1835" s="75"/>
      <c r="AV1835" s="75"/>
      <c r="AW1835" s="75"/>
      <c r="AX1835" s="76"/>
      <c r="AY1835" s="90">
        <f t="shared" si="876"/>
        <v>12</v>
      </c>
      <c r="AZ1835" s="75"/>
      <c r="BA1835" s="75"/>
      <c r="BB1835" s="76"/>
      <c r="BC1835" s="90">
        <f t="shared" si="877"/>
        <v>42</v>
      </c>
      <c r="BD1835" s="75"/>
      <c r="BE1835" s="75"/>
      <c r="BF1835" s="75"/>
      <c r="BG1835" s="76"/>
      <c r="BH1835" s="90">
        <f t="shared" si="878"/>
        <v>0</v>
      </c>
      <c r="BI1835" s="75"/>
      <c r="BJ1835" s="75"/>
      <c r="BK1835" s="75"/>
      <c r="BL1835" s="76"/>
      <c r="BM1835" s="90">
        <f t="shared" si="879"/>
        <v>0</v>
      </c>
      <c r="BN1835" s="75"/>
      <c r="BO1835" s="75"/>
      <c r="BP1835" s="76"/>
      <c r="BQ1835" s="90">
        <f t="shared" si="880"/>
        <v>0</v>
      </c>
      <c r="BR1835" s="75"/>
      <c r="BS1835" s="75"/>
      <c r="BT1835" s="75"/>
      <c r="BU1835" s="75"/>
      <c r="BV1835" s="75"/>
      <c r="BW1835" s="76">
        <f t="shared" si="881"/>
        <v>0</v>
      </c>
      <c r="BX1835" s="158">
        <f t="shared" si="881"/>
        <v>349</v>
      </c>
      <c r="BY1835" s="160"/>
      <c r="BZ1835" s="160"/>
      <c r="CA1835" s="159"/>
      <c r="CB1835" s="90">
        <f t="shared" si="882"/>
        <v>21</v>
      </c>
      <c r="CC1835" s="75"/>
      <c r="CD1835" s="75"/>
      <c r="CE1835" s="75"/>
      <c r="CF1835" s="76"/>
      <c r="CG1835" s="90">
        <f t="shared" si="883"/>
        <v>277</v>
      </c>
      <c r="CH1835" s="75"/>
      <c r="CI1835" s="75"/>
      <c r="CJ1835" s="76"/>
      <c r="CK1835" s="158">
        <f t="shared" si="884"/>
        <v>0</v>
      </c>
      <c r="CL1835" s="160">
        <f t="shared" si="884"/>
        <v>0</v>
      </c>
      <c r="CM1835" s="159"/>
      <c r="CN1835" s="158">
        <f t="shared" si="885"/>
        <v>38</v>
      </c>
      <c r="CO1835" s="160">
        <f t="shared" si="885"/>
        <v>0</v>
      </c>
      <c r="CP1835" s="160"/>
      <c r="CQ1835" s="159"/>
      <c r="CR1835" s="90">
        <f t="shared" si="886"/>
        <v>0</v>
      </c>
      <c r="CS1835" s="75"/>
      <c r="CT1835" s="75"/>
      <c r="CU1835" s="75"/>
      <c r="CV1835" s="76">
        <f t="shared" si="887"/>
        <v>0</v>
      </c>
      <c r="CW1835" s="158">
        <f t="shared" si="887"/>
        <v>0</v>
      </c>
      <c r="CX1835" s="160"/>
      <c r="CY1835" s="159"/>
      <c r="CZ1835" s="158">
        <f t="shared" si="888"/>
        <v>13</v>
      </c>
      <c r="DA1835" s="160">
        <f t="shared" si="888"/>
        <v>0</v>
      </c>
      <c r="DB1835" s="160"/>
      <c r="DC1835" s="160"/>
      <c r="DD1835" s="159"/>
      <c r="DE1835" s="27">
        <f t="shared" si="889"/>
        <v>0</v>
      </c>
    </row>
    <row r="1836" spans="1:109" ht="15" customHeight="1" x14ac:dyDescent="0.25">
      <c r="A1836" s="6"/>
      <c r="C1836" s="91" t="s">
        <v>36</v>
      </c>
      <c r="D1836" s="75"/>
      <c r="E1836" s="76"/>
      <c r="F1836" s="90">
        <f t="shared" si="868"/>
        <v>21</v>
      </c>
      <c r="G1836" s="76"/>
      <c r="H1836" s="90">
        <f t="shared" si="869"/>
        <v>7</v>
      </c>
      <c r="I1836" s="75"/>
      <c r="J1836" s="75"/>
      <c r="K1836" s="75"/>
      <c r="L1836" s="76"/>
      <c r="M1836" s="90">
        <f t="shared" si="870"/>
        <v>1</v>
      </c>
      <c r="N1836" s="75"/>
      <c r="O1836" s="75"/>
      <c r="P1836" s="75"/>
      <c r="Q1836" s="76"/>
      <c r="R1836" s="90">
        <f t="shared" si="871"/>
        <v>238</v>
      </c>
      <c r="S1836" s="75"/>
      <c r="T1836" s="75"/>
      <c r="U1836" s="75"/>
      <c r="V1836" s="76"/>
      <c r="W1836" s="90">
        <f t="shared" si="872"/>
        <v>23</v>
      </c>
      <c r="X1836" s="75"/>
      <c r="Y1836" s="75"/>
      <c r="Z1836" s="75"/>
      <c r="AA1836" s="75"/>
      <c r="AB1836" s="75"/>
      <c r="AC1836" s="76"/>
      <c r="AD1836" s="90">
        <f t="shared" si="873"/>
        <v>1</v>
      </c>
      <c r="AE1836" s="75"/>
      <c r="AF1836" s="75"/>
      <c r="AG1836" s="75"/>
      <c r="AH1836" s="75"/>
      <c r="AI1836" s="76"/>
      <c r="AJ1836" s="90">
        <f t="shared" si="874"/>
        <v>0</v>
      </c>
      <c r="AK1836" s="75"/>
      <c r="AL1836" s="75"/>
      <c r="AM1836" s="75"/>
      <c r="AN1836" s="75"/>
      <c r="AO1836" s="75"/>
      <c r="AP1836" s="75"/>
      <c r="AQ1836" s="75"/>
      <c r="AR1836" s="76"/>
      <c r="AS1836" s="90">
        <f t="shared" si="875"/>
        <v>27</v>
      </c>
      <c r="AT1836" s="75"/>
      <c r="AU1836" s="75"/>
      <c r="AV1836" s="75"/>
      <c r="AW1836" s="75"/>
      <c r="AX1836" s="76"/>
      <c r="AY1836" s="90">
        <f t="shared" si="876"/>
        <v>7</v>
      </c>
      <c r="AZ1836" s="75"/>
      <c r="BA1836" s="75"/>
      <c r="BB1836" s="76"/>
      <c r="BC1836" s="90">
        <f t="shared" si="877"/>
        <v>29</v>
      </c>
      <c r="BD1836" s="75"/>
      <c r="BE1836" s="75"/>
      <c r="BF1836" s="75"/>
      <c r="BG1836" s="76"/>
      <c r="BH1836" s="90">
        <f t="shared" si="878"/>
        <v>0</v>
      </c>
      <c r="BI1836" s="75"/>
      <c r="BJ1836" s="75"/>
      <c r="BK1836" s="75"/>
      <c r="BL1836" s="76"/>
      <c r="BM1836" s="90">
        <f t="shared" si="879"/>
        <v>0</v>
      </c>
      <c r="BN1836" s="75"/>
      <c r="BO1836" s="75"/>
      <c r="BP1836" s="76"/>
      <c r="BQ1836" s="90">
        <f t="shared" si="880"/>
        <v>0</v>
      </c>
      <c r="BR1836" s="75"/>
      <c r="BS1836" s="75"/>
      <c r="BT1836" s="75"/>
      <c r="BU1836" s="75"/>
      <c r="BV1836" s="75"/>
      <c r="BW1836" s="76">
        <f t="shared" si="881"/>
        <v>0</v>
      </c>
      <c r="BX1836" s="158">
        <f t="shared" si="881"/>
        <v>216</v>
      </c>
      <c r="BY1836" s="160"/>
      <c r="BZ1836" s="160"/>
      <c r="CA1836" s="159"/>
      <c r="CB1836" s="90">
        <f t="shared" si="882"/>
        <v>10</v>
      </c>
      <c r="CC1836" s="75"/>
      <c r="CD1836" s="75"/>
      <c r="CE1836" s="75"/>
      <c r="CF1836" s="76"/>
      <c r="CG1836" s="90">
        <f t="shared" si="883"/>
        <v>169</v>
      </c>
      <c r="CH1836" s="75"/>
      <c r="CI1836" s="75"/>
      <c r="CJ1836" s="76"/>
      <c r="CK1836" s="158">
        <f t="shared" si="884"/>
        <v>0</v>
      </c>
      <c r="CL1836" s="160">
        <f t="shared" si="884"/>
        <v>0</v>
      </c>
      <c r="CM1836" s="159"/>
      <c r="CN1836" s="158">
        <f t="shared" si="885"/>
        <v>16</v>
      </c>
      <c r="CO1836" s="160">
        <f t="shared" si="885"/>
        <v>0</v>
      </c>
      <c r="CP1836" s="160"/>
      <c r="CQ1836" s="159"/>
      <c r="CR1836" s="90">
        <f t="shared" si="886"/>
        <v>1</v>
      </c>
      <c r="CS1836" s="75"/>
      <c r="CT1836" s="75"/>
      <c r="CU1836" s="75"/>
      <c r="CV1836" s="76">
        <f t="shared" si="887"/>
        <v>0</v>
      </c>
      <c r="CW1836" s="158">
        <f t="shared" si="887"/>
        <v>0</v>
      </c>
      <c r="CX1836" s="160"/>
      <c r="CY1836" s="159"/>
      <c r="CZ1836" s="158">
        <f t="shared" si="888"/>
        <v>6</v>
      </c>
      <c r="DA1836" s="160">
        <f t="shared" si="888"/>
        <v>0</v>
      </c>
      <c r="DB1836" s="160"/>
      <c r="DC1836" s="160"/>
      <c r="DD1836" s="159"/>
      <c r="DE1836" s="27">
        <f t="shared" si="889"/>
        <v>0</v>
      </c>
    </row>
    <row r="1837" spans="1:109" ht="15" customHeight="1" x14ac:dyDescent="0.25">
      <c r="A1837" s="6"/>
      <c r="C1837" s="93" t="s">
        <v>37</v>
      </c>
      <c r="D1837" s="75"/>
      <c r="E1837" s="76"/>
      <c r="F1837" s="92">
        <f t="shared" si="868"/>
        <v>48</v>
      </c>
      <c r="G1837" s="76"/>
      <c r="H1837" s="92">
        <f t="shared" si="869"/>
        <v>22</v>
      </c>
      <c r="I1837" s="75"/>
      <c r="J1837" s="75"/>
      <c r="K1837" s="75"/>
      <c r="L1837" s="76"/>
      <c r="M1837" s="92">
        <f t="shared" si="870"/>
        <v>5</v>
      </c>
      <c r="N1837" s="75"/>
      <c r="O1837" s="75"/>
      <c r="P1837" s="75"/>
      <c r="Q1837" s="76"/>
      <c r="R1837" s="92">
        <f t="shared" si="871"/>
        <v>630</v>
      </c>
      <c r="S1837" s="75"/>
      <c r="T1837" s="75"/>
      <c r="U1837" s="75"/>
      <c r="V1837" s="76"/>
      <c r="W1837" s="92">
        <f t="shared" si="872"/>
        <v>61</v>
      </c>
      <c r="X1837" s="75"/>
      <c r="Y1837" s="75"/>
      <c r="Z1837" s="75"/>
      <c r="AA1837" s="75"/>
      <c r="AB1837" s="75"/>
      <c r="AC1837" s="76"/>
      <c r="AD1837" s="92">
        <f t="shared" si="873"/>
        <v>3</v>
      </c>
      <c r="AE1837" s="75"/>
      <c r="AF1837" s="75"/>
      <c r="AG1837" s="75"/>
      <c r="AH1837" s="75"/>
      <c r="AI1837" s="76"/>
      <c r="AJ1837" s="92">
        <f t="shared" si="874"/>
        <v>0</v>
      </c>
      <c r="AK1837" s="75"/>
      <c r="AL1837" s="75"/>
      <c r="AM1837" s="75"/>
      <c r="AN1837" s="75"/>
      <c r="AO1837" s="75"/>
      <c r="AP1837" s="75"/>
      <c r="AQ1837" s="75"/>
      <c r="AR1837" s="76"/>
      <c r="AS1837" s="92">
        <f t="shared" si="875"/>
        <v>70</v>
      </c>
      <c r="AT1837" s="75"/>
      <c r="AU1837" s="75"/>
      <c r="AV1837" s="75"/>
      <c r="AW1837" s="75"/>
      <c r="AX1837" s="76"/>
      <c r="AY1837" s="92">
        <f t="shared" si="876"/>
        <v>19</v>
      </c>
      <c r="AZ1837" s="75"/>
      <c r="BA1837" s="75"/>
      <c r="BB1837" s="76"/>
      <c r="BC1837" s="92">
        <f t="shared" si="877"/>
        <v>74</v>
      </c>
      <c r="BD1837" s="75"/>
      <c r="BE1837" s="75"/>
      <c r="BF1837" s="75"/>
      <c r="BG1837" s="76"/>
      <c r="BH1837" s="92">
        <f t="shared" si="878"/>
        <v>0</v>
      </c>
      <c r="BI1837" s="75"/>
      <c r="BJ1837" s="75"/>
      <c r="BK1837" s="75"/>
      <c r="BL1837" s="76"/>
      <c r="BM1837" s="92">
        <f t="shared" si="879"/>
        <v>0</v>
      </c>
      <c r="BN1837" s="75"/>
      <c r="BO1837" s="75"/>
      <c r="BP1837" s="76"/>
      <c r="BQ1837" s="92">
        <f t="shared" si="880"/>
        <v>0</v>
      </c>
      <c r="BR1837" s="75"/>
      <c r="BS1837" s="75"/>
      <c r="BT1837" s="75"/>
      <c r="BU1837" s="75"/>
      <c r="BV1837" s="75"/>
      <c r="BW1837" s="76">
        <f t="shared" si="881"/>
        <v>0</v>
      </c>
      <c r="BX1837" s="161">
        <f t="shared" si="881"/>
        <v>571</v>
      </c>
      <c r="BY1837" s="162"/>
      <c r="BZ1837" s="162"/>
      <c r="CA1837" s="163"/>
      <c r="CB1837" s="92">
        <f t="shared" si="882"/>
        <v>33</v>
      </c>
      <c r="CC1837" s="75"/>
      <c r="CD1837" s="75"/>
      <c r="CE1837" s="75"/>
      <c r="CF1837" s="76"/>
      <c r="CG1837" s="92">
        <f t="shared" si="883"/>
        <v>449</v>
      </c>
      <c r="CH1837" s="75"/>
      <c r="CI1837" s="75"/>
      <c r="CJ1837" s="76"/>
      <c r="CK1837" s="161">
        <f t="shared" si="884"/>
        <v>0</v>
      </c>
      <c r="CL1837" s="162">
        <f t="shared" si="884"/>
        <v>0</v>
      </c>
      <c r="CM1837" s="163"/>
      <c r="CN1837" s="161">
        <f t="shared" si="885"/>
        <v>54</v>
      </c>
      <c r="CO1837" s="162">
        <f t="shared" si="885"/>
        <v>0</v>
      </c>
      <c r="CP1837" s="162"/>
      <c r="CQ1837" s="163"/>
      <c r="CR1837" s="92">
        <f t="shared" si="886"/>
        <v>1</v>
      </c>
      <c r="CS1837" s="75"/>
      <c r="CT1837" s="75"/>
      <c r="CU1837" s="75"/>
      <c r="CV1837" s="76">
        <f t="shared" si="887"/>
        <v>0</v>
      </c>
      <c r="CW1837" s="161">
        <f t="shared" si="887"/>
        <v>0</v>
      </c>
      <c r="CX1837" s="162"/>
      <c r="CY1837" s="163"/>
      <c r="CZ1837" s="161">
        <f t="shared" si="888"/>
        <v>19</v>
      </c>
      <c r="DA1837" s="162">
        <f t="shared" si="888"/>
        <v>0</v>
      </c>
      <c r="DB1837" s="162"/>
      <c r="DC1837" s="162"/>
      <c r="DD1837" s="163"/>
      <c r="DE1837" s="28">
        <f t="shared" si="889"/>
        <v>0</v>
      </c>
    </row>
    <row r="1838" spans="1:109" ht="15" customHeight="1" x14ac:dyDescent="0.25">
      <c r="A1838" s="6"/>
      <c r="DE1838" s="13"/>
    </row>
    <row r="1839" spans="1:109" ht="15" customHeight="1" x14ac:dyDescent="0.25">
      <c r="A1839" s="6"/>
      <c r="DE1839" s="13"/>
    </row>
    <row r="1840" spans="1:109" ht="15" customHeight="1" x14ac:dyDescent="0.25">
      <c r="A1840" s="6"/>
      <c r="DE1840" s="13"/>
    </row>
    <row r="1841" spans="1:109" ht="15" customHeight="1" x14ac:dyDescent="0.25">
      <c r="A1841" s="6"/>
      <c r="C1841" s="78" t="s">
        <v>2</v>
      </c>
      <c r="D1841" s="83"/>
      <c r="E1841" s="84"/>
      <c r="F1841" s="78" t="s">
        <v>38</v>
      </c>
      <c r="G1841" s="75"/>
      <c r="H1841" s="75"/>
      <c r="I1841" s="75"/>
      <c r="J1841" s="75"/>
      <c r="K1841" s="75"/>
      <c r="L1841" s="75"/>
      <c r="M1841" s="75"/>
      <c r="N1841" s="75"/>
      <c r="O1841" s="76"/>
      <c r="P1841" s="78" t="s">
        <v>39</v>
      </c>
      <c r="Q1841" s="75"/>
      <c r="R1841" s="75"/>
      <c r="S1841" s="75"/>
      <c r="T1841" s="75"/>
      <c r="U1841" s="75"/>
      <c r="V1841" s="75"/>
      <c r="W1841" s="75"/>
      <c r="X1841" s="75"/>
      <c r="Y1841" s="75"/>
      <c r="Z1841" s="75"/>
      <c r="AA1841" s="76"/>
      <c r="AB1841" s="78" t="s">
        <v>40</v>
      </c>
      <c r="AC1841" s="75"/>
      <c r="AD1841" s="75"/>
      <c r="AE1841" s="75"/>
      <c r="AF1841" s="75"/>
      <c r="AG1841" s="75"/>
      <c r="AH1841" s="75"/>
      <c r="AI1841" s="75"/>
      <c r="AJ1841" s="75"/>
      <c r="AK1841" s="75"/>
      <c r="AL1841" s="75"/>
      <c r="AM1841" s="75"/>
      <c r="AN1841" s="75"/>
      <c r="AO1841" s="75"/>
      <c r="AP1841" s="76"/>
      <c r="AT1841" s="78" t="s">
        <v>2</v>
      </c>
      <c r="AU1841" s="83"/>
      <c r="AV1841" s="84"/>
      <c r="AW1841" s="78" t="s">
        <v>3</v>
      </c>
      <c r="AX1841" s="75"/>
      <c r="AY1841" s="75"/>
      <c r="AZ1841" s="75"/>
      <c r="BA1841" s="75"/>
      <c r="BB1841" s="75"/>
      <c r="BC1841" s="75"/>
      <c r="BD1841" s="75"/>
      <c r="BE1841" s="75"/>
      <c r="BF1841" s="75"/>
      <c r="BG1841" s="75"/>
      <c r="BH1841" s="75"/>
      <c r="BI1841" s="75"/>
      <c r="BJ1841" s="75"/>
      <c r="BK1841" s="75"/>
      <c r="BL1841" s="75"/>
      <c r="BM1841" s="75"/>
      <c r="BN1841" s="75"/>
      <c r="BO1841" s="75"/>
      <c r="BP1841" s="75"/>
      <c r="BQ1841" s="75"/>
      <c r="BR1841" s="75"/>
      <c r="BS1841" s="75"/>
      <c r="BT1841" s="75"/>
      <c r="BU1841" s="75"/>
      <c r="BV1841" s="75"/>
      <c r="BW1841" s="75"/>
      <c r="BX1841" s="75"/>
      <c r="BY1841" s="75"/>
      <c r="BZ1841" s="75"/>
      <c r="CA1841" s="75"/>
      <c r="CB1841" s="75"/>
      <c r="CC1841" s="75"/>
      <c r="CD1841" s="75"/>
      <c r="CE1841" s="75"/>
      <c r="CF1841" s="75"/>
      <c r="CG1841" s="75"/>
      <c r="CH1841" s="76"/>
      <c r="CI1841" s="78" t="s">
        <v>41</v>
      </c>
      <c r="CJ1841" s="75"/>
      <c r="CK1841" s="75"/>
      <c r="CL1841" s="75"/>
      <c r="CM1841" s="75"/>
      <c r="CN1841" s="75"/>
      <c r="CO1841" s="75"/>
      <c r="CP1841" s="75"/>
      <c r="CQ1841" s="75"/>
      <c r="CR1841" s="75"/>
      <c r="CS1841" s="75"/>
      <c r="CT1841" s="75"/>
      <c r="CU1841" s="75"/>
      <c r="CV1841" s="75"/>
      <c r="CW1841" s="75"/>
      <c r="CX1841" s="76"/>
      <c r="DE1841" s="13"/>
    </row>
    <row r="1842" spans="1:109" ht="15" customHeight="1" x14ac:dyDescent="0.25">
      <c r="A1842" s="6"/>
      <c r="C1842" s="85"/>
      <c r="D1842" s="79"/>
      <c r="E1842" s="86"/>
      <c r="F1842" s="74" t="s">
        <v>14</v>
      </c>
      <c r="G1842" s="75"/>
      <c r="H1842" s="75"/>
      <c r="I1842" s="75"/>
      <c r="J1842" s="75"/>
      <c r="K1842" s="75"/>
      <c r="L1842" s="75"/>
      <c r="M1842" s="75"/>
      <c r="N1842" s="75"/>
      <c r="O1842" s="76"/>
      <c r="P1842" s="74" t="s">
        <v>14</v>
      </c>
      <c r="Q1842" s="75"/>
      <c r="R1842" s="75"/>
      <c r="S1842" s="75"/>
      <c r="T1842" s="75"/>
      <c r="U1842" s="75"/>
      <c r="V1842" s="75"/>
      <c r="W1842" s="75"/>
      <c r="X1842" s="75"/>
      <c r="Y1842" s="75"/>
      <c r="Z1842" s="75"/>
      <c r="AA1842" s="76"/>
      <c r="AB1842" s="74" t="s">
        <v>14</v>
      </c>
      <c r="AC1842" s="75"/>
      <c r="AD1842" s="75"/>
      <c r="AE1842" s="75"/>
      <c r="AF1842" s="75"/>
      <c r="AG1842" s="75"/>
      <c r="AH1842" s="75"/>
      <c r="AI1842" s="75"/>
      <c r="AJ1842" s="75"/>
      <c r="AK1842" s="75"/>
      <c r="AL1842" s="75"/>
      <c r="AM1842" s="75"/>
      <c r="AN1842" s="75"/>
      <c r="AO1842" s="75"/>
      <c r="AP1842" s="76"/>
      <c r="AT1842" s="85"/>
      <c r="AU1842" s="79"/>
      <c r="AV1842" s="86"/>
      <c r="AW1842" s="74" t="s">
        <v>42</v>
      </c>
      <c r="AX1842" s="83"/>
      <c r="AY1842" s="83"/>
      <c r="AZ1842" s="83"/>
      <c r="BA1842" s="83"/>
      <c r="BB1842" s="83"/>
      <c r="BC1842" s="83"/>
      <c r="BD1842" s="83"/>
      <c r="BE1842" s="83"/>
      <c r="BF1842" s="83"/>
      <c r="BG1842" s="83"/>
      <c r="BH1842" s="83"/>
      <c r="BI1842" s="83"/>
      <c r="BJ1842" s="83"/>
      <c r="BK1842" s="83"/>
      <c r="BL1842" s="83"/>
      <c r="BM1842" s="83"/>
      <c r="BN1842" s="83"/>
      <c r="BO1842" s="83"/>
      <c r="BP1842" s="83"/>
      <c r="BQ1842" s="83"/>
      <c r="BR1842" s="83"/>
      <c r="BS1842" s="84"/>
      <c r="BT1842" s="74" t="s">
        <v>43</v>
      </c>
      <c r="BU1842" s="83"/>
      <c r="BV1842" s="83"/>
      <c r="BW1842" s="83"/>
      <c r="BX1842" s="83"/>
      <c r="BY1842" s="83"/>
      <c r="BZ1842" s="83"/>
      <c r="CA1842" s="83"/>
      <c r="CB1842" s="83"/>
      <c r="CC1842" s="84"/>
      <c r="CD1842" s="74" t="s">
        <v>44</v>
      </c>
      <c r="CE1842" s="83"/>
      <c r="CF1842" s="83"/>
      <c r="CG1842" s="83"/>
      <c r="CH1842" s="84"/>
      <c r="CI1842" s="74" t="s">
        <v>14</v>
      </c>
      <c r="CJ1842" s="83"/>
      <c r="CK1842" s="83"/>
      <c r="CL1842" s="83"/>
      <c r="CM1842" s="83"/>
      <c r="CN1842" s="83"/>
      <c r="CO1842" s="83"/>
      <c r="CP1842" s="83"/>
      <c r="CQ1842" s="83"/>
      <c r="CR1842" s="83"/>
      <c r="CS1842" s="83"/>
      <c r="CT1842" s="83"/>
      <c r="CU1842" s="83"/>
      <c r="CV1842" s="83"/>
      <c r="CW1842" s="83"/>
      <c r="CX1842" s="84"/>
      <c r="DE1842" s="13"/>
    </row>
    <row r="1843" spans="1:109" ht="15" customHeight="1" x14ac:dyDescent="0.25">
      <c r="A1843" s="6"/>
      <c r="C1843" s="85"/>
      <c r="D1843" s="79"/>
      <c r="E1843" s="86"/>
      <c r="F1843" s="77" t="s">
        <v>45</v>
      </c>
      <c r="G1843" s="83"/>
      <c r="H1843" s="83"/>
      <c r="I1843" s="83"/>
      <c r="J1843" s="83"/>
      <c r="K1843" s="84"/>
      <c r="L1843" s="77" t="s">
        <v>46</v>
      </c>
      <c r="M1843" s="83"/>
      <c r="N1843" s="83"/>
      <c r="O1843" s="84"/>
      <c r="P1843" s="77" t="s">
        <v>13</v>
      </c>
      <c r="Q1843" s="83"/>
      <c r="R1843" s="83"/>
      <c r="S1843" s="83"/>
      <c r="T1843" s="84"/>
      <c r="U1843" s="77" t="s">
        <v>47</v>
      </c>
      <c r="V1843" s="83"/>
      <c r="W1843" s="83"/>
      <c r="X1843" s="83"/>
      <c r="Y1843" s="83"/>
      <c r="Z1843" s="83"/>
      <c r="AA1843" s="84"/>
      <c r="AB1843" s="77" t="s">
        <v>48</v>
      </c>
      <c r="AC1843" s="83"/>
      <c r="AD1843" s="83"/>
      <c r="AE1843" s="83"/>
      <c r="AF1843" s="83"/>
      <c r="AG1843" s="84"/>
      <c r="AH1843" s="77" t="s">
        <v>49</v>
      </c>
      <c r="AI1843" s="83"/>
      <c r="AJ1843" s="83"/>
      <c r="AK1843" s="83"/>
      <c r="AL1843" s="83"/>
      <c r="AM1843" s="83"/>
      <c r="AN1843" s="83"/>
      <c r="AO1843" s="83"/>
      <c r="AP1843" s="84"/>
      <c r="AT1843" s="85"/>
      <c r="AU1843" s="79"/>
      <c r="AV1843" s="86"/>
      <c r="AW1843" s="87"/>
      <c r="AX1843" s="88"/>
      <c r="AY1843" s="88"/>
      <c r="AZ1843" s="88"/>
      <c r="BA1843" s="88"/>
      <c r="BB1843" s="88"/>
      <c r="BC1843" s="88"/>
      <c r="BD1843" s="88"/>
      <c r="BE1843" s="88"/>
      <c r="BF1843" s="88"/>
      <c r="BG1843" s="88"/>
      <c r="BH1843" s="88"/>
      <c r="BI1843" s="88"/>
      <c r="BJ1843" s="88"/>
      <c r="BK1843" s="88"/>
      <c r="BL1843" s="88"/>
      <c r="BM1843" s="88"/>
      <c r="BN1843" s="88"/>
      <c r="BO1843" s="88"/>
      <c r="BP1843" s="88"/>
      <c r="BQ1843" s="88"/>
      <c r="BR1843" s="88"/>
      <c r="BS1843" s="89"/>
      <c r="BT1843" s="87"/>
      <c r="BU1843" s="88"/>
      <c r="BV1843" s="88"/>
      <c r="BW1843" s="88"/>
      <c r="BX1843" s="88"/>
      <c r="BY1843" s="88"/>
      <c r="BZ1843" s="88"/>
      <c r="CA1843" s="88"/>
      <c r="CB1843" s="88"/>
      <c r="CC1843" s="89"/>
      <c r="CD1843" s="87"/>
      <c r="CE1843" s="88"/>
      <c r="CF1843" s="88"/>
      <c r="CG1843" s="88"/>
      <c r="CH1843" s="89"/>
      <c r="CI1843" s="87"/>
      <c r="CJ1843" s="88"/>
      <c r="CK1843" s="88"/>
      <c r="CL1843" s="88"/>
      <c r="CM1843" s="88"/>
      <c r="CN1843" s="88"/>
      <c r="CO1843" s="88"/>
      <c r="CP1843" s="88"/>
      <c r="CQ1843" s="88"/>
      <c r="CR1843" s="88"/>
      <c r="CS1843" s="88"/>
      <c r="CT1843" s="88"/>
      <c r="CU1843" s="88"/>
      <c r="CV1843" s="88"/>
      <c r="CW1843" s="88"/>
      <c r="CX1843" s="89"/>
      <c r="DE1843" s="13"/>
    </row>
    <row r="1844" spans="1:109" ht="15" customHeight="1" x14ac:dyDescent="0.25">
      <c r="A1844" s="6"/>
      <c r="C1844" s="87"/>
      <c r="D1844" s="88"/>
      <c r="E1844" s="89"/>
      <c r="F1844" s="87"/>
      <c r="G1844" s="88"/>
      <c r="H1844" s="88"/>
      <c r="I1844" s="88"/>
      <c r="J1844" s="88"/>
      <c r="K1844" s="89"/>
      <c r="L1844" s="87"/>
      <c r="M1844" s="88"/>
      <c r="N1844" s="88"/>
      <c r="O1844" s="89"/>
      <c r="P1844" s="87"/>
      <c r="Q1844" s="88"/>
      <c r="R1844" s="88"/>
      <c r="S1844" s="88"/>
      <c r="T1844" s="89"/>
      <c r="U1844" s="87"/>
      <c r="V1844" s="88"/>
      <c r="W1844" s="88"/>
      <c r="X1844" s="88"/>
      <c r="Y1844" s="88"/>
      <c r="Z1844" s="88"/>
      <c r="AA1844" s="89"/>
      <c r="AB1844" s="87"/>
      <c r="AC1844" s="88"/>
      <c r="AD1844" s="88"/>
      <c r="AE1844" s="88"/>
      <c r="AF1844" s="88"/>
      <c r="AG1844" s="89"/>
      <c r="AH1844" s="87"/>
      <c r="AI1844" s="88"/>
      <c r="AJ1844" s="88"/>
      <c r="AK1844" s="88"/>
      <c r="AL1844" s="88"/>
      <c r="AM1844" s="88"/>
      <c r="AN1844" s="88"/>
      <c r="AO1844" s="88"/>
      <c r="AP1844" s="89"/>
      <c r="AT1844" s="87"/>
      <c r="AU1844" s="88"/>
      <c r="AV1844" s="89"/>
      <c r="AW1844" s="77" t="s">
        <v>50</v>
      </c>
      <c r="AX1844" s="75"/>
      <c r="AY1844" s="75"/>
      <c r="AZ1844" s="75"/>
      <c r="BA1844" s="76"/>
      <c r="BB1844" s="77" t="s">
        <v>51</v>
      </c>
      <c r="BC1844" s="75"/>
      <c r="BD1844" s="75"/>
      <c r="BE1844" s="75"/>
      <c r="BF1844" s="75"/>
      <c r="BG1844" s="75"/>
      <c r="BH1844" s="76"/>
      <c r="BI1844" s="77" t="s">
        <v>52</v>
      </c>
      <c r="BJ1844" s="75"/>
      <c r="BK1844" s="75"/>
      <c r="BL1844" s="75"/>
      <c r="BM1844" s="75"/>
      <c r="BN1844" s="76"/>
      <c r="BO1844" s="77" t="s">
        <v>53</v>
      </c>
      <c r="BP1844" s="75"/>
      <c r="BQ1844" s="75"/>
      <c r="BR1844" s="75"/>
      <c r="BS1844" s="76"/>
      <c r="BT1844" s="77" t="s">
        <v>54</v>
      </c>
      <c r="BU1844" s="75"/>
      <c r="BV1844" s="75"/>
      <c r="BW1844" s="75"/>
      <c r="BX1844" s="75"/>
      <c r="BY1844" s="76"/>
      <c r="BZ1844" s="77" t="s">
        <v>55</v>
      </c>
      <c r="CA1844" s="75"/>
      <c r="CB1844" s="75"/>
      <c r="CC1844" s="76"/>
      <c r="CD1844" s="77" t="s">
        <v>56</v>
      </c>
      <c r="CE1844" s="75"/>
      <c r="CF1844" s="75"/>
      <c r="CG1844" s="75"/>
      <c r="CH1844" s="76"/>
      <c r="CI1844" s="77" t="s">
        <v>57</v>
      </c>
      <c r="CJ1844" s="75"/>
      <c r="CK1844" s="75"/>
      <c r="CL1844" s="76"/>
      <c r="CM1844" s="77" t="s">
        <v>58</v>
      </c>
      <c r="CN1844" s="75"/>
      <c r="CO1844" s="75"/>
      <c r="CP1844" s="76"/>
      <c r="CQ1844" s="77" t="s">
        <v>59</v>
      </c>
      <c r="CR1844" s="75"/>
      <c r="CS1844" s="75"/>
      <c r="CT1844" s="75"/>
      <c r="CU1844" s="76"/>
      <c r="CV1844" s="77" t="s">
        <v>60</v>
      </c>
      <c r="CW1844" s="75"/>
      <c r="CX1844" s="76"/>
      <c r="DE1844" s="13"/>
    </row>
    <row r="1845" spans="1:109" ht="15" customHeight="1" x14ac:dyDescent="0.25">
      <c r="A1845" s="6"/>
      <c r="C1845" s="91" t="s">
        <v>33</v>
      </c>
      <c r="D1845" s="75"/>
      <c r="E1845" s="76"/>
      <c r="F1845" s="90">
        <f t="shared" ref="F1845:F1849" si="890">SUM(F835,F1744)</f>
        <v>0</v>
      </c>
      <c r="G1845" s="75"/>
      <c r="H1845" s="75">
        <f t="shared" ref="H1845:H1849" si="891">SUM(H835,H1744)</f>
        <v>0</v>
      </c>
      <c r="I1845" s="75"/>
      <c r="J1845" s="75">
        <f t="shared" ref="J1845:J1849" si="892">SUM(J835,J1744)</f>
        <v>0</v>
      </c>
      <c r="K1845" s="76"/>
      <c r="L1845" s="90">
        <f>SUM(L835,L1744)</f>
        <v>0</v>
      </c>
      <c r="M1845" s="75"/>
      <c r="N1845" s="75">
        <f t="shared" ref="N1845:N1849" si="893">SUM(N1340,N1744)</f>
        <v>0</v>
      </c>
      <c r="O1845" s="76"/>
      <c r="P1845" s="90">
        <f>SUM(P835,P1744)</f>
        <v>0</v>
      </c>
      <c r="Q1845" s="75"/>
      <c r="R1845" s="75"/>
      <c r="S1845" s="75"/>
      <c r="T1845" s="76"/>
      <c r="U1845" s="90">
        <f>SUM(U835,U1744)</f>
        <v>0</v>
      </c>
      <c r="V1845" s="75"/>
      <c r="W1845" s="75"/>
      <c r="X1845" s="75"/>
      <c r="Y1845" s="75"/>
      <c r="Z1845" s="75"/>
      <c r="AA1845" s="76"/>
      <c r="AB1845" s="90">
        <f>SUM(AB835,AB1744)</f>
        <v>0</v>
      </c>
      <c r="AC1845" s="75"/>
      <c r="AD1845" s="75">
        <f t="shared" ref="AD1845:AD1849" si="894">SUM(AD1340,AD1744)</f>
        <v>0</v>
      </c>
      <c r="AE1845" s="75"/>
      <c r="AF1845" s="75">
        <f t="shared" ref="AF1845:AF1849" si="895">SUM(AF1340,AF1744)</f>
        <v>0</v>
      </c>
      <c r="AG1845" s="76"/>
      <c r="AH1845" s="90">
        <f>SUM(AH835,AH1744)</f>
        <v>0</v>
      </c>
      <c r="AI1845" s="75"/>
      <c r="AJ1845" s="75"/>
      <c r="AK1845" s="75"/>
      <c r="AL1845" s="75"/>
      <c r="AM1845" s="75"/>
      <c r="AN1845" s="75"/>
      <c r="AO1845" s="75"/>
      <c r="AP1845" s="76"/>
      <c r="AT1845" s="91" t="s">
        <v>33</v>
      </c>
      <c r="AU1845" s="75"/>
      <c r="AV1845" s="76"/>
      <c r="AW1845" s="90">
        <f>SUM(AW835,AW1744)</f>
        <v>0</v>
      </c>
      <c r="AX1845" s="75"/>
      <c r="AY1845" s="75"/>
      <c r="AZ1845" s="75"/>
      <c r="BA1845" s="76"/>
      <c r="BB1845" s="90">
        <f>SUM(BB835,BB1744)</f>
        <v>0</v>
      </c>
      <c r="BC1845" s="75"/>
      <c r="BD1845" s="75"/>
      <c r="BE1845" s="75"/>
      <c r="BF1845" s="75"/>
      <c r="BG1845" s="75"/>
      <c r="BH1845" s="76"/>
      <c r="BI1845" s="90">
        <f>SUM(BI835,BI1744)</f>
        <v>0</v>
      </c>
      <c r="BJ1845" s="75"/>
      <c r="BK1845" s="75">
        <f t="shared" ref="BK1845:BK1849" si="896">SUM(BK1340,BK1744)</f>
        <v>0</v>
      </c>
      <c r="BL1845" s="75"/>
      <c r="BM1845" s="75">
        <f t="shared" ref="BM1845:BM1849" si="897">SUM(BM1340,BM1744)</f>
        <v>0</v>
      </c>
      <c r="BN1845" s="76"/>
      <c r="BO1845" s="90">
        <f>SUM(BO835,BO1744)</f>
        <v>0</v>
      </c>
      <c r="BP1845" s="75"/>
      <c r="BQ1845" s="75"/>
      <c r="BR1845" s="75"/>
      <c r="BS1845" s="76"/>
      <c r="BT1845" s="90">
        <f>SUM(BT835,BT1744)</f>
        <v>0</v>
      </c>
      <c r="BU1845" s="75"/>
      <c r="BV1845" s="75"/>
      <c r="BW1845" s="75"/>
      <c r="BX1845" s="75"/>
      <c r="BY1845" s="76">
        <f>SUM(BY835,BY1744)</f>
        <v>0</v>
      </c>
      <c r="BZ1845" s="90">
        <f>SUM(BZ835,BZ1744)</f>
        <v>0</v>
      </c>
      <c r="CA1845" s="75"/>
      <c r="CB1845" s="75"/>
      <c r="CC1845" s="76"/>
      <c r="CD1845" s="90">
        <f>SUM(CD835,CD1744)</f>
        <v>0</v>
      </c>
      <c r="CE1845" s="75"/>
      <c r="CF1845" s="75"/>
      <c r="CG1845" s="75"/>
      <c r="CH1845" s="76"/>
      <c r="CI1845" s="90">
        <f>SUM(CI835,CI1744)</f>
        <v>0</v>
      </c>
      <c r="CJ1845" s="75"/>
      <c r="CK1845" s="75"/>
      <c r="CL1845" s="76"/>
      <c r="CM1845" s="90">
        <f>SUM(CM835,CM1744)</f>
        <v>0</v>
      </c>
      <c r="CN1845" s="75">
        <f>SUM(CN835,CN1744)</f>
        <v>0</v>
      </c>
      <c r="CO1845" s="75"/>
      <c r="CP1845" s="76"/>
      <c r="CQ1845" s="90">
        <f>SUM(CQ835,CQ1744)</f>
        <v>0</v>
      </c>
      <c r="CR1845" s="75"/>
      <c r="CS1845" s="75">
        <f t="shared" ref="CS1845:CS1849" si="898">SUM(CS1340,CS1744)</f>
        <v>0</v>
      </c>
      <c r="CT1845" s="75"/>
      <c r="CU1845" s="76">
        <f>SUM(CU835,CU1744)</f>
        <v>0</v>
      </c>
      <c r="CV1845" s="90">
        <f>SUM(CV835,CV1744)</f>
        <v>0</v>
      </c>
      <c r="CW1845" s="75"/>
      <c r="CX1845" s="76"/>
      <c r="DE1845" s="13"/>
    </row>
    <row r="1846" spans="1:109" ht="15" customHeight="1" x14ac:dyDescent="0.25">
      <c r="A1846" s="6"/>
      <c r="C1846" s="91" t="s">
        <v>34</v>
      </c>
      <c r="D1846" s="75"/>
      <c r="E1846" s="76"/>
      <c r="F1846" s="90">
        <f t="shared" si="890"/>
        <v>0</v>
      </c>
      <c r="G1846" s="75"/>
      <c r="H1846" s="75">
        <f t="shared" si="891"/>
        <v>0</v>
      </c>
      <c r="I1846" s="75"/>
      <c r="J1846" s="75">
        <f t="shared" si="892"/>
        <v>0</v>
      </c>
      <c r="K1846" s="76"/>
      <c r="L1846" s="90">
        <f t="shared" ref="L1846:L1849" si="899">SUM(L836,L1745)</f>
        <v>1</v>
      </c>
      <c r="M1846" s="75"/>
      <c r="N1846" s="75">
        <f t="shared" si="893"/>
        <v>0</v>
      </c>
      <c r="O1846" s="76"/>
      <c r="P1846" s="90">
        <f t="shared" ref="P1846:P1849" si="900">SUM(P836,P1745)</f>
        <v>0</v>
      </c>
      <c r="Q1846" s="75"/>
      <c r="R1846" s="75"/>
      <c r="S1846" s="75"/>
      <c r="T1846" s="76"/>
      <c r="U1846" s="90">
        <f t="shared" ref="U1846:U1849" si="901">SUM(U836,U1745)</f>
        <v>0</v>
      </c>
      <c r="V1846" s="75"/>
      <c r="W1846" s="75"/>
      <c r="X1846" s="75"/>
      <c r="Y1846" s="75"/>
      <c r="Z1846" s="75"/>
      <c r="AA1846" s="76"/>
      <c r="AB1846" s="90">
        <f t="shared" ref="AB1846:AB1849" si="902">SUM(AB836,AB1745)</f>
        <v>0</v>
      </c>
      <c r="AC1846" s="75"/>
      <c r="AD1846" s="75">
        <f t="shared" si="894"/>
        <v>0</v>
      </c>
      <c r="AE1846" s="75"/>
      <c r="AF1846" s="75">
        <f t="shared" si="895"/>
        <v>0</v>
      </c>
      <c r="AG1846" s="76"/>
      <c r="AH1846" s="90">
        <f t="shared" ref="AH1846:AH1849" si="903">SUM(AH836,AH1745)</f>
        <v>0</v>
      </c>
      <c r="AI1846" s="75"/>
      <c r="AJ1846" s="75"/>
      <c r="AK1846" s="75"/>
      <c r="AL1846" s="75"/>
      <c r="AM1846" s="75"/>
      <c r="AN1846" s="75"/>
      <c r="AO1846" s="75"/>
      <c r="AP1846" s="76"/>
      <c r="AT1846" s="91" t="s">
        <v>34</v>
      </c>
      <c r="AU1846" s="75"/>
      <c r="AV1846" s="76"/>
      <c r="AW1846" s="90">
        <f t="shared" ref="AW1846:AW1849" si="904">SUM(AW836,AW1745)</f>
        <v>1</v>
      </c>
      <c r="AX1846" s="75"/>
      <c r="AY1846" s="75"/>
      <c r="AZ1846" s="75"/>
      <c r="BA1846" s="76"/>
      <c r="BB1846" s="90">
        <f t="shared" ref="BB1846:BB1849" si="905">SUM(BB836,BB1745)</f>
        <v>0</v>
      </c>
      <c r="BC1846" s="75"/>
      <c r="BD1846" s="75"/>
      <c r="BE1846" s="75"/>
      <c r="BF1846" s="75"/>
      <c r="BG1846" s="75"/>
      <c r="BH1846" s="76"/>
      <c r="BI1846" s="90">
        <f t="shared" ref="BI1846:BI1849" si="906">SUM(BI836,BI1745)</f>
        <v>0</v>
      </c>
      <c r="BJ1846" s="75"/>
      <c r="BK1846" s="75">
        <f t="shared" si="896"/>
        <v>0</v>
      </c>
      <c r="BL1846" s="75"/>
      <c r="BM1846" s="75">
        <f t="shared" si="897"/>
        <v>0</v>
      </c>
      <c r="BN1846" s="76"/>
      <c r="BO1846" s="90">
        <f t="shared" ref="BO1846:BO1849" si="907">SUM(BO836,BO1745)</f>
        <v>0</v>
      </c>
      <c r="BP1846" s="75"/>
      <c r="BQ1846" s="75"/>
      <c r="BR1846" s="75"/>
      <c r="BS1846" s="76"/>
      <c r="BT1846" s="90">
        <f t="shared" ref="BT1846:BT1849" si="908">SUM(BT836,BT1745)</f>
        <v>1</v>
      </c>
      <c r="BU1846" s="75"/>
      <c r="BV1846" s="75"/>
      <c r="BW1846" s="75"/>
      <c r="BX1846" s="75"/>
      <c r="BY1846" s="76">
        <f t="shared" ref="BY1846:BZ1849" si="909">SUM(BY836,BY1745)</f>
        <v>0</v>
      </c>
      <c r="BZ1846" s="158">
        <f t="shared" si="909"/>
        <v>0</v>
      </c>
      <c r="CA1846" s="160"/>
      <c r="CB1846" s="160"/>
      <c r="CC1846" s="159"/>
      <c r="CD1846" s="90">
        <f t="shared" ref="CD1846:CD1849" si="910">SUM(CD836,CD1745)</f>
        <v>3</v>
      </c>
      <c r="CE1846" s="75"/>
      <c r="CF1846" s="75"/>
      <c r="CG1846" s="75"/>
      <c r="CH1846" s="76"/>
      <c r="CI1846" s="90">
        <f t="shared" ref="CI1846:CI1849" si="911">SUM(CI836,CI1745)</f>
        <v>3</v>
      </c>
      <c r="CJ1846" s="75"/>
      <c r="CK1846" s="75"/>
      <c r="CL1846" s="76"/>
      <c r="CM1846" s="158">
        <f t="shared" ref="CM1846:CN1849" si="912">SUM(CM836,CM1745)</f>
        <v>0</v>
      </c>
      <c r="CN1846" s="160">
        <f t="shared" si="912"/>
        <v>0</v>
      </c>
      <c r="CO1846" s="160"/>
      <c r="CP1846" s="159"/>
      <c r="CQ1846" s="90">
        <f t="shared" ref="CQ1846:CQ1849" si="913">SUM(CQ836,CQ1745)</f>
        <v>0</v>
      </c>
      <c r="CR1846" s="75"/>
      <c r="CS1846" s="75">
        <f t="shared" si="898"/>
        <v>0</v>
      </c>
      <c r="CT1846" s="75"/>
      <c r="CU1846" s="76">
        <f t="shared" ref="CU1846:CV1849" si="914">SUM(CU836,CU1745)</f>
        <v>0</v>
      </c>
      <c r="CV1846" s="158">
        <f t="shared" si="914"/>
        <v>2</v>
      </c>
      <c r="CW1846" s="160"/>
      <c r="CX1846" s="159"/>
      <c r="DE1846" s="13"/>
    </row>
    <row r="1847" spans="1:109" ht="15" customHeight="1" x14ac:dyDescent="0.25">
      <c r="A1847" s="6"/>
      <c r="C1847" s="91" t="s">
        <v>35</v>
      </c>
      <c r="D1847" s="75"/>
      <c r="E1847" s="76"/>
      <c r="F1847" s="90">
        <f t="shared" si="890"/>
        <v>94</v>
      </c>
      <c r="G1847" s="75"/>
      <c r="H1847" s="75">
        <f t="shared" si="891"/>
        <v>0</v>
      </c>
      <c r="I1847" s="75"/>
      <c r="J1847" s="75">
        <f t="shared" si="892"/>
        <v>0</v>
      </c>
      <c r="K1847" s="76"/>
      <c r="L1847" s="90">
        <f t="shared" si="899"/>
        <v>18</v>
      </c>
      <c r="M1847" s="75"/>
      <c r="N1847" s="75">
        <f t="shared" si="893"/>
        <v>0</v>
      </c>
      <c r="O1847" s="76"/>
      <c r="P1847" s="90">
        <f t="shared" si="900"/>
        <v>10</v>
      </c>
      <c r="Q1847" s="75"/>
      <c r="R1847" s="75"/>
      <c r="S1847" s="75"/>
      <c r="T1847" s="76"/>
      <c r="U1847" s="90">
        <f t="shared" si="901"/>
        <v>3</v>
      </c>
      <c r="V1847" s="75"/>
      <c r="W1847" s="75"/>
      <c r="X1847" s="75"/>
      <c r="Y1847" s="75"/>
      <c r="Z1847" s="75"/>
      <c r="AA1847" s="76"/>
      <c r="AB1847" s="90">
        <f t="shared" si="902"/>
        <v>10</v>
      </c>
      <c r="AC1847" s="75"/>
      <c r="AD1847" s="75">
        <f t="shared" si="894"/>
        <v>0</v>
      </c>
      <c r="AE1847" s="75"/>
      <c r="AF1847" s="75">
        <f t="shared" si="895"/>
        <v>0</v>
      </c>
      <c r="AG1847" s="76"/>
      <c r="AH1847" s="90">
        <f t="shared" si="903"/>
        <v>3</v>
      </c>
      <c r="AI1847" s="75"/>
      <c r="AJ1847" s="75"/>
      <c r="AK1847" s="75"/>
      <c r="AL1847" s="75"/>
      <c r="AM1847" s="75"/>
      <c r="AN1847" s="75"/>
      <c r="AO1847" s="75"/>
      <c r="AP1847" s="76"/>
      <c r="AT1847" s="91" t="s">
        <v>35</v>
      </c>
      <c r="AU1847" s="75"/>
      <c r="AV1847" s="76"/>
      <c r="AW1847" s="90">
        <f t="shared" si="904"/>
        <v>12</v>
      </c>
      <c r="AX1847" s="75"/>
      <c r="AY1847" s="75"/>
      <c r="AZ1847" s="75"/>
      <c r="BA1847" s="76"/>
      <c r="BB1847" s="90">
        <f t="shared" si="905"/>
        <v>5</v>
      </c>
      <c r="BC1847" s="75"/>
      <c r="BD1847" s="75"/>
      <c r="BE1847" s="75"/>
      <c r="BF1847" s="75"/>
      <c r="BG1847" s="75"/>
      <c r="BH1847" s="76"/>
      <c r="BI1847" s="90">
        <f t="shared" si="906"/>
        <v>0</v>
      </c>
      <c r="BJ1847" s="75"/>
      <c r="BK1847" s="75">
        <f t="shared" si="896"/>
        <v>0</v>
      </c>
      <c r="BL1847" s="75"/>
      <c r="BM1847" s="75">
        <f t="shared" si="897"/>
        <v>0</v>
      </c>
      <c r="BN1847" s="76"/>
      <c r="BO1847" s="90">
        <f t="shared" si="907"/>
        <v>0</v>
      </c>
      <c r="BP1847" s="75"/>
      <c r="BQ1847" s="75"/>
      <c r="BR1847" s="75"/>
      <c r="BS1847" s="76"/>
      <c r="BT1847" s="90">
        <f t="shared" si="908"/>
        <v>3</v>
      </c>
      <c r="BU1847" s="75"/>
      <c r="BV1847" s="75"/>
      <c r="BW1847" s="75"/>
      <c r="BX1847" s="75"/>
      <c r="BY1847" s="76">
        <f t="shared" si="909"/>
        <v>0</v>
      </c>
      <c r="BZ1847" s="158">
        <f t="shared" si="909"/>
        <v>0</v>
      </c>
      <c r="CA1847" s="160"/>
      <c r="CB1847" s="160"/>
      <c r="CC1847" s="159"/>
      <c r="CD1847" s="90">
        <f t="shared" si="910"/>
        <v>43</v>
      </c>
      <c r="CE1847" s="75"/>
      <c r="CF1847" s="75"/>
      <c r="CG1847" s="75"/>
      <c r="CH1847" s="76"/>
      <c r="CI1847" s="90">
        <f t="shared" si="911"/>
        <v>43</v>
      </c>
      <c r="CJ1847" s="75"/>
      <c r="CK1847" s="75"/>
      <c r="CL1847" s="76"/>
      <c r="CM1847" s="158">
        <f t="shared" si="912"/>
        <v>13</v>
      </c>
      <c r="CN1847" s="160">
        <f t="shared" si="912"/>
        <v>0</v>
      </c>
      <c r="CO1847" s="160"/>
      <c r="CP1847" s="159"/>
      <c r="CQ1847" s="90">
        <f t="shared" si="913"/>
        <v>10</v>
      </c>
      <c r="CR1847" s="75"/>
      <c r="CS1847" s="75">
        <f t="shared" si="898"/>
        <v>0</v>
      </c>
      <c r="CT1847" s="75"/>
      <c r="CU1847" s="76">
        <f t="shared" si="914"/>
        <v>0</v>
      </c>
      <c r="CV1847" s="158">
        <f t="shared" si="914"/>
        <v>35</v>
      </c>
      <c r="CW1847" s="160"/>
      <c r="CX1847" s="159"/>
      <c r="DE1847" s="13"/>
    </row>
    <row r="1848" spans="1:109" ht="15" customHeight="1" x14ac:dyDescent="0.25">
      <c r="A1848" s="6"/>
      <c r="C1848" s="91" t="s">
        <v>36</v>
      </c>
      <c r="D1848" s="75"/>
      <c r="E1848" s="76"/>
      <c r="F1848" s="90">
        <f t="shared" si="890"/>
        <v>56</v>
      </c>
      <c r="G1848" s="75"/>
      <c r="H1848" s="75">
        <f t="shared" si="891"/>
        <v>0</v>
      </c>
      <c r="I1848" s="75"/>
      <c r="J1848" s="75">
        <f t="shared" si="892"/>
        <v>0</v>
      </c>
      <c r="K1848" s="76"/>
      <c r="L1848" s="90">
        <f t="shared" si="899"/>
        <v>17</v>
      </c>
      <c r="M1848" s="75"/>
      <c r="N1848" s="75">
        <f t="shared" si="893"/>
        <v>0</v>
      </c>
      <c r="O1848" s="76"/>
      <c r="P1848" s="90">
        <f t="shared" si="900"/>
        <v>10</v>
      </c>
      <c r="Q1848" s="75"/>
      <c r="R1848" s="75"/>
      <c r="S1848" s="75"/>
      <c r="T1848" s="76"/>
      <c r="U1848" s="90">
        <f t="shared" si="901"/>
        <v>2</v>
      </c>
      <c r="V1848" s="75"/>
      <c r="W1848" s="75"/>
      <c r="X1848" s="75"/>
      <c r="Y1848" s="75"/>
      <c r="Z1848" s="75"/>
      <c r="AA1848" s="76"/>
      <c r="AB1848" s="90">
        <f t="shared" si="902"/>
        <v>10</v>
      </c>
      <c r="AC1848" s="75"/>
      <c r="AD1848" s="75">
        <f t="shared" si="894"/>
        <v>0</v>
      </c>
      <c r="AE1848" s="75"/>
      <c r="AF1848" s="75">
        <f t="shared" si="895"/>
        <v>0</v>
      </c>
      <c r="AG1848" s="76"/>
      <c r="AH1848" s="90">
        <f t="shared" si="903"/>
        <v>2</v>
      </c>
      <c r="AI1848" s="75"/>
      <c r="AJ1848" s="75"/>
      <c r="AK1848" s="75"/>
      <c r="AL1848" s="75"/>
      <c r="AM1848" s="75"/>
      <c r="AN1848" s="75"/>
      <c r="AO1848" s="75"/>
      <c r="AP1848" s="76"/>
      <c r="AT1848" s="91" t="s">
        <v>36</v>
      </c>
      <c r="AU1848" s="75"/>
      <c r="AV1848" s="76"/>
      <c r="AW1848" s="90">
        <f t="shared" si="904"/>
        <v>7</v>
      </c>
      <c r="AX1848" s="75"/>
      <c r="AY1848" s="75"/>
      <c r="AZ1848" s="75"/>
      <c r="BA1848" s="76"/>
      <c r="BB1848" s="90">
        <f t="shared" si="905"/>
        <v>1</v>
      </c>
      <c r="BC1848" s="75"/>
      <c r="BD1848" s="75"/>
      <c r="BE1848" s="75"/>
      <c r="BF1848" s="75"/>
      <c r="BG1848" s="75"/>
      <c r="BH1848" s="76"/>
      <c r="BI1848" s="90">
        <f t="shared" si="906"/>
        <v>0</v>
      </c>
      <c r="BJ1848" s="75"/>
      <c r="BK1848" s="75">
        <f t="shared" si="896"/>
        <v>0</v>
      </c>
      <c r="BL1848" s="75"/>
      <c r="BM1848" s="75">
        <f t="shared" si="897"/>
        <v>0</v>
      </c>
      <c r="BN1848" s="76"/>
      <c r="BO1848" s="90">
        <f t="shared" si="907"/>
        <v>0</v>
      </c>
      <c r="BP1848" s="75"/>
      <c r="BQ1848" s="75"/>
      <c r="BR1848" s="75"/>
      <c r="BS1848" s="76"/>
      <c r="BT1848" s="90">
        <f t="shared" si="908"/>
        <v>2</v>
      </c>
      <c r="BU1848" s="75"/>
      <c r="BV1848" s="75"/>
      <c r="BW1848" s="75"/>
      <c r="BX1848" s="75"/>
      <c r="BY1848" s="76">
        <f t="shared" si="909"/>
        <v>0</v>
      </c>
      <c r="BZ1848" s="158">
        <f t="shared" si="909"/>
        <v>0</v>
      </c>
      <c r="CA1848" s="160"/>
      <c r="CB1848" s="160"/>
      <c r="CC1848" s="159"/>
      <c r="CD1848" s="90">
        <f t="shared" si="910"/>
        <v>28</v>
      </c>
      <c r="CE1848" s="75"/>
      <c r="CF1848" s="75"/>
      <c r="CG1848" s="75"/>
      <c r="CH1848" s="76"/>
      <c r="CI1848" s="90">
        <f t="shared" si="911"/>
        <v>28</v>
      </c>
      <c r="CJ1848" s="75"/>
      <c r="CK1848" s="75"/>
      <c r="CL1848" s="76"/>
      <c r="CM1848" s="158">
        <f t="shared" si="912"/>
        <v>23</v>
      </c>
      <c r="CN1848" s="160">
        <f t="shared" si="912"/>
        <v>0</v>
      </c>
      <c r="CO1848" s="160"/>
      <c r="CP1848" s="159"/>
      <c r="CQ1848" s="90">
        <f t="shared" si="913"/>
        <v>4</v>
      </c>
      <c r="CR1848" s="75"/>
      <c r="CS1848" s="75">
        <f t="shared" si="898"/>
        <v>0</v>
      </c>
      <c r="CT1848" s="75"/>
      <c r="CU1848" s="76">
        <f t="shared" si="914"/>
        <v>0</v>
      </c>
      <c r="CV1848" s="158">
        <f t="shared" si="914"/>
        <v>21</v>
      </c>
      <c r="CW1848" s="160"/>
      <c r="CX1848" s="159"/>
      <c r="DE1848" s="13"/>
    </row>
    <row r="1849" spans="1:109" ht="15" customHeight="1" x14ac:dyDescent="0.25">
      <c r="A1849" s="6"/>
      <c r="C1849" s="93" t="s">
        <v>37</v>
      </c>
      <c r="D1849" s="75"/>
      <c r="E1849" s="76"/>
      <c r="F1849" s="92">
        <f t="shared" si="890"/>
        <v>150</v>
      </c>
      <c r="G1849" s="75"/>
      <c r="H1849" s="75">
        <f t="shared" si="891"/>
        <v>0</v>
      </c>
      <c r="I1849" s="75"/>
      <c r="J1849" s="75">
        <f t="shared" si="892"/>
        <v>0</v>
      </c>
      <c r="K1849" s="76"/>
      <c r="L1849" s="92">
        <f t="shared" si="899"/>
        <v>36</v>
      </c>
      <c r="M1849" s="75"/>
      <c r="N1849" s="75">
        <f t="shared" si="893"/>
        <v>0</v>
      </c>
      <c r="O1849" s="76"/>
      <c r="P1849" s="92">
        <f t="shared" si="900"/>
        <v>20</v>
      </c>
      <c r="Q1849" s="75"/>
      <c r="R1849" s="75"/>
      <c r="S1849" s="75"/>
      <c r="T1849" s="76"/>
      <c r="U1849" s="92">
        <f t="shared" si="901"/>
        <v>5</v>
      </c>
      <c r="V1849" s="75"/>
      <c r="W1849" s="75"/>
      <c r="X1849" s="75"/>
      <c r="Y1849" s="75"/>
      <c r="Z1849" s="75"/>
      <c r="AA1849" s="76"/>
      <c r="AB1849" s="92">
        <f t="shared" si="902"/>
        <v>20</v>
      </c>
      <c r="AC1849" s="75"/>
      <c r="AD1849" s="75">
        <f t="shared" si="894"/>
        <v>0</v>
      </c>
      <c r="AE1849" s="75"/>
      <c r="AF1849" s="75">
        <f t="shared" si="895"/>
        <v>0</v>
      </c>
      <c r="AG1849" s="76"/>
      <c r="AH1849" s="92">
        <f t="shared" si="903"/>
        <v>5</v>
      </c>
      <c r="AI1849" s="75"/>
      <c r="AJ1849" s="75"/>
      <c r="AK1849" s="75"/>
      <c r="AL1849" s="75"/>
      <c r="AM1849" s="75"/>
      <c r="AN1849" s="75"/>
      <c r="AO1849" s="75"/>
      <c r="AP1849" s="76"/>
      <c r="AT1849" s="93" t="s">
        <v>37</v>
      </c>
      <c r="AU1849" s="75"/>
      <c r="AV1849" s="76"/>
      <c r="AW1849" s="92">
        <f t="shared" si="904"/>
        <v>20</v>
      </c>
      <c r="AX1849" s="75"/>
      <c r="AY1849" s="75"/>
      <c r="AZ1849" s="75"/>
      <c r="BA1849" s="76"/>
      <c r="BB1849" s="92">
        <f t="shared" si="905"/>
        <v>6</v>
      </c>
      <c r="BC1849" s="75"/>
      <c r="BD1849" s="75"/>
      <c r="BE1849" s="75"/>
      <c r="BF1849" s="75"/>
      <c r="BG1849" s="75"/>
      <c r="BH1849" s="76"/>
      <c r="BI1849" s="92">
        <f t="shared" si="906"/>
        <v>0</v>
      </c>
      <c r="BJ1849" s="75"/>
      <c r="BK1849" s="75">
        <f t="shared" si="896"/>
        <v>0</v>
      </c>
      <c r="BL1849" s="75"/>
      <c r="BM1849" s="75">
        <f t="shared" si="897"/>
        <v>0</v>
      </c>
      <c r="BN1849" s="76"/>
      <c r="BO1849" s="92">
        <f t="shared" si="907"/>
        <v>0</v>
      </c>
      <c r="BP1849" s="75"/>
      <c r="BQ1849" s="75"/>
      <c r="BR1849" s="75"/>
      <c r="BS1849" s="76"/>
      <c r="BT1849" s="92">
        <f t="shared" si="908"/>
        <v>6</v>
      </c>
      <c r="BU1849" s="75"/>
      <c r="BV1849" s="75"/>
      <c r="BW1849" s="75"/>
      <c r="BX1849" s="75"/>
      <c r="BY1849" s="76">
        <f t="shared" si="909"/>
        <v>0</v>
      </c>
      <c r="BZ1849" s="161">
        <f t="shared" si="909"/>
        <v>0</v>
      </c>
      <c r="CA1849" s="162"/>
      <c r="CB1849" s="162"/>
      <c r="CC1849" s="163"/>
      <c r="CD1849" s="92">
        <f t="shared" si="910"/>
        <v>74</v>
      </c>
      <c r="CE1849" s="75"/>
      <c r="CF1849" s="75"/>
      <c r="CG1849" s="75"/>
      <c r="CH1849" s="76"/>
      <c r="CI1849" s="92">
        <f t="shared" si="911"/>
        <v>74</v>
      </c>
      <c r="CJ1849" s="75"/>
      <c r="CK1849" s="75"/>
      <c r="CL1849" s="76"/>
      <c r="CM1849" s="161">
        <f t="shared" si="912"/>
        <v>36</v>
      </c>
      <c r="CN1849" s="162">
        <f t="shared" si="912"/>
        <v>0</v>
      </c>
      <c r="CO1849" s="162"/>
      <c r="CP1849" s="163"/>
      <c r="CQ1849" s="92">
        <f t="shared" si="913"/>
        <v>14</v>
      </c>
      <c r="CR1849" s="75"/>
      <c r="CS1849" s="75">
        <f t="shared" si="898"/>
        <v>0</v>
      </c>
      <c r="CT1849" s="75"/>
      <c r="CU1849" s="76">
        <f t="shared" si="914"/>
        <v>0</v>
      </c>
      <c r="CV1849" s="161">
        <f t="shared" si="914"/>
        <v>58</v>
      </c>
      <c r="CW1849" s="162"/>
      <c r="CX1849" s="163"/>
      <c r="DE1849" s="13"/>
    </row>
    <row r="1850" spans="1:109" ht="15" customHeight="1" x14ac:dyDescent="0.25">
      <c r="A1850" s="6"/>
      <c r="DE1850" s="13"/>
    </row>
    <row r="1851" spans="1:109" ht="15" customHeight="1" x14ac:dyDescent="0.25">
      <c r="A1851" s="6"/>
      <c r="DE1851" s="13"/>
    </row>
    <row r="1852" spans="1:109" ht="15" customHeight="1" x14ac:dyDescent="0.25">
      <c r="A1852" s="6"/>
      <c r="DE1852" s="13"/>
    </row>
    <row r="1853" spans="1:109" ht="15" customHeight="1" x14ac:dyDescent="0.25">
      <c r="A1853" s="6"/>
      <c r="D1853" s="82" t="s">
        <v>61</v>
      </c>
      <c r="E1853" s="79"/>
      <c r="F1853" s="79"/>
      <c r="G1853" s="79"/>
      <c r="H1853" s="79"/>
      <c r="I1853" s="79"/>
      <c r="J1853" s="79"/>
      <c r="K1853" s="79"/>
      <c r="L1853" s="79"/>
      <c r="M1853" s="79"/>
      <c r="N1853" s="79"/>
      <c r="O1853" s="79"/>
      <c r="P1853" s="79"/>
      <c r="Q1853" s="79"/>
      <c r="R1853" s="79"/>
      <c r="S1853" s="79"/>
      <c r="T1853" s="79"/>
      <c r="U1853" s="79"/>
      <c r="V1853" s="79"/>
      <c r="W1853" s="79"/>
      <c r="X1853" s="79"/>
      <c r="Y1853" s="79"/>
      <c r="Z1853" s="79"/>
      <c r="AA1853" s="79"/>
      <c r="AB1853" s="79"/>
      <c r="AC1853" s="79"/>
      <c r="AD1853" s="79"/>
      <c r="AE1853" s="79"/>
      <c r="AF1853" s="79"/>
      <c r="AG1853" s="79"/>
      <c r="AH1853" s="79"/>
      <c r="AI1853" s="79"/>
      <c r="AJ1853" s="79"/>
      <c r="AK1853" s="79"/>
      <c r="AL1853" s="79"/>
      <c r="AM1853" s="79"/>
      <c r="BL1853" s="82" t="s">
        <v>62</v>
      </c>
      <c r="BM1853" s="79"/>
      <c r="BN1853" s="79"/>
      <c r="BO1853" s="79"/>
      <c r="BP1853" s="79"/>
      <c r="BQ1853" s="79"/>
      <c r="BR1853" s="79"/>
      <c r="BS1853" s="79"/>
      <c r="BT1853" s="79"/>
      <c r="BU1853" s="79"/>
      <c r="BV1853" s="79"/>
      <c r="BW1853" s="79"/>
      <c r="BX1853" s="79"/>
      <c r="BY1853" s="79"/>
      <c r="BZ1853" s="79"/>
      <c r="CA1853" s="79"/>
      <c r="CB1853" s="79"/>
      <c r="CC1853" s="79"/>
      <c r="CD1853" s="79"/>
      <c r="CE1853" s="79"/>
      <c r="CF1853" s="79"/>
      <c r="CG1853" s="79"/>
      <c r="CH1853" s="79"/>
      <c r="CI1853" s="79"/>
      <c r="DE1853" s="13"/>
    </row>
    <row r="1854" spans="1:109" ht="15" customHeight="1" x14ac:dyDescent="0.25">
      <c r="A1854" s="6"/>
      <c r="DE1854" s="13"/>
    </row>
    <row r="1855" spans="1:109" ht="15" customHeight="1" x14ac:dyDescent="0.25">
      <c r="A1855" s="6"/>
      <c r="B1855" s="95" t="s">
        <v>63</v>
      </c>
      <c r="C1855" s="75"/>
      <c r="D1855" s="75"/>
      <c r="E1855" s="75"/>
      <c r="F1855" s="75"/>
      <c r="G1855" s="75"/>
      <c r="H1855" s="75"/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6"/>
      <c r="Z1855" s="95" t="s">
        <v>37</v>
      </c>
      <c r="AA1855" s="75"/>
      <c r="AB1855" s="75"/>
      <c r="AC1855" s="75"/>
      <c r="AD1855" s="75"/>
      <c r="AE1855" s="75"/>
      <c r="AF1855" s="76"/>
      <c r="AG1855" s="95" t="s">
        <v>33</v>
      </c>
      <c r="AH1855" s="75"/>
      <c r="AI1855" s="75"/>
      <c r="AJ1855" s="75"/>
      <c r="AK1855" s="75"/>
      <c r="AL1855" s="75"/>
      <c r="AM1855" s="76"/>
      <c r="AO1855" s="95" t="s">
        <v>34</v>
      </c>
      <c r="AP1855" s="75"/>
      <c r="AQ1855" s="75"/>
      <c r="AR1855" s="75"/>
      <c r="AS1855" s="75"/>
      <c r="AT1855" s="75"/>
      <c r="AU1855" s="76"/>
      <c r="AV1855" s="95" t="s">
        <v>35</v>
      </c>
      <c r="AW1855" s="75"/>
      <c r="AX1855" s="75"/>
      <c r="AY1855" s="75"/>
      <c r="AZ1855" s="76"/>
      <c r="BA1855" s="95" t="s">
        <v>36</v>
      </c>
      <c r="BB1855" s="75"/>
      <c r="BC1855" s="75"/>
      <c r="BD1855" s="75"/>
      <c r="BE1855" s="76"/>
      <c r="BL1855" s="94" t="s">
        <v>64</v>
      </c>
      <c r="BM1855" s="75"/>
      <c r="BN1855" s="75"/>
      <c r="BO1855" s="75"/>
      <c r="BP1855" s="75"/>
      <c r="BQ1855" s="75"/>
      <c r="BR1855" s="75"/>
      <c r="BS1855" s="75"/>
      <c r="BT1855" s="75"/>
      <c r="BU1855" s="75"/>
      <c r="BV1855" s="75"/>
      <c r="BW1855" s="75"/>
      <c r="BX1855" s="75"/>
      <c r="BY1855" s="75"/>
      <c r="BZ1855" s="75"/>
      <c r="CA1855" s="75"/>
      <c r="CB1855" s="75"/>
      <c r="CC1855" s="75"/>
      <c r="CD1855" s="76"/>
      <c r="CE1855" s="95" t="s">
        <v>31</v>
      </c>
      <c r="CF1855" s="75"/>
      <c r="CG1855" s="75"/>
      <c r="CH1855" s="75"/>
      <c r="CI1855" s="76"/>
      <c r="DE1855" s="13"/>
    </row>
    <row r="1856" spans="1:109" ht="15" customHeight="1" x14ac:dyDescent="0.25">
      <c r="A1856" s="6"/>
      <c r="B1856" s="96" t="s">
        <v>65</v>
      </c>
      <c r="C1856" s="75"/>
      <c r="D1856" s="75"/>
      <c r="E1856" s="75"/>
      <c r="F1856" s="75"/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5"/>
      <c r="R1856" s="75"/>
      <c r="S1856" s="75"/>
      <c r="T1856" s="75"/>
      <c r="U1856" s="75"/>
      <c r="V1856" s="75"/>
      <c r="W1856" s="75"/>
      <c r="X1856" s="75"/>
      <c r="Y1856" s="76"/>
      <c r="Z1856" s="97">
        <f>SUM(Z846,Z1755)</f>
        <v>59</v>
      </c>
      <c r="AA1856" s="75"/>
      <c r="AB1856" s="75"/>
      <c r="AC1856" s="75"/>
      <c r="AD1856" s="75"/>
      <c r="AE1856" s="75"/>
      <c r="AF1856" s="76"/>
      <c r="AG1856" s="97">
        <f>SUM(AG846,AG1755)</f>
        <v>0</v>
      </c>
      <c r="AH1856" s="75"/>
      <c r="AI1856" s="75"/>
      <c r="AJ1856" s="75"/>
      <c r="AK1856" s="75"/>
      <c r="AL1856" s="75"/>
      <c r="AM1856" s="76"/>
      <c r="AO1856" s="97">
        <f>SUM(AO846,AO1755)</f>
        <v>0</v>
      </c>
      <c r="AP1856" s="75"/>
      <c r="AQ1856" s="75"/>
      <c r="AR1856" s="75"/>
      <c r="AS1856" s="75"/>
      <c r="AT1856" s="75"/>
      <c r="AU1856" s="76"/>
      <c r="AV1856" s="97">
        <f t="shared" ref="AV1856:AV1862" si="915">SUM(AV846,AV1755)</f>
        <v>8</v>
      </c>
      <c r="AW1856" s="75"/>
      <c r="AX1856" s="75">
        <f t="shared" ref="AX1856:AX1862" si="916">SUM(AX846,AX1755)</f>
        <v>0</v>
      </c>
      <c r="AY1856" s="75"/>
      <c r="AZ1856" s="76">
        <f t="shared" ref="AZ1856:BA1862" si="917">SUM(AZ846,AZ1755)</f>
        <v>0</v>
      </c>
      <c r="BA1856" s="97">
        <f t="shared" si="917"/>
        <v>5</v>
      </c>
      <c r="BB1856" s="75"/>
      <c r="BC1856" s="75">
        <f t="shared" ref="BC1856:BC1862" si="918">SUM(BC846,BC1755)</f>
        <v>0</v>
      </c>
      <c r="BD1856" s="75"/>
      <c r="BE1856" s="76">
        <f t="shared" ref="BE1856:BE1862" si="919">SUM(BE846,BE1755)</f>
        <v>0</v>
      </c>
      <c r="BL1856" s="98" t="s">
        <v>66</v>
      </c>
      <c r="BM1856" s="75"/>
      <c r="BN1856" s="75"/>
      <c r="BO1856" s="75"/>
      <c r="BP1856" s="75"/>
      <c r="BQ1856" s="75"/>
      <c r="BR1856" s="75"/>
      <c r="BS1856" s="75"/>
      <c r="BT1856" s="75"/>
      <c r="BU1856" s="75"/>
      <c r="BV1856" s="75"/>
      <c r="BW1856" s="75"/>
      <c r="BX1856" s="75"/>
      <c r="BY1856" s="75"/>
      <c r="BZ1856" s="75"/>
      <c r="CA1856" s="75"/>
      <c r="CB1856" s="75"/>
      <c r="CC1856" s="75"/>
      <c r="CD1856" s="76"/>
      <c r="CE1856" s="99">
        <f t="shared" ref="CE1856:CE1862" si="920">SUM(CE846,CE1755)</f>
        <v>0</v>
      </c>
      <c r="CF1856" s="75"/>
      <c r="CG1856" s="75">
        <f t="shared" ref="CG1856:CG1862" si="921">SUM(CG846,CG1755)</f>
        <v>0</v>
      </c>
      <c r="CH1856" s="75"/>
      <c r="CI1856" s="76">
        <f t="shared" ref="CI1856:CI1862" si="922">SUM(CI846,CI1755)</f>
        <v>0</v>
      </c>
      <c r="DE1856" s="13"/>
    </row>
    <row r="1857" spans="1:109" ht="15" customHeight="1" x14ac:dyDescent="0.25">
      <c r="A1857" s="6"/>
      <c r="B1857" s="96" t="s">
        <v>67</v>
      </c>
      <c r="C1857" s="75"/>
      <c r="D1857" s="75"/>
      <c r="E1857" s="75"/>
      <c r="F1857" s="75"/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5"/>
      <c r="R1857" s="75"/>
      <c r="S1857" s="75"/>
      <c r="T1857" s="75"/>
      <c r="U1857" s="75"/>
      <c r="V1857" s="75"/>
      <c r="W1857" s="75"/>
      <c r="X1857" s="75"/>
      <c r="Y1857" s="76"/>
      <c r="Z1857" s="97">
        <f t="shared" ref="Z1857:Z1862" si="923">SUM(Z847,Z1756)</f>
        <v>159</v>
      </c>
      <c r="AA1857" s="75"/>
      <c r="AB1857" s="75"/>
      <c r="AC1857" s="75"/>
      <c r="AD1857" s="75"/>
      <c r="AE1857" s="75"/>
      <c r="AF1857" s="76"/>
      <c r="AG1857" s="97">
        <f t="shared" ref="AG1857:AG1862" si="924">SUM(AG847,AG1756)</f>
        <v>0</v>
      </c>
      <c r="AH1857" s="75"/>
      <c r="AI1857" s="75"/>
      <c r="AJ1857" s="75"/>
      <c r="AK1857" s="75"/>
      <c r="AL1857" s="75"/>
      <c r="AM1857" s="76"/>
      <c r="AO1857" s="97">
        <f t="shared" ref="AO1857:AO1862" si="925">SUM(AO847,AO1756)</f>
        <v>1</v>
      </c>
      <c r="AP1857" s="75"/>
      <c r="AQ1857" s="75"/>
      <c r="AR1857" s="75"/>
      <c r="AS1857" s="75"/>
      <c r="AT1857" s="75"/>
      <c r="AU1857" s="76"/>
      <c r="AV1857" s="97">
        <f t="shared" si="915"/>
        <v>9</v>
      </c>
      <c r="AW1857" s="75"/>
      <c r="AX1857" s="75">
        <f t="shared" si="916"/>
        <v>0</v>
      </c>
      <c r="AY1857" s="75"/>
      <c r="AZ1857" s="76">
        <f t="shared" si="917"/>
        <v>0</v>
      </c>
      <c r="BA1857" s="97">
        <f t="shared" si="917"/>
        <v>13</v>
      </c>
      <c r="BB1857" s="75"/>
      <c r="BC1857" s="75">
        <f t="shared" si="918"/>
        <v>0</v>
      </c>
      <c r="BD1857" s="75"/>
      <c r="BE1857" s="76">
        <f t="shared" si="919"/>
        <v>0</v>
      </c>
      <c r="BL1857" s="98" t="s">
        <v>68</v>
      </c>
      <c r="BM1857" s="75"/>
      <c r="BN1857" s="75"/>
      <c r="BO1857" s="75"/>
      <c r="BP1857" s="75"/>
      <c r="BQ1857" s="75"/>
      <c r="BR1857" s="75"/>
      <c r="BS1857" s="75"/>
      <c r="BT1857" s="75"/>
      <c r="BU1857" s="75"/>
      <c r="BV1857" s="75"/>
      <c r="BW1857" s="75"/>
      <c r="BX1857" s="75"/>
      <c r="BY1857" s="75"/>
      <c r="BZ1857" s="75"/>
      <c r="CA1857" s="75"/>
      <c r="CB1857" s="75"/>
      <c r="CC1857" s="75"/>
      <c r="CD1857" s="76"/>
      <c r="CE1857" s="99">
        <f t="shared" si="920"/>
        <v>0</v>
      </c>
      <c r="CF1857" s="75"/>
      <c r="CG1857" s="75">
        <f t="shared" si="921"/>
        <v>0</v>
      </c>
      <c r="CH1857" s="75"/>
      <c r="CI1857" s="76">
        <f t="shared" si="922"/>
        <v>0</v>
      </c>
      <c r="DE1857" s="13"/>
    </row>
    <row r="1858" spans="1:109" ht="15" customHeight="1" x14ac:dyDescent="0.25">
      <c r="A1858" s="6"/>
      <c r="B1858" s="96" t="s">
        <v>69</v>
      </c>
      <c r="C1858" s="75"/>
      <c r="D1858" s="75"/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5"/>
      <c r="R1858" s="75"/>
      <c r="S1858" s="75"/>
      <c r="T1858" s="75"/>
      <c r="U1858" s="75"/>
      <c r="V1858" s="75"/>
      <c r="W1858" s="75"/>
      <c r="X1858" s="75"/>
      <c r="Y1858" s="76"/>
      <c r="Z1858" s="97">
        <f t="shared" si="923"/>
        <v>4</v>
      </c>
      <c r="AA1858" s="75"/>
      <c r="AB1858" s="75"/>
      <c r="AC1858" s="75"/>
      <c r="AD1858" s="75"/>
      <c r="AE1858" s="75"/>
      <c r="AF1858" s="76"/>
      <c r="AG1858" s="97">
        <f t="shared" si="924"/>
        <v>0</v>
      </c>
      <c r="AH1858" s="75"/>
      <c r="AI1858" s="75"/>
      <c r="AJ1858" s="75"/>
      <c r="AK1858" s="75"/>
      <c r="AL1858" s="75"/>
      <c r="AM1858" s="76"/>
      <c r="AO1858" s="97">
        <f t="shared" si="925"/>
        <v>0</v>
      </c>
      <c r="AP1858" s="75"/>
      <c r="AQ1858" s="75"/>
      <c r="AR1858" s="75"/>
      <c r="AS1858" s="75"/>
      <c r="AT1858" s="75"/>
      <c r="AU1858" s="76"/>
      <c r="AV1858" s="97">
        <f t="shared" si="915"/>
        <v>0</v>
      </c>
      <c r="AW1858" s="75"/>
      <c r="AX1858" s="75">
        <f t="shared" si="916"/>
        <v>0</v>
      </c>
      <c r="AY1858" s="75"/>
      <c r="AZ1858" s="76">
        <f t="shared" si="917"/>
        <v>0</v>
      </c>
      <c r="BA1858" s="97">
        <f t="shared" si="917"/>
        <v>0</v>
      </c>
      <c r="BB1858" s="75"/>
      <c r="BC1858" s="75">
        <f t="shared" si="918"/>
        <v>0</v>
      </c>
      <c r="BD1858" s="75"/>
      <c r="BE1858" s="76">
        <f t="shared" si="919"/>
        <v>0</v>
      </c>
      <c r="BL1858" s="98" t="s">
        <v>70</v>
      </c>
      <c r="BM1858" s="75"/>
      <c r="BN1858" s="75"/>
      <c r="BO1858" s="75"/>
      <c r="BP1858" s="75"/>
      <c r="BQ1858" s="75"/>
      <c r="BR1858" s="75"/>
      <c r="BS1858" s="75"/>
      <c r="BT1858" s="75"/>
      <c r="BU1858" s="75"/>
      <c r="BV1858" s="75"/>
      <c r="BW1858" s="75"/>
      <c r="BX1858" s="75"/>
      <c r="BY1858" s="75"/>
      <c r="BZ1858" s="75"/>
      <c r="CA1858" s="75"/>
      <c r="CB1858" s="75"/>
      <c r="CC1858" s="75"/>
      <c r="CD1858" s="76"/>
      <c r="CE1858" s="99">
        <f t="shared" si="920"/>
        <v>0</v>
      </c>
      <c r="CF1858" s="75"/>
      <c r="CG1858" s="75">
        <f t="shared" si="921"/>
        <v>0</v>
      </c>
      <c r="CH1858" s="75"/>
      <c r="CI1858" s="76">
        <f t="shared" si="922"/>
        <v>0</v>
      </c>
      <c r="DE1858" s="13"/>
    </row>
    <row r="1859" spans="1:109" ht="15" customHeight="1" x14ac:dyDescent="0.25">
      <c r="A1859" s="6"/>
      <c r="B1859" s="96" t="s">
        <v>71</v>
      </c>
      <c r="C1859" s="75"/>
      <c r="D1859" s="75"/>
      <c r="E1859" s="75"/>
      <c r="F1859" s="75"/>
      <c r="G1859" s="75"/>
      <c r="H1859" s="75"/>
      <c r="I1859" s="75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5"/>
      <c r="U1859" s="75"/>
      <c r="V1859" s="75"/>
      <c r="W1859" s="75"/>
      <c r="X1859" s="75"/>
      <c r="Y1859" s="76"/>
      <c r="Z1859" s="97">
        <f t="shared" si="923"/>
        <v>8</v>
      </c>
      <c r="AA1859" s="75"/>
      <c r="AB1859" s="75"/>
      <c r="AC1859" s="75"/>
      <c r="AD1859" s="75"/>
      <c r="AE1859" s="75"/>
      <c r="AF1859" s="76"/>
      <c r="AG1859" s="97">
        <f t="shared" si="924"/>
        <v>0</v>
      </c>
      <c r="AH1859" s="75"/>
      <c r="AI1859" s="75"/>
      <c r="AJ1859" s="75"/>
      <c r="AK1859" s="75"/>
      <c r="AL1859" s="75"/>
      <c r="AM1859" s="76"/>
      <c r="AO1859" s="97">
        <f t="shared" si="925"/>
        <v>0</v>
      </c>
      <c r="AP1859" s="75"/>
      <c r="AQ1859" s="75"/>
      <c r="AR1859" s="75"/>
      <c r="AS1859" s="75"/>
      <c r="AT1859" s="75"/>
      <c r="AU1859" s="76"/>
      <c r="AV1859" s="97">
        <f t="shared" si="915"/>
        <v>1</v>
      </c>
      <c r="AW1859" s="75"/>
      <c r="AX1859" s="75">
        <f t="shared" si="916"/>
        <v>0</v>
      </c>
      <c r="AY1859" s="75"/>
      <c r="AZ1859" s="76">
        <f t="shared" si="917"/>
        <v>0</v>
      </c>
      <c r="BA1859" s="97">
        <f t="shared" si="917"/>
        <v>0</v>
      </c>
      <c r="BB1859" s="75"/>
      <c r="BC1859" s="75">
        <f t="shared" si="918"/>
        <v>0</v>
      </c>
      <c r="BD1859" s="75"/>
      <c r="BE1859" s="76">
        <f t="shared" si="919"/>
        <v>0</v>
      </c>
      <c r="BL1859" s="98" t="s">
        <v>72</v>
      </c>
      <c r="BM1859" s="75"/>
      <c r="BN1859" s="75"/>
      <c r="BO1859" s="75"/>
      <c r="BP1859" s="75"/>
      <c r="BQ1859" s="75"/>
      <c r="BR1859" s="75"/>
      <c r="BS1859" s="75"/>
      <c r="BT1859" s="75"/>
      <c r="BU1859" s="75"/>
      <c r="BV1859" s="75"/>
      <c r="BW1859" s="75"/>
      <c r="BX1859" s="75"/>
      <c r="BY1859" s="75"/>
      <c r="BZ1859" s="75"/>
      <c r="CA1859" s="75"/>
      <c r="CB1859" s="75"/>
      <c r="CC1859" s="75"/>
      <c r="CD1859" s="76"/>
      <c r="CE1859" s="99">
        <f t="shared" si="920"/>
        <v>0</v>
      </c>
      <c r="CF1859" s="75"/>
      <c r="CG1859" s="75">
        <f t="shared" si="921"/>
        <v>0</v>
      </c>
      <c r="CH1859" s="75"/>
      <c r="CI1859" s="76">
        <f t="shared" si="922"/>
        <v>0</v>
      </c>
      <c r="DE1859" s="13"/>
    </row>
    <row r="1860" spans="1:109" ht="15" customHeight="1" x14ac:dyDescent="0.25">
      <c r="A1860" s="6"/>
      <c r="B1860" s="96" t="s">
        <v>73</v>
      </c>
      <c r="C1860" s="75"/>
      <c r="D1860" s="75"/>
      <c r="E1860" s="75"/>
      <c r="F1860" s="75"/>
      <c r="G1860" s="75"/>
      <c r="H1860" s="75"/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6"/>
      <c r="Z1860" s="97">
        <f t="shared" si="923"/>
        <v>50</v>
      </c>
      <c r="AA1860" s="75"/>
      <c r="AB1860" s="75"/>
      <c r="AC1860" s="75"/>
      <c r="AD1860" s="75"/>
      <c r="AE1860" s="75"/>
      <c r="AF1860" s="76"/>
      <c r="AG1860" s="97">
        <f t="shared" si="924"/>
        <v>0</v>
      </c>
      <c r="AH1860" s="75"/>
      <c r="AI1860" s="75"/>
      <c r="AJ1860" s="75"/>
      <c r="AK1860" s="75"/>
      <c r="AL1860" s="75"/>
      <c r="AM1860" s="76"/>
      <c r="AO1860" s="97">
        <f t="shared" si="925"/>
        <v>2</v>
      </c>
      <c r="AP1860" s="75"/>
      <c r="AQ1860" s="75"/>
      <c r="AR1860" s="75"/>
      <c r="AS1860" s="75"/>
      <c r="AT1860" s="75"/>
      <c r="AU1860" s="76"/>
      <c r="AV1860" s="97">
        <f t="shared" si="915"/>
        <v>7</v>
      </c>
      <c r="AW1860" s="75"/>
      <c r="AX1860" s="75">
        <f t="shared" si="916"/>
        <v>0</v>
      </c>
      <c r="AY1860" s="75"/>
      <c r="AZ1860" s="76">
        <f t="shared" si="917"/>
        <v>0</v>
      </c>
      <c r="BA1860" s="97">
        <f t="shared" si="917"/>
        <v>6</v>
      </c>
      <c r="BB1860" s="75"/>
      <c r="BC1860" s="75">
        <f t="shared" si="918"/>
        <v>0</v>
      </c>
      <c r="BD1860" s="75"/>
      <c r="BE1860" s="76">
        <f t="shared" si="919"/>
        <v>0</v>
      </c>
      <c r="BL1860" s="98" t="s">
        <v>74</v>
      </c>
      <c r="BM1860" s="75"/>
      <c r="BN1860" s="75"/>
      <c r="BO1860" s="75"/>
      <c r="BP1860" s="75"/>
      <c r="BQ1860" s="75"/>
      <c r="BR1860" s="75"/>
      <c r="BS1860" s="75"/>
      <c r="BT1860" s="75"/>
      <c r="BU1860" s="75"/>
      <c r="BV1860" s="75"/>
      <c r="BW1860" s="75"/>
      <c r="BX1860" s="75"/>
      <c r="BY1860" s="75"/>
      <c r="BZ1860" s="75"/>
      <c r="CA1860" s="75"/>
      <c r="CB1860" s="75"/>
      <c r="CC1860" s="75"/>
      <c r="CD1860" s="76"/>
      <c r="CE1860" s="99">
        <f t="shared" si="920"/>
        <v>0</v>
      </c>
      <c r="CF1860" s="75"/>
      <c r="CG1860" s="75">
        <f t="shared" si="921"/>
        <v>0</v>
      </c>
      <c r="CH1860" s="75"/>
      <c r="CI1860" s="76">
        <f t="shared" si="922"/>
        <v>0</v>
      </c>
      <c r="DE1860" s="13"/>
    </row>
    <row r="1861" spans="1:109" ht="15" customHeight="1" x14ac:dyDescent="0.25">
      <c r="A1861" s="6"/>
      <c r="B1861" s="96" t="s">
        <v>75</v>
      </c>
      <c r="C1861" s="75"/>
      <c r="D1861" s="75"/>
      <c r="E1861" s="75"/>
      <c r="F1861" s="75"/>
      <c r="G1861" s="75"/>
      <c r="H1861" s="75"/>
      <c r="I1861" s="75"/>
      <c r="J1861" s="75"/>
      <c r="K1861" s="75"/>
      <c r="L1861" s="75"/>
      <c r="M1861" s="75"/>
      <c r="N1861" s="75"/>
      <c r="O1861" s="75"/>
      <c r="P1861" s="75"/>
      <c r="Q1861" s="75"/>
      <c r="R1861" s="75"/>
      <c r="S1861" s="75"/>
      <c r="T1861" s="75"/>
      <c r="U1861" s="75"/>
      <c r="V1861" s="75"/>
      <c r="W1861" s="75"/>
      <c r="X1861" s="75"/>
      <c r="Y1861" s="76"/>
      <c r="Z1861" s="97">
        <f t="shared" si="923"/>
        <v>34</v>
      </c>
      <c r="AA1861" s="75"/>
      <c r="AB1861" s="75"/>
      <c r="AC1861" s="75"/>
      <c r="AD1861" s="75"/>
      <c r="AE1861" s="75"/>
      <c r="AF1861" s="76"/>
      <c r="AG1861" s="97">
        <f t="shared" si="924"/>
        <v>0</v>
      </c>
      <c r="AH1861" s="75"/>
      <c r="AI1861" s="75"/>
      <c r="AJ1861" s="75"/>
      <c r="AK1861" s="75"/>
      <c r="AL1861" s="75"/>
      <c r="AM1861" s="76"/>
      <c r="AO1861" s="97">
        <f t="shared" si="925"/>
        <v>0</v>
      </c>
      <c r="AP1861" s="75"/>
      <c r="AQ1861" s="75"/>
      <c r="AR1861" s="75"/>
      <c r="AS1861" s="75"/>
      <c r="AT1861" s="75"/>
      <c r="AU1861" s="76"/>
      <c r="AV1861" s="97">
        <f t="shared" si="915"/>
        <v>1</v>
      </c>
      <c r="AW1861" s="75"/>
      <c r="AX1861" s="75">
        <f t="shared" si="916"/>
        <v>0</v>
      </c>
      <c r="AY1861" s="75"/>
      <c r="AZ1861" s="76">
        <f t="shared" si="917"/>
        <v>0</v>
      </c>
      <c r="BA1861" s="97">
        <f t="shared" si="917"/>
        <v>1</v>
      </c>
      <c r="BB1861" s="75"/>
      <c r="BC1861" s="75">
        <f t="shared" si="918"/>
        <v>0</v>
      </c>
      <c r="BD1861" s="75"/>
      <c r="BE1861" s="76">
        <f t="shared" si="919"/>
        <v>0</v>
      </c>
      <c r="BL1861" s="98" t="s">
        <v>76</v>
      </c>
      <c r="BM1861" s="75"/>
      <c r="BN1861" s="75"/>
      <c r="BO1861" s="75"/>
      <c r="BP1861" s="75"/>
      <c r="BQ1861" s="75"/>
      <c r="BR1861" s="75"/>
      <c r="BS1861" s="75"/>
      <c r="BT1861" s="75"/>
      <c r="BU1861" s="75"/>
      <c r="BV1861" s="75"/>
      <c r="BW1861" s="75"/>
      <c r="BX1861" s="75"/>
      <c r="BY1861" s="75"/>
      <c r="BZ1861" s="75"/>
      <c r="CA1861" s="75"/>
      <c r="CB1861" s="75"/>
      <c r="CC1861" s="75"/>
      <c r="CD1861" s="76"/>
      <c r="CE1861" s="99">
        <f t="shared" si="920"/>
        <v>0</v>
      </c>
      <c r="CF1861" s="75"/>
      <c r="CG1861" s="75">
        <f t="shared" si="921"/>
        <v>0</v>
      </c>
      <c r="CH1861" s="75"/>
      <c r="CI1861" s="76">
        <f t="shared" si="922"/>
        <v>0</v>
      </c>
      <c r="DE1861" s="13"/>
    </row>
    <row r="1862" spans="1:109" ht="15" customHeight="1" x14ac:dyDescent="0.25">
      <c r="A1862" s="6"/>
      <c r="B1862" s="96" t="s">
        <v>77</v>
      </c>
      <c r="C1862" s="75"/>
      <c r="D1862" s="75"/>
      <c r="E1862" s="75"/>
      <c r="F1862" s="75"/>
      <c r="G1862" s="75"/>
      <c r="H1862" s="75"/>
      <c r="I1862" s="75"/>
      <c r="J1862" s="75"/>
      <c r="K1862" s="75"/>
      <c r="L1862" s="75"/>
      <c r="M1862" s="75"/>
      <c r="N1862" s="75"/>
      <c r="O1862" s="75"/>
      <c r="P1862" s="75"/>
      <c r="Q1862" s="75"/>
      <c r="R1862" s="75"/>
      <c r="S1862" s="75"/>
      <c r="T1862" s="75"/>
      <c r="U1862" s="75"/>
      <c r="V1862" s="75"/>
      <c r="W1862" s="75"/>
      <c r="X1862" s="75"/>
      <c r="Y1862" s="76"/>
      <c r="Z1862" s="97">
        <f t="shared" si="923"/>
        <v>6</v>
      </c>
      <c r="AA1862" s="75"/>
      <c r="AB1862" s="75"/>
      <c r="AC1862" s="75"/>
      <c r="AD1862" s="75"/>
      <c r="AE1862" s="75"/>
      <c r="AF1862" s="76"/>
      <c r="AG1862" s="97">
        <f t="shared" si="924"/>
        <v>0</v>
      </c>
      <c r="AH1862" s="75"/>
      <c r="AI1862" s="75"/>
      <c r="AJ1862" s="75"/>
      <c r="AK1862" s="75"/>
      <c r="AL1862" s="75"/>
      <c r="AM1862" s="76"/>
      <c r="AO1862" s="97">
        <f t="shared" si="925"/>
        <v>0</v>
      </c>
      <c r="AP1862" s="75"/>
      <c r="AQ1862" s="75"/>
      <c r="AR1862" s="75"/>
      <c r="AS1862" s="75"/>
      <c r="AT1862" s="75"/>
      <c r="AU1862" s="76"/>
      <c r="AV1862" s="97">
        <f t="shared" si="915"/>
        <v>0</v>
      </c>
      <c r="AW1862" s="75"/>
      <c r="AX1862" s="75">
        <f t="shared" si="916"/>
        <v>0</v>
      </c>
      <c r="AY1862" s="75"/>
      <c r="AZ1862" s="76">
        <f t="shared" si="917"/>
        <v>0</v>
      </c>
      <c r="BA1862" s="97">
        <f t="shared" si="917"/>
        <v>1</v>
      </c>
      <c r="BB1862" s="75"/>
      <c r="BC1862" s="75">
        <f t="shared" si="918"/>
        <v>0</v>
      </c>
      <c r="BD1862" s="75"/>
      <c r="BE1862" s="76">
        <f t="shared" si="919"/>
        <v>0</v>
      </c>
      <c r="BL1862" s="98" t="s">
        <v>78</v>
      </c>
      <c r="BM1862" s="75"/>
      <c r="BN1862" s="75"/>
      <c r="BO1862" s="75"/>
      <c r="BP1862" s="75"/>
      <c r="BQ1862" s="75"/>
      <c r="BR1862" s="75"/>
      <c r="BS1862" s="75"/>
      <c r="BT1862" s="75"/>
      <c r="BU1862" s="75"/>
      <c r="BV1862" s="75"/>
      <c r="BW1862" s="75"/>
      <c r="BX1862" s="75"/>
      <c r="BY1862" s="75"/>
      <c r="BZ1862" s="75"/>
      <c r="CA1862" s="75"/>
      <c r="CB1862" s="75"/>
      <c r="CC1862" s="75"/>
      <c r="CD1862" s="76"/>
      <c r="CE1862" s="99">
        <f t="shared" si="920"/>
        <v>0</v>
      </c>
      <c r="CF1862" s="75"/>
      <c r="CG1862" s="75">
        <f t="shared" si="921"/>
        <v>0</v>
      </c>
      <c r="CH1862" s="75"/>
      <c r="CI1862" s="76">
        <f t="shared" si="922"/>
        <v>0</v>
      </c>
      <c r="DE1862" s="13"/>
    </row>
    <row r="1863" spans="1:109" ht="15" customHeight="1" x14ac:dyDescent="0.25">
      <c r="A1863" s="6"/>
      <c r="DE1863" s="13"/>
    </row>
    <row r="1864" spans="1:109" ht="15" customHeight="1" x14ac:dyDescent="0.25">
      <c r="A1864" s="6"/>
      <c r="B1864" s="96" t="s">
        <v>79</v>
      </c>
      <c r="C1864" s="75"/>
      <c r="D1864" s="75"/>
      <c r="E1864" s="75"/>
      <c r="F1864" s="75"/>
      <c r="G1864" s="75"/>
      <c r="H1864" s="75"/>
      <c r="I1864" s="75"/>
      <c r="J1864" s="75"/>
      <c r="K1864" s="75"/>
      <c r="L1864" s="75"/>
      <c r="M1864" s="75"/>
      <c r="N1864" s="75"/>
      <c r="O1864" s="75"/>
      <c r="P1864" s="75"/>
      <c r="Q1864" s="75"/>
      <c r="R1864" s="75"/>
      <c r="S1864" s="75"/>
      <c r="T1864" s="75"/>
      <c r="U1864" s="75"/>
      <c r="V1864" s="75"/>
      <c r="W1864" s="75"/>
      <c r="X1864" s="75"/>
      <c r="Y1864" s="76"/>
      <c r="Z1864" s="97">
        <f>SUM(Z854,Z1763)</f>
        <v>27</v>
      </c>
      <c r="AA1864" s="75"/>
      <c r="AB1864" s="75"/>
      <c r="AC1864" s="75"/>
      <c r="AD1864" s="75"/>
      <c r="AE1864" s="75"/>
      <c r="AF1864" s="76"/>
      <c r="AG1864" s="97">
        <f>SUM(AG854,AG1763)</f>
        <v>0</v>
      </c>
      <c r="AH1864" s="75"/>
      <c r="AI1864" s="75"/>
      <c r="AJ1864" s="75"/>
      <c r="AK1864" s="75"/>
      <c r="AL1864" s="75"/>
      <c r="AM1864" s="76"/>
      <c r="AO1864" s="97">
        <f>SUM(AO854,AO1763)</f>
        <v>0</v>
      </c>
      <c r="AP1864" s="75"/>
      <c r="AQ1864" s="75"/>
      <c r="AR1864" s="75"/>
      <c r="AS1864" s="75"/>
      <c r="AT1864" s="75"/>
      <c r="AU1864" s="76"/>
      <c r="AV1864" s="97">
        <f t="shared" ref="AV1864:AV1871" si="926">SUM(AV854,AV1763)</f>
        <v>1</v>
      </c>
      <c r="AW1864" s="75"/>
      <c r="AX1864" s="75">
        <f t="shared" ref="AX1864:AX1871" si="927">SUM(AX854,AX1763)</f>
        <v>0</v>
      </c>
      <c r="AY1864" s="75"/>
      <c r="AZ1864" s="76">
        <f t="shared" ref="AZ1864:BA1871" si="928">SUM(AZ854,AZ1763)</f>
        <v>0</v>
      </c>
      <c r="BA1864" s="97">
        <f t="shared" si="928"/>
        <v>2</v>
      </c>
      <c r="BB1864" s="75"/>
      <c r="BC1864" s="75">
        <f t="shared" ref="BC1864:BC1871" si="929">SUM(BC854,BC1763)</f>
        <v>0</v>
      </c>
      <c r="BD1864" s="75"/>
      <c r="BE1864" s="76">
        <f t="shared" ref="BE1864:BE1871" si="930">SUM(BE854,BE1763)</f>
        <v>0</v>
      </c>
      <c r="DE1864" s="13"/>
    </row>
    <row r="1865" spans="1:109" ht="15" customHeight="1" x14ac:dyDescent="0.25">
      <c r="A1865" s="6"/>
      <c r="B1865" s="96" t="s">
        <v>80</v>
      </c>
      <c r="C1865" s="75"/>
      <c r="D1865" s="75"/>
      <c r="E1865" s="75"/>
      <c r="F1865" s="75"/>
      <c r="G1865" s="75"/>
      <c r="H1865" s="75"/>
      <c r="I1865" s="75"/>
      <c r="J1865" s="75"/>
      <c r="K1865" s="75"/>
      <c r="L1865" s="75"/>
      <c r="M1865" s="75"/>
      <c r="N1865" s="75"/>
      <c r="O1865" s="75"/>
      <c r="P1865" s="75"/>
      <c r="Q1865" s="75"/>
      <c r="R1865" s="75"/>
      <c r="S1865" s="75"/>
      <c r="T1865" s="75"/>
      <c r="U1865" s="75"/>
      <c r="V1865" s="75"/>
      <c r="W1865" s="75"/>
      <c r="X1865" s="75"/>
      <c r="Y1865" s="76"/>
      <c r="Z1865" s="97">
        <f t="shared" ref="Z1865:Z1871" si="931">SUM(Z855,Z1764)</f>
        <v>4</v>
      </c>
      <c r="AA1865" s="75"/>
      <c r="AB1865" s="75"/>
      <c r="AC1865" s="75"/>
      <c r="AD1865" s="75"/>
      <c r="AE1865" s="75"/>
      <c r="AF1865" s="76"/>
      <c r="AG1865" s="97">
        <f t="shared" ref="AG1865:AG1871" si="932">SUM(AG855,AG1764)</f>
        <v>0</v>
      </c>
      <c r="AH1865" s="75"/>
      <c r="AI1865" s="75"/>
      <c r="AJ1865" s="75"/>
      <c r="AK1865" s="75"/>
      <c r="AL1865" s="75"/>
      <c r="AM1865" s="76"/>
      <c r="AO1865" s="97">
        <f t="shared" ref="AO1865:AO1871" si="933">SUM(AO855,AO1764)</f>
        <v>0</v>
      </c>
      <c r="AP1865" s="75"/>
      <c r="AQ1865" s="75"/>
      <c r="AR1865" s="75"/>
      <c r="AS1865" s="75"/>
      <c r="AT1865" s="75"/>
      <c r="AU1865" s="76"/>
      <c r="AV1865" s="97">
        <f t="shared" si="926"/>
        <v>0</v>
      </c>
      <c r="AW1865" s="75"/>
      <c r="AX1865" s="75">
        <f t="shared" si="927"/>
        <v>0</v>
      </c>
      <c r="AY1865" s="75"/>
      <c r="AZ1865" s="76">
        <f t="shared" si="928"/>
        <v>0</v>
      </c>
      <c r="BA1865" s="97">
        <f t="shared" si="928"/>
        <v>0</v>
      </c>
      <c r="BB1865" s="75"/>
      <c r="BC1865" s="75">
        <f t="shared" si="929"/>
        <v>0</v>
      </c>
      <c r="BD1865" s="75"/>
      <c r="BE1865" s="76">
        <f t="shared" si="930"/>
        <v>0</v>
      </c>
      <c r="DE1865" s="13"/>
    </row>
    <row r="1866" spans="1:109" ht="15" customHeight="1" x14ac:dyDescent="0.25">
      <c r="A1866" s="6"/>
      <c r="B1866" s="96" t="s">
        <v>81</v>
      </c>
      <c r="C1866" s="75"/>
      <c r="D1866" s="75"/>
      <c r="E1866" s="75"/>
      <c r="F1866" s="75"/>
      <c r="G1866" s="75"/>
      <c r="H1866" s="75"/>
      <c r="I1866" s="75"/>
      <c r="J1866" s="75"/>
      <c r="K1866" s="75"/>
      <c r="L1866" s="75"/>
      <c r="M1866" s="75"/>
      <c r="N1866" s="75"/>
      <c r="O1866" s="75"/>
      <c r="P1866" s="75"/>
      <c r="Q1866" s="75"/>
      <c r="R1866" s="75"/>
      <c r="S1866" s="75"/>
      <c r="T1866" s="75"/>
      <c r="U1866" s="75"/>
      <c r="V1866" s="75"/>
      <c r="W1866" s="75"/>
      <c r="X1866" s="75"/>
      <c r="Y1866" s="76"/>
      <c r="Z1866" s="97">
        <f t="shared" si="931"/>
        <v>76</v>
      </c>
      <c r="AA1866" s="75"/>
      <c r="AB1866" s="75"/>
      <c r="AC1866" s="75"/>
      <c r="AD1866" s="75"/>
      <c r="AE1866" s="75"/>
      <c r="AF1866" s="76"/>
      <c r="AG1866" s="97">
        <f t="shared" si="932"/>
        <v>0</v>
      </c>
      <c r="AH1866" s="75"/>
      <c r="AI1866" s="75"/>
      <c r="AJ1866" s="75"/>
      <c r="AK1866" s="75"/>
      <c r="AL1866" s="75"/>
      <c r="AM1866" s="76"/>
      <c r="AO1866" s="97">
        <f t="shared" si="933"/>
        <v>0</v>
      </c>
      <c r="AP1866" s="75"/>
      <c r="AQ1866" s="75"/>
      <c r="AR1866" s="75"/>
      <c r="AS1866" s="75"/>
      <c r="AT1866" s="75"/>
      <c r="AU1866" s="76"/>
      <c r="AV1866" s="97">
        <f t="shared" si="926"/>
        <v>11</v>
      </c>
      <c r="AW1866" s="75"/>
      <c r="AX1866" s="75">
        <f t="shared" si="927"/>
        <v>0</v>
      </c>
      <c r="AY1866" s="75"/>
      <c r="AZ1866" s="76">
        <f t="shared" si="928"/>
        <v>0</v>
      </c>
      <c r="BA1866" s="97">
        <f t="shared" si="928"/>
        <v>3</v>
      </c>
      <c r="BB1866" s="75"/>
      <c r="BC1866" s="75">
        <f t="shared" si="929"/>
        <v>0</v>
      </c>
      <c r="BD1866" s="75"/>
      <c r="BE1866" s="76">
        <f t="shared" si="930"/>
        <v>0</v>
      </c>
      <c r="DE1866" s="13"/>
    </row>
    <row r="1867" spans="1:109" ht="15" customHeight="1" x14ac:dyDescent="0.25">
      <c r="A1867" s="6"/>
      <c r="B1867" s="96" t="s">
        <v>82</v>
      </c>
      <c r="C1867" s="75"/>
      <c r="D1867" s="75"/>
      <c r="E1867" s="75"/>
      <c r="F1867" s="75"/>
      <c r="G1867" s="75"/>
      <c r="H1867" s="75"/>
      <c r="I1867" s="75"/>
      <c r="J1867" s="75"/>
      <c r="K1867" s="75"/>
      <c r="L1867" s="75"/>
      <c r="M1867" s="75"/>
      <c r="N1867" s="75"/>
      <c r="O1867" s="75"/>
      <c r="P1867" s="75"/>
      <c r="Q1867" s="75"/>
      <c r="R1867" s="75"/>
      <c r="S1867" s="75"/>
      <c r="T1867" s="75"/>
      <c r="U1867" s="75"/>
      <c r="V1867" s="75"/>
      <c r="W1867" s="75"/>
      <c r="X1867" s="75"/>
      <c r="Y1867" s="76"/>
      <c r="Z1867" s="97">
        <f t="shared" si="931"/>
        <v>0</v>
      </c>
      <c r="AA1867" s="75"/>
      <c r="AB1867" s="75"/>
      <c r="AC1867" s="75"/>
      <c r="AD1867" s="75"/>
      <c r="AE1867" s="75"/>
      <c r="AF1867" s="76"/>
      <c r="AG1867" s="97">
        <f t="shared" si="932"/>
        <v>0</v>
      </c>
      <c r="AH1867" s="75"/>
      <c r="AI1867" s="75"/>
      <c r="AJ1867" s="75"/>
      <c r="AK1867" s="75"/>
      <c r="AL1867" s="75"/>
      <c r="AM1867" s="76"/>
      <c r="AO1867" s="97">
        <f t="shared" si="933"/>
        <v>0</v>
      </c>
      <c r="AP1867" s="75"/>
      <c r="AQ1867" s="75"/>
      <c r="AR1867" s="75"/>
      <c r="AS1867" s="75"/>
      <c r="AT1867" s="75"/>
      <c r="AU1867" s="76"/>
      <c r="AV1867" s="97">
        <f t="shared" si="926"/>
        <v>0</v>
      </c>
      <c r="AW1867" s="75"/>
      <c r="AX1867" s="75">
        <f t="shared" si="927"/>
        <v>0</v>
      </c>
      <c r="AY1867" s="75"/>
      <c r="AZ1867" s="76">
        <f t="shared" si="928"/>
        <v>0</v>
      </c>
      <c r="BA1867" s="97">
        <f t="shared" si="928"/>
        <v>0</v>
      </c>
      <c r="BB1867" s="75"/>
      <c r="BC1867" s="75">
        <f t="shared" si="929"/>
        <v>0</v>
      </c>
      <c r="BD1867" s="75"/>
      <c r="BE1867" s="76">
        <f t="shared" si="930"/>
        <v>0</v>
      </c>
      <c r="DE1867" s="13"/>
    </row>
    <row r="1868" spans="1:109" ht="15" customHeight="1" x14ac:dyDescent="0.25">
      <c r="A1868" s="6"/>
      <c r="B1868" s="96" t="s">
        <v>83</v>
      </c>
      <c r="C1868" s="75"/>
      <c r="D1868" s="75"/>
      <c r="E1868" s="75"/>
      <c r="F1868" s="75"/>
      <c r="G1868" s="75"/>
      <c r="H1868" s="75"/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6"/>
      <c r="Z1868" s="97">
        <f t="shared" si="931"/>
        <v>1</v>
      </c>
      <c r="AA1868" s="75"/>
      <c r="AB1868" s="75"/>
      <c r="AC1868" s="75"/>
      <c r="AD1868" s="75"/>
      <c r="AE1868" s="75"/>
      <c r="AF1868" s="76"/>
      <c r="AG1868" s="97">
        <f t="shared" si="932"/>
        <v>0</v>
      </c>
      <c r="AH1868" s="75"/>
      <c r="AI1868" s="75"/>
      <c r="AJ1868" s="75"/>
      <c r="AK1868" s="75"/>
      <c r="AL1868" s="75"/>
      <c r="AM1868" s="76"/>
      <c r="AO1868" s="97">
        <f t="shared" si="933"/>
        <v>0</v>
      </c>
      <c r="AP1868" s="75"/>
      <c r="AQ1868" s="75"/>
      <c r="AR1868" s="75"/>
      <c r="AS1868" s="75"/>
      <c r="AT1868" s="75"/>
      <c r="AU1868" s="76"/>
      <c r="AV1868" s="97">
        <f t="shared" si="926"/>
        <v>0</v>
      </c>
      <c r="AW1868" s="75"/>
      <c r="AX1868" s="75">
        <f t="shared" si="927"/>
        <v>0</v>
      </c>
      <c r="AY1868" s="75"/>
      <c r="AZ1868" s="76">
        <f t="shared" si="928"/>
        <v>0</v>
      </c>
      <c r="BA1868" s="97">
        <f t="shared" si="928"/>
        <v>0</v>
      </c>
      <c r="BB1868" s="75"/>
      <c r="BC1868" s="75">
        <f t="shared" si="929"/>
        <v>0</v>
      </c>
      <c r="BD1868" s="75"/>
      <c r="BE1868" s="76">
        <f t="shared" si="930"/>
        <v>0</v>
      </c>
      <c r="DE1868" s="13"/>
    </row>
    <row r="1869" spans="1:109" ht="15" customHeight="1" x14ac:dyDescent="0.25">
      <c r="A1869" s="6"/>
      <c r="B1869" s="96" t="s">
        <v>84</v>
      </c>
      <c r="C1869" s="75"/>
      <c r="D1869" s="75"/>
      <c r="E1869" s="75"/>
      <c r="F1869" s="75"/>
      <c r="G1869" s="75"/>
      <c r="H1869" s="75"/>
      <c r="I1869" s="75"/>
      <c r="J1869" s="75"/>
      <c r="K1869" s="75"/>
      <c r="L1869" s="75"/>
      <c r="M1869" s="75"/>
      <c r="N1869" s="75"/>
      <c r="O1869" s="75"/>
      <c r="P1869" s="75"/>
      <c r="Q1869" s="75"/>
      <c r="R1869" s="75"/>
      <c r="S1869" s="75"/>
      <c r="T1869" s="75"/>
      <c r="U1869" s="75"/>
      <c r="V1869" s="75"/>
      <c r="W1869" s="75"/>
      <c r="X1869" s="75"/>
      <c r="Y1869" s="76"/>
      <c r="Z1869" s="97">
        <f t="shared" si="931"/>
        <v>0</v>
      </c>
      <c r="AA1869" s="75"/>
      <c r="AB1869" s="75"/>
      <c r="AC1869" s="75"/>
      <c r="AD1869" s="75"/>
      <c r="AE1869" s="75"/>
      <c r="AF1869" s="76"/>
      <c r="AG1869" s="97">
        <f t="shared" si="932"/>
        <v>0</v>
      </c>
      <c r="AH1869" s="75"/>
      <c r="AI1869" s="75"/>
      <c r="AJ1869" s="75"/>
      <c r="AK1869" s="75"/>
      <c r="AL1869" s="75"/>
      <c r="AM1869" s="76"/>
      <c r="AO1869" s="97">
        <f t="shared" si="933"/>
        <v>0</v>
      </c>
      <c r="AP1869" s="75"/>
      <c r="AQ1869" s="75"/>
      <c r="AR1869" s="75"/>
      <c r="AS1869" s="75"/>
      <c r="AT1869" s="75"/>
      <c r="AU1869" s="76"/>
      <c r="AV1869" s="97">
        <f t="shared" si="926"/>
        <v>0</v>
      </c>
      <c r="AW1869" s="75"/>
      <c r="AX1869" s="75">
        <f t="shared" si="927"/>
        <v>0</v>
      </c>
      <c r="AY1869" s="75"/>
      <c r="AZ1869" s="76">
        <f t="shared" si="928"/>
        <v>0</v>
      </c>
      <c r="BA1869" s="97">
        <f t="shared" si="928"/>
        <v>0</v>
      </c>
      <c r="BB1869" s="75"/>
      <c r="BC1869" s="75">
        <f t="shared" si="929"/>
        <v>0</v>
      </c>
      <c r="BD1869" s="75"/>
      <c r="BE1869" s="76">
        <f t="shared" si="930"/>
        <v>0</v>
      </c>
      <c r="DE1869" s="13"/>
    </row>
    <row r="1870" spans="1:109" ht="15" customHeight="1" x14ac:dyDescent="0.25">
      <c r="A1870" s="6"/>
      <c r="B1870" s="96" t="s">
        <v>85</v>
      </c>
      <c r="C1870" s="75"/>
      <c r="D1870" s="75"/>
      <c r="E1870" s="75"/>
      <c r="F1870" s="75"/>
      <c r="G1870" s="75"/>
      <c r="H1870" s="75"/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75"/>
      <c r="T1870" s="75"/>
      <c r="U1870" s="75"/>
      <c r="V1870" s="75"/>
      <c r="W1870" s="75"/>
      <c r="X1870" s="75"/>
      <c r="Y1870" s="76"/>
      <c r="Z1870" s="97">
        <f t="shared" si="931"/>
        <v>2</v>
      </c>
      <c r="AA1870" s="75"/>
      <c r="AB1870" s="75"/>
      <c r="AC1870" s="75"/>
      <c r="AD1870" s="75"/>
      <c r="AE1870" s="75"/>
      <c r="AF1870" s="76"/>
      <c r="AG1870" s="97">
        <f t="shared" si="932"/>
        <v>0</v>
      </c>
      <c r="AH1870" s="75"/>
      <c r="AI1870" s="75"/>
      <c r="AJ1870" s="75"/>
      <c r="AK1870" s="75"/>
      <c r="AL1870" s="75"/>
      <c r="AM1870" s="76"/>
      <c r="AO1870" s="97">
        <f t="shared" si="933"/>
        <v>0</v>
      </c>
      <c r="AP1870" s="75"/>
      <c r="AQ1870" s="75"/>
      <c r="AR1870" s="75"/>
      <c r="AS1870" s="75"/>
      <c r="AT1870" s="75"/>
      <c r="AU1870" s="76"/>
      <c r="AV1870" s="97">
        <f t="shared" si="926"/>
        <v>1</v>
      </c>
      <c r="AW1870" s="75"/>
      <c r="AX1870" s="75">
        <f t="shared" si="927"/>
        <v>0</v>
      </c>
      <c r="AY1870" s="75"/>
      <c r="AZ1870" s="76">
        <f t="shared" si="928"/>
        <v>0</v>
      </c>
      <c r="BA1870" s="97">
        <f t="shared" si="928"/>
        <v>1</v>
      </c>
      <c r="BB1870" s="75"/>
      <c r="BC1870" s="75">
        <f t="shared" si="929"/>
        <v>0</v>
      </c>
      <c r="BD1870" s="75"/>
      <c r="BE1870" s="76">
        <f t="shared" si="930"/>
        <v>0</v>
      </c>
      <c r="DE1870" s="13"/>
    </row>
    <row r="1871" spans="1:109" ht="15" customHeight="1" x14ac:dyDescent="0.25">
      <c r="A1871" s="6"/>
      <c r="B1871" s="96" t="s">
        <v>86</v>
      </c>
      <c r="C1871" s="75"/>
      <c r="D1871" s="75"/>
      <c r="E1871" s="75"/>
      <c r="F1871" s="75"/>
      <c r="G1871" s="75"/>
      <c r="H1871" s="75"/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75"/>
      <c r="T1871" s="75"/>
      <c r="U1871" s="75"/>
      <c r="V1871" s="75"/>
      <c r="W1871" s="75"/>
      <c r="X1871" s="75"/>
      <c r="Y1871" s="76"/>
      <c r="Z1871" s="97">
        <f t="shared" si="931"/>
        <v>2</v>
      </c>
      <c r="AA1871" s="75"/>
      <c r="AB1871" s="75"/>
      <c r="AC1871" s="75"/>
      <c r="AD1871" s="75"/>
      <c r="AE1871" s="75"/>
      <c r="AF1871" s="76"/>
      <c r="AG1871" s="97">
        <f t="shared" si="932"/>
        <v>0</v>
      </c>
      <c r="AH1871" s="75"/>
      <c r="AI1871" s="75"/>
      <c r="AJ1871" s="75"/>
      <c r="AK1871" s="75"/>
      <c r="AL1871" s="75"/>
      <c r="AM1871" s="76"/>
      <c r="AO1871" s="97">
        <f t="shared" si="933"/>
        <v>0</v>
      </c>
      <c r="AP1871" s="75"/>
      <c r="AQ1871" s="75"/>
      <c r="AR1871" s="75"/>
      <c r="AS1871" s="75"/>
      <c r="AT1871" s="75"/>
      <c r="AU1871" s="76"/>
      <c r="AV1871" s="97">
        <f t="shared" si="926"/>
        <v>0</v>
      </c>
      <c r="AW1871" s="75"/>
      <c r="AX1871" s="75">
        <f t="shared" si="927"/>
        <v>0</v>
      </c>
      <c r="AY1871" s="75"/>
      <c r="AZ1871" s="76">
        <f t="shared" si="928"/>
        <v>0</v>
      </c>
      <c r="BA1871" s="97">
        <f t="shared" si="928"/>
        <v>0</v>
      </c>
      <c r="BB1871" s="75"/>
      <c r="BC1871" s="75">
        <f t="shared" si="929"/>
        <v>0</v>
      </c>
      <c r="BD1871" s="75"/>
      <c r="BE1871" s="76">
        <f t="shared" si="930"/>
        <v>0</v>
      </c>
      <c r="DE1871" s="13"/>
    </row>
    <row r="1872" spans="1:109" ht="15" customHeight="1" x14ac:dyDescent="0.25">
      <c r="A1872" s="6"/>
      <c r="DE1872" s="13"/>
    </row>
    <row r="1873" spans="1:109" ht="15" customHeight="1" x14ac:dyDescent="0.25">
      <c r="A1873" s="6"/>
      <c r="DE1873" s="13"/>
    </row>
    <row r="1874" spans="1:109" ht="15" customHeight="1" x14ac:dyDescent="0.25">
      <c r="A1874" s="6"/>
      <c r="DE1874" s="13"/>
    </row>
    <row r="1875" spans="1:109" ht="15" customHeight="1" x14ac:dyDescent="0.25">
      <c r="A1875" s="101" t="s">
        <v>87</v>
      </c>
      <c r="B1875" s="79"/>
      <c r="C1875" s="79"/>
      <c r="D1875" s="79"/>
      <c r="E1875" s="79"/>
      <c r="F1875" s="79"/>
      <c r="G1875" s="79"/>
      <c r="H1875" s="79"/>
      <c r="I1875" s="79"/>
      <c r="J1875" s="79"/>
      <c r="K1875" s="79"/>
      <c r="L1875" s="79"/>
      <c r="M1875" s="79"/>
      <c r="N1875" s="79"/>
      <c r="O1875" s="79"/>
      <c r="P1875" s="79"/>
      <c r="Q1875" s="79"/>
      <c r="R1875" s="79"/>
      <c r="S1875" s="79"/>
      <c r="T1875" s="79"/>
      <c r="U1875" s="79"/>
      <c r="V1875" s="79"/>
      <c r="W1875" s="79"/>
      <c r="BE1875" s="82" t="s">
        <v>88</v>
      </c>
      <c r="BF1875" s="79"/>
      <c r="BG1875" s="79"/>
      <c r="BH1875" s="79"/>
      <c r="BI1875" s="79"/>
      <c r="BJ1875" s="79"/>
      <c r="BK1875" s="79"/>
      <c r="BL1875" s="79"/>
      <c r="BM1875" s="79"/>
      <c r="BN1875" s="79"/>
      <c r="BO1875" s="79"/>
      <c r="BP1875" s="79"/>
      <c r="BQ1875" s="79"/>
      <c r="BR1875" s="79"/>
      <c r="BS1875" s="79"/>
      <c r="BT1875" s="79"/>
      <c r="BU1875" s="79"/>
      <c r="CF1875" s="82" t="s">
        <v>89</v>
      </c>
      <c r="CG1875" s="79"/>
      <c r="CH1875" s="79"/>
      <c r="CI1875" s="79"/>
      <c r="CJ1875" s="79"/>
      <c r="CK1875" s="79"/>
      <c r="CL1875" s="79"/>
      <c r="CM1875" s="79"/>
      <c r="CN1875" s="79"/>
      <c r="CO1875" s="79"/>
      <c r="CP1875" s="79"/>
      <c r="CQ1875" s="79"/>
      <c r="CR1875" s="79"/>
      <c r="CS1875" s="79"/>
      <c r="CT1875" s="79"/>
      <c r="DE1875" s="13"/>
    </row>
    <row r="1876" spans="1:109" ht="15" customHeight="1" x14ac:dyDescent="0.25">
      <c r="A1876" s="6"/>
      <c r="DE1876" s="13"/>
    </row>
    <row r="1877" spans="1:109" ht="15" customHeight="1" x14ac:dyDescent="0.25">
      <c r="A1877" s="102" t="s">
        <v>2</v>
      </c>
      <c r="B1877" s="83"/>
      <c r="C1877" s="83"/>
      <c r="D1877" s="84"/>
      <c r="E1877" s="78" t="s">
        <v>90</v>
      </c>
      <c r="F1877" s="75"/>
      <c r="G1877" s="75"/>
      <c r="H1877" s="75"/>
      <c r="I1877" s="75"/>
      <c r="J1877" s="75"/>
      <c r="K1877" s="75"/>
      <c r="L1877" s="75"/>
      <c r="M1877" s="75"/>
      <c r="N1877" s="75"/>
      <c r="O1877" s="75"/>
      <c r="P1877" s="75"/>
      <c r="Q1877" s="75"/>
      <c r="R1877" s="75"/>
      <c r="S1877" s="75"/>
      <c r="T1877" s="75"/>
      <c r="U1877" s="76"/>
      <c r="V1877" s="78" t="s">
        <v>91</v>
      </c>
      <c r="W1877" s="75"/>
      <c r="X1877" s="75"/>
      <c r="Y1877" s="75"/>
      <c r="Z1877" s="75"/>
      <c r="AA1877" s="75"/>
      <c r="AB1877" s="75"/>
      <c r="AC1877" s="75"/>
      <c r="AD1877" s="75"/>
      <c r="AE1877" s="75"/>
      <c r="AF1877" s="75"/>
      <c r="AG1877" s="75"/>
      <c r="AH1877" s="76"/>
      <c r="AI1877" s="78" t="s">
        <v>92</v>
      </c>
      <c r="AJ1877" s="75"/>
      <c r="AK1877" s="75"/>
      <c r="AL1877" s="75"/>
      <c r="AM1877" s="75"/>
      <c r="AN1877" s="75"/>
      <c r="AO1877" s="75"/>
      <c r="AP1877" s="75"/>
      <c r="AQ1877" s="75"/>
      <c r="AR1877" s="75"/>
      <c r="AS1877" s="75"/>
      <c r="AT1877" s="75"/>
      <c r="AU1877" s="75"/>
      <c r="AV1877" s="75"/>
      <c r="AW1877" s="76"/>
      <c r="BE1877" s="78" t="s">
        <v>2</v>
      </c>
      <c r="BF1877" s="83"/>
      <c r="BG1877" s="83"/>
      <c r="BH1877" s="83"/>
      <c r="BI1877" s="83"/>
      <c r="BJ1877" s="84"/>
      <c r="BK1877" s="78" t="s">
        <v>93</v>
      </c>
      <c r="BL1877" s="83"/>
      <c r="BM1877" s="83"/>
      <c r="BN1877" s="83"/>
      <c r="BO1877" s="84"/>
      <c r="BP1877" s="78" t="s">
        <v>94</v>
      </c>
      <c r="BQ1877" s="83"/>
      <c r="BR1877" s="83"/>
      <c r="BS1877" s="83"/>
      <c r="BT1877" s="84"/>
      <c r="BU1877" s="78" t="s">
        <v>95</v>
      </c>
      <c r="BV1877" s="83"/>
      <c r="BW1877" s="83"/>
      <c r="BX1877" s="83"/>
      <c r="BY1877" s="83"/>
      <c r="BZ1877" s="84"/>
      <c r="CF1877" s="100" t="s">
        <v>96</v>
      </c>
      <c r="CG1877" s="75"/>
      <c r="CH1877" s="75"/>
      <c r="CI1877" s="75"/>
      <c r="CJ1877" s="75"/>
      <c r="CK1877" s="75"/>
      <c r="CL1877" s="75"/>
      <c r="CM1877" s="75"/>
      <c r="CN1877" s="75"/>
      <c r="CO1877" s="76"/>
      <c r="CP1877" s="99">
        <f>SUM(CP867,CP1776)</f>
        <v>71</v>
      </c>
      <c r="CQ1877" s="75"/>
      <c r="CR1877" s="75"/>
      <c r="CS1877" s="76"/>
      <c r="DE1877" s="13"/>
    </row>
    <row r="1878" spans="1:109" ht="15" customHeight="1" x14ac:dyDescent="0.25">
      <c r="A1878" s="103"/>
      <c r="B1878" s="79"/>
      <c r="C1878" s="79"/>
      <c r="D1878" s="86"/>
      <c r="E1878" s="74" t="s">
        <v>13</v>
      </c>
      <c r="F1878" s="75"/>
      <c r="G1878" s="75"/>
      <c r="H1878" s="75"/>
      <c r="I1878" s="75"/>
      <c r="J1878" s="76"/>
      <c r="K1878" s="74" t="s">
        <v>97</v>
      </c>
      <c r="L1878" s="75"/>
      <c r="M1878" s="75"/>
      <c r="N1878" s="75"/>
      <c r="O1878" s="75"/>
      <c r="P1878" s="75"/>
      <c r="Q1878" s="75"/>
      <c r="R1878" s="75"/>
      <c r="S1878" s="75"/>
      <c r="T1878" s="75"/>
      <c r="U1878" s="76"/>
      <c r="V1878" s="74" t="s">
        <v>98</v>
      </c>
      <c r="W1878" s="75"/>
      <c r="X1878" s="75"/>
      <c r="Y1878" s="75"/>
      <c r="Z1878" s="75"/>
      <c r="AA1878" s="75"/>
      <c r="AB1878" s="75"/>
      <c r="AC1878" s="75"/>
      <c r="AD1878" s="75"/>
      <c r="AE1878" s="75"/>
      <c r="AF1878" s="75"/>
      <c r="AG1878" s="75"/>
      <c r="AH1878" s="76"/>
      <c r="AI1878" s="74" t="s">
        <v>98</v>
      </c>
      <c r="AJ1878" s="75"/>
      <c r="AK1878" s="75"/>
      <c r="AL1878" s="75"/>
      <c r="AM1878" s="75"/>
      <c r="AN1878" s="75"/>
      <c r="AO1878" s="75"/>
      <c r="AP1878" s="75"/>
      <c r="AQ1878" s="75"/>
      <c r="AR1878" s="75"/>
      <c r="AS1878" s="75"/>
      <c r="AT1878" s="75"/>
      <c r="AU1878" s="75"/>
      <c r="AV1878" s="75"/>
      <c r="AW1878" s="76"/>
      <c r="BE1878" s="85"/>
      <c r="BF1878" s="79"/>
      <c r="BG1878" s="79"/>
      <c r="BH1878" s="79"/>
      <c r="BI1878" s="79"/>
      <c r="BJ1878" s="86"/>
      <c r="BK1878" s="85"/>
      <c r="BL1878" s="79"/>
      <c r="BM1878" s="79"/>
      <c r="BN1878" s="79"/>
      <c r="BO1878" s="86"/>
      <c r="BP1878" s="85"/>
      <c r="BQ1878" s="79"/>
      <c r="BR1878" s="79"/>
      <c r="BS1878" s="79"/>
      <c r="BT1878" s="86"/>
      <c r="BU1878" s="85"/>
      <c r="BV1878" s="79"/>
      <c r="BW1878" s="79"/>
      <c r="BX1878" s="79"/>
      <c r="BY1878" s="79"/>
      <c r="BZ1878" s="86"/>
      <c r="CF1878" s="100" t="s">
        <v>99</v>
      </c>
      <c r="CG1878" s="75"/>
      <c r="CH1878" s="75"/>
      <c r="CI1878" s="75"/>
      <c r="CJ1878" s="75"/>
      <c r="CK1878" s="75"/>
      <c r="CL1878" s="75"/>
      <c r="CM1878" s="75"/>
      <c r="CN1878" s="75"/>
      <c r="CO1878" s="76"/>
      <c r="CP1878" s="99">
        <f>SUM(CP868,CP1777)</f>
        <v>40</v>
      </c>
      <c r="CQ1878" s="75"/>
      <c r="CR1878" s="75"/>
      <c r="CS1878" s="76"/>
      <c r="DE1878" s="13"/>
    </row>
    <row r="1879" spans="1:109" ht="15" customHeight="1" x14ac:dyDescent="0.25">
      <c r="A1879" s="104"/>
      <c r="B1879" s="88"/>
      <c r="C1879" s="88"/>
      <c r="D1879" s="89"/>
      <c r="E1879" s="78" t="s">
        <v>98</v>
      </c>
      <c r="F1879" s="75"/>
      <c r="G1879" s="75"/>
      <c r="H1879" s="75"/>
      <c r="I1879" s="75"/>
      <c r="J1879" s="76"/>
      <c r="K1879" s="78" t="s">
        <v>3</v>
      </c>
      <c r="L1879" s="75"/>
      <c r="M1879" s="75"/>
      <c r="N1879" s="75"/>
      <c r="O1879" s="76"/>
      <c r="Q1879" s="78" t="s">
        <v>100</v>
      </c>
      <c r="R1879" s="75"/>
      <c r="S1879" s="75"/>
      <c r="T1879" s="75"/>
      <c r="U1879" s="76"/>
      <c r="V1879" s="78" t="s">
        <v>101</v>
      </c>
      <c r="W1879" s="75"/>
      <c r="X1879" s="75"/>
      <c r="Y1879" s="75"/>
      <c r="Z1879" s="75"/>
      <c r="AA1879" s="75"/>
      <c r="AB1879" s="76"/>
      <c r="AC1879" s="78" t="s">
        <v>102</v>
      </c>
      <c r="AD1879" s="75"/>
      <c r="AE1879" s="75"/>
      <c r="AF1879" s="75"/>
      <c r="AG1879" s="75"/>
      <c r="AH1879" s="76"/>
      <c r="AI1879" s="78" t="s">
        <v>103</v>
      </c>
      <c r="AJ1879" s="75"/>
      <c r="AK1879" s="75"/>
      <c r="AL1879" s="75"/>
      <c r="AM1879" s="75"/>
      <c r="AN1879" s="75"/>
      <c r="AO1879" s="75"/>
      <c r="AP1879" s="75"/>
      <c r="AQ1879" s="76"/>
      <c r="AR1879" s="78" t="s">
        <v>104</v>
      </c>
      <c r="AS1879" s="75"/>
      <c r="AT1879" s="75"/>
      <c r="AU1879" s="75"/>
      <c r="AV1879" s="75"/>
      <c r="AW1879" s="76"/>
      <c r="BE1879" s="87"/>
      <c r="BF1879" s="88"/>
      <c r="BG1879" s="88"/>
      <c r="BH1879" s="88"/>
      <c r="BI1879" s="88"/>
      <c r="BJ1879" s="89"/>
      <c r="BK1879" s="87"/>
      <c r="BL1879" s="88"/>
      <c r="BM1879" s="88"/>
      <c r="BN1879" s="88"/>
      <c r="BO1879" s="89"/>
      <c r="BP1879" s="87"/>
      <c r="BQ1879" s="88"/>
      <c r="BR1879" s="88"/>
      <c r="BS1879" s="88"/>
      <c r="BT1879" s="89"/>
      <c r="BU1879" s="87"/>
      <c r="BV1879" s="88"/>
      <c r="BW1879" s="88"/>
      <c r="BX1879" s="88"/>
      <c r="BY1879" s="88"/>
      <c r="BZ1879" s="89"/>
      <c r="DE1879" s="13"/>
    </row>
    <row r="1880" spans="1:109" ht="15" customHeight="1" x14ac:dyDescent="0.25">
      <c r="A1880" s="105" t="s">
        <v>33</v>
      </c>
      <c r="B1880" s="75"/>
      <c r="C1880" s="75"/>
      <c r="D1880" s="76"/>
      <c r="E1880" s="99">
        <f>SUM(E870,E1779)</f>
        <v>0</v>
      </c>
      <c r="F1880" s="75"/>
      <c r="G1880" s="75"/>
      <c r="H1880" s="75"/>
      <c r="I1880" s="75"/>
      <c r="J1880" s="76"/>
      <c r="K1880" s="99">
        <f>SUM(K870,K1779)</f>
        <v>0</v>
      </c>
      <c r="L1880" s="75"/>
      <c r="M1880" s="75"/>
      <c r="N1880" s="75"/>
      <c r="O1880" s="76"/>
      <c r="Q1880" s="99">
        <f>SUM(Q870,Q1779)</f>
        <v>0</v>
      </c>
      <c r="R1880" s="75"/>
      <c r="S1880" s="75"/>
      <c r="T1880" s="75"/>
      <c r="U1880" s="76"/>
      <c r="V1880" s="99">
        <f>SUM(V870,V1779)</f>
        <v>0</v>
      </c>
      <c r="W1880" s="75"/>
      <c r="X1880" s="75"/>
      <c r="Y1880" s="75"/>
      <c r="Z1880" s="75"/>
      <c r="AA1880" s="75"/>
      <c r="AB1880" s="76"/>
      <c r="AC1880" s="99">
        <f>SUM(AC870,AC1779)</f>
        <v>0</v>
      </c>
      <c r="AD1880" s="75"/>
      <c r="AE1880" s="75"/>
      <c r="AF1880" s="75"/>
      <c r="AG1880" s="75"/>
      <c r="AH1880" s="76"/>
      <c r="AI1880" s="99">
        <f>SUM(AI870,AI1779)</f>
        <v>0</v>
      </c>
      <c r="AJ1880" s="75"/>
      <c r="AK1880" s="75"/>
      <c r="AL1880" s="75"/>
      <c r="AM1880" s="75"/>
      <c r="AN1880" s="75"/>
      <c r="AO1880" s="75"/>
      <c r="AP1880" s="75"/>
      <c r="AQ1880" s="76"/>
      <c r="AR1880" s="99">
        <f>SUM(AR870,AR1779)</f>
        <v>0</v>
      </c>
      <c r="AS1880" s="75"/>
      <c r="AT1880" s="75"/>
      <c r="AU1880" s="75"/>
      <c r="AV1880" s="75"/>
      <c r="AW1880" s="76"/>
      <c r="AX1880" s="1">
        <f>SUM(AX870,AX1779)</f>
        <v>0</v>
      </c>
      <c r="BE1880" s="91" t="s">
        <v>33</v>
      </c>
      <c r="BF1880" s="75"/>
      <c r="BG1880" s="75"/>
      <c r="BH1880" s="75"/>
      <c r="BI1880" s="75"/>
      <c r="BJ1880" s="76"/>
      <c r="BK1880" s="99">
        <f>SUM(BK870,BK1779)</f>
        <v>0</v>
      </c>
      <c r="BL1880" s="75"/>
      <c r="BM1880" s="75"/>
      <c r="BN1880" s="75"/>
      <c r="BO1880" s="76"/>
      <c r="BP1880" s="99">
        <f>SUM(BP870,BP1779)</f>
        <v>0</v>
      </c>
      <c r="BQ1880" s="75"/>
      <c r="BR1880" s="75"/>
      <c r="BS1880" s="75"/>
      <c r="BT1880" s="76"/>
      <c r="BU1880" s="99">
        <f>SUM(BU870,BU1779)</f>
        <v>0</v>
      </c>
      <c r="BV1880" s="75"/>
      <c r="BW1880" s="75"/>
      <c r="BX1880" s="75"/>
      <c r="BY1880" s="75"/>
      <c r="BZ1880" s="76"/>
      <c r="DE1880" s="13"/>
    </row>
    <row r="1881" spans="1:109" ht="15" customHeight="1" x14ac:dyDescent="0.25">
      <c r="A1881" s="105" t="s">
        <v>34</v>
      </c>
      <c r="B1881" s="75"/>
      <c r="C1881" s="75"/>
      <c r="D1881" s="76"/>
      <c r="E1881" s="99">
        <f t="shared" ref="E1881:E1884" si="934">SUM(E871,E1780)</f>
        <v>2</v>
      </c>
      <c r="F1881" s="75"/>
      <c r="G1881" s="75"/>
      <c r="H1881" s="75"/>
      <c r="I1881" s="75"/>
      <c r="J1881" s="76"/>
      <c r="K1881" s="99">
        <f t="shared" ref="K1881:K1884" si="935">SUM(K871,K1780)</f>
        <v>0</v>
      </c>
      <c r="L1881" s="75"/>
      <c r="M1881" s="75"/>
      <c r="N1881" s="75"/>
      <c r="O1881" s="76"/>
      <c r="Q1881" s="99">
        <f t="shared" ref="Q1881:Q1884" si="936">SUM(Q871,Q1780)</f>
        <v>2</v>
      </c>
      <c r="R1881" s="75"/>
      <c r="S1881" s="75"/>
      <c r="T1881" s="75"/>
      <c r="U1881" s="76"/>
      <c r="V1881" s="99">
        <f t="shared" ref="V1881:V1884" si="937">SUM(V871,V1780)</f>
        <v>2</v>
      </c>
      <c r="W1881" s="75"/>
      <c r="X1881" s="75"/>
      <c r="Y1881" s="75"/>
      <c r="Z1881" s="75"/>
      <c r="AA1881" s="75"/>
      <c r="AB1881" s="76"/>
      <c r="AC1881" s="99">
        <f t="shared" ref="AC1881:AC1884" si="938">SUM(AC871,AC1780)</f>
        <v>0</v>
      </c>
      <c r="AD1881" s="75"/>
      <c r="AE1881" s="75"/>
      <c r="AF1881" s="75"/>
      <c r="AG1881" s="75"/>
      <c r="AH1881" s="76"/>
      <c r="AI1881" s="99">
        <f t="shared" ref="AI1881:AI1884" si="939">SUM(AI871,AI1780)</f>
        <v>1</v>
      </c>
      <c r="AJ1881" s="75"/>
      <c r="AK1881" s="75"/>
      <c r="AL1881" s="75"/>
      <c r="AM1881" s="75"/>
      <c r="AN1881" s="75"/>
      <c r="AO1881" s="75"/>
      <c r="AP1881" s="75"/>
      <c r="AQ1881" s="76"/>
      <c r="AR1881" s="99">
        <f t="shared" ref="AR1881:AR1884" si="940">SUM(AR871,AR1780)</f>
        <v>0</v>
      </c>
      <c r="AS1881" s="75"/>
      <c r="AT1881" s="75"/>
      <c r="AU1881" s="75"/>
      <c r="AV1881" s="75"/>
      <c r="AW1881" s="76"/>
      <c r="AX1881" s="1">
        <f t="shared" ref="AX1881:AX1884" si="941">SUM(AX871,AX1780)</f>
        <v>0</v>
      </c>
      <c r="BE1881" s="91" t="s">
        <v>34</v>
      </c>
      <c r="BF1881" s="75"/>
      <c r="BG1881" s="75"/>
      <c r="BH1881" s="75"/>
      <c r="BI1881" s="75"/>
      <c r="BJ1881" s="76"/>
      <c r="BK1881" s="99">
        <f t="shared" ref="BK1881:BK1884" si="942">SUM(BK871,BK1780)</f>
        <v>2</v>
      </c>
      <c r="BL1881" s="75"/>
      <c r="BM1881" s="75"/>
      <c r="BN1881" s="75"/>
      <c r="BO1881" s="76"/>
      <c r="BP1881" s="99">
        <f t="shared" ref="BP1881:BP1884" si="943">SUM(BP871,BP1780)</f>
        <v>2</v>
      </c>
      <c r="BQ1881" s="75"/>
      <c r="BR1881" s="75"/>
      <c r="BS1881" s="75"/>
      <c r="BT1881" s="76"/>
      <c r="BU1881" s="99">
        <f t="shared" ref="BU1881:BU1884" si="944">SUM(BU871,BU1780)</f>
        <v>0</v>
      </c>
      <c r="BV1881" s="75"/>
      <c r="BW1881" s="75"/>
      <c r="BX1881" s="75"/>
      <c r="BY1881" s="75"/>
      <c r="BZ1881" s="76"/>
      <c r="DE1881" s="13"/>
    </row>
    <row r="1882" spans="1:109" ht="15" customHeight="1" x14ac:dyDescent="0.25">
      <c r="A1882" s="105" t="s">
        <v>35</v>
      </c>
      <c r="B1882" s="75"/>
      <c r="C1882" s="75"/>
      <c r="D1882" s="76"/>
      <c r="E1882" s="99">
        <f t="shared" si="934"/>
        <v>42</v>
      </c>
      <c r="F1882" s="75"/>
      <c r="G1882" s="75"/>
      <c r="H1882" s="75"/>
      <c r="I1882" s="75"/>
      <c r="J1882" s="76"/>
      <c r="K1882" s="99">
        <f t="shared" si="935"/>
        <v>24</v>
      </c>
      <c r="L1882" s="75"/>
      <c r="M1882" s="75"/>
      <c r="N1882" s="75"/>
      <c r="O1882" s="76"/>
      <c r="Q1882" s="99">
        <f t="shared" si="936"/>
        <v>37</v>
      </c>
      <c r="R1882" s="75"/>
      <c r="S1882" s="75"/>
      <c r="T1882" s="75"/>
      <c r="U1882" s="76"/>
      <c r="V1882" s="99">
        <f t="shared" si="937"/>
        <v>25</v>
      </c>
      <c r="W1882" s="75"/>
      <c r="X1882" s="75"/>
      <c r="Y1882" s="75"/>
      <c r="Z1882" s="75"/>
      <c r="AA1882" s="75"/>
      <c r="AB1882" s="76"/>
      <c r="AC1882" s="99">
        <f t="shared" si="938"/>
        <v>8</v>
      </c>
      <c r="AD1882" s="75"/>
      <c r="AE1882" s="75"/>
      <c r="AF1882" s="75"/>
      <c r="AG1882" s="75"/>
      <c r="AH1882" s="76"/>
      <c r="AI1882" s="99">
        <f t="shared" si="939"/>
        <v>41</v>
      </c>
      <c r="AJ1882" s="75"/>
      <c r="AK1882" s="75"/>
      <c r="AL1882" s="75"/>
      <c r="AM1882" s="75"/>
      <c r="AN1882" s="75"/>
      <c r="AO1882" s="75"/>
      <c r="AP1882" s="75"/>
      <c r="AQ1882" s="76"/>
      <c r="AR1882" s="99">
        <f t="shared" si="940"/>
        <v>16</v>
      </c>
      <c r="AS1882" s="75"/>
      <c r="AT1882" s="75"/>
      <c r="AU1882" s="75"/>
      <c r="AV1882" s="75"/>
      <c r="AW1882" s="76"/>
      <c r="AX1882" s="1">
        <f t="shared" si="941"/>
        <v>0</v>
      </c>
      <c r="BE1882" s="91" t="s">
        <v>35</v>
      </c>
      <c r="BF1882" s="75"/>
      <c r="BG1882" s="75"/>
      <c r="BH1882" s="75"/>
      <c r="BI1882" s="75"/>
      <c r="BJ1882" s="76"/>
      <c r="BK1882" s="99">
        <f t="shared" si="942"/>
        <v>35</v>
      </c>
      <c r="BL1882" s="75"/>
      <c r="BM1882" s="75"/>
      <c r="BN1882" s="75"/>
      <c r="BO1882" s="76"/>
      <c r="BP1882" s="99">
        <f t="shared" si="943"/>
        <v>32</v>
      </c>
      <c r="BQ1882" s="75"/>
      <c r="BR1882" s="75"/>
      <c r="BS1882" s="75"/>
      <c r="BT1882" s="76"/>
      <c r="BU1882" s="99">
        <f t="shared" si="944"/>
        <v>1</v>
      </c>
      <c r="BV1882" s="75"/>
      <c r="BW1882" s="75"/>
      <c r="BX1882" s="75"/>
      <c r="BY1882" s="75"/>
      <c r="BZ1882" s="76"/>
      <c r="DE1882" s="13"/>
    </row>
    <row r="1883" spans="1:109" ht="15" customHeight="1" x14ac:dyDescent="0.25">
      <c r="A1883" s="105" t="s">
        <v>36</v>
      </c>
      <c r="B1883" s="75"/>
      <c r="C1883" s="75"/>
      <c r="D1883" s="76"/>
      <c r="E1883" s="99">
        <f t="shared" si="934"/>
        <v>25</v>
      </c>
      <c r="F1883" s="75"/>
      <c r="G1883" s="75"/>
      <c r="H1883" s="75"/>
      <c r="I1883" s="75"/>
      <c r="J1883" s="76"/>
      <c r="K1883" s="99">
        <f t="shared" si="935"/>
        <v>10</v>
      </c>
      <c r="L1883" s="75"/>
      <c r="M1883" s="75"/>
      <c r="N1883" s="75"/>
      <c r="O1883" s="76"/>
      <c r="Q1883" s="99">
        <f t="shared" si="936"/>
        <v>25</v>
      </c>
      <c r="R1883" s="75"/>
      <c r="S1883" s="75"/>
      <c r="T1883" s="75"/>
      <c r="U1883" s="76"/>
      <c r="V1883" s="99">
        <f t="shared" si="937"/>
        <v>21</v>
      </c>
      <c r="W1883" s="75"/>
      <c r="X1883" s="75"/>
      <c r="Y1883" s="75"/>
      <c r="Z1883" s="75"/>
      <c r="AA1883" s="75"/>
      <c r="AB1883" s="76"/>
      <c r="AC1883" s="99">
        <f t="shared" si="938"/>
        <v>5</v>
      </c>
      <c r="AD1883" s="75"/>
      <c r="AE1883" s="75"/>
      <c r="AF1883" s="75"/>
      <c r="AG1883" s="75"/>
      <c r="AH1883" s="76"/>
      <c r="AI1883" s="99">
        <f t="shared" si="939"/>
        <v>27</v>
      </c>
      <c r="AJ1883" s="75"/>
      <c r="AK1883" s="75"/>
      <c r="AL1883" s="75"/>
      <c r="AM1883" s="75"/>
      <c r="AN1883" s="75"/>
      <c r="AO1883" s="75"/>
      <c r="AP1883" s="75"/>
      <c r="AQ1883" s="76"/>
      <c r="AR1883" s="99">
        <f t="shared" si="940"/>
        <v>10</v>
      </c>
      <c r="AS1883" s="75"/>
      <c r="AT1883" s="75"/>
      <c r="AU1883" s="75"/>
      <c r="AV1883" s="75"/>
      <c r="AW1883" s="76"/>
      <c r="AX1883" s="1">
        <f t="shared" si="941"/>
        <v>0</v>
      </c>
      <c r="BE1883" s="91" t="s">
        <v>36</v>
      </c>
      <c r="BF1883" s="75"/>
      <c r="BG1883" s="75"/>
      <c r="BH1883" s="75"/>
      <c r="BI1883" s="75"/>
      <c r="BJ1883" s="76"/>
      <c r="BK1883" s="99">
        <f t="shared" si="942"/>
        <v>26</v>
      </c>
      <c r="BL1883" s="75"/>
      <c r="BM1883" s="75"/>
      <c r="BN1883" s="75"/>
      <c r="BO1883" s="76"/>
      <c r="BP1883" s="99">
        <f t="shared" si="943"/>
        <v>22</v>
      </c>
      <c r="BQ1883" s="75"/>
      <c r="BR1883" s="75"/>
      <c r="BS1883" s="75"/>
      <c r="BT1883" s="76"/>
      <c r="BU1883" s="99">
        <f t="shared" si="944"/>
        <v>5</v>
      </c>
      <c r="BV1883" s="75"/>
      <c r="BW1883" s="75"/>
      <c r="BX1883" s="75"/>
      <c r="BY1883" s="75"/>
      <c r="BZ1883" s="76"/>
      <c r="DE1883" s="13"/>
    </row>
    <row r="1884" spans="1:109" ht="15" customHeight="1" x14ac:dyDescent="0.25">
      <c r="A1884" s="108" t="s">
        <v>37</v>
      </c>
      <c r="B1884" s="75"/>
      <c r="C1884" s="75"/>
      <c r="D1884" s="76"/>
      <c r="E1884" s="106">
        <f t="shared" si="934"/>
        <v>69</v>
      </c>
      <c r="F1884" s="75"/>
      <c r="G1884" s="75"/>
      <c r="H1884" s="75"/>
      <c r="I1884" s="75"/>
      <c r="J1884" s="76"/>
      <c r="K1884" s="106">
        <f t="shared" si="935"/>
        <v>34</v>
      </c>
      <c r="L1884" s="75"/>
      <c r="M1884" s="75"/>
      <c r="N1884" s="75"/>
      <c r="O1884" s="76"/>
      <c r="Q1884" s="106">
        <f t="shared" si="936"/>
        <v>64</v>
      </c>
      <c r="R1884" s="75"/>
      <c r="S1884" s="75"/>
      <c r="T1884" s="75"/>
      <c r="U1884" s="76"/>
      <c r="V1884" s="106">
        <f t="shared" si="937"/>
        <v>48</v>
      </c>
      <c r="W1884" s="75"/>
      <c r="X1884" s="75"/>
      <c r="Y1884" s="75"/>
      <c r="Z1884" s="75"/>
      <c r="AA1884" s="75"/>
      <c r="AB1884" s="76"/>
      <c r="AC1884" s="106">
        <f t="shared" si="938"/>
        <v>13</v>
      </c>
      <c r="AD1884" s="75"/>
      <c r="AE1884" s="75"/>
      <c r="AF1884" s="75"/>
      <c r="AG1884" s="75"/>
      <c r="AH1884" s="76"/>
      <c r="AI1884" s="106">
        <f t="shared" si="939"/>
        <v>69</v>
      </c>
      <c r="AJ1884" s="75"/>
      <c r="AK1884" s="75"/>
      <c r="AL1884" s="75"/>
      <c r="AM1884" s="75"/>
      <c r="AN1884" s="75"/>
      <c r="AO1884" s="75"/>
      <c r="AP1884" s="75"/>
      <c r="AQ1884" s="76"/>
      <c r="AR1884" s="106">
        <f t="shared" si="940"/>
        <v>26</v>
      </c>
      <c r="AS1884" s="75"/>
      <c r="AT1884" s="75"/>
      <c r="AU1884" s="75"/>
      <c r="AV1884" s="75"/>
      <c r="AW1884" s="76"/>
      <c r="AX1884" s="1">
        <f t="shared" si="941"/>
        <v>0</v>
      </c>
      <c r="BE1884" s="107" t="s">
        <v>37</v>
      </c>
      <c r="BF1884" s="75"/>
      <c r="BG1884" s="75"/>
      <c r="BH1884" s="75"/>
      <c r="BI1884" s="75"/>
      <c r="BJ1884" s="76"/>
      <c r="BK1884" s="106">
        <f t="shared" si="942"/>
        <v>63</v>
      </c>
      <c r="BL1884" s="75"/>
      <c r="BM1884" s="75"/>
      <c r="BN1884" s="75"/>
      <c r="BO1884" s="76"/>
      <c r="BP1884" s="106">
        <f t="shared" si="943"/>
        <v>56</v>
      </c>
      <c r="BQ1884" s="75"/>
      <c r="BR1884" s="75"/>
      <c r="BS1884" s="75"/>
      <c r="BT1884" s="76"/>
      <c r="BU1884" s="106">
        <f t="shared" si="944"/>
        <v>6</v>
      </c>
      <c r="BV1884" s="75"/>
      <c r="BW1884" s="75"/>
      <c r="BX1884" s="75"/>
      <c r="BY1884" s="75"/>
      <c r="BZ1884" s="76"/>
      <c r="DE1884" s="13"/>
    </row>
    <row r="1885" spans="1:109" ht="15" customHeight="1" x14ac:dyDescent="0.25">
      <c r="A1885" s="6"/>
      <c r="DE1885" s="13"/>
    </row>
    <row r="1886" spans="1:109" ht="15" customHeight="1" x14ac:dyDescent="0.25">
      <c r="A1886" s="6"/>
      <c r="DE1886" s="13"/>
    </row>
    <row r="1887" spans="1:109" ht="15" customHeight="1" x14ac:dyDescent="0.25">
      <c r="A1887" s="101" t="s">
        <v>105</v>
      </c>
      <c r="B1887" s="79"/>
      <c r="C1887" s="79"/>
      <c r="D1887" s="79"/>
      <c r="E1887" s="79"/>
      <c r="F1887" s="79"/>
      <c r="G1887" s="79"/>
      <c r="H1887" s="79"/>
      <c r="I1887" s="79"/>
      <c r="J1887" s="79"/>
      <c r="K1887" s="79"/>
      <c r="L1887" s="79"/>
      <c r="M1887" s="79"/>
      <c r="N1887" s="79"/>
      <c r="O1887" s="79"/>
      <c r="P1887" s="79"/>
      <c r="Q1887" s="79"/>
      <c r="R1887" s="79"/>
      <c r="S1887" s="79"/>
      <c r="T1887" s="79"/>
      <c r="U1887" s="79"/>
      <c r="V1887" s="79"/>
      <c r="W1887" s="79"/>
      <c r="DE1887" s="13"/>
    </row>
    <row r="1888" spans="1:109" ht="15" customHeight="1" x14ac:dyDescent="0.25">
      <c r="A1888" s="6"/>
      <c r="DE1888" s="13"/>
    </row>
    <row r="1889" spans="1:109" ht="15" customHeight="1" x14ac:dyDescent="0.25">
      <c r="A1889" s="6"/>
      <c r="C1889" s="78" t="s">
        <v>2</v>
      </c>
      <c r="D1889" s="83"/>
      <c r="E1889" s="84"/>
      <c r="F1889" s="78" t="s">
        <v>106</v>
      </c>
      <c r="G1889" s="75"/>
      <c r="H1889" s="75"/>
      <c r="I1889" s="75"/>
      <c r="J1889" s="75"/>
      <c r="K1889" s="75"/>
      <c r="L1889" s="75"/>
      <c r="M1889" s="75"/>
      <c r="N1889" s="75"/>
      <c r="O1889" s="75"/>
      <c r="P1889" s="75"/>
      <c r="Q1889" s="75"/>
      <c r="R1889" s="75"/>
      <c r="S1889" s="75"/>
      <c r="T1889" s="75"/>
      <c r="U1889" s="75"/>
      <c r="V1889" s="75"/>
      <c r="W1889" s="75"/>
      <c r="X1889" s="75"/>
      <c r="Y1889" s="75"/>
      <c r="Z1889" s="75"/>
      <c r="AA1889" s="75"/>
      <c r="AB1889" s="75"/>
      <c r="AC1889" s="75"/>
      <c r="AD1889" s="75"/>
      <c r="AE1889" s="75"/>
      <c r="AF1889" s="75"/>
      <c r="AG1889" s="75"/>
      <c r="AH1889" s="75"/>
      <c r="AI1889" s="75"/>
      <c r="AJ1889" s="75"/>
      <c r="AK1889" s="75"/>
      <c r="AL1889" s="75"/>
      <c r="AM1889" s="75"/>
      <c r="AN1889" s="75"/>
      <c r="AO1889" s="75"/>
      <c r="AP1889" s="75"/>
      <c r="AQ1889" s="75"/>
      <c r="AR1889" s="75"/>
      <c r="AS1889" s="75"/>
      <c r="AT1889" s="75"/>
      <c r="AU1889" s="75"/>
      <c r="AV1889" s="75"/>
      <c r="AW1889" s="75"/>
      <c r="AX1889" s="75"/>
      <c r="AY1889" s="75"/>
      <c r="AZ1889" s="75"/>
      <c r="BA1889" s="75"/>
      <c r="BB1889" s="75"/>
      <c r="BC1889" s="75"/>
      <c r="BD1889" s="75"/>
      <c r="BE1889" s="75"/>
      <c r="BF1889" s="75"/>
      <c r="BG1889" s="75"/>
      <c r="BH1889" s="75"/>
      <c r="BI1889" s="75"/>
      <c r="BJ1889" s="75"/>
      <c r="BK1889" s="75"/>
      <c r="BL1889" s="75"/>
      <c r="BM1889" s="75"/>
      <c r="BN1889" s="75"/>
      <c r="BO1889" s="75"/>
      <c r="BP1889" s="75"/>
      <c r="BQ1889" s="75"/>
      <c r="BR1889" s="75"/>
      <c r="BS1889" s="75"/>
      <c r="BT1889" s="75"/>
      <c r="BU1889" s="75"/>
      <c r="BV1889" s="75"/>
      <c r="BW1889" s="75"/>
      <c r="BX1889" s="75"/>
      <c r="BY1889" s="75"/>
      <c r="BZ1889" s="75"/>
      <c r="CA1889" s="75"/>
      <c r="CB1889" s="75"/>
      <c r="CC1889" s="75"/>
      <c r="CD1889" s="75"/>
      <c r="CE1889" s="75"/>
      <c r="CF1889" s="75"/>
      <c r="CG1889" s="75"/>
      <c r="CH1889" s="75"/>
      <c r="CI1889" s="75"/>
      <c r="CJ1889" s="75"/>
      <c r="CK1889" s="75"/>
      <c r="CL1889" s="75"/>
      <c r="CM1889" s="75"/>
      <c r="CN1889" s="75"/>
      <c r="CO1889" s="75"/>
      <c r="CP1889" s="75"/>
      <c r="CQ1889" s="76"/>
      <c r="DE1889" s="13"/>
    </row>
    <row r="1890" spans="1:109" ht="15" customHeight="1" x14ac:dyDescent="0.25">
      <c r="A1890" s="6"/>
      <c r="C1890" s="85"/>
      <c r="D1890" s="79"/>
      <c r="E1890" s="86"/>
      <c r="F1890" s="78" t="s">
        <v>107</v>
      </c>
      <c r="G1890" s="75"/>
      <c r="H1890" s="75"/>
      <c r="I1890" s="75"/>
      <c r="J1890" s="75"/>
      <c r="K1890" s="75"/>
      <c r="L1890" s="75"/>
      <c r="M1890" s="75"/>
      <c r="N1890" s="75"/>
      <c r="O1890" s="75"/>
      <c r="P1890" s="75"/>
      <c r="Q1890" s="75"/>
      <c r="R1890" s="75"/>
      <c r="S1890" s="75"/>
      <c r="T1890" s="75"/>
      <c r="U1890" s="75"/>
      <c r="V1890" s="75"/>
      <c r="W1890" s="75"/>
      <c r="X1890" s="75"/>
      <c r="Y1890" s="75"/>
      <c r="Z1890" s="75"/>
      <c r="AA1890" s="75"/>
      <c r="AB1890" s="75"/>
      <c r="AC1890" s="75"/>
      <c r="AD1890" s="75"/>
      <c r="AE1890" s="75"/>
      <c r="AF1890" s="75"/>
      <c r="AG1890" s="75"/>
      <c r="AH1890" s="75"/>
      <c r="AI1890" s="75"/>
      <c r="AJ1890" s="75"/>
      <c r="AK1890" s="75"/>
      <c r="AL1890" s="75"/>
      <c r="AM1890" s="75"/>
      <c r="AN1890" s="75"/>
      <c r="AO1890" s="75"/>
      <c r="AP1890" s="75"/>
      <c r="AQ1890" s="75"/>
      <c r="AR1890" s="75"/>
      <c r="AS1890" s="75"/>
      <c r="AT1890" s="75"/>
      <c r="AU1890" s="75"/>
      <c r="AV1890" s="75"/>
      <c r="AW1890" s="75"/>
      <c r="AX1890" s="75"/>
      <c r="AY1890" s="75"/>
      <c r="AZ1890" s="75"/>
      <c r="BA1890" s="75"/>
      <c r="BB1890" s="75"/>
      <c r="BC1890" s="75"/>
      <c r="BD1890" s="75"/>
      <c r="BE1890" s="75"/>
      <c r="BF1890" s="75"/>
      <c r="BG1890" s="75"/>
      <c r="BH1890" s="75"/>
      <c r="BI1890" s="75"/>
      <c r="BJ1890" s="75"/>
      <c r="BK1890" s="75"/>
      <c r="BL1890" s="75"/>
      <c r="BM1890" s="75"/>
      <c r="BN1890" s="75"/>
      <c r="BO1890" s="75"/>
      <c r="BP1890" s="75"/>
      <c r="BQ1890" s="75"/>
      <c r="BR1890" s="75"/>
      <c r="BS1890" s="75"/>
      <c r="BT1890" s="75"/>
      <c r="BU1890" s="75"/>
      <c r="BV1890" s="75"/>
      <c r="BW1890" s="75"/>
      <c r="BX1890" s="75"/>
      <c r="BY1890" s="75"/>
      <c r="BZ1890" s="75"/>
      <c r="CA1890" s="76"/>
      <c r="CB1890" s="78" t="s">
        <v>108</v>
      </c>
      <c r="CC1890" s="75"/>
      <c r="CD1890" s="75"/>
      <c r="CE1890" s="75"/>
      <c r="CF1890" s="75"/>
      <c r="CG1890" s="75"/>
      <c r="CH1890" s="75"/>
      <c r="CI1890" s="75"/>
      <c r="CJ1890" s="75"/>
      <c r="CK1890" s="75"/>
      <c r="CL1890" s="75"/>
      <c r="CM1890" s="75"/>
      <c r="CN1890" s="75"/>
      <c r="CO1890" s="75"/>
      <c r="CP1890" s="75"/>
      <c r="CQ1890" s="76"/>
      <c r="DE1890" s="13"/>
    </row>
    <row r="1891" spans="1:109" ht="15" customHeight="1" x14ac:dyDescent="0.25">
      <c r="A1891" s="6"/>
      <c r="C1891" s="85"/>
      <c r="D1891" s="79"/>
      <c r="E1891" s="86"/>
      <c r="F1891" s="74" t="s">
        <v>109</v>
      </c>
      <c r="G1891" s="75"/>
      <c r="H1891" s="75"/>
      <c r="I1891" s="75"/>
      <c r="J1891" s="75"/>
      <c r="K1891" s="75"/>
      <c r="L1891" s="75"/>
      <c r="M1891" s="75"/>
      <c r="N1891" s="75"/>
      <c r="O1891" s="75"/>
      <c r="P1891" s="75"/>
      <c r="Q1891" s="75"/>
      <c r="R1891" s="75"/>
      <c r="S1891" s="75"/>
      <c r="T1891" s="75"/>
      <c r="U1891" s="75"/>
      <c r="V1891" s="75"/>
      <c r="W1891" s="75"/>
      <c r="X1891" s="75"/>
      <c r="Y1891" s="75"/>
      <c r="Z1891" s="75"/>
      <c r="AA1891" s="75"/>
      <c r="AB1891" s="75"/>
      <c r="AC1891" s="75"/>
      <c r="AD1891" s="75"/>
      <c r="AE1891" s="75"/>
      <c r="AF1891" s="75"/>
      <c r="AG1891" s="75"/>
      <c r="AH1891" s="75"/>
      <c r="AI1891" s="75"/>
      <c r="AJ1891" s="75"/>
      <c r="AK1891" s="75"/>
      <c r="AL1891" s="75"/>
      <c r="AM1891" s="75"/>
      <c r="AN1891" s="75"/>
      <c r="AO1891" s="75"/>
      <c r="AP1891" s="75"/>
      <c r="AQ1891" s="75"/>
      <c r="AR1891" s="76"/>
      <c r="AS1891" s="74" t="s">
        <v>110</v>
      </c>
      <c r="AT1891" s="75"/>
      <c r="AU1891" s="75"/>
      <c r="AV1891" s="75"/>
      <c r="AW1891" s="75"/>
      <c r="AX1891" s="75"/>
      <c r="AY1891" s="75"/>
      <c r="AZ1891" s="75"/>
      <c r="BA1891" s="75"/>
      <c r="BB1891" s="75"/>
      <c r="BC1891" s="75"/>
      <c r="BD1891" s="75"/>
      <c r="BE1891" s="75"/>
      <c r="BF1891" s="75"/>
      <c r="BG1891" s="75"/>
      <c r="BH1891" s="75"/>
      <c r="BI1891" s="75"/>
      <c r="BJ1891" s="75"/>
      <c r="BK1891" s="75"/>
      <c r="BL1891" s="75"/>
      <c r="BM1891" s="75"/>
      <c r="BN1891" s="75"/>
      <c r="BO1891" s="75"/>
      <c r="BP1891" s="75"/>
      <c r="BQ1891" s="75"/>
      <c r="BR1891" s="75"/>
      <c r="BS1891" s="75"/>
      <c r="BT1891" s="75"/>
      <c r="BU1891" s="75"/>
      <c r="BV1891" s="75"/>
      <c r="BW1891" s="75"/>
      <c r="BX1891" s="75"/>
      <c r="BY1891" s="75"/>
      <c r="BZ1891" s="75"/>
      <c r="CA1891" s="76"/>
      <c r="CB1891" s="74" t="s">
        <v>14</v>
      </c>
      <c r="CC1891" s="75"/>
      <c r="CD1891" s="75"/>
      <c r="CE1891" s="75"/>
      <c r="CF1891" s="75"/>
      <c r="CG1891" s="75"/>
      <c r="CH1891" s="75"/>
      <c r="CI1891" s="75"/>
      <c r="CJ1891" s="75"/>
      <c r="CK1891" s="75"/>
      <c r="CL1891" s="75"/>
      <c r="CM1891" s="75"/>
      <c r="CN1891" s="75"/>
      <c r="CO1891" s="75"/>
      <c r="CP1891" s="75"/>
      <c r="CQ1891" s="76"/>
      <c r="DE1891" s="13"/>
    </row>
    <row r="1892" spans="1:109" ht="15" customHeight="1" x14ac:dyDescent="0.25">
      <c r="A1892" s="6"/>
      <c r="C1892" s="85"/>
      <c r="D1892" s="79"/>
      <c r="E1892" s="86"/>
      <c r="F1892" s="74" t="s">
        <v>111</v>
      </c>
      <c r="G1892" s="75"/>
      <c r="H1892" s="75"/>
      <c r="I1892" s="75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5"/>
      <c r="U1892" s="75"/>
      <c r="V1892" s="76"/>
      <c r="W1892" s="74" t="s">
        <v>112</v>
      </c>
      <c r="X1892" s="75"/>
      <c r="Y1892" s="75"/>
      <c r="Z1892" s="75"/>
      <c r="AA1892" s="75"/>
      <c r="AB1892" s="75"/>
      <c r="AC1892" s="75"/>
      <c r="AD1892" s="75"/>
      <c r="AE1892" s="75"/>
      <c r="AF1892" s="75"/>
      <c r="AG1892" s="75"/>
      <c r="AH1892" s="75"/>
      <c r="AI1892" s="75"/>
      <c r="AJ1892" s="75"/>
      <c r="AK1892" s="75"/>
      <c r="AL1892" s="75"/>
      <c r="AM1892" s="75"/>
      <c r="AN1892" s="75"/>
      <c r="AO1892" s="75"/>
      <c r="AP1892" s="75"/>
      <c r="AQ1892" s="75"/>
      <c r="AR1892" s="76"/>
      <c r="AS1892" s="74" t="s">
        <v>111</v>
      </c>
      <c r="AT1892" s="75"/>
      <c r="AU1892" s="75"/>
      <c r="AV1892" s="75"/>
      <c r="AW1892" s="75"/>
      <c r="AX1892" s="75"/>
      <c r="AY1892" s="75"/>
      <c r="AZ1892" s="75"/>
      <c r="BA1892" s="75"/>
      <c r="BB1892" s="75"/>
      <c r="BC1892" s="75"/>
      <c r="BD1892" s="75"/>
      <c r="BE1892" s="75"/>
      <c r="BF1892" s="75"/>
      <c r="BG1892" s="75"/>
      <c r="BH1892" s="75"/>
      <c r="BI1892" s="75"/>
      <c r="BJ1892" s="75"/>
      <c r="BK1892" s="75"/>
      <c r="BL1892" s="76"/>
      <c r="BM1892" s="74" t="s">
        <v>112</v>
      </c>
      <c r="BN1892" s="75"/>
      <c r="BO1892" s="75"/>
      <c r="BP1892" s="75"/>
      <c r="BQ1892" s="75"/>
      <c r="BR1892" s="75"/>
      <c r="BS1892" s="75"/>
      <c r="BT1892" s="75"/>
      <c r="BU1892" s="75"/>
      <c r="BV1892" s="75"/>
      <c r="BW1892" s="75"/>
      <c r="BX1892" s="75"/>
      <c r="BY1892" s="75"/>
      <c r="BZ1892" s="75"/>
      <c r="CA1892" s="76"/>
      <c r="CB1892" s="74" t="s">
        <v>113</v>
      </c>
      <c r="CC1892" s="75"/>
      <c r="CD1892" s="75"/>
      <c r="CE1892" s="75"/>
      <c r="CF1892" s="75"/>
      <c r="CG1892" s="75"/>
      <c r="CH1892" s="75"/>
      <c r="CI1892" s="75"/>
      <c r="CJ1892" s="75"/>
      <c r="CK1892" s="75"/>
      <c r="CL1892" s="75"/>
      <c r="CM1892" s="75"/>
      <c r="CN1892" s="75"/>
      <c r="CO1892" s="75"/>
      <c r="CP1892" s="75"/>
      <c r="CQ1892" s="76"/>
      <c r="DE1892" s="13"/>
    </row>
    <row r="1893" spans="1:109" ht="15" customHeight="1" x14ac:dyDescent="0.25">
      <c r="A1893" s="6"/>
      <c r="C1893" s="87"/>
      <c r="D1893" s="88"/>
      <c r="E1893" s="89"/>
      <c r="F1893" s="74" t="s">
        <v>18</v>
      </c>
      <c r="G1893" s="76"/>
      <c r="H1893" s="74" t="s">
        <v>19</v>
      </c>
      <c r="I1893" s="75"/>
      <c r="J1893" s="75"/>
      <c r="K1893" s="75"/>
      <c r="L1893" s="76"/>
      <c r="M1893" s="74" t="s">
        <v>20</v>
      </c>
      <c r="N1893" s="75"/>
      <c r="O1893" s="75"/>
      <c r="P1893" s="75"/>
      <c r="Q1893" s="76"/>
      <c r="R1893" s="74" t="s">
        <v>114</v>
      </c>
      <c r="S1893" s="75"/>
      <c r="T1893" s="75"/>
      <c r="U1893" s="75"/>
      <c r="V1893" s="76"/>
      <c r="W1893" s="74" t="s">
        <v>19</v>
      </c>
      <c r="X1893" s="75"/>
      <c r="Y1893" s="75"/>
      <c r="Z1893" s="75"/>
      <c r="AA1893" s="75"/>
      <c r="AB1893" s="75"/>
      <c r="AC1893" s="76"/>
      <c r="AD1893" s="74" t="s">
        <v>20</v>
      </c>
      <c r="AE1893" s="75"/>
      <c r="AF1893" s="75"/>
      <c r="AG1893" s="75"/>
      <c r="AH1893" s="75"/>
      <c r="AI1893" s="76"/>
      <c r="AJ1893" s="74" t="s">
        <v>114</v>
      </c>
      <c r="AK1893" s="75"/>
      <c r="AL1893" s="75"/>
      <c r="AM1893" s="75"/>
      <c r="AN1893" s="75"/>
      <c r="AO1893" s="75"/>
      <c r="AP1893" s="75"/>
      <c r="AQ1893" s="75"/>
      <c r="AR1893" s="76"/>
      <c r="AS1893" s="74" t="s">
        <v>18</v>
      </c>
      <c r="AT1893" s="75"/>
      <c r="AU1893" s="75"/>
      <c r="AV1893" s="75"/>
      <c r="AW1893" s="75"/>
      <c r="AX1893" s="76"/>
      <c r="AY1893" s="74" t="s">
        <v>19</v>
      </c>
      <c r="AZ1893" s="75"/>
      <c r="BA1893" s="75"/>
      <c r="BB1893" s="76"/>
      <c r="BC1893" s="74" t="s">
        <v>20</v>
      </c>
      <c r="BD1893" s="75"/>
      <c r="BE1893" s="75"/>
      <c r="BF1893" s="75"/>
      <c r="BG1893" s="76"/>
      <c r="BH1893" s="74" t="s">
        <v>24</v>
      </c>
      <c r="BI1893" s="75"/>
      <c r="BJ1893" s="75"/>
      <c r="BK1893" s="75"/>
      <c r="BL1893" s="76"/>
      <c r="BM1893" s="74" t="s">
        <v>19</v>
      </c>
      <c r="BN1893" s="75"/>
      <c r="BO1893" s="75"/>
      <c r="BP1893" s="76"/>
      <c r="BQ1893" s="74" t="s">
        <v>20</v>
      </c>
      <c r="BR1893" s="75"/>
      <c r="BS1893" s="75"/>
      <c r="BT1893" s="75"/>
      <c r="BU1893" s="75"/>
      <c r="BV1893" s="75"/>
      <c r="BW1893" s="76"/>
      <c r="BX1893" s="74" t="s">
        <v>24</v>
      </c>
      <c r="BY1893" s="75"/>
      <c r="BZ1893" s="75"/>
      <c r="CA1893" s="76"/>
      <c r="CB1893" s="74" t="s">
        <v>18</v>
      </c>
      <c r="CC1893" s="75"/>
      <c r="CD1893" s="75"/>
      <c r="CE1893" s="75"/>
      <c r="CF1893" s="76"/>
      <c r="CG1893" s="74" t="s">
        <v>19</v>
      </c>
      <c r="CH1893" s="75"/>
      <c r="CI1893" s="75"/>
      <c r="CJ1893" s="76"/>
      <c r="CK1893" s="74" t="s">
        <v>20</v>
      </c>
      <c r="CL1893" s="75"/>
      <c r="CM1893" s="76"/>
      <c r="CN1893" s="74" t="s">
        <v>114</v>
      </c>
      <c r="CO1893" s="75"/>
      <c r="CP1893" s="75"/>
      <c r="CQ1893" s="76"/>
      <c r="DE1893" s="13"/>
    </row>
    <row r="1894" spans="1:109" ht="15" customHeight="1" x14ac:dyDescent="0.25">
      <c r="A1894" s="6"/>
      <c r="C1894" s="91" t="s">
        <v>33</v>
      </c>
      <c r="D1894" s="75"/>
      <c r="E1894" s="76"/>
      <c r="F1894" s="99">
        <f t="shared" ref="F1894:F1898" si="945">SUM(F884,F1793)</f>
        <v>0</v>
      </c>
      <c r="G1894" s="76"/>
      <c r="H1894" s="99">
        <f>SUM(H884,H1793)</f>
        <v>0</v>
      </c>
      <c r="I1894" s="75"/>
      <c r="J1894" s="75"/>
      <c r="K1894" s="75"/>
      <c r="L1894" s="76">
        <f t="shared" ref="L1894:L1898" si="946">SUM(L1389,L1793)</f>
        <v>0</v>
      </c>
      <c r="M1894" s="99">
        <f>SUM(M884,M1793)</f>
        <v>0</v>
      </c>
      <c r="N1894" s="75"/>
      <c r="O1894" s="75"/>
      <c r="P1894" s="75"/>
      <c r="Q1894" s="76"/>
      <c r="R1894" s="99">
        <f>SUM(R884,R1793)</f>
        <v>0</v>
      </c>
      <c r="S1894" s="75"/>
      <c r="T1894" s="75"/>
      <c r="U1894" s="75"/>
      <c r="V1894" s="76"/>
      <c r="W1894" s="99">
        <f>SUM(W884,W1793)</f>
        <v>0</v>
      </c>
      <c r="X1894" s="75">
        <f t="shared" ref="X1894:X1898" si="947">SUM(X1389,X1793)</f>
        <v>0</v>
      </c>
      <c r="Y1894" s="75"/>
      <c r="Z1894" s="75"/>
      <c r="AA1894" s="75"/>
      <c r="AB1894" s="75"/>
      <c r="AC1894" s="76"/>
      <c r="AD1894" s="99">
        <f>SUM(AD884,AD1793)</f>
        <v>0</v>
      </c>
      <c r="AE1894" s="75"/>
      <c r="AF1894" s="75"/>
      <c r="AG1894" s="75"/>
      <c r="AH1894" s="75"/>
      <c r="AI1894" s="76"/>
      <c r="AJ1894" s="99">
        <f>SUM(AJ884,AJ1793)</f>
        <v>0</v>
      </c>
      <c r="AK1894" s="75"/>
      <c r="AL1894" s="75"/>
      <c r="AM1894" s="75"/>
      <c r="AN1894" s="75"/>
      <c r="AO1894" s="75"/>
      <c r="AP1894" s="75">
        <f t="shared" ref="AP1894" si="948">SUM(AP1389,AP1793)</f>
        <v>0</v>
      </c>
      <c r="AQ1894" s="75"/>
      <c r="AR1894" s="76"/>
      <c r="AS1894" s="99">
        <f>SUM(AS884,AS1793)</f>
        <v>0</v>
      </c>
      <c r="AT1894" s="75"/>
      <c r="AU1894" s="75"/>
      <c r="AV1894" s="75">
        <f t="shared" ref="AV1894:AV1898" si="949">SUM(AV1389,AV1793)</f>
        <v>0</v>
      </c>
      <c r="AW1894" s="75"/>
      <c r="AX1894" s="76"/>
      <c r="AY1894" s="99">
        <f>SUM(AY884,AY1793)</f>
        <v>0</v>
      </c>
      <c r="AZ1894" s="75"/>
      <c r="BA1894" s="75"/>
      <c r="BB1894" s="76">
        <f t="shared" ref="BB1894:BB1898" si="950">SUM(BB1389,BB1793)</f>
        <v>0</v>
      </c>
      <c r="BC1894" s="99">
        <f>SUM(BC884,BC1793)</f>
        <v>0</v>
      </c>
      <c r="BD1894" s="75"/>
      <c r="BE1894" s="75"/>
      <c r="BF1894" s="75"/>
      <c r="BG1894" s="76"/>
      <c r="BH1894" s="99">
        <f>SUM(BH884,BH1793)</f>
        <v>0</v>
      </c>
      <c r="BI1894" s="75"/>
      <c r="BJ1894" s="75"/>
      <c r="BK1894" s="75"/>
      <c r="BL1894" s="76"/>
      <c r="BM1894" s="99">
        <f>SUM(BM884,BM1793)</f>
        <v>0</v>
      </c>
      <c r="BN1894" s="75">
        <f t="shared" ref="BN1894:BN1898" si="951">SUM(BN1389,BN1793)</f>
        <v>0</v>
      </c>
      <c r="BO1894" s="75"/>
      <c r="BP1894" s="76"/>
      <c r="BQ1894" s="99">
        <f>SUM(BQ884,BQ1793)</f>
        <v>0</v>
      </c>
      <c r="BR1894" s="75"/>
      <c r="BS1894" s="75"/>
      <c r="BT1894" s="75">
        <f t="shared" ref="BT1894:BT1898" si="952">SUM(BT1389,BT1793)</f>
        <v>0</v>
      </c>
      <c r="BU1894" s="75"/>
      <c r="BV1894" s="75"/>
      <c r="BW1894" s="76">
        <f>SUM(BW884,BW1793)</f>
        <v>0</v>
      </c>
      <c r="BX1894" s="99">
        <f>SUM(BX884,BX1793)</f>
        <v>0</v>
      </c>
      <c r="BY1894" s="75"/>
      <c r="BZ1894" s="75">
        <f t="shared" ref="BZ1894:BZ1898" si="953">SUM(BZ1389,BZ1793)</f>
        <v>0</v>
      </c>
      <c r="CA1894" s="76"/>
      <c r="CB1894" s="99">
        <f>SUM(CB884,CB1793)</f>
        <v>0</v>
      </c>
      <c r="CC1894" s="75"/>
      <c r="CD1894" s="75"/>
      <c r="CE1894" s="75"/>
      <c r="CF1894" s="76">
        <f t="shared" ref="CF1894:CF1898" si="954">SUM(CF1389,CF1793)</f>
        <v>0</v>
      </c>
      <c r="CG1894" s="99">
        <f>SUM(CG884,CG1793)</f>
        <v>0</v>
      </c>
      <c r="CH1894" s="75"/>
      <c r="CI1894" s="75"/>
      <c r="CJ1894" s="76"/>
      <c r="CK1894" s="99">
        <f>SUM(CK884,CK1793)</f>
        <v>0</v>
      </c>
      <c r="CL1894" s="75">
        <f>SUM(CL884,CL1793)</f>
        <v>0</v>
      </c>
      <c r="CM1894" s="76"/>
      <c r="CN1894" s="99">
        <f>SUM(CN884,CN1793)</f>
        <v>0</v>
      </c>
      <c r="CO1894" s="75">
        <f>SUM(CO884,CO1793)</f>
        <v>0</v>
      </c>
      <c r="CP1894" s="75"/>
      <c r="CQ1894" s="76"/>
      <c r="DE1894" s="13"/>
    </row>
    <row r="1895" spans="1:109" ht="15" customHeight="1" x14ac:dyDescent="0.25">
      <c r="A1895" s="6"/>
      <c r="C1895" s="91" t="s">
        <v>34</v>
      </c>
      <c r="D1895" s="75"/>
      <c r="E1895" s="76"/>
      <c r="F1895" s="99">
        <f t="shared" si="945"/>
        <v>2</v>
      </c>
      <c r="G1895" s="76"/>
      <c r="H1895" s="99">
        <f t="shared" ref="H1895:H1898" si="955">SUM(H885,H1794)</f>
        <v>0</v>
      </c>
      <c r="I1895" s="75"/>
      <c r="J1895" s="75"/>
      <c r="K1895" s="75"/>
      <c r="L1895" s="76">
        <f t="shared" si="946"/>
        <v>0</v>
      </c>
      <c r="M1895" s="99">
        <f t="shared" ref="M1895:M1898" si="956">SUM(M885,M1794)</f>
        <v>1</v>
      </c>
      <c r="N1895" s="75"/>
      <c r="O1895" s="75"/>
      <c r="P1895" s="75"/>
      <c r="Q1895" s="76"/>
      <c r="R1895" s="99">
        <f t="shared" ref="R1895:R1898" si="957">SUM(R885,R1794)</f>
        <v>0</v>
      </c>
      <c r="S1895" s="75"/>
      <c r="T1895" s="75"/>
      <c r="U1895" s="75"/>
      <c r="V1895" s="76"/>
      <c r="W1895" s="99">
        <f t="shared" ref="W1895:W1898" si="958">SUM(W885,W1794)</f>
        <v>0</v>
      </c>
      <c r="X1895" s="75">
        <f t="shared" si="947"/>
        <v>0</v>
      </c>
      <c r="Y1895" s="75"/>
      <c r="Z1895" s="75"/>
      <c r="AA1895" s="75"/>
      <c r="AB1895" s="75"/>
      <c r="AC1895" s="76"/>
      <c r="AD1895" s="99">
        <f t="shared" ref="AD1895:AD1898" si="959">SUM(AD885,AD1794)</f>
        <v>0</v>
      </c>
      <c r="AE1895" s="75"/>
      <c r="AF1895" s="75"/>
      <c r="AG1895" s="75"/>
      <c r="AH1895" s="75"/>
      <c r="AI1895" s="76"/>
      <c r="AJ1895" s="99">
        <f t="shared" ref="AJ1895:AJ1898" si="960">SUM(AJ885,AJ1794)</f>
        <v>0</v>
      </c>
      <c r="AK1895" s="75"/>
      <c r="AL1895" s="75"/>
      <c r="AM1895" s="75"/>
      <c r="AN1895" s="75"/>
      <c r="AO1895" s="75"/>
      <c r="AP1895" s="75">
        <f t="shared" ref="AP1895:AP1898" si="961">SUM(AP885,AP1794)</f>
        <v>0</v>
      </c>
      <c r="AQ1895" s="75"/>
      <c r="AR1895" s="76"/>
      <c r="AS1895" s="99">
        <f t="shared" ref="AS1895:AS1898" si="962">SUM(AS885,AS1794)</f>
        <v>2</v>
      </c>
      <c r="AT1895" s="75"/>
      <c r="AU1895" s="75"/>
      <c r="AV1895" s="75">
        <f t="shared" si="949"/>
        <v>0</v>
      </c>
      <c r="AW1895" s="75"/>
      <c r="AX1895" s="76"/>
      <c r="AY1895" s="99">
        <f t="shared" ref="AY1895:AY1898" si="963">SUM(AY885,AY1794)</f>
        <v>0</v>
      </c>
      <c r="AZ1895" s="75"/>
      <c r="BA1895" s="75"/>
      <c r="BB1895" s="76">
        <f t="shared" si="950"/>
        <v>0</v>
      </c>
      <c r="BC1895" s="99">
        <f t="shared" ref="BC1895:BC1898" si="964">SUM(BC885,BC1794)</f>
        <v>1</v>
      </c>
      <c r="BD1895" s="75"/>
      <c r="BE1895" s="75"/>
      <c r="BF1895" s="75"/>
      <c r="BG1895" s="76"/>
      <c r="BH1895" s="99">
        <f t="shared" ref="BH1895:BH1898" si="965">SUM(BH885,BH1794)</f>
        <v>0</v>
      </c>
      <c r="BI1895" s="75"/>
      <c r="BJ1895" s="75"/>
      <c r="BK1895" s="75"/>
      <c r="BL1895" s="76"/>
      <c r="BM1895" s="99">
        <f t="shared" ref="BM1895:BM1898" si="966">SUM(BM885,BM1794)</f>
        <v>0</v>
      </c>
      <c r="BN1895" s="75">
        <f t="shared" si="951"/>
        <v>0</v>
      </c>
      <c r="BO1895" s="75"/>
      <c r="BP1895" s="76"/>
      <c r="BQ1895" s="99">
        <f t="shared" ref="BQ1895:BQ1898" si="967">SUM(BQ885,BQ1794)</f>
        <v>0</v>
      </c>
      <c r="BR1895" s="75"/>
      <c r="BS1895" s="75"/>
      <c r="BT1895" s="75">
        <f t="shared" si="952"/>
        <v>0</v>
      </c>
      <c r="BU1895" s="75"/>
      <c r="BV1895" s="75"/>
      <c r="BW1895" s="76">
        <f t="shared" ref="BW1895:BX1898" si="968">SUM(BW885,BW1794)</f>
        <v>0</v>
      </c>
      <c r="BX1895" s="167">
        <f t="shared" si="968"/>
        <v>0</v>
      </c>
      <c r="BY1895" s="168"/>
      <c r="BZ1895" s="168">
        <f t="shared" si="953"/>
        <v>0</v>
      </c>
      <c r="CA1895" s="169"/>
      <c r="CB1895" s="99">
        <f t="shared" ref="CB1895:CB1898" si="969">SUM(CB885,CB1794)</f>
        <v>1</v>
      </c>
      <c r="CC1895" s="75"/>
      <c r="CD1895" s="75"/>
      <c r="CE1895" s="75"/>
      <c r="CF1895" s="76">
        <f t="shared" si="954"/>
        <v>0</v>
      </c>
      <c r="CG1895" s="99">
        <f t="shared" ref="CG1895:CG1898" si="970">SUM(CG885,CG1794)</f>
        <v>0</v>
      </c>
      <c r="CH1895" s="75"/>
      <c r="CI1895" s="75"/>
      <c r="CJ1895" s="76"/>
      <c r="CK1895" s="167">
        <f t="shared" ref="CK1895:CL1898" si="971">SUM(CK885,CK1794)</f>
        <v>1</v>
      </c>
      <c r="CL1895" s="168">
        <f t="shared" si="971"/>
        <v>0</v>
      </c>
      <c r="CM1895" s="169"/>
      <c r="CN1895" s="167">
        <f t="shared" ref="CN1895:CO1898" si="972">SUM(CN885,CN1794)</f>
        <v>0</v>
      </c>
      <c r="CO1895" s="168">
        <f t="shared" si="972"/>
        <v>0</v>
      </c>
      <c r="CP1895" s="168"/>
      <c r="CQ1895" s="169"/>
      <c r="DE1895" s="13"/>
    </row>
    <row r="1896" spans="1:109" ht="15" customHeight="1" x14ac:dyDescent="0.25">
      <c r="A1896" s="6"/>
      <c r="C1896" s="91" t="s">
        <v>35</v>
      </c>
      <c r="D1896" s="75"/>
      <c r="E1896" s="76"/>
      <c r="F1896" s="99">
        <f t="shared" si="945"/>
        <v>25</v>
      </c>
      <c r="G1896" s="76"/>
      <c r="H1896" s="99">
        <f t="shared" si="955"/>
        <v>15</v>
      </c>
      <c r="I1896" s="75"/>
      <c r="J1896" s="75"/>
      <c r="K1896" s="75"/>
      <c r="L1896" s="76">
        <f t="shared" si="946"/>
        <v>0</v>
      </c>
      <c r="M1896" s="99">
        <f t="shared" si="956"/>
        <v>3</v>
      </c>
      <c r="N1896" s="75"/>
      <c r="O1896" s="75"/>
      <c r="P1896" s="75"/>
      <c r="Q1896" s="76"/>
      <c r="R1896" s="99">
        <f t="shared" si="957"/>
        <v>0</v>
      </c>
      <c r="S1896" s="75"/>
      <c r="T1896" s="75"/>
      <c r="U1896" s="75"/>
      <c r="V1896" s="76"/>
      <c r="W1896" s="99">
        <f t="shared" si="958"/>
        <v>0</v>
      </c>
      <c r="X1896" s="75">
        <f t="shared" si="947"/>
        <v>0</v>
      </c>
      <c r="Y1896" s="75"/>
      <c r="Z1896" s="75"/>
      <c r="AA1896" s="75"/>
      <c r="AB1896" s="75"/>
      <c r="AC1896" s="76"/>
      <c r="AD1896" s="99">
        <f t="shared" si="959"/>
        <v>14</v>
      </c>
      <c r="AE1896" s="75"/>
      <c r="AF1896" s="75"/>
      <c r="AG1896" s="75"/>
      <c r="AH1896" s="75"/>
      <c r="AI1896" s="76"/>
      <c r="AJ1896" s="99">
        <f t="shared" si="960"/>
        <v>0</v>
      </c>
      <c r="AK1896" s="75"/>
      <c r="AL1896" s="75"/>
      <c r="AM1896" s="75"/>
      <c r="AN1896" s="75"/>
      <c r="AO1896" s="75"/>
      <c r="AP1896" s="75">
        <f t="shared" si="961"/>
        <v>0</v>
      </c>
      <c r="AQ1896" s="75"/>
      <c r="AR1896" s="76"/>
      <c r="AS1896" s="99">
        <f t="shared" si="962"/>
        <v>25</v>
      </c>
      <c r="AT1896" s="75"/>
      <c r="AU1896" s="75"/>
      <c r="AV1896" s="75">
        <f t="shared" si="949"/>
        <v>0</v>
      </c>
      <c r="AW1896" s="75"/>
      <c r="AX1896" s="76"/>
      <c r="AY1896" s="99">
        <f t="shared" si="963"/>
        <v>15</v>
      </c>
      <c r="AZ1896" s="75"/>
      <c r="BA1896" s="75"/>
      <c r="BB1896" s="76">
        <f t="shared" si="950"/>
        <v>0</v>
      </c>
      <c r="BC1896" s="99">
        <f t="shared" si="964"/>
        <v>3</v>
      </c>
      <c r="BD1896" s="75"/>
      <c r="BE1896" s="75"/>
      <c r="BF1896" s="75"/>
      <c r="BG1896" s="76"/>
      <c r="BH1896" s="99">
        <f t="shared" si="965"/>
        <v>0</v>
      </c>
      <c r="BI1896" s="75"/>
      <c r="BJ1896" s="75"/>
      <c r="BK1896" s="75"/>
      <c r="BL1896" s="76"/>
      <c r="BM1896" s="99">
        <f t="shared" si="966"/>
        <v>0</v>
      </c>
      <c r="BN1896" s="75">
        <f t="shared" si="951"/>
        <v>0</v>
      </c>
      <c r="BO1896" s="75"/>
      <c r="BP1896" s="76"/>
      <c r="BQ1896" s="99">
        <f t="shared" si="967"/>
        <v>4</v>
      </c>
      <c r="BR1896" s="75"/>
      <c r="BS1896" s="75"/>
      <c r="BT1896" s="75">
        <f t="shared" si="952"/>
        <v>0</v>
      </c>
      <c r="BU1896" s="75"/>
      <c r="BV1896" s="75"/>
      <c r="BW1896" s="76">
        <f t="shared" si="968"/>
        <v>0</v>
      </c>
      <c r="BX1896" s="167">
        <f t="shared" si="968"/>
        <v>0</v>
      </c>
      <c r="BY1896" s="168"/>
      <c r="BZ1896" s="168">
        <f t="shared" si="953"/>
        <v>0</v>
      </c>
      <c r="CA1896" s="169"/>
      <c r="CB1896" s="99">
        <f t="shared" si="969"/>
        <v>17</v>
      </c>
      <c r="CC1896" s="75"/>
      <c r="CD1896" s="75"/>
      <c r="CE1896" s="75"/>
      <c r="CF1896" s="76">
        <f t="shared" si="954"/>
        <v>0</v>
      </c>
      <c r="CG1896" s="99">
        <f t="shared" si="970"/>
        <v>9</v>
      </c>
      <c r="CH1896" s="75"/>
      <c r="CI1896" s="75"/>
      <c r="CJ1896" s="76"/>
      <c r="CK1896" s="167">
        <f t="shared" si="971"/>
        <v>1</v>
      </c>
      <c r="CL1896" s="168">
        <f t="shared" si="971"/>
        <v>0</v>
      </c>
      <c r="CM1896" s="169"/>
      <c r="CN1896" s="167">
        <f t="shared" si="972"/>
        <v>0</v>
      </c>
      <c r="CO1896" s="168">
        <f t="shared" si="972"/>
        <v>0</v>
      </c>
      <c r="CP1896" s="168"/>
      <c r="CQ1896" s="169"/>
      <c r="DE1896" s="13"/>
    </row>
    <row r="1897" spans="1:109" ht="15" customHeight="1" x14ac:dyDescent="0.25">
      <c r="A1897" s="6"/>
      <c r="C1897" s="91" t="s">
        <v>36</v>
      </c>
      <c r="D1897" s="75"/>
      <c r="E1897" s="76"/>
      <c r="F1897" s="99">
        <f t="shared" si="945"/>
        <v>21</v>
      </c>
      <c r="G1897" s="76"/>
      <c r="H1897" s="99">
        <f t="shared" si="955"/>
        <v>7</v>
      </c>
      <c r="I1897" s="75"/>
      <c r="J1897" s="75"/>
      <c r="K1897" s="75"/>
      <c r="L1897" s="76">
        <f t="shared" si="946"/>
        <v>0</v>
      </c>
      <c r="M1897" s="99">
        <f t="shared" si="956"/>
        <v>1</v>
      </c>
      <c r="N1897" s="75"/>
      <c r="O1897" s="75"/>
      <c r="P1897" s="75"/>
      <c r="Q1897" s="76"/>
      <c r="R1897" s="99">
        <f t="shared" si="957"/>
        <v>0</v>
      </c>
      <c r="S1897" s="75"/>
      <c r="T1897" s="75"/>
      <c r="U1897" s="75"/>
      <c r="V1897" s="76"/>
      <c r="W1897" s="99">
        <f t="shared" si="958"/>
        <v>0</v>
      </c>
      <c r="X1897" s="75">
        <f t="shared" si="947"/>
        <v>0</v>
      </c>
      <c r="Y1897" s="75"/>
      <c r="Z1897" s="75"/>
      <c r="AA1897" s="75"/>
      <c r="AB1897" s="75"/>
      <c r="AC1897" s="76"/>
      <c r="AD1897" s="99">
        <f t="shared" si="959"/>
        <v>8</v>
      </c>
      <c r="AE1897" s="75"/>
      <c r="AF1897" s="75"/>
      <c r="AG1897" s="75"/>
      <c r="AH1897" s="75"/>
      <c r="AI1897" s="76"/>
      <c r="AJ1897" s="99">
        <f t="shared" si="960"/>
        <v>0</v>
      </c>
      <c r="AK1897" s="75"/>
      <c r="AL1897" s="75"/>
      <c r="AM1897" s="75"/>
      <c r="AN1897" s="75"/>
      <c r="AO1897" s="75"/>
      <c r="AP1897" s="75">
        <f t="shared" si="961"/>
        <v>0</v>
      </c>
      <c r="AQ1897" s="75"/>
      <c r="AR1897" s="76"/>
      <c r="AS1897" s="99">
        <f t="shared" si="962"/>
        <v>21</v>
      </c>
      <c r="AT1897" s="75"/>
      <c r="AU1897" s="75"/>
      <c r="AV1897" s="75">
        <f t="shared" si="949"/>
        <v>0</v>
      </c>
      <c r="AW1897" s="75"/>
      <c r="AX1897" s="76"/>
      <c r="AY1897" s="99">
        <f t="shared" si="963"/>
        <v>7</v>
      </c>
      <c r="AZ1897" s="75"/>
      <c r="BA1897" s="75"/>
      <c r="BB1897" s="76">
        <f t="shared" si="950"/>
        <v>0</v>
      </c>
      <c r="BC1897" s="99">
        <f t="shared" si="964"/>
        <v>1</v>
      </c>
      <c r="BD1897" s="75"/>
      <c r="BE1897" s="75"/>
      <c r="BF1897" s="75"/>
      <c r="BG1897" s="76"/>
      <c r="BH1897" s="99">
        <f t="shared" si="965"/>
        <v>0</v>
      </c>
      <c r="BI1897" s="75"/>
      <c r="BJ1897" s="75"/>
      <c r="BK1897" s="75"/>
      <c r="BL1897" s="76"/>
      <c r="BM1897" s="99">
        <f t="shared" si="966"/>
        <v>0</v>
      </c>
      <c r="BN1897" s="75">
        <f t="shared" si="951"/>
        <v>0</v>
      </c>
      <c r="BO1897" s="75"/>
      <c r="BP1897" s="76"/>
      <c r="BQ1897" s="99">
        <f t="shared" si="967"/>
        <v>3</v>
      </c>
      <c r="BR1897" s="75"/>
      <c r="BS1897" s="75"/>
      <c r="BT1897" s="75">
        <f t="shared" si="952"/>
        <v>0</v>
      </c>
      <c r="BU1897" s="75"/>
      <c r="BV1897" s="75"/>
      <c r="BW1897" s="76">
        <f t="shared" si="968"/>
        <v>0</v>
      </c>
      <c r="BX1897" s="167">
        <f t="shared" si="968"/>
        <v>0</v>
      </c>
      <c r="BY1897" s="168"/>
      <c r="BZ1897" s="168">
        <f t="shared" si="953"/>
        <v>0</v>
      </c>
      <c r="CA1897" s="169"/>
      <c r="CB1897" s="99">
        <f t="shared" si="969"/>
        <v>15</v>
      </c>
      <c r="CC1897" s="75"/>
      <c r="CD1897" s="75"/>
      <c r="CE1897" s="75"/>
      <c r="CF1897" s="76">
        <f t="shared" si="954"/>
        <v>0</v>
      </c>
      <c r="CG1897" s="99">
        <f t="shared" si="970"/>
        <v>5</v>
      </c>
      <c r="CH1897" s="75"/>
      <c r="CI1897" s="75"/>
      <c r="CJ1897" s="76"/>
      <c r="CK1897" s="167">
        <f t="shared" si="971"/>
        <v>0</v>
      </c>
      <c r="CL1897" s="168">
        <f t="shared" si="971"/>
        <v>0</v>
      </c>
      <c r="CM1897" s="169"/>
      <c r="CN1897" s="167">
        <f t="shared" si="972"/>
        <v>0</v>
      </c>
      <c r="CO1897" s="168">
        <f t="shared" si="972"/>
        <v>0</v>
      </c>
      <c r="CP1897" s="168"/>
      <c r="CQ1897" s="169"/>
      <c r="DE1897" s="13"/>
    </row>
    <row r="1898" spans="1:109" ht="15" customHeight="1" x14ac:dyDescent="0.25">
      <c r="A1898" s="6"/>
      <c r="C1898" s="93" t="s">
        <v>37</v>
      </c>
      <c r="D1898" s="75"/>
      <c r="E1898" s="76"/>
      <c r="F1898" s="106">
        <f t="shared" si="945"/>
        <v>48</v>
      </c>
      <c r="G1898" s="76"/>
      <c r="H1898" s="106">
        <f t="shared" si="955"/>
        <v>22</v>
      </c>
      <c r="I1898" s="75"/>
      <c r="J1898" s="75"/>
      <c r="K1898" s="75"/>
      <c r="L1898" s="76">
        <f t="shared" si="946"/>
        <v>0</v>
      </c>
      <c r="M1898" s="106">
        <f t="shared" si="956"/>
        <v>5</v>
      </c>
      <c r="N1898" s="75"/>
      <c r="O1898" s="75"/>
      <c r="P1898" s="75"/>
      <c r="Q1898" s="76"/>
      <c r="R1898" s="106">
        <f t="shared" si="957"/>
        <v>0</v>
      </c>
      <c r="S1898" s="75"/>
      <c r="T1898" s="75"/>
      <c r="U1898" s="75"/>
      <c r="V1898" s="76"/>
      <c r="W1898" s="106">
        <f t="shared" si="958"/>
        <v>0</v>
      </c>
      <c r="X1898" s="75">
        <f t="shared" si="947"/>
        <v>0</v>
      </c>
      <c r="Y1898" s="75"/>
      <c r="Z1898" s="75"/>
      <c r="AA1898" s="75"/>
      <c r="AB1898" s="75"/>
      <c r="AC1898" s="76"/>
      <c r="AD1898" s="106">
        <f t="shared" si="959"/>
        <v>22</v>
      </c>
      <c r="AE1898" s="75"/>
      <c r="AF1898" s="75"/>
      <c r="AG1898" s="75"/>
      <c r="AH1898" s="75"/>
      <c r="AI1898" s="76"/>
      <c r="AJ1898" s="106">
        <f t="shared" si="960"/>
        <v>0</v>
      </c>
      <c r="AK1898" s="75"/>
      <c r="AL1898" s="75"/>
      <c r="AM1898" s="75"/>
      <c r="AN1898" s="75"/>
      <c r="AO1898" s="75"/>
      <c r="AP1898" s="75">
        <f t="shared" si="961"/>
        <v>0</v>
      </c>
      <c r="AQ1898" s="75"/>
      <c r="AR1898" s="76"/>
      <c r="AS1898" s="106">
        <f t="shared" si="962"/>
        <v>48</v>
      </c>
      <c r="AT1898" s="75"/>
      <c r="AU1898" s="75"/>
      <c r="AV1898" s="75">
        <f t="shared" si="949"/>
        <v>0</v>
      </c>
      <c r="AW1898" s="75"/>
      <c r="AX1898" s="76"/>
      <c r="AY1898" s="106">
        <f t="shared" si="963"/>
        <v>22</v>
      </c>
      <c r="AZ1898" s="75"/>
      <c r="BA1898" s="75"/>
      <c r="BB1898" s="76">
        <f t="shared" si="950"/>
        <v>0</v>
      </c>
      <c r="BC1898" s="106">
        <f t="shared" si="964"/>
        <v>5</v>
      </c>
      <c r="BD1898" s="75"/>
      <c r="BE1898" s="75"/>
      <c r="BF1898" s="75"/>
      <c r="BG1898" s="76"/>
      <c r="BH1898" s="106">
        <f t="shared" si="965"/>
        <v>0</v>
      </c>
      <c r="BI1898" s="75"/>
      <c r="BJ1898" s="75"/>
      <c r="BK1898" s="75"/>
      <c r="BL1898" s="76"/>
      <c r="BM1898" s="106">
        <f t="shared" si="966"/>
        <v>0</v>
      </c>
      <c r="BN1898" s="75">
        <f t="shared" si="951"/>
        <v>0</v>
      </c>
      <c r="BO1898" s="75"/>
      <c r="BP1898" s="76"/>
      <c r="BQ1898" s="106">
        <f t="shared" si="967"/>
        <v>7</v>
      </c>
      <c r="BR1898" s="75"/>
      <c r="BS1898" s="75"/>
      <c r="BT1898" s="75">
        <f t="shared" si="952"/>
        <v>0</v>
      </c>
      <c r="BU1898" s="75"/>
      <c r="BV1898" s="75"/>
      <c r="BW1898" s="76">
        <f t="shared" si="968"/>
        <v>0</v>
      </c>
      <c r="BX1898" s="170">
        <f t="shared" si="968"/>
        <v>0</v>
      </c>
      <c r="BY1898" s="171"/>
      <c r="BZ1898" s="171">
        <f t="shared" si="953"/>
        <v>0</v>
      </c>
      <c r="CA1898" s="172"/>
      <c r="CB1898" s="106">
        <f t="shared" si="969"/>
        <v>33</v>
      </c>
      <c r="CC1898" s="75"/>
      <c r="CD1898" s="75"/>
      <c r="CE1898" s="75"/>
      <c r="CF1898" s="76">
        <f t="shared" si="954"/>
        <v>0</v>
      </c>
      <c r="CG1898" s="106">
        <f t="shared" si="970"/>
        <v>14</v>
      </c>
      <c r="CH1898" s="75"/>
      <c r="CI1898" s="75"/>
      <c r="CJ1898" s="76"/>
      <c r="CK1898" s="170">
        <f t="shared" si="971"/>
        <v>2</v>
      </c>
      <c r="CL1898" s="171">
        <f t="shared" si="971"/>
        <v>0</v>
      </c>
      <c r="CM1898" s="172"/>
      <c r="CN1898" s="170">
        <f t="shared" si="972"/>
        <v>0</v>
      </c>
      <c r="CO1898" s="171">
        <f t="shared" si="972"/>
        <v>0</v>
      </c>
      <c r="CP1898" s="171"/>
      <c r="CQ1898" s="172"/>
      <c r="DE1898" s="13"/>
    </row>
    <row r="1899" spans="1:109" ht="15" customHeight="1" x14ac:dyDescent="0.25">
      <c r="A1899" s="6"/>
      <c r="DE1899" s="13"/>
    </row>
    <row r="1900" spans="1:109" ht="15" customHeight="1" x14ac:dyDescent="0.25">
      <c r="A1900" s="6"/>
      <c r="DE1900" s="13"/>
    </row>
    <row r="1901" spans="1:109" ht="15" customHeight="1" x14ac:dyDescent="0.25">
      <c r="A1901" s="102" t="s">
        <v>2</v>
      </c>
      <c r="B1901" s="83"/>
      <c r="C1901" s="83"/>
      <c r="D1901" s="84"/>
      <c r="E1901" s="78" t="s">
        <v>106</v>
      </c>
      <c r="F1901" s="75"/>
      <c r="G1901" s="75"/>
      <c r="H1901" s="75"/>
      <c r="I1901" s="75"/>
      <c r="J1901" s="75"/>
      <c r="K1901" s="75"/>
      <c r="L1901" s="75"/>
      <c r="M1901" s="75"/>
      <c r="N1901" s="75"/>
      <c r="O1901" s="75"/>
      <c r="P1901" s="75"/>
      <c r="Q1901" s="75"/>
      <c r="R1901" s="75"/>
      <c r="S1901" s="75"/>
      <c r="T1901" s="75"/>
      <c r="U1901" s="75"/>
      <c r="V1901" s="75"/>
      <c r="W1901" s="75"/>
      <c r="X1901" s="75"/>
      <c r="Y1901" s="75"/>
      <c r="Z1901" s="75"/>
      <c r="AA1901" s="75"/>
      <c r="AB1901" s="75"/>
      <c r="AC1901" s="75"/>
      <c r="AD1901" s="75"/>
      <c r="AE1901" s="75"/>
      <c r="AF1901" s="75"/>
      <c r="AG1901" s="75"/>
      <c r="AH1901" s="75"/>
      <c r="AI1901" s="75"/>
      <c r="AJ1901" s="75"/>
      <c r="AK1901" s="75"/>
      <c r="AL1901" s="75"/>
      <c r="AM1901" s="75"/>
      <c r="AN1901" s="75"/>
      <c r="AO1901" s="75"/>
      <c r="AP1901" s="75"/>
      <c r="AQ1901" s="75"/>
      <c r="AR1901" s="75"/>
      <c r="AS1901" s="75"/>
      <c r="AT1901" s="75"/>
      <c r="AU1901" s="75"/>
      <c r="AV1901" s="75"/>
      <c r="AW1901" s="75"/>
      <c r="AX1901" s="75"/>
      <c r="AY1901" s="75"/>
      <c r="AZ1901" s="75"/>
      <c r="BA1901" s="75"/>
      <c r="BB1901" s="75"/>
      <c r="BC1901" s="75"/>
      <c r="BD1901" s="75"/>
      <c r="BE1901" s="75"/>
      <c r="BF1901" s="75"/>
      <c r="BG1901" s="75"/>
      <c r="BH1901" s="75"/>
      <c r="BI1901" s="75"/>
      <c r="BJ1901" s="75"/>
      <c r="BK1901" s="75"/>
      <c r="BL1901" s="75"/>
      <c r="BM1901" s="75"/>
      <c r="BN1901" s="75"/>
      <c r="BO1901" s="75"/>
      <c r="BP1901" s="75"/>
      <c r="BQ1901" s="75"/>
      <c r="BR1901" s="75"/>
      <c r="BS1901" s="75"/>
      <c r="BT1901" s="75"/>
      <c r="BU1901" s="75"/>
      <c r="BV1901" s="75"/>
      <c r="BW1901" s="75"/>
      <c r="BX1901" s="75"/>
      <c r="BY1901" s="75"/>
      <c r="BZ1901" s="75"/>
      <c r="CA1901" s="75"/>
      <c r="CB1901" s="75"/>
      <c r="CC1901" s="75"/>
      <c r="CD1901" s="75"/>
      <c r="CE1901" s="75"/>
      <c r="CF1901" s="75"/>
      <c r="CG1901" s="75"/>
      <c r="CH1901" s="75"/>
      <c r="CI1901" s="75"/>
      <c r="CJ1901" s="75"/>
      <c r="CK1901" s="75"/>
      <c r="CL1901" s="75"/>
      <c r="CM1901" s="75"/>
      <c r="CN1901" s="75"/>
      <c r="CO1901" s="75"/>
      <c r="CP1901" s="75"/>
      <c r="CQ1901" s="75"/>
      <c r="CR1901" s="75"/>
      <c r="CS1901" s="75"/>
      <c r="CT1901" s="75"/>
      <c r="CU1901" s="75"/>
      <c r="CV1901" s="75"/>
      <c r="CW1901" s="75"/>
      <c r="CX1901" s="75"/>
      <c r="CY1901" s="75"/>
      <c r="CZ1901" s="76"/>
      <c r="DE1901" s="13"/>
    </row>
    <row r="1902" spans="1:109" ht="15" customHeight="1" x14ac:dyDescent="0.25">
      <c r="A1902" s="103"/>
      <c r="B1902" s="79"/>
      <c r="C1902" s="79"/>
      <c r="D1902" s="86"/>
      <c r="E1902" s="78" t="s">
        <v>109</v>
      </c>
      <c r="F1902" s="75"/>
      <c r="G1902" s="75"/>
      <c r="H1902" s="75"/>
      <c r="I1902" s="75"/>
      <c r="J1902" s="75"/>
      <c r="K1902" s="75"/>
      <c r="L1902" s="75"/>
      <c r="M1902" s="75"/>
      <c r="N1902" s="75"/>
      <c r="O1902" s="75"/>
      <c r="P1902" s="75"/>
      <c r="Q1902" s="75"/>
      <c r="R1902" s="75"/>
      <c r="S1902" s="75"/>
      <c r="T1902" s="75"/>
      <c r="U1902" s="75"/>
      <c r="V1902" s="75"/>
      <c r="W1902" s="75"/>
      <c r="X1902" s="75"/>
      <c r="Y1902" s="75"/>
      <c r="Z1902" s="75"/>
      <c r="AA1902" s="75"/>
      <c r="AB1902" s="75"/>
      <c r="AC1902" s="75"/>
      <c r="AD1902" s="75"/>
      <c r="AE1902" s="75"/>
      <c r="AF1902" s="75"/>
      <c r="AG1902" s="75"/>
      <c r="AH1902" s="75"/>
      <c r="AI1902" s="75"/>
      <c r="AJ1902" s="75"/>
      <c r="AK1902" s="75"/>
      <c r="AL1902" s="75"/>
      <c r="AM1902" s="75"/>
      <c r="AN1902" s="75"/>
      <c r="AO1902" s="75"/>
      <c r="AP1902" s="75"/>
      <c r="AQ1902" s="75"/>
      <c r="AR1902" s="75"/>
      <c r="AS1902" s="75"/>
      <c r="AT1902" s="75"/>
      <c r="AU1902" s="75"/>
      <c r="AV1902" s="75"/>
      <c r="AW1902" s="75"/>
      <c r="AX1902" s="75"/>
      <c r="AY1902" s="75"/>
      <c r="AZ1902" s="75"/>
      <c r="BA1902" s="75"/>
      <c r="BB1902" s="75"/>
      <c r="BC1902" s="75"/>
      <c r="BD1902" s="75"/>
      <c r="BE1902" s="75"/>
      <c r="BF1902" s="75"/>
      <c r="BG1902" s="75"/>
      <c r="BH1902" s="75"/>
      <c r="BI1902" s="75"/>
      <c r="BJ1902" s="75"/>
      <c r="BK1902" s="75"/>
      <c r="BL1902" s="75"/>
      <c r="BM1902" s="76"/>
      <c r="BN1902" s="78" t="s">
        <v>110</v>
      </c>
      <c r="BO1902" s="75"/>
      <c r="BP1902" s="75"/>
      <c r="BQ1902" s="75"/>
      <c r="BR1902" s="75"/>
      <c r="BS1902" s="75"/>
      <c r="BT1902" s="75"/>
      <c r="BU1902" s="75"/>
      <c r="BV1902" s="75"/>
      <c r="BW1902" s="75"/>
      <c r="BX1902" s="75"/>
      <c r="BY1902" s="75"/>
      <c r="BZ1902" s="75"/>
      <c r="CA1902" s="75"/>
      <c r="CB1902" s="75"/>
      <c r="CC1902" s="75"/>
      <c r="CD1902" s="75"/>
      <c r="CE1902" s="75"/>
      <c r="CF1902" s="75"/>
      <c r="CG1902" s="75"/>
      <c r="CH1902" s="75"/>
      <c r="CI1902" s="75"/>
      <c r="CJ1902" s="75"/>
      <c r="CK1902" s="75"/>
      <c r="CL1902" s="75"/>
      <c r="CM1902" s="75"/>
      <c r="CN1902" s="75"/>
      <c r="CO1902" s="75"/>
      <c r="CP1902" s="75"/>
      <c r="CQ1902" s="75"/>
      <c r="CR1902" s="75"/>
      <c r="CS1902" s="75"/>
      <c r="CT1902" s="75"/>
      <c r="CU1902" s="75"/>
      <c r="CV1902" s="75"/>
      <c r="CW1902" s="75"/>
      <c r="CX1902" s="75"/>
      <c r="CY1902" s="75"/>
      <c r="CZ1902" s="76"/>
      <c r="DE1902" s="13"/>
    </row>
    <row r="1903" spans="1:109" ht="15" customHeight="1" x14ac:dyDescent="0.25">
      <c r="A1903" s="103"/>
      <c r="B1903" s="79"/>
      <c r="C1903" s="79"/>
      <c r="D1903" s="86"/>
      <c r="E1903" s="74" t="s">
        <v>113</v>
      </c>
      <c r="F1903" s="75"/>
      <c r="G1903" s="75"/>
      <c r="H1903" s="75"/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6"/>
      <c r="Y1903" s="74" t="s">
        <v>115</v>
      </c>
      <c r="Z1903" s="75"/>
      <c r="AA1903" s="75"/>
      <c r="AB1903" s="75"/>
      <c r="AC1903" s="75"/>
      <c r="AD1903" s="75"/>
      <c r="AE1903" s="75"/>
      <c r="AF1903" s="75"/>
      <c r="AG1903" s="75"/>
      <c r="AH1903" s="75"/>
      <c r="AI1903" s="75"/>
      <c r="AJ1903" s="75"/>
      <c r="AK1903" s="75"/>
      <c r="AL1903" s="75"/>
      <c r="AM1903" s="75"/>
      <c r="AN1903" s="75"/>
      <c r="AO1903" s="75"/>
      <c r="AP1903" s="75"/>
      <c r="AQ1903" s="75"/>
      <c r="AR1903" s="75"/>
      <c r="AS1903" s="75"/>
      <c r="AT1903" s="76"/>
      <c r="AU1903" s="74" t="s">
        <v>116</v>
      </c>
      <c r="AV1903" s="75"/>
      <c r="AW1903" s="75"/>
      <c r="AX1903" s="75"/>
      <c r="AY1903" s="75"/>
      <c r="AZ1903" s="75"/>
      <c r="BA1903" s="75"/>
      <c r="BB1903" s="75"/>
      <c r="BC1903" s="75"/>
      <c r="BD1903" s="75"/>
      <c r="BE1903" s="75"/>
      <c r="BF1903" s="75"/>
      <c r="BG1903" s="75"/>
      <c r="BH1903" s="75"/>
      <c r="BI1903" s="75"/>
      <c r="BJ1903" s="75"/>
      <c r="BK1903" s="75"/>
      <c r="BL1903" s="75"/>
      <c r="BM1903" s="76"/>
      <c r="BN1903" s="74" t="s">
        <v>117</v>
      </c>
      <c r="BO1903" s="75"/>
      <c r="BP1903" s="75"/>
      <c r="BQ1903" s="75"/>
      <c r="BR1903" s="75"/>
      <c r="BS1903" s="75"/>
      <c r="BT1903" s="75"/>
      <c r="BU1903" s="75"/>
      <c r="BV1903" s="75"/>
      <c r="BW1903" s="75"/>
      <c r="BX1903" s="75"/>
      <c r="BY1903" s="75"/>
      <c r="BZ1903" s="75"/>
      <c r="CA1903" s="75"/>
      <c r="CB1903" s="75"/>
      <c r="CC1903" s="75"/>
      <c r="CD1903" s="75"/>
      <c r="CE1903" s="75"/>
      <c r="CF1903" s="75"/>
      <c r="CG1903" s="76"/>
      <c r="CH1903" s="74" t="s">
        <v>115</v>
      </c>
      <c r="CI1903" s="75"/>
      <c r="CJ1903" s="75"/>
      <c r="CK1903" s="75"/>
      <c r="CL1903" s="75"/>
      <c r="CM1903" s="75"/>
      <c r="CN1903" s="75"/>
      <c r="CO1903" s="75"/>
      <c r="CP1903" s="75"/>
      <c r="CQ1903" s="75"/>
      <c r="CR1903" s="76"/>
      <c r="CS1903" s="74" t="s">
        <v>118</v>
      </c>
      <c r="CT1903" s="75"/>
      <c r="CU1903" s="75"/>
      <c r="CV1903" s="75"/>
      <c r="CW1903" s="75"/>
      <c r="CX1903" s="75"/>
      <c r="CY1903" s="75"/>
      <c r="CZ1903" s="76"/>
      <c r="DE1903" s="13"/>
    </row>
    <row r="1904" spans="1:109" ht="15" customHeight="1" x14ac:dyDescent="0.25">
      <c r="A1904" s="104"/>
      <c r="B1904" s="88"/>
      <c r="C1904" s="88"/>
      <c r="D1904" s="89"/>
      <c r="E1904" s="74" t="s">
        <v>18</v>
      </c>
      <c r="F1904" s="75"/>
      <c r="G1904" s="76"/>
      <c r="I1904" s="74" t="s">
        <v>19</v>
      </c>
      <c r="J1904" s="75"/>
      <c r="K1904" s="75"/>
      <c r="L1904" s="75"/>
      <c r="M1904" s="76"/>
      <c r="N1904" s="74" t="s">
        <v>20</v>
      </c>
      <c r="O1904" s="75"/>
      <c r="P1904" s="75"/>
      <c r="Q1904" s="75"/>
      <c r="R1904" s="76"/>
      <c r="S1904" s="74" t="s">
        <v>114</v>
      </c>
      <c r="T1904" s="75"/>
      <c r="U1904" s="75"/>
      <c r="V1904" s="75"/>
      <c r="W1904" s="76"/>
      <c r="Y1904" s="74" t="s">
        <v>19</v>
      </c>
      <c r="Z1904" s="75"/>
      <c r="AA1904" s="75"/>
      <c r="AB1904" s="75"/>
      <c r="AC1904" s="75"/>
      <c r="AD1904" s="76"/>
      <c r="AE1904" s="74" t="s">
        <v>20</v>
      </c>
      <c r="AF1904" s="75"/>
      <c r="AG1904" s="75"/>
      <c r="AH1904" s="75"/>
      <c r="AI1904" s="75"/>
      <c r="AJ1904" s="76"/>
      <c r="AK1904" s="74" t="s">
        <v>114</v>
      </c>
      <c r="AL1904" s="75"/>
      <c r="AM1904" s="75"/>
      <c r="AN1904" s="75"/>
      <c r="AO1904" s="75"/>
      <c r="AP1904" s="75"/>
      <c r="AQ1904" s="75"/>
      <c r="AR1904" s="75"/>
      <c r="AS1904" s="75"/>
      <c r="AT1904" s="76"/>
      <c r="AU1904" s="74" t="s">
        <v>18</v>
      </c>
      <c r="AV1904" s="75"/>
      <c r="AW1904" s="75"/>
      <c r="AX1904" s="75"/>
      <c r="AY1904" s="76"/>
      <c r="AZ1904" s="74" t="s">
        <v>19</v>
      </c>
      <c r="BA1904" s="75"/>
      <c r="BB1904" s="75"/>
      <c r="BC1904" s="76"/>
      <c r="BD1904" s="74" t="s">
        <v>20</v>
      </c>
      <c r="BE1904" s="75"/>
      <c r="BF1904" s="75"/>
      <c r="BG1904" s="75"/>
      <c r="BH1904" s="75"/>
      <c r="BI1904" s="76"/>
      <c r="BJ1904" s="74" t="s">
        <v>114</v>
      </c>
      <c r="BK1904" s="75"/>
      <c r="BL1904" s="75"/>
      <c r="BM1904" s="76"/>
      <c r="BN1904" s="74" t="s">
        <v>18</v>
      </c>
      <c r="BO1904" s="75"/>
      <c r="BP1904" s="75"/>
      <c r="BQ1904" s="76"/>
      <c r="BR1904" s="74" t="s">
        <v>19</v>
      </c>
      <c r="BS1904" s="75"/>
      <c r="BT1904" s="75"/>
      <c r="BU1904" s="75"/>
      <c r="BV1904" s="75"/>
      <c r="BW1904" s="75"/>
      <c r="BX1904" s="76"/>
      <c r="BY1904" s="74" t="s">
        <v>20</v>
      </c>
      <c r="BZ1904" s="75"/>
      <c r="CA1904" s="75"/>
      <c r="CB1904" s="76"/>
      <c r="CC1904" s="74" t="s">
        <v>114</v>
      </c>
      <c r="CD1904" s="75"/>
      <c r="CE1904" s="75"/>
      <c r="CF1904" s="75"/>
      <c r="CG1904" s="76"/>
      <c r="CH1904" s="74" t="s">
        <v>19</v>
      </c>
      <c r="CI1904" s="75"/>
      <c r="CJ1904" s="75"/>
      <c r="CK1904" s="76"/>
      <c r="CL1904" s="74" t="s">
        <v>20</v>
      </c>
      <c r="CM1904" s="75"/>
      <c r="CN1904" s="76"/>
      <c r="CO1904" s="74" t="s">
        <v>114</v>
      </c>
      <c r="CP1904" s="75"/>
      <c r="CQ1904" s="75"/>
      <c r="CR1904" s="76"/>
      <c r="CS1904" s="74" t="s">
        <v>31</v>
      </c>
      <c r="CT1904" s="75"/>
      <c r="CU1904" s="75"/>
      <c r="CV1904" s="75"/>
      <c r="CW1904" s="76"/>
      <c r="CX1904" s="74" t="s">
        <v>114</v>
      </c>
      <c r="CY1904" s="75"/>
      <c r="CZ1904" s="76"/>
      <c r="DE1904" s="13"/>
    </row>
    <row r="1905" spans="1:109" ht="15" customHeight="1" x14ac:dyDescent="0.25">
      <c r="A1905" s="105" t="s">
        <v>33</v>
      </c>
      <c r="B1905" s="75"/>
      <c r="C1905" s="75"/>
      <c r="D1905" s="76"/>
      <c r="E1905" s="99">
        <f>SUM(E895,E1804)</f>
        <v>0</v>
      </c>
      <c r="F1905" s="75"/>
      <c r="G1905" s="76"/>
      <c r="I1905" s="99">
        <f>SUM(I895,I1804)</f>
        <v>0</v>
      </c>
      <c r="J1905" s="75"/>
      <c r="K1905" s="75"/>
      <c r="L1905" s="75"/>
      <c r="M1905" s="76"/>
      <c r="N1905" s="99">
        <f>SUM(N895,N1804)</f>
        <v>0</v>
      </c>
      <c r="O1905" s="75"/>
      <c r="P1905" s="75">
        <f t="shared" ref="P1905:P1909" si="973">SUM(P1400,P1804)</f>
        <v>0</v>
      </c>
      <c r="Q1905" s="75"/>
      <c r="R1905" s="76">
        <f t="shared" ref="R1905:R1909" si="974">SUM(R1400,R1804)</f>
        <v>0</v>
      </c>
      <c r="S1905" s="99">
        <f>SUM(S895,S1804)</f>
        <v>0</v>
      </c>
      <c r="T1905" s="75">
        <f t="shared" ref="T1905:T1909" si="975">SUM(T1400,T1804)</f>
        <v>0</v>
      </c>
      <c r="U1905" s="75"/>
      <c r="V1905" s="75">
        <f t="shared" ref="V1905:V1909" si="976">SUM(V1400,V1804)</f>
        <v>0</v>
      </c>
      <c r="W1905" s="76"/>
      <c r="X1905" s="1">
        <f>SUM(X895,X1804)</f>
        <v>0</v>
      </c>
      <c r="Y1905" s="99">
        <f t="shared" ref="Y1905:AC1909" si="977">SUM(Y895,Y1804)</f>
        <v>0</v>
      </c>
      <c r="Z1905" s="75"/>
      <c r="AA1905" s="75">
        <f t="shared" si="977"/>
        <v>0</v>
      </c>
      <c r="AB1905" s="75"/>
      <c r="AC1905" s="75">
        <f t="shared" si="977"/>
        <v>0</v>
      </c>
      <c r="AD1905" s="76"/>
      <c r="AE1905" s="99">
        <f>SUM(AE895,AE1804)</f>
        <v>0</v>
      </c>
      <c r="AF1905" s="75">
        <f t="shared" ref="AF1905:AF1909" si="978">SUM(AF1400,AF1804)</f>
        <v>0</v>
      </c>
      <c r="AG1905" s="75"/>
      <c r="AH1905" s="75">
        <f t="shared" ref="AH1905:AH1909" si="979">SUM(AH1400,AH1804)</f>
        <v>0</v>
      </c>
      <c r="AI1905" s="75"/>
      <c r="AJ1905" s="76">
        <f t="shared" ref="AJ1905:AJ1909" si="980">SUM(AJ1400,AJ1804)</f>
        <v>0</v>
      </c>
      <c r="AK1905" s="99">
        <f>SUM(AK895,AK1804)</f>
        <v>0</v>
      </c>
      <c r="AL1905" s="75">
        <f t="shared" ref="AL1905:AL1909" si="981">SUM(AL1400,AL1804)</f>
        <v>0</v>
      </c>
      <c r="AM1905" s="75"/>
      <c r="AN1905" s="75">
        <f t="shared" ref="AN1905:AN1909" si="982">SUM(AN1400,AN1804)</f>
        <v>0</v>
      </c>
      <c r="AO1905" s="75"/>
      <c r="AP1905" s="75">
        <f t="shared" ref="AP1905:AP1909" si="983">SUM(AP1400,AP1804)</f>
        <v>0</v>
      </c>
      <c r="AQ1905" s="75"/>
      <c r="AR1905" s="75">
        <f t="shared" ref="AR1905:AR1909" si="984">SUM(AR1400,AR1804)</f>
        <v>0</v>
      </c>
      <c r="AS1905" s="75"/>
      <c r="AT1905" s="76">
        <f t="shared" ref="AT1905:AT1909" si="985">SUM(AT1400,AT1804)</f>
        <v>0</v>
      </c>
      <c r="AU1905" s="99">
        <f>SUM(AU895,AU1804)</f>
        <v>0</v>
      </c>
      <c r="AV1905" s="75">
        <f t="shared" ref="AV1905:AV1909" si="986">SUM(AV1400,AV1804)</f>
        <v>0</v>
      </c>
      <c r="AW1905" s="75"/>
      <c r="AX1905" s="75">
        <f t="shared" ref="AX1905:AX1909" si="987">SUM(AX1400,AX1804)</f>
        <v>0</v>
      </c>
      <c r="AY1905" s="76"/>
      <c r="AZ1905" s="99">
        <f>SUM(AZ895,AZ1804)</f>
        <v>0</v>
      </c>
      <c r="BA1905" s="75"/>
      <c r="BB1905" s="75">
        <f t="shared" ref="BB1905:BB1909" si="988">SUM(BB1400,BB1804)</f>
        <v>0</v>
      </c>
      <c r="BC1905" s="76"/>
      <c r="BD1905" s="99">
        <f t="shared" ref="BD1905:BD1909" si="989">SUM(BD1400,BD1804)</f>
        <v>0</v>
      </c>
      <c r="BE1905" s="75">
        <f>SUM(BE895,BE1804)</f>
        <v>0</v>
      </c>
      <c r="BF1905" s="75">
        <f t="shared" ref="BF1905:BF1909" si="990">SUM(BF1400,BF1804)</f>
        <v>0</v>
      </c>
      <c r="BG1905" s="75"/>
      <c r="BH1905" s="75">
        <f t="shared" ref="BH1905:BH1909" si="991">SUM(BH1400,BH1804)</f>
        <v>0</v>
      </c>
      <c r="BI1905" s="76"/>
      <c r="BJ1905" s="99">
        <f>SUM(BJ895,BJ1804)</f>
        <v>0</v>
      </c>
      <c r="BK1905" s="75"/>
      <c r="BL1905" s="75">
        <f t="shared" ref="BL1905:BL1909" si="992">SUM(BL1400,BL1804)</f>
        <v>0</v>
      </c>
      <c r="BM1905" s="76"/>
      <c r="BN1905" s="99">
        <f>SUM(BN895,BN1804)</f>
        <v>0</v>
      </c>
      <c r="BO1905" s="75"/>
      <c r="BP1905" s="75">
        <f t="shared" ref="BP1905:BP1909" si="993">SUM(BP1400,BP1804)</f>
        <v>0</v>
      </c>
      <c r="BQ1905" s="76"/>
      <c r="BR1905" s="99">
        <f>SUM(BR895,BR1804)</f>
        <v>0</v>
      </c>
      <c r="BS1905" s="75"/>
      <c r="BT1905" s="75">
        <f t="shared" ref="BT1905:BT1909" si="994">SUM(BT1400,BT1804)</f>
        <v>0</v>
      </c>
      <c r="BU1905" s="75"/>
      <c r="BV1905" s="75">
        <f t="shared" ref="BV1905:BV1909" si="995">SUM(BV1400,BV1804)</f>
        <v>0</v>
      </c>
      <c r="BW1905" s="75"/>
      <c r="BX1905" s="76">
        <f>SUM(BX895,BX1804)</f>
        <v>0</v>
      </c>
      <c r="BY1905" s="99">
        <f>SUM(BY895,BY1804)</f>
        <v>0</v>
      </c>
      <c r="BZ1905" s="75">
        <f t="shared" ref="BZ1905:BZ1909" si="996">SUM(BZ1400,BZ1804)</f>
        <v>0</v>
      </c>
      <c r="CA1905" s="75"/>
      <c r="CB1905" s="76">
        <f t="shared" ref="CB1905:CB1909" si="997">SUM(CB1400,CB1804)</f>
        <v>0</v>
      </c>
      <c r="CC1905" s="99">
        <f>SUM(CC895,CC1804)</f>
        <v>0</v>
      </c>
      <c r="CD1905" s="75">
        <f t="shared" ref="CD1905:CD1909" si="998">SUM(CD1400,CD1804)</f>
        <v>0</v>
      </c>
      <c r="CE1905" s="75"/>
      <c r="CF1905" s="75">
        <f t="shared" ref="CF1905:CF1909" si="999">SUM(CF1400,CF1804)</f>
        <v>0</v>
      </c>
      <c r="CG1905" s="76"/>
      <c r="CH1905" s="99">
        <f>SUM(CH895,CH1804)</f>
        <v>0</v>
      </c>
      <c r="CI1905" s="75"/>
      <c r="CJ1905" s="75">
        <f t="shared" ref="CJ1905:CJ1909" si="1000">SUM(CJ1400,CJ1804)</f>
        <v>0</v>
      </c>
      <c r="CK1905" s="76"/>
      <c r="CL1905" s="99">
        <f t="shared" ref="CL1905:CL1909" si="1001">SUM(CL1400,CL1804)</f>
        <v>0</v>
      </c>
      <c r="CM1905" s="75">
        <f>SUM(CM895,CM1804)</f>
        <v>0</v>
      </c>
      <c r="CN1905" s="76">
        <f t="shared" ref="CN1905:CN1909" si="1002">SUM(CN1400,CN1804)</f>
        <v>0</v>
      </c>
      <c r="CO1905" s="99">
        <f>SUM(CO895,CO1804)</f>
        <v>0</v>
      </c>
      <c r="CP1905" s="75">
        <f>SUM(CP895,CP1804)</f>
        <v>0</v>
      </c>
      <c r="CQ1905" s="75"/>
      <c r="CR1905" s="76">
        <f t="shared" ref="CR1905:CR1909" si="1003">SUM(CR1400,CR1804)</f>
        <v>0</v>
      </c>
      <c r="CS1905" s="99">
        <f>SUM(CS895,CS1804)</f>
        <v>0</v>
      </c>
      <c r="CT1905" s="75">
        <f t="shared" ref="CT1905:CT1909" si="1004">SUM(CT1400,CT1804)</f>
        <v>0</v>
      </c>
      <c r="CU1905" s="75"/>
      <c r="CV1905" s="75">
        <f t="shared" ref="CV1905:CV1909" si="1005">SUM(CV1400,CV1804)</f>
        <v>0</v>
      </c>
      <c r="CW1905" s="76">
        <f>SUM(CW895,CW1804)</f>
        <v>0</v>
      </c>
      <c r="CX1905" s="99">
        <f t="shared" ref="CX1905:CX1909" si="1006">SUM(CX1400,CX1804)</f>
        <v>0</v>
      </c>
      <c r="CY1905" s="75"/>
      <c r="CZ1905" s="76">
        <f t="shared" ref="CZ1905:CZ1909" si="1007">SUM(CZ1400,CZ1804)</f>
        <v>0</v>
      </c>
      <c r="DE1905" s="13"/>
    </row>
    <row r="1906" spans="1:109" ht="15" customHeight="1" x14ac:dyDescent="0.25">
      <c r="A1906" s="105" t="s">
        <v>34</v>
      </c>
      <c r="B1906" s="75"/>
      <c r="C1906" s="75"/>
      <c r="D1906" s="76"/>
      <c r="E1906" s="99">
        <f t="shared" ref="E1906:E1909" si="1008">SUM(E896,E1805)</f>
        <v>0</v>
      </c>
      <c r="F1906" s="75"/>
      <c r="G1906" s="76"/>
      <c r="I1906" s="99">
        <f t="shared" ref="I1906:I1909" si="1009">SUM(I896,I1805)</f>
        <v>0</v>
      </c>
      <c r="J1906" s="75"/>
      <c r="K1906" s="75"/>
      <c r="L1906" s="75"/>
      <c r="M1906" s="76"/>
      <c r="N1906" s="99">
        <f t="shared" ref="N1906:N1909" si="1010">SUM(N896,N1805)</f>
        <v>0</v>
      </c>
      <c r="O1906" s="75"/>
      <c r="P1906" s="75">
        <f t="shared" si="973"/>
        <v>0</v>
      </c>
      <c r="Q1906" s="75"/>
      <c r="R1906" s="76">
        <f t="shared" si="974"/>
        <v>0</v>
      </c>
      <c r="S1906" s="99">
        <f t="shared" ref="S1906:S1909" si="1011">SUM(S896,S1805)</f>
        <v>0</v>
      </c>
      <c r="T1906" s="75">
        <f t="shared" si="975"/>
        <v>0</v>
      </c>
      <c r="U1906" s="75"/>
      <c r="V1906" s="75">
        <f t="shared" si="976"/>
        <v>0</v>
      </c>
      <c r="W1906" s="76"/>
      <c r="Y1906" s="99">
        <f t="shared" si="977"/>
        <v>0</v>
      </c>
      <c r="Z1906" s="75"/>
      <c r="AA1906" s="75">
        <f t="shared" si="977"/>
        <v>0</v>
      </c>
      <c r="AB1906" s="75"/>
      <c r="AC1906" s="75">
        <f t="shared" si="977"/>
        <v>0</v>
      </c>
      <c r="AD1906" s="76"/>
      <c r="AE1906" s="99">
        <f t="shared" ref="AE1906:AE1909" si="1012">SUM(AE896,AE1805)</f>
        <v>0</v>
      </c>
      <c r="AF1906" s="75">
        <f t="shared" si="978"/>
        <v>0</v>
      </c>
      <c r="AG1906" s="75"/>
      <c r="AH1906" s="75">
        <f t="shared" si="979"/>
        <v>0</v>
      </c>
      <c r="AI1906" s="75"/>
      <c r="AJ1906" s="76">
        <f t="shared" si="980"/>
        <v>0</v>
      </c>
      <c r="AK1906" s="99">
        <f t="shared" ref="AK1906:AK1909" si="1013">SUM(AK896,AK1805)</f>
        <v>0</v>
      </c>
      <c r="AL1906" s="75">
        <f t="shared" si="981"/>
        <v>0</v>
      </c>
      <c r="AM1906" s="75"/>
      <c r="AN1906" s="75">
        <f t="shared" si="982"/>
        <v>0</v>
      </c>
      <c r="AO1906" s="75"/>
      <c r="AP1906" s="75">
        <f t="shared" si="983"/>
        <v>0</v>
      </c>
      <c r="AQ1906" s="75"/>
      <c r="AR1906" s="75">
        <f t="shared" si="984"/>
        <v>0</v>
      </c>
      <c r="AS1906" s="75"/>
      <c r="AT1906" s="76">
        <f t="shared" si="985"/>
        <v>0</v>
      </c>
      <c r="AU1906" s="99">
        <f t="shared" ref="AU1906:AU1909" si="1014">SUM(AU896,AU1805)</f>
        <v>0</v>
      </c>
      <c r="AV1906" s="75">
        <f t="shared" si="986"/>
        <v>0</v>
      </c>
      <c r="AW1906" s="75"/>
      <c r="AX1906" s="75">
        <f t="shared" si="987"/>
        <v>0</v>
      </c>
      <c r="AY1906" s="76"/>
      <c r="AZ1906" s="99">
        <f t="shared" ref="AZ1906:AZ1909" si="1015">SUM(AZ896,AZ1805)</f>
        <v>0</v>
      </c>
      <c r="BA1906" s="75"/>
      <c r="BB1906" s="75">
        <f t="shared" si="988"/>
        <v>0</v>
      </c>
      <c r="BC1906" s="76"/>
      <c r="BD1906" s="99">
        <f t="shared" si="989"/>
        <v>0</v>
      </c>
      <c r="BE1906" s="75">
        <f t="shared" ref="BE1906:BE1909" si="1016">SUM(BE896,BE1805)</f>
        <v>0</v>
      </c>
      <c r="BF1906" s="75">
        <f t="shared" si="990"/>
        <v>0</v>
      </c>
      <c r="BG1906" s="75"/>
      <c r="BH1906" s="75">
        <f t="shared" si="991"/>
        <v>0</v>
      </c>
      <c r="BI1906" s="76"/>
      <c r="BJ1906" s="99">
        <f t="shared" ref="BJ1906:BJ1909" si="1017">SUM(BJ896,BJ1805)</f>
        <v>0</v>
      </c>
      <c r="BK1906" s="75"/>
      <c r="BL1906" s="75">
        <f t="shared" si="992"/>
        <v>0</v>
      </c>
      <c r="BM1906" s="76"/>
      <c r="BN1906" s="99">
        <f t="shared" ref="BN1906:BN1909" si="1018">SUM(BN896,BN1805)</f>
        <v>0</v>
      </c>
      <c r="BO1906" s="75"/>
      <c r="BP1906" s="75">
        <f t="shared" si="993"/>
        <v>0</v>
      </c>
      <c r="BQ1906" s="76"/>
      <c r="BR1906" s="99">
        <f t="shared" ref="BR1906:BR1909" si="1019">SUM(BR896,BR1805)</f>
        <v>0</v>
      </c>
      <c r="BS1906" s="75"/>
      <c r="BT1906" s="75">
        <f t="shared" si="994"/>
        <v>0</v>
      </c>
      <c r="BU1906" s="75"/>
      <c r="BV1906" s="75">
        <f t="shared" si="995"/>
        <v>0</v>
      </c>
      <c r="BW1906" s="75"/>
      <c r="BX1906" s="76">
        <f t="shared" ref="BX1906:BY1909" si="1020">SUM(BX896,BX1805)</f>
        <v>0</v>
      </c>
      <c r="BY1906" s="167">
        <f t="shared" si="1020"/>
        <v>1</v>
      </c>
      <c r="BZ1906" s="168">
        <f t="shared" si="996"/>
        <v>0</v>
      </c>
      <c r="CA1906" s="168"/>
      <c r="CB1906" s="169">
        <f t="shared" si="997"/>
        <v>0</v>
      </c>
      <c r="CC1906" s="99">
        <f t="shared" ref="CC1906:CC1909" si="1021">SUM(CC896,CC1805)</f>
        <v>1</v>
      </c>
      <c r="CD1906" s="75">
        <f t="shared" si="998"/>
        <v>0</v>
      </c>
      <c r="CE1906" s="75"/>
      <c r="CF1906" s="75">
        <f t="shared" si="999"/>
        <v>0</v>
      </c>
      <c r="CG1906" s="76"/>
      <c r="CH1906" s="99">
        <f t="shared" ref="CH1906:CH1909" si="1022">SUM(CH896,CH1805)</f>
        <v>0</v>
      </c>
      <c r="CI1906" s="75"/>
      <c r="CJ1906" s="75">
        <f t="shared" si="1000"/>
        <v>0</v>
      </c>
      <c r="CK1906" s="76"/>
      <c r="CL1906" s="99">
        <f t="shared" si="1001"/>
        <v>0</v>
      </c>
      <c r="CM1906" s="75">
        <f t="shared" ref="CM1906:CM1909" si="1023">SUM(CM896,CM1805)</f>
        <v>0</v>
      </c>
      <c r="CN1906" s="76">
        <f t="shared" si="1002"/>
        <v>0</v>
      </c>
      <c r="CO1906" s="167">
        <f t="shared" ref="CO1906:CP1909" si="1024">SUM(CO896,CO1805)</f>
        <v>0</v>
      </c>
      <c r="CP1906" s="168">
        <f t="shared" si="1024"/>
        <v>0</v>
      </c>
      <c r="CQ1906" s="168"/>
      <c r="CR1906" s="169">
        <f t="shared" si="1003"/>
        <v>0</v>
      </c>
      <c r="CS1906" s="99">
        <f t="shared" ref="CS1906:CS1909" si="1025">SUM(CS896,CS1805)</f>
        <v>0</v>
      </c>
      <c r="CT1906" s="75">
        <f t="shared" si="1004"/>
        <v>0</v>
      </c>
      <c r="CU1906" s="75"/>
      <c r="CV1906" s="75">
        <f t="shared" si="1005"/>
        <v>0</v>
      </c>
      <c r="CW1906" s="76">
        <f t="shared" ref="CW1906:CW1909" si="1026">SUM(CW896,CW1805)</f>
        <v>0</v>
      </c>
      <c r="CX1906" s="99">
        <f t="shared" si="1006"/>
        <v>0</v>
      </c>
      <c r="CY1906" s="75"/>
      <c r="CZ1906" s="76">
        <f t="shared" si="1007"/>
        <v>0</v>
      </c>
      <c r="DE1906" s="13"/>
    </row>
    <row r="1907" spans="1:109" ht="15" customHeight="1" x14ac:dyDescent="0.25">
      <c r="A1907" s="105" t="s">
        <v>35</v>
      </c>
      <c r="B1907" s="75"/>
      <c r="C1907" s="75"/>
      <c r="D1907" s="76"/>
      <c r="E1907" s="99">
        <f t="shared" si="1008"/>
        <v>0</v>
      </c>
      <c r="F1907" s="75"/>
      <c r="G1907" s="76"/>
      <c r="I1907" s="99">
        <f t="shared" si="1009"/>
        <v>0</v>
      </c>
      <c r="J1907" s="75"/>
      <c r="K1907" s="75"/>
      <c r="L1907" s="75"/>
      <c r="M1907" s="76"/>
      <c r="N1907" s="99">
        <f t="shared" si="1010"/>
        <v>0</v>
      </c>
      <c r="O1907" s="75"/>
      <c r="P1907" s="75">
        <f t="shared" si="973"/>
        <v>0</v>
      </c>
      <c r="Q1907" s="75"/>
      <c r="R1907" s="76">
        <f t="shared" si="974"/>
        <v>0</v>
      </c>
      <c r="S1907" s="99">
        <f t="shared" si="1011"/>
        <v>0</v>
      </c>
      <c r="T1907" s="75">
        <f t="shared" si="975"/>
        <v>0</v>
      </c>
      <c r="U1907" s="75"/>
      <c r="V1907" s="75">
        <f t="shared" si="976"/>
        <v>0</v>
      </c>
      <c r="W1907" s="76"/>
      <c r="Y1907" s="99">
        <f t="shared" si="977"/>
        <v>0</v>
      </c>
      <c r="Z1907" s="75"/>
      <c r="AA1907" s="75">
        <f t="shared" si="977"/>
        <v>0</v>
      </c>
      <c r="AB1907" s="75"/>
      <c r="AC1907" s="75">
        <f t="shared" si="977"/>
        <v>0</v>
      </c>
      <c r="AD1907" s="76"/>
      <c r="AE1907" s="99">
        <f t="shared" si="1012"/>
        <v>0</v>
      </c>
      <c r="AF1907" s="75">
        <f t="shared" si="978"/>
        <v>0</v>
      </c>
      <c r="AG1907" s="75"/>
      <c r="AH1907" s="75">
        <f t="shared" si="979"/>
        <v>0</v>
      </c>
      <c r="AI1907" s="75"/>
      <c r="AJ1907" s="76">
        <f t="shared" si="980"/>
        <v>0</v>
      </c>
      <c r="AK1907" s="99">
        <f t="shared" si="1013"/>
        <v>0</v>
      </c>
      <c r="AL1907" s="75">
        <f t="shared" si="981"/>
        <v>0</v>
      </c>
      <c r="AM1907" s="75"/>
      <c r="AN1907" s="75">
        <f t="shared" si="982"/>
        <v>0</v>
      </c>
      <c r="AO1907" s="75"/>
      <c r="AP1907" s="75">
        <f t="shared" si="983"/>
        <v>0</v>
      </c>
      <c r="AQ1907" s="75"/>
      <c r="AR1907" s="75">
        <f t="shared" si="984"/>
        <v>0</v>
      </c>
      <c r="AS1907" s="75"/>
      <c r="AT1907" s="76">
        <f t="shared" si="985"/>
        <v>0</v>
      </c>
      <c r="AU1907" s="99">
        <f t="shared" si="1014"/>
        <v>0</v>
      </c>
      <c r="AV1907" s="75">
        <f t="shared" si="986"/>
        <v>0</v>
      </c>
      <c r="AW1907" s="75"/>
      <c r="AX1907" s="75">
        <f t="shared" si="987"/>
        <v>0</v>
      </c>
      <c r="AY1907" s="76"/>
      <c r="AZ1907" s="99">
        <f t="shared" si="1015"/>
        <v>0</v>
      </c>
      <c r="BA1907" s="75"/>
      <c r="BB1907" s="75">
        <f t="shared" si="988"/>
        <v>0</v>
      </c>
      <c r="BC1907" s="76"/>
      <c r="BD1907" s="99">
        <f t="shared" si="989"/>
        <v>0</v>
      </c>
      <c r="BE1907" s="75">
        <f t="shared" si="1016"/>
        <v>0</v>
      </c>
      <c r="BF1907" s="75">
        <f t="shared" si="990"/>
        <v>0</v>
      </c>
      <c r="BG1907" s="75"/>
      <c r="BH1907" s="75">
        <f t="shared" si="991"/>
        <v>0</v>
      </c>
      <c r="BI1907" s="76"/>
      <c r="BJ1907" s="99">
        <f t="shared" si="1017"/>
        <v>0</v>
      </c>
      <c r="BK1907" s="75"/>
      <c r="BL1907" s="75">
        <f t="shared" si="992"/>
        <v>0</v>
      </c>
      <c r="BM1907" s="76"/>
      <c r="BN1907" s="99">
        <f t="shared" si="1018"/>
        <v>0</v>
      </c>
      <c r="BO1907" s="75"/>
      <c r="BP1907" s="75">
        <f t="shared" si="993"/>
        <v>0</v>
      </c>
      <c r="BQ1907" s="76"/>
      <c r="BR1907" s="99">
        <f t="shared" si="1019"/>
        <v>0</v>
      </c>
      <c r="BS1907" s="75"/>
      <c r="BT1907" s="75">
        <f t="shared" si="994"/>
        <v>0</v>
      </c>
      <c r="BU1907" s="75"/>
      <c r="BV1907" s="75">
        <f t="shared" si="995"/>
        <v>0</v>
      </c>
      <c r="BW1907" s="75"/>
      <c r="BX1907" s="76">
        <f t="shared" si="1020"/>
        <v>0</v>
      </c>
      <c r="BY1907" s="167">
        <f t="shared" si="1020"/>
        <v>0</v>
      </c>
      <c r="BZ1907" s="168">
        <f t="shared" si="996"/>
        <v>0</v>
      </c>
      <c r="CA1907" s="168"/>
      <c r="CB1907" s="169">
        <f t="shared" si="997"/>
        <v>0</v>
      </c>
      <c r="CC1907" s="99">
        <f t="shared" si="1021"/>
        <v>0</v>
      </c>
      <c r="CD1907" s="75">
        <f t="shared" si="998"/>
        <v>0</v>
      </c>
      <c r="CE1907" s="75"/>
      <c r="CF1907" s="75">
        <f t="shared" si="999"/>
        <v>0</v>
      </c>
      <c r="CG1907" s="76"/>
      <c r="CH1907" s="99">
        <f t="shared" si="1022"/>
        <v>0</v>
      </c>
      <c r="CI1907" s="75"/>
      <c r="CJ1907" s="75">
        <f t="shared" si="1000"/>
        <v>0</v>
      </c>
      <c r="CK1907" s="76"/>
      <c r="CL1907" s="99">
        <f t="shared" si="1001"/>
        <v>0</v>
      </c>
      <c r="CM1907" s="75">
        <f t="shared" si="1023"/>
        <v>0</v>
      </c>
      <c r="CN1907" s="76">
        <f t="shared" si="1002"/>
        <v>0</v>
      </c>
      <c r="CO1907" s="167">
        <f t="shared" si="1024"/>
        <v>0</v>
      </c>
      <c r="CP1907" s="168">
        <f t="shared" si="1024"/>
        <v>0</v>
      </c>
      <c r="CQ1907" s="168"/>
      <c r="CR1907" s="169">
        <f t="shared" si="1003"/>
        <v>0</v>
      </c>
      <c r="CS1907" s="99">
        <f t="shared" si="1025"/>
        <v>0</v>
      </c>
      <c r="CT1907" s="75">
        <f t="shared" si="1004"/>
        <v>0</v>
      </c>
      <c r="CU1907" s="75"/>
      <c r="CV1907" s="75">
        <f t="shared" si="1005"/>
        <v>0</v>
      </c>
      <c r="CW1907" s="76">
        <f t="shared" si="1026"/>
        <v>0</v>
      </c>
      <c r="CX1907" s="99">
        <f t="shared" si="1006"/>
        <v>0</v>
      </c>
      <c r="CY1907" s="75"/>
      <c r="CZ1907" s="76">
        <f t="shared" si="1007"/>
        <v>0</v>
      </c>
      <c r="DE1907" s="13"/>
    </row>
    <row r="1908" spans="1:109" ht="15" customHeight="1" x14ac:dyDescent="0.25">
      <c r="A1908" s="105" t="s">
        <v>36</v>
      </c>
      <c r="B1908" s="75"/>
      <c r="C1908" s="75"/>
      <c r="D1908" s="76"/>
      <c r="E1908" s="99">
        <f t="shared" si="1008"/>
        <v>0</v>
      </c>
      <c r="F1908" s="75"/>
      <c r="G1908" s="76"/>
      <c r="I1908" s="99">
        <f t="shared" si="1009"/>
        <v>0</v>
      </c>
      <c r="J1908" s="75"/>
      <c r="K1908" s="75"/>
      <c r="L1908" s="75"/>
      <c r="M1908" s="76"/>
      <c r="N1908" s="99">
        <f t="shared" si="1010"/>
        <v>0</v>
      </c>
      <c r="O1908" s="75"/>
      <c r="P1908" s="75">
        <f t="shared" si="973"/>
        <v>0</v>
      </c>
      <c r="Q1908" s="75"/>
      <c r="R1908" s="76">
        <f t="shared" si="974"/>
        <v>0</v>
      </c>
      <c r="S1908" s="99">
        <f t="shared" si="1011"/>
        <v>0</v>
      </c>
      <c r="T1908" s="75">
        <f t="shared" si="975"/>
        <v>0</v>
      </c>
      <c r="U1908" s="75"/>
      <c r="V1908" s="75">
        <f t="shared" si="976"/>
        <v>0</v>
      </c>
      <c r="W1908" s="76"/>
      <c r="Y1908" s="99">
        <f t="shared" si="977"/>
        <v>0</v>
      </c>
      <c r="Z1908" s="75"/>
      <c r="AA1908" s="75">
        <f t="shared" si="977"/>
        <v>0</v>
      </c>
      <c r="AB1908" s="75"/>
      <c r="AC1908" s="75">
        <f t="shared" si="977"/>
        <v>0</v>
      </c>
      <c r="AD1908" s="76"/>
      <c r="AE1908" s="99">
        <f t="shared" si="1012"/>
        <v>0</v>
      </c>
      <c r="AF1908" s="75">
        <f t="shared" si="978"/>
        <v>0</v>
      </c>
      <c r="AG1908" s="75"/>
      <c r="AH1908" s="75">
        <f t="shared" si="979"/>
        <v>0</v>
      </c>
      <c r="AI1908" s="75"/>
      <c r="AJ1908" s="76">
        <f t="shared" si="980"/>
        <v>0</v>
      </c>
      <c r="AK1908" s="99">
        <f t="shared" si="1013"/>
        <v>0</v>
      </c>
      <c r="AL1908" s="75">
        <f t="shared" si="981"/>
        <v>0</v>
      </c>
      <c r="AM1908" s="75"/>
      <c r="AN1908" s="75">
        <f t="shared" si="982"/>
        <v>0</v>
      </c>
      <c r="AO1908" s="75"/>
      <c r="AP1908" s="75">
        <f t="shared" si="983"/>
        <v>0</v>
      </c>
      <c r="AQ1908" s="75"/>
      <c r="AR1908" s="75">
        <f t="shared" si="984"/>
        <v>0</v>
      </c>
      <c r="AS1908" s="75"/>
      <c r="AT1908" s="76">
        <f t="shared" si="985"/>
        <v>0</v>
      </c>
      <c r="AU1908" s="99">
        <f t="shared" si="1014"/>
        <v>0</v>
      </c>
      <c r="AV1908" s="75">
        <f t="shared" si="986"/>
        <v>0</v>
      </c>
      <c r="AW1908" s="75"/>
      <c r="AX1908" s="75">
        <f t="shared" si="987"/>
        <v>0</v>
      </c>
      <c r="AY1908" s="76"/>
      <c r="AZ1908" s="99">
        <f t="shared" si="1015"/>
        <v>0</v>
      </c>
      <c r="BA1908" s="75"/>
      <c r="BB1908" s="75">
        <f t="shared" si="988"/>
        <v>0</v>
      </c>
      <c r="BC1908" s="76"/>
      <c r="BD1908" s="99">
        <f t="shared" si="989"/>
        <v>0</v>
      </c>
      <c r="BE1908" s="75">
        <f t="shared" si="1016"/>
        <v>0</v>
      </c>
      <c r="BF1908" s="75">
        <f t="shared" si="990"/>
        <v>0</v>
      </c>
      <c r="BG1908" s="75"/>
      <c r="BH1908" s="75">
        <f t="shared" si="991"/>
        <v>0</v>
      </c>
      <c r="BI1908" s="76"/>
      <c r="BJ1908" s="99">
        <f t="shared" si="1017"/>
        <v>0</v>
      </c>
      <c r="BK1908" s="75"/>
      <c r="BL1908" s="75">
        <f t="shared" si="992"/>
        <v>0</v>
      </c>
      <c r="BM1908" s="76"/>
      <c r="BN1908" s="99">
        <f t="shared" si="1018"/>
        <v>0</v>
      </c>
      <c r="BO1908" s="75"/>
      <c r="BP1908" s="75">
        <f t="shared" si="993"/>
        <v>0</v>
      </c>
      <c r="BQ1908" s="76"/>
      <c r="BR1908" s="99">
        <f t="shared" si="1019"/>
        <v>0</v>
      </c>
      <c r="BS1908" s="75"/>
      <c r="BT1908" s="75">
        <f t="shared" si="994"/>
        <v>0</v>
      </c>
      <c r="BU1908" s="75"/>
      <c r="BV1908" s="75">
        <f t="shared" si="995"/>
        <v>0</v>
      </c>
      <c r="BW1908" s="75"/>
      <c r="BX1908" s="76">
        <f t="shared" si="1020"/>
        <v>0</v>
      </c>
      <c r="BY1908" s="167">
        <f t="shared" si="1020"/>
        <v>0</v>
      </c>
      <c r="BZ1908" s="168">
        <f t="shared" si="996"/>
        <v>0</v>
      </c>
      <c r="CA1908" s="168"/>
      <c r="CB1908" s="169">
        <f t="shared" si="997"/>
        <v>0</v>
      </c>
      <c r="CC1908" s="99">
        <f t="shared" si="1021"/>
        <v>0</v>
      </c>
      <c r="CD1908" s="75">
        <f t="shared" si="998"/>
        <v>0</v>
      </c>
      <c r="CE1908" s="75"/>
      <c r="CF1908" s="75">
        <f t="shared" si="999"/>
        <v>0</v>
      </c>
      <c r="CG1908" s="76"/>
      <c r="CH1908" s="99">
        <f t="shared" si="1022"/>
        <v>0</v>
      </c>
      <c r="CI1908" s="75"/>
      <c r="CJ1908" s="75">
        <f t="shared" si="1000"/>
        <v>0</v>
      </c>
      <c r="CK1908" s="76"/>
      <c r="CL1908" s="99">
        <f t="shared" si="1001"/>
        <v>0</v>
      </c>
      <c r="CM1908" s="75">
        <f t="shared" si="1023"/>
        <v>0</v>
      </c>
      <c r="CN1908" s="76">
        <f t="shared" si="1002"/>
        <v>0</v>
      </c>
      <c r="CO1908" s="167">
        <f t="shared" si="1024"/>
        <v>0</v>
      </c>
      <c r="CP1908" s="168">
        <f t="shared" si="1024"/>
        <v>0</v>
      </c>
      <c r="CQ1908" s="168"/>
      <c r="CR1908" s="169">
        <f t="shared" si="1003"/>
        <v>0</v>
      </c>
      <c r="CS1908" s="99">
        <f t="shared" si="1025"/>
        <v>0</v>
      </c>
      <c r="CT1908" s="75">
        <f t="shared" si="1004"/>
        <v>0</v>
      </c>
      <c r="CU1908" s="75"/>
      <c r="CV1908" s="75">
        <f t="shared" si="1005"/>
        <v>0</v>
      </c>
      <c r="CW1908" s="76">
        <f t="shared" si="1026"/>
        <v>0</v>
      </c>
      <c r="CX1908" s="99">
        <f t="shared" si="1006"/>
        <v>0</v>
      </c>
      <c r="CY1908" s="75"/>
      <c r="CZ1908" s="76">
        <f t="shared" si="1007"/>
        <v>0</v>
      </c>
      <c r="DE1908" s="13"/>
    </row>
    <row r="1909" spans="1:109" ht="15" customHeight="1" x14ac:dyDescent="0.25">
      <c r="A1909" s="108" t="s">
        <v>37</v>
      </c>
      <c r="B1909" s="75"/>
      <c r="C1909" s="75"/>
      <c r="D1909" s="76"/>
      <c r="E1909" s="106">
        <f t="shared" si="1008"/>
        <v>0</v>
      </c>
      <c r="F1909" s="75"/>
      <c r="G1909" s="76"/>
      <c r="I1909" s="106">
        <f t="shared" si="1009"/>
        <v>0</v>
      </c>
      <c r="J1909" s="75"/>
      <c r="K1909" s="75"/>
      <c r="L1909" s="75"/>
      <c r="M1909" s="76"/>
      <c r="N1909" s="106">
        <f t="shared" si="1010"/>
        <v>0</v>
      </c>
      <c r="O1909" s="75"/>
      <c r="P1909" s="75">
        <f t="shared" si="973"/>
        <v>0</v>
      </c>
      <c r="Q1909" s="75"/>
      <c r="R1909" s="76">
        <f t="shared" si="974"/>
        <v>0</v>
      </c>
      <c r="S1909" s="106">
        <f t="shared" si="1011"/>
        <v>0</v>
      </c>
      <c r="T1909" s="75">
        <f t="shared" si="975"/>
        <v>0</v>
      </c>
      <c r="U1909" s="75"/>
      <c r="V1909" s="75">
        <f t="shared" si="976"/>
        <v>0</v>
      </c>
      <c r="W1909" s="76"/>
      <c r="Y1909" s="106">
        <f t="shared" si="977"/>
        <v>0</v>
      </c>
      <c r="Z1909" s="75"/>
      <c r="AA1909" s="75">
        <f t="shared" si="977"/>
        <v>0</v>
      </c>
      <c r="AB1909" s="75"/>
      <c r="AC1909" s="75">
        <f t="shared" si="977"/>
        <v>0</v>
      </c>
      <c r="AD1909" s="76"/>
      <c r="AE1909" s="106">
        <f t="shared" si="1012"/>
        <v>0</v>
      </c>
      <c r="AF1909" s="75">
        <f t="shared" si="978"/>
        <v>0</v>
      </c>
      <c r="AG1909" s="75"/>
      <c r="AH1909" s="75">
        <f t="shared" si="979"/>
        <v>0</v>
      </c>
      <c r="AI1909" s="75"/>
      <c r="AJ1909" s="76">
        <f t="shared" si="980"/>
        <v>0</v>
      </c>
      <c r="AK1909" s="106">
        <f t="shared" si="1013"/>
        <v>0</v>
      </c>
      <c r="AL1909" s="75">
        <f t="shared" si="981"/>
        <v>0</v>
      </c>
      <c r="AM1909" s="75"/>
      <c r="AN1909" s="75">
        <f t="shared" si="982"/>
        <v>0</v>
      </c>
      <c r="AO1909" s="75"/>
      <c r="AP1909" s="75">
        <f t="shared" si="983"/>
        <v>0</v>
      </c>
      <c r="AQ1909" s="75"/>
      <c r="AR1909" s="75">
        <f t="shared" si="984"/>
        <v>0</v>
      </c>
      <c r="AS1909" s="75"/>
      <c r="AT1909" s="76">
        <f t="shared" si="985"/>
        <v>0</v>
      </c>
      <c r="AU1909" s="106">
        <f t="shared" si="1014"/>
        <v>0</v>
      </c>
      <c r="AV1909" s="75">
        <f t="shared" si="986"/>
        <v>0</v>
      </c>
      <c r="AW1909" s="75"/>
      <c r="AX1909" s="75">
        <f t="shared" si="987"/>
        <v>0</v>
      </c>
      <c r="AY1909" s="76"/>
      <c r="AZ1909" s="106">
        <f t="shared" si="1015"/>
        <v>0</v>
      </c>
      <c r="BA1909" s="75"/>
      <c r="BB1909" s="75">
        <f t="shared" si="988"/>
        <v>0</v>
      </c>
      <c r="BC1909" s="76"/>
      <c r="BD1909" s="106">
        <f t="shared" si="989"/>
        <v>0</v>
      </c>
      <c r="BE1909" s="75">
        <f t="shared" si="1016"/>
        <v>0</v>
      </c>
      <c r="BF1909" s="75">
        <f t="shared" si="990"/>
        <v>0</v>
      </c>
      <c r="BG1909" s="75"/>
      <c r="BH1909" s="75">
        <f t="shared" si="991"/>
        <v>0</v>
      </c>
      <c r="BI1909" s="76"/>
      <c r="BJ1909" s="106">
        <f t="shared" si="1017"/>
        <v>0</v>
      </c>
      <c r="BK1909" s="75"/>
      <c r="BL1909" s="75">
        <f t="shared" si="992"/>
        <v>0</v>
      </c>
      <c r="BM1909" s="76"/>
      <c r="BN1909" s="106">
        <f t="shared" si="1018"/>
        <v>0</v>
      </c>
      <c r="BO1909" s="75"/>
      <c r="BP1909" s="75">
        <f t="shared" si="993"/>
        <v>0</v>
      </c>
      <c r="BQ1909" s="76"/>
      <c r="BR1909" s="106">
        <f t="shared" si="1019"/>
        <v>0</v>
      </c>
      <c r="BS1909" s="75"/>
      <c r="BT1909" s="75">
        <f t="shared" si="994"/>
        <v>0</v>
      </c>
      <c r="BU1909" s="75"/>
      <c r="BV1909" s="75">
        <f t="shared" si="995"/>
        <v>0</v>
      </c>
      <c r="BW1909" s="75"/>
      <c r="BX1909" s="76">
        <f t="shared" si="1020"/>
        <v>0</v>
      </c>
      <c r="BY1909" s="170">
        <f t="shared" si="1020"/>
        <v>1</v>
      </c>
      <c r="BZ1909" s="171">
        <f t="shared" si="996"/>
        <v>0</v>
      </c>
      <c r="CA1909" s="171"/>
      <c r="CB1909" s="172">
        <f t="shared" si="997"/>
        <v>0</v>
      </c>
      <c r="CC1909" s="106">
        <f t="shared" si="1021"/>
        <v>1</v>
      </c>
      <c r="CD1909" s="75">
        <f t="shared" si="998"/>
        <v>0</v>
      </c>
      <c r="CE1909" s="75"/>
      <c r="CF1909" s="75">
        <f t="shared" si="999"/>
        <v>0</v>
      </c>
      <c r="CG1909" s="76"/>
      <c r="CH1909" s="106">
        <f t="shared" si="1022"/>
        <v>0</v>
      </c>
      <c r="CI1909" s="75"/>
      <c r="CJ1909" s="75">
        <f t="shared" si="1000"/>
        <v>0</v>
      </c>
      <c r="CK1909" s="76"/>
      <c r="CL1909" s="106">
        <f t="shared" si="1001"/>
        <v>0</v>
      </c>
      <c r="CM1909" s="75">
        <f t="shared" si="1023"/>
        <v>0</v>
      </c>
      <c r="CN1909" s="76">
        <f t="shared" si="1002"/>
        <v>0</v>
      </c>
      <c r="CO1909" s="170">
        <f t="shared" si="1024"/>
        <v>0</v>
      </c>
      <c r="CP1909" s="171">
        <f t="shared" si="1024"/>
        <v>0</v>
      </c>
      <c r="CQ1909" s="171"/>
      <c r="CR1909" s="172">
        <f t="shared" si="1003"/>
        <v>0</v>
      </c>
      <c r="CS1909" s="106">
        <f t="shared" si="1025"/>
        <v>0</v>
      </c>
      <c r="CT1909" s="75">
        <f t="shared" si="1004"/>
        <v>0</v>
      </c>
      <c r="CU1909" s="75"/>
      <c r="CV1909" s="75">
        <f t="shared" si="1005"/>
        <v>0</v>
      </c>
      <c r="CW1909" s="76">
        <f t="shared" si="1026"/>
        <v>0</v>
      </c>
      <c r="CX1909" s="106">
        <f t="shared" si="1006"/>
        <v>0</v>
      </c>
      <c r="CY1909" s="75"/>
      <c r="CZ1909" s="76">
        <f t="shared" si="1007"/>
        <v>0</v>
      </c>
      <c r="DE1909" s="13"/>
    </row>
    <row r="1910" spans="1:109" ht="15" customHeight="1" x14ac:dyDescent="0.25">
      <c r="A1910" s="6"/>
      <c r="DE1910" s="13"/>
    </row>
    <row r="1911" spans="1:109" ht="15" customHeight="1" x14ac:dyDescent="0.25">
      <c r="A1911" s="6"/>
      <c r="DE1911" s="13"/>
    </row>
    <row r="1912" spans="1:109" ht="15" customHeight="1" x14ac:dyDescent="0.25">
      <c r="A1912" s="6"/>
      <c r="D1912" s="78" t="s">
        <v>2</v>
      </c>
      <c r="E1912" s="84"/>
      <c r="G1912" s="78" t="s">
        <v>119</v>
      </c>
      <c r="H1912" s="75"/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 s="75"/>
      <c r="AD1912" s="75"/>
      <c r="AE1912" s="75"/>
      <c r="AF1912" s="75"/>
      <c r="AG1912" s="75"/>
      <c r="AH1912" s="75"/>
      <c r="AI1912" s="75"/>
      <c r="AJ1912" s="75"/>
      <c r="AK1912" s="76"/>
      <c r="AP1912" s="109" t="s">
        <v>120</v>
      </c>
      <c r="AQ1912" s="75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  <c r="BI1912" s="75"/>
      <c r="BJ1912" s="75"/>
      <c r="BK1912" s="75"/>
      <c r="BL1912" s="75"/>
      <c r="BM1912" s="75"/>
      <c r="BN1912" s="75"/>
      <c r="BO1912" s="75"/>
      <c r="BP1912" s="75"/>
      <c r="BQ1912" s="75"/>
      <c r="BR1912" s="76"/>
      <c r="BS1912" s="99">
        <f>SUM(BS902,BS1811)</f>
        <v>1</v>
      </c>
      <c r="BT1912" s="75"/>
      <c r="BU1912" s="75"/>
      <c r="BV1912" s="76"/>
      <c r="DE1912" s="13"/>
    </row>
    <row r="1913" spans="1:109" ht="15" customHeight="1" x14ac:dyDescent="0.25">
      <c r="A1913" s="6"/>
      <c r="D1913" s="85"/>
      <c r="E1913" s="86"/>
      <c r="G1913" s="74" t="s">
        <v>109</v>
      </c>
      <c r="H1913" s="75"/>
      <c r="I1913" s="75"/>
      <c r="J1913" s="75"/>
      <c r="K1913" s="75"/>
      <c r="L1913" s="75"/>
      <c r="M1913" s="75"/>
      <c r="N1913" s="76"/>
      <c r="O1913" s="74" t="s">
        <v>110</v>
      </c>
      <c r="P1913" s="75"/>
      <c r="Q1913" s="75"/>
      <c r="R1913" s="75"/>
      <c r="S1913" s="75"/>
      <c r="T1913" s="75"/>
      <c r="U1913" s="75"/>
      <c r="V1913" s="75"/>
      <c r="W1913" s="75"/>
      <c r="X1913" s="75"/>
      <c r="Y1913" s="75"/>
      <c r="Z1913" s="75"/>
      <c r="AA1913" s="75"/>
      <c r="AB1913" s="75"/>
      <c r="AC1913" s="75"/>
      <c r="AD1913" s="75"/>
      <c r="AE1913" s="75"/>
      <c r="AF1913" s="75"/>
      <c r="AG1913" s="75"/>
      <c r="AH1913" s="75"/>
      <c r="AI1913" s="75"/>
      <c r="AJ1913" s="75"/>
      <c r="AK1913" s="76"/>
      <c r="AP1913" s="109" t="s">
        <v>121</v>
      </c>
      <c r="AQ1913" s="75"/>
      <c r="AR1913" s="75"/>
      <c r="AS1913" s="75"/>
      <c r="AT1913" s="75"/>
      <c r="AU1913" s="75"/>
      <c r="AV1913" s="75"/>
      <c r="AW1913" s="75"/>
      <c r="AX1913" s="75"/>
      <c r="AY1913" s="75"/>
      <c r="AZ1913" s="75"/>
      <c r="BA1913" s="75"/>
      <c r="BB1913" s="75"/>
      <c r="BC1913" s="75"/>
      <c r="BD1913" s="75"/>
      <c r="BE1913" s="75"/>
      <c r="BF1913" s="75"/>
      <c r="BG1913" s="75"/>
      <c r="BH1913" s="75"/>
      <c r="BI1913" s="75"/>
      <c r="BJ1913" s="75"/>
      <c r="BK1913" s="75"/>
      <c r="BL1913" s="75"/>
      <c r="BM1913" s="75"/>
      <c r="BN1913" s="75"/>
      <c r="BO1913" s="75"/>
      <c r="BP1913" s="75"/>
      <c r="BQ1913" s="75"/>
      <c r="BR1913" s="76"/>
      <c r="BS1913" s="99">
        <f>SUM(BS903,BS1812)</f>
        <v>0</v>
      </c>
      <c r="BT1913" s="75"/>
      <c r="BU1913" s="75"/>
      <c r="BV1913" s="76"/>
      <c r="DE1913" s="13"/>
    </row>
    <row r="1914" spans="1:109" ht="15" customHeight="1" x14ac:dyDescent="0.25">
      <c r="A1914" s="6"/>
      <c r="D1914" s="87"/>
      <c r="E1914" s="89"/>
      <c r="G1914" s="77" t="s">
        <v>122</v>
      </c>
      <c r="H1914" s="75"/>
      <c r="I1914" s="76"/>
      <c r="J1914" s="77" t="s">
        <v>123</v>
      </c>
      <c r="K1914" s="75"/>
      <c r="L1914" s="75"/>
      <c r="M1914" s="75"/>
      <c r="N1914" s="76"/>
      <c r="O1914" s="77" t="s">
        <v>124</v>
      </c>
      <c r="P1914" s="75"/>
      <c r="Q1914" s="75"/>
      <c r="R1914" s="75"/>
      <c r="S1914" s="76"/>
      <c r="T1914" s="77" t="s">
        <v>24</v>
      </c>
      <c r="U1914" s="75"/>
      <c r="V1914" s="75"/>
      <c r="W1914" s="75"/>
      <c r="X1914" s="75"/>
      <c r="Y1914" s="75"/>
      <c r="Z1914" s="76"/>
      <c r="AA1914" s="77" t="s">
        <v>125</v>
      </c>
      <c r="AB1914" s="75"/>
      <c r="AC1914" s="75"/>
      <c r="AD1914" s="75"/>
      <c r="AE1914" s="76"/>
      <c r="AF1914" s="77" t="s">
        <v>126</v>
      </c>
      <c r="AG1914" s="75"/>
      <c r="AH1914" s="75"/>
      <c r="AI1914" s="75"/>
      <c r="AJ1914" s="75"/>
      <c r="AK1914" s="76"/>
      <c r="DE1914" s="13"/>
    </row>
    <row r="1915" spans="1:109" ht="15" customHeight="1" x14ac:dyDescent="0.25">
      <c r="A1915" s="6"/>
      <c r="D1915" s="91" t="s">
        <v>33</v>
      </c>
      <c r="E1915" s="76"/>
      <c r="G1915" s="99">
        <f>SUM(G905,G1814)</f>
        <v>0</v>
      </c>
      <c r="H1915" s="75"/>
      <c r="I1915" s="76"/>
      <c r="J1915" s="99">
        <f>SUM(J905,J1814)</f>
        <v>0</v>
      </c>
      <c r="K1915" s="75"/>
      <c r="L1915" s="75"/>
      <c r="M1915" s="75"/>
      <c r="N1915" s="76"/>
      <c r="O1915" s="99">
        <f>SUM(O905,O1814)</f>
        <v>0</v>
      </c>
      <c r="P1915" s="75"/>
      <c r="Q1915" s="75"/>
      <c r="R1915" s="75"/>
      <c r="S1915" s="76"/>
      <c r="T1915" s="99">
        <f>SUM(T905,T1814)</f>
        <v>0</v>
      </c>
      <c r="U1915" s="75"/>
      <c r="V1915" s="75"/>
      <c r="W1915" s="75"/>
      <c r="X1915" s="75"/>
      <c r="Y1915" s="75"/>
      <c r="Z1915" s="76"/>
      <c r="AA1915" s="99">
        <f>SUM(AA905,AA1814)</f>
        <v>0</v>
      </c>
      <c r="AB1915" s="75"/>
      <c r="AC1915" s="75"/>
      <c r="AD1915" s="75"/>
      <c r="AE1915" s="76"/>
      <c r="AF1915" s="99">
        <f>SUM(AF905,AF1814)</f>
        <v>0</v>
      </c>
      <c r="AG1915" s="75"/>
      <c r="AH1915" s="75"/>
      <c r="AI1915" s="75"/>
      <c r="AJ1915" s="75"/>
      <c r="AK1915" s="76"/>
      <c r="DE1915" s="13"/>
    </row>
    <row r="1916" spans="1:109" ht="15" customHeight="1" x14ac:dyDescent="0.25">
      <c r="A1916" s="6"/>
      <c r="D1916" s="91" t="s">
        <v>34</v>
      </c>
      <c r="E1916" s="76"/>
      <c r="G1916" s="99">
        <f t="shared" ref="G1916:G1919" si="1027">SUM(G906,G1815)</f>
        <v>0</v>
      </c>
      <c r="H1916" s="75"/>
      <c r="I1916" s="76"/>
      <c r="J1916" s="99">
        <f t="shared" ref="J1916:J1919" si="1028">SUM(J906,J1815)</f>
        <v>0</v>
      </c>
      <c r="K1916" s="75"/>
      <c r="L1916" s="75"/>
      <c r="M1916" s="75"/>
      <c r="N1916" s="76"/>
      <c r="O1916" s="99">
        <f t="shared" ref="O1916:O1919" si="1029">SUM(O906,O1815)</f>
        <v>0</v>
      </c>
      <c r="P1916" s="75"/>
      <c r="Q1916" s="75"/>
      <c r="R1916" s="75"/>
      <c r="S1916" s="76"/>
      <c r="T1916" s="99">
        <f t="shared" ref="T1916:T1919" si="1030">SUM(T906,T1815)</f>
        <v>0</v>
      </c>
      <c r="U1916" s="75"/>
      <c r="V1916" s="75"/>
      <c r="W1916" s="75"/>
      <c r="X1916" s="75"/>
      <c r="Y1916" s="75"/>
      <c r="Z1916" s="76"/>
      <c r="AA1916" s="99">
        <f t="shared" ref="AA1916:AA1919" si="1031">SUM(AA906,AA1815)</f>
        <v>0</v>
      </c>
      <c r="AB1916" s="75"/>
      <c r="AC1916" s="75"/>
      <c r="AD1916" s="75"/>
      <c r="AE1916" s="76"/>
      <c r="AF1916" s="99">
        <f t="shared" ref="AF1916:AF1919" si="1032">SUM(AF906,AF1815)</f>
        <v>0</v>
      </c>
      <c r="AG1916" s="75"/>
      <c r="AH1916" s="75"/>
      <c r="AI1916" s="75"/>
      <c r="AJ1916" s="75"/>
      <c r="AK1916" s="76"/>
      <c r="DE1916" s="13"/>
    </row>
    <row r="1917" spans="1:109" ht="15" customHeight="1" x14ac:dyDescent="0.25">
      <c r="A1917" s="6"/>
      <c r="D1917" s="91" t="s">
        <v>35</v>
      </c>
      <c r="E1917" s="76"/>
      <c r="G1917" s="99">
        <f t="shared" si="1027"/>
        <v>1</v>
      </c>
      <c r="H1917" s="75"/>
      <c r="I1917" s="76"/>
      <c r="J1917" s="99">
        <f t="shared" si="1028"/>
        <v>0</v>
      </c>
      <c r="K1917" s="75"/>
      <c r="L1917" s="75"/>
      <c r="M1917" s="75"/>
      <c r="N1917" s="76"/>
      <c r="O1917" s="99">
        <f t="shared" si="1029"/>
        <v>0</v>
      </c>
      <c r="P1917" s="75"/>
      <c r="Q1917" s="75"/>
      <c r="R1917" s="75"/>
      <c r="S1917" s="76"/>
      <c r="T1917" s="99">
        <f t="shared" si="1030"/>
        <v>0</v>
      </c>
      <c r="U1917" s="75"/>
      <c r="V1917" s="75"/>
      <c r="W1917" s="75"/>
      <c r="X1917" s="75"/>
      <c r="Y1917" s="75"/>
      <c r="Z1917" s="76"/>
      <c r="AA1917" s="99">
        <f t="shared" si="1031"/>
        <v>0</v>
      </c>
      <c r="AB1917" s="75"/>
      <c r="AC1917" s="75"/>
      <c r="AD1917" s="75"/>
      <c r="AE1917" s="76"/>
      <c r="AF1917" s="99">
        <f t="shared" si="1032"/>
        <v>0</v>
      </c>
      <c r="AG1917" s="75"/>
      <c r="AH1917" s="75"/>
      <c r="AI1917" s="75"/>
      <c r="AJ1917" s="75"/>
      <c r="AK1917" s="76"/>
      <c r="DE1917" s="13"/>
    </row>
    <row r="1918" spans="1:109" ht="15" customHeight="1" x14ac:dyDescent="0.25">
      <c r="A1918" s="6"/>
      <c r="D1918" s="91" t="s">
        <v>36</v>
      </c>
      <c r="E1918" s="76"/>
      <c r="G1918" s="99">
        <f t="shared" si="1027"/>
        <v>1</v>
      </c>
      <c r="H1918" s="75"/>
      <c r="I1918" s="76"/>
      <c r="J1918" s="99">
        <f t="shared" si="1028"/>
        <v>0</v>
      </c>
      <c r="K1918" s="75"/>
      <c r="L1918" s="75"/>
      <c r="M1918" s="75"/>
      <c r="N1918" s="76"/>
      <c r="O1918" s="99">
        <f t="shared" si="1029"/>
        <v>0</v>
      </c>
      <c r="P1918" s="75"/>
      <c r="Q1918" s="75"/>
      <c r="R1918" s="75"/>
      <c r="S1918" s="76"/>
      <c r="T1918" s="99">
        <f t="shared" si="1030"/>
        <v>0</v>
      </c>
      <c r="U1918" s="75"/>
      <c r="V1918" s="75"/>
      <c r="W1918" s="75"/>
      <c r="X1918" s="75"/>
      <c r="Y1918" s="75"/>
      <c r="Z1918" s="76"/>
      <c r="AA1918" s="99">
        <f t="shared" si="1031"/>
        <v>0</v>
      </c>
      <c r="AB1918" s="75"/>
      <c r="AC1918" s="75"/>
      <c r="AD1918" s="75"/>
      <c r="AE1918" s="76"/>
      <c r="AF1918" s="99">
        <f t="shared" si="1032"/>
        <v>0</v>
      </c>
      <c r="AG1918" s="75"/>
      <c r="AH1918" s="75"/>
      <c r="AI1918" s="75"/>
      <c r="AJ1918" s="75"/>
      <c r="AK1918" s="76"/>
      <c r="DE1918" s="13"/>
    </row>
    <row r="1919" spans="1:109" ht="15" customHeight="1" x14ac:dyDescent="0.25">
      <c r="A1919" s="15"/>
      <c r="B1919" s="16"/>
      <c r="C1919" s="16"/>
      <c r="D1919" s="129" t="s">
        <v>37</v>
      </c>
      <c r="E1919" s="128"/>
      <c r="F1919" s="16"/>
      <c r="G1919" s="126">
        <f t="shared" si="1027"/>
        <v>2</v>
      </c>
      <c r="H1919" s="127"/>
      <c r="I1919" s="128"/>
      <c r="J1919" s="126">
        <f t="shared" si="1028"/>
        <v>0</v>
      </c>
      <c r="K1919" s="127"/>
      <c r="L1919" s="127"/>
      <c r="M1919" s="127"/>
      <c r="N1919" s="128"/>
      <c r="O1919" s="126">
        <f t="shared" si="1029"/>
        <v>0</v>
      </c>
      <c r="P1919" s="127"/>
      <c r="Q1919" s="127"/>
      <c r="R1919" s="127"/>
      <c r="S1919" s="128"/>
      <c r="T1919" s="126">
        <f t="shared" si="1030"/>
        <v>0</v>
      </c>
      <c r="U1919" s="127"/>
      <c r="V1919" s="127"/>
      <c r="W1919" s="127"/>
      <c r="X1919" s="127"/>
      <c r="Y1919" s="127"/>
      <c r="Z1919" s="128"/>
      <c r="AA1919" s="126">
        <f t="shared" si="1031"/>
        <v>0</v>
      </c>
      <c r="AB1919" s="127"/>
      <c r="AC1919" s="127"/>
      <c r="AD1919" s="127"/>
      <c r="AE1919" s="128"/>
      <c r="AF1919" s="126">
        <f t="shared" si="1032"/>
        <v>0</v>
      </c>
      <c r="AG1919" s="127"/>
      <c r="AH1919" s="127"/>
      <c r="AI1919" s="127"/>
      <c r="AJ1919" s="127"/>
      <c r="AK1919" s="128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2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DE1919"/>
  <sheetViews>
    <sheetView showGridLines="0" topLeftCell="A910" zoomScale="85" zoomScaleNormal="85" zoomScaleSheetLayoutView="70" workbookViewId="0">
      <selection activeCell="AR943" sqref="AR943"/>
    </sheetView>
  </sheetViews>
  <sheetFormatPr baseColWidth="10" defaultRowHeight="15" customHeight="1" x14ac:dyDescent="0.25"/>
  <cols>
    <col min="1" max="2" width="0.140625" style="41" customWidth="1"/>
    <col min="3" max="3" width="0" style="41" hidden="1" customWidth="1"/>
    <col min="4" max="4" width="9.42578125" style="41" customWidth="1"/>
    <col min="5" max="5" width="0.140625" style="41" customWidth="1"/>
    <col min="6" max="6" width="0" style="41" hidden="1" customWidth="1"/>
    <col min="7" max="7" width="11" style="41" customWidth="1"/>
    <col min="8" max="8" width="0" style="41" hidden="1" customWidth="1"/>
    <col min="9" max="9" width="0.140625" style="41" customWidth="1"/>
    <col min="10" max="10" width="1.140625" style="41" customWidth="1"/>
    <col min="11" max="11" width="0.140625" style="41" customWidth="1"/>
    <col min="12" max="12" width="9.5703125" style="41" customWidth="1"/>
    <col min="13" max="14" width="0.140625" style="41" customWidth="1"/>
    <col min="15" max="15" width="2.42578125" style="41" customWidth="1"/>
    <col min="16" max="16" width="0" style="41" hidden="1" customWidth="1"/>
    <col min="17" max="17" width="8.140625" style="41" customWidth="1"/>
    <col min="18" max="18" width="0.28515625" style="41" customWidth="1"/>
    <col min="19" max="19" width="0.140625" style="41" customWidth="1"/>
    <col min="20" max="20" width="3.5703125" style="41" customWidth="1"/>
    <col min="21" max="21" width="0.140625" style="41" customWidth="1"/>
    <col min="22" max="22" width="6.7109375" style="41" customWidth="1"/>
    <col min="23" max="23" width="0.42578125" style="41" customWidth="1"/>
    <col min="24" max="24" width="0" style="41" hidden="1" customWidth="1"/>
    <col min="25" max="26" width="0.140625" style="41" customWidth="1"/>
    <col min="27" max="27" width="4.85546875" style="41" customWidth="1"/>
    <col min="28" max="28" width="0.140625" style="41" customWidth="1"/>
    <col min="29" max="29" width="5.28515625" style="41" customWidth="1"/>
    <col min="30" max="30" width="0.5703125" style="41" customWidth="1"/>
    <col min="31" max="31" width="0.140625" style="41" customWidth="1"/>
    <col min="32" max="32" width="1.28515625" style="41" customWidth="1"/>
    <col min="33" max="33" width="4.85546875" style="41" customWidth="1"/>
    <col min="34" max="34" width="0.28515625" style="41" customWidth="1"/>
    <col min="35" max="35" width="3.85546875" style="41" customWidth="1"/>
    <col min="36" max="36" width="0.7109375" style="41" customWidth="1"/>
    <col min="37" max="37" width="0.140625" style="41" customWidth="1"/>
    <col min="38" max="38" width="0" style="41" hidden="1" customWidth="1"/>
    <col min="39" max="39" width="2.140625" style="41" customWidth="1"/>
    <col min="40" max="40" width="0" style="41" hidden="1" customWidth="1"/>
    <col min="41" max="41" width="4.85546875" style="41" customWidth="1"/>
    <col min="42" max="43" width="0.28515625" style="41" customWidth="1"/>
    <col min="44" max="44" width="2.42578125" style="41" customWidth="1"/>
    <col min="45" max="45" width="0.28515625" style="41" customWidth="1"/>
    <col min="46" max="46" width="0.5703125" style="41" customWidth="1"/>
    <col min="47" max="47" width="3.140625" style="41" customWidth="1"/>
    <col min="48" max="48" width="5.7109375" style="41" customWidth="1"/>
    <col min="49" max="49" width="0.140625" style="41" customWidth="1"/>
    <col min="50" max="50" width="1" style="41" customWidth="1"/>
    <col min="51" max="51" width="1.140625" style="41" customWidth="1"/>
    <col min="52" max="52" width="4" style="41" customWidth="1"/>
    <col min="53" max="53" width="5.7109375" style="41" customWidth="1"/>
    <col min="54" max="54" width="0.140625" style="41" customWidth="1"/>
    <col min="55" max="55" width="1.28515625" style="41" customWidth="1"/>
    <col min="56" max="56" width="1.5703125" style="41" customWidth="1"/>
    <col min="57" max="57" width="3.28515625" style="41" customWidth="1"/>
    <col min="58" max="58" width="0" style="41" hidden="1" customWidth="1"/>
    <col min="59" max="59" width="4.85546875" style="41" customWidth="1"/>
    <col min="60" max="60" width="1" style="41" customWidth="1"/>
    <col min="61" max="61" width="0.42578125" style="41" customWidth="1"/>
    <col min="62" max="62" width="0" style="41" hidden="1" customWidth="1"/>
    <col min="63" max="63" width="7.28515625" style="41" customWidth="1"/>
    <col min="64" max="64" width="2.140625" style="41" customWidth="1"/>
    <col min="65" max="65" width="1.5703125" style="41" customWidth="1"/>
    <col min="66" max="66" width="0.5703125" style="41" customWidth="1"/>
    <col min="67" max="67" width="0.7109375" style="41" customWidth="1"/>
    <col min="68" max="68" width="8.140625" style="41" customWidth="1"/>
    <col min="69" max="69" width="1.7109375" style="41" customWidth="1"/>
    <col min="70" max="70" width="1" style="41" customWidth="1"/>
    <col min="71" max="71" width="0.42578125" style="41" customWidth="1"/>
    <col min="72" max="72" width="1" style="41" customWidth="1"/>
    <col min="73" max="74" width="2.7109375" style="41" customWidth="1"/>
    <col min="75" max="75" width="1.28515625" style="41" customWidth="1"/>
    <col min="76" max="76" width="1.85546875" style="41" customWidth="1"/>
    <col min="77" max="77" width="2.28515625" style="41" customWidth="1"/>
    <col min="78" max="78" width="1.42578125" style="41" customWidth="1"/>
    <col min="79" max="79" width="5.42578125" style="41" customWidth="1"/>
    <col min="80" max="80" width="2" style="41" customWidth="1"/>
    <col min="81" max="81" width="3.28515625" style="41" customWidth="1"/>
    <col min="82" max="82" width="1" style="41" customWidth="1"/>
    <col min="83" max="83" width="2.5703125" style="41" customWidth="1"/>
    <col min="84" max="84" width="2.28515625" style="41" customWidth="1"/>
    <col min="85" max="85" width="2.140625" style="41" customWidth="1"/>
    <col min="86" max="86" width="4.140625" style="41" customWidth="1"/>
    <col min="87" max="87" width="2.5703125" style="41" customWidth="1"/>
    <col min="88" max="88" width="2" style="41" customWidth="1"/>
    <col min="89" max="89" width="2.28515625" style="41" customWidth="1"/>
    <col min="90" max="90" width="5.140625" style="41" customWidth="1"/>
    <col min="91" max="91" width="3.5703125" style="41" customWidth="1"/>
    <col min="92" max="92" width="2.42578125" style="41" customWidth="1"/>
    <col min="93" max="93" width="0.7109375" style="41" customWidth="1"/>
    <col min="94" max="94" width="5.28515625" style="41" customWidth="1"/>
    <col min="95" max="96" width="2.5703125" style="41" customWidth="1"/>
    <col min="97" max="97" width="3.42578125" style="41" customWidth="1"/>
    <col min="98" max="98" width="0.140625" style="41" customWidth="1"/>
    <col min="99" max="99" width="3.42578125" style="41" customWidth="1"/>
    <col min="100" max="100" width="1.42578125" style="41" customWidth="1"/>
    <col min="101" max="101" width="2.7109375" style="41" customWidth="1"/>
    <col min="102" max="102" width="7.85546875" style="41" customWidth="1"/>
    <col min="103" max="103" width="0.42578125" style="41" customWidth="1"/>
    <col min="104" max="104" width="2.85546875" style="41" customWidth="1"/>
    <col min="105" max="105" width="0" style="41" hidden="1" customWidth="1"/>
    <col min="106" max="106" width="2.28515625" style="41" customWidth="1"/>
    <col min="107" max="107" width="0" style="41" hidden="1" customWidth="1"/>
    <col min="108" max="108" width="5.7109375" style="41" customWidth="1"/>
    <col min="109" max="109" width="11" style="41" customWidth="1"/>
    <col min="110" max="16384" width="11.42578125" style="41"/>
  </cols>
  <sheetData>
    <row r="1" spans="1:109" ht="15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4"/>
    </row>
    <row r="2" spans="1:109" ht="15" customHeight="1" x14ac:dyDescent="0.25">
      <c r="A2" s="35"/>
      <c r="B2" s="44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44"/>
      <c r="DD2" s="44"/>
      <c r="DE2" s="36"/>
    </row>
    <row r="3" spans="1:109" ht="15" customHeight="1" x14ac:dyDescent="0.25">
      <c r="A3" s="35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36"/>
    </row>
    <row r="4" spans="1:109" ht="15" customHeight="1" x14ac:dyDescent="0.25">
      <c r="A4" s="35"/>
      <c r="B4" s="44"/>
      <c r="C4" s="123" t="s">
        <v>0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44"/>
      <c r="DD4" s="44"/>
      <c r="DE4" s="36"/>
    </row>
    <row r="5" spans="1:109" ht="15" customHeight="1" x14ac:dyDescent="0.25">
      <c r="A5" s="35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36"/>
    </row>
    <row r="6" spans="1:109" ht="15" customHeight="1" x14ac:dyDescent="0.25">
      <c r="A6" s="35"/>
      <c r="B6" s="44"/>
      <c r="C6" s="44"/>
      <c r="D6" s="124" t="s">
        <v>149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44"/>
      <c r="DD6" s="44"/>
      <c r="DE6" s="36"/>
    </row>
    <row r="7" spans="1:109" ht="15" customHeight="1" x14ac:dyDescent="0.25">
      <c r="A7" s="35"/>
      <c r="B7" s="44"/>
      <c r="C7" s="44"/>
      <c r="D7" s="124" t="s">
        <v>148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44"/>
      <c r="DD7" s="44"/>
      <c r="DE7" s="36"/>
    </row>
    <row r="8" spans="1:109" ht="15" customHeight="1" x14ac:dyDescent="0.25">
      <c r="A8" s="35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36"/>
    </row>
    <row r="9" spans="1:109" ht="15" customHeight="1" x14ac:dyDescent="0.25">
      <c r="A9" s="35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36"/>
    </row>
    <row r="10" spans="1:109" ht="15" customHeight="1" x14ac:dyDescent="0.25">
      <c r="A10" s="35"/>
      <c r="B10" s="44"/>
      <c r="C10" s="44"/>
      <c r="D10" s="125" t="s">
        <v>1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44"/>
      <c r="DD10" s="44"/>
      <c r="DE10" s="36"/>
    </row>
    <row r="11" spans="1:109" ht="15" customHeight="1" x14ac:dyDescent="0.25">
      <c r="A11" s="35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36"/>
    </row>
    <row r="12" spans="1:109" ht="15" customHeight="1" x14ac:dyDescent="0.25">
      <c r="A12" s="35"/>
      <c r="B12" s="44"/>
      <c r="C12" s="113" t="s">
        <v>2</v>
      </c>
      <c r="D12" s="114"/>
      <c r="E12" s="115"/>
      <c r="F12" s="113" t="s">
        <v>3</v>
      </c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2"/>
      <c r="AD12" s="113" t="s">
        <v>4</v>
      </c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2"/>
      <c r="AS12" s="113" t="s">
        <v>5</v>
      </c>
      <c r="AT12" s="111"/>
      <c r="AU12" s="111"/>
      <c r="AV12" s="111"/>
      <c r="AW12" s="111"/>
      <c r="AX12" s="111"/>
      <c r="AY12" s="111"/>
      <c r="AZ12" s="111"/>
      <c r="BA12" s="111"/>
      <c r="BB12" s="112"/>
      <c r="BC12" s="113" t="s">
        <v>6</v>
      </c>
      <c r="BD12" s="111"/>
      <c r="BE12" s="111"/>
      <c r="BF12" s="111"/>
      <c r="BG12" s="112"/>
      <c r="BH12" s="113" t="s">
        <v>7</v>
      </c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2"/>
      <c r="BX12" s="113" t="s">
        <v>8</v>
      </c>
      <c r="BY12" s="111"/>
      <c r="BZ12" s="111"/>
      <c r="CA12" s="111"/>
      <c r="CB12" s="111"/>
      <c r="CC12" s="111"/>
      <c r="CD12" s="111"/>
      <c r="CE12" s="111"/>
      <c r="CF12" s="112"/>
      <c r="CG12" s="113" t="s">
        <v>9</v>
      </c>
      <c r="CH12" s="111"/>
      <c r="CI12" s="111"/>
      <c r="CJ12" s="111"/>
      <c r="CK12" s="111"/>
      <c r="CL12" s="111"/>
      <c r="CM12" s="112"/>
      <c r="CN12" s="113" t="s">
        <v>10</v>
      </c>
      <c r="CO12" s="111"/>
      <c r="CP12" s="111"/>
      <c r="CQ12" s="112"/>
      <c r="CR12" s="113" t="s">
        <v>11</v>
      </c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2"/>
      <c r="DE12" s="45" t="s">
        <v>12</v>
      </c>
    </row>
    <row r="13" spans="1:109" ht="15" customHeight="1" x14ac:dyDescent="0.25">
      <c r="A13" s="35"/>
      <c r="B13" s="44"/>
      <c r="C13" s="116"/>
      <c r="D13" s="117"/>
      <c r="E13" s="118"/>
      <c r="F13" s="110" t="s">
        <v>13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2"/>
      <c r="R13" s="110" t="s">
        <v>14</v>
      </c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2"/>
      <c r="AD13" s="110" t="s">
        <v>14</v>
      </c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2"/>
      <c r="AS13" s="110" t="s">
        <v>14</v>
      </c>
      <c r="AT13" s="111"/>
      <c r="AU13" s="111"/>
      <c r="AV13" s="111"/>
      <c r="AW13" s="111"/>
      <c r="AX13" s="111"/>
      <c r="AY13" s="111"/>
      <c r="AZ13" s="111"/>
      <c r="BA13" s="111"/>
      <c r="BB13" s="112"/>
      <c r="BC13" s="110" t="s">
        <v>14</v>
      </c>
      <c r="BD13" s="111"/>
      <c r="BE13" s="111"/>
      <c r="BF13" s="111"/>
      <c r="BG13" s="112"/>
      <c r="BH13" s="110" t="s">
        <v>14</v>
      </c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2"/>
      <c r="BX13" s="110" t="s">
        <v>14</v>
      </c>
      <c r="BY13" s="111"/>
      <c r="BZ13" s="111"/>
      <c r="CA13" s="111"/>
      <c r="CB13" s="111"/>
      <c r="CC13" s="111"/>
      <c r="CD13" s="111"/>
      <c r="CE13" s="111"/>
      <c r="CF13" s="112"/>
      <c r="CG13" s="110" t="s">
        <v>14</v>
      </c>
      <c r="CH13" s="111"/>
      <c r="CI13" s="111"/>
      <c r="CJ13" s="111"/>
      <c r="CK13" s="111"/>
      <c r="CL13" s="111"/>
      <c r="CM13" s="112"/>
      <c r="CN13" s="110" t="s">
        <v>14</v>
      </c>
      <c r="CO13" s="111"/>
      <c r="CP13" s="111"/>
      <c r="CQ13" s="112"/>
      <c r="CR13" s="110" t="s">
        <v>15</v>
      </c>
      <c r="CS13" s="111"/>
      <c r="CT13" s="111"/>
      <c r="CU13" s="111"/>
      <c r="CV13" s="112"/>
      <c r="CW13" s="110" t="s">
        <v>16</v>
      </c>
      <c r="CX13" s="111"/>
      <c r="CY13" s="112"/>
      <c r="CZ13" s="110" t="s">
        <v>17</v>
      </c>
      <c r="DA13" s="111"/>
      <c r="DB13" s="111"/>
      <c r="DC13" s="111"/>
      <c r="DD13" s="112"/>
      <c r="DE13" s="46" t="s">
        <v>14</v>
      </c>
    </row>
    <row r="14" spans="1:109" ht="15" customHeight="1" x14ac:dyDescent="0.25">
      <c r="A14" s="35"/>
      <c r="B14" s="44"/>
      <c r="C14" s="119"/>
      <c r="D14" s="120"/>
      <c r="E14" s="121"/>
      <c r="F14" s="122" t="s">
        <v>18</v>
      </c>
      <c r="G14" s="112"/>
      <c r="H14" s="122" t="s">
        <v>19</v>
      </c>
      <c r="I14" s="111"/>
      <c r="J14" s="111"/>
      <c r="K14" s="111"/>
      <c r="L14" s="112"/>
      <c r="M14" s="122" t="s">
        <v>20</v>
      </c>
      <c r="N14" s="111"/>
      <c r="O14" s="111"/>
      <c r="P14" s="111"/>
      <c r="Q14" s="112"/>
      <c r="R14" s="122" t="s">
        <v>21</v>
      </c>
      <c r="S14" s="111"/>
      <c r="T14" s="111"/>
      <c r="U14" s="111"/>
      <c r="V14" s="112"/>
      <c r="W14" s="122" t="s">
        <v>22</v>
      </c>
      <c r="X14" s="111"/>
      <c r="Y14" s="111"/>
      <c r="Z14" s="111"/>
      <c r="AA14" s="111"/>
      <c r="AB14" s="111"/>
      <c r="AC14" s="112"/>
      <c r="AD14" s="122" t="s">
        <v>23</v>
      </c>
      <c r="AE14" s="111"/>
      <c r="AF14" s="111"/>
      <c r="AG14" s="111"/>
      <c r="AH14" s="111"/>
      <c r="AI14" s="112"/>
      <c r="AJ14" s="122" t="s">
        <v>24</v>
      </c>
      <c r="AK14" s="111"/>
      <c r="AL14" s="111"/>
      <c r="AM14" s="111"/>
      <c r="AN14" s="111"/>
      <c r="AO14" s="111"/>
      <c r="AP14" s="111"/>
      <c r="AQ14" s="111"/>
      <c r="AR14" s="112"/>
      <c r="AS14" s="122" t="s">
        <v>25</v>
      </c>
      <c r="AT14" s="111"/>
      <c r="AU14" s="111"/>
      <c r="AV14" s="111"/>
      <c r="AW14" s="111"/>
      <c r="AX14" s="112"/>
      <c r="AY14" s="122" t="s">
        <v>26</v>
      </c>
      <c r="AZ14" s="111"/>
      <c r="BA14" s="111"/>
      <c r="BB14" s="112"/>
      <c r="BC14" s="122" t="s">
        <v>27</v>
      </c>
      <c r="BD14" s="111"/>
      <c r="BE14" s="111"/>
      <c r="BF14" s="111"/>
      <c r="BG14" s="112"/>
      <c r="BH14" s="122" t="s">
        <v>28</v>
      </c>
      <c r="BI14" s="111"/>
      <c r="BJ14" s="111"/>
      <c r="BK14" s="111"/>
      <c r="BL14" s="112"/>
      <c r="BM14" s="122" t="s">
        <v>29</v>
      </c>
      <c r="BN14" s="111"/>
      <c r="BO14" s="111"/>
      <c r="BP14" s="112"/>
      <c r="BQ14" s="122" t="s">
        <v>30</v>
      </c>
      <c r="BR14" s="111"/>
      <c r="BS14" s="111"/>
      <c r="BT14" s="111"/>
      <c r="BU14" s="111"/>
      <c r="BV14" s="111"/>
      <c r="BW14" s="112"/>
      <c r="BX14" s="122" t="s">
        <v>31</v>
      </c>
      <c r="BY14" s="111"/>
      <c r="BZ14" s="111"/>
      <c r="CA14" s="112"/>
      <c r="CB14" s="122" t="s">
        <v>24</v>
      </c>
      <c r="CC14" s="111"/>
      <c r="CD14" s="111"/>
      <c r="CE14" s="111"/>
      <c r="CF14" s="112"/>
      <c r="CG14" s="122" t="s">
        <v>31</v>
      </c>
      <c r="CH14" s="111"/>
      <c r="CI14" s="111"/>
      <c r="CJ14" s="112"/>
      <c r="CK14" s="122" t="s">
        <v>24</v>
      </c>
      <c r="CL14" s="111"/>
      <c r="CM14" s="112"/>
      <c r="CN14" s="122" t="s">
        <v>14</v>
      </c>
      <c r="CO14" s="111"/>
      <c r="CP14" s="111"/>
      <c r="CQ14" s="112"/>
      <c r="CR14" s="122" t="s">
        <v>32</v>
      </c>
      <c r="CS14" s="111"/>
      <c r="CT14" s="111"/>
      <c r="CU14" s="111"/>
      <c r="CV14" s="112"/>
      <c r="CW14" s="122" t="s">
        <v>32</v>
      </c>
      <c r="CX14" s="111"/>
      <c r="CY14" s="112"/>
      <c r="CZ14" s="122" t="s">
        <v>32</v>
      </c>
      <c r="DA14" s="111"/>
      <c r="DB14" s="111"/>
      <c r="DC14" s="111"/>
      <c r="DD14" s="112"/>
      <c r="DE14" s="47" t="s">
        <v>32</v>
      </c>
    </row>
    <row r="15" spans="1:109" ht="15" customHeight="1" x14ac:dyDescent="0.25">
      <c r="A15" s="35"/>
      <c r="B15" s="44"/>
      <c r="C15" s="130" t="s">
        <v>33</v>
      </c>
      <c r="D15" s="111"/>
      <c r="E15" s="112"/>
      <c r="F15" s="137"/>
      <c r="G15" s="112"/>
      <c r="H15" s="137"/>
      <c r="I15" s="111"/>
      <c r="J15" s="111"/>
      <c r="K15" s="111"/>
      <c r="L15" s="112"/>
      <c r="M15" s="137"/>
      <c r="N15" s="111"/>
      <c r="O15" s="111"/>
      <c r="P15" s="111"/>
      <c r="Q15" s="112"/>
      <c r="R15" s="137"/>
      <c r="S15" s="111"/>
      <c r="T15" s="111"/>
      <c r="U15" s="111"/>
      <c r="V15" s="112"/>
      <c r="W15" s="137"/>
      <c r="X15" s="111"/>
      <c r="Y15" s="111"/>
      <c r="Z15" s="111"/>
      <c r="AA15" s="111"/>
      <c r="AB15" s="111"/>
      <c r="AC15" s="112"/>
      <c r="AD15" s="137"/>
      <c r="AE15" s="111"/>
      <c r="AF15" s="111"/>
      <c r="AG15" s="111"/>
      <c r="AH15" s="111"/>
      <c r="AI15" s="112"/>
      <c r="AJ15" s="137"/>
      <c r="AK15" s="111"/>
      <c r="AL15" s="111"/>
      <c r="AM15" s="111"/>
      <c r="AN15" s="111"/>
      <c r="AO15" s="111"/>
      <c r="AP15" s="111"/>
      <c r="AQ15" s="111"/>
      <c r="AR15" s="112"/>
      <c r="AS15" s="137"/>
      <c r="AT15" s="111"/>
      <c r="AU15" s="111"/>
      <c r="AV15" s="111"/>
      <c r="AW15" s="111"/>
      <c r="AX15" s="112"/>
      <c r="AY15" s="137"/>
      <c r="AZ15" s="111"/>
      <c r="BA15" s="111"/>
      <c r="BB15" s="112"/>
      <c r="BC15" s="137"/>
      <c r="BD15" s="111"/>
      <c r="BE15" s="111"/>
      <c r="BF15" s="111"/>
      <c r="BG15" s="112"/>
      <c r="BH15" s="137"/>
      <c r="BI15" s="111"/>
      <c r="BJ15" s="111"/>
      <c r="BK15" s="111"/>
      <c r="BL15" s="112"/>
      <c r="BM15" s="137"/>
      <c r="BN15" s="111"/>
      <c r="BO15" s="111"/>
      <c r="BP15" s="112"/>
      <c r="BQ15" s="137"/>
      <c r="BR15" s="111"/>
      <c r="BS15" s="111"/>
      <c r="BT15" s="111"/>
      <c r="BU15" s="111"/>
      <c r="BV15" s="111"/>
      <c r="BW15" s="112"/>
      <c r="BX15" s="137"/>
      <c r="BY15" s="111"/>
      <c r="BZ15" s="111"/>
      <c r="CA15" s="112"/>
      <c r="CB15" s="137"/>
      <c r="CC15" s="111"/>
      <c r="CD15" s="111"/>
      <c r="CE15" s="111"/>
      <c r="CF15" s="112"/>
      <c r="CG15" s="137"/>
      <c r="CH15" s="111"/>
      <c r="CI15" s="111"/>
      <c r="CJ15" s="112"/>
      <c r="CK15" s="137"/>
      <c r="CL15" s="111"/>
      <c r="CM15" s="112"/>
      <c r="CN15" s="137"/>
      <c r="CO15" s="111"/>
      <c r="CP15" s="111"/>
      <c r="CQ15" s="112"/>
      <c r="CR15" s="137"/>
      <c r="CS15" s="111"/>
      <c r="CT15" s="111"/>
      <c r="CU15" s="111"/>
      <c r="CV15" s="112"/>
      <c r="CW15" s="137"/>
      <c r="CX15" s="111"/>
      <c r="CY15" s="112"/>
      <c r="CZ15" s="137"/>
      <c r="DA15" s="111"/>
      <c r="DB15" s="111"/>
      <c r="DC15" s="111"/>
      <c r="DD15" s="112"/>
      <c r="DE15" s="48"/>
    </row>
    <row r="16" spans="1:109" ht="15" customHeight="1" x14ac:dyDescent="0.25">
      <c r="A16" s="35"/>
      <c r="B16" s="44"/>
      <c r="C16" s="130" t="s">
        <v>34</v>
      </c>
      <c r="D16" s="111"/>
      <c r="E16" s="112"/>
      <c r="F16" s="137">
        <v>5</v>
      </c>
      <c r="G16" s="112"/>
      <c r="H16" s="137"/>
      <c r="I16" s="111"/>
      <c r="J16" s="111"/>
      <c r="K16" s="111"/>
      <c r="L16" s="112"/>
      <c r="M16" s="137">
        <v>1</v>
      </c>
      <c r="N16" s="111"/>
      <c r="O16" s="111"/>
      <c r="P16" s="111"/>
      <c r="Q16" s="112"/>
      <c r="R16" s="137">
        <v>37</v>
      </c>
      <c r="S16" s="111"/>
      <c r="T16" s="111"/>
      <c r="U16" s="111"/>
      <c r="V16" s="112"/>
      <c r="W16" s="137">
        <v>6</v>
      </c>
      <c r="X16" s="111"/>
      <c r="Y16" s="111"/>
      <c r="Z16" s="111"/>
      <c r="AA16" s="111"/>
      <c r="AB16" s="111"/>
      <c r="AC16" s="112"/>
      <c r="AD16" s="137">
        <v>2</v>
      </c>
      <c r="AE16" s="111"/>
      <c r="AF16" s="111"/>
      <c r="AG16" s="111"/>
      <c r="AH16" s="111"/>
      <c r="AI16" s="112"/>
      <c r="AJ16" s="137"/>
      <c r="AK16" s="111"/>
      <c r="AL16" s="111"/>
      <c r="AM16" s="111"/>
      <c r="AN16" s="111"/>
      <c r="AO16" s="111"/>
      <c r="AP16" s="111"/>
      <c r="AQ16" s="111"/>
      <c r="AR16" s="112"/>
      <c r="AS16" s="137">
        <v>6</v>
      </c>
      <c r="AT16" s="111"/>
      <c r="AU16" s="111"/>
      <c r="AV16" s="111"/>
      <c r="AW16" s="111"/>
      <c r="AX16" s="112"/>
      <c r="AY16" s="137">
        <v>2</v>
      </c>
      <c r="AZ16" s="111"/>
      <c r="BA16" s="111"/>
      <c r="BB16" s="112"/>
      <c r="BC16" s="137">
        <v>2</v>
      </c>
      <c r="BD16" s="111"/>
      <c r="BE16" s="111"/>
      <c r="BF16" s="111"/>
      <c r="BG16" s="112"/>
      <c r="BH16" s="137">
        <v>1</v>
      </c>
      <c r="BI16" s="111"/>
      <c r="BJ16" s="111"/>
      <c r="BK16" s="111"/>
      <c r="BL16" s="112"/>
      <c r="BM16" s="137"/>
      <c r="BN16" s="111"/>
      <c r="BO16" s="111"/>
      <c r="BP16" s="112"/>
      <c r="BQ16" s="137"/>
      <c r="BR16" s="111"/>
      <c r="BS16" s="111"/>
      <c r="BT16" s="111"/>
      <c r="BU16" s="111"/>
      <c r="BV16" s="111"/>
      <c r="BW16" s="112"/>
      <c r="BX16" s="137">
        <v>24</v>
      </c>
      <c r="BY16" s="111"/>
      <c r="BZ16" s="111"/>
      <c r="CA16" s="112"/>
      <c r="CB16" s="137">
        <v>6</v>
      </c>
      <c r="CC16" s="111"/>
      <c r="CD16" s="111"/>
      <c r="CE16" s="111"/>
      <c r="CF16" s="112"/>
      <c r="CG16" s="137">
        <v>18</v>
      </c>
      <c r="CH16" s="111"/>
      <c r="CI16" s="111"/>
      <c r="CJ16" s="112"/>
      <c r="CK16" s="137"/>
      <c r="CL16" s="111"/>
      <c r="CM16" s="112"/>
      <c r="CN16" s="137">
        <v>2</v>
      </c>
      <c r="CO16" s="111"/>
      <c r="CP16" s="111"/>
      <c r="CQ16" s="112"/>
      <c r="CR16" s="137"/>
      <c r="CS16" s="111"/>
      <c r="CT16" s="111"/>
      <c r="CU16" s="111"/>
      <c r="CV16" s="112"/>
      <c r="CW16" s="137"/>
      <c r="CX16" s="111"/>
      <c r="CY16" s="112"/>
      <c r="CZ16" s="137"/>
      <c r="DA16" s="111"/>
      <c r="DB16" s="111"/>
      <c r="DC16" s="111"/>
      <c r="DD16" s="112"/>
      <c r="DE16" s="48">
        <v>1</v>
      </c>
    </row>
    <row r="17" spans="1:109" ht="15" customHeight="1" x14ac:dyDescent="0.25">
      <c r="A17" s="35"/>
      <c r="B17" s="44"/>
      <c r="C17" s="130" t="s">
        <v>35</v>
      </c>
      <c r="D17" s="111"/>
      <c r="E17" s="112"/>
      <c r="F17" s="137">
        <v>67</v>
      </c>
      <c r="G17" s="112"/>
      <c r="H17" s="137">
        <v>24</v>
      </c>
      <c r="I17" s="111"/>
      <c r="J17" s="111"/>
      <c r="K17" s="111"/>
      <c r="L17" s="112"/>
      <c r="M17" s="137">
        <v>1</v>
      </c>
      <c r="N17" s="111"/>
      <c r="O17" s="111"/>
      <c r="P17" s="111"/>
      <c r="Q17" s="112"/>
      <c r="R17" s="137">
        <v>644</v>
      </c>
      <c r="S17" s="111"/>
      <c r="T17" s="111"/>
      <c r="U17" s="111"/>
      <c r="V17" s="112"/>
      <c r="W17" s="137">
        <v>62</v>
      </c>
      <c r="X17" s="111"/>
      <c r="Y17" s="111"/>
      <c r="Z17" s="111"/>
      <c r="AA17" s="111"/>
      <c r="AB17" s="111"/>
      <c r="AC17" s="112"/>
      <c r="AD17" s="137">
        <v>27</v>
      </c>
      <c r="AE17" s="111"/>
      <c r="AF17" s="111"/>
      <c r="AG17" s="111"/>
      <c r="AH17" s="111"/>
      <c r="AI17" s="112"/>
      <c r="AJ17" s="137"/>
      <c r="AK17" s="111"/>
      <c r="AL17" s="111"/>
      <c r="AM17" s="111"/>
      <c r="AN17" s="111"/>
      <c r="AO17" s="111"/>
      <c r="AP17" s="111"/>
      <c r="AQ17" s="111"/>
      <c r="AR17" s="112"/>
      <c r="AS17" s="137">
        <v>90</v>
      </c>
      <c r="AT17" s="111"/>
      <c r="AU17" s="111"/>
      <c r="AV17" s="111"/>
      <c r="AW17" s="111"/>
      <c r="AX17" s="112"/>
      <c r="AY17" s="137">
        <v>34</v>
      </c>
      <c r="AZ17" s="111"/>
      <c r="BA17" s="111"/>
      <c r="BB17" s="112"/>
      <c r="BC17" s="137">
        <v>43</v>
      </c>
      <c r="BD17" s="111"/>
      <c r="BE17" s="111"/>
      <c r="BF17" s="111"/>
      <c r="BG17" s="112"/>
      <c r="BH17" s="137">
        <v>12</v>
      </c>
      <c r="BI17" s="111"/>
      <c r="BJ17" s="111"/>
      <c r="BK17" s="111"/>
      <c r="BL17" s="112"/>
      <c r="BM17" s="137">
        <v>1</v>
      </c>
      <c r="BN17" s="111"/>
      <c r="BO17" s="111"/>
      <c r="BP17" s="112"/>
      <c r="BQ17" s="137"/>
      <c r="BR17" s="111"/>
      <c r="BS17" s="111"/>
      <c r="BT17" s="111"/>
      <c r="BU17" s="111"/>
      <c r="BV17" s="111"/>
      <c r="BW17" s="112"/>
      <c r="BX17" s="137">
        <v>319</v>
      </c>
      <c r="BY17" s="111"/>
      <c r="BZ17" s="111"/>
      <c r="CA17" s="112"/>
      <c r="CB17" s="137">
        <v>56</v>
      </c>
      <c r="CC17" s="111"/>
      <c r="CD17" s="111"/>
      <c r="CE17" s="111"/>
      <c r="CF17" s="112"/>
      <c r="CG17" s="137">
        <v>340</v>
      </c>
      <c r="CH17" s="111"/>
      <c r="CI17" s="111"/>
      <c r="CJ17" s="112"/>
      <c r="CK17" s="137">
        <v>9</v>
      </c>
      <c r="CL17" s="111"/>
      <c r="CM17" s="112"/>
      <c r="CN17" s="137">
        <v>39</v>
      </c>
      <c r="CO17" s="111"/>
      <c r="CP17" s="111"/>
      <c r="CQ17" s="112"/>
      <c r="CR17" s="137"/>
      <c r="CS17" s="111"/>
      <c r="CT17" s="111"/>
      <c r="CU17" s="111"/>
      <c r="CV17" s="112"/>
      <c r="CW17" s="137"/>
      <c r="CX17" s="111"/>
      <c r="CY17" s="112"/>
      <c r="CZ17" s="137">
        <v>12</v>
      </c>
      <c r="DA17" s="111"/>
      <c r="DB17" s="111"/>
      <c r="DC17" s="111"/>
      <c r="DD17" s="112"/>
      <c r="DE17" s="48">
        <v>9</v>
      </c>
    </row>
    <row r="18" spans="1:109" ht="15" customHeight="1" x14ac:dyDescent="0.25">
      <c r="A18" s="35"/>
      <c r="B18" s="44"/>
      <c r="C18" s="130" t="s">
        <v>36</v>
      </c>
      <c r="D18" s="111"/>
      <c r="E18" s="112"/>
      <c r="F18" s="137">
        <v>18</v>
      </c>
      <c r="G18" s="112"/>
      <c r="H18" s="137">
        <v>17</v>
      </c>
      <c r="I18" s="111"/>
      <c r="J18" s="111"/>
      <c r="K18" s="111"/>
      <c r="L18" s="112"/>
      <c r="M18" s="137">
        <v>1</v>
      </c>
      <c r="N18" s="111"/>
      <c r="O18" s="111"/>
      <c r="P18" s="111"/>
      <c r="Q18" s="112"/>
      <c r="R18" s="137">
        <v>314</v>
      </c>
      <c r="S18" s="111"/>
      <c r="T18" s="111"/>
      <c r="U18" s="111"/>
      <c r="V18" s="112"/>
      <c r="W18" s="137">
        <v>42</v>
      </c>
      <c r="X18" s="111"/>
      <c r="Y18" s="111"/>
      <c r="Z18" s="111"/>
      <c r="AA18" s="111"/>
      <c r="AB18" s="111"/>
      <c r="AC18" s="112"/>
      <c r="AD18" s="137">
        <v>6</v>
      </c>
      <c r="AE18" s="111"/>
      <c r="AF18" s="111"/>
      <c r="AG18" s="111"/>
      <c r="AH18" s="111"/>
      <c r="AI18" s="112"/>
      <c r="AJ18" s="137"/>
      <c r="AK18" s="111"/>
      <c r="AL18" s="111"/>
      <c r="AM18" s="111"/>
      <c r="AN18" s="111"/>
      <c r="AO18" s="111"/>
      <c r="AP18" s="111"/>
      <c r="AQ18" s="111"/>
      <c r="AR18" s="112"/>
      <c r="AS18" s="137">
        <v>37</v>
      </c>
      <c r="AT18" s="111"/>
      <c r="AU18" s="111"/>
      <c r="AV18" s="111"/>
      <c r="AW18" s="111"/>
      <c r="AX18" s="112"/>
      <c r="AY18" s="137">
        <v>12</v>
      </c>
      <c r="AZ18" s="111"/>
      <c r="BA18" s="111"/>
      <c r="BB18" s="112"/>
      <c r="BC18" s="137">
        <v>14</v>
      </c>
      <c r="BD18" s="111"/>
      <c r="BE18" s="111"/>
      <c r="BF18" s="111"/>
      <c r="BG18" s="112"/>
      <c r="BH18" s="137">
        <v>6</v>
      </c>
      <c r="BI18" s="111"/>
      <c r="BJ18" s="111"/>
      <c r="BK18" s="111"/>
      <c r="BL18" s="112"/>
      <c r="BM18" s="137">
        <v>1</v>
      </c>
      <c r="BN18" s="111"/>
      <c r="BO18" s="111"/>
      <c r="BP18" s="112"/>
      <c r="BQ18" s="137">
        <v>1</v>
      </c>
      <c r="BR18" s="111"/>
      <c r="BS18" s="111"/>
      <c r="BT18" s="111"/>
      <c r="BU18" s="111"/>
      <c r="BV18" s="111"/>
      <c r="BW18" s="112"/>
      <c r="BX18" s="137">
        <v>134</v>
      </c>
      <c r="BY18" s="111"/>
      <c r="BZ18" s="111"/>
      <c r="CA18" s="112"/>
      <c r="CB18" s="137">
        <v>27</v>
      </c>
      <c r="CC18" s="111"/>
      <c r="CD18" s="111"/>
      <c r="CE18" s="111"/>
      <c r="CF18" s="112"/>
      <c r="CG18" s="137">
        <v>159</v>
      </c>
      <c r="CH18" s="111"/>
      <c r="CI18" s="111"/>
      <c r="CJ18" s="112"/>
      <c r="CK18" s="137">
        <v>2</v>
      </c>
      <c r="CL18" s="111"/>
      <c r="CM18" s="112"/>
      <c r="CN18" s="137">
        <v>22</v>
      </c>
      <c r="CO18" s="111"/>
      <c r="CP18" s="111"/>
      <c r="CQ18" s="112"/>
      <c r="CR18" s="137">
        <v>1</v>
      </c>
      <c r="CS18" s="111"/>
      <c r="CT18" s="111"/>
      <c r="CU18" s="111"/>
      <c r="CV18" s="112"/>
      <c r="CW18" s="137"/>
      <c r="CX18" s="111"/>
      <c r="CY18" s="112"/>
      <c r="CZ18" s="137">
        <v>6</v>
      </c>
      <c r="DA18" s="111"/>
      <c r="DB18" s="111"/>
      <c r="DC18" s="111"/>
      <c r="DD18" s="112"/>
      <c r="DE18" s="48">
        <v>2</v>
      </c>
    </row>
    <row r="19" spans="1:109" ht="15" customHeight="1" x14ac:dyDescent="0.25">
      <c r="A19" s="35"/>
      <c r="B19" s="44"/>
      <c r="C19" s="139" t="s">
        <v>37</v>
      </c>
      <c r="D19" s="111"/>
      <c r="E19" s="112"/>
      <c r="F19" s="138">
        <v>90</v>
      </c>
      <c r="G19" s="112"/>
      <c r="H19" s="138">
        <v>41</v>
      </c>
      <c r="I19" s="111"/>
      <c r="J19" s="111"/>
      <c r="K19" s="111"/>
      <c r="L19" s="112"/>
      <c r="M19" s="138">
        <v>3</v>
      </c>
      <c r="N19" s="111"/>
      <c r="O19" s="111"/>
      <c r="P19" s="111"/>
      <c r="Q19" s="112"/>
      <c r="R19" s="138">
        <v>995</v>
      </c>
      <c r="S19" s="111"/>
      <c r="T19" s="111"/>
      <c r="U19" s="111"/>
      <c r="V19" s="112"/>
      <c r="W19" s="138">
        <v>110</v>
      </c>
      <c r="X19" s="111"/>
      <c r="Y19" s="111"/>
      <c r="Z19" s="111"/>
      <c r="AA19" s="111"/>
      <c r="AB19" s="111"/>
      <c r="AC19" s="112"/>
      <c r="AD19" s="138">
        <v>35</v>
      </c>
      <c r="AE19" s="111"/>
      <c r="AF19" s="111"/>
      <c r="AG19" s="111"/>
      <c r="AH19" s="111"/>
      <c r="AI19" s="112"/>
      <c r="AJ19" s="138"/>
      <c r="AK19" s="111"/>
      <c r="AL19" s="111"/>
      <c r="AM19" s="111"/>
      <c r="AN19" s="111"/>
      <c r="AO19" s="111"/>
      <c r="AP19" s="111"/>
      <c r="AQ19" s="111"/>
      <c r="AR19" s="112"/>
      <c r="AS19" s="138">
        <v>133</v>
      </c>
      <c r="AT19" s="111"/>
      <c r="AU19" s="111"/>
      <c r="AV19" s="111"/>
      <c r="AW19" s="111"/>
      <c r="AX19" s="112"/>
      <c r="AY19" s="138">
        <v>48</v>
      </c>
      <c r="AZ19" s="111"/>
      <c r="BA19" s="111"/>
      <c r="BB19" s="112"/>
      <c r="BC19" s="138">
        <v>59</v>
      </c>
      <c r="BD19" s="111"/>
      <c r="BE19" s="111"/>
      <c r="BF19" s="111"/>
      <c r="BG19" s="112"/>
      <c r="BH19" s="138">
        <v>19</v>
      </c>
      <c r="BI19" s="111"/>
      <c r="BJ19" s="111"/>
      <c r="BK19" s="111"/>
      <c r="BL19" s="112"/>
      <c r="BM19" s="138">
        <v>2</v>
      </c>
      <c r="BN19" s="111"/>
      <c r="BO19" s="111"/>
      <c r="BP19" s="112"/>
      <c r="BQ19" s="138">
        <v>1</v>
      </c>
      <c r="BR19" s="111"/>
      <c r="BS19" s="111"/>
      <c r="BT19" s="111"/>
      <c r="BU19" s="111"/>
      <c r="BV19" s="111"/>
      <c r="BW19" s="112"/>
      <c r="BX19" s="138">
        <v>477</v>
      </c>
      <c r="BY19" s="111"/>
      <c r="BZ19" s="111"/>
      <c r="CA19" s="112"/>
      <c r="CB19" s="138">
        <v>89</v>
      </c>
      <c r="CC19" s="111"/>
      <c r="CD19" s="111"/>
      <c r="CE19" s="111"/>
      <c r="CF19" s="112"/>
      <c r="CG19" s="138">
        <v>517</v>
      </c>
      <c r="CH19" s="111"/>
      <c r="CI19" s="111"/>
      <c r="CJ19" s="112"/>
      <c r="CK19" s="138">
        <v>11</v>
      </c>
      <c r="CL19" s="111"/>
      <c r="CM19" s="112"/>
      <c r="CN19" s="138">
        <v>63</v>
      </c>
      <c r="CO19" s="111"/>
      <c r="CP19" s="111"/>
      <c r="CQ19" s="112"/>
      <c r="CR19" s="138">
        <v>1</v>
      </c>
      <c r="CS19" s="111"/>
      <c r="CT19" s="111"/>
      <c r="CU19" s="111"/>
      <c r="CV19" s="112"/>
      <c r="CW19" s="138"/>
      <c r="CX19" s="111"/>
      <c r="CY19" s="112"/>
      <c r="CZ19" s="138">
        <v>18</v>
      </c>
      <c r="DA19" s="111"/>
      <c r="DB19" s="111"/>
      <c r="DC19" s="111"/>
      <c r="DD19" s="112"/>
      <c r="DE19" s="49">
        <v>12</v>
      </c>
    </row>
    <row r="20" spans="1:109" ht="15" customHeight="1" x14ac:dyDescent="0.25">
      <c r="A20" s="35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36"/>
    </row>
    <row r="21" spans="1:109" ht="15" customHeight="1" x14ac:dyDescent="0.25">
      <c r="A21" s="35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36"/>
    </row>
    <row r="22" spans="1:109" ht="15" customHeight="1" x14ac:dyDescent="0.25">
      <c r="A22" s="35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36"/>
    </row>
    <row r="23" spans="1:109" ht="15" customHeight="1" x14ac:dyDescent="0.25">
      <c r="A23" s="35"/>
      <c r="B23" s="44"/>
      <c r="C23" s="113" t="s">
        <v>2</v>
      </c>
      <c r="D23" s="114"/>
      <c r="E23" s="115"/>
      <c r="F23" s="113" t="s">
        <v>38</v>
      </c>
      <c r="G23" s="111"/>
      <c r="H23" s="111"/>
      <c r="I23" s="111"/>
      <c r="J23" s="111"/>
      <c r="K23" s="111"/>
      <c r="L23" s="111"/>
      <c r="M23" s="111"/>
      <c r="N23" s="111"/>
      <c r="O23" s="112"/>
      <c r="P23" s="113" t="s">
        <v>39</v>
      </c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2"/>
      <c r="AB23" s="113" t="s">
        <v>40</v>
      </c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2"/>
      <c r="AQ23" s="44"/>
      <c r="AR23" s="44"/>
      <c r="AS23" s="44"/>
      <c r="AT23" s="113" t="s">
        <v>2</v>
      </c>
      <c r="AU23" s="114"/>
      <c r="AV23" s="115"/>
      <c r="AW23" s="113" t="s">
        <v>3</v>
      </c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2"/>
      <c r="CI23" s="113" t="s">
        <v>41</v>
      </c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2"/>
      <c r="CY23" s="44"/>
      <c r="CZ23" s="44"/>
      <c r="DA23" s="44"/>
      <c r="DB23" s="44"/>
      <c r="DC23" s="44"/>
      <c r="DD23" s="44"/>
      <c r="DE23" s="36"/>
    </row>
    <row r="24" spans="1:109" ht="15" customHeight="1" x14ac:dyDescent="0.25">
      <c r="A24" s="35"/>
      <c r="B24" s="44"/>
      <c r="C24" s="116"/>
      <c r="D24" s="117"/>
      <c r="E24" s="118"/>
      <c r="F24" s="110" t="s">
        <v>14</v>
      </c>
      <c r="G24" s="111"/>
      <c r="H24" s="111"/>
      <c r="I24" s="111"/>
      <c r="J24" s="111"/>
      <c r="K24" s="111"/>
      <c r="L24" s="111"/>
      <c r="M24" s="111"/>
      <c r="N24" s="111"/>
      <c r="O24" s="112"/>
      <c r="P24" s="110" t="s">
        <v>14</v>
      </c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2"/>
      <c r="AB24" s="110" t="s">
        <v>14</v>
      </c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2"/>
      <c r="AQ24" s="44"/>
      <c r="AR24" s="44"/>
      <c r="AS24" s="44"/>
      <c r="AT24" s="116"/>
      <c r="AU24" s="117"/>
      <c r="AV24" s="118"/>
      <c r="AW24" s="110" t="s">
        <v>42</v>
      </c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5"/>
      <c r="BT24" s="110" t="s">
        <v>43</v>
      </c>
      <c r="BU24" s="114"/>
      <c r="BV24" s="114"/>
      <c r="BW24" s="114"/>
      <c r="BX24" s="114"/>
      <c r="BY24" s="114"/>
      <c r="BZ24" s="114"/>
      <c r="CA24" s="114"/>
      <c r="CB24" s="114"/>
      <c r="CC24" s="115"/>
      <c r="CD24" s="110" t="s">
        <v>44</v>
      </c>
      <c r="CE24" s="114"/>
      <c r="CF24" s="114"/>
      <c r="CG24" s="114"/>
      <c r="CH24" s="115"/>
      <c r="CI24" s="110" t="s">
        <v>14</v>
      </c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5"/>
      <c r="CY24" s="44"/>
      <c r="CZ24" s="44"/>
      <c r="DA24" s="44"/>
      <c r="DB24" s="44"/>
      <c r="DC24" s="44"/>
      <c r="DD24" s="44"/>
      <c r="DE24" s="36"/>
    </row>
    <row r="25" spans="1:109" ht="15" customHeight="1" x14ac:dyDescent="0.25">
      <c r="A25" s="35"/>
      <c r="B25" s="44"/>
      <c r="C25" s="116"/>
      <c r="D25" s="117"/>
      <c r="E25" s="118"/>
      <c r="F25" s="122" t="s">
        <v>45</v>
      </c>
      <c r="G25" s="114"/>
      <c r="H25" s="114"/>
      <c r="I25" s="114"/>
      <c r="J25" s="114"/>
      <c r="K25" s="115"/>
      <c r="L25" s="122" t="s">
        <v>46</v>
      </c>
      <c r="M25" s="114"/>
      <c r="N25" s="114"/>
      <c r="O25" s="115"/>
      <c r="P25" s="122" t="s">
        <v>13</v>
      </c>
      <c r="Q25" s="114"/>
      <c r="R25" s="114"/>
      <c r="S25" s="114"/>
      <c r="T25" s="115"/>
      <c r="U25" s="122" t="s">
        <v>47</v>
      </c>
      <c r="V25" s="114"/>
      <c r="W25" s="114"/>
      <c r="X25" s="114"/>
      <c r="Y25" s="114"/>
      <c r="Z25" s="114"/>
      <c r="AA25" s="115"/>
      <c r="AB25" s="122" t="s">
        <v>48</v>
      </c>
      <c r="AC25" s="114"/>
      <c r="AD25" s="114"/>
      <c r="AE25" s="114"/>
      <c r="AF25" s="114"/>
      <c r="AG25" s="115"/>
      <c r="AH25" s="122" t="s">
        <v>49</v>
      </c>
      <c r="AI25" s="114"/>
      <c r="AJ25" s="114"/>
      <c r="AK25" s="114"/>
      <c r="AL25" s="114"/>
      <c r="AM25" s="114"/>
      <c r="AN25" s="114"/>
      <c r="AO25" s="114"/>
      <c r="AP25" s="115"/>
      <c r="AQ25" s="44"/>
      <c r="AR25" s="44"/>
      <c r="AS25" s="44"/>
      <c r="AT25" s="116"/>
      <c r="AU25" s="117"/>
      <c r="AV25" s="118"/>
      <c r="AW25" s="119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1"/>
      <c r="BT25" s="119"/>
      <c r="BU25" s="120"/>
      <c r="BV25" s="120"/>
      <c r="BW25" s="120"/>
      <c r="BX25" s="120"/>
      <c r="BY25" s="120"/>
      <c r="BZ25" s="120"/>
      <c r="CA25" s="120"/>
      <c r="CB25" s="120"/>
      <c r="CC25" s="121"/>
      <c r="CD25" s="119"/>
      <c r="CE25" s="120"/>
      <c r="CF25" s="120"/>
      <c r="CG25" s="120"/>
      <c r="CH25" s="121"/>
      <c r="CI25" s="119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1"/>
      <c r="CY25" s="44"/>
      <c r="CZ25" s="44"/>
      <c r="DA25" s="44"/>
      <c r="DB25" s="44"/>
      <c r="DC25" s="44"/>
      <c r="DD25" s="44"/>
      <c r="DE25" s="36"/>
    </row>
    <row r="26" spans="1:109" ht="15" customHeight="1" x14ac:dyDescent="0.25">
      <c r="A26" s="35"/>
      <c r="B26" s="44"/>
      <c r="C26" s="119"/>
      <c r="D26" s="120"/>
      <c r="E26" s="121"/>
      <c r="F26" s="119"/>
      <c r="G26" s="120"/>
      <c r="H26" s="120"/>
      <c r="I26" s="120"/>
      <c r="J26" s="120"/>
      <c r="K26" s="121"/>
      <c r="L26" s="119"/>
      <c r="M26" s="120"/>
      <c r="N26" s="120"/>
      <c r="O26" s="121"/>
      <c r="P26" s="119"/>
      <c r="Q26" s="120"/>
      <c r="R26" s="120"/>
      <c r="S26" s="120"/>
      <c r="T26" s="121"/>
      <c r="U26" s="119"/>
      <c r="V26" s="120"/>
      <c r="W26" s="120"/>
      <c r="X26" s="120"/>
      <c r="Y26" s="120"/>
      <c r="Z26" s="120"/>
      <c r="AA26" s="121"/>
      <c r="AB26" s="119"/>
      <c r="AC26" s="120"/>
      <c r="AD26" s="120"/>
      <c r="AE26" s="120"/>
      <c r="AF26" s="120"/>
      <c r="AG26" s="121"/>
      <c r="AH26" s="119"/>
      <c r="AI26" s="120"/>
      <c r="AJ26" s="120"/>
      <c r="AK26" s="120"/>
      <c r="AL26" s="120"/>
      <c r="AM26" s="120"/>
      <c r="AN26" s="120"/>
      <c r="AO26" s="120"/>
      <c r="AP26" s="121"/>
      <c r="AQ26" s="44"/>
      <c r="AR26" s="44"/>
      <c r="AS26" s="44"/>
      <c r="AT26" s="119"/>
      <c r="AU26" s="120"/>
      <c r="AV26" s="121"/>
      <c r="AW26" s="122" t="s">
        <v>50</v>
      </c>
      <c r="AX26" s="111"/>
      <c r="AY26" s="111"/>
      <c r="AZ26" s="111"/>
      <c r="BA26" s="112"/>
      <c r="BB26" s="122" t="s">
        <v>51</v>
      </c>
      <c r="BC26" s="111"/>
      <c r="BD26" s="111"/>
      <c r="BE26" s="111"/>
      <c r="BF26" s="111"/>
      <c r="BG26" s="111"/>
      <c r="BH26" s="112"/>
      <c r="BI26" s="122" t="s">
        <v>52</v>
      </c>
      <c r="BJ26" s="111"/>
      <c r="BK26" s="111"/>
      <c r="BL26" s="111"/>
      <c r="BM26" s="111"/>
      <c r="BN26" s="112"/>
      <c r="BO26" s="122" t="s">
        <v>53</v>
      </c>
      <c r="BP26" s="111"/>
      <c r="BQ26" s="111"/>
      <c r="BR26" s="111"/>
      <c r="BS26" s="112"/>
      <c r="BT26" s="122" t="s">
        <v>54</v>
      </c>
      <c r="BU26" s="111"/>
      <c r="BV26" s="111"/>
      <c r="BW26" s="111"/>
      <c r="BX26" s="111"/>
      <c r="BY26" s="112"/>
      <c r="BZ26" s="122" t="s">
        <v>55</v>
      </c>
      <c r="CA26" s="111"/>
      <c r="CB26" s="111"/>
      <c r="CC26" s="112"/>
      <c r="CD26" s="122" t="s">
        <v>56</v>
      </c>
      <c r="CE26" s="111"/>
      <c r="CF26" s="111"/>
      <c r="CG26" s="111"/>
      <c r="CH26" s="112"/>
      <c r="CI26" s="122" t="s">
        <v>57</v>
      </c>
      <c r="CJ26" s="111"/>
      <c r="CK26" s="111"/>
      <c r="CL26" s="112"/>
      <c r="CM26" s="122" t="s">
        <v>58</v>
      </c>
      <c r="CN26" s="111"/>
      <c r="CO26" s="111"/>
      <c r="CP26" s="112"/>
      <c r="CQ26" s="122" t="s">
        <v>59</v>
      </c>
      <c r="CR26" s="111"/>
      <c r="CS26" s="111"/>
      <c r="CT26" s="111"/>
      <c r="CU26" s="112"/>
      <c r="CV26" s="122" t="s">
        <v>60</v>
      </c>
      <c r="CW26" s="111"/>
      <c r="CX26" s="112"/>
      <c r="CY26" s="44"/>
      <c r="CZ26" s="44"/>
      <c r="DA26" s="44"/>
      <c r="DB26" s="44"/>
      <c r="DC26" s="44"/>
      <c r="DD26" s="44"/>
      <c r="DE26" s="36"/>
    </row>
    <row r="27" spans="1:109" ht="15" customHeight="1" x14ac:dyDescent="0.25">
      <c r="A27" s="35"/>
      <c r="B27" s="44"/>
      <c r="C27" s="130" t="s">
        <v>33</v>
      </c>
      <c r="D27" s="111"/>
      <c r="E27" s="112"/>
      <c r="F27" s="137"/>
      <c r="G27" s="111"/>
      <c r="H27" s="111"/>
      <c r="I27" s="111"/>
      <c r="J27" s="111"/>
      <c r="K27" s="112"/>
      <c r="L27" s="137"/>
      <c r="M27" s="111"/>
      <c r="N27" s="111"/>
      <c r="O27" s="112"/>
      <c r="P27" s="137"/>
      <c r="Q27" s="111"/>
      <c r="R27" s="111"/>
      <c r="S27" s="111"/>
      <c r="T27" s="112"/>
      <c r="U27" s="137"/>
      <c r="V27" s="111"/>
      <c r="W27" s="111"/>
      <c r="X27" s="111"/>
      <c r="Y27" s="111"/>
      <c r="Z27" s="111"/>
      <c r="AA27" s="112"/>
      <c r="AB27" s="137"/>
      <c r="AC27" s="111"/>
      <c r="AD27" s="111"/>
      <c r="AE27" s="111"/>
      <c r="AF27" s="111"/>
      <c r="AG27" s="112"/>
      <c r="AH27" s="137"/>
      <c r="AI27" s="111"/>
      <c r="AJ27" s="111"/>
      <c r="AK27" s="111"/>
      <c r="AL27" s="111"/>
      <c r="AM27" s="111"/>
      <c r="AN27" s="111"/>
      <c r="AO27" s="111"/>
      <c r="AP27" s="112"/>
      <c r="AQ27" s="44"/>
      <c r="AR27" s="44"/>
      <c r="AS27" s="44"/>
      <c r="AT27" s="130" t="s">
        <v>33</v>
      </c>
      <c r="AU27" s="111"/>
      <c r="AV27" s="112"/>
      <c r="AW27" s="137"/>
      <c r="AX27" s="111"/>
      <c r="AY27" s="111"/>
      <c r="AZ27" s="111"/>
      <c r="BA27" s="112"/>
      <c r="BB27" s="137"/>
      <c r="BC27" s="111"/>
      <c r="BD27" s="111"/>
      <c r="BE27" s="111"/>
      <c r="BF27" s="111"/>
      <c r="BG27" s="111"/>
      <c r="BH27" s="112"/>
      <c r="BI27" s="137"/>
      <c r="BJ27" s="111"/>
      <c r="BK27" s="111"/>
      <c r="BL27" s="111"/>
      <c r="BM27" s="111"/>
      <c r="BN27" s="112"/>
      <c r="BO27" s="137"/>
      <c r="BP27" s="111"/>
      <c r="BQ27" s="111"/>
      <c r="BR27" s="111"/>
      <c r="BS27" s="112"/>
      <c r="BT27" s="137"/>
      <c r="BU27" s="111"/>
      <c r="BV27" s="111"/>
      <c r="BW27" s="111"/>
      <c r="BX27" s="111"/>
      <c r="BY27" s="112"/>
      <c r="BZ27" s="137"/>
      <c r="CA27" s="111"/>
      <c r="CB27" s="111"/>
      <c r="CC27" s="112"/>
      <c r="CD27" s="137"/>
      <c r="CE27" s="111"/>
      <c r="CF27" s="111"/>
      <c r="CG27" s="111"/>
      <c r="CH27" s="112"/>
      <c r="CI27" s="137"/>
      <c r="CJ27" s="111"/>
      <c r="CK27" s="111"/>
      <c r="CL27" s="112"/>
      <c r="CM27" s="137"/>
      <c r="CN27" s="111"/>
      <c r="CO27" s="111"/>
      <c r="CP27" s="112"/>
      <c r="CQ27" s="137"/>
      <c r="CR27" s="111"/>
      <c r="CS27" s="111"/>
      <c r="CT27" s="111"/>
      <c r="CU27" s="112"/>
      <c r="CV27" s="137"/>
      <c r="CW27" s="111"/>
      <c r="CX27" s="112"/>
      <c r="CY27" s="44"/>
      <c r="CZ27" s="44"/>
      <c r="DA27" s="44"/>
      <c r="DB27" s="44"/>
      <c r="DC27" s="44"/>
      <c r="DD27" s="44"/>
      <c r="DE27" s="36"/>
    </row>
    <row r="28" spans="1:109" ht="15" customHeight="1" x14ac:dyDescent="0.25">
      <c r="A28" s="35"/>
      <c r="B28" s="44"/>
      <c r="C28" s="130" t="s">
        <v>34</v>
      </c>
      <c r="D28" s="111"/>
      <c r="E28" s="112"/>
      <c r="F28" s="137"/>
      <c r="G28" s="111"/>
      <c r="H28" s="111"/>
      <c r="I28" s="111"/>
      <c r="J28" s="111"/>
      <c r="K28" s="112"/>
      <c r="L28" s="137"/>
      <c r="M28" s="111"/>
      <c r="N28" s="111"/>
      <c r="O28" s="112"/>
      <c r="P28" s="137"/>
      <c r="Q28" s="111"/>
      <c r="R28" s="111"/>
      <c r="S28" s="111"/>
      <c r="T28" s="112"/>
      <c r="U28" s="137">
        <v>1</v>
      </c>
      <c r="V28" s="111"/>
      <c r="W28" s="111"/>
      <c r="X28" s="111"/>
      <c r="Y28" s="111"/>
      <c r="Z28" s="111"/>
      <c r="AA28" s="112"/>
      <c r="AB28" s="137"/>
      <c r="AC28" s="111"/>
      <c r="AD28" s="111"/>
      <c r="AE28" s="111"/>
      <c r="AF28" s="111"/>
      <c r="AG28" s="112"/>
      <c r="AH28" s="137">
        <v>1</v>
      </c>
      <c r="AI28" s="111"/>
      <c r="AJ28" s="111"/>
      <c r="AK28" s="111"/>
      <c r="AL28" s="111"/>
      <c r="AM28" s="111"/>
      <c r="AN28" s="111"/>
      <c r="AO28" s="111"/>
      <c r="AP28" s="112"/>
      <c r="AQ28" s="44"/>
      <c r="AR28" s="44"/>
      <c r="AS28" s="44"/>
      <c r="AT28" s="130" t="s">
        <v>34</v>
      </c>
      <c r="AU28" s="111"/>
      <c r="AV28" s="112"/>
      <c r="AW28" s="137">
        <v>3</v>
      </c>
      <c r="AX28" s="111"/>
      <c r="AY28" s="111"/>
      <c r="AZ28" s="111"/>
      <c r="BA28" s="112"/>
      <c r="BB28" s="137">
        <v>1</v>
      </c>
      <c r="BC28" s="111"/>
      <c r="BD28" s="111"/>
      <c r="BE28" s="111"/>
      <c r="BF28" s="111"/>
      <c r="BG28" s="111"/>
      <c r="BH28" s="112"/>
      <c r="BI28" s="137"/>
      <c r="BJ28" s="111"/>
      <c r="BK28" s="111"/>
      <c r="BL28" s="111"/>
      <c r="BM28" s="111"/>
      <c r="BN28" s="112"/>
      <c r="BO28" s="137"/>
      <c r="BP28" s="111"/>
      <c r="BQ28" s="111"/>
      <c r="BR28" s="111"/>
      <c r="BS28" s="112"/>
      <c r="BT28" s="137"/>
      <c r="BU28" s="111"/>
      <c r="BV28" s="111"/>
      <c r="BW28" s="111"/>
      <c r="BX28" s="111"/>
      <c r="BY28" s="112"/>
      <c r="BZ28" s="137"/>
      <c r="CA28" s="111"/>
      <c r="CB28" s="111"/>
      <c r="CC28" s="112"/>
      <c r="CD28" s="137">
        <v>6</v>
      </c>
      <c r="CE28" s="111"/>
      <c r="CF28" s="111"/>
      <c r="CG28" s="111"/>
      <c r="CH28" s="112"/>
      <c r="CI28" s="137">
        <v>6</v>
      </c>
      <c r="CJ28" s="111"/>
      <c r="CK28" s="111"/>
      <c r="CL28" s="112"/>
      <c r="CM28" s="137">
        <v>4</v>
      </c>
      <c r="CN28" s="111"/>
      <c r="CO28" s="111"/>
      <c r="CP28" s="112"/>
      <c r="CQ28" s="137">
        <v>2</v>
      </c>
      <c r="CR28" s="111"/>
      <c r="CS28" s="111"/>
      <c r="CT28" s="111"/>
      <c r="CU28" s="112"/>
      <c r="CV28" s="137">
        <v>2</v>
      </c>
      <c r="CW28" s="111"/>
      <c r="CX28" s="112"/>
      <c r="CY28" s="44"/>
      <c r="CZ28" s="44"/>
      <c r="DA28" s="44"/>
      <c r="DB28" s="44"/>
      <c r="DC28" s="44"/>
      <c r="DD28" s="44"/>
      <c r="DE28" s="36"/>
    </row>
    <row r="29" spans="1:109" ht="15" customHeight="1" x14ac:dyDescent="0.25">
      <c r="A29" s="35"/>
      <c r="B29" s="44"/>
      <c r="C29" s="130" t="s">
        <v>35</v>
      </c>
      <c r="D29" s="111"/>
      <c r="E29" s="112"/>
      <c r="F29" s="137">
        <v>4</v>
      </c>
      <c r="G29" s="111"/>
      <c r="H29" s="111"/>
      <c r="I29" s="111"/>
      <c r="J29" s="111"/>
      <c r="K29" s="112"/>
      <c r="L29" s="137"/>
      <c r="M29" s="111"/>
      <c r="N29" s="111"/>
      <c r="O29" s="112"/>
      <c r="P29" s="137">
        <v>7</v>
      </c>
      <c r="Q29" s="111"/>
      <c r="R29" s="111"/>
      <c r="S29" s="111"/>
      <c r="T29" s="112"/>
      <c r="U29" s="137">
        <v>10</v>
      </c>
      <c r="V29" s="111"/>
      <c r="W29" s="111"/>
      <c r="X29" s="111"/>
      <c r="Y29" s="111"/>
      <c r="Z29" s="111"/>
      <c r="AA29" s="112"/>
      <c r="AB29" s="137">
        <v>9</v>
      </c>
      <c r="AC29" s="111"/>
      <c r="AD29" s="111"/>
      <c r="AE29" s="111"/>
      <c r="AF29" s="111"/>
      <c r="AG29" s="112"/>
      <c r="AH29" s="137">
        <v>8</v>
      </c>
      <c r="AI29" s="111"/>
      <c r="AJ29" s="111"/>
      <c r="AK29" s="111"/>
      <c r="AL29" s="111"/>
      <c r="AM29" s="111"/>
      <c r="AN29" s="111"/>
      <c r="AO29" s="111"/>
      <c r="AP29" s="112"/>
      <c r="AQ29" s="44"/>
      <c r="AR29" s="44"/>
      <c r="AS29" s="44"/>
      <c r="AT29" s="130" t="s">
        <v>35</v>
      </c>
      <c r="AU29" s="111"/>
      <c r="AV29" s="112"/>
      <c r="AW29" s="137">
        <v>12</v>
      </c>
      <c r="AX29" s="111"/>
      <c r="AY29" s="111"/>
      <c r="AZ29" s="111"/>
      <c r="BA29" s="112"/>
      <c r="BB29" s="137">
        <v>7</v>
      </c>
      <c r="BC29" s="111"/>
      <c r="BD29" s="111"/>
      <c r="BE29" s="111"/>
      <c r="BF29" s="111"/>
      <c r="BG29" s="111"/>
      <c r="BH29" s="112"/>
      <c r="BI29" s="137"/>
      <c r="BJ29" s="111"/>
      <c r="BK29" s="111"/>
      <c r="BL29" s="111"/>
      <c r="BM29" s="111"/>
      <c r="BN29" s="112"/>
      <c r="BO29" s="137">
        <v>1</v>
      </c>
      <c r="BP29" s="111"/>
      <c r="BQ29" s="111"/>
      <c r="BR29" s="111"/>
      <c r="BS29" s="112"/>
      <c r="BT29" s="137">
        <v>5</v>
      </c>
      <c r="BU29" s="111"/>
      <c r="BV29" s="111"/>
      <c r="BW29" s="111"/>
      <c r="BX29" s="111"/>
      <c r="BY29" s="112"/>
      <c r="BZ29" s="137"/>
      <c r="CA29" s="111"/>
      <c r="CB29" s="111"/>
      <c r="CC29" s="112"/>
      <c r="CD29" s="137">
        <v>96</v>
      </c>
      <c r="CE29" s="111"/>
      <c r="CF29" s="111"/>
      <c r="CG29" s="111"/>
      <c r="CH29" s="112"/>
      <c r="CI29" s="137">
        <v>96</v>
      </c>
      <c r="CJ29" s="111"/>
      <c r="CK29" s="111"/>
      <c r="CL29" s="112"/>
      <c r="CM29" s="137">
        <v>46</v>
      </c>
      <c r="CN29" s="111"/>
      <c r="CO29" s="111"/>
      <c r="CP29" s="112"/>
      <c r="CQ29" s="137">
        <v>36</v>
      </c>
      <c r="CR29" s="111"/>
      <c r="CS29" s="111"/>
      <c r="CT29" s="111"/>
      <c r="CU29" s="112"/>
      <c r="CV29" s="137">
        <v>30</v>
      </c>
      <c r="CW29" s="111"/>
      <c r="CX29" s="112"/>
      <c r="CY29" s="44"/>
      <c r="CZ29" s="44"/>
      <c r="DA29" s="44"/>
      <c r="DB29" s="44"/>
      <c r="DC29" s="44"/>
      <c r="DD29" s="44"/>
      <c r="DE29" s="36"/>
    </row>
    <row r="30" spans="1:109" ht="15" customHeight="1" x14ac:dyDescent="0.25">
      <c r="A30" s="35"/>
      <c r="B30" s="44"/>
      <c r="C30" s="130" t="s">
        <v>36</v>
      </c>
      <c r="D30" s="111"/>
      <c r="E30" s="112"/>
      <c r="F30" s="137">
        <v>2</v>
      </c>
      <c r="G30" s="111"/>
      <c r="H30" s="111"/>
      <c r="I30" s="111"/>
      <c r="J30" s="111"/>
      <c r="K30" s="112"/>
      <c r="L30" s="137"/>
      <c r="M30" s="111"/>
      <c r="N30" s="111"/>
      <c r="O30" s="112"/>
      <c r="P30" s="137">
        <v>5</v>
      </c>
      <c r="Q30" s="111"/>
      <c r="R30" s="111"/>
      <c r="S30" s="111"/>
      <c r="T30" s="112"/>
      <c r="U30" s="137">
        <v>1</v>
      </c>
      <c r="V30" s="111"/>
      <c r="W30" s="111"/>
      <c r="X30" s="111"/>
      <c r="Y30" s="111"/>
      <c r="Z30" s="111"/>
      <c r="AA30" s="112"/>
      <c r="AB30" s="137">
        <v>7</v>
      </c>
      <c r="AC30" s="111"/>
      <c r="AD30" s="111"/>
      <c r="AE30" s="111"/>
      <c r="AF30" s="111"/>
      <c r="AG30" s="112"/>
      <c r="AH30" s="137">
        <v>1</v>
      </c>
      <c r="AI30" s="111"/>
      <c r="AJ30" s="111"/>
      <c r="AK30" s="111"/>
      <c r="AL30" s="111"/>
      <c r="AM30" s="111"/>
      <c r="AN30" s="111"/>
      <c r="AO30" s="111"/>
      <c r="AP30" s="112"/>
      <c r="AQ30" s="44"/>
      <c r="AR30" s="44"/>
      <c r="AS30" s="44"/>
      <c r="AT30" s="130" t="s">
        <v>36</v>
      </c>
      <c r="AU30" s="111"/>
      <c r="AV30" s="112"/>
      <c r="AW30" s="137">
        <v>10</v>
      </c>
      <c r="AX30" s="111"/>
      <c r="AY30" s="111"/>
      <c r="AZ30" s="111"/>
      <c r="BA30" s="112"/>
      <c r="BB30" s="137">
        <v>6</v>
      </c>
      <c r="BC30" s="111"/>
      <c r="BD30" s="111"/>
      <c r="BE30" s="111"/>
      <c r="BF30" s="111"/>
      <c r="BG30" s="111"/>
      <c r="BH30" s="112"/>
      <c r="BI30" s="137"/>
      <c r="BJ30" s="111"/>
      <c r="BK30" s="111"/>
      <c r="BL30" s="111"/>
      <c r="BM30" s="111"/>
      <c r="BN30" s="112"/>
      <c r="BO30" s="137">
        <v>1</v>
      </c>
      <c r="BP30" s="111"/>
      <c r="BQ30" s="111"/>
      <c r="BR30" s="111"/>
      <c r="BS30" s="112"/>
      <c r="BT30" s="137">
        <v>4</v>
      </c>
      <c r="BU30" s="111"/>
      <c r="BV30" s="111"/>
      <c r="BW30" s="111"/>
      <c r="BX30" s="111"/>
      <c r="BY30" s="112"/>
      <c r="BZ30" s="137"/>
      <c r="CA30" s="111"/>
      <c r="CB30" s="111"/>
      <c r="CC30" s="112"/>
      <c r="CD30" s="137">
        <v>39</v>
      </c>
      <c r="CE30" s="111"/>
      <c r="CF30" s="111"/>
      <c r="CG30" s="111"/>
      <c r="CH30" s="112"/>
      <c r="CI30" s="137">
        <v>37</v>
      </c>
      <c r="CJ30" s="111"/>
      <c r="CK30" s="111"/>
      <c r="CL30" s="112"/>
      <c r="CM30" s="137">
        <v>35</v>
      </c>
      <c r="CN30" s="111"/>
      <c r="CO30" s="111"/>
      <c r="CP30" s="112"/>
      <c r="CQ30" s="137">
        <v>22</v>
      </c>
      <c r="CR30" s="111"/>
      <c r="CS30" s="111"/>
      <c r="CT30" s="111"/>
      <c r="CU30" s="112"/>
      <c r="CV30" s="137">
        <v>19</v>
      </c>
      <c r="CW30" s="111"/>
      <c r="CX30" s="112"/>
      <c r="CY30" s="44"/>
      <c r="CZ30" s="44"/>
      <c r="DA30" s="44"/>
      <c r="DB30" s="44"/>
      <c r="DC30" s="44"/>
      <c r="DD30" s="44"/>
      <c r="DE30" s="36"/>
    </row>
    <row r="31" spans="1:109" ht="15" customHeight="1" x14ac:dyDescent="0.25">
      <c r="A31" s="35"/>
      <c r="B31" s="44"/>
      <c r="C31" s="139" t="s">
        <v>37</v>
      </c>
      <c r="D31" s="111"/>
      <c r="E31" s="112"/>
      <c r="F31" s="138">
        <v>6</v>
      </c>
      <c r="G31" s="111"/>
      <c r="H31" s="111"/>
      <c r="I31" s="111"/>
      <c r="J31" s="111"/>
      <c r="K31" s="112"/>
      <c r="L31" s="138"/>
      <c r="M31" s="111"/>
      <c r="N31" s="111"/>
      <c r="O31" s="112"/>
      <c r="P31" s="138">
        <v>12</v>
      </c>
      <c r="Q31" s="111"/>
      <c r="R31" s="111"/>
      <c r="S31" s="111"/>
      <c r="T31" s="112"/>
      <c r="U31" s="138">
        <v>12</v>
      </c>
      <c r="V31" s="111"/>
      <c r="W31" s="111"/>
      <c r="X31" s="111"/>
      <c r="Y31" s="111"/>
      <c r="Z31" s="111"/>
      <c r="AA31" s="112"/>
      <c r="AB31" s="138">
        <v>16</v>
      </c>
      <c r="AC31" s="111"/>
      <c r="AD31" s="111"/>
      <c r="AE31" s="111"/>
      <c r="AF31" s="111"/>
      <c r="AG31" s="112"/>
      <c r="AH31" s="138">
        <v>10</v>
      </c>
      <c r="AI31" s="111"/>
      <c r="AJ31" s="111"/>
      <c r="AK31" s="111"/>
      <c r="AL31" s="111"/>
      <c r="AM31" s="111"/>
      <c r="AN31" s="111"/>
      <c r="AO31" s="111"/>
      <c r="AP31" s="112"/>
      <c r="AQ31" s="44"/>
      <c r="AR31" s="44"/>
      <c r="AS31" s="44"/>
      <c r="AT31" s="139" t="s">
        <v>37</v>
      </c>
      <c r="AU31" s="111"/>
      <c r="AV31" s="112"/>
      <c r="AW31" s="138">
        <v>25</v>
      </c>
      <c r="AX31" s="111"/>
      <c r="AY31" s="111"/>
      <c r="AZ31" s="111"/>
      <c r="BA31" s="112"/>
      <c r="BB31" s="138">
        <v>14</v>
      </c>
      <c r="BC31" s="111"/>
      <c r="BD31" s="111"/>
      <c r="BE31" s="111"/>
      <c r="BF31" s="111"/>
      <c r="BG31" s="111"/>
      <c r="BH31" s="112"/>
      <c r="BI31" s="138"/>
      <c r="BJ31" s="111"/>
      <c r="BK31" s="111"/>
      <c r="BL31" s="111"/>
      <c r="BM31" s="111"/>
      <c r="BN31" s="112"/>
      <c r="BO31" s="138">
        <v>2</v>
      </c>
      <c r="BP31" s="111"/>
      <c r="BQ31" s="111"/>
      <c r="BR31" s="111"/>
      <c r="BS31" s="112"/>
      <c r="BT31" s="138">
        <v>9</v>
      </c>
      <c r="BU31" s="111"/>
      <c r="BV31" s="111"/>
      <c r="BW31" s="111"/>
      <c r="BX31" s="111"/>
      <c r="BY31" s="112"/>
      <c r="BZ31" s="138"/>
      <c r="CA31" s="111"/>
      <c r="CB31" s="111"/>
      <c r="CC31" s="112"/>
      <c r="CD31" s="138">
        <v>141</v>
      </c>
      <c r="CE31" s="111"/>
      <c r="CF31" s="111"/>
      <c r="CG31" s="111"/>
      <c r="CH31" s="112"/>
      <c r="CI31" s="138">
        <v>139</v>
      </c>
      <c r="CJ31" s="111"/>
      <c r="CK31" s="111"/>
      <c r="CL31" s="112"/>
      <c r="CM31" s="138">
        <v>85</v>
      </c>
      <c r="CN31" s="111"/>
      <c r="CO31" s="111"/>
      <c r="CP31" s="112"/>
      <c r="CQ31" s="138">
        <v>60</v>
      </c>
      <c r="CR31" s="111"/>
      <c r="CS31" s="111"/>
      <c r="CT31" s="111"/>
      <c r="CU31" s="112"/>
      <c r="CV31" s="138">
        <v>51</v>
      </c>
      <c r="CW31" s="111"/>
      <c r="CX31" s="112"/>
      <c r="CY31" s="44"/>
      <c r="CZ31" s="44"/>
      <c r="DA31" s="44"/>
      <c r="DB31" s="44"/>
      <c r="DC31" s="44"/>
      <c r="DD31" s="44"/>
      <c r="DE31" s="36"/>
    </row>
    <row r="32" spans="1:109" ht="15" customHeight="1" x14ac:dyDescent="0.25">
      <c r="A32" s="35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36"/>
    </row>
    <row r="33" spans="1:109" ht="15" customHeight="1" x14ac:dyDescent="0.25">
      <c r="A33" s="35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36"/>
    </row>
    <row r="34" spans="1:109" ht="15" customHeight="1" x14ac:dyDescent="0.25">
      <c r="A34" s="35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36"/>
    </row>
    <row r="35" spans="1:109" ht="15" customHeight="1" x14ac:dyDescent="0.25">
      <c r="A35" s="35"/>
      <c r="B35" s="44"/>
      <c r="C35" s="44"/>
      <c r="D35" s="125" t="s">
        <v>61</v>
      </c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125" t="s">
        <v>62</v>
      </c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36"/>
    </row>
    <row r="36" spans="1:109" ht="15" customHeight="1" x14ac:dyDescent="0.25">
      <c r="A36" s="35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36"/>
    </row>
    <row r="37" spans="1:109" ht="15" customHeight="1" x14ac:dyDescent="0.25">
      <c r="A37" s="35"/>
      <c r="B37" s="140" t="s">
        <v>63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2"/>
      <c r="Z37" s="140" t="s">
        <v>37</v>
      </c>
      <c r="AA37" s="111"/>
      <c r="AB37" s="111"/>
      <c r="AC37" s="111"/>
      <c r="AD37" s="111"/>
      <c r="AE37" s="111"/>
      <c r="AF37" s="112"/>
      <c r="AG37" s="140" t="s">
        <v>33</v>
      </c>
      <c r="AH37" s="111"/>
      <c r="AI37" s="111"/>
      <c r="AJ37" s="111"/>
      <c r="AK37" s="111"/>
      <c r="AL37" s="111"/>
      <c r="AM37" s="112"/>
      <c r="AN37" s="44"/>
      <c r="AO37" s="140" t="s">
        <v>34</v>
      </c>
      <c r="AP37" s="111"/>
      <c r="AQ37" s="111"/>
      <c r="AR37" s="111"/>
      <c r="AS37" s="111"/>
      <c r="AT37" s="111"/>
      <c r="AU37" s="112"/>
      <c r="AV37" s="140" t="s">
        <v>35</v>
      </c>
      <c r="AW37" s="111"/>
      <c r="AX37" s="111"/>
      <c r="AY37" s="111"/>
      <c r="AZ37" s="112"/>
      <c r="BA37" s="140" t="s">
        <v>36</v>
      </c>
      <c r="BB37" s="111"/>
      <c r="BC37" s="111"/>
      <c r="BD37" s="111"/>
      <c r="BE37" s="112"/>
      <c r="BF37" s="44"/>
      <c r="BG37" s="44"/>
      <c r="BH37" s="44"/>
      <c r="BI37" s="44"/>
      <c r="BJ37" s="44"/>
      <c r="BK37" s="44"/>
      <c r="BL37" s="144" t="s">
        <v>64</v>
      </c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2"/>
      <c r="CE37" s="140" t="s">
        <v>31</v>
      </c>
      <c r="CF37" s="111"/>
      <c r="CG37" s="111"/>
      <c r="CH37" s="111"/>
      <c r="CI37" s="112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36"/>
    </row>
    <row r="38" spans="1:109" ht="15" customHeight="1" x14ac:dyDescent="0.25">
      <c r="A38" s="35"/>
      <c r="B38" s="141" t="s">
        <v>65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2"/>
      <c r="Z38" s="142">
        <v>1</v>
      </c>
      <c r="AA38" s="111"/>
      <c r="AB38" s="111"/>
      <c r="AC38" s="111"/>
      <c r="AD38" s="111"/>
      <c r="AE38" s="111"/>
      <c r="AF38" s="112"/>
      <c r="AG38" s="142"/>
      <c r="AH38" s="111"/>
      <c r="AI38" s="111"/>
      <c r="AJ38" s="111"/>
      <c r="AK38" s="111"/>
      <c r="AL38" s="111"/>
      <c r="AM38" s="112"/>
      <c r="AN38" s="44"/>
      <c r="AO38" s="142"/>
      <c r="AP38" s="111"/>
      <c r="AQ38" s="111"/>
      <c r="AR38" s="111"/>
      <c r="AS38" s="111"/>
      <c r="AT38" s="111"/>
      <c r="AU38" s="112"/>
      <c r="AV38" s="142">
        <v>1</v>
      </c>
      <c r="AW38" s="111"/>
      <c r="AX38" s="111"/>
      <c r="AY38" s="111"/>
      <c r="AZ38" s="112"/>
      <c r="BA38" s="142"/>
      <c r="BB38" s="111"/>
      <c r="BC38" s="111"/>
      <c r="BD38" s="111"/>
      <c r="BE38" s="112"/>
      <c r="BF38" s="44"/>
      <c r="BG38" s="44"/>
      <c r="BH38" s="44"/>
      <c r="BI38" s="44"/>
      <c r="BJ38" s="44"/>
      <c r="BK38" s="44"/>
      <c r="BL38" s="143" t="s">
        <v>66</v>
      </c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2"/>
      <c r="CE38" s="131"/>
      <c r="CF38" s="111"/>
      <c r="CG38" s="111"/>
      <c r="CH38" s="111"/>
      <c r="CI38" s="112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36"/>
    </row>
    <row r="39" spans="1:109" ht="15" customHeight="1" x14ac:dyDescent="0.25">
      <c r="A39" s="35"/>
      <c r="B39" s="141" t="s">
        <v>67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2"/>
      <c r="Z39" s="142">
        <v>9</v>
      </c>
      <c r="AA39" s="111"/>
      <c r="AB39" s="111"/>
      <c r="AC39" s="111"/>
      <c r="AD39" s="111"/>
      <c r="AE39" s="111"/>
      <c r="AF39" s="112"/>
      <c r="AG39" s="142"/>
      <c r="AH39" s="111"/>
      <c r="AI39" s="111"/>
      <c r="AJ39" s="111"/>
      <c r="AK39" s="111"/>
      <c r="AL39" s="111"/>
      <c r="AM39" s="112"/>
      <c r="AN39" s="44"/>
      <c r="AO39" s="142">
        <v>1</v>
      </c>
      <c r="AP39" s="111"/>
      <c r="AQ39" s="111"/>
      <c r="AR39" s="111"/>
      <c r="AS39" s="111"/>
      <c r="AT39" s="111"/>
      <c r="AU39" s="112"/>
      <c r="AV39" s="142">
        <v>3</v>
      </c>
      <c r="AW39" s="111"/>
      <c r="AX39" s="111"/>
      <c r="AY39" s="111"/>
      <c r="AZ39" s="112"/>
      <c r="BA39" s="142">
        <v>5</v>
      </c>
      <c r="BB39" s="111"/>
      <c r="BC39" s="111"/>
      <c r="BD39" s="111"/>
      <c r="BE39" s="112"/>
      <c r="BF39" s="44"/>
      <c r="BG39" s="44"/>
      <c r="BH39" s="44"/>
      <c r="BI39" s="44"/>
      <c r="BJ39" s="44"/>
      <c r="BK39" s="44"/>
      <c r="BL39" s="143" t="s">
        <v>68</v>
      </c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2"/>
      <c r="CE39" s="131"/>
      <c r="CF39" s="111"/>
      <c r="CG39" s="111"/>
      <c r="CH39" s="111"/>
      <c r="CI39" s="112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36"/>
    </row>
    <row r="40" spans="1:109" ht="15" customHeight="1" x14ac:dyDescent="0.25">
      <c r="A40" s="35"/>
      <c r="B40" s="141" t="s">
        <v>69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2"/>
      <c r="Z40" s="142"/>
      <c r="AA40" s="111"/>
      <c r="AB40" s="111"/>
      <c r="AC40" s="111"/>
      <c r="AD40" s="111"/>
      <c r="AE40" s="111"/>
      <c r="AF40" s="112"/>
      <c r="AG40" s="142"/>
      <c r="AH40" s="111"/>
      <c r="AI40" s="111"/>
      <c r="AJ40" s="111"/>
      <c r="AK40" s="111"/>
      <c r="AL40" s="111"/>
      <c r="AM40" s="112"/>
      <c r="AN40" s="44"/>
      <c r="AO40" s="142"/>
      <c r="AP40" s="111"/>
      <c r="AQ40" s="111"/>
      <c r="AR40" s="111"/>
      <c r="AS40" s="111"/>
      <c r="AT40" s="111"/>
      <c r="AU40" s="112"/>
      <c r="AV40" s="142"/>
      <c r="AW40" s="111"/>
      <c r="AX40" s="111"/>
      <c r="AY40" s="111"/>
      <c r="AZ40" s="112"/>
      <c r="BA40" s="142"/>
      <c r="BB40" s="111"/>
      <c r="BC40" s="111"/>
      <c r="BD40" s="111"/>
      <c r="BE40" s="112"/>
      <c r="BF40" s="44"/>
      <c r="BG40" s="44"/>
      <c r="BH40" s="44"/>
      <c r="BI40" s="44"/>
      <c r="BJ40" s="44"/>
      <c r="BK40" s="44"/>
      <c r="BL40" s="143" t="s">
        <v>70</v>
      </c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2"/>
      <c r="CE40" s="131"/>
      <c r="CF40" s="111"/>
      <c r="CG40" s="111"/>
      <c r="CH40" s="111"/>
      <c r="CI40" s="112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36"/>
    </row>
    <row r="41" spans="1:109" ht="15" customHeight="1" x14ac:dyDescent="0.25">
      <c r="A41" s="35"/>
      <c r="B41" s="141" t="s">
        <v>71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2"/>
      <c r="Z41" s="142">
        <v>8</v>
      </c>
      <c r="AA41" s="111"/>
      <c r="AB41" s="111"/>
      <c r="AC41" s="111"/>
      <c r="AD41" s="111"/>
      <c r="AE41" s="111"/>
      <c r="AF41" s="112"/>
      <c r="AG41" s="142"/>
      <c r="AH41" s="111"/>
      <c r="AI41" s="111"/>
      <c r="AJ41" s="111"/>
      <c r="AK41" s="111"/>
      <c r="AL41" s="111"/>
      <c r="AM41" s="112"/>
      <c r="AN41" s="44"/>
      <c r="AO41" s="142"/>
      <c r="AP41" s="111"/>
      <c r="AQ41" s="111"/>
      <c r="AR41" s="111"/>
      <c r="AS41" s="111"/>
      <c r="AT41" s="111"/>
      <c r="AU41" s="112"/>
      <c r="AV41" s="142">
        <v>4</v>
      </c>
      <c r="AW41" s="111"/>
      <c r="AX41" s="111"/>
      <c r="AY41" s="111"/>
      <c r="AZ41" s="112"/>
      <c r="BA41" s="142">
        <v>4</v>
      </c>
      <c r="BB41" s="111"/>
      <c r="BC41" s="111"/>
      <c r="BD41" s="111"/>
      <c r="BE41" s="112"/>
      <c r="BF41" s="44"/>
      <c r="BG41" s="44"/>
      <c r="BH41" s="44"/>
      <c r="BI41" s="44"/>
      <c r="BJ41" s="44"/>
      <c r="BK41" s="44"/>
      <c r="BL41" s="143" t="s">
        <v>72</v>
      </c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2"/>
      <c r="CE41" s="131"/>
      <c r="CF41" s="111"/>
      <c r="CG41" s="111"/>
      <c r="CH41" s="111"/>
      <c r="CI41" s="112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36"/>
    </row>
    <row r="42" spans="1:109" ht="15" customHeight="1" x14ac:dyDescent="0.25">
      <c r="A42" s="35"/>
      <c r="B42" s="141" t="s">
        <v>73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2"/>
      <c r="Z42" s="142">
        <v>85</v>
      </c>
      <c r="AA42" s="111"/>
      <c r="AB42" s="111"/>
      <c r="AC42" s="111"/>
      <c r="AD42" s="111"/>
      <c r="AE42" s="111"/>
      <c r="AF42" s="112"/>
      <c r="AG42" s="142"/>
      <c r="AH42" s="111"/>
      <c r="AI42" s="111"/>
      <c r="AJ42" s="111"/>
      <c r="AK42" s="111"/>
      <c r="AL42" s="111"/>
      <c r="AM42" s="112"/>
      <c r="AN42" s="44"/>
      <c r="AO42" s="142">
        <v>5</v>
      </c>
      <c r="AP42" s="111"/>
      <c r="AQ42" s="111"/>
      <c r="AR42" s="111"/>
      <c r="AS42" s="111"/>
      <c r="AT42" s="111"/>
      <c r="AU42" s="112"/>
      <c r="AV42" s="142">
        <v>60</v>
      </c>
      <c r="AW42" s="111"/>
      <c r="AX42" s="111"/>
      <c r="AY42" s="111"/>
      <c r="AZ42" s="112"/>
      <c r="BA42" s="142">
        <v>39</v>
      </c>
      <c r="BB42" s="111"/>
      <c r="BC42" s="111"/>
      <c r="BD42" s="111"/>
      <c r="BE42" s="112"/>
      <c r="BF42" s="44"/>
      <c r="BG42" s="44"/>
      <c r="BH42" s="44"/>
      <c r="BI42" s="44"/>
      <c r="BJ42" s="44"/>
      <c r="BK42" s="44"/>
      <c r="BL42" s="143" t="s">
        <v>74</v>
      </c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2"/>
      <c r="CE42" s="131"/>
      <c r="CF42" s="111"/>
      <c r="CG42" s="111"/>
      <c r="CH42" s="111"/>
      <c r="CI42" s="112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36"/>
    </row>
    <row r="43" spans="1:109" ht="15" customHeight="1" x14ac:dyDescent="0.25">
      <c r="A43" s="35"/>
      <c r="B43" s="141" t="s">
        <v>75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2"/>
      <c r="Z43" s="142"/>
      <c r="AA43" s="111"/>
      <c r="AB43" s="111"/>
      <c r="AC43" s="111"/>
      <c r="AD43" s="111"/>
      <c r="AE43" s="111"/>
      <c r="AF43" s="112"/>
      <c r="AG43" s="142"/>
      <c r="AH43" s="111"/>
      <c r="AI43" s="111"/>
      <c r="AJ43" s="111"/>
      <c r="AK43" s="111"/>
      <c r="AL43" s="111"/>
      <c r="AM43" s="112"/>
      <c r="AN43" s="44"/>
      <c r="AO43" s="142"/>
      <c r="AP43" s="111"/>
      <c r="AQ43" s="111"/>
      <c r="AR43" s="111"/>
      <c r="AS43" s="111"/>
      <c r="AT43" s="111"/>
      <c r="AU43" s="112"/>
      <c r="AV43" s="142"/>
      <c r="AW43" s="111"/>
      <c r="AX43" s="111"/>
      <c r="AY43" s="111"/>
      <c r="AZ43" s="112"/>
      <c r="BA43" s="142"/>
      <c r="BB43" s="111"/>
      <c r="BC43" s="111"/>
      <c r="BD43" s="111"/>
      <c r="BE43" s="112"/>
      <c r="BF43" s="44"/>
      <c r="BG43" s="44"/>
      <c r="BH43" s="44"/>
      <c r="BI43" s="44"/>
      <c r="BJ43" s="44"/>
      <c r="BK43" s="44"/>
      <c r="BL43" s="143" t="s">
        <v>76</v>
      </c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2"/>
      <c r="CE43" s="131"/>
      <c r="CF43" s="111"/>
      <c r="CG43" s="111"/>
      <c r="CH43" s="111"/>
      <c r="CI43" s="112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36"/>
    </row>
    <row r="44" spans="1:109" ht="15" customHeight="1" x14ac:dyDescent="0.25">
      <c r="A44" s="35"/>
      <c r="B44" s="141" t="s">
        <v>77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2"/>
      <c r="Z44" s="142"/>
      <c r="AA44" s="111"/>
      <c r="AB44" s="111"/>
      <c r="AC44" s="111"/>
      <c r="AD44" s="111"/>
      <c r="AE44" s="111"/>
      <c r="AF44" s="112"/>
      <c r="AG44" s="142"/>
      <c r="AH44" s="111"/>
      <c r="AI44" s="111"/>
      <c r="AJ44" s="111"/>
      <c r="AK44" s="111"/>
      <c r="AL44" s="111"/>
      <c r="AM44" s="112"/>
      <c r="AN44" s="44"/>
      <c r="AO44" s="142"/>
      <c r="AP44" s="111"/>
      <c r="AQ44" s="111"/>
      <c r="AR44" s="111"/>
      <c r="AS44" s="111"/>
      <c r="AT44" s="111"/>
      <c r="AU44" s="112"/>
      <c r="AV44" s="142"/>
      <c r="AW44" s="111"/>
      <c r="AX44" s="111"/>
      <c r="AY44" s="111"/>
      <c r="AZ44" s="112"/>
      <c r="BA44" s="142"/>
      <c r="BB44" s="111"/>
      <c r="BC44" s="111"/>
      <c r="BD44" s="111"/>
      <c r="BE44" s="112"/>
      <c r="BF44" s="44"/>
      <c r="BG44" s="44"/>
      <c r="BH44" s="44"/>
      <c r="BI44" s="44"/>
      <c r="BJ44" s="44"/>
      <c r="BK44" s="44"/>
      <c r="BL44" s="143" t="s">
        <v>78</v>
      </c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2"/>
      <c r="CE44" s="131"/>
      <c r="CF44" s="111"/>
      <c r="CG44" s="111"/>
      <c r="CH44" s="111"/>
      <c r="CI44" s="112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36"/>
    </row>
    <row r="45" spans="1:109" ht="15" customHeight="1" x14ac:dyDescent="0.25">
      <c r="A45" s="35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36"/>
    </row>
    <row r="46" spans="1:109" ht="15" customHeight="1" x14ac:dyDescent="0.25">
      <c r="A46" s="35"/>
      <c r="B46" s="141" t="s">
        <v>79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2"/>
      <c r="Z46" s="142"/>
      <c r="AA46" s="111"/>
      <c r="AB46" s="111"/>
      <c r="AC46" s="111"/>
      <c r="AD46" s="111"/>
      <c r="AE46" s="111"/>
      <c r="AF46" s="112"/>
      <c r="AG46" s="142"/>
      <c r="AH46" s="111"/>
      <c r="AI46" s="111"/>
      <c r="AJ46" s="111"/>
      <c r="AK46" s="111"/>
      <c r="AL46" s="111"/>
      <c r="AM46" s="112"/>
      <c r="AN46" s="44"/>
      <c r="AO46" s="142"/>
      <c r="AP46" s="111"/>
      <c r="AQ46" s="111"/>
      <c r="AR46" s="111"/>
      <c r="AS46" s="111"/>
      <c r="AT46" s="111"/>
      <c r="AU46" s="112"/>
      <c r="AV46" s="142"/>
      <c r="AW46" s="111"/>
      <c r="AX46" s="111"/>
      <c r="AY46" s="111"/>
      <c r="AZ46" s="112"/>
      <c r="BA46" s="142"/>
      <c r="BB46" s="111"/>
      <c r="BC46" s="111"/>
      <c r="BD46" s="111"/>
      <c r="BE46" s="112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36"/>
    </row>
    <row r="47" spans="1:109" ht="15" customHeight="1" x14ac:dyDescent="0.25">
      <c r="A47" s="35"/>
      <c r="B47" s="141" t="s">
        <v>80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2"/>
      <c r="Z47" s="142"/>
      <c r="AA47" s="111"/>
      <c r="AB47" s="111"/>
      <c r="AC47" s="111"/>
      <c r="AD47" s="111"/>
      <c r="AE47" s="111"/>
      <c r="AF47" s="112"/>
      <c r="AG47" s="142"/>
      <c r="AH47" s="111"/>
      <c r="AI47" s="111"/>
      <c r="AJ47" s="111"/>
      <c r="AK47" s="111"/>
      <c r="AL47" s="111"/>
      <c r="AM47" s="112"/>
      <c r="AN47" s="44"/>
      <c r="AO47" s="142"/>
      <c r="AP47" s="111"/>
      <c r="AQ47" s="111"/>
      <c r="AR47" s="111"/>
      <c r="AS47" s="111"/>
      <c r="AT47" s="111"/>
      <c r="AU47" s="112"/>
      <c r="AV47" s="142"/>
      <c r="AW47" s="111"/>
      <c r="AX47" s="111"/>
      <c r="AY47" s="111"/>
      <c r="AZ47" s="112"/>
      <c r="BA47" s="142"/>
      <c r="BB47" s="111"/>
      <c r="BC47" s="111"/>
      <c r="BD47" s="111"/>
      <c r="BE47" s="112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36"/>
    </row>
    <row r="48" spans="1:109" ht="15" customHeight="1" x14ac:dyDescent="0.25">
      <c r="A48" s="35"/>
      <c r="B48" s="141" t="s">
        <v>81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2"/>
      <c r="Z48" s="142"/>
      <c r="AA48" s="111"/>
      <c r="AB48" s="111"/>
      <c r="AC48" s="111"/>
      <c r="AD48" s="111"/>
      <c r="AE48" s="111"/>
      <c r="AF48" s="112"/>
      <c r="AG48" s="142"/>
      <c r="AH48" s="111"/>
      <c r="AI48" s="111"/>
      <c r="AJ48" s="111"/>
      <c r="AK48" s="111"/>
      <c r="AL48" s="111"/>
      <c r="AM48" s="112"/>
      <c r="AN48" s="44"/>
      <c r="AO48" s="142"/>
      <c r="AP48" s="111"/>
      <c r="AQ48" s="111"/>
      <c r="AR48" s="111"/>
      <c r="AS48" s="111"/>
      <c r="AT48" s="111"/>
      <c r="AU48" s="112"/>
      <c r="AV48" s="142"/>
      <c r="AW48" s="111"/>
      <c r="AX48" s="111"/>
      <c r="AY48" s="111"/>
      <c r="AZ48" s="112"/>
      <c r="BA48" s="142"/>
      <c r="BB48" s="111"/>
      <c r="BC48" s="111"/>
      <c r="BD48" s="111"/>
      <c r="BE48" s="112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36"/>
    </row>
    <row r="49" spans="1:109" ht="15" customHeight="1" x14ac:dyDescent="0.25">
      <c r="A49" s="35"/>
      <c r="B49" s="141" t="s">
        <v>82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2"/>
      <c r="Z49" s="142"/>
      <c r="AA49" s="111"/>
      <c r="AB49" s="111"/>
      <c r="AC49" s="111"/>
      <c r="AD49" s="111"/>
      <c r="AE49" s="111"/>
      <c r="AF49" s="112"/>
      <c r="AG49" s="142"/>
      <c r="AH49" s="111"/>
      <c r="AI49" s="111"/>
      <c r="AJ49" s="111"/>
      <c r="AK49" s="111"/>
      <c r="AL49" s="111"/>
      <c r="AM49" s="112"/>
      <c r="AN49" s="44"/>
      <c r="AO49" s="142"/>
      <c r="AP49" s="111"/>
      <c r="AQ49" s="111"/>
      <c r="AR49" s="111"/>
      <c r="AS49" s="111"/>
      <c r="AT49" s="111"/>
      <c r="AU49" s="112"/>
      <c r="AV49" s="142"/>
      <c r="AW49" s="111"/>
      <c r="AX49" s="111"/>
      <c r="AY49" s="111"/>
      <c r="AZ49" s="112"/>
      <c r="BA49" s="142"/>
      <c r="BB49" s="111"/>
      <c r="BC49" s="111"/>
      <c r="BD49" s="111"/>
      <c r="BE49" s="112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36"/>
    </row>
    <row r="50" spans="1:109" ht="15" customHeight="1" x14ac:dyDescent="0.25">
      <c r="A50" s="35"/>
      <c r="B50" s="141" t="s">
        <v>83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2"/>
      <c r="Z50" s="142"/>
      <c r="AA50" s="111"/>
      <c r="AB50" s="111"/>
      <c r="AC50" s="111"/>
      <c r="AD50" s="111"/>
      <c r="AE50" s="111"/>
      <c r="AF50" s="112"/>
      <c r="AG50" s="142"/>
      <c r="AH50" s="111"/>
      <c r="AI50" s="111"/>
      <c r="AJ50" s="111"/>
      <c r="AK50" s="111"/>
      <c r="AL50" s="111"/>
      <c r="AM50" s="112"/>
      <c r="AN50" s="44"/>
      <c r="AO50" s="142"/>
      <c r="AP50" s="111"/>
      <c r="AQ50" s="111"/>
      <c r="AR50" s="111"/>
      <c r="AS50" s="111"/>
      <c r="AT50" s="111"/>
      <c r="AU50" s="112"/>
      <c r="AV50" s="142"/>
      <c r="AW50" s="111"/>
      <c r="AX50" s="111"/>
      <c r="AY50" s="111"/>
      <c r="AZ50" s="112"/>
      <c r="BA50" s="142"/>
      <c r="BB50" s="111"/>
      <c r="BC50" s="111"/>
      <c r="BD50" s="111"/>
      <c r="BE50" s="112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36"/>
    </row>
    <row r="51" spans="1:109" ht="15" customHeight="1" x14ac:dyDescent="0.25">
      <c r="A51" s="35"/>
      <c r="B51" s="141" t="s">
        <v>84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2"/>
      <c r="Z51" s="142"/>
      <c r="AA51" s="111"/>
      <c r="AB51" s="111"/>
      <c r="AC51" s="111"/>
      <c r="AD51" s="111"/>
      <c r="AE51" s="111"/>
      <c r="AF51" s="112"/>
      <c r="AG51" s="142"/>
      <c r="AH51" s="111"/>
      <c r="AI51" s="111"/>
      <c r="AJ51" s="111"/>
      <c r="AK51" s="111"/>
      <c r="AL51" s="111"/>
      <c r="AM51" s="112"/>
      <c r="AN51" s="44"/>
      <c r="AO51" s="142"/>
      <c r="AP51" s="111"/>
      <c r="AQ51" s="111"/>
      <c r="AR51" s="111"/>
      <c r="AS51" s="111"/>
      <c r="AT51" s="111"/>
      <c r="AU51" s="112"/>
      <c r="AV51" s="142"/>
      <c r="AW51" s="111"/>
      <c r="AX51" s="111"/>
      <c r="AY51" s="111"/>
      <c r="AZ51" s="112"/>
      <c r="BA51" s="142"/>
      <c r="BB51" s="111"/>
      <c r="BC51" s="111"/>
      <c r="BD51" s="111"/>
      <c r="BE51" s="112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36"/>
    </row>
    <row r="52" spans="1:109" ht="15" customHeight="1" x14ac:dyDescent="0.25">
      <c r="A52" s="35"/>
      <c r="B52" s="141" t="s">
        <v>85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2"/>
      <c r="Z52" s="142">
        <v>2</v>
      </c>
      <c r="AA52" s="111"/>
      <c r="AB52" s="111"/>
      <c r="AC52" s="111"/>
      <c r="AD52" s="111"/>
      <c r="AE52" s="111"/>
      <c r="AF52" s="112"/>
      <c r="AG52" s="142"/>
      <c r="AH52" s="111"/>
      <c r="AI52" s="111"/>
      <c r="AJ52" s="111"/>
      <c r="AK52" s="111"/>
      <c r="AL52" s="111"/>
      <c r="AM52" s="112"/>
      <c r="AN52" s="44"/>
      <c r="AO52" s="142">
        <v>1</v>
      </c>
      <c r="AP52" s="111"/>
      <c r="AQ52" s="111"/>
      <c r="AR52" s="111"/>
      <c r="AS52" s="111"/>
      <c r="AT52" s="111"/>
      <c r="AU52" s="112"/>
      <c r="AV52" s="142">
        <v>1</v>
      </c>
      <c r="AW52" s="111"/>
      <c r="AX52" s="111"/>
      <c r="AY52" s="111"/>
      <c r="AZ52" s="112"/>
      <c r="BA52" s="142"/>
      <c r="BB52" s="111"/>
      <c r="BC52" s="111"/>
      <c r="BD52" s="111"/>
      <c r="BE52" s="112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36"/>
    </row>
    <row r="53" spans="1:109" ht="15" customHeight="1" x14ac:dyDescent="0.25">
      <c r="A53" s="35"/>
      <c r="B53" s="141" t="s">
        <v>86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2"/>
      <c r="Z53" s="142"/>
      <c r="AA53" s="111"/>
      <c r="AB53" s="111"/>
      <c r="AC53" s="111"/>
      <c r="AD53" s="111"/>
      <c r="AE53" s="111"/>
      <c r="AF53" s="112"/>
      <c r="AG53" s="142"/>
      <c r="AH53" s="111"/>
      <c r="AI53" s="111"/>
      <c r="AJ53" s="111"/>
      <c r="AK53" s="111"/>
      <c r="AL53" s="111"/>
      <c r="AM53" s="112"/>
      <c r="AN53" s="44"/>
      <c r="AO53" s="142"/>
      <c r="AP53" s="111"/>
      <c r="AQ53" s="111"/>
      <c r="AR53" s="111"/>
      <c r="AS53" s="111"/>
      <c r="AT53" s="111"/>
      <c r="AU53" s="112"/>
      <c r="AV53" s="142"/>
      <c r="AW53" s="111"/>
      <c r="AX53" s="111"/>
      <c r="AY53" s="111"/>
      <c r="AZ53" s="112"/>
      <c r="BA53" s="142"/>
      <c r="BB53" s="111"/>
      <c r="BC53" s="111"/>
      <c r="BD53" s="111"/>
      <c r="BE53" s="112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36"/>
    </row>
    <row r="54" spans="1:109" ht="15" customHeight="1" x14ac:dyDescent="0.25">
      <c r="A54" s="3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36"/>
    </row>
    <row r="55" spans="1:109" ht="15" customHeight="1" x14ac:dyDescent="0.25">
      <c r="A55" s="35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36"/>
    </row>
    <row r="56" spans="1:109" ht="15" customHeight="1" x14ac:dyDescent="0.25">
      <c r="A56" s="35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36"/>
    </row>
    <row r="57" spans="1:109" ht="15" customHeight="1" x14ac:dyDescent="0.25">
      <c r="A57" s="146" t="s">
        <v>87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125" t="s">
        <v>88</v>
      </c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125" t="s">
        <v>89</v>
      </c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36"/>
    </row>
    <row r="58" spans="1:109" ht="15" customHeight="1" x14ac:dyDescent="0.25">
      <c r="A58" s="35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36"/>
    </row>
    <row r="59" spans="1:109" ht="15" customHeight="1" x14ac:dyDescent="0.25">
      <c r="A59" s="147" t="s">
        <v>2</v>
      </c>
      <c r="B59" s="114"/>
      <c r="C59" s="114"/>
      <c r="D59" s="115"/>
      <c r="E59" s="113" t="s">
        <v>90</v>
      </c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2"/>
      <c r="V59" s="113" t="s">
        <v>91</v>
      </c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2"/>
      <c r="AI59" s="113" t="s">
        <v>92</v>
      </c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2"/>
      <c r="AX59" s="44"/>
      <c r="AY59" s="44"/>
      <c r="AZ59" s="44"/>
      <c r="BA59" s="44"/>
      <c r="BB59" s="44"/>
      <c r="BC59" s="44"/>
      <c r="BD59" s="44"/>
      <c r="BE59" s="113" t="s">
        <v>2</v>
      </c>
      <c r="BF59" s="114"/>
      <c r="BG59" s="114"/>
      <c r="BH59" s="114"/>
      <c r="BI59" s="114"/>
      <c r="BJ59" s="115"/>
      <c r="BK59" s="113" t="s">
        <v>93</v>
      </c>
      <c r="BL59" s="114"/>
      <c r="BM59" s="114"/>
      <c r="BN59" s="114"/>
      <c r="BO59" s="115"/>
      <c r="BP59" s="113" t="s">
        <v>94</v>
      </c>
      <c r="BQ59" s="114"/>
      <c r="BR59" s="114"/>
      <c r="BS59" s="114"/>
      <c r="BT59" s="115"/>
      <c r="BU59" s="113" t="s">
        <v>95</v>
      </c>
      <c r="BV59" s="114"/>
      <c r="BW59" s="114"/>
      <c r="BX59" s="114"/>
      <c r="BY59" s="114"/>
      <c r="BZ59" s="115"/>
      <c r="CA59" s="44"/>
      <c r="CB59" s="44"/>
      <c r="CC59" s="44"/>
      <c r="CD59" s="44"/>
      <c r="CE59" s="44"/>
      <c r="CF59" s="145" t="s">
        <v>96</v>
      </c>
      <c r="CG59" s="111"/>
      <c r="CH59" s="111"/>
      <c r="CI59" s="111"/>
      <c r="CJ59" s="111"/>
      <c r="CK59" s="111"/>
      <c r="CL59" s="111"/>
      <c r="CM59" s="111"/>
      <c r="CN59" s="111"/>
      <c r="CO59" s="112"/>
      <c r="CP59" s="131">
        <v>145</v>
      </c>
      <c r="CQ59" s="111"/>
      <c r="CR59" s="111"/>
      <c r="CS59" s="112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36"/>
    </row>
    <row r="60" spans="1:109" ht="15" customHeight="1" x14ac:dyDescent="0.25">
      <c r="A60" s="148"/>
      <c r="B60" s="117"/>
      <c r="C60" s="117"/>
      <c r="D60" s="118"/>
      <c r="E60" s="110" t="s">
        <v>13</v>
      </c>
      <c r="F60" s="111"/>
      <c r="G60" s="111"/>
      <c r="H60" s="111"/>
      <c r="I60" s="111"/>
      <c r="J60" s="112"/>
      <c r="K60" s="110" t="s">
        <v>97</v>
      </c>
      <c r="L60" s="111"/>
      <c r="M60" s="111"/>
      <c r="N60" s="111"/>
      <c r="O60" s="111"/>
      <c r="P60" s="111"/>
      <c r="Q60" s="111"/>
      <c r="R60" s="111"/>
      <c r="S60" s="111"/>
      <c r="T60" s="111"/>
      <c r="U60" s="112"/>
      <c r="V60" s="110" t="s">
        <v>98</v>
      </c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2"/>
      <c r="AI60" s="110" t="s">
        <v>98</v>
      </c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2"/>
      <c r="AX60" s="44"/>
      <c r="AY60" s="44"/>
      <c r="AZ60" s="44"/>
      <c r="BA60" s="44"/>
      <c r="BB60" s="44"/>
      <c r="BC60" s="44"/>
      <c r="BD60" s="44"/>
      <c r="BE60" s="116"/>
      <c r="BF60" s="117"/>
      <c r="BG60" s="117"/>
      <c r="BH60" s="117"/>
      <c r="BI60" s="117"/>
      <c r="BJ60" s="118"/>
      <c r="BK60" s="116"/>
      <c r="BL60" s="117"/>
      <c r="BM60" s="117"/>
      <c r="BN60" s="117"/>
      <c r="BO60" s="118"/>
      <c r="BP60" s="116"/>
      <c r="BQ60" s="117"/>
      <c r="BR60" s="117"/>
      <c r="BS60" s="117"/>
      <c r="BT60" s="118"/>
      <c r="BU60" s="116"/>
      <c r="BV60" s="117"/>
      <c r="BW60" s="117"/>
      <c r="BX60" s="117"/>
      <c r="BY60" s="117"/>
      <c r="BZ60" s="118"/>
      <c r="CA60" s="44"/>
      <c r="CB60" s="44"/>
      <c r="CC60" s="44"/>
      <c r="CD60" s="44"/>
      <c r="CE60" s="44"/>
      <c r="CF60" s="145" t="s">
        <v>99</v>
      </c>
      <c r="CG60" s="111"/>
      <c r="CH60" s="111"/>
      <c r="CI60" s="111"/>
      <c r="CJ60" s="111"/>
      <c r="CK60" s="111"/>
      <c r="CL60" s="111"/>
      <c r="CM60" s="111"/>
      <c r="CN60" s="111"/>
      <c r="CO60" s="112"/>
      <c r="CP60" s="131">
        <v>54</v>
      </c>
      <c r="CQ60" s="111"/>
      <c r="CR60" s="111"/>
      <c r="CS60" s="112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36"/>
    </row>
    <row r="61" spans="1:109" ht="15" customHeight="1" x14ac:dyDescent="0.25">
      <c r="A61" s="149"/>
      <c r="B61" s="120"/>
      <c r="C61" s="120"/>
      <c r="D61" s="121"/>
      <c r="E61" s="113" t="s">
        <v>98</v>
      </c>
      <c r="F61" s="111"/>
      <c r="G61" s="111"/>
      <c r="H61" s="111"/>
      <c r="I61" s="111"/>
      <c r="J61" s="112"/>
      <c r="K61" s="113" t="s">
        <v>3</v>
      </c>
      <c r="L61" s="111"/>
      <c r="M61" s="111"/>
      <c r="N61" s="111"/>
      <c r="O61" s="112"/>
      <c r="P61" s="44"/>
      <c r="Q61" s="113" t="s">
        <v>100</v>
      </c>
      <c r="R61" s="111"/>
      <c r="S61" s="111"/>
      <c r="T61" s="111"/>
      <c r="U61" s="112"/>
      <c r="V61" s="113" t="s">
        <v>101</v>
      </c>
      <c r="W61" s="111"/>
      <c r="X61" s="111"/>
      <c r="Y61" s="111"/>
      <c r="Z61" s="111"/>
      <c r="AA61" s="111"/>
      <c r="AB61" s="112"/>
      <c r="AC61" s="113" t="s">
        <v>102</v>
      </c>
      <c r="AD61" s="111"/>
      <c r="AE61" s="111"/>
      <c r="AF61" s="111"/>
      <c r="AG61" s="111"/>
      <c r="AH61" s="112"/>
      <c r="AI61" s="113" t="s">
        <v>103</v>
      </c>
      <c r="AJ61" s="111"/>
      <c r="AK61" s="111"/>
      <c r="AL61" s="111"/>
      <c r="AM61" s="111"/>
      <c r="AN61" s="111"/>
      <c r="AO61" s="111"/>
      <c r="AP61" s="111"/>
      <c r="AQ61" s="112"/>
      <c r="AR61" s="113" t="s">
        <v>104</v>
      </c>
      <c r="AS61" s="111"/>
      <c r="AT61" s="111"/>
      <c r="AU61" s="111"/>
      <c r="AV61" s="111"/>
      <c r="AW61" s="112"/>
      <c r="AX61" s="44"/>
      <c r="AY61" s="44"/>
      <c r="AZ61" s="44"/>
      <c r="BA61" s="44"/>
      <c r="BB61" s="44"/>
      <c r="BC61" s="44"/>
      <c r="BD61" s="44"/>
      <c r="BE61" s="119"/>
      <c r="BF61" s="120"/>
      <c r="BG61" s="120"/>
      <c r="BH61" s="120"/>
      <c r="BI61" s="120"/>
      <c r="BJ61" s="121"/>
      <c r="BK61" s="119"/>
      <c r="BL61" s="120"/>
      <c r="BM61" s="120"/>
      <c r="BN61" s="120"/>
      <c r="BO61" s="121"/>
      <c r="BP61" s="119"/>
      <c r="BQ61" s="120"/>
      <c r="BR61" s="120"/>
      <c r="BS61" s="120"/>
      <c r="BT61" s="121"/>
      <c r="BU61" s="119"/>
      <c r="BV61" s="120"/>
      <c r="BW61" s="120"/>
      <c r="BX61" s="120"/>
      <c r="BY61" s="120"/>
      <c r="BZ61" s="121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36"/>
    </row>
    <row r="62" spans="1:109" ht="15" customHeight="1" x14ac:dyDescent="0.25">
      <c r="A62" s="150" t="s">
        <v>33</v>
      </c>
      <c r="B62" s="111"/>
      <c r="C62" s="111"/>
      <c r="D62" s="112"/>
      <c r="E62" s="131"/>
      <c r="F62" s="111"/>
      <c r="G62" s="111"/>
      <c r="H62" s="111"/>
      <c r="I62" s="111"/>
      <c r="J62" s="112"/>
      <c r="K62" s="131"/>
      <c r="L62" s="111"/>
      <c r="M62" s="111"/>
      <c r="N62" s="111"/>
      <c r="O62" s="112"/>
      <c r="P62" s="44"/>
      <c r="Q62" s="131"/>
      <c r="R62" s="111"/>
      <c r="S62" s="111"/>
      <c r="T62" s="111"/>
      <c r="U62" s="112"/>
      <c r="V62" s="131"/>
      <c r="W62" s="111"/>
      <c r="X62" s="111"/>
      <c r="Y62" s="111"/>
      <c r="Z62" s="111"/>
      <c r="AA62" s="111"/>
      <c r="AB62" s="112"/>
      <c r="AC62" s="131"/>
      <c r="AD62" s="111"/>
      <c r="AE62" s="111"/>
      <c r="AF62" s="111"/>
      <c r="AG62" s="111"/>
      <c r="AH62" s="112"/>
      <c r="AI62" s="131"/>
      <c r="AJ62" s="111"/>
      <c r="AK62" s="111"/>
      <c r="AL62" s="111"/>
      <c r="AM62" s="111"/>
      <c r="AN62" s="111"/>
      <c r="AO62" s="111"/>
      <c r="AP62" s="111"/>
      <c r="AQ62" s="112"/>
      <c r="AR62" s="131"/>
      <c r="AS62" s="111"/>
      <c r="AT62" s="111"/>
      <c r="AU62" s="111"/>
      <c r="AV62" s="111"/>
      <c r="AW62" s="112"/>
      <c r="AX62" s="44"/>
      <c r="AY62" s="44"/>
      <c r="AZ62" s="44"/>
      <c r="BA62" s="44"/>
      <c r="BB62" s="44"/>
      <c r="BC62" s="44"/>
      <c r="BD62" s="44"/>
      <c r="BE62" s="130" t="s">
        <v>33</v>
      </c>
      <c r="BF62" s="111"/>
      <c r="BG62" s="111"/>
      <c r="BH62" s="111"/>
      <c r="BI62" s="111"/>
      <c r="BJ62" s="112"/>
      <c r="BK62" s="131"/>
      <c r="BL62" s="111"/>
      <c r="BM62" s="111"/>
      <c r="BN62" s="111"/>
      <c r="BO62" s="112"/>
      <c r="BP62" s="131"/>
      <c r="BQ62" s="111"/>
      <c r="BR62" s="111"/>
      <c r="BS62" s="111"/>
      <c r="BT62" s="112"/>
      <c r="BU62" s="131"/>
      <c r="BV62" s="111"/>
      <c r="BW62" s="111"/>
      <c r="BX62" s="111"/>
      <c r="BY62" s="111"/>
      <c r="BZ62" s="112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36"/>
    </row>
    <row r="63" spans="1:109" ht="15" customHeight="1" x14ac:dyDescent="0.25">
      <c r="A63" s="150" t="s">
        <v>34</v>
      </c>
      <c r="B63" s="111"/>
      <c r="C63" s="111"/>
      <c r="D63" s="112"/>
      <c r="E63" s="131">
        <v>4</v>
      </c>
      <c r="F63" s="111"/>
      <c r="G63" s="111"/>
      <c r="H63" s="111"/>
      <c r="I63" s="111"/>
      <c r="J63" s="112"/>
      <c r="K63" s="131">
        <v>2</v>
      </c>
      <c r="L63" s="111"/>
      <c r="M63" s="111"/>
      <c r="N63" s="111"/>
      <c r="O63" s="112"/>
      <c r="P63" s="44"/>
      <c r="Q63" s="131">
        <v>2</v>
      </c>
      <c r="R63" s="111"/>
      <c r="S63" s="111"/>
      <c r="T63" s="111"/>
      <c r="U63" s="112"/>
      <c r="V63" s="131">
        <v>4</v>
      </c>
      <c r="W63" s="111"/>
      <c r="X63" s="111"/>
      <c r="Y63" s="111"/>
      <c r="Z63" s="111"/>
      <c r="AA63" s="111"/>
      <c r="AB63" s="112"/>
      <c r="AC63" s="131"/>
      <c r="AD63" s="111"/>
      <c r="AE63" s="111"/>
      <c r="AF63" s="111"/>
      <c r="AG63" s="111"/>
      <c r="AH63" s="112"/>
      <c r="AI63" s="131">
        <v>2</v>
      </c>
      <c r="AJ63" s="111"/>
      <c r="AK63" s="111"/>
      <c r="AL63" s="111"/>
      <c r="AM63" s="111"/>
      <c r="AN63" s="111"/>
      <c r="AO63" s="111"/>
      <c r="AP63" s="111"/>
      <c r="AQ63" s="112"/>
      <c r="AR63" s="131">
        <v>1</v>
      </c>
      <c r="AS63" s="111"/>
      <c r="AT63" s="111"/>
      <c r="AU63" s="111"/>
      <c r="AV63" s="111"/>
      <c r="AW63" s="112"/>
      <c r="AX63" s="44"/>
      <c r="AY63" s="44"/>
      <c r="AZ63" s="44"/>
      <c r="BA63" s="44"/>
      <c r="BB63" s="44"/>
      <c r="BC63" s="44"/>
      <c r="BD63" s="44"/>
      <c r="BE63" s="130" t="s">
        <v>34</v>
      </c>
      <c r="BF63" s="111"/>
      <c r="BG63" s="111"/>
      <c r="BH63" s="111"/>
      <c r="BI63" s="111"/>
      <c r="BJ63" s="112"/>
      <c r="BK63" s="131">
        <v>1</v>
      </c>
      <c r="BL63" s="111"/>
      <c r="BM63" s="111"/>
      <c r="BN63" s="111"/>
      <c r="BO63" s="112"/>
      <c r="BP63" s="131">
        <v>4</v>
      </c>
      <c r="BQ63" s="111"/>
      <c r="BR63" s="111"/>
      <c r="BS63" s="111"/>
      <c r="BT63" s="112"/>
      <c r="BU63" s="131"/>
      <c r="BV63" s="111"/>
      <c r="BW63" s="111"/>
      <c r="BX63" s="111"/>
      <c r="BY63" s="111"/>
      <c r="BZ63" s="112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36"/>
    </row>
    <row r="64" spans="1:109" ht="15" customHeight="1" x14ac:dyDescent="0.25">
      <c r="A64" s="150" t="s">
        <v>35</v>
      </c>
      <c r="B64" s="111"/>
      <c r="C64" s="111"/>
      <c r="D64" s="112"/>
      <c r="E64" s="131">
        <v>66</v>
      </c>
      <c r="F64" s="111"/>
      <c r="G64" s="111"/>
      <c r="H64" s="111"/>
      <c r="I64" s="111"/>
      <c r="J64" s="112"/>
      <c r="K64" s="131">
        <v>44</v>
      </c>
      <c r="L64" s="111"/>
      <c r="M64" s="111"/>
      <c r="N64" s="111"/>
      <c r="O64" s="112"/>
      <c r="P64" s="44"/>
      <c r="Q64" s="131">
        <v>36</v>
      </c>
      <c r="R64" s="111"/>
      <c r="S64" s="111"/>
      <c r="T64" s="111"/>
      <c r="U64" s="112"/>
      <c r="V64" s="131">
        <v>66</v>
      </c>
      <c r="W64" s="111"/>
      <c r="X64" s="111"/>
      <c r="Y64" s="111"/>
      <c r="Z64" s="111"/>
      <c r="AA64" s="111"/>
      <c r="AB64" s="112"/>
      <c r="AC64" s="131">
        <v>15</v>
      </c>
      <c r="AD64" s="111"/>
      <c r="AE64" s="111"/>
      <c r="AF64" s="111"/>
      <c r="AG64" s="111"/>
      <c r="AH64" s="112"/>
      <c r="AI64" s="131">
        <v>38</v>
      </c>
      <c r="AJ64" s="111"/>
      <c r="AK64" s="111"/>
      <c r="AL64" s="111"/>
      <c r="AM64" s="111"/>
      <c r="AN64" s="111"/>
      <c r="AO64" s="111"/>
      <c r="AP64" s="111"/>
      <c r="AQ64" s="112"/>
      <c r="AR64" s="131">
        <v>28</v>
      </c>
      <c r="AS64" s="111"/>
      <c r="AT64" s="111"/>
      <c r="AU64" s="111"/>
      <c r="AV64" s="111"/>
      <c r="AW64" s="112"/>
      <c r="AX64" s="44"/>
      <c r="AY64" s="44"/>
      <c r="AZ64" s="44"/>
      <c r="BA64" s="44"/>
      <c r="BB64" s="44"/>
      <c r="BC64" s="44"/>
      <c r="BD64" s="44"/>
      <c r="BE64" s="130" t="s">
        <v>35</v>
      </c>
      <c r="BF64" s="111"/>
      <c r="BG64" s="111"/>
      <c r="BH64" s="111"/>
      <c r="BI64" s="111"/>
      <c r="BJ64" s="112"/>
      <c r="BK64" s="131">
        <v>40</v>
      </c>
      <c r="BL64" s="111"/>
      <c r="BM64" s="111"/>
      <c r="BN64" s="111"/>
      <c r="BO64" s="112"/>
      <c r="BP64" s="131">
        <v>46</v>
      </c>
      <c r="BQ64" s="111"/>
      <c r="BR64" s="111"/>
      <c r="BS64" s="111"/>
      <c r="BT64" s="112"/>
      <c r="BU64" s="131">
        <v>4</v>
      </c>
      <c r="BV64" s="111"/>
      <c r="BW64" s="111"/>
      <c r="BX64" s="111"/>
      <c r="BY64" s="111"/>
      <c r="BZ64" s="112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36"/>
    </row>
    <row r="65" spans="1:109" ht="15" customHeight="1" x14ac:dyDescent="0.25">
      <c r="A65" s="150" t="s">
        <v>36</v>
      </c>
      <c r="B65" s="111"/>
      <c r="C65" s="111"/>
      <c r="D65" s="112"/>
      <c r="E65" s="131">
        <v>37</v>
      </c>
      <c r="F65" s="111"/>
      <c r="G65" s="111"/>
      <c r="H65" s="111"/>
      <c r="I65" s="111"/>
      <c r="J65" s="112"/>
      <c r="K65" s="131">
        <v>17</v>
      </c>
      <c r="L65" s="111"/>
      <c r="M65" s="111"/>
      <c r="N65" s="111"/>
      <c r="O65" s="112"/>
      <c r="P65" s="44"/>
      <c r="Q65" s="131">
        <v>20</v>
      </c>
      <c r="R65" s="111"/>
      <c r="S65" s="111"/>
      <c r="T65" s="111"/>
      <c r="U65" s="112"/>
      <c r="V65" s="131">
        <v>16</v>
      </c>
      <c r="W65" s="111"/>
      <c r="X65" s="111"/>
      <c r="Y65" s="111"/>
      <c r="Z65" s="111"/>
      <c r="AA65" s="111"/>
      <c r="AB65" s="112"/>
      <c r="AC65" s="131">
        <v>6</v>
      </c>
      <c r="AD65" s="111"/>
      <c r="AE65" s="111"/>
      <c r="AF65" s="111"/>
      <c r="AG65" s="111"/>
      <c r="AH65" s="112"/>
      <c r="AI65" s="131">
        <v>17</v>
      </c>
      <c r="AJ65" s="111"/>
      <c r="AK65" s="111"/>
      <c r="AL65" s="111"/>
      <c r="AM65" s="111"/>
      <c r="AN65" s="111"/>
      <c r="AO65" s="111"/>
      <c r="AP65" s="111"/>
      <c r="AQ65" s="112"/>
      <c r="AR65" s="131">
        <v>8</v>
      </c>
      <c r="AS65" s="111"/>
      <c r="AT65" s="111"/>
      <c r="AU65" s="111"/>
      <c r="AV65" s="111"/>
      <c r="AW65" s="112"/>
      <c r="AX65" s="44"/>
      <c r="AY65" s="44"/>
      <c r="AZ65" s="44"/>
      <c r="BA65" s="44"/>
      <c r="BB65" s="44"/>
      <c r="BC65" s="44"/>
      <c r="BD65" s="44"/>
      <c r="BE65" s="130" t="s">
        <v>36</v>
      </c>
      <c r="BF65" s="111"/>
      <c r="BG65" s="111"/>
      <c r="BH65" s="111"/>
      <c r="BI65" s="111"/>
      <c r="BJ65" s="112"/>
      <c r="BK65" s="131">
        <v>19</v>
      </c>
      <c r="BL65" s="111"/>
      <c r="BM65" s="111"/>
      <c r="BN65" s="111"/>
      <c r="BO65" s="112"/>
      <c r="BP65" s="131">
        <v>35</v>
      </c>
      <c r="BQ65" s="111"/>
      <c r="BR65" s="111"/>
      <c r="BS65" s="111"/>
      <c r="BT65" s="112"/>
      <c r="BU65" s="131">
        <v>1</v>
      </c>
      <c r="BV65" s="111"/>
      <c r="BW65" s="111"/>
      <c r="BX65" s="111"/>
      <c r="BY65" s="111"/>
      <c r="BZ65" s="112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36"/>
    </row>
    <row r="66" spans="1:109" ht="15" customHeight="1" x14ac:dyDescent="0.25">
      <c r="A66" s="152" t="s">
        <v>37</v>
      </c>
      <c r="B66" s="111"/>
      <c r="C66" s="111"/>
      <c r="D66" s="112"/>
      <c r="E66" s="132">
        <v>107</v>
      </c>
      <c r="F66" s="111"/>
      <c r="G66" s="111"/>
      <c r="H66" s="111"/>
      <c r="I66" s="111"/>
      <c r="J66" s="112"/>
      <c r="K66" s="132">
        <v>63</v>
      </c>
      <c r="L66" s="111"/>
      <c r="M66" s="111"/>
      <c r="N66" s="111"/>
      <c r="O66" s="112"/>
      <c r="P66" s="44"/>
      <c r="Q66" s="132">
        <v>58</v>
      </c>
      <c r="R66" s="111"/>
      <c r="S66" s="111"/>
      <c r="T66" s="111"/>
      <c r="U66" s="112"/>
      <c r="V66" s="132">
        <v>86</v>
      </c>
      <c r="W66" s="111"/>
      <c r="X66" s="111"/>
      <c r="Y66" s="111"/>
      <c r="Z66" s="111"/>
      <c r="AA66" s="111"/>
      <c r="AB66" s="112"/>
      <c r="AC66" s="132">
        <v>21</v>
      </c>
      <c r="AD66" s="111"/>
      <c r="AE66" s="111"/>
      <c r="AF66" s="111"/>
      <c r="AG66" s="111"/>
      <c r="AH66" s="112"/>
      <c r="AI66" s="132">
        <v>57</v>
      </c>
      <c r="AJ66" s="111"/>
      <c r="AK66" s="111"/>
      <c r="AL66" s="111"/>
      <c r="AM66" s="111"/>
      <c r="AN66" s="111"/>
      <c r="AO66" s="111"/>
      <c r="AP66" s="111"/>
      <c r="AQ66" s="112"/>
      <c r="AR66" s="132">
        <v>37</v>
      </c>
      <c r="AS66" s="111"/>
      <c r="AT66" s="111"/>
      <c r="AU66" s="111"/>
      <c r="AV66" s="111"/>
      <c r="AW66" s="112"/>
      <c r="AX66" s="44"/>
      <c r="AY66" s="44"/>
      <c r="AZ66" s="44"/>
      <c r="BA66" s="44"/>
      <c r="BB66" s="44"/>
      <c r="BC66" s="44"/>
      <c r="BD66" s="44"/>
      <c r="BE66" s="151" t="s">
        <v>37</v>
      </c>
      <c r="BF66" s="111"/>
      <c r="BG66" s="111"/>
      <c r="BH66" s="111"/>
      <c r="BI66" s="111"/>
      <c r="BJ66" s="112"/>
      <c r="BK66" s="132">
        <v>60</v>
      </c>
      <c r="BL66" s="111"/>
      <c r="BM66" s="111"/>
      <c r="BN66" s="111"/>
      <c r="BO66" s="112"/>
      <c r="BP66" s="132">
        <v>85</v>
      </c>
      <c r="BQ66" s="111"/>
      <c r="BR66" s="111"/>
      <c r="BS66" s="111"/>
      <c r="BT66" s="112"/>
      <c r="BU66" s="132">
        <v>5</v>
      </c>
      <c r="BV66" s="111"/>
      <c r="BW66" s="111"/>
      <c r="BX66" s="111"/>
      <c r="BY66" s="111"/>
      <c r="BZ66" s="112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36"/>
    </row>
    <row r="67" spans="1:109" ht="15" customHeight="1" x14ac:dyDescent="0.25">
      <c r="A67" s="35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36"/>
    </row>
    <row r="68" spans="1:109" ht="15" customHeight="1" x14ac:dyDescent="0.25">
      <c r="A68" s="35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36"/>
    </row>
    <row r="69" spans="1:109" ht="15" customHeight="1" x14ac:dyDescent="0.25">
      <c r="A69" s="146" t="s">
        <v>105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36"/>
    </row>
    <row r="70" spans="1:109" ht="15" customHeight="1" x14ac:dyDescent="0.25">
      <c r="A70" s="35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36"/>
    </row>
    <row r="71" spans="1:109" ht="15" customHeight="1" x14ac:dyDescent="0.25">
      <c r="A71" s="35"/>
      <c r="B71" s="44"/>
      <c r="C71" s="113" t="s">
        <v>2</v>
      </c>
      <c r="D71" s="114"/>
      <c r="E71" s="115"/>
      <c r="F71" s="113" t="s">
        <v>106</v>
      </c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1"/>
      <c r="CO71" s="111"/>
      <c r="CP71" s="111"/>
      <c r="CQ71" s="112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36"/>
    </row>
    <row r="72" spans="1:109" ht="15" customHeight="1" x14ac:dyDescent="0.25">
      <c r="A72" s="35"/>
      <c r="B72" s="44"/>
      <c r="C72" s="116"/>
      <c r="D72" s="117"/>
      <c r="E72" s="118"/>
      <c r="F72" s="113" t="s">
        <v>107</v>
      </c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2"/>
      <c r="CB72" s="113" t="s">
        <v>108</v>
      </c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1"/>
      <c r="CO72" s="111"/>
      <c r="CP72" s="111"/>
      <c r="CQ72" s="112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36"/>
    </row>
    <row r="73" spans="1:109" ht="15" customHeight="1" x14ac:dyDescent="0.25">
      <c r="A73" s="35"/>
      <c r="B73" s="44"/>
      <c r="C73" s="116"/>
      <c r="D73" s="117"/>
      <c r="E73" s="118"/>
      <c r="F73" s="110" t="s">
        <v>109</v>
      </c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2"/>
      <c r="AS73" s="110" t="s">
        <v>110</v>
      </c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2"/>
      <c r="CB73" s="110" t="s">
        <v>14</v>
      </c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2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36"/>
    </row>
    <row r="74" spans="1:109" ht="15" customHeight="1" x14ac:dyDescent="0.25">
      <c r="A74" s="35"/>
      <c r="B74" s="44"/>
      <c r="C74" s="116"/>
      <c r="D74" s="117"/>
      <c r="E74" s="118"/>
      <c r="F74" s="110" t="s">
        <v>111</v>
      </c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2"/>
      <c r="W74" s="110" t="s">
        <v>112</v>
      </c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2"/>
      <c r="AS74" s="110" t="s">
        <v>111</v>
      </c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2"/>
      <c r="BM74" s="110" t="s">
        <v>112</v>
      </c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2"/>
      <c r="CB74" s="110" t="s">
        <v>113</v>
      </c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2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36"/>
    </row>
    <row r="75" spans="1:109" ht="15" customHeight="1" x14ac:dyDescent="0.25">
      <c r="A75" s="35"/>
      <c r="B75" s="44"/>
      <c r="C75" s="119"/>
      <c r="D75" s="120"/>
      <c r="E75" s="121"/>
      <c r="F75" s="110" t="s">
        <v>18</v>
      </c>
      <c r="G75" s="112"/>
      <c r="H75" s="110" t="s">
        <v>19</v>
      </c>
      <c r="I75" s="111"/>
      <c r="J75" s="111"/>
      <c r="K75" s="111"/>
      <c r="L75" s="112"/>
      <c r="M75" s="110" t="s">
        <v>20</v>
      </c>
      <c r="N75" s="111"/>
      <c r="O75" s="111"/>
      <c r="P75" s="111"/>
      <c r="Q75" s="112"/>
      <c r="R75" s="110" t="s">
        <v>114</v>
      </c>
      <c r="S75" s="111"/>
      <c r="T75" s="111"/>
      <c r="U75" s="111"/>
      <c r="V75" s="112"/>
      <c r="W75" s="110" t="s">
        <v>19</v>
      </c>
      <c r="X75" s="111"/>
      <c r="Y75" s="111"/>
      <c r="Z75" s="111"/>
      <c r="AA75" s="111"/>
      <c r="AB75" s="111"/>
      <c r="AC75" s="112"/>
      <c r="AD75" s="110" t="s">
        <v>20</v>
      </c>
      <c r="AE75" s="111"/>
      <c r="AF75" s="111"/>
      <c r="AG75" s="111"/>
      <c r="AH75" s="111"/>
      <c r="AI75" s="112"/>
      <c r="AJ75" s="110" t="s">
        <v>114</v>
      </c>
      <c r="AK75" s="111"/>
      <c r="AL75" s="111"/>
      <c r="AM75" s="111"/>
      <c r="AN75" s="111"/>
      <c r="AO75" s="111"/>
      <c r="AP75" s="111"/>
      <c r="AQ75" s="111"/>
      <c r="AR75" s="112"/>
      <c r="AS75" s="110" t="s">
        <v>18</v>
      </c>
      <c r="AT75" s="111"/>
      <c r="AU75" s="111"/>
      <c r="AV75" s="111"/>
      <c r="AW75" s="111"/>
      <c r="AX75" s="112"/>
      <c r="AY75" s="110" t="s">
        <v>19</v>
      </c>
      <c r="AZ75" s="111"/>
      <c r="BA75" s="111"/>
      <c r="BB75" s="112"/>
      <c r="BC75" s="110" t="s">
        <v>20</v>
      </c>
      <c r="BD75" s="111"/>
      <c r="BE75" s="111"/>
      <c r="BF75" s="111"/>
      <c r="BG75" s="112"/>
      <c r="BH75" s="110" t="s">
        <v>24</v>
      </c>
      <c r="BI75" s="111"/>
      <c r="BJ75" s="111"/>
      <c r="BK75" s="111"/>
      <c r="BL75" s="112"/>
      <c r="BM75" s="110" t="s">
        <v>19</v>
      </c>
      <c r="BN75" s="111"/>
      <c r="BO75" s="111"/>
      <c r="BP75" s="112"/>
      <c r="BQ75" s="110" t="s">
        <v>20</v>
      </c>
      <c r="BR75" s="111"/>
      <c r="BS75" s="111"/>
      <c r="BT75" s="111"/>
      <c r="BU75" s="111"/>
      <c r="BV75" s="111"/>
      <c r="BW75" s="112"/>
      <c r="BX75" s="110" t="s">
        <v>24</v>
      </c>
      <c r="BY75" s="111"/>
      <c r="BZ75" s="111"/>
      <c r="CA75" s="112"/>
      <c r="CB75" s="110" t="s">
        <v>18</v>
      </c>
      <c r="CC75" s="111"/>
      <c r="CD75" s="111"/>
      <c r="CE75" s="111"/>
      <c r="CF75" s="112"/>
      <c r="CG75" s="110" t="s">
        <v>19</v>
      </c>
      <c r="CH75" s="111"/>
      <c r="CI75" s="111"/>
      <c r="CJ75" s="112"/>
      <c r="CK75" s="110" t="s">
        <v>20</v>
      </c>
      <c r="CL75" s="111"/>
      <c r="CM75" s="112"/>
      <c r="CN75" s="110" t="s">
        <v>114</v>
      </c>
      <c r="CO75" s="111"/>
      <c r="CP75" s="111"/>
      <c r="CQ75" s="112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36"/>
    </row>
    <row r="76" spans="1:109" ht="15" customHeight="1" x14ac:dyDescent="0.25">
      <c r="A76" s="35"/>
      <c r="B76" s="44"/>
      <c r="C76" s="130" t="s">
        <v>33</v>
      </c>
      <c r="D76" s="111"/>
      <c r="E76" s="112"/>
      <c r="F76" s="131"/>
      <c r="G76" s="112"/>
      <c r="H76" s="131"/>
      <c r="I76" s="111"/>
      <c r="J76" s="111"/>
      <c r="K76" s="111"/>
      <c r="L76" s="112"/>
      <c r="M76" s="131"/>
      <c r="N76" s="111"/>
      <c r="O76" s="111"/>
      <c r="P76" s="111"/>
      <c r="Q76" s="112"/>
      <c r="R76" s="131"/>
      <c r="S76" s="111"/>
      <c r="T76" s="111"/>
      <c r="U76" s="111"/>
      <c r="V76" s="112"/>
      <c r="W76" s="131"/>
      <c r="X76" s="111"/>
      <c r="Y76" s="111"/>
      <c r="Z76" s="111"/>
      <c r="AA76" s="111"/>
      <c r="AB76" s="111"/>
      <c r="AC76" s="112"/>
      <c r="AD76" s="131"/>
      <c r="AE76" s="111"/>
      <c r="AF76" s="111"/>
      <c r="AG76" s="111"/>
      <c r="AH76" s="111"/>
      <c r="AI76" s="112"/>
      <c r="AJ76" s="131"/>
      <c r="AK76" s="111"/>
      <c r="AL76" s="111"/>
      <c r="AM76" s="111"/>
      <c r="AN76" s="111"/>
      <c r="AO76" s="111"/>
      <c r="AP76" s="111"/>
      <c r="AQ76" s="111"/>
      <c r="AR76" s="112"/>
      <c r="AS76" s="131"/>
      <c r="AT76" s="111"/>
      <c r="AU76" s="111"/>
      <c r="AV76" s="111"/>
      <c r="AW76" s="111"/>
      <c r="AX76" s="112"/>
      <c r="AY76" s="131"/>
      <c r="AZ76" s="111"/>
      <c r="BA76" s="111"/>
      <c r="BB76" s="112"/>
      <c r="BC76" s="131"/>
      <c r="BD76" s="111"/>
      <c r="BE76" s="111"/>
      <c r="BF76" s="111"/>
      <c r="BG76" s="112"/>
      <c r="BH76" s="131"/>
      <c r="BI76" s="111"/>
      <c r="BJ76" s="111"/>
      <c r="BK76" s="111"/>
      <c r="BL76" s="112"/>
      <c r="BM76" s="131"/>
      <c r="BN76" s="111"/>
      <c r="BO76" s="111"/>
      <c r="BP76" s="112"/>
      <c r="BQ76" s="131"/>
      <c r="BR76" s="111"/>
      <c r="BS76" s="111"/>
      <c r="BT76" s="111"/>
      <c r="BU76" s="111"/>
      <c r="BV76" s="111"/>
      <c r="BW76" s="112"/>
      <c r="BX76" s="131"/>
      <c r="BY76" s="111"/>
      <c r="BZ76" s="111"/>
      <c r="CA76" s="112"/>
      <c r="CB76" s="131"/>
      <c r="CC76" s="111"/>
      <c r="CD76" s="111"/>
      <c r="CE76" s="111"/>
      <c r="CF76" s="112"/>
      <c r="CG76" s="131"/>
      <c r="CH76" s="111"/>
      <c r="CI76" s="111"/>
      <c r="CJ76" s="112"/>
      <c r="CK76" s="131"/>
      <c r="CL76" s="111"/>
      <c r="CM76" s="112"/>
      <c r="CN76" s="131"/>
      <c r="CO76" s="111"/>
      <c r="CP76" s="111"/>
      <c r="CQ76" s="112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36"/>
    </row>
    <row r="77" spans="1:109" ht="15" customHeight="1" x14ac:dyDescent="0.25">
      <c r="A77" s="35"/>
      <c r="B77" s="44"/>
      <c r="C77" s="130" t="s">
        <v>34</v>
      </c>
      <c r="D77" s="111"/>
      <c r="E77" s="112"/>
      <c r="F77" s="131">
        <v>5</v>
      </c>
      <c r="G77" s="112"/>
      <c r="H77" s="131"/>
      <c r="I77" s="111"/>
      <c r="J77" s="111"/>
      <c r="K77" s="111"/>
      <c r="L77" s="112"/>
      <c r="M77" s="131">
        <v>1</v>
      </c>
      <c r="N77" s="111"/>
      <c r="O77" s="111"/>
      <c r="P77" s="111"/>
      <c r="Q77" s="112"/>
      <c r="R77" s="131"/>
      <c r="S77" s="111"/>
      <c r="T77" s="111"/>
      <c r="U77" s="111"/>
      <c r="V77" s="112"/>
      <c r="W77" s="131">
        <v>1</v>
      </c>
      <c r="X77" s="111"/>
      <c r="Y77" s="111"/>
      <c r="Z77" s="111"/>
      <c r="AA77" s="111"/>
      <c r="AB77" s="111"/>
      <c r="AC77" s="112"/>
      <c r="AD77" s="131"/>
      <c r="AE77" s="111"/>
      <c r="AF77" s="111"/>
      <c r="AG77" s="111"/>
      <c r="AH77" s="111"/>
      <c r="AI77" s="112"/>
      <c r="AJ77" s="131"/>
      <c r="AK77" s="111"/>
      <c r="AL77" s="111"/>
      <c r="AM77" s="111"/>
      <c r="AN77" s="111"/>
      <c r="AO77" s="111"/>
      <c r="AP77" s="111"/>
      <c r="AQ77" s="111"/>
      <c r="AR77" s="112"/>
      <c r="AS77" s="131">
        <v>5</v>
      </c>
      <c r="AT77" s="111"/>
      <c r="AU77" s="111"/>
      <c r="AV77" s="111"/>
      <c r="AW77" s="111"/>
      <c r="AX77" s="112"/>
      <c r="AY77" s="131"/>
      <c r="AZ77" s="111"/>
      <c r="BA77" s="111"/>
      <c r="BB77" s="112"/>
      <c r="BC77" s="131">
        <v>1</v>
      </c>
      <c r="BD77" s="111"/>
      <c r="BE77" s="111"/>
      <c r="BF77" s="111"/>
      <c r="BG77" s="112"/>
      <c r="BH77" s="131"/>
      <c r="BI77" s="111"/>
      <c r="BJ77" s="111"/>
      <c r="BK77" s="111"/>
      <c r="BL77" s="112"/>
      <c r="BM77" s="131"/>
      <c r="BN77" s="111"/>
      <c r="BO77" s="111"/>
      <c r="BP77" s="112"/>
      <c r="BQ77" s="131"/>
      <c r="BR77" s="111"/>
      <c r="BS77" s="111"/>
      <c r="BT77" s="111"/>
      <c r="BU77" s="111"/>
      <c r="BV77" s="111"/>
      <c r="BW77" s="112"/>
      <c r="BX77" s="131"/>
      <c r="BY77" s="111"/>
      <c r="BZ77" s="111"/>
      <c r="CA77" s="112"/>
      <c r="CB77" s="131">
        <v>5</v>
      </c>
      <c r="CC77" s="111"/>
      <c r="CD77" s="111"/>
      <c r="CE77" s="111"/>
      <c r="CF77" s="112"/>
      <c r="CG77" s="131"/>
      <c r="CH77" s="111"/>
      <c r="CI77" s="111"/>
      <c r="CJ77" s="112"/>
      <c r="CK77" s="131">
        <v>1</v>
      </c>
      <c r="CL77" s="111"/>
      <c r="CM77" s="112"/>
      <c r="CN77" s="131"/>
      <c r="CO77" s="111"/>
      <c r="CP77" s="111"/>
      <c r="CQ77" s="112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36"/>
    </row>
    <row r="78" spans="1:109" ht="15" customHeight="1" x14ac:dyDescent="0.25">
      <c r="A78" s="35"/>
      <c r="B78" s="44"/>
      <c r="C78" s="130" t="s">
        <v>35</v>
      </c>
      <c r="D78" s="111"/>
      <c r="E78" s="112"/>
      <c r="F78" s="131">
        <v>65</v>
      </c>
      <c r="G78" s="112"/>
      <c r="H78" s="131">
        <v>26</v>
      </c>
      <c r="I78" s="111"/>
      <c r="J78" s="111"/>
      <c r="K78" s="111"/>
      <c r="L78" s="112"/>
      <c r="M78" s="131">
        <v>3</v>
      </c>
      <c r="N78" s="111"/>
      <c r="O78" s="111"/>
      <c r="P78" s="111"/>
      <c r="Q78" s="112"/>
      <c r="R78" s="131"/>
      <c r="S78" s="111"/>
      <c r="T78" s="111"/>
      <c r="U78" s="111"/>
      <c r="V78" s="112"/>
      <c r="W78" s="131"/>
      <c r="X78" s="111"/>
      <c r="Y78" s="111"/>
      <c r="Z78" s="111"/>
      <c r="AA78" s="111"/>
      <c r="AB78" s="111"/>
      <c r="AC78" s="112"/>
      <c r="AD78" s="131">
        <v>38</v>
      </c>
      <c r="AE78" s="111"/>
      <c r="AF78" s="111"/>
      <c r="AG78" s="111"/>
      <c r="AH78" s="111"/>
      <c r="AI78" s="112"/>
      <c r="AJ78" s="131"/>
      <c r="AK78" s="111"/>
      <c r="AL78" s="111"/>
      <c r="AM78" s="111"/>
      <c r="AN78" s="111"/>
      <c r="AO78" s="111"/>
      <c r="AP78" s="111"/>
      <c r="AQ78" s="111"/>
      <c r="AR78" s="112"/>
      <c r="AS78" s="131">
        <v>64</v>
      </c>
      <c r="AT78" s="111"/>
      <c r="AU78" s="111"/>
      <c r="AV78" s="111"/>
      <c r="AW78" s="111"/>
      <c r="AX78" s="112"/>
      <c r="AY78" s="131">
        <v>19</v>
      </c>
      <c r="AZ78" s="111"/>
      <c r="BA78" s="111"/>
      <c r="BB78" s="112"/>
      <c r="BC78" s="131">
        <v>3</v>
      </c>
      <c r="BD78" s="111"/>
      <c r="BE78" s="111"/>
      <c r="BF78" s="111"/>
      <c r="BG78" s="112"/>
      <c r="BH78" s="131">
        <v>1</v>
      </c>
      <c r="BI78" s="111"/>
      <c r="BJ78" s="111"/>
      <c r="BK78" s="111"/>
      <c r="BL78" s="112"/>
      <c r="BM78" s="131"/>
      <c r="BN78" s="111"/>
      <c r="BO78" s="111"/>
      <c r="BP78" s="112"/>
      <c r="BQ78" s="131">
        <v>18</v>
      </c>
      <c r="BR78" s="111"/>
      <c r="BS78" s="111"/>
      <c r="BT78" s="111"/>
      <c r="BU78" s="111"/>
      <c r="BV78" s="111"/>
      <c r="BW78" s="112"/>
      <c r="BX78" s="131"/>
      <c r="BY78" s="111"/>
      <c r="BZ78" s="111"/>
      <c r="CA78" s="112"/>
      <c r="CB78" s="131">
        <v>52</v>
      </c>
      <c r="CC78" s="111"/>
      <c r="CD78" s="111"/>
      <c r="CE78" s="111"/>
      <c r="CF78" s="112"/>
      <c r="CG78" s="131">
        <v>16</v>
      </c>
      <c r="CH78" s="111"/>
      <c r="CI78" s="111"/>
      <c r="CJ78" s="112"/>
      <c r="CK78" s="131">
        <v>2</v>
      </c>
      <c r="CL78" s="111"/>
      <c r="CM78" s="112"/>
      <c r="CN78" s="131"/>
      <c r="CO78" s="111"/>
      <c r="CP78" s="111"/>
      <c r="CQ78" s="112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36"/>
    </row>
    <row r="79" spans="1:109" ht="15" customHeight="1" x14ac:dyDescent="0.25">
      <c r="A79" s="35"/>
      <c r="B79" s="44"/>
      <c r="C79" s="130" t="s">
        <v>36</v>
      </c>
      <c r="D79" s="111"/>
      <c r="E79" s="112"/>
      <c r="F79" s="131">
        <v>15</v>
      </c>
      <c r="G79" s="112"/>
      <c r="H79" s="131">
        <v>16</v>
      </c>
      <c r="I79" s="111"/>
      <c r="J79" s="111"/>
      <c r="K79" s="111"/>
      <c r="L79" s="112"/>
      <c r="M79" s="131">
        <v>1</v>
      </c>
      <c r="N79" s="111"/>
      <c r="O79" s="111"/>
      <c r="P79" s="111"/>
      <c r="Q79" s="112"/>
      <c r="R79" s="131"/>
      <c r="S79" s="111"/>
      <c r="T79" s="111"/>
      <c r="U79" s="111"/>
      <c r="V79" s="112"/>
      <c r="W79" s="131">
        <v>1</v>
      </c>
      <c r="X79" s="111"/>
      <c r="Y79" s="111"/>
      <c r="Z79" s="111"/>
      <c r="AA79" s="111"/>
      <c r="AB79" s="111"/>
      <c r="AC79" s="112"/>
      <c r="AD79" s="131">
        <v>13</v>
      </c>
      <c r="AE79" s="111"/>
      <c r="AF79" s="111"/>
      <c r="AG79" s="111"/>
      <c r="AH79" s="111"/>
      <c r="AI79" s="112"/>
      <c r="AJ79" s="131"/>
      <c r="AK79" s="111"/>
      <c r="AL79" s="111"/>
      <c r="AM79" s="111"/>
      <c r="AN79" s="111"/>
      <c r="AO79" s="111"/>
      <c r="AP79" s="111"/>
      <c r="AQ79" s="111"/>
      <c r="AR79" s="112"/>
      <c r="AS79" s="131">
        <v>16</v>
      </c>
      <c r="AT79" s="111"/>
      <c r="AU79" s="111"/>
      <c r="AV79" s="111"/>
      <c r="AW79" s="111"/>
      <c r="AX79" s="112"/>
      <c r="AY79" s="131">
        <v>16</v>
      </c>
      <c r="AZ79" s="111"/>
      <c r="BA79" s="111"/>
      <c r="BB79" s="112"/>
      <c r="BC79" s="131">
        <v>1</v>
      </c>
      <c r="BD79" s="111"/>
      <c r="BE79" s="111"/>
      <c r="BF79" s="111"/>
      <c r="BG79" s="112"/>
      <c r="BH79" s="131"/>
      <c r="BI79" s="111"/>
      <c r="BJ79" s="111"/>
      <c r="BK79" s="111"/>
      <c r="BL79" s="112"/>
      <c r="BM79" s="131">
        <v>1</v>
      </c>
      <c r="BN79" s="111"/>
      <c r="BO79" s="111"/>
      <c r="BP79" s="112"/>
      <c r="BQ79" s="131">
        <v>6</v>
      </c>
      <c r="BR79" s="111"/>
      <c r="BS79" s="111"/>
      <c r="BT79" s="111"/>
      <c r="BU79" s="111"/>
      <c r="BV79" s="111"/>
      <c r="BW79" s="112"/>
      <c r="BX79" s="131"/>
      <c r="BY79" s="111"/>
      <c r="BZ79" s="111"/>
      <c r="CA79" s="112"/>
      <c r="CB79" s="131">
        <v>15</v>
      </c>
      <c r="CC79" s="111"/>
      <c r="CD79" s="111"/>
      <c r="CE79" s="111"/>
      <c r="CF79" s="112"/>
      <c r="CG79" s="131">
        <v>14</v>
      </c>
      <c r="CH79" s="111"/>
      <c r="CI79" s="111"/>
      <c r="CJ79" s="112"/>
      <c r="CK79" s="131">
        <v>1</v>
      </c>
      <c r="CL79" s="111"/>
      <c r="CM79" s="112"/>
      <c r="CN79" s="131"/>
      <c r="CO79" s="111"/>
      <c r="CP79" s="111"/>
      <c r="CQ79" s="112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36"/>
    </row>
    <row r="80" spans="1:109" ht="15" customHeight="1" x14ac:dyDescent="0.25">
      <c r="A80" s="35"/>
      <c r="B80" s="44"/>
      <c r="C80" s="139" t="s">
        <v>37</v>
      </c>
      <c r="D80" s="111"/>
      <c r="E80" s="112"/>
      <c r="F80" s="132">
        <v>85</v>
      </c>
      <c r="G80" s="112"/>
      <c r="H80" s="132">
        <v>42</v>
      </c>
      <c r="I80" s="111"/>
      <c r="J80" s="111"/>
      <c r="K80" s="111"/>
      <c r="L80" s="112"/>
      <c r="M80" s="132">
        <v>5</v>
      </c>
      <c r="N80" s="111"/>
      <c r="O80" s="111"/>
      <c r="P80" s="111"/>
      <c r="Q80" s="112"/>
      <c r="R80" s="132"/>
      <c r="S80" s="111"/>
      <c r="T80" s="111"/>
      <c r="U80" s="111"/>
      <c r="V80" s="112"/>
      <c r="W80" s="132">
        <v>2</v>
      </c>
      <c r="X80" s="111"/>
      <c r="Y80" s="111"/>
      <c r="Z80" s="111"/>
      <c r="AA80" s="111"/>
      <c r="AB80" s="111"/>
      <c r="AC80" s="112"/>
      <c r="AD80" s="132">
        <v>51</v>
      </c>
      <c r="AE80" s="111"/>
      <c r="AF80" s="111"/>
      <c r="AG80" s="111"/>
      <c r="AH80" s="111"/>
      <c r="AI80" s="112"/>
      <c r="AJ80" s="132"/>
      <c r="AK80" s="111"/>
      <c r="AL80" s="111"/>
      <c r="AM80" s="111"/>
      <c r="AN80" s="111"/>
      <c r="AO80" s="111"/>
      <c r="AP80" s="111"/>
      <c r="AQ80" s="111"/>
      <c r="AR80" s="112"/>
      <c r="AS80" s="132">
        <v>85</v>
      </c>
      <c r="AT80" s="111"/>
      <c r="AU80" s="111"/>
      <c r="AV80" s="111"/>
      <c r="AW80" s="111"/>
      <c r="AX80" s="112"/>
      <c r="AY80" s="132">
        <v>35</v>
      </c>
      <c r="AZ80" s="111"/>
      <c r="BA80" s="111"/>
      <c r="BB80" s="112"/>
      <c r="BC80" s="132">
        <v>5</v>
      </c>
      <c r="BD80" s="111"/>
      <c r="BE80" s="111"/>
      <c r="BF80" s="111"/>
      <c r="BG80" s="112"/>
      <c r="BH80" s="132">
        <v>1</v>
      </c>
      <c r="BI80" s="111"/>
      <c r="BJ80" s="111"/>
      <c r="BK80" s="111"/>
      <c r="BL80" s="112"/>
      <c r="BM80" s="132">
        <v>1</v>
      </c>
      <c r="BN80" s="111"/>
      <c r="BO80" s="111"/>
      <c r="BP80" s="112"/>
      <c r="BQ80" s="132">
        <v>24</v>
      </c>
      <c r="BR80" s="111"/>
      <c r="BS80" s="111"/>
      <c r="BT80" s="111"/>
      <c r="BU80" s="111"/>
      <c r="BV80" s="111"/>
      <c r="BW80" s="112"/>
      <c r="BX80" s="132"/>
      <c r="BY80" s="111"/>
      <c r="BZ80" s="111"/>
      <c r="CA80" s="112"/>
      <c r="CB80" s="132">
        <v>72</v>
      </c>
      <c r="CC80" s="111"/>
      <c r="CD80" s="111"/>
      <c r="CE80" s="111"/>
      <c r="CF80" s="112"/>
      <c r="CG80" s="132">
        <v>30</v>
      </c>
      <c r="CH80" s="111"/>
      <c r="CI80" s="111"/>
      <c r="CJ80" s="112"/>
      <c r="CK80" s="132">
        <v>4</v>
      </c>
      <c r="CL80" s="111"/>
      <c r="CM80" s="112"/>
      <c r="CN80" s="132"/>
      <c r="CO80" s="111"/>
      <c r="CP80" s="111"/>
      <c r="CQ80" s="112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36"/>
    </row>
    <row r="81" spans="1:109" ht="15" customHeight="1" x14ac:dyDescent="0.25">
      <c r="A81" s="35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36"/>
    </row>
    <row r="82" spans="1:109" ht="15" customHeight="1" x14ac:dyDescent="0.25">
      <c r="A82" s="35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36"/>
    </row>
    <row r="83" spans="1:109" ht="15" customHeight="1" x14ac:dyDescent="0.25">
      <c r="A83" s="147" t="s">
        <v>2</v>
      </c>
      <c r="B83" s="114"/>
      <c r="C83" s="114"/>
      <c r="D83" s="115"/>
      <c r="E83" s="113" t="s">
        <v>106</v>
      </c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11"/>
      <c r="CO83" s="111"/>
      <c r="CP83" s="111"/>
      <c r="CQ83" s="111"/>
      <c r="CR83" s="111"/>
      <c r="CS83" s="111"/>
      <c r="CT83" s="111"/>
      <c r="CU83" s="111"/>
      <c r="CV83" s="111"/>
      <c r="CW83" s="111"/>
      <c r="CX83" s="111"/>
      <c r="CY83" s="111"/>
      <c r="CZ83" s="112"/>
      <c r="DA83" s="44"/>
      <c r="DB83" s="44"/>
      <c r="DC83" s="44"/>
      <c r="DD83" s="44"/>
      <c r="DE83" s="36"/>
    </row>
    <row r="84" spans="1:109" ht="15" customHeight="1" x14ac:dyDescent="0.25">
      <c r="A84" s="148"/>
      <c r="B84" s="117"/>
      <c r="C84" s="117"/>
      <c r="D84" s="118"/>
      <c r="E84" s="113" t="s">
        <v>109</v>
      </c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2"/>
      <c r="BN84" s="113" t="s">
        <v>110</v>
      </c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11"/>
      <c r="CO84" s="111"/>
      <c r="CP84" s="111"/>
      <c r="CQ84" s="111"/>
      <c r="CR84" s="111"/>
      <c r="CS84" s="111"/>
      <c r="CT84" s="111"/>
      <c r="CU84" s="111"/>
      <c r="CV84" s="111"/>
      <c r="CW84" s="111"/>
      <c r="CX84" s="111"/>
      <c r="CY84" s="111"/>
      <c r="CZ84" s="112"/>
      <c r="DA84" s="44"/>
      <c r="DB84" s="44"/>
      <c r="DC84" s="44"/>
      <c r="DD84" s="44"/>
      <c r="DE84" s="36"/>
    </row>
    <row r="85" spans="1:109" ht="15" customHeight="1" x14ac:dyDescent="0.25">
      <c r="A85" s="148"/>
      <c r="B85" s="117"/>
      <c r="C85" s="117"/>
      <c r="D85" s="118"/>
      <c r="E85" s="110" t="s">
        <v>113</v>
      </c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2"/>
      <c r="X85" s="44"/>
      <c r="Y85" s="110" t="s">
        <v>115</v>
      </c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2"/>
      <c r="AU85" s="110" t="s">
        <v>116</v>
      </c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2"/>
      <c r="BN85" s="110" t="s">
        <v>117</v>
      </c>
      <c r="BO85" s="111"/>
      <c r="BP85" s="111"/>
      <c r="BQ85" s="111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1"/>
      <c r="CC85" s="111"/>
      <c r="CD85" s="111"/>
      <c r="CE85" s="111"/>
      <c r="CF85" s="111"/>
      <c r="CG85" s="112"/>
      <c r="CH85" s="110" t="s">
        <v>115</v>
      </c>
      <c r="CI85" s="111"/>
      <c r="CJ85" s="111"/>
      <c r="CK85" s="111"/>
      <c r="CL85" s="111"/>
      <c r="CM85" s="111"/>
      <c r="CN85" s="111"/>
      <c r="CO85" s="111"/>
      <c r="CP85" s="111"/>
      <c r="CQ85" s="111"/>
      <c r="CR85" s="112"/>
      <c r="CS85" s="110" t="s">
        <v>118</v>
      </c>
      <c r="CT85" s="111"/>
      <c r="CU85" s="111"/>
      <c r="CV85" s="111"/>
      <c r="CW85" s="111"/>
      <c r="CX85" s="111"/>
      <c r="CY85" s="111"/>
      <c r="CZ85" s="112"/>
      <c r="DA85" s="44"/>
      <c r="DB85" s="44"/>
      <c r="DC85" s="44"/>
      <c r="DD85" s="44"/>
      <c r="DE85" s="36"/>
    </row>
    <row r="86" spans="1:109" ht="15" customHeight="1" x14ac:dyDescent="0.25">
      <c r="A86" s="149"/>
      <c r="B86" s="120"/>
      <c r="C86" s="120"/>
      <c r="D86" s="121"/>
      <c r="E86" s="110" t="s">
        <v>18</v>
      </c>
      <c r="F86" s="111"/>
      <c r="G86" s="112"/>
      <c r="H86" s="44"/>
      <c r="I86" s="110" t="s">
        <v>19</v>
      </c>
      <c r="J86" s="111"/>
      <c r="K86" s="111"/>
      <c r="L86" s="111"/>
      <c r="M86" s="112"/>
      <c r="N86" s="110" t="s">
        <v>20</v>
      </c>
      <c r="O86" s="111"/>
      <c r="P86" s="111"/>
      <c r="Q86" s="111"/>
      <c r="R86" s="112"/>
      <c r="S86" s="110" t="s">
        <v>114</v>
      </c>
      <c r="T86" s="111"/>
      <c r="U86" s="111"/>
      <c r="V86" s="111"/>
      <c r="W86" s="112"/>
      <c r="X86" s="44"/>
      <c r="Y86" s="110" t="s">
        <v>19</v>
      </c>
      <c r="Z86" s="111"/>
      <c r="AA86" s="111"/>
      <c r="AB86" s="111"/>
      <c r="AC86" s="111"/>
      <c r="AD86" s="112"/>
      <c r="AE86" s="110" t="s">
        <v>20</v>
      </c>
      <c r="AF86" s="111"/>
      <c r="AG86" s="111"/>
      <c r="AH86" s="111"/>
      <c r="AI86" s="111"/>
      <c r="AJ86" s="112"/>
      <c r="AK86" s="110" t="s">
        <v>114</v>
      </c>
      <c r="AL86" s="111"/>
      <c r="AM86" s="111"/>
      <c r="AN86" s="111"/>
      <c r="AO86" s="111"/>
      <c r="AP86" s="111"/>
      <c r="AQ86" s="111"/>
      <c r="AR86" s="111"/>
      <c r="AS86" s="111"/>
      <c r="AT86" s="112"/>
      <c r="AU86" s="110" t="s">
        <v>18</v>
      </c>
      <c r="AV86" s="111"/>
      <c r="AW86" s="111"/>
      <c r="AX86" s="111"/>
      <c r="AY86" s="112"/>
      <c r="AZ86" s="110" t="s">
        <v>19</v>
      </c>
      <c r="BA86" s="111"/>
      <c r="BB86" s="111"/>
      <c r="BC86" s="112"/>
      <c r="BD86" s="110" t="s">
        <v>20</v>
      </c>
      <c r="BE86" s="111"/>
      <c r="BF86" s="111"/>
      <c r="BG86" s="111"/>
      <c r="BH86" s="111"/>
      <c r="BI86" s="112"/>
      <c r="BJ86" s="110" t="s">
        <v>114</v>
      </c>
      <c r="BK86" s="111"/>
      <c r="BL86" s="111"/>
      <c r="BM86" s="112"/>
      <c r="BN86" s="110" t="s">
        <v>18</v>
      </c>
      <c r="BO86" s="111"/>
      <c r="BP86" s="111"/>
      <c r="BQ86" s="112"/>
      <c r="BR86" s="110" t="s">
        <v>19</v>
      </c>
      <c r="BS86" s="111"/>
      <c r="BT86" s="111"/>
      <c r="BU86" s="111"/>
      <c r="BV86" s="111"/>
      <c r="BW86" s="111"/>
      <c r="BX86" s="112"/>
      <c r="BY86" s="110" t="s">
        <v>20</v>
      </c>
      <c r="BZ86" s="111"/>
      <c r="CA86" s="111"/>
      <c r="CB86" s="112"/>
      <c r="CC86" s="110" t="s">
        <v>114</v>
      </c>
      <c r="CD86" s="111"/>
      <c r="CE86" s="111"/>
      <c r="CF86" s="111"/>
      <c r="CG86" s="112"/>
      <c r="CH86" s="110" t="s">
        <v>19</v>
      </c>
      <c r="CI86" s="111"/>
      <c r="CJ86" s="111"/>
      <c r="CK86" s="112"/>
      <c r="CL86" s="110" t="s">
        <v>20</v>
      </c>
      <c r="CM86" s="111"/>
      <c r="CN86" s="112"/>
      <c r="CO86" s="110" t="s">
        <v>114</v>
      </c>
      <c r="CP86" s="111"/>
      <c r="CQ86" s="111"/>
      <c r="CR86" s="112"/>
      <c r="CS86" s="110" t="s">
        <v>31</v>
      </c>
      <c r="CT86" s="111"/>
      <c r="CU86" s="111"/>
      <c r="CV86" s="111"/>
      <c r="CW86" s="112"/>
      <c r="CX86" s="110" t="s">
        <v>114</v>
      </c>
      <c r="CY86" s="111"/>
      <c r="CZ86" s="112"/>
      <c r="DA86" s="44"/>
      <c r="DB86" s="44"/>
      <c r="DC86" s="44"/>
      <c r="DD86" s="44"/>
      <c r="DE86" s="36"/>
    </row>
    <row r="87" spans="1:109" ht="15" customHeight="1" x14ac:dyDescent="0.25">
      <c r="A87" s="150" t="s">
        <v>33</v>
      </c>
      <c r="B87" s="111"/>
      <c r="C87" s="111"/>
      <c r="D87" s="112"/>
      <c r="E87" s="131"/>
      <c r="F87" s="111"/>
      <c r="G87" s="112"/>
      <c r="H87" s="44"/>
      <c r="I87" s="131"/>
      <c r="J87" s="111"/>
      <c r="K87" s="111"/>
      <c r="L87" s="111"/>
      <c r="M87" s="112"/>
      <c r="N87" s="131"/>
      <c r="O87" s="111"/>
      <c r="P87" s="111"/>
      <c r="Q87" s="111"/>
      <c r="R87" s="112"/>
      <c r="S87" s="131"/>
      <c r="T87" s="111"/>
      <c r="U87" s="111"/>
      <c r="V87" s="111"/>
      <c r="W87" s="112"/>
      <c r="X87" s="44"/>
      <c r="Y87" s="131"/>
      <c r="Z87" s="111"/>
      <c r="AA87" s="111"/>
      <c r="AB87" s="111"/>
      <c r="AC87" s="111"/>
      <c r="AD87" s="112"/>
      <c r="AE87" s="131"/>
      <c r="AF87" s="111"/>
      <c r="AG87" s="111"/>
      <c r="AH87" s="111"/>
      <c r="AI87" s="111"/>
      <c r="AJ87" s="112"/>
      <c r="AK87" s="131"/>
      <c r="AL87" s="111"/>
      <c r="AM87" s="111"/>
      <c r="AN87" s="111"/>
      <c r="AO87" s="111"/>
      <c r="AP87" s="111"/>
      <c r="AQ87" s="111"/>
      <c r="AR87" s="111"/>
      <c r="AS87" s="111"/>
      <c r="AT87" s="112"/>
      <c r="AU87" s="131"/>
      <c r="AV87" s="111"/>
      <c r="AW87" s="111"/>
      <c r="AX87" s="111"/>
      <c r="AY87" s="112"/>
      <c r="AZ87" s="131"/>
      <c r="BA87" s="111"/>
      <c r="BB87" s="111"/>
      <c r="BC87" s="112"/>
      <c r="BD87" s="131"/>
      <c r="BE87" s="111"/>
      <c r="BF87" s="111"/>
      <c r="BG87" s="111"/>
      <c r="BH87" s="111"/>
      <c r="BI87" s="112"/>
      <c r="BJ87" s="131"/>
      <c r="BK87" s="111"/>
      <c r="BL87" s="111"/>
      <c r="BM87" s="112"/>
      <c r="BN87" s="131"/>
      <c r="BO87" s="111"/>
      <c r="BP87" s="111"/>
      <c r="BQ87" s="112"/>
      <c r="BR87" s="131"/>
      <c r="BS87" s="111"/>
      <c r="BT87" s="111"/>
      <c r="BU87" s="111"/>
      <c r="BV87" s="111"/>
      <c r="BW87" s="111"/>
      <c r="BX87" s="112"/>
      <c r="BY87" s="131"/>
      <c r="BZ87" s="111"/>
      <c r="CA87" s="111"/>
      <c r="CB87" s="112"/>
      <c r="CC87" s="131"/>
      <c r="CD87" s="111"/>
      <c r="CE87" s="111"/>
      <c r="CF87" s="111"/>
      <c r="CG87" s="112"/>
      <c r="CH87" s="131"/>
      <c r="CI87" s="111"/>
      <c r="CJ87" s="111"/>
      <c r="CK87" s="112"/>
      <c r="CL87" s="131"/>
      <c r="CM87" s="111"/>
      <c r="CN87" s="112"/>
      <c r="CO87" s="131"/>
      <c r="CP87" s="111"/>
      <c r="CQ87" s="111"/>
      <c r="CR87" s="112"/>
      <c r="CS87" s="131"/>
      <c r="CT87" s="111"/>
      <c r="CU87" s="111"/>
      <c r="CV87" s="111"/>
      <c r="CW87" s="112"/>
      <c r="CX87" s="131"/>
      <c r="CY87" s="111"/>
      <c r="CZ87" s="112"/>
      <c r="DA87" s="44"/>
      <c r="DB87" s="44"/>
      <c r="DC87" s="44"/>
      <c r="DD87" s="44"/>
      <c r="DE87" s="36"/>
    </row>
    <row r="88" spans="1:109" ht="15" customHeight="1" x14ac:dyDescent="0.25">
      <c r="A88" s="150" t="s">
        <v>34</v>
      </c>
      <c r="B88" s="111"/>
      <c r="C88" s="111"/>
      <c r="D88" s="112"/>
      <c r="E88" s="131"/>
      <c r="F88" s="111"/>
      <c r="G88" s="112"/>
      <c r="H88" s="44"/>
      <c r="I88" s="131"/>
      <c r="J88" s="111"/>
      <c r="K88" s="111"/>
      <c r="L88" s="111"/>
      <c r="M88" s="112"/>
      <c r="N88" s="131"/>
      <c r="O88" s="111"/>
      <c r="P88" s="111"/>
      <c r="Q88" s="111"/>
      <c r="R88" s="112"/>
      <c r="S88" s="131"/>
      <c r="T88" s="111"/>
      <c r="U88" s="111"/>
      <c r="V88" s="111"/>
      <c r="W88" s="112"/>
      <c r="X88" s="44"/>
      <c r="Y88" s="131"/>
      <c r="Z88" s="111"/>
      <c r="AA88" s="111"/>
      <c r="AB88" s="111"/>
      <c r="AC88" s="111"/>
      <c r="AD88" s="112"/>
      <c r="AE88" s="131"/>
      <c r="AF88" s="111"/>
      <c r="AG88" s="111"/>
      <c r="AH88" s="111"/>
      <c r="AI88" s="111"/>
      <c r="AJ88" s="112"/>
      <c r="AK88" s="131"/>
      <c r="AL88" s="111"/>
      <c r="AM88" s="111"/>
      <c r="AN88" s="111"/>
      <c r="AO88" s="111"/>
      <c r="AP88" s="111"/>
      <c r="AQ88" s="111"/>
      <c r="AR88" s="111"/>
      <c r="AS88" s="111"/>
      <c r="AT88" s="112"/>
      <c r="AU88" s="131"/>
      <c r="AV88" s="111"/>
      <c r="AW88" s="111"/>
      <c r="AX88" s="111"/>
      <c r="AY88" s="112"/>
      <c r="AZ88" s="131"/>
      <c r="BA88" s="111"/>
      <c r="BB88" s="111"/>
      <c r="BC88" s="112"/>
      <c r="BD88" s="131"/>
      <c r="BE88" s="111"/>
      <c r="BF88" s="111"/>
      <c r="BG88" s="111"/>
      <c r="BH88" s="111"/>
      <c r="BI88" s="112"/>
      <c r="BJ88" s="131"/>
      <c r="BK88" s="111"/>
      <c r="BL88" s="111"/>
      <c r="BM88" s="112"/>
      <c r="BN88" s="131"/>
      <c r="BO88" s="111"/>
      <c r="BP88" s="111"/>
      <c r="BQ88" s="112"/>
      <c r="BR88" s="131"/>
      <c r="BS88" s="111"/>
      <c r="BT88" s="111"/>
      <c r="BU88" s="111"/>
      <c r="BV88" s="111"/>
      <c r="BW88" s="111"/>
      <c r="BX88" s="112"/>
      <c r="BY88" s="131"/>
      <c r="BZ88" s="111"/>
      <c r="CA88" s="111"/>
      <c r="CB88" s="112"/>
      <c r="CC88" s="131"/>
      <c r="CD88" s="111"/>
      <c r="CE88" s="111"/>
      <c r="CF88" s="111"/>
      <c r="CG88" s="112"/>
      <c r="CH88" s="131"/>
      <c r="CI88" s="111"/>
      <c r="CJ88" s="111"/>
      <c r="CK88" s="112"/>
      <c r="CL88" s="131"/>
      <c r="CM88" s="111"/>
      <c r="CN88" s="112"/>
      <c r="CO88" s="131"/>
      <c r="CP88" s="111"/>
      <c r="CQ88" s="111"/>
      <c r="CR88" s="112"/>
      <c r="CS88" s="131"/>
      <c r="CT88" s="111"/>
      <c r="CU88" s="111"/>
      <c r="CV88" s="111"/>
      <c r="CW88" s="112"/>
      <c r="CX88" s="131"/>
      <c r="CY88" s="111"/>
      <c r="CZ88" s="112"/>
      <c r="DA88" s="44"/>
      <c r="DB88" s="44"/>
      <c r="DC88" s="44"/>
      <c r="DD88" s="44"/>
      <c r="DE88" s="36"/>
    </row>
    <row r="89" spans="1:109" ht="15" customHeight="1" x14ac:dyDescent="0.25">
      <c r="A89" s="150" t="s">
        <v>35</v>
      </c>
      <c r="B89" s="111"/>
      <c r="C89" s="111"/>
      <c r="D89" s="112"/>
      <c r="E89" s="131">
        <v>7</v>
      </c>
      <c r="F89" s="111"/>
      <c r="G89" s="112"/>
      <c r="H89" s="44"/>
      <c r="I89" s="131">
        <v>2</v>
      </c>
      <c r="J89" s="111"/>
      <c r="K89" s="111"/>
      <c r="L89" s="111"/>
      <c r="M89" s="112"/>
      <c r="N89" s="131"/>
      <c r="O89" s="111"/>
      <c r="P89" s="111"/>
      <c r="Q89" s="111"/>
      <c r="R89" s="112"/>
      <c r="S89" s="131"/>
      <c r="T89" s="111"/>
      <c r="U89" s="111"/>
      <c r="V89" s="111"/>
      <c r="W89" s="112"/>
      <c r="X89" s="44"/>
      <c r="Y89" s="131"/>
      <c r="Z89" s="111"/>
      <c r="AA89" s="111"/>
      <c r="AB89" s="111"/>
      <c r="AC89" s="111"/>
      <c r="AD89" s="112"/>
      <c r="AE89" s="131">
        <v>1</v>
      </c>
      <c r="AF89" s="111"/>
      <c r="AG89" s="111"/>
      <c r="AH89" s="111"/>
      <c r="AI89" s="111"/>
      <c r="AJ89" s="112"/>
      <c r="AK89" s="131"/>
      <c r="AL89" s="111"/>
      <c r="AM89" s="111"/>
      <c r="AN89" s="111"/>
      <c r="AO89" s="111"/>
      <c r="AP89" s="111"/>
      <c r="AQ89" s="111"/>
      <c r="AR89" s="111"/>
      <c r="AS89" s="111"/>
      <c r="AT89" s="112"/>
      <c r="AU89" s="131"/>
      <c r="AV89" s="111"/>
      <c r="AW89" s="111"/>
      <c r="AX89" s="111"/>
      <c r="AY89" s="112"/>
      <c r="AZ89" s="131"/>
      <c r="BA89" s="111"/>
      <c r="BB89" s="111"/>
      <c r="BC89" s="112"/>
      <c r="BD89" s="131"/>
      <c r="BE89" s="111"/>
      <c r="BF89" s="111"/>
      <c r="BG89" s="111"/>
      <c r="BH89" s="111"/>
      <c r="BI89" s="112"/>
      <c r="BJ89" s="131"/>
      <c r="BK89" s="111"/>
      <c r="BL89" s="111"/>
      <c r="BM89" s="112"/>
      <c r="BN89" s="131">
        <v>7</v>
      </c>
      <c r="BO89" s="111"/>
      <c r="BP89" s="111"/>
      <c r="BQ89" s="112"/>
      <c r="BR89" s="131">
        <v>2</v>
      </c>
      <c r="BS89" s="111"/>
      <c r="BT89" s="111"/>
      <c r="BU89" s="111"/>
      <c r="BV89" s="111"/>
      <c r="BW89" s="111"/>
      <c r="BX89" s="112"/>
      <c r="BY89" s="131"/>
      <c r="BZ89" s="111"/>
      <c r="CA89" s="111"/>
      <c r="CB89" s="112"/>
      <c r="CC89" s="131"/>
      <c r="CD89" s="111"/>
      <c r="CE89" s="111"/>
      <c r="CF89" s="111"/>
      <c r="CG89" s="112"/>
      <c r="CH89" s="131"/>
      <c r="CI89" s="111"/>
      <c r="CJ89" s="111"/>
      <c r="CK89" s="112"/>
      <c r="CL89" s="131">
        <v>1</v>
      </c>
      <c r="CM89" s="111"/>
      <c r="CN89" s="112"/>
      <c r="CO89" s="131"/>
      <c r="CP89" s="111"/>
      <c r="CQ89" s="111"/>
      <c r="CR89" s="112"/>
      <c r="CS89" s="131"/>
      <c r="CT89" s="111"/>
      <c r="CU89" s="111"/>
      <c r="CV89" s="111"/>
      <c r="CW89" s="112"/>
      <c r="CX89" s="131"/>
      <c r="CY89" s="111"/>
      <c r="CZ89" s="112"/>
      <c r="DA89" s="44"/>
      <c r="DB89" s="44"/>
      <c r="DC89" s="44"/>
      <c r="DD89" s="44"/>
      <c r="DE89" s="36"/>
    </row>
    <row r="90" spans="1:109" ht="15" customHeight="1" x14ac:dyDescent="0.25">
      <c r="A90" s="150" t="s">
        <v>36</v>
      </c>
      <c r="B90" s="111"/>
      <c r="C90" s="111"/>
      <c r="D90" s="112"/>
      <c r="E90" s="131">
        <v>1</v>
      </c>
      <c r="F90" s="111"/>
      <c r="G90" s="112"/>
      <c r="H90" s="44"/>
      <c r="I90" s="131">
        <v>1</v>
      </c>
      <c r="J90" s="111"/>
      <c r="K90" s="111"/>
      <c r="L90" s="111"/>
      <c r="M90" s="112"/>
      <c r="N90" s="131"/>
      <c r="O90" s="111"/>
      <c r="P90" s="111"/>
      <c r="Q90" s="111"/>
      <c r="R90" s="112"/>
      <c r="S90" s="131"/>
      <c r="T90" s="111"/>
      <c r="U90" s="111"/>
      <c r="V90" s="111"/>
      <c r="W90" s="112"/>
      <c r="X90" s="44"/>
      <c r="Y90" s="131"/>
      <c r="Z90" s="111"/>
      <c r="AA90" s="111"/>
      <c r="AB90" s="111"/>
      <c r="AC90" s="111"/>
      <c r="AD90" s="112"/>
      <c r="AE90" s="131">
        <v>1</v>
      </c>
      <c r="AF90" s="111"/>
      <c r="AG90" s="111"/>
      <c r="AH90" s="111"/>
      <c r="AI90" s="111"/>
      <c r="AJ90" s="112"/>
      <c r="AK90" s="131"/>
      <c r="AL90" s="111"/>
      <c r="AM90" s="111"/>
      <c r="AN90" s="111"/>
      <c r="AO90" s="111"/>
      <c r="AP90" s="111"/>
      <c r="AQ90" s="111"/>
      <c r="AR90" s="111"/>
      <c r="AS90" s="111"/>
      <c r="AT90" s="112"/>
      <c r="AU90" s="131"/>
      <c r="AV90" s="111"/>
      <c r="AW90" s="111"/>
      <c r="AX90" s="111"/>
      <c r="AY90" s="112"/>
      <c r="AZ90" s="131"/>
      <c r="BA90" s="111"/>
      <c r="BB90" s="111"/>
      <c r="BC90" s="112"/>
      <c r="BD90" s="131"/>
      <c r="BE90" s="111"/>
      <c r="BF90" s="111"/>
      <c r="BG90" s="111"/>
      <c r="BH90" s="111"/>
      <c r="BI90" s="112"/>
      <c r="BJ90" s="131"/>
      <c r="BK90" s="111"/>
      <c r="BL90" s="111"/>
      <c r="BM90" s="112"/>
      <c r="BN90" s="131">
        <v>3</v>
      </c>
      <c r="BO90" s="111"/>
      <c r="BP90" s="111"/>
      <c r="BQ90" s="112"/>
      <c r="BR90" s="131">
        <v>1</v>
      </c>
      <c r="BS90" s="111"/>
      <c r="BT90" s="111"/>
      <c r="BU90" s="111"/>
      <c r="BV90" s="111"/>
      <c r="BW90" s="111"/>
      <c r="BX90" s="112"/>
      <c r="BY90" s="131"/>
      <c r="BZ90" s="111"/>
      <c r="CA90" s="111"/>
      <c r="CB90" s="112"/>
      <c r="CC90" s="131"/>
      <c r="CD90" s="111"/>
      <c r="CE90" s="111"/>
      <c r="CF90" s="111"/>
      <c r="CG90" s="112"/>
      <c r="CH90" s="131"/>
      <c r="CI90" s="111"/>
      <c r="CJ90" s="111"/>
      <c r="CK90" s="112"/>
      <c r="CL90" s="131">
        <v>1</v>
      </c>
      <c r="CM90" s="111"/>
      <c r="CN90" s="112"/>
      <c r="CO90" s="131"/>
      <c r="CP90" s="111"/>
      <c r="CQ90" s="111"/>
      <c r="CR90" s="112"/>
      <c r="CS90" s="131"/>
      <c r="CT90" s="111"/>
      <c r="CU90" s="111"/>
      <c r="CV90" s="111"/>
      <c r="CW90" s="112"/>
      <c r="CX90" s="131"/>
      <c r="CY90" s="111"/>
      <c r="CZ90" s="112"/>
      <c r="DA90" s="44"/>
      <c r="DB90" s="44"/>
      <c r="DC90" s="44"/>
      <c r="DD90" s="44"/>
      <c r="DE90" s="36"/>
    </row>
    <row r="91" spans="1:109" ht="15" customHeight="1" x14ac:dyDescent="0.25">
      <c r="A91" s="152" t="s">
        <v>37</v>
      </c>
      <c r="B91" s="111"/>
      <c r="C91" s="111"/>
      <c r="D91" s="112"/>
      <c r="E91" s="132">
        <v>8</v>
      </c>
      <c r="F91" s="111"/>
      <c r="G91" s="112"/>
      <c r="H91" s="44"/>
      <c r="I91" s="132">
        <v>3</v>
      </c>
      <c r="J91" s="111"/>
      <c r="K91" s="111"/>
      <c r="L91" s="111"/>
      <c r="M91" s="112"/>
      <c r="N91" s="132"/>
      <c r="O91" s="111"/>
      <c r="P91" s="111"/>
      <c r="Q91" s="111"/>
      <c r="R91" s="112"/>
      <c r="S91" s="132"/>
      <c r="T91" s="111"/>
      <c r="U91" s="111"/>
      <c r="V91" s="111"/>
      <c r="W91" s="112"/>
      <c r="X91" s="44"/>
      <c r="Y91" s="132"/>
      <c r="Z91" s="111"/>
      <c r="AA91" s="111"/>
      <c r="AB91" s="111"/>
      <c r="AC91" s="111"/>
      <c r="AD91" s="112"/>
      <c r="AE91" s="132">
        <v>2</v>
      </c>
      <c r="AF91" s="111"/>
      <c r="AG91" s="111"/>
      <c r="AH91" s="111"/>
      <c r="AI91" s="111"/>
      <c r="AJ91" s="112"/>
      <c r="AK91" s="132"/>
      <c r="AL91" s="111"/>
      <c r="AM91" s="111"/>
      <c r="AN91" s="111"/>
      <c r="AO91" s="111"/>
      <c r="AP91" s="111"/>
      <c r="AQ91" s="111"/>
      <c r="AR91" s="111"/>
      <c r="AS91" s="111"/>
      <c r="AT91" s="112"/>
      <c r="AU91" s="132"/>
      <c r="AV91" s="111"/>
      <c r="AW91" s="111"/>
      <c r="AX91" s="111"/>
      <c r="AY91" s="112"/>
      <c r="AZ91" s="132"/>
      <c r="BA91" s="111"/>
      <c r="BB91" s="111"/>
      <c r="BC91" s="112"/>
      <c r="BD91" s="132"/>
      <c r="BE91" s="111"/>
      <c r="BF91" s="111"/>
      <c r="BG91" s="111"/>
      <c r="BH91" s="111"/>
      <c r="BI91" s="112"/>
      <c r="BJ91" s="132"/>
      <c r="BK91" s="111"/>
      <c r="BL91" s="111"/>
      <c r="BM91" s="112"/>
      <c r="BN91" s="132">
        <v>10</v>
      </c>
      <c r="BO91" s="111"/>
      <c r="BP91" s="111"/>
      <c r="BQ91" s="112"/>
      <c r="BR91" s="132">
        <v>3</v>
      </c>
      <c r="BS91" s="111"/>
      <c r="BT91" s="111"/>
      <c r="BU91" s="111"/>
      <c r="BV91" s="111"/>
      <c r="BW91" s="111"/>
      <c r="BX91" s="112"/>
      <c r="BY91" s="132"/>
      <c r="BZ91" s="111"/>
      <c r="CA91" s="111"/>
      <c r="CB91" s="112"/>
      <c r="CC91" s="132"/>
      <c r="CD91" s="111"/>
      <c r="CE91" s="111"/>
      <c r="CF91" s="111"/>
      <c r="CG91" s="112"/>
      <c r="CH91" s="132"/>
      <c r="CI91" s="111"/>
      <c r="CJ91" s="111"/>
      <c r="CK91" s="112"/>
      <c r="CL91" s="132">
        <v>2</v>
      </c>
      <c r="CM91" s="111"/>
      <c r="CN91" s="112"/>
      <c r="CO91" s="132"/>
      <c r="CP91" s="111"/>
      <c r="CQ91" s="111"/>
      <c r="CR91" s="112"/>
      <c r="CS91" s="132"/>
      <c r="CT91" s="111"/>
      <c r="CU91" s="111"/>
      <c r="CV91" s="111"/>
      <c r="CW91" s="112"/>
      <c r="CX91" s="132"/>
      <c r="CY91" s="111"/>
      <c r="CZ91" s="112"/>
      <c r="DA91" s="44"/>
      <c r="DB91" s="44"/>
      <c r="DC91" s="44"/>
      <c r="DD91" s="44"/>
      <c r="DE91" s="36"/>
    </row>
    <row r="92" spans="1:109" ht="15" customHeight="1" x14ac:dyDescent="0.25">
      <c r="A92" s="35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36"/>
    </row>
    <row r="93" spans="1:109" ht="15" customHeight="1" x14ac:dyDescent="0.25">
      <c r="A93" s="35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36"/>
    </row>
    <row r="94" spans="1:109" ht="15" customHeight="1" x14ac:dyDescent="0.25">
      <c r="A94" s="35"/>
      <c r="B94" s="44"/>
      <c r="C94" s="44"/>
      <c r="D94" s="113" t="s">
        <v>2</v>
      </c>
      <c r="E94" s="115"/>
      <c r="F94" s="44"/>
      <c r="G94" s="113" t="s">
        <v>119</v>
      </c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2"/>
      <c r="AL94" s="44"/>
      <c r="AM94" s="44"/>
      <c r="AN94" s="44"/>
      <c r="AO94" s="44"/>
      <c r="AP94" s="153" t="s">
        <v>120</v>
      </c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2"/>
      <c r="BS94" s="131"/>
      <c r="BT94" s="111"/>
      <c r="BU94" s="111"/>
      <c r="BV94" s="112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36"/>
    </row>
    <row r="95" spans="1:109" ht="15" customHeight="1" x14ac:dyDescent="0.25">
      <c r="A95" s="35"/>
      <c r="B95" s="44"/>
      <c r="C95" s="44"/>
      <c r="D95" s="116"/>
      <c r="E95" s="118"/>
      <c r="F95" s="44"/>
      <c r="G95" s="110" t="s">
        <v>109</v>
      </c>
      <c r="H95" s="111"/>
      <c r="I95" s="111"/>
      <c r="J95" s="111"/>
      <c r="K95" s="111"/>
      <c r="L95" s="111"/>
      <c r="M95" s="111"/>
      <c r="N95" s="112"/>
      <c r="O95" s="110" t="s">
        <v>110</v>
      </c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2"/>
      <c r="AL95" s="44"/>
      <c r="AM95" s="44"/>
      <c r="AN95" s="44"/>
      <c r="AO95" s="44"/>
      <c r="AP95" s="153" t="s">
        <v>121</v>
      </c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2"/>
      <c r="BS95" s="131"/>
      <c r="BT95" s="111"/>
      <c r="BU95" s="111"/>
      <c r="BV95" s="112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36"/>
    </row>
    <row r="96" spans="1:109" ht="15" customHeight="1" x14ac:dyDescent="0.25">
      <c r="A96" s="35"/>
      <c r="B96" s="44"/>
      <c r="C96" s="44"/>
      <c r="D96" s="119"/>
      <c r="E96" s="121"/>
      <c r="F96" s="44"/>
      <c r="G96" s="122" t="s">
        <v>122</v>
      </c>
      <c r="H96" s="111"/>
      <c r="I96" s="112"/>
      <c r="J96" s="122" t="s">
        <v>123</v>
      </c>
      <c r="K96" s="111"/>
      <c r="L96" s="111"/>
      <c r="M96" s="111"/>
      <c r="N96" s="112"/>
      <c r="O96" s="122" t="s">
        <v>124</v>
      </c>
      <c r="P96" s="111"/>
      <c r="Q96" s="111"/>
      <c r="R96" s="111"/>
      <c r="S96" s="112"/>
      <c r="T96" s="122" t="s">
        <v>24</v>
      </c>
      <c r="U96" s="111"/>
      <c r="V96" s="111"/>
      <c r="W96" s="111"/>
      <c r="X96" s="111"/>
      <c r="Y96" s="111"/>
      <c r="Z96" s="112"/>
      <c r="AA96" s="122" t="s">
        <v>125</v>
      </c>
      <c r="AB96" s="111"/>
      <c r="AC96" s="111"/>
      <c r="AD96" s="111"/>
      <c r="AE96" s="112"/>
      <c r="AF96" s="122" t="s">
        <v>126</v>
      </c>
      <c r="AG96" s="111"/>
      <c r="AH96" s="111"/>
      <c r="AI96" s="111"/>
      <c r="AJ96" s="111"/>
      <c r="AK96" s="112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36"/>
    </row>
    <row r="97" spans="1:109" ht="15" customHeight="1" x14ac:dyDescent="0.25">
      <c r="A97" s="35"/>
      <c r="B97" s="44"/>
      <c r="C97" s="44"/>
      <c r="D97" s="130" t="s">
        <v>33</v>
      </c>
      <c r="E97" s="112"/>
      <c r="F97" s="44"/>
      <c r="G97" s="131"/>
      <c r="H97" s="111"/>
      <c r="I97" s="112"/>
      <c r="J97" s="131"/>
      <c r="K97" s="111"/>
      <c r="L97" s="111"/>
      <c r="M97" s="111"/>
      <c r="N97" s="112"/>
      <c r="O97" s="131"/>
      <c r="P97" s="111"/>
      <c r="Q97" s="111"/>
      <c r="R97" s="111"/>
      <c r="S97" s="112"/>
      <c r="T97" s="131"/>
      <c r="U97" s="111"/>
      <c r="V97" s="111"/>
      <c r="W97" s="111"/>
      <c r="X97" s="111"/>
      <c r="Y97" s="111"/>
      <c r="Z97" s="112"/>
      <c r="AA97" s="131"/>
      <c r="AB97" s="111"/>
      <c r="AC97" s="111"/>
      <c r="AD97" s="111"/>
      <c r="AE97" s="112"/>
      <c r="AF97" s="131"/>
      <c r="AG97" s="111"/>
      <c r="AH97" s="111"/>
      <c r="AI97" s="111"/>
      <c r="AJ97" s="111"/>
      <c r="AK97" s="112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36"/>
    </row>
    <row r="98" spans="1:109" ht="15" customHeight="1" x14ac:dyDescent="0.25">
      <c r="A98" s="35"/>
      <c r="B98" s="44"/>
      <c r="C98" s="44"/>
      <c r="D98" s="130" t="s">
        <v>34</v>
      </c>
      <c r="E98" s="112"/>
      <c r="F98" s="44"/>
      <c r="G98" s="131"/>
      <c r="H98" s="111"/>
      <c r="I98" s="112"/>
      <c r="J98" s="131"/>
      <c r="K98" s="111"/>
      <c r="L98" s="111"/>
      <c r="M98" s="111"/>
      <c r="N98" s="112"/>
      <c r="O98" s="131"/>
      <c r="P98" s="111"/>
      <c r="Q98" s="111"/>
      <c r="R98" s="111"/>
      <c r="S98" s="112"/>
      <c r="T98" s="131"/>
      <c r="U98" s="111"/>
      <c r="V98" s="111"/>
      <c r="W98" s="111"/>
      <c r="X98" s="111"/>
      <c r="Y98" s="111"/>
      <c r="Z98" s="112"/>
      <c r="AA98" s="131"/>
      <c r="AB98" s="111"/>
      <c r="AC98" s="111"/>
      <c r="AD98" s="111"/>
      <c r="AE98" s="112"/>
      <c r="AF98" s="131"/>
      <c r="AG98" s="111"/>
      <c r="AH98" s="111"/>
      <c r="AI98" s="111"/>
      <c r="AJ98" s="111"/>
      <c r="AK98" s="112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36"/>
    </row>
    <row r="99" spans="1:109" ht="15" customHeight="1" x14ac:dyDescent="0.25">
      <c r="A99" s="35"/>
      <c r="B99" s="44"/>
      <c r="C99" s="44"/>
      <c r="D99" s="130" t="s">
        <v>35</v>
      </c>
      <c r="E99" s="112"/>
      <c r="F99" s="44"/>
      <c r="G99" s="131"/>
      <c r="H99" s="111"/>
      <c r="I99" s="112"/>
      <c r="J99" s="131"/>
      <c r="K99" s="111"/>
      <c r="L99" s="111"/>
      <c r="M99" s="111"/>
      <c r="N99" s="112"/>
      <c r="O99" s="131"/>
      <c r="P99" s="111"/>
      <c r="Q99" s="111"/>
      <c r="R99" s="111"/>
      <c r="S99" s="112"/>
      <c r="T99" s="131"/>
      <c r="U99" s="111"/>
      <c r="V99" s="111"/>
      <c r="W99" s="111"/>
      <c r="X99" s="111"/>
      <c r="Y99" s="111"/>
      <c r="Z99" s="112"/>
      <c r="AA99" s="131"/>
      <c r="AB99" s="111"/>
      <c r="AC99" s="111"/>
      <c r="AD99" s="111"/>
      <c r="AE99" s="112"/>
      <c r="AF99" s="131"/>
      <c r="AG99" s="111"/>
      <c r="AH99" s="111"/>
      <c r="AI99" s="111"/>
      <c r="AJ99" s="111"/>
      <c r="AK99" s="112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36"/>
    </row>
    <row r="100" spans="1:109" ht="15" customHeight="1" x14ac:dyDescent="0.25">
      <c r="A100" s="35"/>
      <c r="B100" s="44"/>
      <c r="C100" s="44"/>
      <c r="D100" s="130" t="s">
        <v>36</v>
      </c>
      <c r="E100" s="112"/>
      <c r="F100" s="44"/>
      <c r="G100" s="131"/>
      <c r="H100" s="111"/>
      <c r="I100" s="112"/>
      <c r="J100" s="131"/>
      <c r="K100" s="111"/>
      <c r="L100" s="111"/>
      <c r="M100" s="111"/>
      <c r="N100" s="112"/>
      <c r="O100" s="131"/>
      <c r="P100" s="111"/>
      <c r="Q100" s="111"/>
      <c r="R100" s="111"/>
      <c r="S100" s="112"/>
      <c r="T100" s="131"/>
      <c r="U100" s="111"/>
      <c r="V100" s="111"/>
      <c r="W100" s="111"/>
      <c r="X100" s="111"/>
      <c r="Y100" s="111"/>
      <c r="Z100" s="112"/>
      <c r="AA100" s="131"/>
      <c r="AB100" s="111"/>
      <c r="AC100" s="111"/>
      <c r="AD100" s="111"/>
      <c r="AE100" s="112"/>
      <c r="AF100" s="131"/>
      <c r="AG100" s="111"/>
      <c r="AH100" s="111"/>
      <c r="AI100" s="111"/>
      <c r="AJ100" s="111"/>
      <c r="AK100" s="112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36"/>
    </row>
    <row r="101" spans="1:109" ht="15" customHeight="1" x14ac:dyDescent="0.25">
      <c r="A101" s="50"/>
      <c r="B101" s="51"/>
      <c r="C101" s="51"/>
      <c r="D101" s="133" t="s">
        <v>37</v>
      </c>
      <c r="E101" s="134"/>
      <c r="F101" s="51"/>
      <c r="G101" s="135"/>
      <c r="H101" s="136"/>
      <c r="I101" s="134"/>
      <c r="J101" s="135"/>
      <c r="K101" s="136"/>
      <c r="L101" s="136"/>
      <c r="M101" s="136"/>
      <c r="N101" s="134"/>
      <c r="O101" s="135"/>
      <c r="P101" s="136"/>
      <c r="Q101" s="136"/>
      <c r="R101" s="136"/>
      <c r="S101" s="134"/>
      <c r="T101" s="135"/>
      <c r="U101" s="136"/>
      <c r="V101" s="136"/>
      <c r="W101" s="136"/>
      <c r="X101" s="136"/>
      <c r="Y101" s="136"/>
      <c r="Z101" s="134"/>
      <c r="AA101" s="135"/>
      <c r="AB101" s="136"/>
      <c r="AC101" s="136"/>
      <c r="AD101" s="136"/>
      <c r="AE101" s="134"/>
      <c r="AF101" s="135"/>
      <c r="AG101" s="136"/>
      <c r="AH101" s="136"/>
      <c r="AI101" s="136"/>
      <c r="AJ101" s="136"/>
      <c r="AK101" s="134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2"/>
    </row>
    <row r="102" spans="1:109" ht="15" customHeight="1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4"/>
    </row>
    <row r="103" spans="1:109" ht="15" customHeight="1" x14ac:dyDescent="0.25">
      <c r="A103" s="35"/>
      <c r="B103" s="53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53"/>
      <c r="DD103" s="53"/>
      <c r="DE103" s="36"/>
    </row>
    <row r="104" spans="1:109" ht="15" customHeight="1" x14ac:dyDescent="0.25">
      <c r="A104" s="35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36"/>
    </row>
    <row r="105" spans="1:109" ht="15" customHeight="1" x14ac:dyDescent="0.25">
      <c r="A105" s="35"/>
      <c r="B105" s="53"/>
      <c r="C105" s="123" t="s">
        <v>0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53"/>
      <c r="DD105" s="53"/>
      <c r="DE105" s="36"/>
    </row>
    <row r="106" spans="1:109" ht="15" customHeight="1" x14ac:dyDescent="0.25">
      <c r="A106" s="35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36"/>
    </row>
    <row r="107" spans="1:109" ht="15" customHeight="1" x14ac:dyDescent="0.25">
      <c r="A107" s="35"/>
      <c r="B107" s="53"/>
      <c r="C107" s="53"/>
      <c r="D107" s="124" t="s">
        <v>151</v>
      </c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53"/>
      <c r="DD107" s="53"/>
      <c r="DE107" s="36"/>
    </row>
    <row r="108" spans="1:109" ht="15" customHeight="1" x14ac:dyDescent="0.25">
      <c r="A108" s="35"/>
      <c r="B108" s="53"/>
      <c r="C108" s="53"/>
      <c r="D108" s="124" t="s">
        <v>148</v>
      </c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53"/>
      <c r="DD108" s="53"/>
      <c r="DE108" s="36"/>
    </row>
    <row r="109" spans="1:109" ht="15" customHeight="1" x14ac:dyDescent="0.25">
      <c r="A109" s="35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36"/>
    </row>
    <row r="110" spans="1:109" ht="15" customHeight="1" x14ac:dyDescent="0.25">
      <c r="A110" s="35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36"/>
    </row>
    <row r="111" spans="1:109" ht="15" customHeight="1" x14ac:dyDescent="0.25">
      <c r="A111" s="35"/>
      <c r="B111" s="53"/>
      <c r="C111" s="53"/>
      <c r="D111" s="125" t="s">
        <v>1</v>
      </c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53"/>
      <c r="DD111" s="53"/>
      <c r="DE111" s="36"/>
    </row>
    <row r="112" spans="1:109" ht="15" customHeight="1" x14ac:dyDescent="0.25">
      <c r="A112" s="35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36"/>
    </row>
    <row r="113" spans="1:109" ht="15" customHeight="1" x14ac:dyDescent="0.25">
      <c r="A113" s="35"/>
      <c r="B113" s="53"/>
      <c r="C113" s="113" t="s">
        <v>2</v>
      </c>
      <c r="D113" s="114"/>
      <c r="E113" s="115"/>
      <c r="F113" s="113" t="s">
        <v>3</v>
      </c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2"/>
      <c r="AD113" s="113" t="s">
        <v>4</v>
      </c>
      <c r="AE113" s="111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2"/>
      <c r="AS113" s="113" t="s">
        <v>5</v>
      </c>
      <c r="AT113" s="111"/>
      <c r="AU113" s="111"/>
      <c r="AV113" s="111"/>
      <c r="AW113" s="111"/>
      <c r="AX113" s="111"/>
      <c r="AY113" s="111"/>
      <c r="AZ113" s="111"/>
      <c r="BA113" s="111"/>
      <c r="BB113" s="112"/>
      <c r="BC113" s="113" t="s">
        <v>6</v>
      </c>
      <c r="BD113" s="111"/>
      <c r="BE113" s="111"/>
      <c r="BF113" s="111"/>
      <c r="BG113" s="112"/>
      <c r="BH113" s="113" t="s">
        <v>7</v>
      </c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111"/>
      <c r="BT113" s="111"/>
      <c r="BU113" s="111"/>
      <c r="BV113" s="111"/>
      <c r="BW113" s="112"/>
      <c r="BX113" s="113" t="s">
        <v>8</v>
      </c>
      <c r="BY113" s="111"/>
      <c r="BZ113" s="111"/>
      <c r="CA113" s="111"/>
      <c r="CB113" s="111"/>
      <c r="CC113" s="111"/>
      <c r="CD113" s="111"/>
      <c r="CE113" s="111"/>
      <c r="CF113" s="112"/>
      <c r="CG113" s="113" t="s">
        <v>9</v>
      </c>
      <c r="CH113" s="111"/>
      <c r="CI113" s="111"/>
      <c r="CJ113" s="111"/>
      <c r="CK113" s="111"/>
      <c r="CL113" s="111"/>
      <c r="CM113" s="112"/>
      <c r="CN113" s="113" t="s">
        <v>10</v>
      </c>
      <c r="CO113" s="111"/>
      <c r="CP113" s="111"/>
      <c r="CQ113" s="112"/>
      <c r="CR113" s="113" t="s">
        <v>11</v>
      </c>
      <c r="CS113" s="111"/>
      <c r="CT113" s="111"/>
      <c r="CU113" s="111"/>
      <c r="CV113" s="111"/>
      <c r="CW113" s="111"/>
      <c r="CX113" s="111"/>
      <c r="CY113" s="111"/>
      <c r="CZ113" s="111"/>
      <c r="DA113" s="111"/>
      <c r="DB113" s="111"/>
      <c r="DC113" s="111"/>
      <c r="DD113" s="112"/>
      <c r="DE113" s="45" t="s">
        <v>12</v>
      </c>
    </row>
    <row r="114" spans="1:109" ht="15" customHeight="1" x14ac:dyDescent="0.25">
      <c r="A114" s="35"/>
      <c r="B114" s="53"/>
      <c r="C114" s="116"/>
      <c r="D114" s="117"/>
      <c r="E114" s="118"/>
      <c r="F114" s="110" t="s">
        <v>13</v>
      </c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2"/>
      <c r="R114" s="110" t="s">
        <v>14</v>
      </c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2"/>
      <c r="AD114" s="110" t="s">
        <v>14</v>
      </c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2"/>
      <c r="AS114" s="110" t="s">
        <v>14</v>
      </c>
      <c r="AT114" s="111"/>
      <c r="AU114" s="111"/>
      <c r="AV114" s="111"/>
      <c r="AW114" s="111"/>
      <c r="AX114" s="111"/>
      <c r="AY114" s="111"/>
      <c r="AZ114" s="111"/>
      <c r="BA114" s="111"/>
      <c r="BB114" s="112"/>
      <c r="BC114" s="110" t="s">
        <v>14</v>
      </c>
      <c r="BD114" s="111"/>
      <c r="BE114" s="111"/>
      <c r="BF114" s="111"/>
      <c r="BG114" s="112"/>
      <c r="BH114" s="110" t="s">
        <v>14</v>
      </c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111"/>
      <c r="BT114" s="111"/>
      <c r="BU114" s="111"/>
      <c r="BV114" s="111"/>
      <c r="BW114" s="112"/>
      <c r="BX114" s="110" t="s">
        <v>14</v>
      </c>
      <c r="BY114" s="111"/>
      <c r="BZ114" s="111"/>
      <c r="CA114" s="111"/>
      <c r="CB114" s="111"/>
      <c r="CC114" s="111"/>
      <c r="CD114" s="111"/>
      <c r="CE114" s="111"/>
      <c r="CF114" s="112"/>
      <c r="CG114" s="110" t="s">
        <v>14</v>
      </c>
      <c r="CH114" s="111"/>
      <c r="CI114" s="111"/>
      <c r="CJ114" s="111"/>
      <c r="CK114" s="111"/>
      <c r="CL114" s="111"/>
      <c r="CM114" s="112"/>
      <c r="CN114" s="110" t="s">
        <v>14</v>
      </c>
      <c r="CO114" s="111"/>
      <c r="CP114" s="111"/>
      <c r="CQ114" s="112"/>
      <c r="CR114" s="110" t="s">
        <v>15</v>
      </c>
      <c r="CS114" s="111"/>
      <c r="CT114" s="111"/>
      <c r="CU114" s="111"/>
      <c r="CV114" s="112"/>
      <c r="CW114" s="110" t="s">
        <v>16</v>
      </c>
      <c r="CX114" s="111"/>
      <c r="CY114" s="112"/>
      <c r="CZ114" s="110" t="s">
        <v>17</v>
      </c>
      <c r="DA114" s="111"/>
      <c r="DB114" s="111"/>
      <c r="DC114" s="111"/>
      <c r="DD114" s="112"/>
      <c r="DE114" s="46" t="s">
        <v>14</v>
      </c>
    </row>
    <row r="115" spans="1:109" ht="15" customHeight="1" x14ac:dyDescent="0.25">
      <c r="A115" s="35"/>
      <c r="B115" s="53"/>
      <c r="C115" s="119"/>
      <c r="D115" s="120"/>
      <c r="E115" s="121"/>
      <c r="F115" s="122" t="s">
        <v>18</v>
      </c>
      <c r="G115" s="112"/>
      <c r="H115" s="122" t="s">
        <v>19</v>
      </c>
      <c r="I115" s="111"/>
      <c r="J115" s="111"/>
      <c r="K115" s="111"/>
      <c r="L115" s="112"/>
      <c r="M115" s="122" t="s">
        <v>20</v>
      </c>
      <c r="N115" s="111"/>
      <c r="O115" s="111"/>
      <c r="P115" s="111"/>
      <c r="Q115" s="112"/>
      <c r="R115" s="122" t="s">
        <v>21</v>
      </c>
      <c r="S115" s="111"/>
      <c r="T115" s="111"/>
      <c r="U115" s="111"/>
      <c r="V115" s="112"/>
      <c r="W115" s="122" t="s">
        <v>22</v>
      </c>
      <c r="X115" s="111"/>
      <c r="Y115" s="111"/>
      <c r="Z115" s="111"/>
      <c r="AA115" s="111"/>
      <c r="AB115" s="111"/>
      <c r="AC115" s="112"/>
      <c r="AD115" s="122" t="s">
        <v>23</v>
      </c>
      <c r="AE115" s="111"/>
      <c r="AF115" s="111"/>
      <c r="AG115" s="111"/>
      <c r="AH115" s="111"/>
      <c r="AI115" s="112"/>
      <c r="AJ115" s="122" t="s">
        <v>24</v>
      </c>
      <c r="AK115" s="111"/>
      <c r="AL115" s="111"/>
      <c r="AM115" s="111"/>
      <c r="AN115" s="111"/>
      <c r="AO115" s="111"/>
      <c r="AP115" s="111"/>
      <c r="AQ115" s="111"/>
      <c r="AR115" s="112"/>
      <c r="AS115" s="122" t="s">
        <v>25</v>
      </c>
      <c r="AT115" s="111"/>
      <c r="AU115" s="111"/>
      <c r="AV115" s="111"/>
      <c r="AW115" s="111"/>
      <c r="AX115" s="112"/>
      <c r="AY115" s="122" t="s">
        <v>26</v>
      </c>
      <c r="AZ115" s="111"/>
      <c r="BA115" s="111"/>
      <c r="BB115" s="112"/>
      <c r="BC115" s="122" t="s">
        <v>27</v>
      </c>
      <c r="BD115" s="111"/>
      <c r="BE115" s="111"/>
      <c r="BF115" s="111"/>
      <c r="BG115" s="112"/>
      <c r="BH115" s="122" t="s">
        <v>28</v>
      </c>
      <c r="BI115" s="111"/>
      <c r="BJ115" s="111"/>
      <c r="BK115" s="111"/>
      <c r="BL115" s="112"/>
      <c r="BM115" s="122" t="s">
        <v>29</v>
      </c>
      <c r="BN115" s="111"/>
      <c r="BO115" s="111"/>
      <c r="BP115" s="112"/>
      <c r="BQ115" s="122" t="s">
        <v>30</v>
      </c>
      <c r="BR115" s="111"/>
      <c r="BS115" s="111"/>
      <c r="BT115" s="111"/>
      <c r="BU115" s="111"/>
      <c r="BV115" s="111"/>
      <c r="BW115" s="112"/>
      <c r="BX115" s="122" t="s">
        <v>31</v>
      </c>
      <c r="BY115" s="111"/>
      <c r="BZ115" s="111"/>
      <c r="CA115" s="112"/>
      <c r="CB115" s="122" t="s">
        <v>24</v>
      </c>
      <c r="CC115" s="111"/>
      <c r="CD115" s="111"/>
      <c r="CE115" s="111"/>
      <c r="CF115" s="112"/>
      <c r="CG115" s="122" t="s">
        <v>31</v>
      </c>
      <c r="CH115" s="111"/>
      <c r="CI115" s="111"/>
      <c r="CJ115" s="112"/>
      <c r="CK115" s="122" t="s">
        <v>24</v>
      </c>
      <c r="CL115" s="111"/>
      <c r="CM115" s="112"/>
      <c r="CN115" s="122" t="s">
        <v>14</v>
      </c>
      <c r="CO115" s="111"/>
      <c r="CP115" s="111"/>
      <c r="CQ115" s="112"/>
      <c r="CR115" s="122" t="s">
        <v>32</v>
      </c>
      <c r="CS115" s="111"/>
      <c r="CT115" s="111"/>
      <c r="CU115" s="111"/>
      <c r="CV115" s="112"/>
      <c r="CW115" s="122" t="s">
        <v>32</v>
      </c>
      <c r="CX115" s="111"/>
      <c r="CY115" s="112"/>
      <c r="CZ115" s="122" t="s">
        <v>32</v>
      </c>
      <c r="DA115" s="111"/>
      <c r="DB115" s="111"/>
      <c r="DC115" s="111"/>
      <c r="DD115" s="112"/>
      <c r="DE115" s="47" t="s">
        <v>32</v>
      </c>
    </row>
    <row r="116" spans="1:109" ht="15" customHeight="1" x14ac:dyDescent="0.25">
      <c r="A116" s="35"/>
      <c r="B116" s="53"/>
      <c r="C116" s="130" t="s">
        <v>33</v>
      </c>
      <c r="D116" s="111"/>
      <c r="E116" s="112"/>
      <c r="F116" s="137"/>
      <c r="G116" s="112"/>
      <c r="H116" s="137"/>
      <c r="I116" s="111"/>
      <c r="J116" s="111"/>
      <c r="K116" s="111"/>
      <c r="L116" s="112"/>
      <c r="M116" s="137"/>
      <c r="N116" s="111"/>
      <c r="O116" s="111"/>
      <c r="P116" s="111"/>
      <c r="Q116" s="112"/>
      <c r="R116" s="137"/>
      <c r="S116" s="111"/>
      <c r="T116" s="111"/>
      <c r="U116" s="111"/>
      <c r="V116" s="112"/>
      <c r="W116" s="137"/>
      <c r="X116" s="111"/>
      <c r="Y116" s="111"/>
      <c r="Z116" s="111"/>
      <c r="AA116" s="111"/>
      <c r="AB116" s="111"/>
      <c r="AC116" s="112"/>
      <c r="AD116" s="137"/>
      <c r="AE116" s="111"/>
      <c r="AF116" s="111"/>
      <c r="AG116" s="111"/>
      <c r="AH116" s="111"/>
      <c r="AI116" s="112"/>
      <c r="AJ116" s="137"/>
      <c r="AK116" s="111"/>
      <c r="AL116" s="111"/>
      <c r="AM116" s="111"/>
      <c r="AN116" s="111"/>
      <c r="AO116" s="111"/>
      <c r="AP116" s="111"/>
      <c r="AQ116" s="111"/>
      <c r="AR116" s="112"/>
      <c r="AS116" s="137"/>
      <c r="AT116" s="111"/>
      <c r="AU116" s="111"/>
      <c r="AV116" s="111"/>
      <c r="AW116" s="111"/>
      <c r="AX116" s="112"/>
      <c r="AY116" s="137"/>
      <c r="AZ116" s="111"/>
      <c r="BA116" s="111"/>
      <c r="BB116" s="112"/>
      <c r="BC116" s="137"/>
      <c r="BD116" s="111"/>
      <c r="BE116" s="111"/>
      <c r="BF116" s="111"/>
      <c r="BG116" s="112"/>
      <c r="BH116" s="137"/>
      <c r="BI116" s="111"/>
      <c r="BJ116" s="111"/>
      <c r="BK116" s="111"/>
      <c r="BL116" s="112"/>
      <c r="BM116" s="137"/>
      <c r="BN116" s="111"/>
      <c r="BO116" s="111"/>
      <c r="BP116" s="112"/>
      <c r="BQ116" s="137"/>
      <c r="BR116" s="111"/>
      <c r="BS116" s="111"/>
      <c r="BT116" s="111"/>
      <c r="BU116" s="111"/>
      <c r="BV116" s="111"/>
      <c r="BW116" s="112"/>
      <c r="BX116" s="137"/>
      <c r="BY116" s="111"/>
      <c r="BZ116" s="111"/>
      <c r="CA116" s="112"/>
      <c r="CB116" s="137"/>
      <c r="CC116" s="111"/>
      <c r="CD116" s="111"/>
      <c r="CE116" s="111"/>
      <c r="CF116" s="112"/>
      <c r="CG116" s="137"/>
      <c r="CH116" s="111"/>
      <c r="CI116" s="111"/>
      <c r="CJ116" s="112"/>
      <c r="CK116" s="137"/>
      <c r="CL116" s="111"/>
      <c r="CM116" s="112"/>
      <c r="CN116" s="137"/>
      <c r="CO116" s="111"/>
      <c r="CP116" s="111"/>
      <c r="CQ116" s="112"/>
      <c r="CR116" s="137"/>
      <c r="CS116" s="111"/>
      <c r="CT116" s="111"/>
      <c r="CU116" s="111"/>
      <c r="CV116" s="112"/>
      <c r="CW116" s="137"/>
      <c r="CX116" s="111"/>
      <c r="CY116" s="112"/>
      <c r="CZ116" s="137"/>
      <c r="DA116" s="111"/>
      <c r="DB116" s="111"/>
      <c r="DC116" s="111"/>
      <c r="DD116" s="112"/>
      <c r="DE116" s="48"/>
    </row>
    <row r="117" spans="1:109" ht="15" customHeight="1" x14ac:dyDescent="0.25">
      <c r="A117" s="35"/>
      <c r="B117" s="53"/>
      <c r="C117" s="130" t="s">
        <v>34</v>
      </c>
      <c r="D117" s="111"/>
      <c r="E117" s="112"/>
      <c r="F117" s="137">
        <v>2</v>
      </c>
      <c r="G117" s="112"/>
      <c r="H117" s="137">
        <v>1</v>
      </c>
      <c r="I117" s="111"/>
      <c r="J117" s="111"/>
      <c r="K117" s="111"/>
      <c r="L117" s="112"/>
      <c r="M117" s="137">
        <v>1</v>
      </c>
      <c r="N117" s="111"/>
      <c r="O117" s="111"/>
      <c r="P117" s="111"/>
      <c r="Q117" s="112"/>
      <c r="R117" s="137">
        <v>33</v>
      </c>
      <c r="S117" s="111"/>
      <c r="T117" s="111"/>
      <c r="U117" s="111"/>
      <c r="V117" s="112"/>
      <c r="W117" s="137">
        <v>5</v>
      </c>
      <c r="X117" s="111"/>
      <c r="Y117" s="111"/>
      <c r="Z117" s="111"/>
      <c r="AA117" s="111"/>
      <c r="AB117" s="111"/>
      <c r="AC117" s="112"/>
      <c r="AD117" s="137">
        <v>1</v>
      </c>
      <c r="AE117" s="111"/>
      <c r="AF117" s="111"/>
      <c r="AG117" s="111"/>
      <c r="AH117" s="111"/>
      <c r="AI117" s="112"/>
      <c r="AJ117" s="137"/>
      <c r="AK117" s="111"/>
      <c r="AL117" s="111"/>
      <c r="AM117" s="111"/>
      <c r="AN117" s="111"/>
      <c r="AO117" s="111"/>
      <c r="AP117" s="111"/>
      <c r="AQ117" s="111"/>
      <c r="AR117" s="112"/>
      <c r="AS117" s="137">
        <v>2</v>
      </c>
      <c r="AT117" s="111"/>
      <c r="AU117" s="111"/>
      <c r="AV117" s="111"/>
      <c r="AW117" s="111"/>
      <c r="AX117" s="112"/>
      <c r="AY117" s="137">
        <v>2</v>
      </c>
      <c r="AZ117" s="111"/>
      <c r="BA117" s="111"/>
      <c r="BB117" s="112"/>
      <c r="BC117" s="137">
        <v>2</v>
      </c>
      <c r="BD117" s="111"/>
      <c r="BE117" s="111"/>
      <c r="BF117" s="111"/>
      <c r="BG117" s="112"/>
      <c r="BH117" s="137"/>
      <c r="BI117" s="111"/>
      <c r="BJ117" s="111"/>
      <c r="BK117" s="111"/>
      <c r="BL117" s="112"/>
      <c r="BM117" s="137"/>
      <c r="BN117" s="111"/>
      <c r="BO117" s="111"/>
      <c r="BP117" s="112"/>
      <c r="BQ117" s="137"/>
      <c r="BR117" s="111"/>
      <c r="BS117" s="111"/>
      <c r="BT117" s="111"/>
      <c r="BU117" s="111"/>
      <c r="BV117" s="111"/>
      <c r="BW117" s="112"/>
      <c r="BX117" s="137">
        <v>22</v>
      </c>
      <c r="BY117" s="111"/>
      <c r="BZ117" s="111"/>
      <c r="CA117" s="112"/>
      <c r="CB117" s="137">
        <v>4</v>
      </c>
      <c r="CC117" s="111"/>
      <c r="CD117" s="111"/>
      <c r="CE117" s="111"/>
      <c r="CF117" s="112"/>
      <c r="CG117" s="137">
        <v>19</v>
      </c>
      <c r="CH117" s="111"/>
      <c r="CI117" s="111"/>
      <c r="CJ117" s="112"/>
      <c r="CK117" s="137"/>
      <c r="CL117" s="111"/>
      <c r="CM117" s="112"/>
      <c r="CN117" s="137"/>
      <c r="CO117" s="111"/>
      <c r="CP117" s="111"/>
      <c r="CQ117" s="112"/>
      <c r="CR117" s="137"/>
      <c r="CS117" s="111"/>
      <c r="CT117" s="111"/>
      <c r="CU117" s="111"/>
      <c r="CV117" s="112"/>
      <c r="CW117" s="137"/>
      <c r="CX117" s="111"/>
      <c r="CY117" s="112"/>
      <c r="CZ117" s="137"/>
      <c r="DA117" s="111"/>
      <c r="DB117" s="111"/>
      <c r="DC117" s="111"/>
      <c r="DD117" s="112"/>
      <c r="DE117" s="48">
        <v>3</v>
      </c>
    </row>
    <row r="118" spans="1:109" ht="15" customHeight="1" x14ac:dyDescent="0.25">
      <c r="A118" s="35"/>
      <c r="B118" s="53"/>
      <c r="C118" s="130" t="s">
        <v>35</v>
      </c>
      <c r="D118" s="111"/>
      <c r="E118" s="112"/>
      <c r="F118" s="137">
        <v>50</v>
      </c>
      <c r="G118" s="112"/>
      <c r="H118" s="137">
        <v>36</v>
      </c>
      <c r="I118" s="111"/>
      <c r="J118" s="111"/>
      <c r="K118" s="111"/>
      <c r="L118" s="112"/>
      <c r="M118" s="137">
        <v>5</v>
      </c>
      <c r="N118" s="111"/>
      <c r="O118" s="111"/>
      <c r="P118" s="111"/>
      <c r="Q118" s="112"/>
      <c r="R118" s="137">
        <v>622</v>
      </c>
      <c r="S118" s="111"/>
      <c r="T118" s="111"/>
      <c r="U118" s="111"/>
      <c r="V118" s="112"/>
      <c r="W118" s="137">
        <v>65</v>
      </c>
      <c r="X118" s="111"/>
      <c r="Y118" s="111"/>
      <c r="Z118" s="111"/>
      <c r="AA118" s="111"/>
      <c r="AB118" s="111"/>
      <c r="AC118" s="112"/>
      <c r="AD118" s="137">
        <v>24</v>
      </c>
      <c r="AE118" s="111"/>
      <c r="AF118" s="111"/>
      <c r="AG118" s="111"/>
      <c r="AH118" s="111"/>
      <c r="AI118" s="112"/>
      <c r="AJ118" s="137"/>
      <c r="AK118" s="111"/>
      <c r="AL118" s="111"/>
      <c r="AM118" s="111"/>
      <c r="AN118" s="111"/>
      <c r="AO118" s="111"/>
      <c r="AP118" s="111"/>
      <c r="AQ118" s="111"/>
      <c r="AR118" s="112"/>
      <c r="AS118" s="137">
        <v>75</v>
      </c>
      <c r="AT118" s="111"/>
      <c r="AU118" s="111"/>
      <c r="AV118" s="111"/>
      <c r="AW118" s="111"/>
      <c r="AX118" s="112"/>
      <c r="AY118" s="137">
        <v>45</v>
      </c>
      <c r="AZ118" s="111"/>
      <c r="BA118" s="111"/>
      <c r="BB118" s="112"/>
      <c r="BC118" s="137">
        <v>33</v>
      </c>
      <c r="BD118" s="111"/>
      <c r="BE118" s="111"/>
      <c r="BF118" s="111"/>
      <c r="BG118" s="112"/>
      <c r="BH118" s="137">
        <v>12</v>
      </c>
      <c r="BI118" s="111"/>
      <c r="BJ118" s="111"/>
      <c r="BK118" s="111"/>
      <c r="BL118" s="112"/>
      <c r="BM118" s="137">
        <v>1</v>
      </c>
      <c r="BN118" s="111"/>
      <c r="BO118" s="111"/>
      <c r="BP118" s="112"/>
      <c r="BQ118" s="137">
        <v>1</v>
      </c>
      <c r="BR118" s="111"/>
      <c r="BS118" s="111"/>
      <c r="BT118" s="111"/>
      <c r="BU118" s="111"/>
      <c r="BV118" s="111"/>
      <c r="BW118" s="112"/>
      <c r="BX118" s="137">
        <v>343</v>
      </c>
      <c r="BY118" s="111"/>
      <c r="BZ118" s="111"/>
      <c r="CA118" s="112"/>
      <c r="CB118" s="137">
        <v>76</v>
      </c>
      <c r="CC118" s="111"/>
      <c r="CD118" s="111"/>
      <c r="CE118" s="111"/>
      <c r="CF118" s="112"/>
      <c r="CG118" s="137">
        <v>344</v>
      </c>
      <c r="CH118" s="111"/>
      <c r="CI118" s="111"/>
      <c r="CJ118" s="112"/>
      <c r="CK118" s="137">
        <v>17</v>
      </c>
      <c r="CL118" s="111"/>
      <c r="CM118" s="112"/>
      <c r="CN118" s="137">
        <v>36</v>
      </c>
      <c r="CO118" s="111"/>
      <c r="CP118" s="111"/>
      <c r="CQ118" s="112"/>
      <c r="CR118" s="137">
        <v>2</v>
      </c>
      <c r="CS118" s="111"/>
      <c r="CT118" s="111"/>
      <c r="CU118" s="111"/>
      <c r="CV118" s="112"/>
      <c r="CW118" s="137"/>
      <c r="CX118" s="111"/>
      <c r="CY118" s="112"/>
      <c r="CZ118" s="137">
        <v>19</v>
      </c>
      <c r="DA118" s="111"/>
      <c r="DB118" s="111"/>
      <c r="DC118" s="111"/>
      <c r="DD118" s="112"/>
      <c r="DE118" s="48">
        <v>15</v>
      </c>
    </row>
    <row r="119" spans="1:109" ht="15" customHeight="1" x14ac:dyDescent="0.25">
      <c r="A119" s="35"/>
      <c r="B119" s="53"/>
      <c r="C119" s="130" t="s">
        <v>36</v>
      </c>
      <c r="D119" s="111"/>
      <c r="E119" s="112"/>
      <c r="F119" s="137">
        <v>33</v>
      </c>
      <c r="G119" s="112"/>
      <c r="H119" s="137">
        <v>11</v>
      </c>
      <c r="I119" s="111"/>
      <c r="J119" s="111"/>
      <c r="K119" s="111"/>
      <c r="L119" s="112"/>
      <c r="M119" s="137">
        <v>4</v>
      </c>
      <c r="N119" s="111"/>
      <c r="O119" s="111"/>
      <c r="P119" s="111"/>
      <c r="Q119" s="112"/>
      <c r="R119" s="137">
        <v>322</v>
      </c>
      <c r="S119" s="111"/>
      <c r="T119" s="111"/>
      <c r="U119" s="111"/>
      <c r="V119" s="112"/>
      <c r="W119" s="137">
        <v>39</v>
      </c>
      <c r="X119" s="111"/>
      <c r="Y119" s="111"/>
      <c r="Z119" s="111"/>
      <c r="AA119" s="111"/>
      <c r="AB119" s="111"/>
      <c r="AC119" s="112"/>
      <c r="AD119" s="137">
        <v>12</v>
      </c>
      <c r="AE119" s="111"/>
      <c r="AF119" s="111"/>
      <c r="AG119" s="111"/>
      <c r="AH119" s="111"/>
      <c r="AI119" s="112"/>
      <c r="AJ119" s="137"/>
      <c r="AK119" s="111"/>
      <c r="AL119" s="111"/>
      <c r="AM119" s="111"/>
      <c r="AN119" s="111"/>
      <c r="AO119" s="111"/>
      <c r="AP119" s="111"/>
      <c r="AQ119" s="111"/>
      <c r="AR119" s="112"/>
      <c r="AS119" s="137">
        <v>35</v>
      </c>
      <c r="AT119" s="111"/>
      <c r="AU119" s="111"/>
      <c r="AV119" s="111"/>
      <c r="AW119" s="111"/>
      <c r="AX119" s="112"/>
      <c r="AY119" s="137">
        <v>16</v>
      </c>
      <c r="AZ119" s="111"/>
      <c r="BA119" s="111"/>
      <c r="BB119" s="112"/>
      <c r="BC119" s="137">
        <v>9</v>
      </c>
      <c r="BD119" s="111"/>
      <c r="BE119" s="111"/>
      <c r="BF119" s="111"/>
      <c r="BG119" s="112"/>
      <c r="BH119" s="137">
        <v>12</v>
      </c>
      <c r="BI119" s="111"/>
      <c r="BJ119" s="111"/>
      <c r="BK119" s="111"/>
      <c r="BL119" s="112"/>
      <c r="BM119" s="137"/>
      <c r="BN119" s="111"/>
      <c r="BO119" s="111"/>
      <c r="BP119" s="112"/>
      <c r="BQ119" s="137"/>
      <c r="BR119" s="111"/>
      <c r="BS119" s="111"/>
      <c r="BT119" s="111"/>
      <c r="BU119" s="111"/>
      <c r="BV119" s="111"/>
      <c r="BW119" s="112"/>
      <c r="BX119" s="137">
        <v>176</v>
      </c>
      <c r="BY119" s="111"/>
      <c r="BZ119" s="111"/>
      <c r="CA119" s="112"/>
      <c r="CB119" s="137">
        <v>31</v>
      </c>
      <c r="CC119" s="111"/>
      <c r="CD119" s="111"/>
      <c r="CE119" s="111"/>
      <c r="CF119" s="112"/>
      <c r="CG119" s="137">
        <v>181</v>
      </c>
      <c r="CH119" s="111"/>
      <c r="CI119" s="111"/>
      <c r="CJ119" s="112"/>
      <c r="CK119" s="137">
        <v>8</v>
      </c>
      <c r="CL119" s="111"/>
      <c r="CM119" s="112"/>
      <c r="CN119" s="137">
        <v>23</v>
      </c>
      <c r="CO119" s="111"/>
      <c r="CP119" s="111"/>
      <c r="CQ119" s="112"/>
      <c r="CR119" s="137">
        <v>1</v>
      </c>
      <c r="CS119" s="111"/>
      <c r="CT119" s="111"/>
      <c r="CU119" s="111"/>
      <c r="CV119" s="112"/>
      <c r="CW119" s="137"/>
      <c r="CX119" s="111"/>
      <c r="CY119" s="112"/>
      <c r="CZ119" s="137">
        <v>12</v>
      </c>
      <c r="DA119" s="111"/>
      <c r="DB119" s="111"/>
      <c r="DC119" s="111"/>
      <c r="DD119" s="112"/>
      <c r="DE119" s="48">
        <v>3</v>
      </c>
    </row>
    <row r="120" spans="1:109" ht="15" customHeight="1" x14ac:dyDescent="0.25">
      <c r="A120" s="35"/>
      <c r="B120" s="53"/>
      <c r="C120" s="139" t="s">
        <v>37</v>
      </c>
      <c r="D120" s="111"/>
      <c r="E120" s="112"/>
      <c r="F120" s="138">
        <v>85</v>
      </c>
      <c r="G120" s="112"/>
      <c r="H120" s="138">
        <v>48</v>
      </c>
      <c r="I120" s="111"/>
      <c r="J120" s="111"/>
      <c r="K120" s="111"/>
      <c r="L120" s="112"/>
      <c r="M120" s="138">
        <v>10</v>
      </c>
      <c r="N120" s="111"/>
      <c r="O120" s="111"/>
      <c r="P120" s="111"/>
      <c r="Q120" s="112"/>
      <c r="R120" s="138">
        <v>977</v>
      </c>
      <c r="S120" s="111"/>
      <c r="T120" s="111"/>
      <c r="U120" s="111"/>
      <c r="V120" s="112"/>
      <c r="W120" s="138">
        <v>109</v>
      </c>
      <c r="X120" s="111"/>
      <c r="Y120" s="111"/>
      <c r="Z120" s="111"/>
      <c r="AA120" s="111"/>
      <c r="AB120" s="111"/>
      <c r="AC120" s="112"/>
      <c r="AD120" s="138">
        <v>37</v>
      </c>
      <c r="AE120" s="111"/>
      <c r="AF120" s="111"/>
      <c r="AG120" s="111"/>
      <c r="AH120" s="111"/>
      <c r="AI120" s="112"/>
      <c r="AJ120" s="138"/>
      <c r="AK120" s="111"/>
      <c r="AL120" s="111"/>
      <c r="AM120" s="111"/>
      <c r="AN120" s="111"/>
      <c r="AO120" s="111"/>
      <c r="AP120" s="111"/>
      <c r="AQ120" s="111"/>
      <c r="AR120" s="112"/>
      <c r="AS120" s="138">
        <v>112</v>
      </c>
      <c r="AT120" s="111"/>
      <c r="AU120" s="111"/>
      <c r="AV120" s="111"/>
      <c r="AW120" s="111"/>
      <c r="AX120" s="112"/>
      <c r="AY120" s="138">
        <v>63</v>
      </c>
      <c r="AZ120" s="111"/>
      <c r="BA120" s="111"/>
      <c r="BB120" s="112"/>
      <c r="BC120" s="138">
        <v>44</v>
      </c>
      <c r="BD120" s="111"/>
      <c r="BE120" s="111"/>
      <c r="BF120" s="111"/>
      <c r="BG120" s="112"/>
      <c r="BH120" s="138">
        <v>24</v>
      </c>
      <c r="BI120" s="111"/>
      <c r="BJ120" s="111"/>
      <c r="BK120" s="111"/>
      <c r="BL120" s="112"/>
      <c r="BM120" s="138">
        <v>1</v>
      </c>
      <c r="BN120" s="111"/>
      <c r="BO120" s="111"/>
      <c r="BP120" s="112"/>
      <c r="BQ120" s="138">
        <v>1</v>
      </c>
      <c r="BR120" s="111"/>
      <c r="BS120" s="111"/>
      <c r="BT120" s="111"/>
      <c r="BU120" s="111"/>
      <c r="BV120" s="111"/>
      <c r="BW120" s="112"/>
      <c r="BX120" s="138">
        <v>541</v>
      </c>
      <c r="BY120" s="111"/>
      <c r="BZ120" s="111"/>
      <c r="CA120" s="112"/>
      <c r="CB120" s="138">
        <v>111</v>
      </c>
      <c r="CC120" s="111"/>
      <c r="CD120" s="111"/>
      <c r="CE120" s="111"/>
      <c r="CF120" s="112"/>
      <c r="CG120" s="138">
        <v>544</v>
      </c>
      <c r="CH120" s="111"/>
      <c r="CI120" s="111"/>
      <c r="CJ120" s="112"/>
      <c r="CK120" s="138">
        <v>25</v>
      </c>
      <c r="CL120" s="111"/>
      <c r="CM120" s="112"/>
      <c r="CN120" s="138">
        <v>59</v>
      </c>
      <c r="CO120" s="111"/>
      <c r="CP120" s="111"/>
      <c r="CQ120" s="112"/>
      <c r="CR120" s="138">
        <v>3</v>
      </c>
      <c r="CS120" s="111"/>
      <c r="CT120" s="111"/>
      <c r="CU120" s="111"/>
      <c r="CV120" s="112"/>
      <c r="CW120" s="138"/>
      <c r="CX120" s="111"/>
      <c r="CY120" s="112"/>
      <c r="CZ120" s="138">
        <v>31</v>
      </c>
      <c r="DA120" s="111"/>
      <c r="DB120" s="111"/>
      <c r="DC120" s="111"/>
      <c r="DD120" s="112"/>
      <c r="DE120" s="49">
        <v>21</v>
      </c>
    </row>
    <row r="121" spans="1:109" ht="15" customHeight="1" x14ac:dyDescent="0.25">
      <c r="A121" s="35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36"/>
    </row>
    <row r="122" spans="1:109" ht="15" customHeight="1" x14ac:dyDescent="0.25">
      <c r="A122" s="35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36"/>
    </row>
    <row r="123" spans="1:109" ht="15" customHeight="1" x14ac:dyDescent="0.25">
      <c r="A123" s="35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36"/>
    </row>
    <row r="124" spans="1:109" ht="15" customHeight="1" x14ac:dyDescent="0.25">
      <c r="A124" s="35"/>
      <c r="B124" s="53"/>
      <c r="C124" s="113" t="s">
        <v>2</v>
      </c>
      <c r="D124" s="114"/>
      <c r="E124" s="115"/>
      <c r="F124" s="113" t="s">
        <v>38</v>
      </c>
      <c r="G124" s="111"/>
      <c r="H124" s="111"/>
      <c r="I124" s="111"/>
      <c r="J124" s="111"/>
      <c r="K124" s="111"/>
      <c r="L124" s="111"/>
      <c r="M124" s="111"/>
      <c r="N124" s="111"/>
      <c r="O124" s="112"/>
      <c r="P124" s="113" t="s">
        <v>39</v>
      </c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2"/>
      <c r="AB124" s="113" t="s">
        <v>40</v>
      </c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2"/>
      <c r="AQ124" s="53"/>
      <c r="AR124" s="53"/>
      <c r="AS124" s="53"/>
      <c r="AT124" s="113" t="s">
        <v>2</v>
      </c>
      <c r="AU124" s="114"/>
      <c r="AV124" s="115"/>
      <c r="AW124" s="113" t="s">
        <v>3</v>
      </c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2"/>
      <c r="CI124" s="113" t="s">
        <v>41</v>
      </c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2"/>
      <c r="CY124" s="53"/>
      <c r="CZ124" s="53"/>
      <c r="DA124" s="53"/>
      <c r="DB124" s="53"/>
      <c r="DC124" s="53"/>
      <c r="DD124" s="53"/>
      <c r="DE124" s="36"/>
    </row>
    <row r="125" spans="1:109" ht="15" customHeight="1" x14ac:dyDescent="0.25">
      <c r="A125" s="35"/>
      <c r="B125" s="53"/>
      <c r="C125" s="116"/>
      <c r="D125" s="117"/>
      <c r="E125" s="118"/>
      <c r="F125" s="110" t="s">
        <v>14</v>
      </c>
      <c r="G125" s="111"/>
      <c r="H125" s="111"/>
      <c r="I125" s="111"/>
      <c r="J125" s="111"/>
      <c r="K125" s="111"/>
      <c r="L125" s="111"/>
      <c r="M125" s="111"/>
      <c r="N125" s="111"/>
      <c r="O125" s="112"/>
      <c r="P125" s="110" t="s">
        <v>14</v>
      </c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2"/>
      <c r="AB125" s="110" t="s">
        <v>14</v>
      </c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2"/>
      <c r="AQ125" s="53"/>
      <c r="AR125" s="53"/>
      <c r="AS125" s="53"/>
      <c r="AT125" s="116"/>
      <c r="AU125" s="117"/>
      <c r="AV125" s="118"/>
      <c r="AW125" s="110" t="s">
        <v>42</v>
      </c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5"/>
      <c r="BT125" s="110" t="s">
        <v>43</v>
      </c>
      <c r="BU125" s="114"/>
      <c r="BV125" s="114"/>
      <c r="BW125" s="114"/>
      <c r="BX125" s="114"/>
      <c r="BY125" s="114"/>
      <c r="BZ125" s="114"/>
      <c r="CA125" s="114"/>
      <c r="CB125" s="114"/>
      <c r="CC125" s="115"/>
      <c r="CD125" s="110" t="s">
        <v>44</v>
      </c>
      <c r="CE125" s="114"/>
      <c r="CF125" s="114"/>
      <c r="CG125" s="114"/>
      <c r="CH125" s="115"/>
      <c r="CI125" s="110" t="s">
        <v>14</v>
      </c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14"/>
      <c r="CW125" s="114"/>
      <c r="CX125" s="115"/>
      <c r="CY125" s="53"/>
      <c r="CZ125" s="53"/>
      <c r="DA125" s="53"/>
      <c r="DB125" s="53"/>
      <c r="DC125" s="53"/>
      <c r="DD125" s="53"/>
      <c r="DE125" s="36"/>
    </row>
    <row r="126" spans="1:109" ht="15" customHeight="1" x14ac:dyDescent="0.25">
      <c r="A126" s="35"/>
      <c r="B126" s="53"/>
      <c r="C126" s="116"/>
      <c r="D126" s="117"/>
      <c r="E126" s="118"/>
      <c r="F126" s="122" t="s">
        <v>45</v>
      </c>
      <c r="G126" s="114"/>
      <c r="H126" s="114"/>
      <c r="I126" s="114"/>
      <c r="J126" s="114"/>
      <c r="K126" s="115"/>
      <c r="L126" s="122" t="s">
        <v>46</v>
      </c>
      <c r="M126" s="114"/>
      <c r="N126" s="114"/>
      <c r="O126" s="115"/>
      <c r="P126" s="122" t="s">
        <v>13</v>
      </c>
      <c r="Q126" s="114"/>
      <c r="R126" s="114"/>
      <c r="S126" s="114"/>
      <c r="T126" s="115"/>
      <c r="U126" s="122" t="s">
        <v>47</v>
      </c>
      <c r="V126" s="114"/>
      <c r="W126" s="114"/>
      <c r="X126" s="114"/>
      <c r="Y126" s="114"/>
      <c r="Z126" s="114"/>
      <c r="AA126" s="115"/>
      <c r="AB126" s="122" t="s">
        <v>48</v>
      </c>
      <c r="AC126" s="114"/>
      <c r="AD126" s="114"/>
      <c r="AE126" s="114"/>
      <c r="AF126" s="114"/>
      <c r="AG126" s="115"/>
      <c r="AH126" s="122" t="s">
        <v>49</v>
      </c>
      <c r="AI126" s="114"/>
      <c r="AJ126" s="114"/>
      <c r="AK126" s="114"/>
      <c r="AL126" s="114"/>
      <c r="AM126" s="114"/>
      <c r="AN126" s="114"/>
      <c r="AO126" s="114"/>
      <c r="AP126" s="115"/>
      <c r="AQ126" s="53"/>
      <c r="AR126" s="53"/>
      <c r="AS126" s="53"/>
      <c r="AT126" s="116"/>
      <c r="AU126" s="117"/>
      <c r="AV126" s="118"/>
      <c r="AW126" s="119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20"/>
      <c r="BK126" s="120"/>
      <c r="BL126" s="120"/>
      <c r="BM126" s="120"/>
      <c r="BN126" s="120"/>
      <c r="BO126" s="120"/>
      <c r="BP126" s="120"/>
      <c r="BQ126" s="120"/>
      <c r="BR126" s="120"/>
      <c r="BS126" s="121"/>
      <c r="BT126" s="119"/>
      <c r="BU126" s="120"/>
      <c r="BV126" s="120"/>
      <c r="BW126" s="120"/>
      <c r="BX126" s="120"/>
      <c r="BY126" s="120"/>
      <c r="BZ126" s="120"/>
      <c r="CA126" s="120"/>
      <c r="CB126" s="120"/>
      <c r="CC126" s="121"/>
      <c r="CD126" s="119"/>
      <c r="CE126" s="120"/>
      <c r="CF126" s="120"/>
      <c r="CG126" s="120"/>
      <c r="CH126" s="121"/>
      <c r="CI126" s="119"/>
      <c r="CJ126" s="120"/>
      <c r="CK126" s="120"/>
      <c r="CL126" s="120"/>
      <c r="CM126" s="120"/>
      <c r="CN126" s="120"/>
      <c r="CO126" s="120"/>
      <c r="CP126" s="120"/>
      <c r="CQ126" s="120"/>
      <c r="CR126" s="120"/>
      <c r="CS126" s="120"/>
      <c r="CT126" s="120"/>
      <c r="CU126" s="120"/>
      <c r="CV126" s="120"/>
      <c r="CW126" s="120"/>
      <c r="CX126" s="121"/>
      <c r="CY126" s="53"/>
      <c r="CZ126" s="53"/>
      <c r="DA126" s="53"/>
      <c r="DB126" s="53"/>
      <c r="DC126" s="53"/>
      <c r="DD126" s="53"/>
      <c r="DE126" s="36"/>
    </row>
    <row r="127" spans="1:109" ht="15" customHeight="1" x14ac:dyDescent="0.25">
      <c r="A127" s="35"/>
      <c r="B127" s="53"/>
      <c r="C127" s="119"/>
      <c r="D127" s="120"/>
      <c r="E127" s="121"/>
      <c r="F127" s="119"/>
      <c r="G127" s="120"/>
      <c r="H127" s="120"/>
      <c r="I127" s="120"/>
      <c r="J127" s="120"/>
      <c r="K127" s="121"/>
      <c r="L127" s="119"/>
      <c r="M127" s="120"/>
      <c r="N127" s="120"/>
      <c r="O127" s="121"/>
      <c r="P127" s="119"/>
      <c r="Q127" s="120"/>
      <c r="R127" s="120"/>
      <c r="S127" s="120"/>
      <c r="T127" s="121"/>
      <c r="U127" s="119"/>
      <c r="V127" s="120"/>
      <c r="W127" s="120"/>
      <c r="X127" s="120"/>
      <c r="Y127" s="120"/>
      <c r="Z127" s="120"/>
      <c r="AA127" s="121"/>
      <c r="AB127" s="119"/>
      <c r="AC127" s="120"/>
      <c r="AD127" s="120"/>
      <c r="AE127" s="120"/>
      <c r="AF127" s="120"/>
      <c r="AG127" s="121"/>
      <c r="AH127" s="119"/>
      <c r="AI127" s="120"/>
      <c r="AJ127" s="120"/>
      <c r="AK127" s="120"/>
      <c r="AL127" s="120"/>
      <c r="AM127" s="120"/>
      <c r="AN127" s="120"/>
      <c r="AO127" s="120"/>
      <c r="AP127" s="121"/>
      <c r="AQ127" s="53"/>
      <c r="AR127" s="53"/>
      <c r="AS127" s="53"/>
      <c r="AT127" s="119"/>
      <c r="AU127" s="120"/>
      <c r="AV127" s="121"/>
      <c r="AW127" s="122" t="s">
        <v>50</v>
      </c>
      <c r="AX127" s="111"/>
      <c r="AY127" s="111"/>
      <c r="AZ127" s="111"/>
      <c r="BA127" s="112"/>
      <c r="BB127" s="122" t="s">
        <v>51</v>
      </c>
      <c r="BC127" s="111"/>
      <c r="BD127" s="111"/>
      <c r="BE127" s="111"/>
      <c r="BF127" s="111"/>
      <c r="BG127" s="111"/>
      <c r="BH127" s="112"/>
      <c r="BI127" s="122" t="s">
        <v>52</v>
      </c>
      <c r="BJ127" s="111"/>
      <c r="BK127" s="111"/>
      <c r="BL127" s="111"/>
      <c r="BM127" s="111"/>
      <c r="BN127" s="112"/>
      <c r="BO127" s="122" t="s">
        <v>53</v>
      </c>
      <c r="BP127" s="111"/>
      <c r="BQ127" s="111"/>
      <c r="BR127" s="111"/>
      <c r="BS127" s="112"/>
      <c r="BT127" s="122" t="s">
        <v>54</v>
      </c>
      <c r="BU127" s="111"/>
      <c r="BV127" s="111"/>
      <c r="BW127" s="111"/>
      <c r="BX127" s="111"/>
      <c r="BY127" s="112"/>
      <c r="BZ127" s="122" t="s">
        <v>55</v>
      </c>
      <c r="CA127" s="111"/>
      <c r="CB127" s="111"/>
      <c r="CC127" s="112"/>
      <c r="CD127" s="122" t="s">
        <v>56</v>
      </c>
      <c r="CE127" s="111"/>
      <c r="CF127" s="111"/>
      <c r="CG127" s="111"/>
      <c r="CH127" s="112"/>
      <c r="CI127" s="122" t="s">
        <v>57</v>
      </c>
      <c r="CJ127" s="111"/>
      <c r="CK127" s="111"/>
      <c r="CL127" s="112"/>
      <c r="CM127" s="122" t="s">
        <v>58</v>
      </c>
      <c r="CN127" s="111"/>
      <c r="CO127" s="111"/>
      <c r="CP127" s="112"/>
      <c r="CQ127" s="122" t="s">
        <v>59</v>
      </c>
      <c r="CR127" s="111"/>
      <c r="CS127" s="111"/>
      <c r="CT127" s="111"/>
      <c r="CU127" s="112"/>
      <c r="CV127" s="122" t="s">
        <v>60</v>
      </c>
      <c r="CW127" s="111"/>
      <c r="CX127" s="112"/>
      <c r="CY127" s="53"/>
      <c r="CZ127" s="53"/>
      <c r="DA127" s="53"/>
      <c r="DB127" s="53"/>
      <c r="DC127" s="53"/>
      <c r="DD127" s="53"/>
      <c r="DE127" s="36"/>
    </row>
    <row r="128" spans="1:109" ht="15" customHeight="1" x14ac:dyDescent="0.25">
      <c r="A128" s="35"/>
      <c r="B128" s="53"/>
      <c r="C128" s="130" t="s">
        <v>33</v>
      </c>
      <c r="D128" s="111"/>
      <c r="E128" s="112"/>
      <c r="F128" s="137"/>
      <c r="G128" s="111"/>
      <c r="H128" s="111"/>
      <c r="I128" s="111"/>
      <c r="J128" s="111"/>
      <c r="K128" s="112"/>
      <c r="L128" s="137"/>
      <c r="M128" s="111"/>
      <c r="N128" s="111"/>
      <c r="O128" s="112"/>
      <c r="P128" s="137"/>
      <c r="Q128" s="111"/>
      <c r="R128" s="111"/>
      <c r="S128" s="111"/>
      <c r="T128" s="112"/>
      <c r="U128" s="137"/>
      <c r="V128" s="111"/>
      <c r="W128" s="111"/>
      <c r="X128" s="111"/>
      <c r="Y128" s="111"/>
      <c r="Z128" s="111"/>
      <c r="AA128" s="112"/>
      <c r="AB128" s="137"/>
      <c r="AC128" s="111"/>
      <c r="AD128" s="111"/>
      <c r="AE128" s="111"/>
      <c r="AF128" s="111"/>
      <c r="AG128" s="112"/>
      <c r="AH128" s="137"/>
      <c r="AI128" s="111"/>
      <c r="AJ128" s="111"/>
      <c r="AK128" s="111"/>
      <c r="AL128" s="111"/>
      <c r="AM128" s="111"/>
      <c r="AN128" s="111"/>
      <c r="AO128" s="111"/>
      <c r="AP128" s="112"/>
      <c r="AQ128" s="53"/>
      <c r="AR128" s="53"/>
      <c r="AS128" s="53"/>
      <c r="AT128" s="130" t="s">
        <v>33</v>
      </c>
      <c r="AU128" s="111"/>
      <c r="AV128" s="112"/>
      <c r="AW128" s="137"/>
      <c r="AX128" s="111"/>
      <c r="AY128" s="111"/>
      <c r="AZ128" s="111"/>
      <c r="BA128" s="112"/>
      <c r="BB128" s="137"/>
      <c r="BC128" s="111"/>
      <c r="BD128" s="111"/>
      <c r="BE128" s="111"/>
      <c r="BF128" s="111"/>
      <c r="BG128" s="111"/>
      <c r="BH128" s="112"/>
      <c r="BI128" s="137"/>
      <c r="BJ128" s="111"/>
      <c r="BK128" s="111"/>
      <c r="BL128" s="111"/>
      <c r="BM128" s="111"/>
      <c r="BN128" s="112"/>
      <c r="BO128" s="137"/>
      <c r="BP128" s="111"/>
      <c r="BQ128" s="111"/>
      <c r="BR128" s="111"/>
      <c r="BS128" s="112"/>
      <c r="BT128" s="137"/>
      <c r="BU128" s="111"/>
      <c r="BV128" s="111"/>
      <c r="BW128" s="111"/>
      <c r="BX128" s="111"/>
      <c r="BY128" s="112"/>
      <c r="BZ128" s="137"/>
      <c r="CA128" s="111"/>
      <c r="CB128" s="111"/>
      <c r="CC128" s="112"/>
      <c r="CD128" s="137"/>
      <c r="CE128" s="111"/>
      <c r="CF128" s="111"/>
      <c r="CG128" s="111"/>
      <c r="CH128" s="112"/>
      <c r="CI128" s="137"/>
      <c r="CJ128" s="111"/>
      <c r="CK128" s="111"/>
      <c r="CL128" s="112"/>
      <c r="CM128" s="137"/>
      <c r="CN128" s="111"/>
      <c r="CO128" s="111"/>
      <c r="CP128" s="112"/>
      <c r="CQ128" s="137"/>
      <c r="CR128" s="111"/>
      <c r="CS128" s="111"/>
      <c r="CT128" s="111"/>
      <c r="CU128" s="112"/>
      <c r="CV128" s="137"/>
      <c r="CW128" s="111"/>
      <c r="CX128" s="112"/>
      <c r="CY128" s="53"/>
      <c r="CZ128" s="53"/>
      <c r="DA128" s="53"/>
      <c r="DB128" s="53"/>
      <c r="DC128" s="53"/>
      <c r="DD128" s="53"/>
      <c r="DE128" s="36"/>
    </row>
    <row r="129" spans="1:109" ht="15" customHeight="1" x14ac:dyDescent="0.25">
      <c r="A129" s="35"/>
      <c r="B129" s="53"/>
      <c r="C129" s="130" t="s">
        <v>34</v>
      </c>
      <c r="D129" s="111"/>
      <c r="E129" s="112"/>
      <c r="F129" s="137"/>
      <c r="G129" s="111"/>
      <c r="H129" s="111"/>
      <c r="I129" s="111"/>
      <c r="J129" s="111"/>
      <c r="K129" s="112"/>
      <c r="L129" s="137"/>
      <c r="M129" s="111"/>
      <c r="N129" s="111"/>
      <c r="O129" s="112"/>
      <c r="P129" s="137">
        <v>1</v>
      </c>
      <c r="Q129" s="111"/>
      <c r="R129" s="111"/>
      <c r="S129" s="111"/>
      <c r="T129" s="112"/>
      <c r="U129" s="137"/>
      <c r="V129" s="111"/>
      <c r="W129" s="111"/>
      <c r="X129" s="111"/>
      <c r="Y129" s="111"/>
      <c r="Z129" s="111"/>
      <c r="AA129" s="112"/>
      <c r="AB129" s="137"/>
      <c r="AC129" s="111"/>
      <c r="AD129" s="111"/>
      <c r="AE129" s="111"/>
      <c r="AF129" s="111"/>
      <c r="AG129" s="112"/>
      <c r="AH129" s="137"/>
      <c r="AI129" s="111"/>
      <c r="AJ129" s="111"/>
      <c r="AK129" s="111"/>
      <c r="AL129" s="111"/>
      <c r="AM129" s="111"/>
      <c r="AN129" s="111"/>
      <c r="AO129" s="111"/>
      <c r="AP129" s="112"/>
      <c r="AQ129" s="53"/>
      <c r="AR129" s="53"/>
      <c r="AS129" s="53"/>
      <c r="AT129" s="130" t="s">
        <v>34</v>
      </c>
      <c r="AU129" s="111"/>
      <c r="AV129" s="112"/>
      <c r="AW129" s="137">
        <v>2</v>
      </c>
      <c r="AX129" s="111"/>
      <c r="AY129" s="111"/>
      <c r="AZ129" s="111"/>
      <c r="BA129" s="112"/>
      <c r="BB129" s="137">
        <v>1</v>
      </c>
      <c r="BC129" s="111"/>
      <c r="BD129" s="111"/>
      <c r="BE129" s="111"/>
      <c r="BF129" s="111"/>
      <c r="BG129" s="111"/>
      <c r="BH129" s="112"/>
      <c r="BI129" s="137"/>
      <c r="BJ129" s="111"/>
      <c r="BK129" s="111"/>
      <c r="BL129" s="111"/>
      <c r="BM129" s="111"/>
      <c r="BN129" s="112"/>
      <c r="BO129" s="137"/>
      <c r="BP129" s="111"/>
      <c r="BQ129" s="111"/>
      <c r="BR129" s="111"/>
      <c r="BS129" s="112"/>
      <c r="BT129" s="137">
        <v>1</v>
      </c>
      <c r="BU129" s="111"/>
      <c r="BV129" s="111"/>
      <c r="BW129" s="111"/>
      <c r="BX129" s="111"/>
      <c r="BY129" s="112"/>
      <c r="BZ129" s="137"/>
      <c r="CA129" s="111"/>
      <c r="CB129" s="111"/>
      <c r="CC129" s="112"/>
      <c r="CD129" s="137">
        <v>3</v>
      </c>
      <c r="CE129" s="111"/>
      <c r="CF129" s="111"/>
      <c r="CG129" s="111"/>
      <c r="CH129" s="112"/>
      <c r="CI129" s="137">
        <v>4</v>
      </c>
      <c r="CJ129" s="111"/>
      <c r="CK129" s="111"/>
      <c r="CL129" s="112"/>
      <c r="CM129" s="137">
        <v>3</v>
      </c>
      <c r="CN129" s="111"/>
      <c r="CO129" s="111"/>
      <c r="CP129" s="112"/>
      <c r="CQ129" s="137">
        <v>2</v>
      </c>
      <c r="CR129" s="111"/>
      <c r="CS129" s="111"/>
      <c r="CT129" s="111"/>
      <c r="CU129" s="112"/>
      <c r="CV129" s="137">
        <v>3</v>
      </c>
      <c r="CW129" s="111"/>
      <c r="CX129" s="112"/>
      <c r="CY129" s="53"/>
      <c r="CZ129" s="53"/>
      <c r="DA129" s="53"/>
      <c r="DB129" s="53"/>
      <c r="DC129" s="53"/>
      <c r="DD129" s="53"/>
      <c r="DE129" s="36"/>
    </row>
    <row r="130" spans="1:109" ht="15" customHeight="1" x14ac:dyDescent="0.25">
      <c r="A130" s="35"/>
      <c r="B130" s="53"/>
      <c r="C130" s="130" t="s">
        <v>35</v>
      </c>
      <c r="D130" s="111"/>
      <c r="E130" s="112"/>
      <c r="F130" s="137">
        <v>5</v>
      </c>
      <c r="G130" s="111"/>
      <c r="H130" s="111"/>
      <c r="I130" s="111"/>
      <c r="J130" s="111"/>
      <c r="K130" s="112"/>
      <c r="L130" s="137">
        <v>3</v>
      </c>
      <c r="M130" s="111"/>
      <c r="N130" s="111"/>
      <c r="O130" s="112"/>
      <c r="P130" s="137">
        <v>11</v>
      </c>
      <c r="Q130" s="111"/>
      <c r="R130" s="111"/>
      <c r="S130" s="111"/>
      <c r="T130" s="112"/>
      <c r="U130" s="137">
        <v>5</v>
      </c>
      <c r="V130" s="111"/>
      <c r="W130" s="111"/>
      <c r="X130" s="111"/>
      <c r="Y130" s="111"/>
      <c r="Z130" s="111"/>
      <c r="AA130" s="112"/>
      <c r="AB130" s="137">
        <v>3</v>
      </c>
      <c r="AC130" s="111"/>
      <c r="AD130" s="111"/>
      <c r="AE130" s="111"/>
      <c r="AF130" s="111"/>
      <c r="AG130" s="112"/>
      <c r="AH130" s="137">
        <v>5</v>
      </c>
      <c r="AI130" s="111"/>
      <c r="AJ130" s="111"/>
      <c r="AK130" s="111"/>
      <c r="AL130" s="111"/>
      <c r="AM130" s="111"/>
      <c r="AN130" s="111"/>
      <c r="AO130" s="111"/>
      <c r="AP130" s="112"/>
      <c r="AQ130" s="53"/>
      <c r="AR130" s="53"/>
      <c r="AS130" s="53"/>
      <c r="AT130" s="130" t="s">
        <v>35</v>
      </c>
      <c r="AU130" s="111"/>
      <c r="AV130" s="112"/>
      <c r="AW130" s="137">
        <v>20</v>
      </c>
      <c r="AX130" s="111"/>
      <c r="AY130" s="111"/>
      <c r="AZ130" s="111"/>
      <c r="BA130" s="112"/>
      <c r="BB130" s="137">
        <v>18</v>
      </c>
      <c r="BC130" s="111"/>
      <c r="BD130" s="111"/>
      <c r="BE130" s="111"/>
      <c r="BF130" s="111"/>
      <c r="BG130" s="111"/>
      <c r="BH130" s="112"/>
      <c r="BI130" s="137"/>
      <c r="BJ130" s="111"/>
      <c r="BK130" s="111"/>
      <c r="BL130" s="111"/>
      <c r="BM130" s="111"/>
      <c r="BN130" s="112"/>
      <c r="BO130" s="137">
        <v>4</v>
      </c>
      <c r="BP130" s="111"/>
      <c r="BQ130" s="111"/>
      <c r="BR130" s="111"/>
      <c r="BS130" s="112"/>
      <c r="BT130" s="137">
        <v>11</v>
      </c>
      <c r="BU130" s="111"/>
      <c r="BV130" s="111"/>
      <c r="BW130" s="111"/>
      <c r="BX130" s="111"/>
      <c r="BY130" s="112"/>
      <c r="BZ130" s="137">
        <v>4</v>
      </c>
      <c r="CA130" s="111"/>
      <c r="CB130" s="111"/>
      <c r="CC130" s="112"/>
      <c r="CD130" s="137">
        <v>70</v>
      </c>
      <c r="CE130" s="111"/>
      <c r="CF130" s="111"/>
      <c r="CG130" s="111"/>
      <c r="CH130" s="112"/>
      <c r="CI130" s="137">
        <v>91</v>
      </c>
      <c r="CJ130" s="111"/>
      <c r="CK130" s="111"/>
      <c r="CL130" s="112"/>
      <c r="CM130" s="137">
        <v>65</v>
      </c>
      <c r="CN130" s="111"/>
      <c r="CO130" s="111"/>
      <c r="CP130" s="112"/>
      <c r="CQ130" s="137">
        <v>39</v>
      </c>
      <c r="CR130" s="111"/>
      <c r="CS130" s="111"/>
      <c r="CT130" s="111"/>
      <c r="CU130" s="112"/>
      <c r="CV130" s="137">
        <v>40</v>
      </c>
      <c r="CW130" s="111"/>
      <c r="CX130" s="112"/>
      <c r="CY130" s="53"/>
      <c r="CZ130" s="53"/>
      <c r="DA130" s="53"/>
      <c r="DB130" s="53"/>
      <c r="DC130" s="53"/>
      <c r="DD130" s="53"/>
      <c r="DE130" s="36"/>
    </row>
    <row r="131" spans="1:109" ht="15" customHeight="1" x14ac:dyDescent="0.25">
      <c r="A131" s="35"/>
      <c r="B131" s="53"/>
      <c r="C131" s="130" t="s">
        <v>36</v>
      </c>
      <c r="D131" s="111"/>
      <c r="E131" s="112"/>
      <c r="F131" s="137">
        <v>1</v>
      </c>
      <c r="G131" s="111"/>
      <c r="H131" s="111"/>
      <c r="I131" s="111"/>
      <c r="J131" s="111"/>
      <c r="K131" s="112"/>
      <c r="L131" s="137"/>
      <c r="M131" s="111"/>
      <c r="N131" s="111"/>
      <c r="O131" s="112"/>
      <c r="P131" s="137">
        <v>4</v>
      </c>
      <c r="Q131" s="111"/>
      <c r="R131" s="111"/>
      <c r="S131" s="111"/>
      <c r="T131" s="112"/>
      <c r="U131" s="137">
        <v>1</v>
      </c>
      <c r="V131" s="111"/>
      <c r="W131" s="111"/>
      <c r="X131" s="111"/>
      <c r="Y131" s="111"/>
      <c r="Z131" s="111"/>
      <c r="AA131" s="112"/>
      <c r="AB131" s="137">
        <v>3</v>
      </c>
      <c r="AC131" s="111"/>
      <c r="AD131" s="111"/>
      <c r="AE131" s="111"/>
      <c r="AF131" s="111"/>
      <c r="AG131" s="112"/>
      <c r="AH131" s="137">
        <v>2</v>
      </c>
      <c r="AI131" s="111"/>
      <c r="AJ131" s="111"/>
      <c r="AK131" s="111"/>
      <c r="AL131" s="111"/>
      <c r="AM131" s="111"/>
      <c r="AN131" s="111"/>
      <c r="AO131" s="111"/>
      <c r="AP131" s="112"/>
      <c r="AQ131" s="53"/>
      <c r="AR131" s="53"/>
      <c r="AS131" s="53"/>
      <c r="AT131" s="130" t="s">
        <v>36</v>
      </c>
      <c r="AU131" s="111"/>
      <c r="AV131" s="112"/>
      <c r="AW131" s="137">
        <v>3</v>
      </c>
      <c r="AX131" s="111"/>
      <c r="AY131" s="111"/>
      <c r="AZ131" s="111"/>
      <c r="BA131" s="112"/>
      <c r="BB131" s="137">
        <v>1</v>
      </c>
      <c r="BC131" s="111"/>
      <c r="BD131" s="111"/>
      <c r="BE131" s="111"/>
      <c r="BF131" s="111"/>
      <c r="BG131" s="111"/>
      <c r="BH131" s="112"/>
      <c r="BI131" s="137"/>
      <c r="BJ131" s="111"/>
      <c r="BK131" s="111"/>
      <c r="BL131" s="111"/>
      <c r="BM131" s="111"/>
      <c r="BN131" s="112"/>
      <c r="BO131" s="137">
        <v>4</v>
      </c>
      <c r="BP131" s="111"/>
      <c r="BQ131" s="111"/>
      <c r="BR131" s="111"/>
      <c r="BS131" s="112"/>
      <c r="BT131" s="137">
        <v>1</v>
      </c>
      <c r="BU131" s="111"/>
      <c r="BV131" s="111"/>
      <c r="BW131" s="111"/>
      <c r="BX131" s="111"/>
      <c r="BY131" s="112"/>
      <c r="BZ131" s="137"/>
      <c r="CA131" s="111"/>
      <c r="CB131" s="111"/>
      <c r="CC131" s="112"/>
      <c r="CD131" s="137">
        <v>38</v>
      </c>
      <c r="CE131" s="111"/>
      <c r="CF131" s="111"/>
      <c r="CG131" s="111"/>
      <c r="CH131" s="112"/>
      <c r="CI131" s="137">
        <v>49</v>
      </c>
      <c r="CJ131" s="111"/>
      <c r="CK131" s="111"/>
      <c r="CL131" s="112"/>
      <c r="CM131" s="137">
        <v>39</v>
      </c>
      <c r="CN131" s="111"/>
      <c r="CO131" s="111"/>
      <c r="CP131" s="112"/>
      <c r="CQ131" s="137">
        <v>27</v>
      </c>
      <c r="CR131" s="111"/>
      <c r="CS131" s="111"/>
      <c r="CT131" s="111"/>
      <c r="CU131" s="112"/>
      <c r="CV131" s="137">
        <v>25</v>
      </c>
      <c r="CW131" s="111"/>
      <c r="CX131" s="112"/>
      <c r="CY131" s="53"/>
      <c r="CZ131" s="53"/>
      <c r="DA131" s="53"/>
      <c r="DB131" s="53"/>
      <c r="DC131" s="53"/>
      <c r="DD131" s="53"/>
      <c r="DE131" s="36"/>
    </row>
    <row r="132" spans="1:109" ht="15" customHeight="1" x14ac:dyDescent="0.25">
      <c r="A132" s="35"/>
      <c r="B132" s="53"/>
      <c r="C132" s="139" t="s">
        <v>37</v>
      </c>
      <c r="D132" s="111"/>
      <c r="E132" s="112"/>
      <c r="F132" s="138">
        <v>6</v>
      </c>
      <c r="G132" s="111"/>
      <c r="H132" s="111"/>
      <c r="I132" s="111"/>
      <c r="J132" s="111"/>
      <c r="K132" s="112"/>
      <c r="L132" s="138">
        <v>3</v>
      </c>
      <c r="M132" s="111"/>
      <c r="N132" s="111"/>
      <c r="O132" s="112"/>
      <c r="P132" s="138">
        <v>16</v>
      </c>
      <c r="Q132" s="111"/>
      <c r="R132" s="111"/>
      <c r="S132" s="111"/>
      <c r="T132" s="112"/>
      <c r="U132" s="138">
        <v>6</v>
      </c>
      <c r="V132" s="111"/>
      <c r="W132" s="111"/>
      <c r="X132" s="111"/>
      <c r="Y132" s="111"/>
      <c r="Z132" s="111"/>
      <c r="AA132" s="112"/>
      <c r="AB132" s="138">
        <v>6</v>
      </c>
      <c r="AC132" s="111"/>
      <c r="AD132" s="111"/>
      <c r="AE132" s="111"/>
      <c r="AF132" s="111"/>
      <c r="AG132" s="112"/>
      <c r="AH132" s="138">
        <v>7</v>
      </c>
      <c r="AI132" s="111"/>
      <c r="AJ132" s="111"/>
      <c r="AK132" s="111"/>
      <c r="AL132" s="111"/>
      <c r="AM132" s="111"/>
      <c r="AN132" s="111"/>
      <c r="AO132" s="111"/>
      <c r="AP132" s="112"/>
      <c r="AQ132" s="53"/>
      <c r="AR132" s="53"/>
      <c r="AS132" s="53"/>
      <c r="AT132" s="139" t="s">
        <v>37</v>
      </c>
      <c r="AU132" s="111"/>
      <c r="AV132" s="112"/>
      <c r="AW132" s="138">
        <v>25</v>
      </c>
      <c r="AX132" s="111"/>
      <c r="AY132" s="111"/>
      <c r="AZ132" s="111"/>
      <c r="BA132" s="112"/>
      <c r="BB132" s="138">
        <v>20</v>
      </c>
      <c r="BC132" s="111"/>
      <c r="BD132" s="111"/>
      <c r="BE132" s="111"/>
      <c r="BF132" s="111"/>
      <c r="BG132" s="111"/>
      <c r="BH132" s="112"/>
      <c r="BI132" s="138"/>
      <c r="BJ132" s="111"/>
      <c r="BK132" s="111"/>
      <c r="BL132" s="111"/>
      <c r="BM132" s="111"/>
      <c r="BN132" s="112"/>
      <c r="BO132" s="138">
        <v>8</v>
      </c>
      <c r="BP132" s="111"/>
      <c r="BQ132" s="111"/>
      <c r="BR132" s="111"/>
      <c r="BS132" s="112"/>
      <c r="BT132" s="138">
        <v>13</v>
      </c>
      <c r="BU132" s="111"/>
      <c r="BV132" s="111"/>
      <c r="BW132" s="111"/>
      <c r="BX132" s="111"/>
      <c r="BY132" s="112"/>
      <c r="BZ132" s="138">
        <v>4</v>
      </c>
      <c r="CA132" s="111"/>
      <c r="CB132" s="111"/>
      <c r="CC132" s="112"/>
      <c r="CD132" s="138">
        <v>111</v>
      </c>
      <c r="CE132" s="111"/>
      <c r="CF132" s="111"/>
      <c r="CG132" s="111"/>
      <c r="CH132" s="112"/>
      <c r="CI132" s="138">
        <v>144</v>
      </c>
      <c r="CJ132" s="111"/>
      <c r="CK132" s="111"/>
      <c r="CL132" s="112"/>
      <c r="CM132" s="138">
        <v>107</v>
      </c>
      <c r="CN132" s="111"/>
      <c r="CO132" s="111"/>
      <c r="CP132" s="112"/>
      <c r="CQ132" s="138">
        <v>68</v>
      </c>
      <c r="CR132" s="111"/>
      <c r="CS132" s="111"/>
      <c r="CT132" s="111"/>
      <c r="CU132" s="112"/>
      <c r="CV132" s="138">
        <v>68</v>
      </c>
      <c r="CW132" s="111"/>
      <c r="CX132" s="112"/>
      <c r="CY132" s="53"/>
      <c r="CZ132" s="53"/>
      <c r="DA132" s="53"/>
      <c r="DB132" s="53"/>
      <c r="DC132" s="53"/>
      <c r="DD132" s="53"/>
      <c r="DE132" s="36"/>
    </row>
    <row r="133" spans="1:109" ht="15" customHeight="1" x14ac:dyDescent="0.25">
      <c r="A133" s="35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36"/>
    </row>
    <row r="134" spans="1:109" ht="15" customHeight="1" x14ac:dyDescent="0.25">
      <c r="A134" s="35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36"/>
    </row>
    <row r="135" spans="1:109" ht="15" customHeight="1" x14ac:dyDescent="0.25">
      <c r="A135" s="35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36"/>
    </row>
    <row r="136" spans="1:109" ht="15" customHeight="1" x14ac:dyDescent="0.25">
      <c r="A136" s="35"/>
      <c r="B136" s="53"/>
      <c r="C136" s="53"/>
      <c r="D136" s="125" t="s">
        <v>61</v>
      </c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125" t="s">
        <v>62</v>
      </c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36"/>
    </row>
    <row r="137" spans="1:109" ht="15" customHeight="1" x14ac:dyDescent="0.25">
      <c r="A137" s="35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36"/>
    </row>
    <row r="138" spans="1:109" ht="15" customHeight="1" x14ac:dyDescent="0.25">
      <c r="A138" s="35"/>
      <c r="B138" s="140" t="s">
        <v>63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2"/>
      <c r="Z138" s="140" t="s">
        <v>37</v>
      </c>
      <c r="AA138" s="111"/>
      <c r="AB138" s="111"/>
      <c r="AC138" s="111"/>
      <c r="AD138" s="111"/>
      <c r="AE138" s="111"/>
      <c r="AF138" s="112"/>
      <c r="AG138" s="140" t="s">
        <v>33</v>
      </c>
      <c r="AH138" s="111"/>
      <c r="AI138" s="111"/>
      <c r="AJ138" s="111"/>
      <c r="AK138" s="111"/>
      <c r="AL138" s="111"/>
      <c r="AM138" s="112"/>
      <c r="AN138" s="53"/>
      <c r="AO138" s="140" t="s">
        <v>34</v>
      </c>
      <c r="AP138" s="111"/>
      <c r="AQ138" s="111"/>
      <c r="AR138" s="111"/>
      <c r="AS138" s="111"/>
      <c r="AT138" s="111"/>
      <c r="AU138" s="112"/>
      <c r="AV138" s="140" t="s">
        <v>35</v>
      </c>
      <c r="AW138" s="111"/>
      <c r="AX138" s="111"/>
      <c r="AY138" s="111"/>
      <c r="AZ138" s="112"/>
      <c r="BA138" s="140" t="s">
        <v>36</v>
      </c>
      <c r="BB138" s="111"/>
      <c r="BC138" s="111"/>
      <c r="BD138" s="111"/>
      <c r="BE138" s="112"/>
      <c r="BF138" s="53"/>
      <c r="BG138" s="53"/>
      <c r="BH138" s="53"/>
      <c r="BI138" s="53"/>
      <c r="BJ138" s="53"/>
      <c r="BK138" s="53"/>
      <c r="BL138" s="144" t="s">
        <v>64</v>
      </c>
      <c r="BM138" s="111"/>
      <c r="BN138" s="111"/>
      <c r="BO138" s="111"/>
      <c r="BP138" s="111"/>
      <c r="BQ138" s="111"/>
      <c r="BR138" s="111"/>
      <c r="BS138" s="111"/>
      <c r="BT138" s="111"/>
      <c r="BU138" s="111"/>
      <c r="BV138" s="111"/>
      <c r="BW138" s="111"/>
      <c r="BX138" s="111"/>
      <c r="BY138" s="111"/>
      <c r="BZ138" s="111"/>
      <c r="CA138" s="111"/>
      <c r="CB138" s="111"/>
      <c r="CC138" s="111"/>
      <c r="CD138" s="112"/>
      <c r="CE138" s="140" t="s">
        <v>31</v>
      </c>
      <c r="CF138" s="111"/>
      <c r="CG138" s="111"/>
      <c r="CH138" s="111"/>
      <c r="CI138" s="112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  <c r="DE138" s="36"/>
    </row>
    <row r="139" spans="1:109" ht="15" customHeight="1" x14ac:dyDescent="0.25">
      <c r="A139" s="35"/>
      <c r="B139" s="141" t="s">
        <v>65</v>
      </c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2"/>
      <c r="Z139" s="142">
        <v>2</v>
      </c>
      <c r="AA139" s="111"/>
      <c r="AB139" s="111"/>
      <c r="AC139" s="111"/>
      <c r="AD139" s="111"/>
      <c r="AE139" s="111"/>
      <c r="AF139" s="112"/>
      <c r="AG139" s="142"/>
      <c r="AH139" s="111"/>
      <c r="AI139" s="111"/>
      <c r="AJ139" s="111"/>
      <c r="AK139" s="111"/>
      <c r="AL139" s="111"/>
      <c r="AM139" s="112"/>
      <c r="AN139" s="53"/>
      <c r="AO139" s="142"/>
      <c r="AP139" s="111"/>
      <c r="AQ139" s="111"/>
      <c r="AR139" s="111"/>
      <c r="AS139" s="111"/>
      <c r="AT139" s="111"/>
      <c r="AU139" s="112"/>
      <c r="AV139" s="142">
        <v>1</v>
      </c>
      <c r="AW139" s="111"/>
      <c r="AX139" s="111"/>
      <c r="AY139" s="111"/>
      <c r="AZ139" s="112"/>
      <c r="BA139" s="142">
        <v>1</v>
      </c>
      <c r="BB139" s="111"/>
      <c r="BC139" s="111"/>
      <c r="BD139" s="111"/>
      <c r="BE139" s="112"/>
      <c r="BF139" s="53"/>
      <c r="BG139" s="53"/>
      <c r="BH139" s="53"/>
      <c r="BI139" s="53"/>
      <c r="BJ139" s="53"/>
      <c r="BK139" s="53"/>
      <c r="BL139" s="143" t="s">
        <v>66</v>
      </c>
      <c r="BM139" s="111"/>
      <c r="BN139" s="111"/>
      <c r="BO139" s="111"/>
      <c r="BP139" s="111"/>
      <c r="BQ139" s="111"/>
      <c r="BR139" s="111"/>
      <c r="BS139" s="111"/>
      <c r="BT139" s="111"/>
      <c r="BU139" s="111"/>
      <c r="BV139" s="111"/>
      <c r="BW139" s="111"/>
      <c r="BX139" s="111"/>
      <c r="BY139" s="111"/>
      <c r="BZ139" s="111"/>
      <c r="CA139" s="111"/>
      <c r="CB139" s="111"/>
      <c r="CC139" s="111"/>
      <c r="CD139" s="112"/>
      <c r="CE139" s="131">
        <v>1</v>
      </c>
      <c r="CF139" s="111"/>
      <c r="CG139" s="111"/>
      <c r="CH139" s="111"/>
      <c r="CI139" s="112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36"/>
    </row>
    <row r="140" spans="1:109" ht="15" customHeight="1" x14ac:dyDescent="0.25">
      <c r="A140" s="35"/>
      <c r="B140" s="141" t="s">
        <v>67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2"/>
      <c r="Z140" s="142">
        <v>2</v>
      </c>
      <c r="AA140" s="111"/>
      <c r="AB140" s="111"/>
      <c r="AC140" s="111"/>
      <c r="AD140" s="111"/>
      <c r="AE140" s="111"/>
      <c r="AF140" s="112"/>
      <c r="AG140" s="142"/>
      <c r="AH140" s="111"/>
      <c r="AI140" s="111"/>
      <c r="AJ140" s="111"/>
      <c r="AK140" s="111"/>
      <c r="AL140" s="111"/>
      <c r="AM140" s="112"/>
      <c r="AN140" s="53"/>
      <c r="AO140" s="142"/>
      <c r="AP140" s="111"/>
      <c r="AQ140" s="111"/>
      <c r="AR140" s="111"/>
      <c r="AS140" s="111"/>
      <c r="AT140" s="111"/>
      <c r="AU140" s="112"/>
      <c r="AV140" s="142"/>
      <c r="AW140" s="111"/>
      <c r="AX140" s="111"/>
      <c r="AY140" s="111"/>
      <c r="AZ140" s="112"/>
      <c r="BA140" s="142">
        <v>2</v>
      </c>
      <c r="BB140" s="111"/>
      <c r="BC140" s="111"/>
      <c r="BD140" s="111"/>
      <c r="BE140" s="112"/>
      <c r="BF140" s="53"/>
      <c r="BG140" s="53"/>
      <c r="BH140" s="53"/>
      <c r="BI140" s="53"/>
      <c r="BJ140" s="53"/>
      <c r="BK140" s="53"/>
      <c r="BL140" s="143" t="s">
        <v>68</v>
      </c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2"/>
      <c r="CE140" s="131"/>
      <c r="CF140" s="111"/>
      <c r="CG140" s="111"/>
      <c r="CH140" s="111"/>
      <c r="CI140" s="112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  <c r="DE140" s="36"/>
    </row>
    <row r="141" spans="1:109" ht="15" customHeight="1" x14ac:dyDescent="0.25">
      <c r="A141" s="35"/>
      <c r="B141" s="141" t="s">
        <v>69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2"/>
      <c r="Z141" s="142"/>
      <c r="AA141" s="111"/>
      <c r="AB141" s="111"/>
      <c r="AC141" s="111"/>
      <c r="AD141" s="111"/>
      <c r="AE141" s="111"/>
      <c r="AF141" s="112"/>
      <c r="AG141" s="142"/>
      <c r="AH141" s="111"/>
      <c r="AI141" s="111"/>
      <c r="AJ141" s="111"/>
      <c r="AK141" s="111"/>
      <c r="AL141" s="111"/>
      <c r="AM141" s="112"/>
      <c r="AN141" s="53"/>
      <c r="AO141" s="142"/>
      <c r="AP141" s="111"/>
      <c r="AQ141" s="111"/>
      <c r="AR141" s="111"/>
      <c r="AS141" s="111"/>
      <c r="AT141" s="111"/>
      <c r="AU141" s="112"/>
      <c r="AV141" s="142"/>
      <c r="AW141" s="111"/>
      <c r="AX141" s="111"/>
      <c r="AY141" s="111"/>
      <c r="AZ141" s="112"/>
      <c r="BA141" s="142"/>
      <c r="BB141" s="111"/>
      <c r="BC141" s="111"/>
      <c r="BD141" s="111"/>
      <c r="BE141" s="112"/>
      <c r="BF141" s="53"/>
      <c r="BG141" s="53"/>
      <c r="BH141" s="53"/>
      <c r="BI141" s="53"/>
      <c r="BJ141" s="53"/>
      <c r="BK141" s="53"/>
      <c r="BL141" s="143" t="s">
        <v>70</v>
      </c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2"/>
      <c r="CE141" s="131"/>
      <c r="CF141" s="111"/>
      <c r="CG141" s="111"/>
      <c r="CH141" s="111"/>
      <c r="CI141" s="112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  <c r="DE141" s="36"/>
    </row>
    <row r="142" spans="1:109" ht="15" customHeight="1" x14ac:dyDescent="0.25">
      <c r="A142" s="35"/>
      <c r="B142" s="141" t="s">
        <v>71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2"/>
      <c r="Z142" s="142"/>
      <c r="AA142" s="111"/>
      <c r="AB142" s="111"/>
      <c r="AC142" s="111"/>
      <c r="AD142" s="111"/>
      <c r="AE142" s="111"/>
      <c r="AF142" s="112"/>
      <c r="AG142" s="142"/>
      <c r="AH142" s="111"/>
      <c r="AI142" s="111"/>
      <c r="AJ142" s="111"/>
      <c r="AK142" s="111"/>
      <c r="AL142" s="111"/>
      <c r="AM142" s="112"/>
      <c r="AN142" s="53"/>
      <c r="AO142" s="142"/>
      <c r="AP142" s="111"/>
      <c r="AQ142" s="111"/>
      <c r="AR142" s="111"/>
      <c r="AS142" s="111"/>
      <c r="AT142" s="111"/>
      <c r="AU142" s="112"/>
      <c r="AV142" s="142"/>
      <c r="AW142" s="111"/>
      <c r="AX142" s="111"/>
      <c r="AY142" s="111"/>
      <c r="AZ142" s="112"/>
      <c r="BA142" s="142"/>
      <c r="BB142" s="111"/>
      <c r="BC142" s="111"/>
      <c r="BD142" s="111"/>
      <c r="BE142" s="112"/>
      <c r="BF142" s="53"/>
      <c r="BG142" s="53"/>
      <c r="BH142" s="53"/>
      <c r="BI142" s="53"/>
      <c r="BJ142" s="53"/>
      <c r="BK142" s="53"/>
      <c r="BL142" s="143" t="s">
        <v>72</v>
      </c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2"/>
      <c r="CE142" s="131"/>
      <c r="CF142" s="111"/>
      <c r="CG142" s="111"/>
      <c r="CH142" s="111"/>
      <c r="CI142" s="112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  <c r="DE142" s="36"/>
    </row>
    <row r="143" spans="1:109" ht="15" customHeight="1" x14ac:dyDescent="0.25">
      <c r="A143" s="35"/>
      <c r="B143" s="141" t="s">
        <v>73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2"/>
      <c r="Z143" s="142">
        <v>80</v>
      </c>
      <c r="AA143" s="111"/>
      <c r="AB143" s="111"/>
      <c r="AC143" s="111"/>
      <c r="AD143" s="111"/>
      <c r="AE143" s="111"/>
      <c r="AF143" s="112"/>
      <c r="AG143" s="142"/>
      <c r="AH143" s="111"/>
      <c r="AI143" s="111"/>
      <c r="AJ143" s="111"/>
      <c r="AK143" s="111"/>
      <c r="AL143" s="111"/>
      <c r="AM143" s="112"/>
      <c r="AN143" s="53"/>
      <c r="AO143" s="142"/>
      <c r="AP143" s="111"/>
      <c r="AQ143" s="111"/>
      <c r="AR143" s="111"/>
      <c r="AS143" s="111"/>
      <c r="AT143" s="111"/>
      <c r="AU143" s="112"/>
      <c r="AV143" s="142">
        <v>9</v>
      </c>
      <c r="AW143" s="111"/>
      <c r="AX143" s="111"/>
      <c r="AY143" s="111"/>
      <c r="AZ143" s="112"/>
      <c r="BA143" s="142">
        <v>3</v>
      </c>
      <c r="BB143" s="111"/>
      <c r="BC143" s="111"/>
      <c r="BD143" s="111"/>
      <c r="BE143" s="112"/>
      <c r="BF143" s="53"/>
      <c r="BG143" s="53"/>
      <c r="BH143" s="53"/>
      <c r="BI143" s="53"/>
      <c r="BJ143" s="53"/>
      <c r="BK143" s="53"/>
      <c r="BL143" s="143" t="s">
        <v>74</v>
      </c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2"/>
      <c r="CE143" s="131"/>
      <c r="CF143" s="111"/>
      <c r="CG143" s="111"/>
      <c r="CH143" s="111"/>
      <c r="CI143" s="112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  <c r="DE143" s="36"/>
    </row>
    <row r="144" spans="1:109" ht="15" customHeight="1" x14ac:dyDescent="0.25">
      <c r="A144" s="35"/>
      <c r="B144" s="141" t="s">
        <v>75</v>
      </c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2"/>
      <c r="Z144" s="142"/>
      <c r="AA144" s="111"/>
      <c r="AB144" s="111"/>
      <c r="AC144" s="111"/>
      <c r="AD144" s="111"/>
      <c r="AE144" s="111"/>
      <c r="AF144" s="112"/>
      <c r="AG144" s="142"/>
      <c r="AH144" s="111"/>
      <c r="AI144" s="111"/>
      <c r="AJ144" s="111"/>
      <c r="AK144" s="111"/>
      <c r="AL144" s="111"/>
      <c r="AM144" s="112"/>
      <c r="AN144" s="53"/>
      <c r="AO144" s="142"/>
      <c r="AP144" s="111"/>
      <c r="AQ144" s="111"/>
      <c r="AR144" s="111"/>
      <c r="AS144" s="111"/>
      <c r="AT144" s="111"/>
      <c r="AU144" s="112"/>
      <c r="AV144" s="142"/>
      <c r="AW144" s="111"/>
      <c r="AX144" s="111"/>
      <c r="AY144" s="111"/>
      <c r="AZ144" s="112"/>
      <c r="BA144" s="142"/>
      <c r="BB144" s="111"/>
      <c r="BC144" s="111"/>
      <c r="BD144" s="111"/>
      <c r="BE144" s="112"/>
      <c r="BF144" s="53"/>
      <c r="BG144" s="53"/>
      <c r="BH144" s="53"/>
      <c r="BI144" s="53"/>
      <c r="BJ144" s="53"/>
      <c r="BK144" s="53"/>
      <c r="BL144" s="143" t="s">
        <v>76</v>
      </c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2"/>
      <c r="CE144" s="131"/>
      <c r="CF144" s="111"/>
      <c r="CG144" s="111"/>
      <c r="CH144" s="111"/>
      <c r="CI144" s="112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/>
      <c r="DD144" s="53"/>
      <c r="DE144" s="36"/>
    </row>
    <row r="145" spans="1:109" ht="15" customHeight="1" x14ac:dyDescent="0.25">
      <c r="A145" s="35"/>
      <c r="B145" s="141" t="s">
        <v>77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2"/>
      <c r="Z145" s="142"/>
      <c r="AA145" s="111"/>
      <c r="AB145" s="111"/>
      <c r="AC145" s="111"/>
      <c r="AD145" s="111"/>
      <c r="AE145" s="111"/>
      <c r="AF145" s="112"/>
      <c r="AG145" s="142"/>
      <c r="AH145" s="111"/>
      <c r="AI145" s="111"/>
      <c r="AJ145" s="111"/>
      <c r="AK145" s="111"/>
      <c r="AL145" s="111"/>
      <c r="AM145" s="112"/>
      <c r="AN145" s="53"/>
      <c r="AO145" s="142"/>
      <c r="AP145" s="111"/>
      <c r="AQ145" s="111"/>
      <c r="AR145" s="111"/>
      <c r="AS145" s="111"/>
      <c r="AT145" s="111"/>
      <c r="AU145" s="112"/>
      <c r="AV145" s="142"/>
      <c r="AW145" s="111"/>
      <c r="AX145" s="111"/>
      <c r="AY145" s="111"/>
      <c r="AZ145" s="112"/>
      <c r="BA145" s="142"/>
      <c r="BB145" s="111"/>
      <c r="BC145" s="111"/>
      <c r="BD145" s="111"/>
      <c r="BE145" s="112"/>
      <c r="BF145" s="53"/>
      <c r="BG145" s="53"/>
      <c r="BH145" s="53"/>
      <c r="BI145" s="53"/>
      <c r="BJ145" s="53"/>
      <c r="BK145" s="53"/>
      <c r="BL145" s="143" t="s">
        <v>78</v>
      </c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2"/>
      <c r="CE145" s="131"/>
      <c r="CF145" s="111"/>
      <c r="CG145" s="111"/>
      <c r="CH145" s="111"/>
      <c r="CI145" s="112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  <c r="DE145" s="36"/>
    </row>
    <row r="146" spans="1:109" ht="15" customHeight="1" x14ac:dyDescent="0.25">
      <c r="A146" s="35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/>
      <c r="DD146" s="53"/>
      <c r="DE146" s="36"/>
    </row>
    <row r="147" spans="1:109" ht="15" customHeight="1" x14ac:dyDescent="0.25">
      <c r="A147" s="35"/>
      <c r="B147" s="141" t="s">
        <v>79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2"/>
      <c r="Z147" s="142"/>
      <c r="AA147" s="111"/>
      <c r="AB147" s="111"/>
      <c r="AC147" s="111"/>
      <c r="AD147" s="111"/>
      <c r="AE147" s="111"/>
      <c r="AF147" s="112"/>
      <c r="AG147" s="142"/>
      <c r="AH147" s="111"/>
      <c r="AI147" s="111"/>
      <c r="AJ147" s="111"/>
      <c r="AK147" s="111"/>
      <c r="AL147" s="111"/>
      <c r="AM147" s="112"/>
      <c r="AN147" s="53"/>
      <c r="AO147" s="142"/>
      <c r="AP147" s="111"/>
      <c r="AQ147" s="111"/>
      <c r="AR147" s="111"/>
      <c r="AS147" s="111"/>
      <c r="AT147" s="111"/>
      <c r="AU147" s="112"/>
      <c r="AV147" s="142"/>
      <c r="AW147" s="111"/>
      <c r="AX147" s="111"/>
      <c r="AY147" s="111"/>
      <c r="AZ147" s="112"/>
      <c r="BA147" s="142"/>
      <c r="BB147" s="111"/>
      <c r="BC147" s="111"/>
      <c r="BD147" s="111"/>
      <c r="BE147" s="112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36"/>
    </row>
    <row r="148" spans="1:109" ht="15" customHeight="1" x14ac:dyDescent="0.25">
      <c r="A148" s="35"/>
      <c r="B148" s="141" t="s">
        <v>80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  <c r="Z148" s="142"/>
      <c r="AA148" s="111"/>
      <c r="AB148" s="111"/>
      <c r="AC148" s="111"/>
      <c r="AD148" s="111"/>
      <c r="AE148" s="111"/>
      <c r="AF148" s="112"/>
      <c r="AG148" s="142"/>
      <c r="AH148" s="111"/>
      <c r="AI148" s="111"/>
      <c r="AJ148" s="111"/>
      <c r="AK148" s="111"/>
      <c r="AL148" s="111"/>
      <c r="AM148" s="112"/>
      <c r="AN148" s="53"/>
      <c r="AO148" s="142"/>
      <c r="AP148" s="111"/>
      <c r="AQ148" s="111"/>
      <c r="AR148" s="111"/>
      <c r="AS148" s="111"/>
      <c r="AT148" s="111"/>
      <c r="AU148" s="112"/>
      <c r="AV148" s="142"/>
      <c r="AW148" s="111"/>
      <c r="AX148" s="111"/>
      <c r="AY148" s="111"/>
      <c r="AZ148" s="112"/>
      <c r="BA148" s="142"/>
      <c r="BB148" s="111"/>
      <c r="BC148" s="111"/>
      <c r="BD148" s="111"/>
      <c r="BE148" s="112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  <c r="DE148" s="36"/>
    </row>
    <row r="149" spans="1:109" ht="15" customHeight="1" x14ac:dyDescent="0.25">
      <c r="A149" s="35"/>
      <c r="B149" s="141" t="s">
        <v>81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2"/>
      <c r="Z149" s="142"/>
      <c r="AA149" s="111"/>
      <c r="AB149" s="111"/>
      <c r="AC149" s="111"/>
      <c r="AD149" s="111"/>
      <c r="AE149" s="111"/>
      <c r="AF149" s="112"/>
      <c r="AG149" s="142"/>
      <c r="AH149" s="111"/>
      <c r="AI149" s="111"/>
      <c r="AJ149" s="111"/>
      <c r="AK149" s="111"/>
      <c r="AL149" s="111"/>
      <c r="AM149" s="112"/>
      <c r="AN149" s="53"/>
      <c r="AO149" s="142"/>
      <c r="AP149" s="111"/>
      <c r="AQ149" s="111"/>
      <c r="AR149" s="111"/>
      <c r="AS149" s="111"/>
      <c r="AT149" s="111"/>
      <c r="AU149" s="112"/>
      <c r="AV149" s="142"/>
      <c r="AW149" s="111"/>
      <c r="AX149" s="111"/>
      <c r="AY149" s="111"/>
      <c r="AZ149" s="112"/>
      <c r="BA149" s="142"/>
      <c r="BB149" s="111"/>
      <c r="BC149" s="111"/>
      <c r="BD149" s="111"/>
      <c r="BE149" s="112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  <c r="DE149" s="36"/>
    </row>
    <row r="150" spans="1:109" ht="15" customHeight="1" x14ac:dyDescent="0.25">
      <c r="A150" s="35"/>
      <c r="B150" s="141" t="s">
        <v>82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2"/>
      <c r="Z150" s="142"/>
      <c r="AA150" s="111"/>
      <c r="AB150" s="111"/>
      <c r="AC150" s="111"/>
      <c r="AD150" s="111"/>
      <c r="AE150" s="111"/>
      <c r="AF150" s="112"/>
      <c r="AG150" s="142"/>
      <c r="AH150" s="111"/>
      <c r="AI150" s="111"/>
      <c r="AJ150" s="111"/>
      <c r="AK150" s="111"/>
      <c r="AL150" s="111"/>
      <c r="AM150" s="112"/>
      <c r="AN150" s="53"/>
      <c r="AO150" s="142"/>
      <c r="AP150" s="111"/>
      <c r="AQ150" s="111"/>
      <c r="AR150" s="111"/>
      <c r="AS150" s="111"/>
      <c r="AT150" s="111"/>
      <c r="AU150" s="112"/>
      <c r="AV150" s="142"/>
      <c r="AW150" s="111"/>
      <c r="AX150" s="111"/>
      <c r="AY150" s="111"/>
      <c r="AZ150" s="112"/>
      <c r="BA150" s="142"/>
      <c r="BB150" s="111"/>
      <c r="BC150" s="111"/>
      <c r="BD150" s="111"/>
      <c r="BE150" s="112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  <c r="DE150" s="36"/>
    </row>
    <row r="151" spans="1:109" ht="15" customHeight="1" x14ac:dyDescent="0.25">
      <c r="A151" s="35"/>
      <c r="B151" s="141" t="s">
        <v>83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2"/>
      <c r="Z151" s="142"/>
      <c r="AA151" s="111"/>
      <c r="AB151" s="111"/>
      <c r="AC151" s="111"/>
      <c r="AD151" s="111"/>
      <c r="AE151" s="111"/>
      <c r="AF151" s="112"/>
      <c r="AG151" s="142"/>
      <c r="AH151" s="111"/>
      <c r="AI151" s="111"/>
      <c r="AJ151" s="111"/>
      <c r="AK151" s="111"/>
      <c r="AL151" s="111"/>
      <c r="AM151" s="112"/>
      <c r="AN151" s="53"/>
      <c r="AO151" s="142"/>
      <c r="AP151" s="111"/>
      <c r="AQ151" s="111"/>
      <c r="AR151" s="111"/>
      <c r="AS151" s="111"/>
      <c r="AT151" s="111"/>
      <c r="AU151" s="112"/>
      <c r="AV151" s="142"/>
      <c r="AW151" s="111"/>
      <c r="AX151" s="111"/>
      <c r="AY151" s="111"/>
      <c r="AZ151" s="112"/>
      <c r="BA151" s="142"/>
      <c r="BB151" s="111"/>
      <c r="BC151" s="111"/>
      <c r="BD151" s="111"/>
      <c r="BE151" s="112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36"/>
    </row>
    <row r="152" spans="1:109" ht="15" customHeight="1" x14ac:dyDescent="0.25">
      <c r="A152" s="35"/>
      <c r="B152" s="141" t="s">
        <v>84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2"/>
      <c r="Z152" s="142"/>
      <c r="AA152" s="111"/>
      <c r="AB152" s="111"/>
      <c r="AC152" s="111"/>
      <c r="AD152" s="111"/>
      <c r="AE152" s="111"/>
      <c r="AF152" s="112"/>
      <c r="AG152" s="142"/>
      <c r="AH152" s="111"/>
      <c r="AI152" s="111"/>
      <c r="AJ152" s="111"/>
      <c r="AK152" s="111"/>
      <c r="AL152" s="111"/>
      <c r="AM152" s="112"/>
      <c r="AN152" s="53"/>
      <c r="AO152" s="142"/>
      <c r="AP152" s="111"/>
      <c r="AQ152" s="111"/>
      <c r="AR152" s="111"/>
      <c r="AS152" s="111"/>
      <c r="AT152" s="111"/>
      <c r="AU152" s="112"/>
      <c r="AV152" s="142"/>
      <c r="AW152" s="111"/>
      <c r="AX152" s="111"/>
      <c r="AY152" s="111"/>
      <c r="AZ152" s="112"/>
      <c r="BA152" s="142"/>
      <c r="BB152" s="111"/>
      <c r="BC152" s="111"/>
      <c r="BD152" s="111"/>
      <c r="BE152" s="112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  <c r="DE152" s="36"/>
    </row>
    <row r="153" spans="1:109" ht="15" customHeight="1" x14ac:dyDescent="0.25">
      <c r="A153" s="35"/>
      <c r="B153" s="141" t="s">
        <v>85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2"/>
      <c r="Z153" s="142">
        <v>1</v>
      </c>
      <c r="AA153" s="111"/>
      <c r="AB153" s="111"/>
      <c r="AC153" s="111"/>
      <c r="AD153" s="111"/>
      <c r="AE153" s="111"/>
      <c r="AF153" s="112"/>
      <c r="AG153" s="142"/>
      <c r="AH153" s="111"/>
      <c r="AI153" s="111"/>
      <c r="AJ153" s="111"/>
      <c r="AK153" s="111"/>
      <c r="AL153" s="111"/>
      <c r="AM153" s="112"/>
      <c r="AN153" s="53"/>
      <c r="AO153" s="142"/>
      <c r="AP153" s="111"/>
      <c r="AQ153" s="111"/>
      <c r="AR153" s="111"/>
      <c r="AS153" s="111"/>
      <c r="AT153" s="111"/>
      <c r="AU153" s="112"/>
      <c r="AV153" s="142"/>
      <c r="AW153" s="111"/>
      <c r="AX153" s="111"/>
      <c r="AY153" s="111"/>
      <c r="AZ153" s="112"/>
      <c r="BA153" s="142">
        <v>1</v>
      </c>
      <c r="BB153" s="111"/>
      <c r="BC153" s="111"/>
      <c r="BD153" s="111"/>
      <c r="BE153" s="112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  <c r="DE153" s="36"/>
    </row>
    <row r="154" spans="1:109" ht="15" customHeight="1" x14ac:dyDescent="0.25">
      <c r="A154" s="35"/>
      <c r="B154" s="141" t="s">
        <v>86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2"/>
      <c r="Z154" s="142"/>
      <c r="AA154" s="111"/>
      <c r="AB154" s="111"/>
      <c r="AC154" s="111"/>
      <c r="AD154" s="111"/>
      <c r="AE154" s="111"/>
      <c r="AF154" s="112"/>
      <c r="AG154" s="142"/>
      <c r="AH154" s="111"/>
      <c r="AI154" s="111"/>
      <c r="AJ154" s="111"/>
      <c r="AK154" s="111"/>
      <c r="AL154" s="111"/>
      <c r="AM154" s="112"/>
      <c r="AN154" s="53"/>
      <c r="AO154" s="142"/>
      <c r="AP154" s="111"/>
      <c r="AQ154" s="111"/>
      <c r="AR154" s="111"/>
      <c r="AS154" s="111"/>
      <c r="AT154" s="111"/>
      <c r="AU154" s="112"/>
      <c r="AV154" s="142"/>
      <c r="AW154" s="111"/>
      <c r="AX154" s="111"/>
      <c r="AY154" s="111"/>
      <c r="AZ154" s="112"/>
      <c r="BA154" s="142"/>
      <c r="BB154" s="111"/>
      <c r="BC154" s="111"/>
      <c r="BD154" s="111"/>
      <c r="BE154" s="112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  <c r="DE154" s="36"/>
    </row>
    <row r="155" spans="1:109" ht="15" customHeight="1" x14ac:dyDescent="0.25">
      <c r="A155" s="35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  <c r="DE155" s="36"/>
    </row>
    <row r="156" spans="1:109" ht="15" customHeight="1" x14ac:dyDescent="0.25">
      <c r="A156" s="35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36"/>
    </row>
    <row r="157" spans="1:109" ht="15" customHeight="1" x14ac:dyDescent="0.25">
      <c r="A157" s="35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36"/>
    </row>
    <row r="158" spans="1:109" ht="15" customHeight="1" x14ac:dyDescent="0.25">
      <c r="A158" s="146" t="s">
        <v>87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125" t="s">
        <v>88</v>
      </c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125" t="s">
        <v>89</v>
      </c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  <c r="DE158" s="36"/>
    </row>
    <row r="159" spans="1:109" ht="15" customHeight="1" x14ac:dyDescent="0.25">
      <c r="A159" s="35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  <c r="DE159" s="36"/>
    </row>
    <row r="160" spans="1:109" ht="15" customHeight="1" x14ac:dyDescent="0.25">
      <c r="A160" s="147" t="s">
        <v>2</v>
      </c>
      <c r="B160" s="114"/>
      <c r="C160" s="114"/>
      <c r="D160" s="115"/>
      <c r="E160" s="113" t="s">
        <v>90</v>
      </c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2"/>
      <c r="V160" s="113" t="s">
        <v>91</v>
      </c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2"/>
      <c r="AI160" s="113" t="s">
        <v>92</v>
      </c>
      <c r="AJ160" s="111"/>
      <c r="AK160" s="111"/>
      <c r="AL160" s="111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2"/>
      <c r="AX160" s="53"/>
      <c r="AY160" s="53"/>
      <c r="AZ160" s="53"/>
      <c r="BA160" s="53"/>
      <c r="BB160" s="53"/>
      <c r="BC160" s="53"/>
      <c r="BD160" s="53"/>
      <c r="BE160" s="113" t="s">
        <v>2</v>
      </c>
      <c r="BF160" s="114"/>
      <c r="BG160" s="114"/>
      <c r="BH160" s="114"/>
      <c r="BI160" s="114"/>
      <c r="BJ160" s="115"/>
      <c r="BK160" s="113" t="s">
        <v>93</v>
      </c>
      <c r="BL160" s="114"/>
      <c r="BM160" s="114"/>
      <c r="BN160" s="114"/>
      <c r="BO160" s="115"/>
      <c r="BP160" s="113" t="s">
        <v>94</v>
      </c>
      <c r="BQ160" s="114"/>
      <c r="BR160" s="114"/>
      <c r="BS160" s="114"/>
      <c r="BT160" s="115"/>
      <c r="BU160" s="113" t="s">
        <v>95</v>
      </c>
      <c r="BV160" s="114"/>
      <c r="BW160" s="114"/>
      <c r="BX160" s="114"/>
      <c r="BY160" s="114"/>
      <c r="BZ160" s="115"/>
      <c r="CA160" s="53"/>
      <c r="CB160" s="53"/>
      <c r="CC160" s="53"/>
      <c r="CD160" s="53"/>
      <c r="CE160" s="53"/>
      <c r="CF160" s="145" t="s">
        <v>96</v>
      </c>
      <c r="CG160" s="111"/>
      <c r="CH160" s="111"/>
      <c r="CI160" s="111"/>
      <c r="CJ160" s="111"/>
      <c r="CK160" s="111"/>
      <c r="CL160" s="111"/>
      <c r="CM160" s="111"/>
      <c r="CN160" s="111"/>
      <c r="CO160" s="112"/>
      <c r="CP160" s="131">
        <v>150</v>
      </c>
      <c r="CQ160" s="111"/>
      <c r="CR160" s="111"/>
      <c r="CS160" s="112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  <c r="DE160" s="36"/>
    </row>
    <row r="161" spans="1:109" ht="15" customHeight="1" x14ac:dyDescent="0.25">
      <c r="A161" s="148"/>
      <c r="B161" s="117"/>
      <c r="C161" s="117"/>
      <c r="D161" s="118"/>
      <c r="E161" s="110" t="s">
        <v>13</v>
      </c>
      <c r="F161" s="111"/>
      <c r="G161" s="111"/>
      <c r="H161" s="111"/>
      <c r="I161" s="111"/>
      <c r="J161" s="112"/>
      <c r="K161" s="110" t="s">
        <v>97</v>
      </c>
      <c r="L161" s="111"/>
      <c r="M161" s="111"/>
      <c r="N161" s="111"/>
      <c r="O161" s="111"/>
      <c r="P161" s="111"/>
      <c r="Q161" s="111"/>
      <c r="R161" s="111"/>
      <c r="S161" s="111"/>
      <c r="T161" s="111"/>
      <c r="U161" s="112"/>
      <c r="V161" s="110" t="s">
        <v>98</v>
      </c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2"/>
      <c r="AI161" s="110" t="s">
        <v>98</v>
      </c>
      <c r="AJ161" s="111"/>
      <c r="AK161" s="111"/>
      <c r="AL161" s="111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2"/>
      <c r="AX161" s="53"/>
      <c r="AY161" s="53"/>
      <c r="AZ161" s="53"/>
      <c r="BA161" s="53"/>
      <c r="BB161" s="53"/>
      <c r="BC161" s="53"/>
      <c r="BD161" s="53"/>
      <c r="BE161" s="116"/>
      <c r="BF161" s="117"/>
      <c r="BG161" s="117"/>
      <c r="BH161" s="117"/>
      <c r="BI161" s="117"/>
      <c r="BJ161" s="118"/>
      <c r="BK161" s="116"/>
      <c r="BL161" s="117"/>
      <c r="BM161" s="117"/>
      <c r="BN161" s="117"/>
      <c r="BO161" s="118"/>
      <c r="BP161" s="116"/>
      <c r="BQ161" s="117"/>
      <c r="BR161" s="117"/>
      <c r="BS161" s="117"/>
      <c r="BT161" s="118"/>
      <c r="BU161" s="116"/>
      <c r="BV161" s="117"/>
      <c r="BW161" s="117"/>
      <c r="BX161" s="117"/>
      <c r="BY161" s="117"/>
      <c r="BZ161" s="118"/>
      <c r="CA161" s="53"/>
      <c r="CB161" s="53"/>
      <c r="CC161" s="53"/>
      <c r="CD161" s="53"/>
      <c r="CE161" s="53"/>
      <c r="CF161" s="145" t="s">
        <v>99</v>
      </c>
      <c r="CG161" s="111"/>
      <c r="CH161" s="111"/>
      <c r="CI161" s="111"/>
      <c r="CJ161" s="111"/>
      <c r="CK161" s="111"/>
      <c r="CL161" s="111"/>
      <c r="CM161" s="111"/>
      <c r="CN161" s="111"/>
      <c r="CO161" s="112"/>
      <c r="CP161" s="131">
        <v>60</v>
      </c>
      <c r="CQ161" s="111"/>
      <c r="CR161" s="111"/>
      <c r="CS161" s="112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36"/>
    </row>
    <row r="162" spans="1:109" ht="15" customHeight="1" x14ac:dyDescent="0.25">
      <c r="A162" s="149"/>
      <c r="B162" s="120"/>
      <c r="C162" s="120"/>
      <c r="D162" s="121"/>
      <c r="E162" s="113" t="s">
        <v>98</v>
      </c>
      <c r="F162" s="111"/>
      <c r="G162" s="111"/>
      <c r="H162" s="111"/>
      <c r="I162" s="111"/>
      <c r="J162" s="112"/>
      <c r="K162" s="113" t="s">
        <v>3</v>
      </c>
      <c r="L162" s="111"/>
      <c r="M162" s="111"/>
      <c r="N162" s="111"/>
      <c r="O162" s="112"/>
      <c r="P162" s="53"/>
      <c r="Q162" s="113" t="s">
        <v>100</v>
      </c>
      <c r="R162" s="111"/>
      <c r="S162" s="111"/>
      <c r="T162" s="111"/>
      <c r="U162" s="112"/>
      <c r="V162" s="113" t="s">
        <v>101</v>
      </c>
      <c r="W162" s="111"/>
      <c r="X162" s="111"/>
      <c r="Y162" s="111"/>
      <c r="Z162" s="111"/>
      <c r="AA162" s="111"/>
      <c r="AB162" s="112"/>
      <c r="AC162" s="113" t="s">
        <v>102</v>
      </c>
      <c r="AD162" s="111"/>
      <c r="AE162" s="111"/>
      <c r="AF162" s="111"/>
      <c r="AG162" s="111"/>
      <c r="AH162" s="112"/>
      <c r="AI162" s="113" t="s">
        <v>103</v>
      </c>
      <c r="AJ162" s="111"/>
      <c r="AK162" s="111"/>
      <c r="AL162" s="111"/>
      <c r="AM162" s="111"/>
      <c r="AN162" s="111"/>
      <c r="AO162" s="111"/>
      <c r="AP162" s="111"/>
      <c r="AQ162" s="112"/>
      <c r="AR162" s="113" t="s">
        <v>104</v>
      </c>
      <c r="AS162" s="111"/>
      <c r="AT162" s="111"/>
      <c r="AU162" s="111"/>
      <c r="AV162" s="111"/>
      <c r="AW162" s="112"/>
      <c r="AX162" s="53"/>
      <c r="AY162" s="53"/>
      <c r="AZ162" s="53"/>
      <c r="BA162" s="53"/>
      <c r="BB162" s="53"/>
      <c r="BC162" s="53"/>
      <c r="BD162" s="53"/>
      <c r="BE162" s="119"/>
      <c r="BF162" s="120"/>
      <c r="BG162" s="120"/>
      <c r="BH162" s="120"/>
      <c r="BI162" s="120"/>
      <c r="BJ162" s="121"/>
      <c r="BK162" s="119"/>
      <c r="BL162" s="120"/>
      <c r="BM162" s="120"/>
      <c r="BN162" s="120"/>
      <c r="BO162" s="121"/>
      <c r="BP162" s="119"/>
      <c r="BQ162" s="120"/>
      <c r="BR162" s="120"/>
      <c r="BS162" s="120"/>
      <c r="BT162" s="121"/>
      <c r="BU162" s="119"/>
      <c r="BV162" s="120"/>
      <c r="BW162" s="120"/>
      <c r="BX162" s="120"/>
      <c r="BY162" s="120"/>
      <c r="BZ162" s="121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36"/>
    </row>
    <row r="163" spans="1:109" ht="15" customHeight="1" x14ac:dyDescent="0.25">
      <c r="A163" s="150" t="s">
        <v>33</v>
      </c>
      <c r="B163" s="111"/>
      <c r="C163" s="111"/>
      <c r="D163" s="112"/>
      <c r="E163" s="131"/>
      <c r="F163" s="111"/>
      <c r="G163" s="111"/>
      <c r="H163" s="111"/>
      <c r="I163" s="111"/>
      <c r="J163" s="112"/>
      <c r="K163" s="131"/>
      <c r="L163" s="111"/>
      <c r="M163" s="111"/>
      <c r="N163" s="111"/>
      <c r="O163" s="112"/>
      <c r="P163" s="53"/>
      <c r="Q163" s="131"/>
      <c r="R163" s="111"/>
      <c r="S163" s="111"/>
      <c r="T163" s="111"/>
      <c r="U163" s="112"/>
      <c r="V163" s="131"/>
      <c r="W163" s="111"/>
      <c r="X163" s="111"/>
      <c r="Y163" s="111"/>
      <c r="Z163" s="111"/>
      <c r="AA163" s="111"/>
      <c r="AB163" s="112"/>
      <c r="AC163" s="131"/>
      <c r="AD163" s="111"/>
      <c r="AE163" s="111"/>
      <c r="AF163" s="111"/>
      <c r="AG163" s="111"/>
      <c r="AH163" s="112"/>
      <c r="AI163" s="131"/>
      <c r="AJ163" s="111"/>
      <c r="AK163" s="111"/>
      <c r="AL163" s="111"/>
      <c r="AM163" s="111"/>
      <c r="AN163" s="111"/>
      <c r="AO163" s="111"/>
      <c r="AP163" s="111"/>
      <c r="AQ163" s="112"/>
      <c r="AR163" s="131"/>
      <c r="AS163" s="111"/>
      <c r="AT163" s="111"/>
      <c r="AU163" s="111"/>
      <c r="AV163" s="111"/>
      <c r="AW163" s="112"/>
      <c r="AX163" s="53"/>
      <c r="AY163" s="53"/>
      <c r="AZ163" s="53"/>
      <c r="BA163" s="53"/>
      <c r="BB163" s="53"/>
      <c r="BC163" s="53"/>
      <c r="BD163" s="53"/>
      <c r="BE163" s="130" t="s">
        <v>33</v>
      </c>
      <c r="BF163" s="111"/>
      <c r="BG163" s="111"/>
      <c r="BH163" s="111"/>
      <c r="BI163" s="111"/>
      <c r="BJ163" s="112"/>
      <c r="BK163" s="131"/>
      <c r="BL163" s="111"/>
      <c r="BM163" s="111"/>
      <c r="BN163" s="111"/>
      <c r="BO163" s="112"/>
      <c r="BP163" s="131"/>
      <c r="BQ163" s="111"/>
      <c r="BR163" s="111"/>
      <c r="BS163" s="111"/>
      <c r="BT163" s="112"/>
      <c r="BU163" s="131"/>
      <c r="BV163" s="111"/>
      <c r="BW163" s="111"/>
      <c r="BX163" s="111"/>
      <c r="BY163" s="111"/>
      <c r="BZ163" s="112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  <c r="DE163" s="36"/>
    </row>
    <row r="164" spans="1:109" ht="15" customHeight="1" x14ac:dyDescent="0.25">
      <c r="A164" s="150" t="s">
        <v>34</v>
      </c>
      <c r="B164" s="111"/>
      <c r="C164" s="111"/>
      <c r="D164" s="112"/>
      <c r="E164" s="131">
        <v>4</v>
      </c>
      <c r="F164" s="111"/>
      <c r="G164" s="111"/>
      <c r="H164" s="111"/>
      <c r="I164" s="111"/>
      <c r="J164" s="112"/>
      <c r="K164" s="131"/>
      <c r="L164" s="111"/>
      <c r="M164" s="111"/>
      <c r="N164" s="111"/>
      <c r="O164" s="112"/>
      <c r="P164" s="53"/>
      <c r="Q164" s="131">
        <v>1</v>
      </c>
      <c r="R164" s="111"/>
      <c r="S164" s="111"/>
      <c r="T164" s="111"/>
      <c r="U164" s="112"/>
      <c r="V164" s="131">
        <v>2</v>
      </c>
      <c r="W164" s="111"/>
      <c r="X164" s="111"/>
      <c r="Y164" s="111"/>
      <c r="Z164" s="111"/>
      <c r="AA164" s="111"/>
      <c r="AB164" s="112"/>
      <c r="AC164" s="131">
        <v>1</v>
      </c>
      <c r="AD164" s="111"/>
      <c r="AE164" s="111"/>
      <c r="AF164" s="111"/>
      <c r="AG164" s="111"/>
      <c r="AH164" s="112"/>
      <c r="AI164" s="131">
        <v>1</v>
      </c>
      <c r="AJ164" s="111"/>
      <c r="AK164" s="111"/>
      <c r="AL164" s="111"/>
      <c r="AM164" s="111"/>
      <c r="AN164" s="111"/>
      <c r="AO164" s="111"/>
      <c r="AP164" s="111"/>
      <c r="AQ164" s="112"/>
      <c r="AR164" s="131"/>
      <c r="AS164" s="111"/>
      <c r="AT164" s="111"/>
      <c r="AU164" s="111"/>
      <c r="AV164" s="111"/>
      <c r="AW164" s="112"/>
      <c r="AX164" s="53"/>
      <c r="AY164" s="53"/>
      <c r="AZ164" s="53"/>
      <c r="BA164" s="53"/>
      <c r="BB164" s="53"/>
      <c r="BC164" s="53"/>
      <c r="BD164" s="53"/>
      <c r="BE164" s="130" t="s">
        <v>34</v>
      </c>
      <c r="BF164" s="111"/>
      <c r="BG164" s="111"/>
      <c r="BH164" s="111"/>
      <c r="BI164" s="111"/>
      <c r="BJ164" s="112"/>
      <c r="BK164" s="131">
        <v>3</v>
      </c>
      <c r="BL164" s="111"/>
      <c r="BM164" s="111"/>
      <c r="BN164" s="111"/>
      <c r="BO164" s="112"/>
      <c r="BP164" s="131">
        <v>4</v>
      </c>
      <c r="BQ164" s="111"/>
      <c r="BR164" s="111"/>
      <c r="BS164" s="111"/>
      <c r="BT164" s="112"/>
      <c r="BU164" s="131"/>
      <c r="BV164" s="111"/>
      <c r="BW164" s="111"/>
      <c r="BX164" s="111"/>
      <c r="BY164" s="111"/>
      <c r="BZ164" s="112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36"/>
    </row>
    <row r="165" spans="1:109" ht="15" customHeight="1" x14ac:dyDescent="0.25">
      <c r="A165" s="150" t="s">
        <v>35</v>
      </c>
      <c r="B165" s="111"/>
      <c r="C165" s="111"/>
      <c r="D165" s="112"/>
      <c r="E165" s="131">
        <v>92</v>
      </c>
      <c r="F165" s="111"/>
      <c r="G165" s="111"/>
      <c r="H165" s="111"/>
      <c r="I165" s="111"/>
      <c r="J165" s="112"/>
      <c r="K165" s="131">
        <v>43</v>
      </c>
      <c r="L165" s="111"/>
      <c r="M165" s="111"/>
      <c r="N165" s="111"/>
      <c r="O165" s="112"/>
      <c r="P165" s="53"/>
      <c r="Q165" s="131">
        <v>32</v>
      </c>
      <c r="R165" s="111"/>
      <c r="S165" s="111"/>
      <c r="T165" s="111"/>
      <c r="U165" s="112"/>
      <c r="V165" s="131">
        <v>51</v>
      </c>
      <c r="W165" s="111"/>
      <c r="X165" s="111"/>
      <c r="Y165" s="111"/>
      <c r="Z165" s="111"/>
      <c r="AA165" s="111"/>
      <c r="AB165" s="112"/>
      <c r="AC165" s="131">
        <v>20</v>
      </c>
      <c r="AD165" s="111"/>
      <c r="AE165" s="111"/>
      <c r="AF165" s="111"/>
      <c r="AG165" s="111"/>
      <c r="AH165" s="112"/>
      <c r="AI165" s="131">
        <v>67</v>
      </c>
      <c r="AJ165" s="111"/>
      <c r="AK165" s="111"/>
      <c r="AL165" s="111"/>
      <c r="AM165" s="111"/>
      <c r="AN165" s="111"/>
      <c r="AO165" s="111"/>
      <c r="AP165" s="111"/>
      <c r="AQ165" s="112"/>
      <c r="AR165" s="131">
        <v>17</v>
      </c>
      <c r="AS165" s="111"/>
      <c r="AT165" s="111"/>
      <c r="AU165" s="111"/>
      <c r="AV165" s="111"/>
      <c r="AW165" s="112"/>
      <c r="AX165" s="53"/>
      <c r="AY165" s="53"/>
      <c r="AZ165" s="53"/>
      <c r="BA165" s="53"/>
      <c r="BB165" s="53"/>
      <c r="BC165" s="53"/>
      <c r="BD165" s="53"/>
      <c r="BE165" s="130" t="s">
        <v>35</v>
      </c>
      <c r="BF165" s="111"/>
      <c r="BG165" s="111"/>
      <c r="BH165" s="111"/>
      <c r="BI165" s="111"/>
      <c r="BJ165" s="112"/>
      <c r="BK165" s="131">
        <v>47</v>
      </c>
      <c r="BL165" s="111"/>
      <c r="BM165" s="111"/>
      <c r="BN165" s="111"/>
      <c r="BO165" s="112"/>
      <c r="BP165" s="131">
        <v>32</v>
      </c>
      <c r="BQ165" s="111"/>
      <c r="BR165" s="111"/>
      <c r="BS165" s="111"/>
      <c r="BT165" s="112"/>
      <c r="BU165" s="131">
        <v>1</v>
      </c>
      <c r="BV165" s="111"/>
      <c r="BW165" s="111"/>
      <c r="BX165" s="111"/>
      <c r="BY165" s="111"/>
      <c r="BZ165" s="112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  <c r="DE165" s="36"/>
    </row>
    <row r="166" spans="1:109" ht="15" customHeight="1" x14ac:dyDescent="0.25">
      <c r="A166" s="150" t="s">
        <v>36</v>
      </c>
      <c r="B166" s="111"/>
      <c r="C166" s="111"/>
      <c r="D166" s="112"/>
      <c r="E166" s="131">
        <v>32</v>
      </c>
      <c r="F166" s="111"/>
      <c r="G166" s="111"/>
      <c r="H166" s="111"/>
      <c r="I166" s="111"/>
      <c r="J166" s="112"/>
      <c r="K166" s="131">
        <v>25</v>
      </c>
      <c r="L166" s="111"/>
      <c r="M166" s="111"/>
      <c r="N166" s="111"/>
      <c r="O166" s="112"/>
      <c r="P166" s="53"/>
      <c r="Q166" s="131">
        <v>17</v>
      </c>
      <c r="R166" s="111"/>
      <c r="S166" s="111"/>
      <c r="T166" s="111"/>
      <c r="U166" s="112"/>
      <c r="V166" s="131">
        <v>32</v>
      </c>
      <c r="W166" s="111"/>
      <c r="X166" s="111"/>
      <c r="Y166" s="111"/>
      <c r="Z166" s="111"/>
      <c r="AA166" s="111"/>
      <c r="AB166" s="112"/>
      <c r="AC166" s="131">
        <v>2</v>
      </c>
      <c r="AD166" s="111"/>
      <c r="AE166" s="111"/>
      <c r="AF166" s="111"/>
      <c r="AG166" s="111"/>
      <c r="AH166" s="112"/>
      <c r="AI166" s="131">
        <v>20</v>
      </c>
      <c r="AJ166" s="111"/>
      <c r="AK166" s="111"/>
      <c r="AL166" s="111"/>
      <c r="AM166" s="111"/>
      <c r="AN166" s="111"/>
      <c r="AO166" s="111"/>
      <c r="AP166" s="111"/>
      <c r="AQ166" s="112"/>
      <c r="AR166" s="131">
        <v>10</v>
      </c>
      <c r="AS166" s="111"/>
      <c r="AT166" s="111"/>
      <c r="AU166" s="111"/>
      <c r="AV166" s="111"/>
      <c r="AW166" s="112"/>
      <c r="AX166" s="53"/>
      <c r="AY166" s="53"/>
      <c r="AZ166" s="53"/>
      <c r="BA166" s="53"/>
      <c r="BB166" s="53"/>
      <c r="BC166" s="53"/>
      <c r="BD166" s="53"/>
      <c r="BE166" s="130" t="s">
        <v>36</v>
      </c>
      <c r="BF166" s="111"/>
      <c r="BG166" s="111"/>
      <c r="BH166" s="111"/>
      <c r="BI166" s="111"/>
      <c r="BJ166" s="112"/>
      <c r="BK166" s="131">
        <v>28</v>
      </c>
      <c r="BL166" s="111"/>
      <c r="BM166" s="111"/>
      <c r="BN166" s="111"/>
      <c r="BO166" s="112"/>
      <c r="BP166" s="131">
        <v>20</v>
      </c>
      <c r="BQ166" s="111"/>
      <c r="BR166" s="111"/>
      <c r="BS166" s="111"/>
      <c r="BT166" s="112"/>
      <c r="BU166" s="131"/>
      <c r="BV166" s="111"/>
      <c r="BW166" s="111"/>
      <c r="BX166" s="111"/>
      <c r="BY166" s="111"/>
      <c r="BZ166" s="112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36"/>
    </row>
    <row r="167" spans="1:109" ht="15" customHeight="1" x14ac:dyDescent="0.25">
      <c r="A167" s="152" t="s">
        <v>37</v>
      </c>
      <c r="B167" s="111"/>
      <c r="C167" s="111"/>
      <c r="D167" s="112"/>
      <c r="E167" s="132">
        <v>128</v>
      </c>
      <c r="F167" s="111"/>
      <c r="G167" s="111"/>
      <c r="H167" s="111"/>
      <c r="I167" s="111"/>
      <c r="J167" s="112"/>
      <c r="K167" s="132">
        <v>68</v>
      </c>
      <c r="L167" s="111"/>
      <c r="M167" s="111"/>
      <c r="N167" s="111"/>
      <c r="O167" s="112"/>
      <c r="P167" s="53"/>
      <c r="Q167" s="132">
        <v>50</v>
      </c>
      <c r="R167" s="111"/>
      <c r="S167" s="111"/>
      <c r="T167" s="111"/>
      <c r="U167" s="112"/>
      <c r="V167" s="132">
        <v>85</v>
      </c>
      <c r="W167" s="111"/>
      <c r="X167" s="111"/>
      <c r="Y167" s="111"/>
      <c r="Z167" s="111"/>
      <c r="AA167" s="111"/>
      <c r="AB167" s="112"/>
      <c r="AC167" s="132">
        <v>23</v>
      </c>
      <c r="AD167" s="111"/>
      <c r="AE167" s="111"/>
      <c r="AF167" s="111"/>
      <c r="AG167" s="111"/>
      <c r="AH167" s="112"/>
      <c r="AI167" s="132">
        <v>88</v>
      </c>
      <c r="AJ167" s="111"/>
      <c r="AK167" s="111"/>
      <c r="AL167" s="111"/>
      <c r="AM167" s="111"/>
      <c r="AN167" s="111"/>
      <c r="AO167" s="111"/>
      <c r="AP167" s="111"/>
      <c r="AQ167" s="112"/>
      <c r="AR167" s="132">
        <v>27</v>
      </c>
      <c r="AS167" s="111"/>
      <c r="AT167" s="111"/>
      <c r="AU167" s="111"/>
      <c r="AV167" s="111"/>
      <c r="AW167" s="112"/>
      <c r="AX167" s="53"/>
      <c r="AY167" s="53"/>
      <c r="AZ167" s="53"/>
      <c r="BA167" s="53"/>
      <c r="BB167" s="53"/>
      <c r="BC167" s="53"/>
      <c r="BD167" s="53"/>
      <c r="BE167" s="151" t="s">
        <v>37</v>
      </c>
      <c r="BF167" s="111"/>
      <c r="BG167" s="111"/>
      <c r="BH167" s="111"/>
      <c r="BI167" s="111"/>
      <c r="BJ167" s="112"/>
      <c r="BK167" s="132">
        <v>78</v>
      </c>
      <c r="BL167" s="111"/>
      <c r="BM167" s="111"/>
      <c r="BN167" s="111"/>
      <c r="BO167" s="112"/>
      <c r="BP167" s="132">
        <v>56</v>
      </c>
      <c r="BQ167" s="111"/>
      <c r="BR167" s="111"/>
      <c r="BS167" s="111"/>
      <c r="BT167" s="112"/>
      <c r="BU167" s="132">
        <v>1</v>
      </c>
      <c r="BV167" s="111"/>
      <c r="BW167" s="111"/>
      <c r="BX167" s="111"/>
      <c r="BY167" s="111"/>
      <c r="BZ167" s="112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  <c r="DE167" s="36"/>
    </row>
    <row r="168" spans="1:109" ht="15" customHeight="1" x14ac:dyDescent="0.25">
      <c r="A168" s="35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36"/>
    </row>
    <row r="169" spans="1:109" ht="15" customHeight="1" x14ac:dyDescent="0.25">
      <c r="A169" s="35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36"/>
    </row>
    <row r="170" spans="1:109" ht="15" customHeight="1" x14ac:dyDescent="0.25">
      <c r="A170" s="146" t="s">
        <v>105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36"/>
    </row>
    <row r="171" spans="1:109" ht="15" customHeight="1" x14ac:dyDescent="0.25">
      <c r="A171" s="35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36"/>
    </row>
    <row r="172" spans="1:109" ht="15" customHeight="1" x14ac:dyDescent="0.25">
      <c r="A172" s="35"/>
      <c r="B172" s="53"/>
      <c r="C172" s="113" t="s">
        <v>2</v>
      </c>
      <c r="D172" s="114"/>
      <c r="E172" s="115"/>
      <c r="F172" s="113" t="s">
        <v>106</v>
      </c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111"/>
      <c r="BT172" s="111"/>
      <c r="BU172" s="111"/>
      <c r="BV172" s="111"/>
      <c r="BW172" s="111"/>
      <c r="BX172" s="111"/>
      <c r="BY172" s="111"/>
      <c r="BZ172" s="111"/>
      <c r="CA172" s="111"/>
      <c r="CB172" s="111"/>
      <c r="CC172" s="111"/>
      <c r="CD172" s="111"/>
      <c r="CE172" s="111"/>
      <c r="CF172" s="111"/>
      <c r="CG172" s="111"/>
      <c r="CH172" s="111"/>
      <c r="CI172" s="111"/>
      <c r="CJ172" s="111"/>
      <c r="CK172" s="111"/>
      <c r="CL172" s="111"/>
      <c r="CM172" s="111"/>
      <c r="CN172" s="111"/>
      <c r="CO172" s="111"/>
      <c r="CP172" s="111"/>
      <c r="CQ172" s="112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36"/>
    </row>
    <row r="173" spans="1:109" ht="15" customHeight="1" x14ac:dyDescent="0.25">
      <c r="A173" s="35"/>
      <c r="B173" s="53"/>
      <c r="C173" s="116"/>
      <c r="D173" s="117"/>
      <c r="E173" s="118"/>
      <c r="F173" s="113" t="s">
        <v>107</v>
      </c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111"/>
      <c r="BT173" s="111"/>
      <c r="BU173" s="111"/>
      <c r="BV173" s="111"/>
      <c r="BW173" s="111"/>
      <c r="BX173" s="111"/>
      <c r="BY173" s="111"/>
      <c r="BZ173" s="111"/>
      <c r="CA173" s="112"/>
      <c r="CB173" s="113" t="s">
        <v>108</v>
      </c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111"/>
      <c r="CM173" s="111"/>
      <c r="CN173" s="111"/>
      <c r="CO173" s="111"/>
      <c r="CP173" s="111"/>
      <c r="CQ173" s="112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36"/>
    </row>
    <row r="174" spans="1:109" ht="15" customHeight="1" x14ac:dyDescent="0.25">
      <c r="A174" s="35"/>
      <c r="B174" s="53"/>
      <c r="C174" s="116"/>
      <c r="D174" s="117"/>
      <c r="E174" s="118"/>
      <c r="F174" s="110" t="s">
        <v>109</v>
      </c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2"/>
      <c r="AS174" s="110" t="s">
        <v>110</v>
      </c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2"/>
      <c r="CB174" s="110" t="s">
        <v>14</v>
      </c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11"/>
      <c r="CO174" s="111"/>
      <c r="CP174" s="111"/>
      <c r="CQ174" s="112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  <c r="DE174" s="36"/>
    </row>
    <row r="175" spans="1:109" ht="15" customHeight="1" x14ac:dyDescent="0.25">
      <c r="A175" s="35"/>
      <c r="B175" s="53"/>
      <c r="C175" s="116"/>
      <c r="D175" s="117"/>
      <c r="E175" s="118"/>
      <c r="F175" s="110" t="s">
        <v>111</v>
      </c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2"/>
      <c r="W175" s="110" t="s">
        <v>112</v>
      </c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2"/>
      <c r="AS175" s="110" t="s">
        <v>111</v>
      </c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2"/>
      <c r="BM175" s="110" t="s">
        <v>112</v>
      </c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2"/>
      <c r="CB175" s="110" t="s">
        <v>113</v>
      </c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2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36"/>
    </row>
    <row r="176" spans="1:109" ht="15" customHeight="1" x14ac:dyDescent="0.25">
      <c r="A176" s="35"/>
      <c r="B176" s="53"/>
      <c r="C176" s="119"/>
      <c r="D176" s="120"/>
      <c r="E176" s="121"/>
      <c r="F176" s="110" t="s">
        <v>18</v>
      </c>
      <c r="G176" s="112"/>
      <c r="H176" s="110" t="s">
        <v>19</v>
      </c>
      <c r="I176" s="111"/>
      <c r="J176" s="111"/>
      <c r="K176" s="111"/>
      <c r="L176" s="112"/>
      <c r="M176" s="110" t="s">
        <v>20</v>
      </c>
      <c r="N176" s="111"/>
      <c r="O176" s="111"/>
      <c r="P176" s="111"/>
      <c r="Q176" s="112"/>
      <c r="R176" s="110" t="s">
        <v>114</v>
      </c>
      <c r="S176" s="111"/>
      <c r="T176" s="111"/>
      <c r="U176" s="111"/>
      <c r="V176" s="112"/>
      <c r="W176" s="110" t="s">
        <v>19</v>
      </c>
      <c r="X176" s="111"/>
      <c r="Y176" s="111"/>
      <c r="Z176" s="111"/>
      <c r="AA176" s="111"/>
      <c r="AB176" s="111"/>
      <c r="AC176" s="112"/>
      <c r="AD176" s="110" t="s">
        <v>20</v>
      </c>
      <c r="AE176" s="111"/>
      <c r="AF176" s="111"/>
      <c r="AG176" s="111"/>
      <c r="AH176" s="111"/>
      <c r="AI176" s="112"/>
      <c r="AJ176" s="110" t="s">
        <v>114</v>
      </c>
      <c r="AK176" s="111"/>
      <c r="AL176" s="111"/>
      <c r="AM176" s="111"/>
      <c r="AN176" s="111"/>
      <c r="AO176" s="111"/>
      <c r="AP176" s="111"/>
      <c r="AQ176" s="111"/>
      <c r="AR176" s="112"/>
      <c r="AS176" s="110" t="s">
        <v>18</v>
      </c>
      <c r="AT176" s="111"/>
      <c r="AU176" s="111"/>
      <c r="AV176" s="111"/>
      <c r="AW176" s="111"/>
      <c r="AX176" s="112"/>
      <c r="AY176" s="110" t="s">
        <v>19</v>
      </c>
      <c r="AZ176" s="111"/>
      <c r="BA176" s="111"/>
      <c r="BB176" s="112"/>
      <c r="BC176" s="110" t="s">
        <v>20</v>
      </c>
      <c r="BD176" s="111"/>
      <c r="BE176" s="111"/>
      <c r="BF176" s="111"/>
      <c r="BG176" s="112"/>
      <c r="BH176" s="110" t="s">
        <v>24</v>
      </c>
      <c r="BI176" s="111"/>
      <c r="BJ176" s="111"/>
      <c r="BK176" s="111"/>
      <c r="BL176" s="112"/>
      <c r="BM176" s="110" t="s">
        <v>19</v>
      </c>
      <c r="BN176" s="111"/>
      <c r="BO176" s="111"/>
      <c r="BP176" s="112"/>
      <c r="BQ176" s="110" t="s">
        <v>20</v>
      </c>
      <c r="BR176" s="111"/>
      <c r="BS176" s="111"/>
      <c r="BT176" s="111"/>
      <c r="BU176" s="111"/>
      <c r="BV176" s="111"/>
      <c r="BW176" s="112"/>
      <c r="BX176" s="110" t="s">
        <v>24</v>
      </c>
      <c r="BY176" s="111"/>
      <c r="BZ176" s="111"/>
      <c r="CA176" s="112"/>
      <c r="CB176" s="110" t="s">
        <v>18</v>
      </c>
      <c r="CC176" s="111"/>
      <c r="CD176" s="111"/>
      <c r="CE176" s="111"/>
      <c r="CF176" s="112"/>
      <c r="CG176" s="110" t="s">
        <v>19</v>
      </c>
      <c r="CH176" s="111"/>
      <c r="CI176" s="111"/>
      <c r="CJ176" s="112"/>
      <c r="CK176" s="110" t="s">
        <v>20</v>
      </c>
      <c r="CL176" s="111"/>
      <c r="CM176" s="112"/>
      <c r="CN176" s="110" t="s">
        <v>114</v>
      </c>
      <c r="CO176" s="111"/>
      <c r="CP176" s="111"/>
      <c r="CQ176" s="112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36"/>
    </row>
    <row r="177" spans="1:109" ht="15" customHeight="1" x14ac:dyDescent="0.25">
      <c r="A177" s="35"/>
      <c r="B177" s="53"/>
      <c r="C177" s="130" t="s">
        <v>33</v>
      </c>
      <c r="D177" s="111"/>
      <c r="E177" s="112"/>
      <c r="F177" s="131"/>
      <c r="G177" s="112"/>
      <c r="H177" s="131"/>
      <c r="I177" s="111"/>
      <c r="J177" s="111"/>
      <c r="K177" s="111"/>
      <c r="L177" s="112"/>
      <c r="M177" s="131"/>
      <c r="N177" s="111"/>
      <c r="O177" s="111"/>
      <c r="P177" s="111"/>
      <c r="Q177" s="112"/>
      <c r="R177" s="131"/>
      <c r="S177" s="111"/>
      <c r="T177" s="111"/>
      <c r="U177" s="111"/>
      <c r="V177" s="112"/>
      <c r="W177" s="131"/>
      <c r="X177" s="111"/>
      <c r="Y177" s="111"/>
      <c r="Z177" s="111"/>
      <c r="AA177" s="111"/>
      <c r="AB177" s="111"/>
      <c r="AC177" s="112"/>
      <c r="AD177" s="131"/>
      <c r="AE177" s="111"/>
      <c r="AF177" s="111"/>
      <c r="AG177" s="111"/>
      <c r="AH177" s="111"/>
      <c r="AI177" s="112"/>
      <c r="AJ177" s="131"/>
      <c r="AK177" s="111"/>
      <c r="AL177" s="111"/>
      <c r="AM177" s="111"/>
      <c r="AN177" s="111"/>
      <c r="AO177" s="111"/>
      <c r="AP177" s="111"/>
      <c r="AQ177" s="111"/>
      <c r="AR177" s="112"/>
      <c r="AS177" s="131"/>
      <c r="AT177" s="111"/>
      <c r="AU177" s="111"/>
      <c r="AV177" s="111"/>
      <c r="AW177" s="111"/>
      <c r="AX177" s="112"/>
      <c r="AY177" s="131"/>
      <c r="AZ177" s="111"/>
      <c r="BA177" s="111"/>
      <c r="BB177" s="112"/>
      <c r="BC177" s="131"/>
      <c r="BD177" s="111"/>
      <c r="BE177" s="111"/>
      <c r="BF177" s="111"/>
      <c r="BG177" s="112"/>
      <c r="BH177" s="131"/>
      <c r="BI177" s="111"/>
      <c r="BJ177" s="111"/>
      <c r="BK177" s="111"/>
      <c r="BL177" s="112"/>
      <c r="BM177" s="131"/>
      <c r="BN177" s="111"/>
      <c r="BO177" s="111"/>
      <c r="BP177" s="112"/>
      <c r="BQ177" s="131"/>
      <c r="BR177" s="111"/>
      <c r="BS177" s="111"/>
      <c r="BT177" s="111"/>
      <c r="BU177" s="111"/>
      <c r="BV177" s="111"/>
      <c r="BW177" s="112"/>
      <c r="BX177" s="131"/>
      <c r="BY177" s="111"/>
      <c r="BZ177" s="111"/>
      <c r="CA177" s="112"/>
      <c r="CB177" s="131"/>
      <c r="CC177" s="111"/>
      <c r="CD177" s="111"/>
      <c r="CE177" s="111"/>
      <c r="CF177" s="112"/>
      <c r="CG177" s="131"/>
      <c r="CH177" s="111"/>
      <c r="CI177" s="111"/>
      <c r="CJ177" s="112"/>
      <c r="CK177" s="131"/>
      <c r="CL177" s="111"/>
      <c r="CM177" s="112"/>
      <c r="CN177" s="131"/>
      <c r="CO177" s="111"/>
      <c r="CP177" s="111"/>
      <c r="CQ177" s="112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36"/>
    </row>
    <row r="178" spans="1:109" ht="15" customHeight="1" x14ac:dyDescent="0.25">
      <c r="A178" s="35"/>
      <c r="B178" s="53"/>
      <c r="C178" s="130" t="s">
        <v>34</v>
      </c>
      <c r="D178" s="111"/>
      <c r="E178" s="112"/>
      <c r="F178" s="131">
        <v>2</v>
      </c>
      <c r="G178" s="112"/>
      <c r="H178" s="131">
        <v>1</v>
      </c>
      <c r="I178" s="111"/>
      <c r="J178" s="111"/>
      <c r="K178" s="111"/>
      <c r="L178" s="112"/>
      <c r="M178" s="131">
        <v>1</v>
      </c>
      <c r="N178" s="111"/>
      <c r="O178" s="111"/>
      <c r="P178" s="111"/>
      <c r="Q178" s="112"/>
      <c r="R178" s="131"/>
      <c r="S178" s="111"/>
      <c r="T178" s="111"/>
      <c r="U178" s="111"/>
      <c r="V178" s="112"/>
      <c r="W178" s="131"/>
      <c r="X178" s="111"/>
      <c r="Y178" s="111"/>
      <c r="Z178" s="111"/>
      <c r="AA178" s="111"/>
      <c r="AB178" s="111"/>
      <c r="AC178" s="112"/>
      <c r="AD178" s="131"/>
      <c r="AE178" s="111"/>
      <c r="AF178" s="111"/>
      <c r="AG178" s="111"/>
      <c r="AH178" s="111"/>
      <c r="AI178" s="112"/>
      <c r="AJ178" s="131"/>
      <c r="AK178" s="111"/>
      <c r="AL178" s="111"/>
      <c r="AM178" s="111"/>
      <c r="AN178" s="111"/>
      <c r="AO178" s="111"/>
      <c r="AP178" s="111"/>
      <c r="AQ178" s="111"/>
      <c r="AR178" s="112"/>
      <c r="AS178" s="131">
        <v>2</v>
      </c>
      <c r="AT178" s="111"/>
      <c r="AU178" s="111"/>
      <c r="AV178" s="111"/>
      <c r="AW178" s="111"/>
      <c r="AX178" s="112"/>
      <c r="AY178" s="131">
        <v>1</v>
      </c>
      <c r="AZ178" s="111"/>
      <c r="BA178" s="111"/>
      <c r="BB178" s="112"/>
      <c r="BC178" s="131">
        <v>1</v>
      </c>
      <c r="BD178" s="111"/>
      <c r="BE178" s="111"/>
      <c r="BF178" s="111"/>
      <c r="BG178" s="112"/>
      <c r="BH178" s="131"/>
      <c r="BI178" s="111"/>
      <c r="BJ178" s="111"/>
      <c r="BK178" s="111"/>
      <c r="BL178" s="112"/>
      <c r="BM178" s="131"/>
      <c r="BN178" s="111"/>
      <c r="BO178" s="111"/>
      <c r="BP178" s="112"/>
      <c r="BQ178" s="131"/>
      <c r="BR178" s="111"/>
      <c r="BS178" s="111"/>
      <c r="BT178" s="111"/>
      <c r="BU178" s="111"/>
      <c r="BV178" s="111"/>
      <c r="BW178" s="112"/>
      <c r="BX178" s="131"/>
      <c r="BY178" s="111"/>
      <c r="BZ178" s="111"/>
      <c r="CA178" s="112"/>
      <c r="CB178" s="131">
        <v>1</v>
      </c>
      <c r="CC178" s="111"/>
      <c r="CD178" s="111"/>
      <c r="CE178" s="111"/>
      <c r="CF178" s="112"/>
      <c r="CG178" s="131">
        <v>1</v>
      </c>
      <c r="CH178" s="111"/>
      <c r="CI178" s="111"/>
      <c r="CJ178" s="112"/>
      <c r="CK178" s="131">
        <v>1</v>
      </c>
      <c r="CL178" s="111"/>
      <c r="CM178" s="112"/>
      <c r="CN178" s="131"/>
      <c r="CO178" s="111"/>
      <c r="CP178" s="111"/>
      <c r="CQ178" s="112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36"/>
    </row>
    <row r="179" spans="1:109" ht="15" customHeight="1" x14ac:dyDescent="0.25">
      <c r="A179" s="35"/>
      <c r="B179" s="53"/>
      <c r="C179" s="130" t="s">
        <v>35</v>
      </c>
      <c r="D179" s="111"/>
      <c r="E179" s="112"/>
      <c r="F179" s="131">
        <v>47</v>
      </c>
      <c r="G179" s="112"/>
      <c r="H179" s="131">
        <v>36</v>
      </c>
      <c r="I179" s="111"/>
      <c r="J179" s="111"/>
      <c r="K179" s="111"/>
      <c r="L179" s="112"/>
      <c r="M179" s="131">
        <v>5</v>
      </c>
      <c r="N179" s="111"/>
      <c r="O179" s="111"/>
      <c r="P179" s="111"/>
      <c r="Q179" s="112"/>
      <c r="R179" s="131"/>
      <c r="S179" s="111"/>
      <c r="T179" s="111"/>
      <c r="U179" s="111"/>
      <c r="V179" s="112"/>
      <c r="W179" s="131">
        <v>2</v>
      </c>
      <c r="X179" s="111"/>
      <c r="Y179" s="111"/>
      <c r="Z179" s="111"/>
      <c r="AA179" s="111"/>
      <c r="AB179" s="111"/>
      <c r="AC179" s="112"/>
      <c r="AD179" s="131">
        <v>49</v>
      </c>
      <c r="AE179" s="111"/>
      <c r="AF179" s="111"/>
      <c r="AG179" s="111"/>
      <c r="AH179" s="111"/>
      <c r="AI179" s="112"/>
      <c r="AJ179" s="131"/>
      <c r="AK179" s="111"/>
      <c r="AL179" s="111"/>
      <c r="AM179" s="111"/>
      <c r="AN179" s="111"/>
      <c r="AO179" s="111"/>
      <c r="AP179" s="111"/>
      <c r="AQ179" s="111"/>
      <c r="AR179" s="112"/>
      <c r="AS179" s="131">
        <v>45</v>
      </c>
      <c r="AT179" s="111"/>
      <c r="AU179" s="111"/>
      <c r="AV179" s="111"/>
      <c r="AW179" s="111"/>
      <c r="AX179" s="112"/>
      <c r="AY179" s="131">
        <v>31</v>
      </c>
      <c r="AZ179" s="111"/>
      <c r="BA179" s="111"/>
      <c r="BB179" s="112"/>
      <c r="BC179" s="131">
        <v>4</v>
      </c>
      <c r="BD179" s="111"/>
      <c r="BE179" s="111"/>
      <c r="BF179" s="111"/>
      <c r="BG179" s="112"/>
      <c r="BH179" s="131"/>
      <c r="BI179" s="111"/>
      <c r="BJ179" s="111"/>
      <c r="BK179" s="111"/>
      <c r="BL179" s="112"/>
      <c r="BM179" s="131">
        <v>1</v>
      </c>
      <c r="BN179" s="111"/>
      <c r="BO179" s="111"/>
      <c r="BP179" s="112"/>
      <c r="BQ179" s="131">
        <v>20</v>
      </c>
      <c r="BR179" s="111"/>
      <c r="BS179" s="111"/>
      <c r="BT179" s="111"/>
      <c r="BU179" s="111"/>
      <c r="BV179" s="111"/>
      <c r="BW179" s="112"/>
      <c r="BX179" s="131"/>
      <c r="BY179" s="111"/>
      <c r="BZ179" s="111"/>
      <c r="CA179" s="112"/>
      <c r="CB179" s="131">
        <v>36</v>
      </c>
      <c r="CC179" s="111"/>
      <c r="CD179" s="111"/>
      <c r="CE179" s="111"/>
      <c r="CF179" s="112"/>
      <c r="CG179" s="131">
        <v>27</v>
      </c>
      <c r="CH179" s="111"/>
      <c r="CI179" s="111"/>
      <c r="CJ179" s="112"/>
      <c r="CK179" s="131">
        <v>2</v>
      </c>
      <c r="CL179" s="111"/>
      <c r="CM179" s="112"/>
      <c r="CN179" s="131"/>
      <c r="CO179" s="111"/>
      <c r="CP179" s="111"/>
      <c r="CQ179" s="112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36"/>
    </row>
    <row r="180" spans="1:109" ht="15" customHeight="1" x14ac:dyDescent="0.25">
      <c r="A180" s="35"/>
      <c r="B180" s="53"/>
      <c r="C180" s="130" t="s">
        <v>36</v>
      </c>
      <c r="D180" s="111"/>
      <c r="E180" s="112"/>
      <c r="F180" s="131">
        <v>30</v>
      </c>
      <c r="G180" s="112"/>
      <c r="H180" s="131">
        <v>12</v>
      </c>
      <c r="I180" s="111"/>
      <c r="J180" s="111"/>
      <c r="K180" s="111"/>
      <c r="L180" s="112"/>
      <c r="M180" s="131">
        <v>6</v>
      </c>
      <c r="N180" s="111"/>
      <c r="O180" s="111"/>
      <c r="P180" s="111"/>
      <c r="Q180" s="112"/>
      <c r="R180" s="131"/>
      <c r="S180" s="111"/>
      <c r="T180" s="111"/>
      <c r="U180" s="111"/>
      <c r="V180" s="112"/>
      <c r="W180" s="131">
        <v>1</v>
      </c>
      <c r="X180" s="111"/>
      <c r="Y180" s="111"/>
      <c r="Z180" s="111"/>
      <c r="AA180" s="111"/>
      <c r="AB180" s="111"/>
      <c r="AC180" s="112"/>
      <c r="AD180" s="131">
        <v>19</v>
      </c>
      <c r="AE180" s="111"/>
      <c r="AF180" s="111"/>
      <c r="AG180" s="111"/>
      <c r="AH180" s="111"/>
      <c r="AI180" s="112"/>
      <c r="AJ180" s="131"/>
      <c r="AK180" s="111"/>
      <c r="AL180" s="111"/>
      <c r="AM180" s="111"/>
      <c r="AN180" s="111"/>
      <c r="AO180" s="111"/>
      <c r="AP180" s="111"/>
      <c r="AQ180" s="111"/>
      <c r="AR180" s="112"/>
      <c r="AS180" s="131">
        <v>29</v>
      </c>
      <c r="AT180" s="111"/>
      <c r="AU180" s="111"/>
      <c r="AV180" s="111"/>
      <c r="AW180" s="111"/>
      <c r="AX180" s="112"/>
      <c r="AY180" s="131">
        <v>11</v>
      </c>
      <c r="AZ180" s="111"/>
      <c r="BA180" s="111"/>
      <c r="BB180" s="112"/>
      <c r="BC180" s="131">
        <v>5</v>
      </c>
      <c r="BD180" s="111"/>
      <c r="BE180" s="111"/>
      <c r="BF180" s="111"/>
      <c r="BG180" s="112"/>
      <c r="BH180" s="131"/>
      <c r="BI180" s="111"/>
      <c r="BJ180" s="111"/>
      <c r="BK180" s="111"/>
      <c r="BL180" s="112"/>
      <c r="BM180" s="131">
        <v>1</v>
      </c>
      <c r="BN180" s="111"/>
      <c r="BO180" s="111"/>
      <c r="BP180" s="112"/>
      <c r="BQ180" s="131">
        <v>12</v>
      </c>
      <c r="BR180" s="111"/>
      <c r="BS180" s="111"/>
      <c r="BT180" s="111"/>
      <c r="BU180" s="111"/>
      <c r="BV180" s="111"/>
      <c r="BW180" s="112"/>
      <c r="BX180" s="131"/>
      <c r="BY180" s="111"/>
      <c r="BZ180" s="111"/>
      <c r="CA180" s="112"/>
      <c r="CB180" s="131">
        <v>20</v>
      </c>
      <c r="CC180" s="111"/>
      <c r="CD180" s="111"/>
      <c r="CE180" s="111"/>
      <c r="CF180" s="112"/>
      <c r="CG180" s="131">
        <v>9</v>
      </c>
      <c r="CH180" s="111"/>
      <c r="CI180" s="111"/>
      <c r="CJ180" s="112"/>
      <c r="CK180" s="131">
        <v>5</v>
      </c>
      <c r="CL180" s="111"/>
      <c r="CM180" s="112"/>
      <c r="CN180" s="131"/>
      <c r="CO180" s="111"/>
      <c r="CP180" s="111"/>
      <c r="CQ180" s="112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36"/>
    </row>
    <row r="181" spans="1:109" ht="15" customHeight="1" x14ac:dyDescent="0.25">
      <c r="A181" s="35"/>
      <c r="B181" s="53"/>
      <c r="C181" s="139" t="s">
        <v>37</v>
      </c>
      <c r="D181" s="111"/>
      <c r="E181" s="112"/>
      <c r="F181" s="132">
        <v>79</v>
      </c>
      <c r="G181" s="112"/>
      <c r="H181" s="132">
        <v>49</v>
      </c>
      <c r="I181" s="111"/>
      <c r="J181" s="111"/>
      <c r="K181" s="111"/>
      <c r="L181" s="112"/>
      <c r="M181" s="132">
        <v>12</v>
      </c>
      <c r="N181" s="111"/>
      <c r="O181" s="111"/>
      <c r="P181" s="111"/>
      <c r="Q181" s="112"/>
      <c r="R181" s="132"/>
      <c r="S181" s="111"/>
      <c r="T181" s="111"/>
      <c r="U181" s="111"/>
      <c r="V181" s="112"/>
      <c r="W181" s="132">
        <v>3</v>
      </c>
      <c r="X181" s="111"/>
      <c r="Y181" s="111"/>
      <c r="Z181" s="111"/>
      <c r="AA181" s="111"/>
      <c r="AB181" s="111"/>
      <c r="AC181" s="112"/>
      <c r="AD181" s="132">
        <v>68</v>
      </c>
      <c r="AE181" s="111"/>
      <c r="AF181" s="111"/>
      <c r="AG181" s="111"/>
      <c r="AH181" s="111"/>
      <c r="AI181" s="112"/>
      <c r="AJ181" s="132"/>
      <c r="AK181" s="111"/>
      <c r="AL181" s="111"/>
      <c r="AM181" s="111"/>
      <c r="AN181" s="111"/>
      <c r="AO181" s="111"/>
      <c r="AP181" s="111"/>
      <c r="AQ181" s="111"/>
      <c r="AR181" s="112"/>
      <c r="AS181" s="132">
        <v>76</v>
      </c>
      <c r="AT181" s="111"/>
      <c r="AU181" s="111"/>
      <c r="AV181" s="111"/>
      <c r="AW181" s="111"/>
      <c r="AX181" s="112"/>
      <c r="AY181" s="132">
        <v>43</v>
      </c>
      <c r="AZ181" s="111"/>
      <c r="BA181" s="111"/>
      <c r="BB181" s="112"/>
      <c r="BC181" s="132">
        <v>10</v>
      </c>
      <c r="BD181" s="111"/>
      <c r="BE181" s="111"/>
      <c r="BF181" s="111"/>
      <c r="BG181" s="112"/>
      <c r="BH181" s="132"/>
      <c r="BI181" s="111"/>
      <c r="BJ181" s="111"/>
      <c r="BK181" s="111"/>
      <c r="BL181" s="112"/>
      <c r="BM181" s="132">
        <v>2</v>
      </c>
      <c r="BN181" s="111"/>
      <c r="BO181" s="111"/>
      <c r="BP181" s="112"/>
      <c r="BQ181" s="132">
        <v>32</v>
      </c>
      <c r="BR181" s="111"/>
      <c r="BS181" s="111"/>
      <c r="BT181" s="111"/>
      <c r="BU181" s="111"/>
      <c r="BV181" s="111"/>
      <c r="BW181" s="112"/>
      <c r="BX181" s="132"/>
      <c r="BY181" s="111"/>
      <c r="BZ181" s="111"/>
      <c r="CA181" s="112"/>
      <c r="CB181" s="132">
        <v>57</v>
      </c>
      <c r="CC181" s="111"/>
      <c r="CD181" s="111"/>
      <c r="CE181" s="111"/>
      <c r="CF181" s="112"/>
      <c r="CG181" s="132">
        <v>37</v>
      </c>
      <c r="CH181" s="111"/>
      <c r="CI181" s="111"/>
      <c r="CJ181" s="112"/>
      <c r="CK181" s="132">
        <v>8</v>
      </c>
      <c r="CL181" s="111"/>
      <c r="CM181" s="112"/>
      <c r="CN181" s="132"/>
      <c r="CO181" s="111"/>
      <c r="CP181" s="111"/>
      <c r="CQ181" s="112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36"/>
    </row>
    <row r="182" spans="1:109" ht="15" customHeight="1" x14ac:dyDescent="0.25">
      <c r="A182" s="35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36"/>
    </row>
    <row r="183" spans="1:109" ht="15" customHeight="1" x14ac:dyDescent="0.25">
      <c r="A183" s="35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36"/>
    </row>
    <row r="184" spans="1:109" ht="15" customHeight="1" x14ac:dyDescent="0.25">
      <c r="A184" s="147" t="s">
        <v>2</v>
      </c>
      <c r="B184" s="114"/>
      <c r="C184" s="114"/>
      <c r="D184" s="115"/>
      <c r="E184" s="113" t="s">
        <v>106</v>
      </c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111"/>
      <c r="AJ184" s="111"/>
      <c r="AK184" s="111"/>
      <c r="AL184" s="111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111"/>
      <c r="BT184" s="111"/>
      <c r="BU184" s="111"/>
      <c r="BV184" s="111"/>
      <c r="BW184" s="111"/>
      <c r="BX184" s="111"/>
      <c r="BY184" s="111"/>
      <c r="BZ184" s="111"/>
      <c r="CA184" s="111"/>
      <c r="CB184" s="111"/>
      <c r="CC184" s="111"/>
      <c r="CD184" s="111"/>
      <c r="CE184" s="111"/>
      <c r="CF184" s="111"/>
      <c r="CG184" s="111"/>
      <c r="CH184" s="111"/>
      <c r="CI184" s="111"/>
      <c r="CJ184" s="111"/>
      <c r="CK184" s="111"/>
      <c r="CL184" s="111"/>
      <c r="CM184" s="111"/>
      <c r="CN184" s="111"/>
      <c r="CO184" s="111"/>
      <c r="CP184" s="111"/>
      <c r="CQ184" s="111"/>
      <c r="CR184" s="111"/>
      <c r="CS184" s="111"/>
      <c r="CT184" s="111"/>
      <c r="CU184" s="111"/>
      <c r="CV184" s="111"/>
      <c r="CW184" s="111"/>
      <c r="CX184" s="111"/>
      <c r="CY184" s="111"/>
      <c r="CZ184" s="112"/>
      <c r="DA184" s="53"/>
      <c r="DB184" s="53"/>
      <c r="DC184" s="53"/>
      <c r="DD184" s="53"/>
      <c r="DE184" s="36"/>
    </row>
    <row r="185" spans="1:109" ht="15" customHeight="1" x14ac:dyDescent="0.25">
      <c r="A185" s="148"/>
      <c r="B185" s="117"/>
      <c r="C185" s="117"/>
      <c r="D185" s="118"/>
      <c r="E185" s="113" t="s">
        <v>109</v>
      </c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2"/>
      <c r="BN185" s="113" t="s">
        <v>110</v>
      </c>
      <c r="BO185" s="111"/>
      <c r="BP185" s="111"/>
      <c r="BQ185" s="111"/>
      <c r="BR185" s="111"/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  <c r="CJ185" s="111"/>
      <c r="CK185" s="111"/>
      <c r="CL185" s="111"/>
      <c r="CM185" s="111"/>
      <c r="CN185" s="111"/>
      <c r="CO185" s="111"/>
      <c r="CP185" s="111"/>
      <c r="CQ185" s="111"/>
      <c r="CR185" s="111"/>
      <c r="CS185" s="111"/>
      <c r="CT185" s="111"/>
      <c r="CU185" s="111"/>
      <c r="CV185" s="111"/>
      <c r="CW185" s="111"/>
      <c r="CX185" s="111"/>
      <c r="CY185" s="111"/>
      <c r="CZ185" s="112"/>
      <c r="DA185" s="53"/>
      <c r="DB185" s="53"/>
      <c r="DC185" s="53"/>
      <c r="DD185" s="53"/>
      <c r="DE185" s="36"/>
    </row>
    <row r="186" spans="1:109" ht="15" customHeight="1" x14ac:dyDescent="0.25">
      <c r="A186" s="148"/>
      <c r="B186" s="117"/>
      <c r="C186" s="117"/>
      <c r="D186" s="118"/>
      <c r="E186" s="110" t="s">
        <v>113</v>
      </c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2"/>
      <c r="X186" s="53"/>
      <c r="Y186" s="110" t="s">
        <v>115</v>
      </c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2"/>
      <c r="AU186" s="110" t="s">
        <v>116</v>
      </c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2"/>
      <c r="BN186" s="110" t="s">
        <v>117</v>
      </c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2"/>
      <c r="CH186" s="110" t="s">
        <v>115</v>
      </c>
      <c r="CI186" s="111"/>
      <c r="CJ186" s="111"/>
      <c r="CK186" s="111"/>
      <c r="CL186" s="111"/>
      <c r="CM186" s="111"/>
      <c r="CN186" s="111"/>
      <c r="CO186" s="111"/>
      <c r="CP186" s="111"/>
      <c r="CQ186" s="111"/>
      <c r="CR186" s="112"/>
      <c r="CS186" s="110" t="s">
        <v>118</v>
      </c>
      <c r="CT186" s="111"/>
      <c r="CU186" s="111"/>
      <c r="CV186" s="111"/>
      <c r="CW186" s="111"/>
      <c r="CX186" s="111"/>
      <c r="CY186" s="111"/>
      <c r="CZ186" s="112"/>
      <c r="DA186" s="53"/>
      <c r="DB186" s="53"/>
      <c r="DC186" s="53"/>
      <c r="DD186" s="53"/>
      <c r="DE186" s="36"/>
    </row>
    <row r="187" spans="1:109" ht="15" customHeight="1" x14ac:dyDescent="0.25">
      <c r="A187" s="149"/>
      <c r="B187" s="120"/>
      <c r="C187" s="120"/>
      <c r="D187" s="121"/>
      <c r="E187" s="110" t="s">
        <v>18</v>
      </c>
      <c r="F187" s="111"/>
      <c r="G187" s="112"/>
      <c r="H187" s="53"/>
      <c r="I187" s="110" t="s">
        <v>19</v>
      </c>
      <c r="J187" s="111"/>
      <c r="K187" s="111"/>
      <c r="L187" s="111"/>
      <c r="M187" s="112"/>
      <c r="N187" s="110" t="s">
        <v>20</v>
      </c>
      <c r="O187" s="111"/>
      <c r="P187" s="111"/>
      <c r="Q187" s="111"/>
      <c r="R187" s="112"/>
      <c r="S187" s="110" t="s">
        <v>114</v>
      </c>
      <c r="T187" s="111"/>
      <c r="U187" s="111"/>
      <c r="V187" s="111"/>
      <c r="W187" s="112"/>
      <c r="X187" s="53"/>
      <c r="Y187" s="110" t="s">
        <v>19</v>
      </c>
      <c r="Z187" s="111"/>
      <c r="AA187" s="111"/>
      <c r="AB187" s="111"/>
      <c r="AC187" s="111"/>
      <c r="AD187" s="112"/>
      <c r="AE187" s="110" t="s">
        <v>20</v>
      </c>
      <c r="AF187" s="111"/>
      <c r="AG187" s="111"/>
      <c r="AH187" s="111"/>
      <c r="AI187" s="111"/>
      <c r="AJ187" s="112"/>
      <c r="AK187" s="110" t="s">
        <v>114</v>
      </c>
      <c r="AL187" s="111"/>
      <c r="AM187" s="111"/>
      <c r="AN187" s="111"/>
      <c r="AO187" s="111"/>
      <c r="AP187" s="111"/>
      <c r="AQ187" s="111"/>
      <c r="AR187" s="111"/>
      <c r="AS187" s="111"/>
      <c r="AT187" s="112"/>
      <c r="AU187" s="110" t="s">
        <v>18</v>
      </c>
      <c r="AV187" s="111"/>
      <c r="AW187" s="111"/>
      <c r="AX187" s="111"/>
      <c r="AY187" s="112"/>
      <c r="AZ187" s="110" t="s">
        <v>19</v>
      </c>
      <c r="BA187" s="111"/>
      <c r="BB187" s="111"/>
      <c r="BC187" s="112"/>
      <c r="BD187" s="110" t="s">
        <v>20</v>
      </c>
      <c r="BE187" s="111"/>
      <c r="BF187" s="111"/>
      <c r="BG187" s="111"/>
      <c r="BH187" s="111"/>
      <c r="BI187" s="112"/>
      <c r="BJ187" s="110" t="s">
        <v>114</v>
      </c>
      <c r="BK187" s="111"/>
      <c r="BL187" s="111"/>
      <c r="BM187" s="112"/>
      <c r="BN187" s="110" t="s">
        <v>18</v>
      </c>
      <c r="BO187" s="111"/>
      <c r="BP187" s="111"/>
      <c r="BQ187" s="112"/>
      <c r="BR187" s="110" t="s">
        <v>19</v>
      </c>
      <c r="BS187" s="111"/>
      <c r="BT187" s="111"/>
      <c r="BU187" s="111"/>
      <c r="BV187" s="111"/>
      <c r="BW187" s="111"/>
      <c r="BX187" s="112"/>
      <c r="BY187" s="110" t="s">
        <v>20</v>
      </c>
      <c r="BZ187" s="111"/>
      <c r="CA187" s="111"/>
      <c r="CB187" s="112"/>
      <c r="CC187" s="110" t="s">
        <v>114</v>
      </c>
      <c r="CD187" s="111"/>
      <c r="CE187" s="111"/>
      <c r="CF187" s="111"/>
      <c r="CG187" s="112"/>
      <c r="CH187" s="110" t="s">
        <v>19</v>
      </c>
      <c r="CI187" s="111"/>
      <c r="CJ187" s="111"/>
      <c r="CK187" s="112"/>
      <c r="CL187" s="110" t="s">
        <v>20</v>
      </c>
      <c r="CM187" s="111"/>
      <c r="CN187" s="112"/>
      <c r="CO187" s="110" t="s">
        <v>114</v>
      </c>
      <c r="CP187" s="111"/>
      <c r="CQ187" s="111"/>
      <c r="CR187" s="112"/>
      <c r="CS187" s="110" t="s">
        <v>31</v>
      </c>
      <c r="CT187" s="111"/>
      <c r="CU187" s="111"/>
      <c r="CV187" s="111"/>
      <c r="CW187" s="112"/>
      <c r="CX187" s="110" t="s">
        <v>114</v>
      </c>
      <c r="CY187" s="111"/>
      <c r="CZ187" s="112"/>
      <c r="DA187" s="53"/>
      <c r="DB187" s="53"/>
      <c r="DC187" s="53"/>
      <c r="DD187" s="53"/>
      <c r="DE187" s="36"/>
    </row>
    <row r="188" spans="1:109" ht="15" customHeight="1" x14ac:dyDescent="0.25">
      <c r="A188" s="150" t="s">
        <v>33</v>
      </c>
      <c r="B188" s="111"/>
      <c r="C188" s="111"/>
      <c r="D188" s="112"/>
      <c r="E188" s="131"/>
      <c r="F188" s="111"/>
      <c r="G188" s="112"/>
      <c r="H188" s="53"/>
      <c r="I188" s="131"/>
      <c r="J188" s="111"/>
      <c r="K188" s="111"/>
      <c r="L188" s="111"/>
      <c r="M188" s="112"/>
      <c r="N188" s="131"/>
      <c r="O188" s="111"/>
      <c r="P188" s="111"/>
      <c r="Q188" s="111"/>
      <c r="R188" s="112"/>
      <c r="S188" s="131"/>
      <c r="T188" s="111"/>
      <c r="U188" s="111"/>
      <c r="V188" s="111"/>
      <c r="W188" s="112"/>
      <c r="X188" s="53"/>
      <c r="Y188" s="131"/>
      <c r="Z188" s="111"/>
      <c r="AA188" s="111"/>
      <c r="AB188" s="111"/>
      <c r="AC188" s="111"/>
      <c r="AD188" s="112"/>
      <c r="AE188" s="131"/>
      <c r="AF188" s="111"/>
      <c r="AG188" s="111"/>
      <c r="AH188" s="111"/>
      <c r="AI188" s="111"/>
      <c r="AJ188" s="112"/>
      <c r="AK188" s="131"/>
      <c r="AL188" s="111"/>
      <c r="AM188" s="111"/>
      <c r="AN188" s="111"/>
      <c r="AO188" s="111"/>
      <c r="AP188" s="111"/>
      <c r="AQ188" s="111"/>
      <c r="AR188" s="111"/>
      <c r="AS188" s="111"/>
      <c r="AT188" s="112"/>
      <c r="AU188" s="131"/>
      <c r="AV188" s="111"/>
      <c r="AW188" s="111"/>
      <c r="AX188" s="111"/>
      <c r="AY188" s="112"/>
      <c r="AZ188" s="131"/>
      <c r="BA188" s="111"/>
      <c r="BB188" s="111"/>
      <c r="BC188" s="112"/>
      <c r="BD188" s="131"/>
      <c r="BE188" s="111"/>
      <c r="BF188" s="111"/>
      <c r="BG188" s="111"/>
      <c r="BH188" s="111"/>
      <c r="BI188" s="112"/>
      <c r="BJ188" s="131"/>
      <c r="BK188" s="111"/>
      <c r="BL188" s="111"/>
      <c r="BM188" s="112"/>
      <c r="BN188" s="131"/>
      <c r="BO188" s="111"/>
      <c r="BP188" s="111"/>
      <c r="BQ188" s="112"/>
      <c r="BR188" s="131"/>
      <c r="BS188" s="111"/>
      <c r="BT188" s="111"/>
      <c r="BU188" s="111"/>
      <c r="BV188" s="111"/>
      <c r="BW188" s="111"/>
      <c r="BX188" s="112"/>
      <c r="BY188" s="131"/>
      <c r="BZ188" s="111"/>
      <c r="CA188" s="111"/>
      <c r="CB188" s="112"/>
      <c r="CC188" s="131"/>
      <c r="CD188" s="111"/>
      <c r="CE188" s="111"/>
      <c r="CF188" s="111"/>
      <c r="CG188" s="112"/>
      <c r="CH188" s="131"/>
      <c r="CI188" s="111"/>
      <c r="CJ188" s="111"/>
      <c r="CK188" s="112"/>
      <c r="CL188" s="131"/>
      <c r="CM188" s="111"/>
      <c r="CN188" s="112"/>
      <c r="CO188" s="131"/>
      <c r="CP188" s="111"/>
      <c r="CQ188" s="111"/>
      <c r="CR188" s="112"/>
      <c r="CS188" s="131"/>
      <c r="CT188" s="111"/>
      <c r="CU188" s="111"/>
      <c r="CV188" s="111"/>
      <c r="CW188" s="112"/>
      <c r="CX188" s="131"/>
      <c r="CY188" s="111"/>
      <c r="CZ188" s="112"/>
      <c r="DA188" s="53"/>
      <c r="DB188" s="53"/>
      <c r="DC188" s="53"/>
      <c r="DD188" s="53"/>
      <c r="DE188" s="36"/>
    </row>
    <row r="189" spans="1:109" ht="15" customHeight="1" x14ac:dyDescent="0.25">
      <c r="A189" s="150" t="s">
        <v>34</v>
      </c>
      <c r="B189" s="111"/>
      <c r="C189" s="111"/>
      <c r="D189" s="112"/>
      <c r="E189" s="131"/>
      <c r="F189" s="111"/>
      <c r="G189" s="112"/>
      <c r="H189" s="53"/>
      <c r="I189" s="131"/>
      <c r="J189" s="111"/>
      <c r="K189" s="111"/>
      <c r="L189" s="111"/>
      <c r="M189" s="112"/>
      <c r="N189" s="131"/>
      <c r="O189" s="111"/>
      <c r="P189" s="111"/>
      <c r="Q189" s="111"/>
      <c r="R189" s="112"/>
      <c r="S189" s="131"/>
      <c r="T189" s="111"/>
      <c r="U189" s="111"/>
      <c r="V189" s="111"/>
      <c r="W189" s="112"/>
      <c r="X189" s="53"/>
      <c r="Y189" s="131"/>
      <c r="Z189" s="111"/>
      <c r="AA189" s="111"/>
      <c r="AB189" s="111"/>
      <c r="AC189" s="111"/>
      <c r="AD189" s="112"/>
      <c r="AE189" s="131"/>
      <c r="AF189" s="111"/>
      <c r="AG189" s="111"/>
      <c r="AH189" s="111"/>
      <c r="AI189" s="111"/>
      <c r="AJ189" s="112"/>
      <c r="AK189" s="131"/>
      <c r="AL189" s="111"/>
      <c r="AM189" s="111"/>
      <c r="AN189" s="111"/>
      <c r="AO189" s="111"/>
      <c r="AP189" s="111"/>
      <c r="AQ189" s="111"/>
      <c r="AR189" s="111"/>
      <c r="AS189" s="111"/>
      <c r="AT189" s="112"/>
      <c r="AU189" s="131"/>
      <c r="AV189" s="111"/>
      <c r="AW189" s="111"/>
      <c r="AX189" s="111"/>
      <c r="AY189" s="112"/>
      <c r="AZ189" s="131"/>
      <c r="BA189" s="111"/>
      <c r="BB189" s="111"/>
      <c r="BC189" s="112"/>
      <c r="BD189" s="131"/>
      <c r="BE189" s="111"/>
      <c r="BF189" s="111"/>
      <c r="BG189" s="111"/>
      <c r="BH189" s="111"/>
      <c r="BI189" s="112"/>
      <c r="BJ189" s="131"/>
      <c r="BK189" s="111"/>
      <c r="BL189" s="111"/>
      <c r="BM189" s="112"/>
      <c r="BN189" s="131"/>
      <c r="BO189" s="111"/>
      <c r="BP189" s="111"/>
      <c r="BQ189" s="112"/>
      <c r="BR189" s="131"/>
      <c r="BS189" s="111"/>
      <c r="BT189" s="111"/>
      <c r="BU189" s="111"/>
      <c r="BV189" s="111"/>
      <c r="BW189" s="111"/>
      <c r="BX189" s="112"/>
      <c r="BY189" s="131"/>
      <c r="BZ189" s="111"/>
      <c r="CA189" s="111"/>
      <c r="CB189" s="112"/>
      <c r="CC189" s="131"/>
      <c r="CD189" s="111"/>
      <c r="CE189" s="111"/>
      <c r="CF189" s="111"/>
      <c r="CG189" s="112"/>
      <c r="CH189" s="131"/>
      <c r="CI189" s="111"/>
      <c r="CJ189" s="111"/>
      <c r="CK189" s="112"/>
      <c r="CL189" s="131"/>
      <c r="CM189" s="111"/>
      <c r="CN189" s="112"/>
      <c r="CO189" s="131"/>
      <c r="CP189" s="111"/>
      <c r="CQ189" s="111"/>
      <c r="CR189" s="112"/>
      <c r="CS189" s="131"/>
      <c r="CT189" s="111"/>
      <c r="CU189" s="111"/>
      <c r="CV189" s="111"/>
      <c r="CW189" s="112"/>
      <c r="CX189" s="131"/>
      <c r="CY189" s="111"/>
      <c r="CZ189" s="112"/>
      <c r="DA189" s="53"/>
      <c r="DB189" s="53"/>
      <c r="DC189" s="53"/>
      <c r="DD189" s="53"/>
      <c r="DE189" s="36"/>
    </row>
    <row r="190" spans="1:109" ht="15" customHeight="1" x14ac:dyDescent="0.25">
      <c r="A190" s="150" t="s">
        <v>35</v>
      </c>
      <c r="B190" s="111"/>
      <c r="C190" s="111"/>
      <c r="D190" s="112"/>
      <c r="E190" s="131">
        <v>11</v>
      </c>
      <c r="F190" s="111"/>
      <c r="G190" s="112"/>
      <c r="H190" s="53"/>
      <c r="I190" s="131">
        <v>1</v>
      </c>
      <c r="J190" s="111"/>
      <c r="K190" s="111"/>
      <c r="L190" s="111"/>
      <c r="M190" s="112"/>
      <c r="N190" s="131"/>
      <c r="O190" s="111"/>
      <c r="P190" s="111"/>
      <c r="Q190" s="111"/>
      <c r="R190" s="112"/>
      <c r="S190" s="131"/>
      <c r="T190" s="111"/>
      <c r="U190" s="111"/>
      <c r="V190" s="111"/>
      <c r="W190" s="112"/>
      <c r="X190" s="53"/>
      <c r="Y190" s="131"/>
      <c r="Z190" s="111"/>
      <c r="AA190" s="111"/>
      <c r="AB190" s="111"/>
      <c r="AC190" s="111"/>
      <c r="AD190" s="112"/>
      <c r="AE190" s="131"/>
      <c r="AF190" s="111"/>
      <c r="AG190" s="111"/>
      <c r="AH190" s="111"/>
      <c r="AI190" s="111"/>
      <c r="AJ190" s="112"/>
      <c r="AK190" s="131"/>
      <c r="AL190" s="111"/>
      <c r="AM190" s="111"/>
      <c r="AN190" s="111"/>
      <c r="AO190" s="111"/>
      <c r="AP190" s="111"/>
      <c r="AQ190" s="111"/>
      <c r="AR190" s="111"/>
      <c r="AS190" s="111"/>
      <c r="AT190" s="112"/>
      <c r="AU190" s="131"/>
      <c r="AV190" s="111"/>
      <c r="AW190" s="111"/>
      <c r="AX190" s="111"/>
      <c r="AY190" s="112"/>
      <c r="AZ190" s="131"/>
      <c r="BA190" s="111"/>
      <c r="BB190" s="111"/>
      <c r="BC190" s="112"/>
      <c r="BD190" s="131"/>
      <c r="BE190" s="111"/>
      <c r="BF190" s="111"/>
      <c r="BG190" s="111"/>
      <c r="BH190" s="111"/>
      <c r="BI190" s="112"/>
      <c r="BJ190" s="131"/>
      <c r="BK190" s="111"/>
      <c r="BL190" s="111"/>
      <c r="BM190" s="112"/>
      <c r="BN190" s="131">
        <v>11</v>
      </c>
      <c r="BO190" s="111"/>
      <c r="BP190" s="111"/>
      <c r="BQ190" s="112"/>
      <c r="BR190" s="131">
        <v>1</v>
      </c>
      <c r="BS190" s="111"/>
      <c r="BT190" s="111"/>
      <c r="BU190" s="111"/>
      <c r="BV190" s="111"/>
      <c r="BW190" s="111"/>
      <c r="BX190" s="112"/>
      <c r="BY190" s="131"/>
      <c r="BZ190" s="111"/>
      <c r="CA190" s="111"/>
      <c r="CB190" s="112"/>
      <c r="CC190" s="131"/>
      <c r="CD190" s="111"/>
      <c r="CE190" s="111"/>
      <c r="CF190" s="111"/>
      <c r="CG190" s="112"/>
      <c r="CH190" s="131"/>
      <c r="CI190" s="111"/>
      <c r="CJ190" s="111"/>
      <c r="CK190" s="112"/>
      <c r="CL190" s="131"/>
      <c r="CM190" s="111"/>
      <c r="CN190" s="112"/>
      <c r="CO190" s="131"/>
      <c r="CP190" s="111"/>
      <c r="CQ190" s="111"/>
      <c r="CR190" s="112"/>
      <c r="CS190" s="131"/>
      <c r="CT190" s="111"/>
      <c r="CU190" s="111"/>
      <c r="CV190" s="111"/>
      <c r="CW190" s="112"/>
      <c r="CX190" s="131"/>
      <c r="CY190" s="111"/>
      <c r="CZ190" s="112"/>
      <c r="DA190" s="53"/>
      <c r="DB190" s="53"/>
      <c r="DC190" s="53"/>
      <c r="DD190" s="53"/>
      <c r="DE190" s="36"/>
    </row>
    <row r="191" spans="1:109" ht="15" customHeight="1" x14ac:dyDescent="0.25">
      <c r="A191" s="150" t="s">
        <v>36</v>
      </c>
      <c r="B191" s="111"/>
      <c r="C191" s="111"/>
      <c r="D191" s="112"/>
      <c r="E191" s="131"/>
      <c r="F191" s="111"/>
      <c r="G191" s="112"/>
      <c r="H191" s="53"/>
      <c r="I191" s="131"/>
      <c r="J191" s="111"/>
      <c r="K191" s="111"/>
      <c r="L191" s="111"/>
      <c r="M191" s="112"/>
      <c r="N191" s="131">
        <v>1</v>
      </c>
      <c r="O191" s="111"/>
      <c r="P191" s="111"/>
      <c r="Q191" s="111"/>
      <c r="R191" s="112"/>
      <c r="S191" s="131"/>
      <c r="T191" s="111"/>
      <c r="U191" s="111"/>
      <c r="V191" s="111"/>
      <c r="W191" s="112"/>
      <c r="X191" s="53"/>
      <c r="Y191" s="131"/>
      <c r="Z191" s="111"/>
      <c r="AA191" s="111"/>
      <c r="AB191" s="111"/>
      <c r="AC191" s="111"/>
      <c r="AD191" s="112"/>
      <c r="AE191" s="131"/>
      <c r="AF191" s="111"/>
      <c r="AG191" s="111"/>
      <c r="AH191" s="111"/>
      <c r="AI191" s="111"/>
      <c r="AJ191" s="112"/>
      <c r="AK191" s="131"/>
      <c r="AL191" s="111"/>
      <c r="AM191" s="111"/>
      <c r="AN191" s="111"/>
      <c r="AO191" s="111"/>
      <c r="AP191" s="111"/>
      <c r="AQ191" s="111"/>
      <c r="AR191" s="111"/>
      <c r="AS191" s="111"/>
      <c r="AT191" s="112"/>
      <c r="AU191" s="131"/>
      <c r="AV191" s="111"/>
      <c r="AW191" s="111"/>
      <c r="AX191" s="111"/>
      <c r="AY191" s="112"/>
      <c r="AZ191" s="131"/>
      <c r="BA191" s="111"/>
      <c r="BB191" s="111"/>
      <c r="BC191" s="112"/>
      <c r="BD191" s="131"/>
      <c r="BE191" s="111"/>
      <c r="BF191" s="111"/>
      <c r="BG191" s="111"/>
      <c r="BH191" s="111"/>
      <c r="BI191" s="112"/>
      <c r="BJ191" s="131"/>
      <c r="BK191" s="111"/>
      <c r="BL191" s="111"/>
      <c r="BM191" s="112"/>
      <c r="BN191" s="131"/>
      <c r="BO191" s="111"/>
      <c r="BP191" s="111"/>
      <c r="BQ191" s="112"/>
      <c r="BR191" s="131"/>
      <c r="BS191" s="111"/>
      <c r="BT191" s="111"/>
      <c r="BU191" s="111"/>
      <c r="BV191" s="111"/>
      <c r="BW191" s="111"/>
      <c r="BX191" s="112"/>
      <c r="BY191" s="131">
        <v>1</v>
      </c>
      <c r="BZ191" s="111"/>
      <c r="CA191" s="111"/>
      <c r="CB191" s="112"/>
      <c r="CC191" s="131"/>
      <c r="CD191" s="111"/>
      <c r="CE191" s="111"/>
      <c r="CF191" s="111"/>
      <c r="CG191" s="112"/>
      <c r="CH191" s="131"/>
      <c r="CI191" s="111"/>
      <c r="CJ191" s="111"/>
      <c r="CK191" s="112"/>
      <c r="CL191" s="131"/>
      <c r="CM191" s="111"/>
      <c r="CN191" s="112"/>
      <c r="CO191" s="131"/>
      <c r="CP191" s="111"/>
      <c r="CQ191" s="111"/>
      <c r="CR191" s="112"/>
      <c r="CS191" s="131"/>
      <c r="CT191" s="111"/>
      <c r="CU191" s="111"/>
      <c r="CV191" s="111"/>
      <c r="CW191" s="112"/>
      <c r="CX191" s="131"/>
      <c r="CY191" s="111"/>
      <c r="CZ191" s="112"/>
      <c r="DA191" s="53"/>
      <c r="DB191" s="53"/>
      <c r="DC191" s="53"/>
      <c r="DD191" s="53"/>
      <c r="DE191" s="36"/>
    </row>
    <row r="192" spans="1:109" ht="15" customHeight="1" x14ac:dyDescent="0.25">
      <c r="A192" s="152" t="s">
        <v>37</v>
      </c>
      <c r="B192" s="111"/>
      <c r="C192" s="111"/>
      <c r="D192" s="112"/>
      <c r="E192" s="132">
        <v>11</v>
      </c>
      <c r="F192" s="111"/>
      <c r="G192" s="112"/>
      <c r="H192" s="53"/>
      <c r="I192" s="132">
        <v>1</v>
      </c>
      <c r="J192" s="111"/>
      <c r="K192" s="111"/>
      <c r="L192" s="111"/>
      <c r="M192" s="112"/>
      <c r="N192" s="132">
        <v>1</v>
      </c>
      <c r="O192" s="111"/>
      <c r="P192" s="111"/>
      <c r="Q192" s="111"/>
      <c r="R192" s="112"/>
      <c r="S192" s="132"/>
      <c r="T192" s="111"/>
      <c r="U192" s="111"/>
      <c r="V192" s="111"/>
      <c r="W192" s="112"/>
      <c r="X192" s="53"/>
      <c r="Y192" s="132"/>
      <c r="Z192" s="111"/>
      <c r="AA192" s="111"/>
      <c r="AB192" s="111"/>
      <c r="AC192" s="111"/>
      <c r="AD192" s="112"/>
      <c r="AE192" s="132"/>
      <c r="AF192" s="111"/>
      <c r="AG192" s="111"/>
      <c r="AH192" s="111"/>
      <c r="AI192" s="111"/>
      <c r="AJ192" s="112"/>
      <c r="AK192" s="132"/>
      <c r="AL192" s="111"/>
      <c r="AM192" s="111"/>
      <c r="AN192" s="111"/>
      <c r="AO192" s="111"/>
      <c r="AP192" s="111"/>
      <c r="AQ192" s="111"/>
      <c r="AR192" s="111"/>
      <c r="AS192" s="111"/>
      <c r="AT192" s="112"/>
      <c r="AU192" s="132"/>
      <c r="AV192" s="111"/>
      <c r="AW192" s="111"/>
      <c r="AX192" s="111"/>
      <c r="AY192" s="112"/>
      <c r="AZ192" s="132"/>
      <c r="BA192" s="111"/>
      <c r="BB192" s="111"/>
      <c r="BC192" s="112"/>
      <c r="BD192" s="132"/>
      <c r="BE192" s="111"/>
      <c r="BF192" s="111"/>
      <c r="BG192" s="111"/>
      <c r="BH192" s="111"/>
      <c r="BI192" s="112"/>
      <c r="BJ192" s="132"/>
      <c r="BK192" s="111"/>
      <c r="BL192" s="111"/>
      <c r="BM192" s="112"/>
      <c r="BN192" s="132">
        <v>11</v>
      </c>
      <c r="BO192" s="111"/>
      <c r="BP192" s="111"/>
      <c r="BQ192" s="112"/>
      <c r="BR192" s="132">
        <v>1</v>
      </c>
      <c r="BS192" s="111"/>
      <c r="BT192" s="111"/>
      <c r="BU192" s="111"/>
      <c r="BV192" s="111"/>
      <c r="BW192" s="111"/>
      <c r="BX192" s="112"/>
      <c r="BY192" s="132">
        <v>1</v>
      </c>
      <c r="BZ192" s="111"/>
      <c r="CA192" s="111"/>
      <c r="CB192" s="112"/>
      <c r="CC192" s="132"/>
      <c r="CD192" s="111"/>
      <c r="CE192" s="111"/>
      <c r="CF192" s="111"/>
      <c r="CG192" s="112"/>
      <c r="CH192" s="132"/>
      <c r="CI192" s="111"/>
      <c r="CJ192" s="111"/>
      <c r="CK192" s="112"/>
      <c r="CL192" s="132"/>
      <c r="CM192" s="111"/>
      <c r="CN192" s="112"/>
      <c r="CO192" s="132"/>
      <c r="CP192" s="111"/>
      <c r="CQ192" s="111"/>
      <c r="CR192" s="112"/>
      <c r="CS192" s="132"/>
      <c r="CT192" s="111"/>
      <c r="CU192" s="111"/>
      <c r="CV192" s="111"/>
      <c r="CW192" s="112"/>
      <c r="CX192" s="132"/>
      <c r="CY192" s="111"/>
      <c r="CZ192" s="112"/>
      <c r="DA192" s="53"/>
      <c r="DB192" s="53"/>
      <c r="DC192" s="53"/>
      <c r="DD192" s="53"/>
      <c r="DE192" s="36"/>
    </row>
    <row r="193" spans="1:109" ht="15" customHeight="1" x14ac:dyDescent="0.25">
      <c r="A193" s="35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36"/>
    </row>
    <row r="194" spans="1:109" ht="15" customHeight="1" x14ac:dyDescent="0.25">
      <c r="A194" s="35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36"/>
    </row>
    <row r="195" spans="1:109" ht="15" customHeight="1" x14ac:dyDescent="0.25">
      <c r="A195" s="35"/>
      <c r="B195" s="53"/>
      <c r="C195" s="53"/>
      <c r="D195" s="113" t="s">
        <v>2</v>
      </c>
      <c r="E195" s="115"/>
      <c r="F195" s="53"/>
      <c r="G195" s="113" t="s">
        <v>119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  <c r="AK195" s="112"/>
      <c r="AL195" s="53"/>
      <c r="AM195" s="53"/>
      <c r="AN195" s="53"/>
      <c r="AO195" s="53"/>
      <c r="AP195" s="153" t="s">
        <v>120</v>
      </c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2"/>
      <c r="BS195" s="131"/>
      <c r="BT195" s="111"/>
      <c r="BU195" s="111"/>
      <c r="BV195" s="112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36"/>
    </row>
    <row r="196" spans="1:109" ht="15" customHeight="1" x14ac:dyDescent="0.25">
      <c r="A196" s="35"/>
      <c r="B196" s="53"/>
      <c r="C196" s="53"/>
      <c r="D196" s="116"/>
      <c r="E196" s="118"/>
      <c r="F196" s="53"/>
      <c r="G196" s="110" t="s">
        <v>109</v>
      </c>
      <c r="H196" s="111"/>
      <c r="I196" s="111"/>
      <c r="J196" s="111"/>
      <c r="K196" s="111"/>
      <c r="L196" s="111"/>
      <c r="M196" s="111"/>
      <c r="N196" s="112"/>
      <c r="O196" s="110" t="s">
        <v>110</v>
      </c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111"/>
      <c r="AJ196" s="111"/>
      <c r="AK196" s="112"/>
      <c r="AL196" s="53"/>
      <c r="AM196" s="53"/>
      <c r="AN196" s="53"/>
      <c r="AO196" s="53"/>
      <c r="AP196" s="153" t="s">
        <v>121</v>
      </c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2"/>
      <c r="BS196" s="131"/>
      <c r="BT196" s="111"/>
      <c r="BU196" s="111"/>
      <c r="BV196" s="112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36"/>
    </row>
    <row r="197" spans="1:109" ht="15" customHeight="1" x14ac:dyDescent="0.25">
      <c r="A197" s="35"/>
      <c r="B197" s="53"/>
      <c r="C197" s="53"/>
      <c r="D197" s="119"/>
      <c r="E197" s="121"/>
      <c r="F197" s="53"/>
      <c r="G197" s="122" t="s">
        <v>122</v>
      </c>
      <c r="H197" s="111"/>
      <c r="I197" s="112"/>
      <c r="J197" s="122" t="s">
        <v>123</v>
      </c>
      <c r="K197" s="111"/>
      <c r="L197" s="111"/>
      <c r="M197" s="111"/>
      <c r="N197" s="112"/>
      <c r="O197" s="122" t="s">
        <v>124</v>
      </c>
      <c r="P197" s="111"/>
      <c r="Q197" s="111"/>
      <c r="R197" s="111"/>
      <c r="S197" s="112"/>
      <c r="T197" s="122" t="s">
        <v>24</v>
      </c>
      <c r="U197" s="111"/>
      <c r="V197" s="111"/>
      <c r="W197" s="111"/>
      <c r="X197" s="111"/>
      <c r="Y197" s="111"/>
      <c r="Z197" s="112"/>
      <c r="AA197" s="122" t="s">
        <v>125</v>
      </c>
      <c r="AB197" s="111"/>
      <c r="AC197" s="111"/>
      <c r="AD197" s="111"/>
      <c r="AE197" s="112"/>
      <c r="AF197" s="122" t="s">
        <v>126</v>
      </c>
      <c r="AG197" s="111"/>
      <c r="AH197" s="111"/>
      <c r="AI197" s="111"/>
      <c r="AJ197" s="111"/>
      <c r="AK197" s="112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36"/>
    </row>
    <row r="198" spans="1:109" ht="15" customHeight="1" x14ac:dyDescent="0.25">
      <c r="A198" s="35"/>
      <c r="B198" s="53"/>
      <c r="C198" s="53"/>
      <c r="D198" s="130" t="s">
        <v>33</v>
      </c>
      <c r="E198" s="112"/>
      <c r="F198" s="53"/>
      <c r="G198" s="131"/>
      <c r="H198" s="111"/>
      <c r="I198" s="112"/>
      <c r="J198" s="131"/>
      <c r="K198" s="111"/>
      <c r="L198" s="111"/>
      <c r="M198" s="111"/>
      <c r="N198" s="112"/>
      <c r="O198" s="131"/>
      <c r="P198" s="111"/>
      <c r="Q198" s="111"/>
      <c r="R198" s="111"/>
      <c r="S198" s="112"/>
      <c r="T198" s="131"/>
      <c r="U198" s="111"/>
      <c r="V198" s="111"/>
      <c r="W198" s="111"/>
      <c r="X198" s="111"/>
      <c r="Y198" s="111"/>
      <c r="Z198" s="112"/>
      <c r="AA198" s="131"/>
      <c r="AB198" s="111"/>
      <c r="AC198" s="111"/>
      <c r="AD198" s="111"/>
      <c r="AE198" s="112"/>
      <c r="AF198" s="131"/>
      <c r="AG198" s="111"/>
      <c r="AH198" s="111"/>
      <c r="AI198" s="111"/>
      <c r="AJ198" s="111"/>
      <c r="AK198" s="112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36"/>
    </row>
    <row r="199" spans="1:109" ht="15" customHeight="1" x14ac:dyDescent="0.25">
      <c r="A199" s="35"/>
      <c r="B199" s="53"/>
      <c r="C199" s="53"/>
      <c r="D199" s="130" t="s">
        <v>34</v>
      </c>
      <c r="E199" s="112"/>
      <c r="F199" s="53"/>
      <c r="G199" s="131"/>
      <c r="H199" s="111"/>
      <c r="I199" s="112"/>
      <c r="J199" s="131"/>
      <c r="K199" s="111"/>
      <c r="L199" s="111"/>
      <c r="M199" s="111"/>
      <c r="N199" s="112"/>
      <c r="O199" s="131"/>
      <c r="P199" s="111"/>
      <c r="Q199" s="111"/>
      <c r="R199" s="111"/>
      <c r="S199" s="112"/>
      <c r="T199" s="131"/>
      <c r="U199" s="111"/>
      <c r="V199" s="111"/>
      <c r="W199" s="111"/>
      <c r="X199" s="111"/>
      <c r="Y199" s="111"/>
      <c r="Z199" s="112"/>
      <c r="AA199" s="131"/>
      <c r="AB199" s="111"/>
      <c r="AC199" s="111"/>
      <c r="AD199" s="111"/>
      <c r="AE199" s="112"/>
      <c r="AF199" s="131"/>
      <c r="AG199" s="111"/>
      <c r="AH199" s="111"/>
      <c r="AI199" s="111"/>
      <c r="AJ199" s="111"/>
      <c r="AK199" s="112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  <c r="DE199" s="36"/>
    </row>
    <row r="200" spans="1:109" ht="15" customHeight="1" x14ac:dyDescent="0.25">
      <c r="A200" s="35"/>
      <c r="B200" s="53"/>
      <c r="C200" s="53"/>
      <c r="D200" s="130" t="s">
        <v>35</v>
      </c>
      <c r="E200" s="112"/>
      <c r="F200" s="53"/>
      <c r="G200" s="131"/>
      <c r="H200" s="111"/>
      <c r="I200" s="112"/>
      <c r="J200" s="131"/>
      <c r="K200" s="111"/>
      <c r="L200" s="111"/>
      <c r="M200" s="111"/>
      <c r="N200" s="112"/>
      <c r="O200" s="131"/>
      <c r="P200" s="111"/>
      <c r="Q200" s="111"/>
      <c r="R200" s="111"/>
      <c r="S200" s="112"/>
      <c r="T200" s="131"/>
      <c r="U200" s="111"/>
      <c r="V200" s="111"/>
      <c r="W200" s="111"/>
      <c r="X200" s="111"/>
      <c r="Y200" s="111"/>
      <c r="Z200" s="112"/>
      <c r="AA200" s="131"/>
      <c r="AB200" s="111"/>
      <c r="AC200" s="111"/>
      <c r="AD200" s="111"/>
      <c r="AE200" s="112"/>
      <c r="AF200" s="131"/>
      <c r="AG200" s="111"/>
      <c r="AH200" s="111"/>
      <c r="AI200" s="111"/>
      <c r="AJ200" s="111"/>
      <c r="AK200" s="112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/>
      <c r="DD200" s="53"/>
      <c r="DE200" s="36"/>
    </row>
    <row r="201" spans="1:109" ht="15" customHeight="1" x14ac:dyDescent="0.25">
      <c r="A201" s="35"/>
      <c r="B201" s="53"/>
      <c r="C201" s="53"/>
      <c r="D201" s="130" t="s">
        <v>36</v>
      </c>
      <c r="E201" s="112"/>
      <c r="F201" s="53"/>
      <c r="G201" s="131">
        <v>1</v>
      </c>
      <c r="H201" s="111"/>
      <c r="I201" s="112"/>
      <c r="J201" s="131"/>
      <c r="K201" s="111"/>
      <c r="L201" s="111"/>
      <c r="M201" s="111"/>
      <c r="N201" s="112"/>
      <c r="O201" s="131"/>
      <c r="P201" s="111"/>
      <c r="Q201" s="111"/>
      <c r="R201" s="111"/>
      <c r="S201" s="112"/>
      <c r="T201" s="131"/>
      <c r="U201" s="111"/>
      <c r="V201" s="111"/>
      <c r="W201" s="111"/>
      <c r="X201" s="111"/>
      <c r="Y201" s="111"/>
      <c r="Z201" s="112"/>
      <c r="AA201" s="131"/>
      <c r="AB201" s="111"/>
      <c r="AC201" s="111"/>
      <c r="AD201" s="111"/>
      <c r="AE201" s="112"/>
      <c r="AF201" s="131"/>
      <c r="AG201" s="111"/>
      <c r="AH201" s="111"/>
      <c r="AI201" s="111"/>
      <c r="AJ201" s="111"/>
      <c r="AK201" s="112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/>
      <c r="DD201" s="53"/>
      <c r="DE201" s="36"/>
    </row>
    <row r="202" spans="1:109" ht="15" customHeight="1" x14ac:dyDescent="0.25">
      <c r="A202" s="50"/>
      <c r="B202" s="51"/>
      <c r="C202" s="51"/>
      <c r="D202" s="133" t="s">
        <v>37</v>
      </c>
      <c r="E202" s="134"/>
      <c r="F202" s="51"/>
      <c r="G202" s="135">
        <v>1</v>
      </c>
      <c r="H202" s="136"/>
      <c r="I202" s="134"/>
      <c r="J202" s="135"/>
      <c r="K202" s="136"/>
      <c r="L202" s="136"/>
      <c r="M202" s="136"/>
      <c r="N202" s="134"/>
      <c r="O202" s="135"/>
      <c r="P202" s="136"/>
      <c r="Q202" s="136"/>
      <c r="R202" s="136"/>
      <c r="S202" s="134"/>
      <c r="T202" s="135"/>
      <c r="U202" s="136"/>
      <c r="V202" s="136"/>
      <c r="W202" s="136"/>
      <c r="X202" s="136"/>
      <c r="Y202" s="136"/>
      <c r="Z202" s="134"/>
      <c r="AA202" s="135"/>
      <c r="AB202" s="136"/>
      <c r="AC202" s="136"/>
      <c r="AD202" s="136"/>
      <c r="AE202" s="134"/>
      <c r="AF202" s="135"/>
      <c r="AG202" s="136"/>
      <c r="AH202" s="136"/>
      <c r="AI202" s="136"/>
      <c r="AJ202" s="136"/>
      <c r="AK202" s="134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2"/>
    </row>
    <row r="203" spans="1:109" ht="15" customHeight="1" x14ac:dyDescent="0.25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4"/>
    </row>
    <row r="204" spans="1:109" ht="15" customHeight="1" x14ac:dyDescent="0.25">
      <c r="A204" s="35"/>
      <c r="B204" s="54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  <c r="AG204" s="117"/>
      <c r="AH204" s="117"/>
      <c r="AI204" s="117"/>
      <c r="AJ204" s="117"/>
      <c r="AK204" s="117"/>
      <c r="AL204" s="117"/>
      <c r="AM204" s="117"/>
      <c r="AN204" s="117"/>
      <c r="AO204" s="117"/>
      <c r="AP204" s="117"/>
      <c r="AQ204" s="117"/>
      <c r="AR204" s="117"/>
      <c r="AS204" s="117"/>
      <c r="AT204" s="117"/>
      <c r="AU204" s="117"/>
      <c r="AV204" s="117"/>
      <c r="AW204" s="117"/>
      <c r="AX204" s="117"/>
      <c r="AY204" s="117"/>
      <c r="AZ204" s="117"/>
      <c r="BA204" s="117"/>
      <c r="BB204" s="117"/>
      <c r="BC204" s="117"/>
      <c r="BD204" s="117"/>
      <c r="BE204" s="117"/>
      <c r="BF204" s="117"/>
      <c r="BG204" s="117"/>
      <c r="BH204" s="117"/>
      <c r="BI204" s="117"/>
      <c r="BJ204" s="117"/>
      <c r="BK204" s="117"/>
      <c r="BL204" s="117"/>
      <c r="BM204" s="117"/>
      <c r="BN204" s="117"/>
      <c r="BO204" s="117"/>
      <c r="BP204" s="117"/>
      <c r="BQ204" s="117"/>
      <c r="BR204" s="117"/>
      <c r="BS204" s="117"/>
      <c r="BT204" s="117"/>
      <c r="BU204" s="117"/>
      <c r="BV204" s="117"/>
      <c r="BW204" s="117"/>
      <c r="BX204" s="117"/>
      <c r="BY204" s="117"/>
      <c r="BZ204" s="117"/>
      <c r="CA204" s="117"/>
      <c r="CB204" s="117"/>
      <c r="CC204" s="117"/>
      <c r="CD204" s="117"/>
      <c r="CE204" s="117"/>
      <c r="CF204" s="117"/>
      <c r="CG204" s="117"/>
      <c r="CH204" s="117"/>
      <c r="CI204" s="117"/>
      <c r="CJ204" s="117"/>
      <c r="CK204" s="117"/>
      <c r="CL204" s="117"/>
      <c r="CM204" s="117"/>
      <c r="CN204" s="117"/>
      <c r="CO204" s="117"/>
      <c r="CP204" s="117"/>
      <c r="CQ204" s="117"/>
      <c r="CR204" s="117"/>
      <c r="CS204" s="117"/>
      <c r="CT204" s="117"/>
      <c r="CU204" s="117"/>
      <c r="CV204" s="117"/>
      <c r="CW204" s="117"/>
      <c r="CX204" s="117"/>
      <c r="CY204" s="117"/>
      <c r="CZ204" s="117"/>
      <c r="DA204" s="117"/>
      <c r="DB204" s="117"/>
      <c r="DC204" s="54"/>
      <c r="DD204" s="54"/>
      <c r="DE204" s="36"/>
    </row>
    <row r="205" spans="1:109" ht="15" customHeight="1" x14ac:dyDescent="0.25">
      <c r="A205" s="35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  <c r="DE205" s="36"/>
    </row>
    <row r="206" spans="1:109" ht="15" customHeight="1" x14ac:dyDescent="0.25">
      <c r="A206" s="35"/>
      <c r="B206" s="54"/>
      <c r="C206" s="123" t="s">
        <v>0</v>
      </c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  <c r="AG206" s="117"/>
      <c r="AH206" s="117"/>
      <c r="AI206" s="117"/>
      <c r="AJ206" s="117"/>
      <c r="AK206" s="117"/>
      <c r="AL206" s="117"/>
      <c r="AM206" s="117"/>
      <c r="AN206" s="117"/>
      <c r="AO206" s="117"/>
      <c r="AP206" s="117"/>
      <c r="AQ206" s="117"/>
      <c r="AR206" s="117"/>
      <c r="AS206" s="117"/>
      <c r="AT206" s="117"/>
      <c r="AU206" s="117"/>
      <c r="AV206" s="117"/>
      <c r="AW206" s="117"/>
      <c r="AX206" s="117"/>
      <c r="AY206" s="117"/>
      <c r="AZ206" s="117"/>
      <c r="BA206" s="117"/>
      <c r="BB206" s="117"/>
      <c r="BC206" s="117"/>
      <c r="BD206" s="117"/>
      <c r="BE206" s="117"/>
      <c r="BF206" s="117"/>
      <c r="BG206" s="117"/>
      <c r="BH206" s="117"/>
      <c r="BI206" s="117"/>
      <c r="BJ206" s="117"/>
      <c r="BK206" s="117"/>
      <c r="BL206" s="117"/>
      <c r="BM206" s="117"/>
      <c r="BN206" s="117"/>
      <c r="BO206" s="117"/>
      <c r="BP206" s="117"/>
      <c r="BQ206" s="117"/>
      <c r="BR206" s="117"/>
      <c r="BS206" s="117"/>
      <c r="BT206" s="117"/>
      <c r="BU206" s="117"/>
      <c r="BV206" s="117"/>
      <c r="BW206" s="117"/>
      <c r="BX206" s="117"/>
      <c r="BY206" s="117"/>
      <c r="BZ206" s="117"/>
      <c r="CA206" s="117"/>
      <c r="CB206" s="117"/>
      <c r="CC206" s="117"/>
      <c r="CD206" s="117"/>
      <c r="CE206" s="117"/>
      <c r="CF206" s="117"/>
      <c r="CG206" s="117"/>
      <c r="CH206" s="117"/>
      <c r="CI206" s="117"/>
      <c r="CJ206" s="117"/>
      <c r="CK206" s="117"/>
      <c r="CL206" s="117"/>
      <c r="CM206" s="117"/>
      <c r="CN206" s="117"/>
      <c r="CO206" s="117"/>
      <c r="CP206" s="117"/>
      <c r="CQ206" s="117"/>
      <c r="CR206" s="117"/>
      <c r="CS206" s="117"/>
      <c r="CT206" s="117"/>
      <c r="CU206" s="117"/>
      <c r="CV206" s="117"/>
      <c r="CW206" s="117"/>
      <c r="CX206" s="117"/>
      <c r="CY206" s="117"/>
      <c r="CZ206" s="117"/>
      <c r="DA206" s="117"/>
      <c r="DB206" s="117"/>
      <c r="DC206" s="54"/>
      <c r="DD206" s="54"/>
      <c r="DE206" s="36"/>
    </row>
    <row r="207" spans="1:109" ht="15" customHeight="1" x14ac:dyDescent="0.25">
      <c r="A207" s="35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  <c r="DE207" s="36"/>
    </row>
    <row r="208" spans="1:109" ht="15" customHeight="1" x14ac:dyDescent="0.25">
      <c r="A208" s="35"/>
      <c r="B208" s="54"/>
      <c r="C208" s="54"/>
      <c r="D208" s="124" t="s">
        <v>153</v>
      </c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/>
      <c r="AZ208" s="117"/>
      <c r="BA208" s="117"/>
      <c r="BB208" s="117"/>
      <c r="BC208" s="117"/>
      <c r="BD208" s="117"/>
      <c r="BE208" s="117"/>
      <c r="BF208" s="117"/>
      <c r="BG208" s="117"/>
      <c r="BH208" s="117"/>
      <c r="BI208" s="117"/>
      <c r="BJ208" s="117"/>
      <c r="BK208" s="117"/>
      <c r="BL208" s="117"/>
      <c r="BM208" s="117"/>
      <c r="BN208" s="117"/>
      <c r="BO208" s="117"/>
      <c r="BP208" s="117"/>
      <c r="BQ208" s="117"/>
      <c r="BR208" s="117"/>
      <c r="BS208" s="117"/>
      <c r="BT208" s="117"/>
      <c r="BU208" s="117"/>
      <c r="BV208" s="117"/>
      <c r="BW208" s="117"/>
      <c r="BX208" s="117"/>
      <c r="BY208" s="117"/>
      <c r="BZ208" s="117"/>
      <c r="CA208" s="117"/>
      <c r="CB208" s="117"/>
      <c r="CC208" s="117"/>
      <c r="CD208" s="117"/>
      <c r="CE208" s="117"/>
      <c r="CF208" s="117"/>
      <c r="CG208" s="117"/>
      <c r="CH208" s="117"/>
      <c r="CI208" s="117"/>
      <c r="CJ208" s="117"/>
      <c r="CK208" s="117"/>
      <c r="CL208" s="117"/>
      <c r="CM208" s="117"/>
      <c r="CN208" s="117"/>
      <c r="CO208" s="117"/>
      <c r="CP208" s="117"/>
      <c r="CQ208" s="117"/>
      <c r="CR208" s="117"/>
      <c r="CS208" s="117"/>
      <c r="CT208" s="117"/>
      <c r="CU208" s="117"/>
      <c r="CV208" s="117"/>
      <c r="CW208" s="117"/>
      <c r="CX208" s="117"/>
      <c r="CY208" s="117"/>
      <c r="CZ208" s="117"/>
      <c r="DA208" s="117"/>
      <c r="DB208" s="117"/>
      <c r="DC208" s="54"/>
      <c r="DD208" s="54"/>
      <c r="DE208" s="36"/>
    </row>
    <row r="209" spans="1:109" ht="15" customHeight="1" x14ac:dyDescent="0.25">
      <c r="A209" s="35"/>
      <c r="B209" s="54"/>
      <c r="C209" s="54"/>
      <c r="D209" s="124" t="s">
        <v>148</v>
      </c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17"/>
      <c r="AJ209" s="117"/>
      <c r="AK209" s="117"/>
      <c r="AL209" s="117"/>
      <c r="AM209" s="117"/>
      <c r="AN209" s="117"/>
      <c r="AO209" s="117"/>
      <c r="AP209" s="117"/>
      <c r="AQ209" s="117"/>
      <c r="AR209" s="117"/>
      <c r="AS209" s="117"/>
      <c r="AT209" s="117"/>
      <c r="AU209" s="117"/>
      <c r="AV209" s="117"/>
      <c r="AW209" s="117"/>
      <c r="AX209" s="117"/>
      <c r="AY209" s="117"/>
      <c r="AZ209" s="117"/>
      <c r="BA209" s="117"/>
      <c r="BB209" s="117"/>
      <c r="BC209" s="117"/>
      <c r="BD209" s="117"/>
      <c r="BE209" s="117"/>
      <c r="BF209" s="117"/>
      <c r="BG209" s="117"/>
      <c r="BH209" s="117"/>
      <c r="BI209" s="117"/>
      <c r="BJ209" s="117"/>
      <c r="BK209" s="117"/>
      <c r="BL209" s="117"/>
      <c r="BM209" s="117"/>
      <c r="BN209" s="117"/>
      <c r="BO209" s="117"/>
      <c r="BP209" s="117"/>
      <c r="BQ209" s="117"/>
      <c r="BR209" s="117"/>
      <c r="BS209" s="117"/>
      <c r="BT209" s="117"/>
      <c r="BU209" s="117"/>
      <c r="BV209" s="117"/>
      <c r="BW209" s="117"/>
      <c r="BX209" s="117"/>
      <c r="BY209" s="117"/>
      <c r="BZ209" s="117"/>
      <c r="CA209" s="117"/>
      <c r="CB209" s="117"/>
      <c r="CC209" s="117"/>
      <c r="CD209" s="117"/>
      <c r="CE209" s="117"/>
      <c r="CF209" s="117"/>
      <c r="CG209" s="117"/>
      <c r="CH209" s="117"/>
      <c r="CI209" s="117"/>
      <c r="CJ209" s="117"/>
      <c r="CK209" s="117"/>
      <c r="CL209" s="117"/>
      <c r="CM209" s="117"/>
      <c r="CN209" s="117"/>
      <c r="CO209" s="117"/>
      <c r="CP209" s="117"/>
      <c r="CQ209" s="117"/>
      <c r="CR209" s="117"/>
      <c r="CS209" s="117"/>
      <c r="CT209" s="117"/>
      <c r="CU209" s="117"/>
      <c r="CV209" s="117"/>
      <c r="CW209" s="117"/>
      <c r="CX209" s="117"/>
      <c r="CY209" s="117"/>
      <c r="CZ209" s="117"/>
      <c r="DA209" s="117"/>
      <c r="DB209" s="117"/>
      <c r="DC209" s="54"/>
      <c r="DD209" s="54"/>
      <c r="DE209" s="36"/>
    </row>
    <row r="210" spans="1:109" ht="15" customHeight="1" x14ac:dyDescent="0.25">
      <c r="A210" s="35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  <c r="DE210" s="36"/>
    </row>
    <row r="211" spans="1:109" ht="15" customHeight="1" x14ac:dyDescent="0.25">
      <c r="A211" s="35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36"/>
    </row>
    <row r="212" spans="1:109" ht="15" customHeight="1" x14ac:dyDescent="0.25">
      <c r="A212" s="35"/>
      <c r="B212" s="54"/>
      <c r="C212" s="54"/>
      <c r="D212" s="125" t="s">
        <v>1</v>
      </c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  <c r="AE212" s="117"/>
      <c r="AF212" s="117"/>
      <c r="AG212" s="117"/>
      <c r="AH212" s="117"/>
      <c r="AI212" s="117"/>
      <c r="AJ212" s="117"/>
      <c r="AK212" s="117"/>
      <c r="AL212" s="117"/>
      <c r="AM212" s="117"/>
      <c r="AN212" s="117"/>
      <c r="AO212" s="117"/>
      <c r="AP212" s="117"/>
      <c r="AQ212" s="117"/>
      <c r="AR212" s="117"/>
      <c r="AS212" s="117"/>
      <c r="AT212" s="117"/>
      <c r="AU212" s="117"/>
      <c r="AV212" s="117"/>
      <c r="AW212" s="117"/>
      <c r="AX212" s="117"/>
      <c r="AY212" s="117"/>
      <c r="AZ212" s="117"/>
      <c r="BA212" s="117"/>
      <c r="BB212" s="117"/>
      <c r="BC212" s="117"/>
      <c r="BD212" s="117"/>
      <c r="BE212" s="117"/>
      <c r="BF212" s="117"/>
      <c r="BG212" s="117"/>
      <c r="BH212" s="117"/>
      <c r="BI212" s="117"/>
      <c r="BJ212" s="117"/>
      <c r="BK212" s="117"/>
      <c r="BL212" s="117"/>
      <c r="BM212" s="117"/>
      <c r="BN212" s="117"/>
      <c r="BO212" s="117"/>
      <c r="BP212" s="117"/>
      <c r="BQ212" s="117"/>
      <c r="BR212" s="117"/>
      <c r="BS212" s="117"/>
      <c r="BT212" s="117"/>
      <c r="BU212" s="117"/>
      <c r="BV212" s="117"/>
      <c r="BW212" s="117"/>
      <c r="BX212" s="117"/>
      <c r="BY212" s="117"/>
      <c r="BZ212" s="117"/>
      <c r="CA212" s="117"/>
      <c r="CB212" s="117"/>
      <c r="CC212" s="117"/>
      <c r="CD212" s="117"/>
      <c r="CE212" s="117"/>
      <c r="CF212" s="117"/>
      <c r="CG212" s="117"/>
      <c r="CH212" s="117"/>
      <c r="CI212" s="117"/>
      <c r="CJ212" s="117"/>
      <c r="CK212" s="117"/>
      <c r="CL212" s="117"/>
      <c r="CM212" s="117"/>
      <c r="CN212" s="117"/>
      <c r="CO212" s="117"/>
      <c r="CP212" s="117"/>
      <c r="CQ212" s="117"/>
      <c r="CR212" s="117"/>
      <c r="CS212" s="117"/>
      <c r="CT212" s="117"/>
      <c r="CU212" s="117"/>
      <c r="CV212" s="117"/>
      <c r="CW212" s="117"/>
      <c r="CX212" s="117"/>
      <c r="CY212" s="117"/>
      <c r="CZ212" s="117"/>
      <c r="DA212" s="117"/>
      <c r="DB212" s="117"/>
      <c r="DC212" s="54"/>
      <c r="DD212" s="54"/>
      <c r="DE212" s="36"/>
    </row>
    <row r="213" spans="1:109" ht="15" customHeight="1" x14ac:dyDescent="0.25">
      <c r="A213" s="35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  <c r="DE213" s="36"/>
    </row>
    <row r="214" spans="1:109" ht="15" customHeight="1" x14ac:dyDescent="0.25">
      <c r="A214" s="35"/>
      <c r="B214" s="54"/>
      <c r="C214" s="113" t="s">
        <v>2</v>
      </c>
      <c r="D214" s="114"/>
      <c r="E214" s="115"/>
      <c r="F214" s="113" t="s">
        <v>3</v>
      </c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2"/>
      <c r="AD214" s="113" t="s">
        <v>4</v>
      </c>
      <c r="AE214" s="111"/>
      <c r="AF214" s="111"/>
      <c r="AG214" s="111"/>
      <c r="AH214" s="111"/>
      <c r="AI214" s="111"/>
      <c r="AJ214" s="111"/>
      <c r="AK214" s="111"/>
      <c r="AL214" s="111"/>
      <c r="AM214" s="111"/>
      <c r="AN214" s="111"/>
      <c r="AO214" s="111"/>
      <c r="AP214" s="111"/>
      <c r="AQ214" s="111"/>
      <c r="AR214" s="112"/>
      <c r="AS214" s="113" t="s">
        <v>5</v>
      </c>
      <c r="AT214" s="111"/>
      <c r="AU214" s="111"/>
      <c r="AV214" s="111"/>
      <c r="AW214" s="111"/>
      <c r="AX214" s="111"/>
      <c r="AY214" s="111"/>
      <c r="AZ214" s="111"/>
      <c r="BA214" s="111"/>
      <c r="BB214" s="112"/>
      <c r="BC214" s="113" t="s">
        <v>6</v>
      </c>
      <c r="BD214" s="111"/>
      <c r="BE214" s="111"/>
      <c r="BF214" s="111"/>
      <c r="BG214" s="112"/>
      <c r="BH214" s="113" t="s">
        <v>7</v>
      </c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111"/>
      <c r="BT214" s="111"/>
      <c r="BU214" s="111"/>
      <c r="BV214" s="111"/>
      <c r="BW214" s="112"/>
      <c r="BX214" s="113" t="s">
        <v>8</v>
      </c>
      <c r="BY214" s="111"/>
      <c r="BZ214" s="111"/>
      <c r="CA214" s="111"/>
      <c r="CB214" s="111"/>
      <c r="CC214" s="111"/>
      <c r="CD214" s="111"/>
      <c r="CE214" s="111"/>
      <c r="CF214" s="112"/>
      <c r="CG214" s="113" t="s">
        <v>9</v>
      </c>
      <c r="CH214" s="111"/>
      <c r="CI214" s="111"/>
      <c r="CJ214" s="111"/>
      <c r="CK214" s="111"/>
      <c r="CL214" s="111"/>
      <c r="CM214" s="112"/>
      <c r="CN214" s="113" t="s">
        <v>10</v>
      </c>
      <c r="CO214" s="111"/>
      <c r="CP214" s="111"/>
      <c r="CQ214" s="112"/>
      <c r="CR214" s="113" t="s">
        <v>11</v>
      </c>
      <c r="CS214" s="111"/>
      <c r="CT214" s="111"/>
      <c r="CU214" s="111"/>
      <c r="CV214" s="111"/>
      <c r="CW214" s="111"/>
      <c r="CX214" s="111"/>
      <c r="CY214" s="111"/>
      <c r="CZ214" s="111"/>
      <c r="DA214" s="111"/>
      <c r="DB214" s="111"/>
      <c r="DC214" s="111"/>
      <c r="DD214" s="112"/>
      <c r="DE214" s="45" t="s">
        <v>12</v>
      </c>
    </row>
    <row r="215" spans="1:109" ht="15" customHeight="1" x14ac:dyDescent="0.25">
      <c r="A215" s="35"/>
      <c r="B215" s="54"/>
      <c r="C215" s="116"/>
      <c r="D215" s="117"/>
      <c r="E215" s="118"/>
      <c r="F215" s="110" t="s">
        <v>13</v>
      </c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2"/>
      <c r="R215" s="110" t="s">
        <v>14</v>
      </c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2"/>
      <c r="AD215" s="110" t="s">
        <v>14</v>
      </c>
      <c r="AE215" s="111"/>
      <c r="AF215" s="111"/>
      <c r="AG215" s="111"/>
      <c r="AH215" s="111"/>
      <c r="AI215" s="111"/>
      <c r="AJ215" s="111"/>
      <c r="AK215" s="111"/>
      <c r="AL215" s="111"/>
      <c r="AM215" s="111"/>
      <c r="AN215" s="111"/>
      <c r="AO215" s="111"/>
      <c r="AP215" s="111"/>
      <c r="AQ215" s="111"/>
      <c r="AR215" s="112"/>
      <c r="AS215" s="110" t="s">
        <v>14</v>
      </c>
      <c r="AT215" s="111"/>
      <c r="AU215" s="111"/>
      <c r="AV215" s="111"/>
      <c r="AW215" s="111"/>
      <c r="AX215" s="111"/>
      <c r="AY215" s="111"/>
      <c r="AZ215" s="111"/>
      <c r="BA215" s="111"/>
      <c r="BB215" s="112"/>
      <c r="BC215" s="110" t="s">
        <v>14</v>
      </c>
      <c r="BD215" s="111"/>
      <c r="BE215" s="111"/>
      <c r="BF215" s="111"/>
      <c r="BG215" s="112"/>
      <c r="BH215" s="110" t="s">
        <v>14</v>
      </c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111"/>
      <c r="BT215" s="111"/>
      <c r="BU215" s="111"/>
      <c r="BV215" s="111"/>
      <c r="BW215" s="112"/>
      <c r="BX215" s="110" t="s">
        <v>14</v>
      </c>
      <c r="BY215" s="111"/>
      <c r="BZ215" s="111"/>
      <c r="CA215" s="111"/>
      <c r="CB215" s="111"/>
      <c r="CC215" s="111"/>
      <c r="CD215" s="111"/>
      <c r="CE215" s="111"/>
      <c r="CF215" s="112"/>
      <c r="CG215" s="110" t="s">
        <v>14</v>
      </c>
      <c r="CH215" s="111"/>
      <c r="CI215" s="111"/>
      <c r="CJ215" s="111"/>
      <c r="CK215" s="111"/>
      <c r="CL215" s="111"/>
      <c r="CM215" s="112"/>
      <c r="CN215" s="110" t="s">
        <v>14</v>
      </c>
      <c r="CO215" s="111"/>
      <c r="CP215" s="111"/>
      <c r="CQ215" s="112"/>
      <c r="CR215" s="110" t="s">
        <v>15</v>
      </c>
      <c r="CS215" s="111"/>
      <c r="CT215" s="111"/>
      <c r="CU215" s="111"/>
      <c r="CV215" s="112"/>
      <c r="CW215" s="110" t="s">
        <v>16</v>
      </c>
      <c r="CX215" s="111"/>
      <c r="CY215" s="112"/>
      <c r="CZ215" s="110" t="s">
        <v>17</v>
      </c>
      <c r="DA215" s="111"/>
      <c r="DB215" s="111"/>
      <c r="DC215" s="111"/>
      <c r="DD215" s="112"/>
      <c r="DE215" s="46" t="s">
        <v>14</v>
      </c>
    </row>
    <row r="216" spans="1:109" ht="15" customHeight="1" x14ac:dyDescent="0.25">
      <c r="A216" s="35"/>
      <c r="B216" s="54"/>
      <c r="C216" s="119"/>
      <c r="D216" s="120"/>
      <c r="E216" s="121"/>
      <c r="F216" s="122" t="s">
        <v>18</v>
      </c>
      <c r="G216" s="112"/>
      <c r="H216" s="122" t="s">
        <v>19</v>
      </c>
      <c r="I216" s="111"/>
      <c r="J216" s="111"/>
      <c r="K216" s="111"/>
      <c r="L216" s="112"/>
      <c r="M216" s="122" t="s">
        <v>20</v>
      </c>
      <c r="N216" s="111"/>
      <c r="O216" s="111"/>
      <c r="P216" s="111"/>
      <c r="Q216" s="112"/>
      <c r="R216" s="122" t="s">
        <v>21</v>
      </c>
      <c r="S216" s="111"/>
      <c r="T216" s="111"/>
      <c r="U216" s="111"/>
      <c r="V216" s="112"/>
      <c r="W216" s="122" t="s">
        <v>22</v>
      </c>
      <c r="X216" s="111"/>
      <c r="Y216" s="111"/>
      <c r="Z216" s="111"/>
      <c r="AA216" s="111"/>
      <c r="AB216" s="111"/>
      <c r="AC216" s="112"/>
      <c r="AD216" s="122" t="s">
        <v>23</v>
      </c>
      <c r="AE216" s="111"/>
      <c r="AF216" s="111"/>
      <c r="AG216" s="111"/>
      <c r="AH216" s="111"/>
      <c r="AI216" s="112"/>
      <c r="AJ216" s="122" t="s">
        <v>24</v>
      </c>
      <c r="AK216" s="111"/>
      <c r="AL216" s="111"/>
      <c r="AM216" s="111"/>
      <c r="AN216" s="111"/>
      <c r="AO216" s="111"/>
      <c r="AP216" s="111"/>
      <c r="AQ216" s="111"/>
      <c r="AR216" s="112"/>
      <c r="AS216" s="122" t="s">
        <v>25</v>
      </c>
      <c r="AT216" s="111"/>
      <c r="AU216" s="111"/>
      <c r="AV216" s="111"/>
      <c r="AW216" s="111"/>
      <c r="AX216" s="112"/>
      <c r="AY216" s="122" t="s">
        <v>26</v>
      </c>
      <c r="AZ216" s="111"/>
      <c r="BA216" s="111"/>
      <c r="BB216" s="112"/>
      <c r="BC216" s="122" t="s">
        <v>27</v>
      </c>
      <c r="BD216" s="111"/>
      <c r="BE216" s="111"/>
      <c r="BF216" s="111"/>
      <c r="BG216" s="112"/>
      <c r="BH216" s="122" t="s">
        <v>28</v>
      </c>
      <c r="BI216" s="111"/>
      <c r="BJ216" s="111"/>
      <c r="BK216" s="111"/>
      <c r="BL216" s="112"/>
      <c r="BM216" s="122" t="s">
        <v>29</v>
      </c>
      <c r="BN216" s="111"/>
      <c r="BO216" s="111"/>
      <c r="BP216" s="112"/>
      <c r="BQ216" s="122" t="s">
        <v>30</v>
      </c>
      <c r="BR216" s="111"/>
      <c r="BS216" s="111"/>
      <c r="BT216" s="111"/>
      <c r="BU216" s="111"/>
      <c r="BV216" s="111"/>
      <c r="BW216" s="112"/>
      <c r="BX216" s="122" t="s">
        <v>31</v>
      </c>
      <c r="BY216" s="111"/>
      <c r="BZ216" s="111"/>
      <c r="CA216" s="112"/>
      <c r="CB216" s="122" t="s">
        <v>24</v>
      </c>
      <c r="CC216" s="111"/>
      <c r="CD216" s="111"/>
      <c r="CE216" s="111"/>
      <c r="CF216" s="112"/>
      <c r="CG216" s="122" t="s">
        <v>31</v>
      </c>
      <c r="CH216" s="111"/>
      <c r="CI216" s="111"/>
      <c r="CJ216" s="112"/>
      <c r="CK216" s="122" t="s">
        <v>24</v>
      </c>
      <c r="CL216" s="111"/>
      <c r="CM216" s="112"/>
      <c r="CN216" s="122" t="s">
        <v>14</v>
      </c>
      <c r="CO216" s="111"/>
      <c r="CP216" s="111"/>
      <c r="CQ216" s="112"/>
      <c r="CR216" s="122" t="s">
        <v>32</v>
      </c>
      <c r="CS216" s="111"/>
      <c r="CT216" s="111"/>
      <c r="CU216" s="111"/>
      <c r="CV216" s="112"/>
      <c r="CW216" s="122" t="s">
        <v>32</v>
      </c>
      <c r="CX216" s="111"/>
      <c r="CY216" s="112"/>
      <c r="CZ216" s="122" t="s">
        <v>32</v>
      </c>
      <c r="DA216" s="111"/>
      <c r="DB216" s="111"/>
      <c r="DC216" s="111"/>
      <c r="DD216" s="112"/>
      <c r="DE216" s="47" t="s">
        <v>32</v>
      </c>
    </row>
    <row r="217" spans="1:109" ht="15" customHeight="1" x14ac:dyDescent="0.25">
      <c r="A217" s="35"/>
      <c r="B217" s="54"/>
      <c r="C217" s="130" t="s">
        <v>33</v>
      </c>
      <c r="D217" s="111"/>
      <c r="E217" s="112"/>
      <c r="F217" s="137"/>
      <c r="G217" s="112"/>
      <c r="H217" s="137"/>
      <c r="I217" s="111"/>
      <c r="J217" s="111"/>
      <c r="K217" s="111"/>
      <c r="L217" s="112"/>
      <c r="M217" s="137"/>
      <c r="N217" s="111"/>
      <c r="O217" s="111"/>
      <c r="P217" s="111"/>
      <c r="Q217" s="112"/>
      <c r="R217" s="137"/>
      <c r="S217" s="111"/>
      <c r="T217" s="111"/>
      <c r="U217" s="111"/>
      <c r="V217" s="112"/>
      <c r="W217" s="137"/>
      <c r="X217" s="111"/>
      <c r="Y217" s="111"/>
      <c r="Z217" s="111"/>
      <c r="AA217" s="111"/>
      <c r="AB217" s="111"/>
      <c r="AC217" s="112"/>
      <c r="AD217" s="137"/>
      <c r="AE217" s="111"/>
      <c r="AF217" s="111"/>
      <c r="AG217" s="111"/>
      <c r="AH217" s="111"/>
      <c r="AI217" s="112"/>
      <c r="AJ217" s="137"/>
      <c r="AK217" s="111"/>
      <c r="AL217" s="111"/>
      <c r="AM217" s="111"/>
      <c r="AN217" s="111"/>
      <c r="AO217" s="111"/>
      <c r="AP217" s="111"/>
      <c r="AQ217" s="111"/>
      <c r="AR217" s="112"/>
      <c r="AS217" s="137"/>
      <c r="AT217" s="111"/>
      <c r="AU217" s="111"/>
      <c r="AV217" s="111"/>
      <c r="AW217" s="111"/>
      <c r="AX217" s="112"/>
      <c r="AY217" s="137"/>
      <c r="AZ217" s="111"/>
      <c r="BA217" s="111"/>
      <c r="BB217" s="112"/>
      <c r="BC217" s="137"/>
      <c r="BD217" s="111"/>
      <c r="BE217" s="111"/>
      <c r="BF217" s="111"/>
      <c r="BG217" s="112"/>
      <c r="BH217" s="137"/>
      <c r="BI217" s="111"/>
      <c r="BJ217" s="111"/>
      <c r="BK217" s="111"/>
      <c r="BL217" s="112"/>
      <c r="BM217" s="137"/>
      <c r="BN217" s="111"/>
      <c r="BO217" s="111"/>
      <c r="BP217" s="112"/>
      <c r="BQ217" s="137"/>
      <c r="BR217" s="111"/>
      <c r="BS217" s="111"/>
      <c r="BT217" s="111"/>
      <c r="BU217" s="111"/>
      <c r="BV217" s="111"/>
      <c r="BW217" s="112"/>
      <c r="BX217" s="137"/>
      <c r="BY217" s="111"/>
      <c r="BZ217" s="111"/>
      <c r="CA217" s="112"/>
      <c r="CB217" s="137"/>
      <c r="CC217" s="111"/>
      <c r="CD217" s="111"/>
      <c r="CE217" s="111"/>
      <c r="CF217" s="112"/>
      <c r="CG217" s="137"/>
      <c r="CH217" s="111"/>
      <c r="CI217" s="111"/>
      <c r="CJ217" s="112"/>
      <c r="CK217" s="137"/>
      <c r="CL217" s="111"/>
      <c r="CM217" s="112"/>
      <c r="CN217" s="137"/>
      <c r="CO217" s="111"/>
      <c r="CP217" s="111"/>
      <c r="CQ217" s="112"/>
      <c r="CR217" s="137"/>
      <c r="CS217" s="111"/>
      <c r="CT217" s="111"/>
      <c r="CU217" s="111"/>
      <c r="CV217" s="112"/>
      <c r="CW217" s="137"/>
      <c r="CX217" s="111"/>
      <c r="CY217" s="112"/>
      <c r="CZ217" s="137"/>
      <c r="DA217" s="111"/>
      <c r="DB217" s="111"/>
      <c r="DC217" s="111"/>
      <c r="DD217" s="112"/>
      <c r="DE217" s="48"/>
    </row>
    <row r="218" spans="1:109" ht="15" customHeight="1" x14ac:dyDescent="0.25">
      <c r="A218" s="35"/>
      <c r="B218" s="54"/>
      <c r="C218" s="130" t="s">
        <v>34</v>
      </c>
      <c r="D218" s="111"/>
      <c r="E218" s="112"/>
      <c r="F218" s="137">
        <v>3</v>
      </c>
      <c r="G218" s="112"/>
      <c r="H218" s="137">
        <v>3</v>
      </c>
      <c r="I218" s="111"/>
      <c r="J218" s="111"/>
      <c r="K218" s="111"/>
      <c r="L218" s="112"/>
      <c r="M218" s="137"/>
      <c r="N218" s="111"/>
      <c r="O218" s="111"/>
      <c r="P218" s="111"/>
      <c r="Q218" s="112"/>
      <c r="R218" s="137">
        <v>36</v>
      </c>
      <c r="S218" s="111"/>
      <c r="T218" s="111"/>
      <c r="U218" s="111"/>
      <c r="V218" s="112"/>
      <c r="W218" s="137">
        <v>3</v>
      </c>
      <c r="X218" s="111"/>
      <c r="Y218" s="111"/>
      <c r="Z218" s="111"/>
      <c r="AA218" s="111"/>
      <c r="AB218" s="111"/>
      <c r="AC218" s="112"/>
      <c r="AD218" s="137">
        <v>3</v>
      </c>
      <c r="AE218" s="111"/>
      <c r="AF218" s="111"/>
      <c r="AG218" s="111"/>
      <c r="AH218" s="111"/>
      <c r="AI218" s="112"/>
      <c r="AJ218" s="137"/>
      <c r="AK218" s="111"/>
      <c r="AL218" s="111"/>
      <c r="AM218" s="111"/>
      <c r="AN218" s="111"/>
      <c r="AO218" s="111"/>
      <c r="AP218" s="111"/>
      <c r="AQ218" s="111"/>
      <c r="AR218" s="112"/>
      <c r="AS218" s="137">
        <v>6</v>
      </c>
      <c r="AT218" s="111"/>
      <c r="AU218" s="111"/>
      <c r="AV218" s="111"/>
      <c r="AW218" s="111"/>
      <c r="AX218" s="112"/>
      <c r="AY218" s="137">
        <v>1</v>
      </c>
      <c r="AZ218" s="111"/>
      <c r="BA218" s="111"/>
      <c r="BB218" s="112"/>
      <c r="BC218" s="137">
        <v>4</v>
      </c>
      <c r="BD218" s="111"/>
      <c r="BE218" s="111"/>
      <c r="BF218" s="111"/>
      <c r="BG218" s="112"/>
      <c r="BH218" s="137">
        <v>1</v>
      </c>
      <c r="BI218" s="111"/>
      <c r="BJ218" s="111"/>
      <c r="BK218" s="111"/>
      <c r="BL218" s="112"/>
      <c r="BM218" s="137"/>
      <c r="BN218" s="111"/>
      <c r="BO218" s="111"/>
      <c r="BP218" s="112"/>
      <c r="BQ218" s="137"/>
      <c r="BR218" s="111"/>
      <c r="BS218" s="111"/>
      <c r="BT218" s="111"/>
      <c r="BU218" s="111"/>
      <c r="BV218" s="111"/>
      <c r="BW218" s="112"/>
      <c r="BX218" s="137">
        <v>20</v>
      </c>
      <c r="BY218" s="111"/>
      <c r="BZ218" s="111"/>
      <c r="CA218" s="112"/>
      <c r="CB218" s="137">
        <v>6</v>
      </c>
      <c r="CC218" s="111"/>
      <c r="CD218" s="111"/>
      <c r="CE218" s="111"/>
      <c r="CF218" s="112"/>
      <c r="CG218" s="137">
        <v>20</v>
      </c>
      <c r="CH218" s="111"/>
      <c r="CI218" s="111"/>
      <c r="CJ218" s="112"/>
      <c r="CK218" s="137"/>
      <c r="CL218" s="111"/>
      <c r="CM218" s="112"/>
      <c r="CN218" s="137">
        <v>1</v>
      </c>
      <c r="CO218" s="111"/>
      <c r="CP218" s="111"/>
      <c r="CQ218" s="112"/>
      <c r="CR218" s="137"/>
      <c r="CS218" s="111"/>
      <c r="CT218" s="111"/>
      <c r="CU218" s="111"/>
      <c r="CV218" s="112"/>
      <c r="CW218" s="137"/>
      <c r="CX218" s="111"/>
      <c r="CY218" s="112"/>
      <c r="CZ218" s="137"/>
      <c r="DA218" s="111"/>
      <c r="DB218" s="111"/>
      <c r="DC218" s="111"/>
      <c r="DD218" s="112"/>
      <c r="DE218" s="48"/>
    </row>
    <row r="219" spans="1:109" ht="15" customHeight="1" x14ac:dyDescent="0.25">
      <c r="A219" s="35"/>
      <c r="B219" s="54"/>
      <c r="C219" s="130" t="s">
        <v>35</v>
      </c>
      <c r="D219" s="111"/>
      <c r="E219" s="112"/>
      <c r="F219" s="137">
        <v>72</v>
      </c>
      <c r="G219" s="112"/>
      <c r="H219" s="137">
        <v>36</v>
      </c>
      <c r="I219" s="111"/>
      <c r="J219" s="111"/>
      <c r="K219" s="111"/>
      <c r="L219" s="112"/>
      <c r="M219" s="137">
        <v>4</v>
      </c>
      <c r="N219" s="111"/>
      <c r="O219" s="111"/>
      <c r="P219" s="111"/>
      <c r="Q219" s="112"/>
      <c r="R219" s="137">
        <v>650</v>
      </c>
      <c r="S219" s="111"/>
      <c r="T219" s="111"/>
      <c r="U219" s="111"/>
      <c r="V219" s="112"/>
      <c r="W219" s="137">
        <v>76</v>
      </c>
      <c r="X219" s="111"/>
      <c r="Y219" s="111"/>
      <c r="Z219" s="111"/>
      <c r="AA219" s="111"/>
      <c r="AB219" s="111"/>
      <c r="AC219" s="112"/>
      <c r="AD219" s="137">
        <v>32</v>
      </c>
      <c r="AE219" s="111"/>
      <c r="AF219" s="111"/>
      <c r="AG219" s="111"/>
      <c r="AH219" s="111"/>
      <c r="AI219" s="112"/>
      <c r="AJ219" s="137"/>
      <c r="AK219" s="111"/>
      <c r="AL219" s="111"/>
      <c r="AM219" s="111"/>
      <c r="AN219" s="111"/>
      <c r="AO219" s="111"/>
      <c r="AP219" s="111"/>
      <c r="AQ219" s="111"/>
      <c r="AR219" s="112"/>
      <c r="AS219" s="137">
        <v>105</v>
      </c>
      <c r="AT219" s="111"/>
      <c r="AU219" s="111"/>
      <c r="AV219" s="111"/>
      <c r="AW219" s="111"/>
      <c r="AX219" s="112"/>
      <c r="AY219" s="137">
        <v>25</v>
      </c>
      <c r="AZ219" s="111"/>
      <c r="BA219" s="111"/>
      <c r="BB219" s="112"/>
      <c r="BC219" s="137">
        <v>49</v>
      </c>
      <c r="BD219" s="111"/>
      <c r="BE219" s="111"/>
      <c r="BF219" s="111"/>
      <c r="BG219" s="112"/>
      <c r="BH219" s="137">
        <v>14</v>
      </c>
      <c r="BI219" s="111"/>
      <c r="BJ219" s="111"/>
      <c r="BK219" s="111"/>
      <c r="BL219" s="112"/>
      <c r="BM219" s="137">
        <v>2</v>
      </c>
      <c r="BN219" s="111"/>
      <c r="BO219" s="111"/>
      <c r="BP219" s="112"/>
      <c r="BQ219" s="137"/>
      <c r="BR219" s="111"/>
      <c r="BS219" s="111"/>
      <c r="BT219" s="111"/>
      <c r="BU219" s="111"/>
      <c r="BV219" s="111"/>
      <c r="BW219" s="112"/>
      <c r="BX219" s="137">
        <v>335</v>
      </c>
      <c r="BY219" s="111"/>
      <c r="BZ219" s="111"/>
      <c r="CA219" s="112"/>
      <c r="CB219" s="137">
        <v>66</v>
      </c>
      <c r="CC219" s="111"/>
      <c r="CD219" s="111"/>
      <c r="CE219" s="111"/>
      <c r="CF219" s="112"/>
      <c r="CG219" s="137">
        <v>348</v>
      </c>
      <c r="CH219" s="111"/>
      <c r="CI219" s="111"/>
      <c r="CJ219" s="112"/>
      <c r="CK219" s="137">
        <v>19</v>
      </c>
      <c r="CL219" s="111"/>
      <c r="CM219" s="112"/>
      <c r="CN219" s="137">
        <v>35</v>
      </c>
      <c r="CO219" s="111"/>
      <c r="CP219" s="111"/>
      <c r="CQ219" s="112"/>
      <c r="CR219" s="137"/>
      <c r="CS219" s="111"/>
      <c r="CT219" s="111"/>
      <c r="CU219" s="111"/>
      <c r="CV219" s="112"/>
      <c r="CW219" s="137"/>
      <c r="CX219" s="111"/>
      <c r="CY219" s="112"/>
      <c r="CZ219" s="137">
        <v>8</v>
      </c>
      <c r="DA219" s="111"/>
      <c r="DB219" s="111"/>
      <c r="DC219" s="111"/>
      <c r="DD219" s="112"/>
      <c r="DE219" s="48">
        <v>8</v>
      </c>
    </row>
    <row r="220" spans="1:109" ht="15" customHeight="1" x14ac:dyDescent="0.25">
      <c r="A220" s="35"/>
      <c r="B220" s="54"/>
      <c r="C220" s="130" t="s">
        <v>36</v>
      </c>
      <c r="D220" s="111"/>
      <c r="E220" s="112"/>
      <c r="F220" s="137">
        <v>38</v>
      </c>
      <c r="G220" s="112"/>
      <c r="H220" s="137">
        <v>20</v>
      </c>
      <c r="I220" s="111"/>
      <c r="J220" s="111"/>
      <c r="K220" s="111"/>
      <c r="L220" s="112"/>
      <c r="M220" s="137">
        <v>4</v>
      </c>
      <c r="N220" s="111"/>
      <c r="O220" s="111"/>
      <c r="P220" s="111"/>
      <c r="Q220" s="112"/>
      <c r="R220" s="137">
        <v>365</v>
      </c>
      <c r="S220" s="111"/>
      <c r="T220" s="111"/>
      <c r="U220" s="111"/>
      <c r="V220" s="112"/>
      <c r="W220" s="137">
        <v>42</v>
      </c>
      <c r="X220" s="111"/>
      <c r="Y220" s="111"/>
      <c r="Z220" s="111"/>
      <c r="AA220" s="111"/>
      <c r="AB220" s="111"/>
      <c r="AC220" s="112"/>
      <c r="AD220" s="137">
        <v>11</v>
      </c>
      <c r="AE220" s="111"/>
      <c r="AF220" s="111"/>
      <c r="AG220" s="111"/>
      <c r="AH220" s="111"/>
      <c r="AI220" s="112"/>
      <c r="AJ220" s="137"/>
      <c r="AK220" s="111"/>
      <c r="AL220" s="111"/>
      <c r="AM220" s="111"/>
      <c r="AN220" s="111"/>
      <c r="AO220" s="111"/>
      <c r="AP220" s="111"/>
      <c r="AQ220" s="111"/>
      <c r="AR220" s="112"/>
      <c r="AS220" s="137">
        <v>54</v>
      </c>
      <c r="AT220" s="111"/>
      <c r="AU220" s="111"/>
      <c r="AV220" s="111"/>
      <c r="AW220" s="111"/>
      <c r="AX220" s="112"/>
      <c r="AY220" s="137">
        <v>20</v>
      </c>
      <c r="AZ220" s="111"/>
      <c r="BA220" s="111"/>
      <c r="BB220" s="112"/>
      <c r="BC220" s="137">
        <v>17</v>
      </c>
      <c r="BD220" s="111"/>
      <c r="BE220" s="111"/>
      <c r="BF220" s="111"/>
      <c r="BG220" s="112"/>
      <c r="BH220" s="137">
        <v>15</v>
      </c>
      <c r="BI220" s="111"/>
      <c r="BJ220" s="111"/>
      <c r="BK220" s="111"/>
      <c r="BL220" s="112"/>
      <c r="BM220" s="137"/>
      <c r="BN220" s="111"/>
      <c r="BO220" s="111"/>
      <c r="BP220" s="112"/>
      <c r="BQ220" s="137"/>
      <c r="BR220" s="111"/>
      <c r="BS220" s="111"/>
      <c r="BT220" s="111"/>
      <c r="BU220" s="111"/>
      <c r="BV220" s="111"/>
      <c r="BW220" s="112"/>
      <c r="BX220" s="137">
        <v>207</v>
      </c>
      <c r="BY220" s="111"/>
      <c r="BZ220" s="111"/>
      <c r="CA220" s="112"/>
      <c r="CB220" s="137">
        <v>40</v>
      </c>
      <c r="CC220" s="111"/>
      <c r="CD220" s="111"/>
      <c r="CE220" s="111"/>
      <c r="CF220" s="112"/>
      <c r="CG220" s="137">
        <v>219</v>
      </c>
      <c r="CH220" s="111"/>
      <c r="CI220" s="111"/>
      <c r="CJ220" s="112"/>
      <c r="CK220" s="137">
        <v>4</v>
      </c>
      <c r="CL220" s="111"/>
      <c r="CM220" s="112"/>
      <c r="CN220" s="137">
        <v>22</v>
      </c>
      <c r="CO220" s="111"/>
      <c r="CP220" s="111"/>
      <c r="CQ220" s="112"/>
      <c r="CR220" s="137">
        <v>1</v>
      </c>
      <c r="CS220" s="111"/>
      <c r="CT220" s="111"/>
      <c r="CU220" s="111"/>
      <c r="CV220" s="112"/>
      <c r="CW220" s="137"/>
      <c r="CX220" s="111"/>
      <c r="CY220" s="112"/>
      <c r="CZ220" s="137">
        <v>6</v>
      </c>
      <c r="DA220" s="111"/>
      <c r="DB220" s="111"/>
      <c r="DC220" s="111"/>
      <c r="DD220" s="112"/>
      <c r="DE220" s="48">
        <v>5</v>
      </c>
    </row>
    <row r="221" spans="1:109" ht="15" customHeight="1" x14ac:dyDescent="0.25">
      <c r="A221" s="35"/>
      <c r="B221" s="54"/>
      <c r="C221" s="139" t="s">
        <v>37</v>
      </c>
      <c r="D221" s="111"/>
      <c r="E221" s="112"/>
      <c r="F221" s="138">
        <v>113</v>
      </c>
      <c r="G221" s="112"/>
      <c r="H221" s="138">
        <v>59</v>
      </c>
      <c r="I221" s="111"/>
      <c r="J221" s="111"/>
      <c r="K221" s="111"/>
      <c r="L221" s="112"/>
      <c r="M221" s="138">
        <v>8</v>
      </c>
      <c r="N221" s="111"/>
      <c r="O221" s="111"/>
      <c r="P221" s="111"/>
      <c r="Q221" s="112"/>
      <c r="R221" s="138">
        <v>1051</v>
      </c>
      <c r="S221" s="111"/>
      <c r="T221" s="111"/>
      <c r="U221" s="111"/>
      <c r="V221" s="112"/>
      <c r="W221" s="138">
        <v>121</v>
      </c>
      <c r="X221" s="111"/>
      <c r="Y221" s="111"/>
      <c r="Z221" s="111"/>
      <c r="AA221" s="111"/>
      <c r="AB221" s="111"/>
      <c r="AC221" s="112"/>
      <c r="AD221" s="138">
        <v>46</v>
      </c>
      <c r="AE221" s="111"/>
      <c r="AF221" s="111"/>
      <c r="AG221" s="111"/>
      <c r="AH221" s="111"/>
      <c r="AI221" s="112"/>
      <c r="AJ221" s="138"/>
      <c r="AK221" s="111"/>
      <c r="AL221" s="111"/>
      <c r="AM221" s="111"/>
      <c r="AN221" s="111"/>
      <c r="AO221" s="111"/>
      <c r="AP221" s="111"/>
      <c r="AQ221" s="111"/>
      <c r="AR221" s="112"/>
      <c r="AS221" s="138">
        <v>165</v>
      </c>
      <c r="AT221" s="111"/>
      <c r="AU221" s="111"/>
      <c r="AV221" s="111"/>
      <c r="AW221" s="111"/>
      <c r="AX221" s="112"/>
      <c r="AY221" s="138">
        <v>46</v>
      </c>
      <c r="AZ221" s="111"/>
      <c r="BA221" s="111"/>
      <c r="BB221" s="112"/>
      <c r="BC221" s="138">
        <v>70</v>
      </c>
      <c r="BD221" s="111"/>
      <c r="BE221" s="111"/>
      <c r="BF221" s="111"/>
      <c r="BG221" s="112"/>
      <c r="BH221" s="138">
        <v>30</v>
      </c>
      <c r="BI221" s="111"/>
      <c r="BJ221" s="111"/>
      <c r="BK221" s="111"/>
      <c r="BL221" s="112"/>
      <c r="BM221" s="138">
        <v>2</v>
      </c>
      <c r="BN221" s="111"/>
      <c r="BO221" s="111"/>
      <c r="BP221" s="112"/>
      <c r="BQ221" s="138"/>
      <c r="BR221" s="111"/>
      <c r="BS221" s="111"/>
      <c r="BT221" s="111"/>
      <c r="BU221" s="111"/>
      <c r="BV221" s="111"/>
      <c r="BW221" s="112"/>
      <c r="BX221" s="138">
        <v>562</v>
      </c>
      <c r="BY221" s="111"/>
      <c r="BZ221" s="111"/>
      <c r="CA221" s="112"/>
      <c r="CB221" s="138">
        <v>112</v>
      </c>
      <c r="CC221" s="111"/>
      <c r="CD221" s="111"/>
      <c r="CE221" s="111"/>
      <c r="CF221" s="112"/>
      <c r="CG221" s="138">
        <v>587</v>
      </c>
      <c r="CH221" s="111"/>
      <c r="CI221" s="111"/>
      <c r="CJ221" s="112"/>
      <c r="CK221" s="138">
        <v>23</v>
      </c>
      <c r="CL221" s="111"/>
      <c r="CM221" s="112"/>
      <c r="CN221" s="138">
        <v>58</v>
      </c>
      <c r="CO221" s="111"/>
      <c r="CP221" s="111"/>
      <c r="CQ221" s="112"/>
      <c r="CR221" s="138">
        <v>1</v>
      </c>
      <c r="CS221" s="111"/>
      <c r="CT221" s="111"/>
      <c r="CU221" s="111"/>
      <c r="CV221" s="112"/>
      <c r="CW221" s="138"/>
      <c r="CX221" s="111"/>
      <c r="CY221" s="112"/>
      <c r="CZ221" s="138">
        <v>14</v>
      </c>
      <c r="DA221" s="111"/>
      <c r="DB221" s="111"/>
      <c r="DC221" s="111"/>
      <c r="DD221" s="112"/>
      <c r="DE221" s="49">
        <v>13</v>
      </c>
    </row>
    <row r="222" spans="1:109" ht="15" customHeight="1" x14ac:dyDescent="0.25">
      <c r="A222" s="35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  <c r="DE222" s="36"/>
    </row>
    <row r="223" spans="1:109" ht="15" customHeight="1" x14ac:dyDescent="0.25">
      <c r="A223" s="35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  <c r="DE223" s="36"/>
    </row>
    <row r="224" spans="1:109" ht="15" customHeight="1" x14ac:dyDescent="0.25">
      <c r="A224" s="35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  <c r="DE224" s="36"/>
    </row>
    <row r="225" spans="1:109" ht="15" customHeight="1" x14ac:dyDescent="0.25">
      <c r="A225" s="35"/>
      <c r="B225" s="54"/>
      <c r="C225" s="113" t="s">
        <v>2</v>
      </c>
      <c r="D225" s="114"/>
      <c r="E225" s="115"/>
      <c r="F225" s="113" t="s">
        <v>38</v>
      </c>
      <c r="G225" s="111"/>
      <c r="H225" s="111"/>
      <c r="I225" s="111"/>
      <c r="J225" s="111"/>
      <c r="K225" s="111"/>
      <c r="L225" s="111"/>
      <c r="M225" s="111"/>
      <c r="N225" s="111"/>
      <c r="O225" s="112"/>
      <c r="P225" s="113" t="s">
        <v>39</v>
      </c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2"/>
      <c r="AB225" s="113" t="s">
        <v>40</v>
      </c>
      <c r="AC225" s="111"/>
      <c r="AD225" s="111"/>
      <c r="AE225" s="111"/>
      <c r="AF225" s="111"/>
      <c r="AG225" s="111"/>
      <c r="AH225" s="111"/>
      <c r="AI225" s="111"/>
      <c r="AJ225" s="111"/>
      <c r="AK225" s="111"/>
      <c r="AL225" s="111"/>
      <c r="AM225" s="111"/>
      <c r="AN225" s="111"/>
      <c r="AO225" s="111"/>
      <c r="AP225" s="112"/>
      <c r="AQ225" s="54"/>
      <c r="AR225" s="54"/>
      <c r="AS225" s="54"/>
      <c r="AT225" s="113" t="s">
        <v>2</v>
      </c>
      <c r="AU225" s="114"/>
      <c r="AV225" s="115"/>
      <c r="AW225" s="113" t="s">
        <v>3</v>
      </c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111"/>
      <c r="BT225" s="111"/>
      <c r="BU225" s="111"/>
      <c r="BV225" s="111"/>
      <c r="BW225" s="111"/>
      <c r="BX225" s="111"/>
      <c r="BY225" s="111"/>
      <c r="BZ225" s="111"/>
      <c r="CA225" s="111"/>
      <c r="CB225" s="111"/>
      <c r="CC225" s="111"/>
      <c r="CD225" s="111"/>
      <c r="CE225" s="111"/>
      <c r="CF225" s="111"/>
      <c r="CG225" s="111"/>
      <c r="CH225" s="112"/>
      <c r="CI225" s="113" t="s">
        <v>41</v>
      </c>
      <c r="CJ225" s="111"/>
      <c r="CK225" s="111"/>
      <c r="CL225" s="111"/>
      <c r="CM225" s="111"/>
      <c r="CN225" s="111"/>
      <c r="CO225" s="111"/>
      <c r="CP225" s="111"/>
      <c r="CQ225" s="111"/>
      <c r="CR225" s="111"/>
      <c r="CS225" s="111"/>
      <c r="CT225" s="111"/>
      <c r="CU225" s="111"/>
      <c r="CV225" s="111"/>
      <c r="CW225" s="111"/>
      <c r="CX225" s="112"/>
      <c r="CY225" s="54"/>
      <c r="CZ225" s="54"/>
      <c r="DA225" s="54"/>
      <c r="DB225" s="54"/>
      <c r="DC225" s="54"/>
      <c r="DD225" s="54"/>
      <c r="DE225" s="36"/>
    </row>
    <row r="226" spans="1:109" ht="15" customHeight="1" x14ac:dyDescent="0.25">
      <c r="A226" s="35"/>
      <c r="B226" s="54"/>
      <c r="C226" s="116"/>
      <c r="D226" s="117"/>
      <c r="E226" s="118"/>
      <c r="F226" s="110" t="s">
        <v>14</v>
      </c>
      <c r="G226" s="111"/>
      <c r="H226" s="111"/>
      <c r="I226" s="111"/>
      <c r="J226" s="111"/>
      <c r="K226" s="111"/>
      <c r="L226" s="111"/>
      <c r="M226" s="111"/>
      <c r="N226" s="111"/>
      <c r="O226" s="112"/>
      <c r="P226" s="110" t="s">
        <v>14</v>
      </c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2"/>
      <c r="AB226" s="110" t="s">
        <v>14</v>
      </c>
      <c r="AC226" s="111"/>
      <c r="AD226" s="111"/>
      <c r="AE226" s="111"/>
      <c r="AF226" s="111"/>
      <c r="AG226" s="111"/>
      <c r="AH226" s="111"/>
      <c r="AI226" s="111"/>
      <c r="AJ226" s="111"/>
      <c r="AK226" s="111"/>
      <c r="AL226" s="111"/>
      <c r="AM226" s="111"/>
      <c r="AN226" s="111"/>
      <c r="AO226" s="111"/>
      <c r="AP226" s="112"/>
      <c r="AQ226" s="54"/>
      <c r="AR226" s="54"/>
      <c r="AS226" s="54"/>
      <c r="AT226" s="116"/>
      <c r="AU226" s="117"/>
      <c r="AV226" s="118"/>
      <c r="AW226" s="110" t="s">
        <v>42</v>
      </c>
      <c r="AX226" s="114"/>
      <c r="AY226" s="114"/>
      <c r="AZ226" s="114"/>
      <c r="BA226" s="114"/>
      <c r="BB226" s="114"/>
      <c r="BC226" s="114"/>
      <c r="BD226" s="114"/>
      <c r="BE226" s="114"/>
      <c r="BF226" s="114"/>
      <c r="BG226" s="114"/>
      <c r="BH226" s="114"/>
      <c r="BI226" s="114"/>
      <c r="BJ226" s="114"/>
      <c r="BK226" s="114"/>
      <c r="BL226" s="114"/>
      <c r="BM226" s="114"/>
      <c r="BN226" s="114"/>
      <c r="BO226" s="114"/>
      <c r="BP226" s="114"/>
      <c r="BQ226" s="114"/>
      <c r="BR226" s="114"/>
      <c r="BS226" s="115"/>
      <c r="BT226" s="110" t="s">
        <v>43</v>
      </c>
      <c r="BU226" s="114"/>
      <c r="BV226" s="114"/>
      <c r="BW226" s="114"/>
      <c r="BX226" s="114"/>
      <c r="BY226" s="114"/>
      <c r="BZ226" s="114"/>
      <c r="CA226" s="114"/>
      <c r="CB226" s="114"/>
      <c r="CC226" s="115"/>
      <c r="CD226" s="110" t="s">
        <v>44</v>
      </c>
      <c r="CE226" s="114"/>
      <c r="CF226" s="114"/>
      <c r="CG226" s="114"/>
      <c r="CH226" s="115"/>
      <c r="CI226" s="110" t="s">
        <v>14</v>
      </c>
      <c r="CJ226" s="114"/>
      <c r="CK226" s="114"/>
      <c r="CL226" s="114"/>
      <c r="CM226" s="114"/>
      <c r="CN226" s="114"/>
      <c r="CO226" s="114"/>
      <c r="CP226" s="114"/>
      <c r="CQ226" s="114"/>
      <c r="CR226" s="114"/>
      <c r="CS226" s="114"/>
      <c r="CT226" s="114"/>
      <c r="CU226" s="114"/>
      <c r="CV226" s="114"/>
      <c r="CW226" s="114"/>
      <c r="CX226" s="115"/>
      <c r="CY226" s="54"/>
      <c r="CZ226" s="54"/>
      <c r="DA226" s="54"/>
      <c r="DB226" s="54"/>
      <c r="DC226" s="54"/>
      <c r="DD226" s="54"/>
      <c r="DE226" s="36"/>
    </row>
    <row r="227" spans="1:109" ht="15" customHeight="1" x14ac:dyDescent="0.25">
      <c r="A227" s="35"/>
      <c r="B227" s="54"/>
      <c r="C227" s="116"/>
      <c r="D227" s="117"/>
      <c r="E227" s="118"/>
      <c r="F227" s="122" t="s">
        <v>45</v>
      </c>
      <c r="G227" s="114"/>
      <c r="H227" s="114"/>
      <c r="I227" s="114"/>
      <c r="J227" s="114"/>
      <c r="K227" s="115"/>
      <c r="L227" s="122" t="s">
        <v>46</v>
      </c>
      <c r="M227" s="114"/>
      <c r="N227" s="114"/>
      <c r="O227" s="115"/>
      <c r="P227" s="122" t="s">
        <v>13</v>
      </c>
      <c r="Q227" s="114"/>
      <c r="R227" s="114"/>
      <c r="S227" s="114"/>
      <c r="T227" s="115"/>
      <c r="U227" s="122" t="s">
        <v>47</v>
      </c>
      <c r="V227" s="114"/>
      <c r="W227" s="114"/>
      <c r="X227" s="114"/>
      <c r="Y227" s="114"/>
      <c r="Z227" s="114"/>
      <c r="AA227" s="115"/>
      <c r="AB227" s="122" t="s">
        <v>48</v>
      </c>
      <c r="AC227" s="114"/>
      <c r="AD227" s="114"/>
      <c r="AE227" s="114"/>
      <c r="AF227" s="114"/>
      <c r="AG227" s="115"/>
      <c r="AH227" s="122" t="s">
        <v>49</v>
      </c>
      <c r="AI227" s="114"/>
      <c r="AJ227" s="114"/>
      <c r="AK227" s="114"/>
      <c r="AL227" s="114"/>
      <c r="AM227" s="114"/>
      <c r="AN227" s="114"/>
      <c r="AO227" s="114"/>
      <c r="AP227" s="115"/>
      <c r="AQ227" s="54"/>
      <c r="AR227" s="54"/>
      <c r="AS227" s="54"/>
      <c r="AT227" s="116"/>
      <c r="AU227" s="117"/>
      <c r="AV227" s="118"/>
      <c r="AW227" s="119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1"/>
      <c r="BT227" s="119"/>
      <c r="BU227" s="120"/>
      <c r="BV227" s="120"/>
      <c r="BW227" s="120"/>
      <c r="BX227" s="120"/>
      <c r="BY227" s="120"/>
      <c r="BZ227" s="120"/>
      <c r="CA227" s="120"/>
      <c r="CB227" s="120"/>
      <c r="CC227" s="121"/>
      <c r="CD227" s="119"/>
      <c r="CE227" s="120"/>
      <c r="CF227" s="120"/>
      <c r="CG227" s="120"/>
      <c r="CH227" s="121"/>
      <c r="CI227" s="119"/>
      <c r="CJ227" s="120"/>
      <c r="CK227" s="120"/>
      <c r="CL227" s="120"/>
      <c r="CM227" s="120"/>
      <c r="CN227" s="120"/>
      <c r="CO227" s="120"/>
      <c r="CP227" s="120"/>
      <c r="CQ227" s="120"/>
      <c r="CR227" s="120"/>
      <c r="CS227" s="120"/>
      <c r="CT227" s="120"/>
      <c r="CU227" s="120"/>
      <c r="CV227" s="120"/>
      <c r="CW227" s="120"/>
      <c r="CX227" s="121"/>
      <c r="CY227" s="54"/>
      <c r="CZ227" s="54"/>
      <c r="DA227" s="54"/>
      <c r="DB227" s="54"/>
      <c r="DC227" s="54"/>
      <c r="DD227" s="54"/>
      <c r="DE227" s="36"/>
    </row>
    <row r="228" spans="1:109" ht="15" customHeight="1" x14ac:dyDescent="0.25">
      <c r="A228" s="35"/>
      <c r="B228" s="54"/>
      <c r="C228" s="119"/>
      <c r="D228" s="120"/>
      <c r="E228" s="121"/>
      <c r="F228" s="119"/>
      <c r="G228" s="120"/>
      <c r="H228" s="120"/>
      <c r="I228" s="120"/>
      <c r="J228" s="120"/>
      <c r="K228" s="121"/>
      <c r="L228" s="119"/>
      <c r="M228" s="120"/>
      <c r="N228" s="120"/>
      <c r="O228" s="121"/>
      <c r="P228" s="119"/>
      <c r="Q228" s="120"/>
      <c r="R228" s="120"/>
      <c r="S228" s="120"/>
      <c r="T228" s="121"/>
      <c r="U228" s="119"/>
      <c r="V228" s="120"/>
      <c r="W228" s="120"/>
      <c r="X228" s="120"/>
      <c r="Y228" s="120"/>
      <c r="Z228" s="120"/>
      <c r="AA228" s="121"/>
      <c r="AB228" s="119"/>
      <c r="AC228" s="120"/>
      <c r="AD228" s="120"/>
      <c r="AE228" s="120"/>
      <c r="AF228" s="120"/>
      <c r="AG228" s="121"/>
      <c r="AH228" s="119"/>
      <c r="AI228" s="120"/>
      <c r="AJ228" s="120"/>
      <c r="AK228" s="120"/>
      <c r="AL228" s="120"/>
      <c r="AM228" s="120"/>
      <c r="AN228" s="120"/>
      <c r="AO228" s="120"/>
      <c r="AP228" s="121"/>
      <c r="AQ228" s="54"/>
      <c r="AR228" s="54"/>
      <c r="AS228" s="54"/>
      <c r="AT228" s="119"/>
      <c r="AU228" s="120"/>
      <c r="AV228" s="121"/>
      <c r="AW228" s="122" t="s">
        <v>50</v>
      </c>
      <c r="AX228" s="111"/>
      <c r="AY228" s="111"/>
      <c r="AZ228" s="111"/>
      <c r="BA228" s="112"/>
      <c r="BB228" s="122" t="s">
        <v>51</v>
      </c>
      <c r="BC228" s="111"/>
      <c r="BD228" s="111"/>
      <c r="BE228" s="111"/>
      <c r="BF228" s="111"/>
      <c r="BG228" s="111"/>
      <c r="BH228" s="112"/>
      <c r="BI228" s="122" t="s">
        <v>52</v>
      </c>
      <c r="BJ228" s="111"/>
      <c r="BK228" s="111"/>
      <c r="BL228" s="111"/>
      <c r="BM228" s="111"/>
      <c r="BN228" s="112"/>
      <c r="BO228" s="122" t="s">
        <v>53</v>
      </c>
      <c r="BP228" s="111"/>
      <c r="BQ228" s="111"/>
      <c r="BR228" s="111"/>
      <c r="BS228" s="112"/>
      <c r="BT228" s="122" t="s">
        <v>54</v>
      </c>
      <c r="BU228" s="111"/>
      <c r="BV228" s="111"/>
      <c r="BW228" s="111"/>
      <c r="BX228" s="111"/>
      <c r="BY228" s="112"/>
      <c r="BZ228" s="122" t="s">
        <v>55</v>
      </c>
      <c r="CA228" s="111"/>
      <c r="CB228" s="111"/>
      <c r="CC228" s="112"/>
      <c r="CD228" s="122" t="s">
        <v>56</v>
      </c>
      <c r="CE228" s="111"/>
      <c r="CF228" s="111"/>
      <c r="CG228" s="111"/>
      <c r="CH228" s="112"/>
      <c r="CI228" s="122" t="s">
        <v>57</v>
      </c>
      <c r="CJ228" s="111"/>
      <c r="CK228" s="111"/>
      <c r="CL228" s="112"/>
      <c r="CM228" s="122" t="s">
        <v>58</v>
      </c>
      <c r="CN228" s="111"/>
      <c r="CO228" s="111"/>
      <c r="CP228" s="112"/>
      <c r="CQ228" s="122" t="s">
        <v>59</v>
      </c>
      <c r="CR228" s="111"/>
      <c r="CS228" s="111"/>
      <c r="CT228" s="111"/>
      <c r="CU228" s="112"/>
      <c r="CV228" s="122" t="s">
        <v>60</v>
      </c>
      <c r="CW228" s="111"/>
      <c r="CX228" s="112"/>
      <c r="CY228" s="54"/>
      <c r="CZ228" s="54"/>
      <c r="DA228" s="54"/>
      <c r="DB228" s="54"/>
      <c r="DC228" s="54"/>
      <c r="DD228" s="54"/>
      <c r="DE228" s="36"/>
    </row>
    <row r="229" spans="1:109" ht="15" customHeight="1" x14ac:dyDescent="0.25">
      <c r="A229" s="35"/>
      <c r="B229" s="54"/>
      <c r="C229" s="130" t="s">
        <v>33</v>
      </c>
      <c r="D229" s="111"/>
      <c r="E229" s="112"/>
      <c r="F229" s="137"/>
      <c r="G229" s="111"/>
      <c r="H229" s="111"/>
      <c r="I229" s="111"/>
      <c r="J229" s="111"/>
      <c r="K229" s="112"/>
      <c r="L229" s="137"/>
      <c r="M229" s="111"/>
      <c r="N229" s="111"/>
      <c r="O229" s="112"/>
      <c r="P229" s="137"/>
      <c r="Q229" s="111"/>
      <c r="R229" s="111"/>
      <c r="S229" s="111"/>
      <c r="T229" s="112"/>
      <c r="U229" s="137"/>
      <c r="V229" s="111"/>
      <c r="W229" s="111"/>
      <c r="X229" s="111"/>
      <c r="Y229" s="111"/>
      <c r="Z229" s="111"/>
      <c r="AA229" s="112"/>
      <c r="AB229" s="137"/>
      <c r="AC229" s="111"/>
      <c r="AD229" s="111"/>
      <c r="AE229" s="111"/>
      <c r="AF229" s="111"/>
      <c r="AG229" s="112"/>
      <c r="AH229" s="137"/>
      <c r="AI229" s="111"/>
      <c r="AJ229" s="111"/>
      <c r="AK229" s="111"/>
      <c r="AL229" s="111"/>
      <c r="AM229" s="111"/>
      <c r="AN229" s="111"/>
      <c r="AO229" s="111"/>
      <c r="AP229" s="112"/>
      <c r="AQ229" s="54"/>
      <c r="AR229" s="54"/>
      <c r="AS229" s="54"/>
      <c r="AT229" s="130" t="s">
        <v>33</v>
      </c>
      <c r="AU229" s="111"/>
      <c r="AV229" s="112"/>
      <c r="AW229" s="137"/>
      <c r="AX229" s="111"/>
      <c r="AY229" s="111"/>
      <c r="AZ229" s="111"/>
      <c r="BA229" s="112"/>
      <c r="BB229" s="137"/>
      <c r="BC229" s="111"/>
      <c r="BD229" s="111"/>
      <c r="BE229" s="111"/>
      <c r="BF229" s="111"/>
      <c r="BG229" s="111"/>
      <c r="BH229" s="112"/>
      <c r="BI229" s="137"/>
      <c r="BJ229" s="111"/>
      <c r="BK229" s="111"/>
      <c r="BL229" s="111"/>
      <c r="BM229" s="111"/>
      <c r="BN229" s="112"/>
      <c r="BO229" s="137"/>
      <c r="BP229" s="111"/>
      <c r="BQ229" s="111"/>
      <c r="BR229" s="111"/>
      <c r="BS229" s="112"/>
      <c r="BT229" s="137"/>
      <c r="BU229" s="111"/>
      <c r="BV229" s="111"/>
      <c r="BW229" s="111"/>
      <c r="BX229" s="111"/>
      <c r="BY229" s="112"/>
      <c r="BZ229" s="137"/>
      <c r="CA229" s="111"/>
      <c r="CB229" s="111"/>
      <c r="CC229" s="112"/>
      <c r="CD229" s="137"/>
      <c r="CE229" s="111"/>
      <c r="CF229" s="111"/>
      <c r="CG229" s="111"/>
      <c r="CH229" s="112"/>
      <c r="CI229" s="137"/>
      <c r="CJ229" s="111"/>
      <c r="CK229" s="111"/>
      <c r="CL229" s="112"/>
      <c r="CM229" s="137"/>
      <c r="CN229" s="111"/>
      <c r="CO229" s="111"/>
      <c r="CP229" s="112"/>
      <c r="CQ229" s="137"/>
      <c r="CR229" s="111"/>
      <c r="CS229" s="111"/>
      <c r="CT229" s="111"/>
      <c r="CU229" s="112"/>
      <c r="CV229" s="137"/>
      <c r="CW229" s="111"/>
      <c r="CX229" s="112"/>
      <c r="CY229" s="54"/>
      <c r="CZ229" s="54"/>
      <c r="DA229" s="54"/>
      <c r="DB229" s="54"/>
      <c r="DC229" s="54"/>
      <c r="DD229" s="54"/>
      <c r="DE229" s="36"/>
    </row>
    <row r="230" spans="1:109" ht="15" customHeight="1" x14ac:dyDescent="0.25">
      <c r="A230" s="35"/>
      <c r="B230" s="54"/>
      <c r="C230" s="130" t="s">
        <v>34</v>
      </c>
      <c r="D230" s="111"/>
      <c r="E230" s="112"/>
      <c r="F230" s="137">
        <v>1</v>
      </c>
      <c r="G230" s="111"/>
      <c r="H230" s="111"/>
      <c r="I230" s="111"/>
      <c r="J230" s="111"/>
      <c r="K230" s="112"/>
      <c r="L230" s="137">
        <v>1</v>
      </c>
      <c r="M230" s="111"/>
      <c r="N230" s="111"/>
      <c r="O230" s="112"/>
      <c r="P230" s="137">
        <v>4</v>
      </c>
      <c r="Q230" s="111"/>
      <c r="R230" s="111"/>
      <c r="S230" s="111"/>
      <c r="T230" s="112"/>
      <c r="U230" s="137">
        <v>1</v>
      </c>
      <c r="V230" s="111"/>
      <c r="W230" s="111"/>
      <c r="X230" s="111"/>
      <c r="Y230" s="111"/>
      <c r="Z230" s="111"/>
      <c r="AA230" s="112"/>
      <c r="AB230" s="137"/>
      <c r="AC230" s="111"/>
      <c r="AD230" s="111"/>
      <c r="AE230" s="111"/>
      <c r="AF230" s="111"/>
      <c r="AG230" s="112"/>
      <c r="AH230" s="137"/>
      <c r="AI230" s="111"/>
      <c r="AJ230" s="111"/>
      <c r="AK230" s="111"/>
      <c r="AL230" s="111"/>
      <c r="AM230" s="111"/>
      <c r="AN230" s="111"/>
      <c r="AO230" s="111"/>
      <c r="AP230" s="112"/>
      <c r="AQ230" s="54"/>
      <c r="AR230" s="54"/>
      <c r="AS230" s="54"/>
      <c r="AT230" s="130" t="s">
        <v>34</v>
      </c>
      <c r="AU230" s="111"/>
      <c r="AV230" s="112"/>
      <c r="AW230" s="137">
        <v>1</v>
      </c>
      <c r="AX230" s="111"/>
      <c r="AY230" s="111"/>
      <c r="AZ230" s="111"/>
      <c r="BA230" s="112"/>
      <c r="BB230" s="137">
        <v>1</v>
      </c>
      <c r="BC230" s="111"/>
      <c r="BD230" s="111"/>
      <c r="BE230" s="111"/>
      <c r="BF230" s="111"/>
      <c r="BG230" s="111"/>
      <c r="BH230" s="112"/>
      <c r="BI230" s="137"/>
      <c r="BJ230" s="111"/>
      <c r="BK230" s="111"/>
      <c r="BL230" s="111"/>
      <c r="BM230" s="111"/>
      <c r="BN230" s="112"/>
      <c r="BO230" s="137"/>
      <c r="BP230" s="111"/>
      <c r="BQ230" s="111"/>
      <c r="BR230" s="111"/>
      <c r="BS230" s="112"/>
      <c r="BT230" s="137">
        <v>1</v>
      </c>
      <c r="BU230" s="111"/>
      <c r="BV230" s="111"/>
      <c r="BW230" s="111"/>
      <c r="BX230" s="111"/>
      <c r="BY230" s="112"/>
      <c r="BZ230" s="137">
        <v>1</v>
      </c>
      <c r="CA230" s="111"/>
      <c r="CB230" s="111"/>
      <c r="CC230" s="112"/>
      <c r="CD230" s="137">
        <v>6</v>
      </c>
      <c r="CE230" s="111"/>
      <c r="CF230" s="111"/>
      <c r="CG230" s="111"/>
      <c r="CH230" s="112"/>
      <c r="CI230" s="137">
        <v>6</v>
      </c>
      <c r="CJ230" s="111"/>
      <c r="CK230" s="111"/>
      <c r="CL230" s="112"/>
      <c r="CM230" s="137">
        <v>1</v>
      </c>
      <c r="CN230" s="111"/>
      <c r="CO230" s="111"/>
      <c r="CP230" s="112"/>
      <c r="CQ230" s="137">
        <v>2</v>
      </c>
      <c r="CR230" s="111"/>
      <c r="CS230" s="111"/>
      <c r="CT230" s="111"/>
      <c r="CU230" s="112"/>
      <c r="CV230" s="137">
        <v>5</v>
      </c>
      <c r="CW230" s="111"/>
      <c r="CX230" s="112"/>
      <c r="CY230" s="54"/>
      <c r="CZ230" s="54"/>
      <c r="DA230" s="54"/>
      <c r="DB230" s="54"/>
      <c r="DC230" s="54"/>
      <c r="DD230" s="54"/>
      <c r="DE230" s="36"/>
    </row>
    <row r="231" spans="1:109" ht="15" customHeight="1" x14ac:dyDescent="0.25">
      <c r="A231" s="35"/>
      <c r="B231" s="54"/>
      <c r="C231" s="130" t="s">
        <v>35</v>
      </c>
      <c r="D231" s="111"/>
      <c r="E231" s="112"/>
      <c r="F231" s="137">
        <v>7</v>
      </c>
      <c r="G231" s="111"/>
      <c r="H231" s="111"/>
      <c r="I231" s="111"/>
      <c r="J231" s="111"/>
      <c r="K231" s="112"/>
      <c r="L231" s="137">
        <v>1</v>
      </c>
      <c r="M231" s="111"/>
      <c r="N231" s="111"/>
      <c r="O231" s="112"/>
      <c r="P231" s="137">
        <v>17</v>
      </c>
      <c r="Q231" s="111"/>
      <c r="R231" s="111"/>
      <c r="S231" s="111"/>
      <c r="T231" s="112"/>
      <c r="U231" s="137">
        <v>2</v>
      </c>
      <c r="V231" s="111"/>
      <c r="W231" s="111"/>
      <c r="X231" s="111"/>
      <c r="Y231" s="111"/>
      <c r="Z231" s="111"/>
      <c r="AA231" s="112"/>
      <c r="AB231" s="137">
        <v>13</v>
      </c>
      <c r="AC231" s="111"/>
      <c r="AD231" s="111"/>
      <c r="AE231" s="111"/>
      <c r="AF231" s="111"/>
      <c r="AG231" s="112"/>
      <c r="AH231" s="137">
        <v>1</v>
      </c>
      <c r="AI231" s="111"/>
      <c r="AJ231" s="111"/>
      <c r="AK231" s="111"/>
      <c r="AL231" s="111"/>
      <c r="AM231" s="111"/>
      <c r="AN231" s="111"/>
      <c r="AO231" s="111"/>
      <c r="AP231" s="112"/>
      <c r="AQ231" s="54"/>
      <c r="AR231" s="54"/>
      <c r="AS231" s="54"/>
      <c r="AT231" s="130" t="s">
        <v>35</v>
      </c>
      <c r="AU231" s="111"/>
      <c r="AV231" s="112"/>
      <c r="AW231" s="137">
        <v>11</v>
      </c>
      <c r="AX231" s="111"/>
      <c r="AY231" s="111"/>
      <c r="AZ231" s="111"/>
      <c r="BA231" s="112"/>
      <c r="BB231" s="137">
        <v>8</v>
      </c>
      <c r="BC231" s="111"/>
      <c r="BD231" s="111"/>
      <c r="BE231" s="111"/>
      <c r="BF231" s="111"/>
      <c r="BG231" s="111"/>
      <c r="BH231" s="112"/>
      <c r="BI231" s="137"/>
      <c r="BJ231" s="111"/>
      <c r="BK231" s="111"/>
      <c r="BL231" s="111"/>
      <c r="BM231" s="111"/>
      <c r="BN231" s="112"/>
      <c r="BO231" s="137">
        <v>1</v>
      </c>
      <c r="BP231" s="111"/>
      <c r="BQ231" s="111"/>
      <c r="BR231" s="111"/>
      <c r="BS231" s="112"/>
      <c r="BT231" s="137">
        <v>2</v>
      </c>
      <c r="BU231" s="111"/>
      <c r="BV231" s="111"/>
      <c r="BW231" s="111"/>
      <c r="BX231" s="111"/>
      <c r="BY231" s="112"/>
      <c r="BZ231" s="137">
        <v>1</v>
      </c>
      <c r="CA231" s="111"/>
      <c r="CB231" s="111"/>
      <c r="CC231" s="112"/>
      <c r="CD231" s="137">
        <v>102</v>
      </c>
      <c r="CE231" s="111"/>
      <c r="CF231" s="111"/>
      <c r="CG231" s="111"/>
      <c r="CH231" s="112"/>
      <c r="CI231" s="137">
        <v>112</v>
      </c>
      <c r="CJ231" s="111"/>
      <c r="CK231" s="111"/>
      <c r="CL231" s="112"/>
      <c r="CM231" s="137">
        <v>43</v>
      </c>
      <c r="CN231" s="111"/>
      <c r="CO231" s="111"/>
      <c r="CP231" s="112"/>
      <c r="CQ231" s="137">
        <v>41</v>
      </c>
      <c r="CR231" s="111"/>
      <c r="CS231" s="111"/>
      <c r="CT231" s="111"/>
      <c r="CU231" s="112"/>
      <c r="CV231" s="137">
        <v>50</v>
      </c>
      <c r="CW231" s="111"/>
      <c r="CX231" s="112"/>
      <c r="CY231" s="54"/>
      <c r="CZ231" s="54"/>
      <c r="DA231" s="54"/>
      <c r="DB231" s="54"/>
      <c r="DC231" s="54"/>
      <c r="DD231" s="54"/>
      <c r="DE231" s="36"/>
    </row>
    <row r="232" spans="1:109" ht="15" customHeight="1" x14ac:dyDescent="0.25">
      <c r="A232" s="35"/>
      <c r="B232" s="54"/>
      <c r="C232" s="130" t="s">
        <v>36</v>
      </c>
      <c r="D232" s="111"/>
      <c r="E232" s="112"/>
      <c r="F232" s="137">
        <v>3</v>
      </c>
      <c r="G232" s="111"/>
      <c r="H232" s="111"/>
      <c r="I232" s="111"/>
      <c r="J232" s="111"/>
      <c r="K232" s="112"/>
      <c r="L232" s="137"/>
      <c r="M232" s="111"/>
      <c r="N232" s="111"/>
      <c r="O232" s="112"/>
      <c r="P232" s="137">
        <v>5</v>
      </c>
      <c r="Q232" s="111"/>
      <c r="R232" s="111"/>
      <c r="S232" s="111"/>
      <c r="T232" s="112"/>
      <c r="U232" s="137">
        <v>3</v>
      </c>
      <c r="V232" s="111"/>
      <c r="W232" s="111"/>
      <c r="X232" s="111"/>
      <c r="Y232" s="111"/>
      <c r="Z232" s="111"/>
      <c r="AA232" s="112"/>
      <c r="AB232" s="137">
        <v>1</v>
      </c>
      <c r="AC232" s="111"/>
      <c r="AD232" s="111"/>
      <c r="AE232" s="111"/>
      <c r="AF232" s="111"/>
      <c r="AG232" s="112"/>
      <c r="AH232" s="137">
        <v>3</v>
      </c>
      <c r="AI232" s="111"/>
      <c r="AJ232" s="111"/>
      <c r="AK232" s="111"/>
      <c r="AL232" s="111"/>
      <c r="AM232" s="111"/>
      <c r="AN232" s="111"/>
      <c r="AO232" s="111"/>
      <c r="AP232" s="112"/>
      <c r="AQ232" s="54"/>
      <c r="AR232" s="54"/>
      <c r="AS232" s="54"/>
      <c r="AT232" s="130" t="s">
        <v>36</v>
      </c>
      <c r="AU232" s="111"/>
      <c r="AV232" s="112"/>
      <c r="AW232" s="137">
        <v>7</v>
      </c>
      <c r="AX232" s="111"/>
      <c r="AY232" s="111"/>
      <c r="AZ232" s="111"/>
      <c r="BA232" s="112"/>
      <c r="BB232" s="137">
        <v>4</v>
      </c>
      <c r="BC232" s="111"/>
      <c r="BD232" s="111"/>
      <c r="BE232" s="111"/>
      <c r="BF232" s="111"/>
      <c r="BG232" s="111"/>
      <c r="BH232" s="112"/>
      <c r="BI232" s="137"/>
      <c r="BJ232" s="111"/>
      <c r="BK232" s="111"/>
      <c r="BL232" s="111"/>
      <c r="BM232" s="111"/>
      <c r="BN232" s="112"/>
      <c r="BO232" s="137"/>
      <c r="BP232" s="111"/>
      <c r="BQ232" s="111"/>
      <c r="BR232" s="111"/>
      <c r="BS232" s="112"/>
      <c r="BT232" s="137">
        <v>3</v>
      </c>
      <c r="BU232" s="111"/>
      <c r="BV232" s="111"/>
      <c r="BW232" s="111"/>
      <c r="BX232" s="111"/>
      <c r="BY232" s="112"/>
      <c r="BZ232" s="137"/>
      <c r="CA232" s="111"/>
      <c r="CB232" s="111"/>
      <c r="CC232" s="112"/>
      <c r="CD232" s="137">
        <v>59</v>
      </c>
      <c r="CE232" s="111"/>
      <c r="CF232" s="111"/>
      <c r="CG232" s="111"/>
      <c r="CH232" s="112"/>
      <c r="CI232" s="137">
        <v>59</v>
      </c>
      <c r="CJ232" s="111"/>
      <c r="CK232" s="111"/>
      <c r="CL232" s="112"/>
      <c r="CM232" s="137">
        <v>19</v>
      </c>
      <c r="CN232" s="111"/>
      <c r="CO232" s="111"/>
      <c r="CP232" s="112"/>
      <c r="CQ232" s="137">
        <v>20</v>
      </c>
      <c r="CR232" s="111"/>
      <c r="CS232" s="111"/>
      <c r="CT232" s="111"/>
      <c r="CU232" s="112"/>
      <c r="CV232" s="137">
        <v>22</v>
      </c>
      <c r="CW232" s="111"/>
      <c r="CX232" s="112"/>
      <c r="CY232" s="54"/>
      <c r="CZ232" s="54"/>
      <c r="DA232" s="54"/>
      <c r="DB232" s="54"/>
      <c r="DC232" s="54"/>
      <c r="DD232" s="54"/>
      <c r="DE232" s="36"/>
    </row>
    <row r="233" spans="1:109" ht="15" customHeight="1" x14ac:dyDescent="0.25">
      <c r="A233" s="35"/>
      <c r="B233" s="54"/>
      <c r="C233" s="139" t="s">
        <v>37</v>
      </c>
      <c r="D233" s="111"/>
      <c r="E233" s="112"/>
      <c r="F233" s="138">
        <v>11</v>
      </c>
      <c r="G233" s="111"/>
      <c r="H233" s="111"/>
      <c r="I233" s="111"/>
      <c r="J233" s="111"/>
      <c r="K233" s="112"/>
      <c r="L233" s="138">
        <v>2</v>
      </c>
      <c r="M233" s="111"/>
      <c r="N233" s="111"/>
      <c r="O233" s="112"/>
      <c r="P233" s="138">
        <v>26</v>
      </c>
      <c r="Q233" s="111"/>
      <c r="R233" s="111"/>
      <c r="S233" s="111"/>
      <c r="T233" s="112"/>
      <c r="U233" s="138">
        <v>6</v>
      </c>
      <c r="V233" s="111"/>
      <c r="W233" s="111"/>
      <c r="X233" s="111"/>
      <c r="Y233" s="111"/>
      <c r="Z233" s="111"/>
      <c r="AA233" s="112"/>
      <c r="AB233" s="138">
        <v>14</v>
      </c>
      <c r="AC233" s="111"/>
      <c r="AD233" s="111"/>
      <c r="AE233" s="111"/>
      <c r="AF233" s="111"/>
      <c r="AG233" s="112"/>
      <c r="AH233" s="138">
        <v>4</v>
      </c>
      <c r="AI233" s="111"/>
      <c r="AJ233" s="111"/>
      <c r="AK233" s="111"/>
      <c r="AL233" s="111"/>
      <c r="AM233" s="111"/>
      <c r="AN233" s="111"/>
      <c r="AO233" s="111"/>
      <c r="AP233" s="112"/>
      <c r="AQ233" s="54"/>
      <c r="AR233" s="54"/>
      <c r="AS233" s="54"/>
      <c r="AT233" s="139" t="s">
        <v>37</v>
      </c>
      <c r="AU233" s="111"/>
      <c r="AV233" s="112"/>
      <c r="AW233" s="138">
        <v>19</v>
      </c>
      <c r="AX233" s="111"/>
      <c r="AY233" s="111"/>
      <c r="AZ233" s="111"/>
      <c r="BA233" s="112"/>
      <c r="BB233" s="138">
        <v>13</v>
      </c>
      <c r="BC233" s="111"/>
      <c r="BD233" s="111"/>
      <c r="BE233" s="111"/>
      <c r="BF233" s="111"/>
      <c r="BG233" s="111"/>
      <c r="BH233" s="112"/>
      <c r="BI233" s="138"/>
      <c r="BJ233" s="111"/>
      <c r="BK233" s="111"/>
      <c r="BL233" s="111"/>
      <c r="BM233" s="111"/>
      <c r="BN233" s="112"/>
      <c r="BO233" s="138">
        <v>1</v>
      </c>
      <c r="BP233" s="111"/>
      <c r="BQ233" s="111"/>
      <c r="BR233" s="111"/>
      <c r="BS233" s="112"/>
      <c r="BT233" s="138">
        <v>6</v>
      </c>
      <c r="BU233" s="111"/>
      <c r="BV233" s="111"/>
      <c r="BW233" s="111"/>
      <c r="BX233" s="111"/>
      <c r="BY233" s="112"/>
      <c r="BZ233" s="138">
        <v>2</v>
      </c>
      <c r="CA233" s="111"/>
      <c r="CB233" s="111"/>
      <c r="CC233" s="112"/>
      <c r="CD233" s="138">
        <v>167</v>
      </c>
      <c r="CE233" s="111"/>
      <c r="CF233" s="111"/>
      <c r="CG233" s="111"/>
      <c r="CH233" s="112"/>
      <c r="CI233" s="138">
        <v>177</v>
      </c>
      <c r="CJ233" s="111"/>
      <c r="CK233" s="111"/>
      <c r="CL233" s="112"/>
      <c r="CM233" s="138">
        <v>63</v>
      </c>
      <c r="CN233" s="111"/>
      <c r="CO233" s="111"/>
      <c r="CP233" s="112"/>
      <c r="CQ233" s="138">
        <v>63</v>
      </c>
      <c r="CR233" s="111"/>
      <c r="CS233" s="111"/>
      <c r="CT233" s="111"/>
      <c r="CU233" s="112"/>
      <c r="CV233" s="138">
        <v>77</v>
      </c>
      <c r="CW233" s="111"/>
      <c r="CX233" s="112"/>
      <c r="CY233" s="54"/>
      <c r="CZ233" s="54"/>
      <c r="DA233" s="54"/>
      <c r="DB233" s="54"/>
      <c r="DC233" s="54"/>
      <c r="DD233" s="54"/>
      <c r="DE233" s="36"/>
    </row>
    <row r="234" spans="1:109" ht="15" customHeight="1" x14ac:dyDescent="0.25">
      <c r="A234" s="35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  <c r="DE234" s="36"/>
    </row>
    <row r="235" spans="1:109" ht="15" customHeight="1" x14ac:dyDescent="0.25">
      <c r="A235" s="35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  <c r="DE235" s="36"/>
    </row>
    <row r="236" spans="1:109" ht="15" customHeight="1" x14ac:dyDescent="0.25">
      <c r="A236" s="35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  <c r="DE236" s="36"/>
    </row>
    <row r="237" spans="1:109" ht="15" customHeight="1" x14ac:dyDescent="0.25">
      <c r="A237" s="35"/>
      <c r="B237" s="54"/>
      <c r="C237" s="54"/>
      <c r="D237" s="125" t="s">
        <v>61</v>
      </c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  <c r="AG237" s="117"/>
      <c r="AH237" s="117"/>
      <c r="AI237" s="117"/>
      <c r="AJ237" s="117"/>
      <c r="AK237" s="117"/>
      <c r="AL237" s="117"/>
      <c r="AM237" s="117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125" t="s">
        <v>62</v>
      </c>
      <c r="BM237" s="117"/>
      <c r="BN237" s="117"/>
      <c r="BO237" s="117"/>
      <c r="BP237" s="117"/>
      <c r="BQ237" s="117"/>
      <c r="BR237" s="117"/>
      <c r="BS237" s="117"/>
      <c r="BT237" s="117"/>
      <c r="BU237" s="117"/>
      <c r="BV237" s="117"/>
      <c r="BW237" s="117"/>
      <c r="BX237" s="117"/>
      <c r="BY237" s="117"/>
      <c r="BZ237" s="117"/>
      <c r="CA237" s="117"/>
      <c r="CB237" s="117"/>
      <c r="CC237" s="117"/>
      <c r="CD237" s="117"/>
      <c r="CE237" s="117"/>
      <c r="CF237" s="117"/>
      <c r="CG237" s="117"/>
      <c r="CH237" s="117"/>
      <c r="CI237" s="117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  <c r="DE237" s="36"/>
    </row>
    <row r="238" spans="1:109" ht="15" customHeight="1" x14ac:dyDescent="0.25">
      <c r="A238" s="35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  <c r="DE238" s="36"/>
    </row>
    <row r="239" spans="1:109" ht="15" customHeight="1" x14ac:dyDescent="0.25">
      <c r="A239" s="35"/>
      <c r="B239" s="140" t="s">
        <v>63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2"/>
      <c r="Z239" s="140" t="s">
        <v>37</v>
      </c>
      <c r="AA239" s="111"/>
      <c r="AB239" s="111"/>
      <c r="AC239" s="111"/>
      <c r="AD239" s="111"/>
      <c r="AE239" s="111"/>
      <c r="AF239" s="112"/>
      <c r="AG239" s="140" t="s">
        <v>33</v>
      </c>
      <c r="AH239" s="111"/>
      <c r="AI239" s="111"/>
      <c r="AJ239" s="111"/>
      <c r="AK239" s="111"/>
      <c r="AL239" s="111"/>
      <c r="AM239" s="112"/>
      <c r="AN239" s="54"/>
      <c r="AO239" s="140" t="s">
        <v>34</v>
      </c>
      <c r="AP239" s="111"/>
      <c r="AQ239" s="111"/>
      <c r="AR239" s="111"/>
      <c r="AS239" s="111"/>
      <c r="AT239" s="111"/>
      <c r="AU239" s="112"/>
      <c r="AV239" s="140" t="s">
        <v>35</v>
      </c>
      <c r="AW239" s="111"/>
      <c r="AX239" s="111"/>
      <c r="AY239" s="111"/>
      <c r="AZ239" s="112"/>
      <c r="BA239" s="140" t="s">
        <v>36</v>
      </c>
      <c r="BB239" s="111"/>
      <c r="BC239" s="111"/>
      <c r="BD239" s="111"/>
      <c r="BE239" s="112"/>
      <c r="BF239" s="54"/>
      <c r="BG239" s="54"/>
      <c r="BH239" s="54"/>
      <c r="BI239" s="54"/>
      <c r="BJ239" s="54"/>
      <c r="BK239" s="54"/>
      <c r="BL239" s="144" t="s">
        <v>64</v>
      </c>
      <c r="BM239" s="111"/>
      <c r="BN239" s="111"/>
      <c r="BO239" s="111"/>
      <c r="BP239" s="111"/>
      <c r="BQ239" s="111"/>
      <c r="BR239" s="111"/>
      <c r="BS239" s="111"/>
      <c r="BT239" s="111"/>
      <c r="BU239" s="111"/>
      <c r="BV239" s="111"/>
      <c r="BW239" s="111"/>
      <c r="BX239" s="111"/>
      <c r="BY239" s="111"/>
      <c r="BZ239" s="111"/>
      <c r="CA239" s="111"/>
      <c r="CB239" s="111"/>
      <c r="CC239" s="111"/>
      <c r="CD239" s="112"/>
      <c r="CE239" s="140" t="s">
        <v>31</v>
      </c>
      <c r="CF239" s="111"/>
      <c r="CG239" s="111"/>
      <c r="CH239" s="111"/>
      <c r="CI239" s="112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  <c r="DE239" s="36"/>
    </row>
    <row r="240" spans="1:109" ht="15" customHeight="1" x14ac:dyDescent="0.25">
      <c r="A240" s="35"/>
      <c r="B240" s="141" t="s">
        <v>65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2"/>
      <c r="Z240" s="142"/>
      <c r="AA240" s="111"/>
      <c r="AB240" s="111"/>
      <c r="AC240" s="111"/>
      <c r="AD240" s="111"/>
      <c r="AE240" s="111"/>
      <c r="AF240" s="112"/>
      <c r="AG240" s="142"/>
      <c r="AH240" s="111"/>
      <c r="AI240" s="111"/>
      <c r="AJ240" s="111"/>
      <c r="AK240" s="111"/>
      <c r="AL240" s="111"/>
      <c r="AM240" s="112"/>
      <c r="AN240" s="54"/>
      <c r="AO240" s="142"/>
      <c r="AP240" s="111"/>
      <c r="AQ240" s="111"/>
      <c r="AR240" s="111"/>
      <c r="AS240" s="111"/>
      <c r="AT240" s="111"/>
      <c r="AU240" s="112"/>
      <c r="AV240" s="142"/>
      <c r="AW240" s="111"/>
      <c r="AX240" s="111"/>
      <c r="AY240" s="111"/>
      <c r="AZ240" s="112"/>
      <c r="BA240" s="142"/>
      <c r="BB240" s="111"/>
      <c r="BC240" s="111"/>
      <c r="BD240" s="111"/>
      <c r="BE240" s="112"/>
      <c r="BF240" s="54"/>
      <c r="BG240" s="54"/>
      <c r="BH240" s="54"/>
      <c r="BI240" s="54"/>
      <c r="BJ240" s="54"/>
      <c r="BK240" s="54"/>
      <c r="BL240" s="143" t="s">
        <v>66</v>
      </c>
      <c r="BM240" s="111"/>
      <c r="BN240" s="111"/>
      <c r="BO240" s="111"/>
      <c r="BP240" s="111"/>
      <c r="BQ240" s="111"/>
      <c r="BR240" s="111"/>
      <c r="BS240" s="111"/>
      <c r="BT240" s="111"/>
      <c r="BU240" s="111"/>
      <c r="BV240" s="111"/>
      <c r="BW240" s="111"/>
      <c r="BX240" s="111"/>
      <c r="BY240" s="111"/>
      <c r="BZ240" s="111"/>
      <c r="CA240" s="111"/>
      <c r="CB240" s="111"/>
      <c r="CC240" s="111"/>
      <c r="CD240" s="112"/>
      <c r="CE240" s="131"/>
      <c r="CF240" s="111"/>
      <c r="CG240" s="111"/>
      <c r="CH240" s="111"/>
      <c r="CI240" s="112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  <c r="DE240" s="36"/>
    </row>
    <row r="241" spans="1:109" ht="15" customHeight="1" x14ac:dyDescent="0.25">
      <c r="A241" s="35"/>
      <c r="B241" s="141" t="s">
        <v>67</v>
      </c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2"/>
      <c r="Z241" s="142">
        <v>5</v>
      </c>
      <c r="AA241" s="111"/>
      <c r="AB241" s="111"/>
      <c r="AC241" s="111"/>
      <c r="AD241" s="111"/>
      <c r="AE241" s="111"/>
      <c r="AF241" s="112"/>
      <c r="AG241" s="142"/>
      <c r="AH241" s="111"/>
      <c r="AI241" s="111"/>
      <c r="AJ241" s="111"/>
      <c r="AK241" s="111"/>
      <c r="AL241" s="111"/>
      <c r="AM241" s="112"/>
      <c r="AN241" s="54"/>
      <c r="AO241" s="142"/>
      <c r="AP241" s="111"/>
      <c r="AQ241" s="111"/>
      <c r="AR241" s="111"/>
      <c r="AS241" s="111"/>
      <c r="AT241" s="111"/>
      <c r="AU241" s="112"/>
      <c r="AV241" s="142">
        <v>4</v>
      </c>
      <c r="AW241" s="111"/>
      <c r="AX241" s="111"/>
      <c r="AY241" s="111"/>
      <c r="AZ241" s="112"/>
      <c r="BA241" s="142">
        <v>1</v>
      </c>
      <c r="BB241" s="111"/>
      <c r="BC241" s="111"/>
      <c r="BD241" s="111"/>
      <c r="BE241" s="112"/>
      <c r="BF241" s="54"/>
      <c r="BG241" s="54"/>
      <c r="BH241" s="54"/>
      <c r="BI241" s="54"/>
      <c r="BJ241" s="54"/>
      <c r="BK241" s="54"/>
      <c r="BL241" s="143" t="s">
        <v>68</v>
      </c>
      <c r="BM241" s="111"/>
      <c r="BN241" s="111"/>
      <c r="BO241" s="111"/>
      <c r="BP241" s="111"/>
      <c r="BQ241" s="111"/>
      <c r="BR241" s="111"/>
      <c r="BS241" s="111"/>
      <c r="BT241" s="111"/>
      <c r="BU241" s="111"/>
      <c r="BV241" s="111"/>
      <c r="BW241" s="111"/>
      <c r="BX241" s="111"/>
      <c r="BY241" s="111"/>
      <c r="BZ241" s="111"/>
      <c r="CA241" s="111"/>
      <c r="CB241" s="111"/>
      <c r="CC241" s="111"/>
      <c r="CD241" s="112"/>
      <c r="CE241" s="131"/>
      <c r="CF241" s="111"/>
      <c r="CG241" s="111"/>
      <c r="CH241" s="111"/>
      <c r="CI241" s="112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  <c r="DE241" s="36"/>
    </row>
    <row r="242" spans="1:109" ht="15" customHeight="1" x14ac:dyDescent="0.25">
      <c r="A242" s="35"/>
      <c r="B242" s="141" t="s">
        <v>69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2"/>
      <c r="Z242" s="142"/>
      <c r="AA242" s="111"/>
      <c r="AB242" s="111"/>
      <c r="AC242" s="111"/>
      <c r="AD242" s="111"/>
      <c r="AE242" s="111"/>
      <c r="AF242" s="112"/>
      <c r="AG242" s="142"/>
      <c r="AH242" s="111"/>
      <c r="AI242" s="111"/>
      <c r="AJ242" s="111"/>
      <c r="AK242" s="111"/>
      <c r="AL242" s="111"/>
      <c r="AM242" s="112"/>
      <c r="AN242" s="54"/>
      <c r="AO242" s="142"/>
      <c r="AP242" s="111"/>
      <c r="AQ242" s="111"/>
      <c r="AR242" s="111"/>
      <c r="AS242" s="111"/>
      <c r="AT242" s="111"/>
      <c r="AU242" s="112"/>
      <c r="AV242" s="142"/>
      <c r="AW242" s="111"/>
      <c r="AX242" s="111"/>
      <c r="AY242" s="111"/>
      <c r="AZ242" s="112"/>
      <c r="BA242" s="142"/>
      <c r="BB242" s="111"/>
      <c r="BC242" s="111"/>
      <c r="BD242" s="111"/>
      <c r="BE242" s="112"/>
      <c r="BF242" s="54"/>
      <c r="BG242" s="54"/>
      <c r="BH242" s="54"/>
      <c r="BI242" s="54"/>
      <c r="BJ242" s="54"/>
      <c r="BK242" s="54"/>
      <c r="BL242" s="143" t="s">
        <v>70</v>
      </c>
      <c r="BM242" s="111"/>
      <c r="BN242" s="111"/>
      <c r="BO242" s="111"/>
      <c r="BP242" s="111"/>
      <c r="BQ242" s="111"/>
      <c r="BR242" s="111"/>
      <c r="BS242" s="111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2"/>
      <c r="CE242" s="131"/>
      <c r="CF242" s="111"/>
      <c r="CG242" s="111"/>
      <c r="CH242" s="111"/>
      <c r="CI242" s="112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  <c r="DE242" s="36"/>
    </row>
    <row r="243" spans="1:109" ht="15" customHeight="1" x14ac:dyDescent="0.25">
      <c r="A243" s="35"/>
      <c r="B243" s="141" t="s">
        <v>71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2"/>
      <c r="Z243" s="142">
        <v>6</v>
      </c>
      <c r="AA243" s="111"/>
      <c r="AB243" s="111"/>
      <c r="AC243" s="111"/>
      <c r="AD243" s="111"/>
      <c r="AE243" s="111"/>
      <c r="AF243" s="112"/>
      <c r="AG243" s="142"/>
      <c r="AH243" s="111"/>
      <c r="AI243" s="111"/>
      <c r="AJ243" s="111"/>
      <c r="AK243" s="111"/>
      <c r="AL243" s="111"/>
      <c r="AM243" s="112"/>
      <c r="AN243" s="54"/>
      <c r="AO243" s="142"/>
      <c r="AP243" s="111"/>
      <c r="AQ243" s="111"/>
      <c r="AR243" s="111"/>
      <c r="AS243" s="111"/>
      <c r="AT243" s="111"/>
      <c r="AU243" s="112"/>
      <c r="AV243" s="142">
        <v>4</v>
      </c>
      <c r="AW243" s="111"/>
      <c r="AX243" s="111"/>
      <c r="AY243" s="111"/>
      <c r="AZ243" s="112"/>
      <c r="BA243" s="142">
        <v>2</v>
      </c>
      <c r="BB243" s="111"/>
      <c r="BC243" s="111"/>
      <c r="BD243" s="111"/>
      <c r="BE243" s="112"/>
      <c r="BF243" s="54"/>
      <c r="BG243" s="54"/>
      <c r="BH243" s="54"/>
      <c r="BI243" s="54"/>
      <c r="BJ243" s="54"/>
      <c r="BK243" s="54"/>
      <c r="BL243" s="143" t="s">
        <v>72</v>
      </c>
      <c r="BM243" s="111"/>
      <c r="BN243" s="111"/>
      <c r="BO243" s="111"/>
      <c r="BP243" s="111"/>
      <c r="BQ243" s="111"/>
      <c r="BR243" s="111"/>
      <c r="BS243" s="111"/>
      <c r="BT243" s="111"/>
      <c r="BU243" s="111"/>
      <c r="BV243" s="111"/>
      <c r="BW243" s="111"/>
      <c r="BX243" s="111"/>
      <c r="BY243" s="111"/>
      <c r="BZ243" s="111"/>
      <c r="CA243" s="111"/>
      <c r="CB243" s="111"/>
      <c r="CC243" s="111"/>
      <c r="CD243" s="112"/>
      <c r="CE243" s="131"/>
      <c r="CF243" s="111"/>
      <c r="CG243" s="111"/>
      <c r="CH243" s="111"/>
      <c r="CI243" s="112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  <c r="DE243" s="36"/>
    </row>
    <row r="244" spans="1:109" ht="15" customHeight="1" x14ac:dyDescent="0.25">
      <c r="A244" s="35"/>
      <c r="B244" s="141" t="s">
        <v>73</v>
      </c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2"/>
      <c r="Z244" s="142">
        <v>83</v>
      </c>
      <c r="AA244" s="111"/>
      <c r="AB244" s="111"/>
      <c r="AC244" s="111"/>
      <c r="AD244" s="111"/>
      <c r="AE244" s="111"/>
      <c r="AF244" s="112"/>
      <c r="AG244" s="142"/>
      <c r="AH244" s="111"/>
      <c r="AI244" s="111"/>
      <c r="AJ244" s="111"/>
      <c r="AK244" s="111"/>
      <c r="AL244" s="111"/>
      <c r="AM244" s="112"/>
      <c r="AN244" s="54"/>
      <c r="AO244" s="142">
        <v>2</v>
      </c>
      <c r="AP244" s="111"/>
      <c r="AQ244" s="111"/>
      <c r="AR244" s="111"/>
      <c r="AS244" s="111"/>
      <c r="AT244" s="111"/>
      <c r="AU244" s="112"/>
      <c r="AV244" s="142">
        <v>70</v>
      </c>
      <c r="AW244" s="111"/>
      <c r="AX244" s="111"/>
      <c r="AY244" s="111"/>
      <c r="AZ244" s="112"/>
      <c r="BA244" s="142">
        <v>37</v>
      </c>
      <c r="BB244" s="111"/>
      <c r="BC244" s="111"/>
      <c r="BD244" s="111"/>
      <c r="BE244" s="112"/>
      <c r="BF244" s="54"/>
      <c r="BG244" s="54"/>
      <c r="BH244" s="54"/>
      <c r="BI244" s="54"/>
      <c r="BJ244" s="54"/>
      <c r="BK244" s="54"/>
      <c r="BL244" s="143" t="s">
        <v>74</v>
      </c>
      <c r="BM244" s="111"/>
      <c r="BN244" s="111"/>
      <c r="BO244" s="111"/>
      <c r="BP244" s="111"/>
      <c r="BQ244" s="111"/>
      <c r="BR244" s="111"/>
      <c r="BS244" s="111"/>
      <c r="BT244" s="111"/>
      <c r="BU244" s="111"/>
      <c r="BV244" s="111"/>
      <c r="BW244" s="111"/>
      <c r="BX244" s="111"/>
      <c r="BY244" s="111"/>
      <c r="BZ244" s="111"/>
      <c r="CA244" s="111"/>
      <c r="CB244" s="111"/>
      <c r="CC244" s="111"/>
      <c r="CD244" s="112"/>
      <c r="CE244" s="131"/>
      <c r="CF244" s="111"/>
      <c r="CG244" s="111"/>
      <c r="CH244" s="111"/>
      <c r="CI244" s="112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  <c r="DE244" s="36"/>
    </row>
    <row r="245" spans="1:109" ht="15" customHeight="1" x14ac:dyDescent="0.25">
      <c r="A245" s="35"/>
      <c r="B245" s="141" t="s">
        <v>75</v>
      </c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2"/>
      <c r="Z245" s="142"/>
      <c r="AA245" s="111"/>
      <c r="AB245" s="111"/>
      <c r="AC245" s="111"/>
      <c r="AD245" s="111"/>
      <c r="AE245" s="111"/>
      <c r="AF245" s="112"/>
      <c r="AG245" s="142"/>
      <c r="AH245" s="111"/>
      <c r="AI245" s="111"/>
      <c r="AJ245" s="111"/>
      <c r="AK245" s="111"/>
      <c r="AL245" s="111"/>
      <c r="AM245" s="112"/>
      <c r="AN245" s="54"/>
      <c r="AO245" s="142"/>
      <c r="AP245" s="111"/>
      <c r="AQ245" s="111"/>
      <c r="AR245" s="111"/>
      <c r="AS245" s="111"/>
      <c r="AT245" s="111"/>
      <c r="AU245" s="112"/>
      <c r="AV245" s="142"/>
      <c r="AW245" s="111"/>
      <c r="AX245" s="111"/>
      <c r="AY245" s="111"/>
      <c r="AZ245" s="112"/>
      <c r="BA245" s="142"/>
      <c r="BB245" s="111"/>
      <c r="BC245" s="111"/>
      <c r="BD245" s="111"/>
      <c r="BE245" s="112"/>
      <c r="BF245" s="54"/>
      <c r="BG245" s="54"/>
      <c r="BH245" s="54"/>
      <c r="BI245" s="54"/>
      <c r="BJ245" s="54"/>
      <c r="BK245" s="54"/>
      <c r="BL245" s="143" t="s">
        <v>76</v>
      </c>
      <c r="BM245" s="111"/>
      <c r="BN245" s="111"/>
      <c r="BO245" s="111"/>
      <c r="BP245" s="111"/>
      <c r="BQ245" s="111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1"/>
      <c r="CC245" s="111"/>
      <c r="CD245" s="112"/>
      <c r="CE245" s="131"/>
      <c r="CF245" s="111"/>
      <c r="CG245" s="111"/>
      <c r="CH245" s="111"/>
      <c r="CI245" s="112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  <c r="DE245" s="36"/>
    </row>
    <row r="246" spans="1:109" ht="15" customHeight="1" x14ac:dyDescent="0.25">
      <c r="A246" s="35"/>
      <c r="B246" s="141" t="s">
        <v>77</v>
      </c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2"/>
      <c r="Z246" s="142"/>
      <c r="AA246" s="111"/>
      <c r="AB246" s="111"/>
      <c r="AC246" s="111"/>
      <c r="AD246" s="111"/>
      <c r="AE246" s="111"/>
      <c r="AF246" s="112"/>
      <c r="AG246" s="142"/>
      <c r="AH246" s="111"/>
      <c r="AI246" s="111"/>
      <c r="AJ246" s="111"/>
      <c r="AK246" s="111"/>
      <c r="AL246" s="111"/>
      <c r="AM246" s="112"/>
      <c r="AN246" s="54"/>
      <c r="AO246" s="142"/>
      <c r="AP246" s="111"/>
      <c r="AQ246" s="111"/>
      <c r="AR246" s="111"/>
      <c r="AS246" s="111"/>
      <c r="AT246" s="111"/>
      <c r="AU246" s="112"/>
      <c r="AV246" s="142"/>
      <c r="AW246" s="111"/>
      <c r="AX246" s="111"/>
      <c r="AY246" s="111"/>
      <c r="AZ246" s="112"/>
      <c r="BA246" s="142"/>
      <c r="BB246" s="111"/>
      <c r="BC246" s="111"/>
      <c r="BD246" s="111"/>
      <c r="BE246" s="112"/>
      <c r="BF246" s="54"/>
      <c r="BG246" s="54"/>
      <c r="BH246" s="54"/>
      <c r="BI246" s="54"/>
      <c r="BJ246" s="54"/>
      <c r="BK246" s="54"/>
      <c r="BL246" s="143" t="s">
        <v>78</v>
      </c>
      <c r="BM246" s="111"/>
      <c r="BN246" s="111"/>
      <c r="BO246" s="111"/>
      <c r="BP246" s="111"/>
      <c r="BQ246" s="111"/>
      <c r="BR246" s="111"/>
      <c r="BS246" s="111"/>
      <c r="BT246" s="111"/>
      <c r="BU246" s="111"/>
      <c r="BV246" s="111"/>
      <c r="BW246" s="111"/>
      <c r="BX246" s="111"/>
      <c r="BY246" s="111"/>
      <c r="BZ246" s="111"/>
      <c r="CA246" s="111"/>
      <c r="CB246" s="111"/>
      <c r="CC246" s="111"/>
      <c r="CD246" s="112"/>
      <c r="CE246" s="131"/>
      <c r="CF246" s="111"/>
      <c r="CG246" s="111"/>
      <c r="CH246" s="111"/>
      <c r="CI246" s="112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  <c r="DE246" s="36"/>
    </row>
    <row r="247" spans="1:109" ht="15" customHeight="1" x14ac:dyDescent="0.25">
      <c r="A247" s="35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  <c r="DE247" s="36"/>
    </row>
    <row r="248" spans="1:109" ht="15" customHeight="1" x14ac:dyDescent="0.25">
      <c r="A248" s="35"/>
      <c r="B248" s="141" t="s">
        <v>79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2"/>
      <c r="Z248" s="142"/>
      <c r="AA248" s="111"/>
      <c r="AB248" s="111"/>
      <c r="AC248" s="111"/>
      <c r="AD248" s="111"/>
      <c r="AE248" s="111"/>
      <c r="AF248" s="112"/>
      <c r="AG248" s="142"/>
      <c r="AH248" s="111"/>
      <c r="AI248" s="111"/>
      <c r="AJ248" s="111"/>
      <c r="AK248" s="111"/>
      <c r="AL248" s="111"/>
      <c r="AM248" s="112"/>
      <c r="AN248" s="54"/>
      <c r="AO248" s="142"/>
      <c r="AP248" s="111"/>
      <c r="AQ248" s="111"/>
      <c r="AR248" s="111"/>
      <c r="AS248" s="111"/>
      <c r="AT248" s="111"/>
      <c r="AU248" s="112"/>
      <c r="AV248" s="142"/>
      <c r="AW248" s="111"/>
      <c r="AX248" s="111"/>
      <c r="AY248" s="111"/>
      <c r="AZ248" s="112"/>
      <c r="BA248" s="142"/>
      <c r="BB248" s="111"/>
      <c r="BC248" s="111"/>
      <c r="BD248" s="111"/>
      <c r="BE248" s="112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  <c r="DE248" s="36"/>
    </row>
    <row r="249" spans="1:109" ht="15" customHeight="1" x14ac:dyDescent="0.25">
      <c r="A249" s="35"/>
      <c r="B249" s="141" t="s">
        <v>80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2"/>
      <c r="Z249" s="142"/>
      <c r="AA249" s="111"/>
      <c r="AB249" s="111"/>
      <c r="AC249" s="111"/>
      <c r="AD249" s="111"/>
      <c r="AE249" s="111"/>
      <c r="AF249" s="112"/>
      <c r="AG249" s="142"/>
      <c r="AH249" s="111"/>
      <c r="AI249" s="111"/>
      <c r="AJ249" s="111"/>
      <c r="AK249" s="111"/>
      <c r="AL249" s="111"/>
      <c r="AM249" s="112"/>
      <c r="AN249" s="54"/>
      <c r="AO249" s="142"/>
      <c r="AP249" s="111"/>
      <c r="AQ249" s="111"/>
      <c r="AR249" s="111"/>
      <c r="AS249" s="111"/>
      <c r="AT249" s="111"/>
      <c r="AU249" s="112"/>
      <c r="AV249" s="142"/>
      <c r="AW249" s="111"/>
      <c r="AX249" s="111"/>
      <c r="AY249" s="111"/>
      <c r="AZ249" s="112"/>
      <c r="BA249" s="142"/>
      <c r="BB249" s="111"/>
      <c r="BC249" s="111"/>
      <c r="BD249" s="111"/>
      <c r="BE249" s="112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  <c r="DE249" s="36"/>
    </row>
    <row r="250" spans="1:109" ht="15" customHeight="1" x14ac:dyDescent="0.25">
      <c r="A250" s="35"/>
      <c r="B250" s="141" t="s">
        <v>81</v>
      </c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2"/>
      <c r="Z250" s="142"/>
      <c r="AA250" s="111"/>
      <c r="AB250" s="111"/>
      <c r="AC250" s="111"/>
      <c r="AD250" s="111"/>
      <c r="AE250" s="111"/>
      <c r="AF250" s="112"/>
      <c r="AG250" s="142"/>
      <c r="AH250" s="111"/>
      <c r="AI250" s="111"/>
      <c r="AJ250" s="111"/>
      <c r="AK250" s="111"/>
      <c r="AL250" s="111"/>
      <c r="AM250" s="112"/>
      <c r="AN250" s="54"/>
      <c r="AO250" s="142"/>
      <c r="AP250" s="111"/>
      <c r="AQ250" s="111"/>
      <c r="AR250" s="111"/>
      <c r="AS250" s="111"/>
      <c r="AT250" s="111"/>
      <c r="AU250" s="112"/>
      <c r="AV250" s="142"/>
      <c r="AW250" s="111"/>
      <c r="AX250" s="111"/>
      <c r="AY250" s="111"/>
      <c r="AZ250" s="112"/>
      <c r="BA250" s="142"/>
      <c r="BB250" s="111"/>
      <c r="BC250" s="111"/>
      <c r="BD250" s="111"/>
      <c r="BE250" s="112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  <c r="DE250" s="36"/>
    </row>
    <row r="251" spans="1:109" ht="15" customHeight="1" x14ac:dyDescent="0.25">
      <c r="A251" s="35"/>
      <c r="B251" s="141" t="s">
        <v>82</v>
      </c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2"/>
      <c r="Z251" s="142"/>
      <c r="AA251" s="111"/>
      <c r="AB251" s="111"/>
      <c r="AC251" s="111"/>
      <c r="AD251" s="111"/>
      <c r="AE251" s="111"/>
      <c r="AF251" s="112"/>
      <c r="AG251" s="142"/>
      <c r="AH251" s="111"/>
      <c r="AI251" s="111"/>
      <c r="AJ251" s="111"/>
      <c r="AK251" s="111"/>
      <c r="AL251" s="111"/>
      <c r="AM251" s="112"/>
      <c r="AN251" s="54"/>
      <c r="AO251" s="142"/>
      <c r="AP251" s="111"/>
      <c r="AQ251" s="111"/>
      <c r="AR251" s="111"/>
      <c r="AS251" s="111"/>
      <c r="AT251" s="111"/>
      <c r="AU251" s="112"/>
      <c r="AV251" s="142"/>
      <c r="AW251" s="111"/>
      <c r="AX251" s="111"/>
      <c r="AY251" s="111"/>
      <c r="AZ251" s="112"/>
      <c r="BA251" s="142"/>
      <c r="BB251" s="111"/>
      <c r="BC251" s="111"/>
      <c r="BD251" s="111"/>
      <c r="BE251" s="112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  <c r="DE251" s="36"/>
    </row>
    <row r="252" spans="1:109" ht="15" customHeight="1" x14ac:dyDescent="0.25">
      <c r="A252" s="35"/>
      <c r="B252" s="141" t="s">
        <v>83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2"/>
      <c r="Z252" s="142"/>
      <c r="AA252" s="111"/>
      <c r="AB252" s="111"/>
      <c r="AC252" s="111"/>
      <c r="AD252" s="111"/>
      <c r="AE252" s="111"/>
      <c r="AF252" s="112"/>
      <c r="AG252" s="142"/>
      <c r="AH252" s="111"/>
      <c r="AI252" s="111"/>
      <c r="AJ252" s="111"/>
      <c r="AK252" s="111"/>
      <c r="AL252" s="111"/>
      <c r="AM252" s="112"/>
      <c r="AN252" s="54"/>
      <c r="AO252" s="142"/>
      <c r="AP252" s="111"/>
      <c r="AQ252" s="111"/>
      <c r="AR252" s="111"/>
      <c r="AS252" s="111"/>
      <c r="AT252" s="111"/>
      <c r="AU252" s="112"/>
      <c r="AV252" s="142"/>
      <c r="AW252" s="111"/>
      <c r="AX252" s="111"/>
      <c r="AY252" s="111"/>
      <c r="AZ252" s="112"/>
      <c r="BA252" s="142"/>
      <c r="BB252" s="111"/>
      <c r="BC252" s="111"/>
      <c r="BD252" s="111"/>
      <c r="BE252" s="112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  <c r="DE252" s="36"/>
    </row>
    <row r="253" spans="1:109" ht="15" customHeight="1" x14ac:dyDescent="0.25">
      <c r="A253" s="35"/>
      <c r="B253" s="141" t="s">
        <v>84</v>
      </c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2"/>
      <c r="Z253" s="142"/>
      <c r="AA253" s="111"/>
      <c r="AB253" s="111"/>
      <c r="AC253" s="111"/>
      <c r="AD253" s="111"/>
      <c r="AE253" s="111"/>
      <c r="AF253" s="112"/>
      <c r="AG253" s="142"/>
      <c r="AH253" s="111"/>
      <c r="AI253" s="111"/>
      <c r="AJ253" s="111"/>
      <c r="AK253" s="111"/>
      <c r="AL253" s="111"/>
      <c r="AM253" s="112"/>
      <c r="AN253" s="54"/>
      <c r="AO253" s="142"/>
      <c r="AP253" s="111"/>
      <c r="AQ253" s="111"/>
      <c r="AR253" s="111"/>
      <c r="AS253" s="111"/>
      <c r="AT253" s="111"/>
      <c r="AU253" s="112"/>
      <c r="AV253" s="142"/>
      <c r="AW253" s="111"/>
      <c r="AX253" s="111"/>
      <c r="AY253" s="111"/>
      <c r="AZ253" s="112"/>
      <c r="BA253" s="142"/>
      <c r="BB253" s="111"/>
      <c r="BC253" s="111"/>
      <c r="BD253" s="111"/>
      <c r="BE253" s="112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  <c r="DE253" s="36"/>
    </row>
    <row r="254" spans="1:109" ht="15" customHeight="1" x14ac:dyDescent="0.25">
      <c r="A254" s="35"/>
      <c r="B254" s="141" t="s">
        <v>85</v>
      </c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2"/>
      <c r="Z254" s="142"/>
      <c r="AA254" s="111"/>
      <c r="AB254" s="111"/>
      <c r="AC254" s="111"/>
      <c r="AD254" s="111"/>
      <c r="AE254" s="111"/>
      <c r="AF254" s="112"/>
      <c r="AG254" s="142"/>
      <c r="AH254" s="111"/>
      <c r="AI254" s="111"/>
      <c r="AJ254" s="111"/>
      <c r="AK254" s="111"/>
      <c r="AL254" s="111"/>
      <c r="AM254" s="112"/>
      <c r="AN254" s="54"/>
      <c r="AO254" s="142"/>
      <c r="AP254" s="111"/>
      <c r="AQ254" s="111"/>
      <c r="AR254" s="111"/>
      <c r="AS254" s="111"/>
      <c r="AT254" s="111"/>
      <c r="AU254" s="112"/>
      <c r="AV254" s="142"/>
      <c r="AW254" s="111"/>
      <c r="AX254" s="111"/>
      <c r="AY254" s="111"/>
      <c r="AZ254" s="112"/>
      <c r="BA254" s="142"/>
      <c r="BB254" s="111"/>
      <c r="BC254" s="111"/>
      <c r="BD254" s="111"/>
      <c r="BE254" s="112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  <c r="DE254" s="36"/>
    </row>
    <row r="255" spans="1:109" ht="15" customHeight="1" x14ac:dyDescent="0.25">
      <c r="A255" s="35"/>
      <c r="B255" s="141" t="s">
        <v>86</v>
      </c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2"/>
      <c r="Z255" s="142"/>
      <c r="AA255" s="111"/>
      <c r="AB255" s="111"/>
      <c r="AC255" s="111"/>
      <c r="AD255" s="111"/>
      <c r="AE255" s="111"/>
      <c r="AF255" s="112"/>
      <c r="AG255" s="142"/>
      <c r="AH255" s="111"/>
      <c r="AI255" s="111"/>
      <c r="AJ255" s="111"/>
      <c r="AK255" s="111"/>
      <c r="AL255" s="111"/>
      <c r="AM255" s="112"/>
      <c r="AN255" s="54"/>
      <c r="AO255" s="142"/>
      <c r="AP255" s="111"/>
      <c r="AQ255" s="111"/>
      <c r="AR255" s="111"/>
      <c r="AS255" s="111"/>
      <c r="AT255" s="111"/>
      <c r="AU255" s="112"/>
      <c r="AV255" s="142"/>
      <c r="AW255" s="111"/>
      <c r="AX255" s="111"/>
      <c r="AY255" s="111"/>
      <c r="AZ255" s="112"/>
      <c r="BA255" s="142"/>
      <c r="BB255" s="111"/>
      <c r="BC255" s="111"/>
      <c r="BD255" s="111"/>
      <c r="BE255" s="112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  <c r="DE255" s="36"/>
    </row>
    <row r="256" spans="1:109" ht="15" customHeight="1" x14ac:dyDescent="0.25">
      <c r="A256" s="35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  <c r="DE256" s="36"/>
    </row>
    <row r="257" spans="1:109" ht="15" customHeight="1" x14ac:dyDescent="0.25">
      <c r="A257" s="35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  <c r="DE257" s="36"/>
    </row>
    <row r="258" spans="1:109" ht="15" customHeight="1" x14ac:dyDescent="0.25">
      <c r="A258" s="35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  <c r="DE258" s="36"/>
    </row>
    <row r="259" spans="1:109" ht="15" customHeight="1" x14ac:dyDescent="0.25">
      <c r="A259" s="146" t="s">
        <v>87</v>
      </c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125" t="s">
        <v>88</v>
      </c>
      <c r="BF259" s="117"/>
      <c r="BG259" s="117"/>
      <c r="BH259" s="117"/>
      <c r="BI259" s="117"/>
      <c r="BJ259" s="117"/>
      <c r="BK259" s="117"/>
      <c r="BL259" s="117"/>
      <c r="BM259" s="117"/>
      <c r="BN259" s="117"/>
      <c r="BO259" s="117"/>
      <c r="BP259" s="117"/>
      <c r="BQ259" s="117"/>
      <c r="BR259" s="117"/>
      <c r="BS259" s="117"/>
      <c r="BT259" s="117"/>
      <c r="BU259" s="117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125" t="s">
        <v>89</v>
      </c>
      <c r="CG259" s="117"/>
      <c r="CH259" s="117"/>
      <c r="CI259" s="117"/>
      <c r="CJ259" s="117"/>
      <c r="CK259" s="117"/>
      <c r="CL259" s="117"/>
      <c r="CM259" s="117"/>
      <c r="CN259" s="117"/>
      <c r="CO259" s="117"/>
      <c r="CP259" s="117"/>
      <c r="CQ259" s="117"/>
      <c r="CR259" s="117"/>
      <c r="CS259" s="117"/>
      <c r="CT259" s="117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  <c r="DE259" s="36"/>
    </row>
    <row r="260" spans="1:109" ht="15" customHeight="1" x14ac:dyDescent="0.25">
      <c r="A260" s="35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  <c r="DE260" s="36"/>
    </row>
    <row r="261" spans="1:109" ht="15" customHeight="1" x14ac:dyDescent="0.25">
      <c r="A261" s="147" t="s">
        <v>2</v>
      </c>
      <c r="B261" s="114"/>
      <c r="C261" s="114"/>
      <c r="D261" s="115"/>
      <c r="E261" s="113" t="s">
        <v>90</v>
      </c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2"/>
      <c r="V261" s="113" t="s">
        <v>91</v>
      </c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2"/>
      <c r="AI261" s="113" t="s">
        <v>92</v>
      </c>
      <c r="AJ261" s="111"/>
      <c r="AK261" s="111"/>
      <c r="AL261" s="111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2"/>
      <c r="AX261" s="54"/>
      <c r="AY261" s="54"/>
      <c r="AZ261" s="54"/>
      <c r="BA261" s="54"/>
      <c r="BB261" s="54"/>
      <c r="BC261" s="54"/>
      <c r="BD261" s="54"/>
      <c r="BE261" s="113" t="s">
        <v>2</v>
      </c>
      <c r="BF261" s="114"/>
      <c r="BG261" s="114"/>
      <c r="BH261" s="114"/>
      <c r="BI261" s="114"/>
      <c r="BJ261" s="115"/>
      <c r="BK261" s="113" t="s">
        <v>93</v>
      </c>
      <c r="BL261" s="114"/>
      <c r="BM261" s="114"/>
      <c r="BN261" s="114"/>
      <c r="BO261" s="115"/>
      <c r="BP261" s="113" t="s">
        <v>94</v>
      </c>
      <c r="BQ261" s="114"/>
      <c r="BR261" s="114"/>
      <c r="BS261" s="114"/>
      <c r="BT261" s="115"/>
      <c r="BU261" s="113" t="s">
        <v>95</v>
      </c>
      <c r="BV261" s="114"/>
      <c r="BW261" s="114"/>
      <c r="BX261" s="114"/>
      <c r="BY261" s="114"/>
      <c r="BZ261" s="115"/>
      <c r="CA261" s="54"/>
      <c r="CB261" s="54"/>
      <c r="CC261" s="54"/>
      <c r="CD261" s="54"/>
      <c r="CE261" s="54"/>
      <c r="CF261" s="145" t="s">
        <v>96</v>
      </c>
      <c r="CG261" s="111"/>
      <c r="CH261" s="111"/>
      <c r="CI261" s="111"/>
      <c r="CJ261" s="111"/>
      <c r="CK261" s="111"/>
      <c r="CL261" s="111"/>
      <c r="CM261" s="111"/>
      <c r="CN261" s="111"/>
      <c r="CO261" s="112"/>
      <c r="CP261" s="131">
        <v>153</v>
      </c>
      <c r="CQ261" s="111"/>
      <c r="CR261" s="111"/>
      <c r="CS261" s="112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  <c r="DE261" s="36"/>
    </row>
    <row r="262" spans="1:109" ht="15" customHeight="1" x14ac:dyDescent="0.25">
      <c r="A262" s="148"/>
      <c r="B262" s="117"/>
      <c r="C262" s="117"/>
      <c r="D262" s="118"/>
      <c r="E262" s="110" t="s">
        <v>13</v>
      </c>
      <c r="F262" s="111"/>
      <c r="G262" s="111"/>
      <c r="H262" s="111"/>
      <c r="I262" s="111"/>
      <c r="J262" s="112"/>
      <c r="K262" s="110" t="s">
        <v>97</v>
      </c>
      <c r="L262" s="111"/>
      <c r="M262" s="111"/>
      <c r="N262" s="111"/>
      <c r="O262" s="111"/>
      <c r="P262" s="111"/>
      <c r="Q262" s="111"/>
      <c r="R262" s="111"/>
      <c r="S262" s="111"/>
      <c r="T262" s="111"/>
      <c r="U262" s="112"/>
      <c r="V262" s="110" t="s">
        <v>98</v>
      </c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2"/>
      <c r="AI262" s="110" t="s">
        <v>98</v>
      </c>
      <c r="AJ262" s="111"/>
      <c r="AK262" s="111"/>
      <c r="AL262" s="111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2"/>
      <c r="AX262" s="54"/>
      <c r="AY262" s="54"/>
      <c r="AZ262" s="54"/>
      <c r="BA262" s="54"/>
      <c r="BB262" s="54"/>
      <c r="BC262" s="54"/>
      <c r="BD262" s="54"/>
      <c r="BE262" s="116"/>
      <c r="BF262" s="117"/>
      <c r="BG262" s="117"/>
      <c r="BH262" s="117"/>
      <c r="BI262" s="117"/>
      <c r="BJ262" s="118"/>
      <c r="BK262" s="116"/>
      <c r="BL262" s="117"/>
      <c r="BM262" s="117"/>
      <c r="BN262" s="117"/>
      <c r="BO262" s="118"/>
      <c r="BP262" s="116"/>
      <c r="BQ262" s="117"/>
      <c r="BR262" s="117"/>
      <c r="BS262" s="117"/>
      <c r="BT262" s="118"/>
      <c r="BU262" s="116"/>
      <c r="BV262" s="117"/>
      <c r="BW262" s="117"/>
      <c r="BX262" s="117"/>
      <c r="BY262" s="117"/>
      <c r="BZ262" s="118"/>
      <c r="CA262" s="54"/>
      <c r="CB262" s="54"/>
      <c r="CC262" s="54"/>
      <c r="CD262" s="54"/>
      <c r="CE262" s="54"/>
      <c r="CF262" s="145" t="s">
        <v>99</v>
      </c>
      <c r="CG262" s="111"/>
      <c r="CH262" s="111"/>
      <c r="CI262" s="111"/>
      <c r="CJ262" s="111"/>
      <c r="CK262" s="111"/>
      <c r="CL262" s="111"/>
      <c r="CM262" s="111"/>
      <c r="CN262" s="111"/>
      <c r="CO262" s="112"/>
      <c r="CP262" s="131">
        <v>63</v>
      </c>
      <c r="CQ262" s="111"/>
      <c r="CR262" s="111"/>
      <c r="CS262" s="112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  <c r="DE262" s="36"/>
    </row>
    <row r="263" spans="1:109" ht="15" customHeight="1" x14ac:dyDescent="0.25">
      <c r="A263" s="149"/>
      <c r="B263" s="120"/>
      <c r="C263" s="120"/>
      <c r="D263" s="121"/>
      <c r="E263" s="113" t="s">
        <v>98</v>
      </c>
      <c r="F263" s="111"/>
      <c r="G263" s="111"/>
      <c r="H263" s="111"/>
      <c r="I263" s="111"/>
      <c r="J263" s="112"/>
      <c r="K263" s="113" t="s">
        <v>3</v>
      </c>
      <c r="L263" s="111"/>
      <c r="M263" s="111"/>
      <c r="N263" s="111"/>
      <c r="O263" s="112"/>
      <c r="P263" s="54"/>
      <c r="Q263" s="113" t="s">
        <v>100</v>
      </c>
      <c r="R263" s="111"/>
      <c r="S263" s="111"/>
      <c r="T263" s="111"/>
      <c r="U263" s="112"/>
      <c r="V263" s="113" t="s">
        <v>101</v>
      </c>
      <c r="W263" s="111"/>
      <c r="X263" s="111"/>
      <c r="Y263" s="111"/>
      <c r="Z263" s="111"/>
      <c r="AA263" s="111"/>
      <c r="AB263" s="112"/>
      <c r="AC263" s="113" t="s">
        <v>102</v>
      </c>
      <c r="AD263" s="111"/>
      <c r="AE263" s="111"/>
      <c r="AF263" s="111"/>
      <c r="AG263" s="111"/>
      <c r="AH263" s="112"/>
      <c r="AI263" s="113" t="s">
        <v>103</v>
      </c>
      <c r="AJ263" s="111"/>
      <c r="AK263" s="111"/>
      <c r="AL263" s="111"/>
      <c r="AM263" s="111"/>
      <c r="AN263" s="111"/>
      <c r="AO263" s="111"/>
      <c r="AP263" s="111"/>
      <c r="AQ263" s="112"/>
      <c r="AR263" s="113" t="s">
        <v>104</v>
      </c>
      <c r="AS263" s="111"/>
      <c r="AT263" s="111"/>
      <c r="AU263" s="111"/>
      <c r="AV263" s="111"/>
      <c r="AW263" s="112"/>
      <c r="AX263" s="54"/>
      <c r="AY263" s="54"/>
      <c r="AZ263" s="54"/>
      <c r="BA263" s="54"/>
      <c r="BB263" s="54"/>
      <c r="BC263" s="54"/>
      <c r="BD263" s="54"/>
      <c r="BE263" s="119"/>
      <c r="BF263" s="120"/>
      <c r="BG263" s="120"/>
      <c r="BH263" s="120"/>
      <c r="BI263" s="120"/>
      <c r="BJ263" s="121"/>
      <c r="BK263" s="119"/>
      <c r="BL263" s="120"/>
      <c r="BM263" s="120"/>
      <c r="BN263" s="120"/>
      <c r="BO263" s="121"/>
      <c r="BP263" s="119"/>
      <c r="BQ263" s="120"/>
      <c r="BR263" s="120"/>
      <c r="BS263" s="120"/>
      <c r="BT263" s="121"/>
      <c r="BU263" s="119"/>
      <c r="BV263" s="120"/>
      <c r="BW263" s="120"/>
      <c r="BX263" s="120"/>
      <c r="BY263" s="120"/>
      <c r="BZ263" s="121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  <c r="DE263" s="36"/>
    </row>
    <row r="264" spans="1:109" ht="15" customHeight="1" x14ac:dyDescent="0.25">
      <c r="A264" s="150" t="s">
        <v>33</v>
      </c>
      <c r="B264" s="111"/>
      <c r="C264" s="111"/>
      <c r="D264" s="112"/>
      <c r="E264" s="131"/>
      <c r="F264" s="111"/>
      <c r="G264" s="111"/>
      <c r="H264" s="111"/>
      <c r="I264" s="111"/>
      <c r="J264" s="112"/>
      <c r="K264" s="131"/>
      <c r="L264" s="111"/>
      <c r="M264" s="111"/>
      <c r="N264" s="111"/>
      <c r="O264" s="112"/>
      <c r="P264" s="54"/>
      <c r="Q264" s="131"/>
      <c r="R264" s="111"/>
      <c r="S264" s="111"/>
      <c r="T264" s="111"/>
      <c r="U264" s="112"/>
      <c r="V264" s="131"/>
      <c r="W264" s="111"/>
      <c r="X264" s="111"/>
      <c r="Y264" s="111"/>
      <c r="Z264" s="111"/>
      <c r="AA264" s="111"/>
      <c r="AB264" s="112"/>
      <c r="AC264" s="131"/>
      <c r="AD264" s="111"/>
      <c r="AE264" s="111"/>
      <c r="AF264" s="111"/>
      <c r="AG264" s="111"/>
      <c r="AH264" s="112"/>
      <c r="AI264" s="131"/>
      <c r="AJ264" s="111"/>
      <c r="AK264" s="111"/>
      <c r="AL264" s="111"/>
      <c r="AM264" s="111"/>
      <c r="AN264" s="111"/>
      <c r="AO264" s="111"/>
      <c r="AP264" s="111"/>
      <c r="AQ264" s="112"/>
      <c r="AR264" s="131"/>
      <c r="AS264" s="111"/>
      <c r="AT264" s="111"/>
      <c r="AU264" s="111"/>
      <c r="AV264" s="111"/>
      <c r="AW264" s="112"/>
      <c r="AX264" s="54"/>
      <c r="AY264" s="54"/>
      <c r="AZ264" s="54"/>
      <c r="BA264" s="54"/>
      <c r="BB264" s="54"/>
      <c r="BC264" s="54"/>
      <c r="BD264" s="54"/>
      <c r="BE264" s="130" t="s">
        <v>33</v>
      </c>
      <c r="BF264" s="111"/>
      <c r="BG264" s="111"/>
      <c r="BH264" s="111"/>
      <c r="BI264" s="111"/>
      <c r="BJ264" s="112"/>
      <c r="BK264" s="131"/>
      <c r="BL264" s="111"/>
      <c r="BM264" s="111"/>
      <c r="BN264" s="111"/>
      <c r="BO264" s="112"/>
      <c r="BP264" s="131"/>
      <c r="BQ264" s="111"/>
      <c r="BR264" s="111"/>
      <c r="BS264" s="111"/>
      <c r="BT264" s="112"/>
      <c r="BU264" s="131"/>
      <c r="BV264" s="111"/>
      <c r="BW264" s="111"/>
      <c r="BX264" s="111"/>
      <c r="BY264" s="111"/>
      <c r="BZ264" s="112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  <c r="DE264" s="36"/>
    </row>
    <row r="265" spans="1:109" ht="15" customHeight="1" x14ac:dyDescent="0.25">
      <c r="A265" s="150" t="s">
        <v>34</v>
      </c>
      <c r="B265" s="111"/>
      <c r="C265" s="111"/>
      <c r="D265" s="112"/>
      <c r="E265" s="131">
        <v>5</v>
      </c>
      <c r="F265" s="111"/>
      <c r="G265" s="111"/>
      <c r="H265" s="111"/>
      <c r="I265" s="111"/>
      <c r="J265" s="112"/>
      <c r="K265" s="131">
        <v>3</v>
      </c>
      <c r="L265" s="111"/>
      <c r="M265" s="111"/>
      <c r="N265" s="111"/>
      <c r="O265" s="112"/>
      <c r="P265" s="54"/>
      <c r="Q265" s="131">
        <v>4</v>
      </c>
      <c r="R265" s="111"/>
      <c r="S265" s="111"/>
      <c r="T265" s="111"/>
      <c r="U265" s="112"/>
      <c r="V265" s="131">
        <v>2</v>
      </c>
      <c r="W265" s="111"/>
      <c r="X265" s="111"/>
      <c r="Y265" s="111"/>
      <c r="Z265" s="111"/>
      <c r="AA265" s="111"/>
      <c r="AB265" s="112"/>
      <c r="AC265" s="131">
        <v>1</v>
      </c>
      <c r="AD265" s="111"/>
      <c r="AE265" s="111"/>
      <c r="AF265" s="111"/>
      <c r="AG265" s="111"/>
      <c r="AH265" s="112"/>
      <c r="AI265" s="131">
        <v>1</v>
      </c>
      <c r="AJ265" s="111"/>
      <c r="AK265" s="111"/>
      <c r="AL265" s="111"/>
      <c r="AM265" s="111"/>
      <c r="AN265" s="111"/>
      <c r="AO265" s="111"/>
      <c r="AP265" s="111"/>
      <c r="AQ265" s="112"/>
      <c r="AR265" s="131">
        <v>1</v>
      </c>
      <c r="AS265" s="111"/>
      <c r="AT265" s="111"/>
      <c r="AU265" s="111"/>
      <c r="AV265" s="111"/>
      <c r="AW265" s="112"/>
      <c r="AX265" s="54"/>
      <c r="AY265" s="54"/>
      <c r="AZ265" s="54"/>
      <c r="BA265" s="54"/>
      <c r="BB265" s="54"/>
      <c r="BC265" s="54"/>
      <c r="BD265" s="54"/>
      <c r="BE265" s="130" t="s">
        <v>34</v>
      </c>
      <c r="BF265" s="111"/>
      <c r="BG265" s="111"/>
      <c r="BH265" s="111"/>
      <c r="BI265" s="111"/>
      <c r="BJ265" s="112"/>
      <c r="BK265" s="131">
        <v>9</v>
      </c>
      <c r="BL265" s="111"/>
      <c r="BM265" s="111"/>
      <c r="BN265" s="111"/>
      <c r="BO265" s="112"/>
      <c r="BP265" s="131">
        <v>1</v>
      </c>
      <c r="BQ265" s="111"/>
      <c r="BR265" s="111"/>
      <c r="BS265" s="111"/>
      <c r="BT265" s="112"/>
      <c r="BU265" s="131"/>
      <c r="BV265" s="111"/>
      <c r="BW265" s="111"/>
      <c r="BX265" s="111"/>
      <c r="BY265" s="111"/>
      <c r="BZ265" s="112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  <c r="DE265" s="36"/>
    </row>
    <row r="266" spans="1:109" ht="15" customHeight="1" x14ac:dyDescent="0.25">
      <c r="A266" s="150" t="s">
        <v>35</v>
      </c>
      <c r="B266" s="111"/>
      <c r="C266" s="111"/>
      <c r="D266" s="112"/>
      <c r="E266" s="131">
        <v>85</v>
      </c>
      <c r="F266" s="111"/>
      <c r="G266" s="111"/>
      <c r="H266" s="111"/>
      <c r="I266" s="111"/>
      <c r="J266" s="112"/>
      <c r="K266" s="131">
        <v>32</v>
      </c>
      <c r="L266" s="111"/>
      <c r="M266" s="111"/>
      <c r="N266" s="111"/>
      <c r="O266" s="112"/>
      <c r="P266" s="54"/>
      <c r="Q266" s="131">
        <v>46</v>
      </c>
      <c r="R266" s="111"/>
      <c r="S266" s="111"/>
      <c r="T266" s="111"/>
      <c r="U266" s="112"/>
      <c r="V266" s="131">
        <v>73</v>
      </c>
      <c r="W266" s="111"/>
      <c r="X266" s="111"/>
      <c r="Y266" s="111"/>
      <c r="Z266" s="111"/>
      <c r="AA266" s="111"/>
      <c r="AB266" s="112"/>
      <c r="AC266" s="131">
        <v>20</v>
      </c>
      <c r="AD266" s="111"/>
      <c r="AE266" s="111"/>
      <c r="AF266" s="111"/>
      <c r="AG266" s="111"/>
      <c r="AH266" s="112"/>
      <c r="AI266" s="131">
        <v>42</v>
      </c>
      <c r="AJ266" s="111"/>
      <c r="AK266" s="111"/>
      <c r="AL266" s="111"/>
      <c r="AM266" s="111"/>
      <c r="AN266" s="111"/>
      <c r="AO266" s="111"/>
      <c r="AP266" s="111"/>
      <c r="AQ266" s="112"/>
      <c r="AR266" s="131">
        <v>12</v>
      </c>
      <c r="AS266" s="111"/>
      <c r="AT266" s="111"/>
      <c r="AU266" s="111"/>
      <c r="AV266" s="111"/>
      <c r="AW266" s="112"/>
      <c r="AX266" s="54"/>
      <c r="AY266" s="54"/>
      <c r="AZ266" s="54"/>
      <c r="BA266" s="54"/>
      <c r="BB266" s="54"/>
      <c r="BC266" s="54"/>
      <c r="BD266" s="54"/>
      <c r="BE266" s="130" t="s">
        <v>35</v>
      </c>
      <c r="BF266" s="111"/>
      <c r="BG266" s="111"/>
      <c r="BH266" s="111"/>
      <c r="BI266" s="111"/>
      <c r="BJ266" s="112"/>
      <c r="BK266" s="131">
        <v>56</v>
      </c>
      <c r="BL266" s="111"/>
      <c r="BM266" s="111"/>
      <c r="BN266" s="111"/>
      <c r="BO266" s="112"/>
      <c r="BP266" s="131">
        <v>44</v>
      </c>
      <c r="BQ266" s="111"/>
      <c r="BR266" s="111"/>
      <c r="BS266" s="111"/>
      <c r="BT266" s="112"/>
      <c r="BU266" s="131">
        <v>4</v>
      </c>
      <c r="BV266" s="111"/>
      <c r="BW266" s="111"/>
      <c r="BX266" s="111"/>
      <c r="BY266" s="111"/>
      <c r="BZ266" s="112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  <c r="DE266" s="36"/>
    </row>
    <row r="267" spans="1:109" ht="15" customHeight="1" x14ac:dyDescent="0.25">
      <c r="A267" s="150" t="s">
        <v>36</v>
      </c>
      <c r="B267" s="111"/>
      <c r="C267" s="111"/>
      <c r="D267" s="112"/>
      <c r="E267" s="131">
        <v>37</v>
      </c>
      <c r="F267" s="111"/>
      <c r="G267" s="111"/>
      <c r="H267" s="111"/>
      <c r="I267" s="111"/>
      <c r="J267" s="112"/>
      <c r="K267" s="131">
        <v>27</v>
      </c>
      <c r="L267" s="111"/>
      <c r="M267" s="111"/>
      <c r="N267" s="111"/>
      <c r="O267" s="112"/>
      <c r="P267" s="54"/>
      <c r="Q267" s="131">
        <v>20</v>
      </c>
      <c r="R267" s="111"/>
      <c r="S267" s="111"/>
      <c r="T267" s="111"/>
      <c r="U267" s="112"/>
      <c r="V267" s="131">
        <v>34</v>
      </c>
      <c r="W267" s="111"/>
      <c r="X267" s="111"/>
      <c r="Y267" s="111"/>
      <c r="Z267" s="111"/>
      <c r="AA267" s="111"/>
      <c r="AB267" s="112"/>
      <c r="AC267" s="131">
        <v>17</v>
      </c>
      <c r="AD267" s="111"/>
      <c r="AE267" s="111"/>
      <c r="AF267" s="111"/>
      <c r="AG267" s="111"/>
      <c r="AH267" s="112"/>
      <c r="AI267" s="131">
        <v>31</v>
      </c>
      <c r="AJ267" s="111"/>
      <c r="AK267" s="111"/>
      <c r="AL267" s="111"/>
      <c r="AM267" s="111"/>
      <c r="AN267" s="111"/>
      <c r="AO267" s="111"/>
      <c r="AP267" s="111"/>
      <c r="AQ267" s="112"/>
      <c r="AR267" s="131">
        <v>10</v>
      </c>
      <c r="AS267" s="111"/>
      <c r="AT267" s="111"/>
      <c r="AU267" s="111"/>
      <c r="AV267" s="111"/>
      <c r="AW267" s="112"/>
      <c r="AX267" s="54"/>
      <c r="AY267" s="54"/>
      <c r="AZ267" s="54"/>
      <c r="BA267" s="54"/>
      <c r="BB267" s="54"/>
      <c r="BC267" s="54"/>
      <c r="BD267" s="54"/>
      <c r="BE267" s="130" t="s">
        <v>36</v>
      </c>
      <c r="BF267" s="111"/>
      <c r="BG267" s="111"/>
      <c r="BH267" s="111"/>
      <c r="BI267" s="111"/>
      <c r="BJ267" s="112"/>
      <c r="BK267" s="131">
        <v>31</v>
      </c>
      <c r="BL267" s="111"/>
      <c r="BM267" s="111"/>
      <c r="BN267" s="111"/>
      <c r="BO267" s="112"/>
      <c r="BP267" s="131">
        <v>26</v>
      </c>
      <c r="BQ267" s="111"/>
      <c r="BR267" s="111"/>
      <c r="BS267" s="111"/>
      <c r="BT267" s="112"/>
      <c r="BU267" s="131">
        <v>1</v>
      </c>
      <c r="BV267" s="111"/>
      <c r="BW267" s="111"/>
      <c r="BX267" s="111"/>
      <c r="BY267" s="111"/>
      <c r="BZ267" s="112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  <c r="DE267" s="36"/>
    </row>
    <row r="268" spans="1:109" ht="15" customHeight="1" x14ac:dyDescent="0.25">
      <c r="A268" s="152" t="s">
        <v>37</v>
      </c>
      <c r="B268" s="111"/>
      <c r="C268" s="111"/>
      <c r="D268" s="112"/>
      <c r="E268" s="132">
        <v>127</v>
      </c>
      <c r="F268" s="111"/>
      <c r="G268" s="111"/>
      <c r="H268" s="111"/>
      <c r="I268" s="111"/>
      <c r="J268" s="112"/>
      <c r="K268" s="132">
        <v>62</v>
      </c>
      <c r="L268" s="111"/>
      <c r="M268" s="111"/>
      <c r="N268" s="111"/>
      <c r="O268" s="112"/>
      <c r="P268" s="54"/>
      <c r="Q268" s="132">
        <v>70</v>
      </c>
      <c r="R268" s="111"/>
      <c r="S268" s="111"/>
      <c r="T268" s="111"/>
      <c r="U268" s="112"/>
      <c r="V268" s="132">
        <v>109</v>
      </c>
      <c r="W268" s="111"/>
      <c r="X268" s="111"/>
      <c r="Y268" s="111"/>
      <c r="Z268" s="111"/>
      <c r="AA268" s="111"/>
      <c r="AB268" s="112"/>
      <c r="AC268" s="132">
        <v>38</v>
      </c>
      <c r="AD268" s="111"/>
      <c r="AE268" s="111"/>
      <c r="AF268" s="111"/>
      <c r="AG268" s="111"/>
      <c r="AH268" s="112"/>
      <c r="AI268" s="132">
        <v>74</v>
      </c>
      <c r="AJ268" s="111"/>
      <c r="AK268" s="111"/>
      <c r="AL268" s="111"/>
      <c r="AM268" s="111"/>
      <c r="AN268" s="111"/>
      <c r="AO268" s="111"/>
      <c r="AP268" s="111"/>
      <c r="AQ268" s="112"/>
      <c r="AR268" s="132">
        <v>23</v>
      </c>
      <c r="AS268" s="111"/>
      <c r="AT268" s="111"/>
      <c r="AU268" s="111"/>
      <c r="AV268" s="111"/>
      <c r="AW268" s="112"/>
      <c r="AX268" s="54"/>
      <c r="AY268" s="54"/>
      <c r="AZ268" s="54"/>
      <c r="BA268" s="54"/>
      <c r="BB268" s="54"/>
      <c r="BC268" s="54"/>
      <c r="BD268" s="54"/>
      <c r="BE268" s="151" t="s">
        <v>37</v>
      </c>
      <c r="BF268" s="111"/>
      <c r="BG268" s="111"/>
      <c r="BH268" s="111"/>
      <c r="BI268" s="111"/>
      <c r="BJ268" s="112"/>
      <c r="BK268" s="132">
        <v>96</v>
      </c>
      <c r="BL268" s="111"/>
      <c r="BM268" s="111"/>
      <c r="BN268" s="111"/>
      <c r="BO268" s="112"/>
      <c r="BP268" s="132">
        <v>71</v>
      </c>
      <c r="BQ268" s="111"/>
      <c r="BR268" s="111"/>
      <c r="BS268" s="111"/>
      <c r="BT268" s="112"/>
      <c r="BU268" s="132">
        <v>5</v>
      </c>
      <c r="BV268" s="111"/>
      <c r="BW268" s="111"/>
      <c r="BX268" s="111"/>
      <c r="BY268" s="111"/>
      <c r="BZ268" s="112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  <c r="DE268" s="36"/>
    </row>
    <row r="269" spans="1:109" ht="15" customHeight="1" x14ac:dyDescent="0.25">
      <c r="A269" s="35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  <c r="DE269" s="36"/>
    </row>
    <row r="270" spans="1:109" ht="15" customHeight="1" x14ac:dyDescent="0.25">
      <c r="A270" s="35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  <c r="DE270" s="36"/>
    </row>
    <row r="271" spans="1:109" ht="15" customHeight="1" x14ac:dyDescent="0.25">
      <c r="A271" s="146" t="s">
        <v>105</v>
      </c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  <c r="DE271" s="36"/>
    </row>
    <row r="272" spans="1:109" ht="15" customHeight="1" x14ac:dyDescent="0.25">
      <c r="A272" s="35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  <c r="DE272" s="36"/>
    </row>
    <row r="273" spans="1:109" ht="15" customHeight="1" x14ac:dyDescent="0.25">
      <c r="A273" s="35"/>
      <c r="B273" s="54"/>
      <c r="C273" s="113" t="s">
        <v>2</v>
      </c>
      <c r="D273" s="114"/>
      <c r="E273" s="115"/>
      <c r="F273" s="113" t="s">
        <v>106</v>
      </c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111"/>
      <c r="AJ273" s="111"/>
      <c r="AK273" s="111"/>
      <c r="AL273" s="111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1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1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2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  <c r="DE273" s="36"/>
    </row>
    <row r="274" spans="1:109" ht="15" customHeight="1" x14ac:dyDescent="0.25">
      <c r="A274" s="35"/>
      <c r="B274" s="54"/>
      <c r="C274" s="116"/>
      <c r="D274" s="117"/>
      <c r="E274" s="118"/>
      <c r="F274" s="113" t="s">
        <v>107</v>
      </c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111"/>
      <c r="AJ274" s="111"/>
      <c r="AK274" s="111"/>
      <c r="AL274" s="111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111"/>
      <c r="BT274" s="111"/>
      <c r="BU274" s="111"/>
      <c r="BV274" s="111"/>
      <c r="BW274" s="111"/>
      <c r="BX274" s="111"/>
      <c r="BY274" s="111"/>
      <c r="BZ274" s="111"/>
      <c r="CA274" s="112"/>
      <c r="CB274" s="113" t="s">
        <v>108</v>
      </c>
      <c r="CC274" s="111"/>
      <c r="CD274" s="111"/>
      <c r="CE274" s="111"/>
      <c r="CF274" s="111"/>
      <c r="CG274" s="111"/>
      <c r="CH274" s="111"/>
      <c r="CI274" s="111"/>
      <c r="CJ274" s="111"/>
      <c r="CK274" s="111"/>
      <c r="CL274" s="111"/>
      <c r="CM274" s="111"/>
      <c r="CN274" s="111"/>
      <c r="CO274" s="111"/>
      <c r="CP274" s="111"/>
      <c r="CQ274" s="112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  <c r="DE274" s="36"/>
    </row>
    <row r="275" spans="1:109" ht="15" customHeight="1" x14ac:dyDescent="0.25">
      <c r="A275" s="35"/>
      <c r="B275" s="54"/>
      <c r="C275" s="116"/>
      <c r="D275" s="117"/>
      <c r="E275" s="118"/>
      <c r="F275" s="110" t="s">
        <v>109</v>
      </c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111"/>
      <c r="AJ275" s="111"/>
      <c r="AK275" s="111"/>
      <c r="AL275" s="111"/>
      <c r="AM275" s="111"/>
      <c r="AN275" s="111"/>
      <c r="AO275" s="111"/>
      <c r="AP275" s="111"/>
      <c r="AQ275" s="111"/>
      <c r="AR275" s="112"/>
      <c r="AS275" s="110" t="s">
        <v>110</v>
      </c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111"/>
      <c r="BT275" s="111"/>
      <c r="BU275" s="111"/>
      <c r="BV275" s="111"/>
      <c r="BW275" s="111"/>
      <c r="BX275" s="111"/>
      <c r="BY275" s="111"/>
      <c r="BZ275" s="111"/>
      <c r="CA275" s="112"/>
      <c r="CB275" s="110" t="s">
        <v>14</v>
      </c>
      <c r="CC275" s="111"/>
      <c r="CD275" s="111"/>
      <c r="CE275" s="111"/>
      <c r="CF275" s="111"/>
      <c r="CG275" s="111"/>
      <c r="CH275" s="111"/>
      <c r="CI275" s="111"/>
      <c r="CJ275" s="111"/>
      <c r="CK275" s="111"/>
      <c r="CL275" s="111"/>
      <c r="CM275" s="111"/>
      <c r="CN275" s="111"/>
      <c r="CO275" s="111"/>
      <c r="CP275" s="111"/>
      <c r="CQ275" s="112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  <c r="DE275" s="36"/>
    </row>
    <row r="276" spans="1:109" ht="15" customHeight="1" x14ac:dyDescent="0.25">
      <c r="A276" s="35"/>
      <c r="B276" s="54"/>
      <c r="C276" s="116"/>
      <c r="D276" s="117"/>
      <c r="E276" s="118"/>
      <c r="F276" s="110" t="s">
        <v>111</v>
      </c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2"/>
      <c r="W276" s="110" t="s">
        <v>112</v>
      </c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2"/>
      <c r="AS276" s="110" t="s">
        <v>111</v>
      </c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2"/>
      <c r="BM276" s="110" t="s">
        <v>112</v>
      </c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2"/>
      <c r="CB276" s="110" t="s">
        <v>113</v>
      </c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11"/>
      <c r="CO276" s="111"/>
      <c r="CP276" s="111"/>
      <c r="CQ276" s="112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  <c r="DE276" s="36"/>
    </row>
    <row r="277" spans="1:109" ht="15" customHeight="1" x14ac:dyDescent="0.25">
      <c r="A277" s="35"/>
      <c r="B277" s="54"/>
      <c r="C277" s="119"/>
      <c r="D277" s="120"/>
      <c r="E277" s="121"/>
      <c r="F277" s="110" t="s">
        <v>18</v>
      </c>
      <c r="G277" s="112"/>
      <c r="H277" s="110" t="s">
        <v>19</v>
      </c>
      <c r="I277" s="111"/>
      <c r="J277" s="111"/>
      <c r="K277" s="111"/>
      <c r="L277" s="112"/>
      <c r="M277" s="110" t="s">
        <v>20</v>
      </c>
      <c r="N277" s="111"/>
      <c r="O277" s="111"/>
      <c r="P277" s="111"/>
      <c r="Q277" s="112"/>
      <c r="R277" s="110" t="s">
        <v>114</v>
      </c>
      <c r="S277" s="111"/>
      <c r="T277" s="111"/>
      <c r="U277" s="111"/>
      <c r="V277" s="112"/>
      <c r="W277" s="110" t="s">
        <v>19</v>
      </c>
      <c r="X277" s="111"/>
      <c r="Y277" s="111"/>
      <c r="Z277" s="111"/>
      <c r="AA277" s="111"/>
      <c r="AB277" s="111"/>
      <c r="AC277" s="112"/>
      <c r="AD277" s="110" t="s">
        <v>20</v>
      </c>
      <c r="AE277" s="111"/>
      <c r="AF277" s="111"/>
      <c r="AG277" s="111"/>
      <c r="AH277" s="111"/>
      <c r="AI277" s="112"/>
      <c r="AJ277" s="110" t="s">
        <v>114</v>
      </c>
      <c r="AK277" s="111"/>
      <c r="AL277" s="111"/>
      <c r="AM277" s="111"/>
      <c r="AN277" s="111"/>
      <c r="AO277" s="111"/>
      <c r="AP277" s="111"/>
      <c r="AQ277" s="111"/>
      <c r="AR277" s="112"/>
      <c r="AS277" s="110" t="s">
        <v>18</v>
      </c>
      <c r="AT277" s="111"/>
      <c r="AU277" s="111"/>
      <c r="AV277" s="111"/>
      <c r="AW277" s="111"/>
      <c r="AX277" s="112"/>
      <c r="AY277" s="110" t="s">
        <v>19</v>
      </c>
      <c r="AZ277" s="111"/>
      <c r="BA277" s="111"/>
      <c r="BB277" s="112"/>
      <c r="BC277" s="110" t="s">
        <v>20</v>
      </c>
      <c r="BD277" s="111"/>
      <c r="BE277" s="111"/>
      <c r="BF277" s="111"/>
      <c r="BG277" s="112"/>
      <c r="BH277" s="110" t="s">
        <v>24</v>
      </c>
      <c r="BI277" s="111"/>
      <c r="BJ277" s="111"/>
      <c r="BK277" s="111"/>
      <c r="BL277" s="112"/>
      <c r="BM277" s="110" t="s">
        <v>19</v>
      </c>
      <c r="BN277" s="111"/>
      <c r="BO277" s="111"/>
      <c r="BP277" s="112"/>
      <c r="BQ277" s="110" t="s">
        <v>20</v>
      </c>
      <c r="BR277" s="111"/>
      <c r="BS277" s="111"/>
      <c r="BT277" s="111"/>
      <c r="BU277" s="111"/>
      <c r="BV277" s="111"/>
      <c r="BW277" s="112"/>
      <c r="BX277" s="110" t="s">
        <v>24</v>
      </c>
      <c r="BY277" s="111"/>
      <c r="BZ277" s="111"/>
      <c r="CA277" s="112"/>
      <c r="CB277" s="110" t="s">
        <v>18</v>
      </c>
      <c r="CC277" s="111"/>
      <c r="CD277" s="111"/>
      <c r="CE277" s="111"/>
      <c r="CF277" s="112"/>
      <c r="CG277" s="110" t="s">
        <v>19</v>
      </c>
      <c r="CH277" s="111"/>
      <c r="CI277" s="111"/>
      <c r="CJ277" s="112"/>
      <c r="CK277" s="110" t="s">
        <v>20</v>
      </c>
      <c r="CL277" s="111"/>
      <c r="CM277" s="112"/>
      <c r="CN277" s="110" t="s">
        <v>114</v>
      </c>
      <c r="CO277" s="111"/>
      <c r="CP277" s="111"/>
      <c r="CQ277" s="112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  <c r="DE277" s="36"/>
    </row>
    <row r="278" spans="1:109" ht="15" customHeight="1" x14ac:dyDescent="0.25">
      <c r="A278" s="35"/>
      <c r="B278" s="54"/>
      <c r="C278" s="130" t="s">
        <v>33</v>
      </c>
      <c r="D278" s="111"/>
      <c r="E278" s="112"/>
      <c r="F278" s="131"/>
      <c r="G278" s="112"/>
      <c r="H278" s="131"/>
      <c r="I278" s="111"/>
      <c r="J278" s="111"/>
      <c r="K278" s="111"/>
      <c r="L278" s="112"/>
      <c r="M278" s="131"/>
      <c r="N278" s="111"/>
      <c r="O278" s="111"/>
      <c r="P278" s="111"/>
      <c r="Q278" s="112"/>
      <c r="R278" s="131"/>
      <c r="S278" s="111"/>
      <c r="T278" s="111"/>
      <c r="U278" s="111"/>
      <c r="V278" s="112"/>
      <c r="W278" s="131"/>
      <c r="X278" s="111"/>
      <c r="Y278" s="111"/>
      <c r="Z278" s="111"/>
      <c r="AA278" s="111"/>
      <c r="AB278" s="111"/>
      <c r="AC278" s="112"/>
      <c r="AD278" s="131"/>
      <c r="AE278" s="111"/>
      <c r="AF278" s="111"/>
      <c r="AG278" s="111"/>
      <c r="AH278" s="111"/>
      <c r="AI278" s="112"/>
      <c r="AJ278" s="131"/>
      <c r="AK278" s="111"/>
      <c r="AL278" s="111"/>
      <c r="AM278" s="111"/>
      <c r="AN278" s="111"/>
      <c r="AO278" s="111"/>
      <c r="AP278" s="111"/>
      <c r="AQ278" s="111"/>
      <c r="AR278" s="112"/>
      <c r="AS278" s="131"/>
      <c r="AT278" s="111"/>
      <c r="AU278" s="111"/>
      <c r="AV278" s="111"/>
      <c r="AW278" s="111"/>
      <c r="AX278" s="112"/>
      <c r="AY278" s="131"/>
      <c r="AZ278" s="111"/>
      <c r="BA278" s="111"/>
      <c r="BB278" s="112"/>
      <c r="BC278" s="131"/>
      <c r="BD278" s="111"/>
      <c r="BE278" s="111"/>
      <c r="BF278" s="111"/>
      <c r="BG278" s="112"/>
      <c r="BH278" s="131"/>
      <c r="BI278" s="111"/>
      <c r="BJ278" s="111"/>
      <c r="BK278" s="111"/>
      <c r="BL278" s="112"/>
      <c r="BM278" s="131"/>
      <c r="BN278" s="111"/>
      <c r="BO278" s="111"/>
      <c r="BP278" s="112"/>
      <c r="BQ278" s="131"/>
      <c r="BR278" s="111"/>
      <c r="BS278" s="111"/>
      <c r="BT278" s="111"/>
      <c r="BU278" s="111"/>
      <c r="BV278" s="111"/>
      <c r="BW278" s="112"/>
      <c r="BX278" s="131"/>
      <c r="BY278" s="111"/>
      <c r="BZ278" s="111"/>
      <c r="CA278" s="112"/>
      <c r="CB278" s="131"/>
      <c r="CC278" s="111"/>
      <c r="CD278" s="111"/>
      <c r="CE278" s="111"/>
      <c r="CF278" s="112"/>
      <c r="CG278" s="131"/>
      <c r="CH278" s="111"/>
      <c r="CI278" s="111"/>
      <c r="CJ278" s="112"/>
      <c r="CK278" s="131"/>
      <c r="CL278" s="111"/>
      <c r="CM278" s="112"/>
      <c r="CN278" s="131"/>
      <c r="CO278" s="111"/>
      <c r="CP278" s="111"/>
      <c r="CQ278" s="112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  <c r="DE278" s="36"/>
    </row>
    <row r="279" spans="1:109" ht="15" customHeight="1" x14ac:dyDescent="0.25">
      <c r="A279" s="35"/>
      <c r="B279" s="54"/>
      <c r="C279" s="130" t="s">
        <v>34</v>
      </c>
      <c r="D279" s="111"/>
      <c r="E279" s="112"/>
      <c r="F279" s="131">
        <v>3</v>
      </c>
      <c r="G279" s="112"/>
      <c r="H279" s="131">
        <v>3</v>
      </c>
      <c r="I279" s="111"/>
      <c r="J279" s="111"/>
      <c r="K279" s="111"/>
      <c r="L279" s="112"/>
      <c r="M279" s="131"/>
      <c r="N279" s="111"/>
      <c r="O279" s="111"/>
      <c r="P279" s="111"/>
      <c r="Q279" s="112"/>
      <c r="R279" s="131"/>
      <c r="S279" s="111"/>
      <c r="T279" s="111"/>
      <c r="U279" s="111"/>
      <c r="V279" s="112"/>
      <c r="W279" s="131"/>
      <c r="X279" s="111"/>
      <c r="Y279" s="111"/>
      <c r="Z279" s="111"/>
      <c r="AA279" s="111"/>
      <c r="AB279" s="111"/>
      <c r="AC279" s="112"/>
      <c r="AD279" s="131">
        <v>4</v>
      </c>
      <c r="AE279" s="111"/>
      <c r="AF279" s="111"/>
      <c r="AG279" s="111"/>
      <c r="AH279" s="111"/>
      <c r="AI279" s="112"/>
      <c r="AJ279" s="131"/>
      <c r="AK279" s="111"/>
      <c r="AL279" s="111"/>
      <c r="AM279" s="111"/>
      <c r="AN279" s="111"/>
      <c r="AO279" s="111"/>
      <c r="AP279" s="111"/>
      <c r="AQ279" s="111"/>
      <c r="AR279" s="112"/>
      <c r="AS279" s="131">
        <v>3</v>
      </c>
      <c r="AT279" s="111"/>
      <c r="AU279" s="111"/>
      <c r="AV279" s="111"/>
      <c r="AW279" s="111"/>
      <c r="AX279" s="112"/>
      <c r="AY279" s="131">
        <v>3</v>
      </c>
      <c r="AZ279" s="111"/>
      <c r="BA279" s="111"/>
      <c r="BB279" s="112"/>
      <c r="BC279" s="131"/>
      <c r="BD279" s="111"/>
      <c r="BE279" s="111"/>
      <c r="BF279" s="111"/>
      <c r="BG279" s="112"/>
      <c r="BH279" s="131"/>
      <c r="BI279" s="111"/>
      <c r="BJ279" s="111"/>
      <c r="BK279" s="111"/>
      <c r="BL279" s="112"/>
      <c r="BM279" s="131"/>
      <c r="BN279" s="111"/>
      <c r="BO279" s="111"/>
      <c r="BP279" s="112"/>
      <c r="BQ279" s="131">
        <v>2</v>
      </c>
      <c r="BR279" s="111"/>
      <c r="BS279" s="111"/>
      <c r="BT279" s="111"/>
      <c r="BU279" s="111"/>
      <c r="BV279" s="111"/>
      <c r="BW279" s="112"/>
      <c r="BX279" s="131"/>
      <c r="BY279" s="111"/>
      <c r="BZ279" s="111"/>
      <c r="CA279" s="112"/>
      <c r="CB279" s="131">
        <v>3</v>
      </c>
      <c r="CC279" s="111"/>
      <c r="CD279" s="111"/>
      <c r="CE279" s="111"/>
      <c r="CF279" s="112"/>
      <c r="CG279" s="131">
        <v>3</v>
      </c>
      <c r="CH279" s="111"/>
      <c r="CI279" s="111"/>
      <c r="CJ279" s="112"/>
      <c r="CK279" s="131"/>
      <c r="CL279" s="111"/>
      <c r="CM279" s="112"/>
      <c r="CN279" s="131"/>
      <c r="CO279" s="111"/>
      <c r="CP279" s="111"/>
      <c r="CQ279" s="112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  <c r="DE279" s="36"/>
    </row>
    <row r="280" spans="1:109" ht="15" customHeight="1" x14ac:dyDescent="0.25">
      <c r="A280" s="35"/>
      <c r="B280" s="54"/>
      <c r="C280" s="130" t="s">
        <v>35</v>
      </c>
      <c r="D280" s="111"/>
      <c r="E280" s="112"/>
      <c r="F280" s="131">
        <v>71</v>
      </c>
      <c r="G280" s="112"/>
      <c r="H280" s="131">
        <v>38</v>
      </c>
      <c r="I280" s="111"/>
      <c r="J280" s="111"/>
      <c r="K280" s="111"/>
      <c r="L280" s="112"/>
      <c r="M280" s="131">
        <v>4</v>
      </c>
      <c r="N280" s="111"/>
      <c r="O280" s="111"/>
      <c r="P280" s="111"/>
      <c r="Q280" s="112"/>
      <c r="R280" s="131"/>
      <c r="S280" s="111"/>
      <c r="T280" s="111"/>
      <c r="U280" s="111"/>
      <c r="V280" s="112"/>
      <c r="W280" s="131">
        <v>1</v>
      </c>
      <c r="X280" s="111"/>
      <c r="Y280" s="111"/>
      <c r="Z280" s="111"/>
      <c r="AA280" s="111"/>
      <c r="AB280" s="111"/>
      <c r="AC280" s="112"/>
      <c r="AD280" s="131">
        <v>29</v>
      </c>
      <c r="AE280" s="111"/>
      <c r="AF280" s="111"/>
      <c r="AG280" s="111"/>
      <c r="AH280" s="111"/>
      <c r="AI280" s="112"/>
      <c r="AJ280" s="131"/>
      <c r="AK280" s="111"/>
      <c r="AL280" s="111"/>
      <c r="AM280" s="111"/>
      <c r="AN280" s="111"/>
      <c r="AO280" s="111"/>
      <c r="AP280" s="111"/>
      <c r="AQ280" s="111"/>
      <c r="AR280" s="112"/>
      <c r="AS280" s="131">
        <v>69</v>
      </c>
      <c r="AT280" s="111"/>
      <c r="AU280" s="111"/>
      <c r="AV280" s="111"/>
      <c r="AW280" s="111"/>
      <c r="AX280" s="112"/>
      <c r="AY280" s="131">
        <v>37</v>
      </c>
      <c r="AZ280" s="111"/>
      <c r="BA280" s="111"/>
      <c r="BB280" s="112"/>
      <c r="BC280" s="131">
        <v>6</v>
      </c>
      <c r="BD280" s="111"/>
      <c r="BE280" s="111"/>
      <c r="BF280" s="111"/>
      <c r="BG280" s="112"/>
      <c r="BH280" s="131">
        <v>3</v>
      </c>
      <c r="BI280" s="111"/>
      <c r="BJ280" s="111"/>
      <c r="BK280" s="111"/>
      <c r="BL280" s="112"/>
      <c r="BM280" s="131">
        <v>1</v>
      </c>
      <c r="BN280" s="111"/>
      <c r="BO280" s="111"/>
      <c r="BP280" s="112"/>
      <c r="BQ280" s="131">
        <v>17</v>
      </c>
      <c r="BR280" s="111"/>
      <c r="BS280" s="111"/>
      <c r="BT280" s="111"/>
      <c r="BU280" s="111"/>
      <c r="BV280" s="111"/>
      <c r="BW280" s="112"/>
      <c r="BX280" s="131"/>
      <c r="BY280" s="111"/>
      <c r="BZ280" s="111"/>
      <c r="CA280" s="112"/>
      <c r="CB280" s="131">
        <v>53</v>
      </c>
      <c r="CC280" s="111"/>
      <c r="CD280" s="111"/>
      <c r="CE280" s="111"/>
      <c r="CF280" s="112"/>
      <c r="CG280" s="131">
        <v>28</v>
      </c>
      <c r="CH280" s="111"/>
      <c r="CI280" s="111"/>
      <c r="CJ280" s="112"/>
      <c r="CK280" s="131">
        <v>4</v>
      </c>
      <c r="CL280" s="111"/>
      <c r="CM280" s="112"/>
      <c r="CN280" s="131"/>
      <c r="CO280" s="111"/>
      <c r="CP280" s="111"/>
      <c r="CQ280" s="112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  <c r="DE280" s="36"/>
    </row>
    <row r="281" spans="1:109" ht="15" customHeight="1" x14ac:dyDescent="0.25">
      <c r="A281" s="35"/>
      <c r="B281" s="54"/>
      <c r="C281" s="130" t="s">
        <v>36</v>
      </c>
      <c r="D281" s="111"/>
      <c r="E281" s="112"/>
      <c r="F281" s="131">
        <v>39</v>
      </c>
      <c r="G281" s="112"/>
      <c r="H281" s="131">
        <v>21</v>
      </c>
      <c r="I281" s="111"/>
      <c r="J281" s="111"/>
      <c r="K281" s="111"/>
      <c r="L281" s="112"/>
      <c r="M281" s="131">
        <v>4</v>
      </c>
      <c r="N281" s="111"/>
      <c r="O281" s="111"/>
      <c r="P281" s="111"/>
      <c r="Q281" s="112"/>
      <c r="R281" s="131"/>
      <c r="S281" s="111"/>
      <c r="T281" s="111"/>
      <c r="U281" s="111"/>
      <c r="V281" s="112"/>
      <c r="W281" s="131"/>
      <c r="X281" s="111"/>
      <c r="Y281" s="111"/>
      <c r="Z281" s="111"/>
      <c r="AA281" s="111"/>
      <c r="AB281" s="111"/>
      <c r="AC281" s="112"/>
      <c r="AD281" s="131">
        <v>31</v>
      </c>
      <c r="AE281" s="111"/>
      <c r="AF281" s="111"/>
      <c r="AG281" s="111"/>
      <c r="AH281" s="111"/>
      <c r="AI281" s="112"/>
      <c r="AJ281" s="131"/>
      <c r="AK281" s="111"/>
      <c r="AL281" s="111"/>
      <c r="AM281" s="111"/>
      <c r="AN281" s="111"/>
      <c r="AO281" s="111"/>
      <c r="AP281" s="111"/>
      <c r="AQ281" s="111"/>
      <c r="AR281" s="112"/>
      <c r="AS281" s="131">
        <v>35</v>
      </c>
      <c r="AT281" s="111"/>
      <c r="AU281" s="111"/>
      <c r="AV281" s="111"/>
      <c r="AW281" s="111"/>
      <c r="AX281" s="112"/>
      <c r="AY281" s="131">
        <v>19</v>
      </c>
      <c r="AZ281" s="111"/>
      <c r="BA281" s="111"/>
      <c r="BB281" s="112"/>
      <c r="BC281" s="131">
        <v>3</v>
      </c>
      <c r="BD281" s="111"/>
      <c r="BE281" s="111"/>
      <c r="BF281" s="111"/>
      <c r="BG281" s="112"/>
      <c r="BH281" s="131"/>
      <c r="BI281" s="111"/>
      <c r="BJ281" s="111"/>
      <c r="BK281" s="111"/>
      <c r="BL281" s="112"/>
      <c r="BM281" s="131"/>
      <c r="BN281" s="111"/>
      <c r="BO281" s="111"/>
      <c r="BP281" s="112"/>
      <c r="BQ281" s="131">
        <v>20</v>
      </c>
      <c r="BR281" s="111"/>
      <c r="BS281" s="111"/>
      <c r="BT281" s="111"/>
      <c r="BU281" s="111"/>
      <c r="BV281" s="111"/>
      <c r="BW281" s="112"/>
      <c r="BX281" s="131"/>
      <c r="BY281" s="111"/>
      <c r="BZ281" s="111"/>
      <c r="CA281" s="112"/>
      <c r="CB281" s="131">
        <v>28</v>
      </c>
      <c r="CC281" s="111"/>
      <c r="CD281" s="111"/>
      <c r="CE281" s="111"/>
      <c r="CF281" s="112"/>
      <c r="CG281" s="131">
        <v>14</v>
      </c>
      <c r="CH281" s="111"/>
      <c r="CI281" s="111"/>
      <c r="CJ281" s="112"/>
      <c r="CK281" s="131">
        <v>2</v>
      </c>
      <c r="CL281" s="111"/>
      <c r="CM281" s="112"/>
      <c r="CN281" s="131"/>
      <c r="CO281" s="111"/>
      <c r="CP281" s="111"/>
      <c r="CQ281" s="112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  <c r="DE281" s="36"/>
    </row>
    <row r="282" spans="1:109" ht="15" customHeight="1" x14ac:dyDescent="0.25">
      <c r="A282" s="35"/>
      <c r="B282" s="54"/>
      <c r="C282" s="139" t="s">
        <v>37</v>
      </c>
      <c r="D282" s="111"/>
      <c r="E282" s="112"/>
      <c r="F282" s="132">
        <v>113</v>
      </c>
      <c r="G282" s="112"/>
      <c r="H282" s="132">
        <v>62</v>
      </c>
      <c r="I282" s="111"/>
      <c r="J282" s="111"/>
      <c r="K282" s="111"/>
      <c r="L282" s="112"/>
      <c r="M282" s="132">
        <v>8</v>
      </c>
      <c r="N282" s="111"/>
      <c r="O282" s="111"/>
      <c r="P282" s="111"/>
      <c r="Q282" s="112"/>
      <c r="R282" s="132"/>
      <c r="S282" s="111"/>
      <c r="T282" s="111"/>
      <c r="U282" s="111"/>
      <c r="V282" s="112"/>
      <c r="W282" s="132">
        <v>1</v>
      </c>
      <c r="X282" s="111"/>
      <c r="Y282" s="111"/>
      <c r="Z282" s="111"/>
      <c r="AA282" s="111"/>
      <c r="AB282" s="111"/>
      <c r="AC282" s="112"/>
      <c r="AD282" s="132">
        <v>64</v>
      </c>
      <c r="AE282" s="111"/>
      <c r="AF282" s="111"/>
      <c r="AG282" s="111"/>
      <c r="AH282" s="111"/>
      <c r="AI282" s="112"/>
      <c r="AJ282" s="132"/>
      <c r="AK282" s="111"/>
      <c r="AL282" s="111"/>
      <c r="AM282" s="111"/>
      <c r="AN282" s="111"/>
      <c r="AO282" s="111"/>
      <c r="AP282" s="111"/>
      <c r="AQ282" s="111"/>
      <c r="AR282" s="112"/>
      <c r="AS282" s="132">
        <v>107</v>
      </c>
      <c r="AT282" s="111"/>
      <c r="AU282" s="111"/>
      <c r="AV282" s="111"/>
      <c r="AW282" s="111"/>
      <c r="AX282" s="112"/>
      <c r="AY282" s="132">
        <v>59</v>
      </c>
      <c r="AZ282" s="111"/>
      <c r="BA282" s="111"/>
      <c r="BB282" s="112"/>
      <c r="BC282" s="132">
        <v>9</v>
      </c>
      <c r="BD282" s="111"/>
      <c r="BE282" s="111"/>
      <c r="BF282" s="111"/>
      <c r="BG282" s="112"/>
      <c r="BH282" s="132">
        <v>3</v>
      </c>
      <c r="BI282" s="111"/>
      <c r="BJ282" s="111"/>
      <c r="BK282" s="111"/>
      <c r="BL282" s="112"/>
      <c r="BM282" s="132">
        <v>1</v>
      </c>
      <c r="BN282" s="111"/>
      <c r="BO282" s="111"/>
      <c r="BP282" s="112"/>
      <c r="BQ282" s="132">
        <v>39</v>
      </c>
      <c r="BR282" s="111"/>
      <c r="BS282" s="111"/>
      <c r="BT282" s="111"/>
      <c r="BU282" s="111"/>
      <c r="BV282" s="111"/>
      <c r="BW282" s="112"/>
      <c r="BX282" s="132"/>
      <c r="BY282" s="111"/>
      <c r="BZ282" s="111"/>
      <c r="CA282" s="112"/>
      <c r="CB282" s="132">
        <v>84</v>
      </c>
      <c r="CC282" s="111"/>
      <c r="CD282" s="111"/>
      <c r="CE282" s="111"/>
      <c r="CF282" s="112"/>
      <c r="CG282" s="132">
        <v>45</v>
      </c>
      <c r="CH282" s="111"/>
      <c r="CI282" s="111"/>
      <c r="CJ282" s="112"/>
      <c r="CK282" s="132">
        <v>6</v>
      </c>
      <c r="CL282" s="111"/>
      <c r="CM282" s="112"/>
      <c r="CN282" s="132"/>
      <c r="CO282" s="111"/>
      <c r="CP282" s="111"/>
      <c r="CQ282" s="112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  <c r="DE282" s="36"/>
    </row>
    <row r="283" spans="1:109" ht="15" customHeight="1" x14ac:dyDescent="0.25">
      <c r="A283" s="35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  <c r="DE283" s="36"/>
    </row>
    <row r="284" spans="1:109" ht="15" customHeight="1" x14ac:dyDescent="0.25">
      <c r="A284" s="35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  <c r="DE284" s="36"/>
    </row>
    <row r="285" spans="1:109" ht="15" customHeight="1" x14ac:dyDescent="0.25">
      <c r="A285" s="147" t="s">
        <v>2</v>
      </c>
      <c r="B285" s="114"/>
      <c r="C285" s="114"/>
      <c r="D285" s="115"/>
      <c r="E285" s="113" t="s">
        <v>106</v>
      </c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111"/>
      <c r="BT285" s="111"/>
      <c r="BU285" s="111"/>
      <c r="BV285" s="111"/>
      <c r="BW285" s="111"/>
      <c r="BX285" s="111"/>
      <c r="BY285" s="111"/>
      <c r="BZ285" s="111"/>
      <c r="CA285" s="111"/>
      <c r="CB285" s="111"/>
      <c r="CC285" s="111"/>
      <c r="CD285" s="111"/>
      <c r="CE285" s="111"/>
      <c r="CF285" s="111"/>
      <c r="CG285" s="111"/>
      <c r="CH285" s="111"/>
      <c r="CI285" s="111"/>
      <c r="CJ285" s="111"/>
      <c r="CK285" s="111"/>
      <c r="CL285" s="111"/>
      <c r="CM285" s="111"/>
      <c r="CN285" s="111"/>
      <c r="CO285" s="111"/>
      <c r="CP285" s="111"/>
      <c r="CQ285" s="111"/>
      <c r="CR285" s="111"/>
      <c r="CS285" s="111"/>
      <c r="CT285" s="111"/>
      <c r="CU285" s="111"/>
      <c r="CV285" s="111"/>
      <c r="CW285" s="111"/>
      <c r="CX285" s="111"/>
      <c r="CY285" s="111"/>
      <c r="CZ285" s="112"/>
      <c r="DA285" s="54"/>
      <c r="DB285" s="54"/>
      <c r="DC285" s="54"/>
      <c r="DD285" s="54"/>
      <c r="DE285" s="36"/>
    </row>
    <row r="286" spans="1:109" ht="15" customHeight="1" x14ac:dyDescent="0.25">
      <c r="A286" s="148"/>
      <c r="B286" s="117"/>
      <c r="C286" s="117"/>
      <c r="D286" s="118"/>
      <c r="E286" s="113" t="s">
        <v>109</v>
      </c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111"/>
      <c r="AJ286" s="111"/>
      <c r="AK286" s="111"/>
      <c r="AL286" s="111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2"/>
      <c r="BN286" s="113" t="s">
        <v>110</v>
      </c>
      <c r="BO286" s="111"/>
      <c r="BP286" s="111"/>
      <c r="BQ286" s="111"/>
      <c r="BR286" s="111"/>
      <c r="BS286" s="111"/>
      <c r="BT286" s="111"/>
      <c r="BU286" s="111"/>
      <c r="BV286" s="111"/>
      <c r="BW286" s="111"/>
      <c r="BX286" s="111"/>
      <c r="BY286" s="111"/>
      <c r="BZ286" s="111"/>
      <c r="CA286" s="111"/>
      <c r="CB286" s="111"/>
      <c r="CC286" s="111"/>
      <c r="CD286" s="111"/>
      <c r="CE286" s="111"/>
      <c r="CF286" s="111"/>
      <c r="CG286" s="111"/>
      <c r="CH286" s="111"/>
      <c r="CI286" s="111"/>
      <c r="CJ286" s="111"/>
      <c r="CK286" s="111"/>
      <c r="CL286" s="111"/>
      <c r="CM286" s="111"/>
      <c r="CN286" s="111"/>
      <c r="CO286" s="111"/>
      <c r="CP286" s="111"/>
      <c r="CQ286" s="111"/>
      <c r="CR286" s="111"/>
      <c r="CS286" s="111"/>
      <c r="CT286" s="111"/>
      <c r="CU286" s="111"/>
      <c r="CV286" s="111"/>
      <c r="CW286" s="111"/>
      <c r="CX286" s="111"/>
      <c r="CY286" s="111"/>
      <c r="CZ286" s="112"/>
      <c r="DA286" s="54"/>
      <c r="DB286" s="54"/>
      <c r="DC286" s="54"/>
      <c r="DD286" s="54"/>
      <c r="DE286" s="36"/>
    </row>
    <row r="287" spans="1:109" ht="15" customHeight="1" x14ac:dyDescent="0.25">
      <c r="A287" s="148"/>
      <c r="B287" s="117"/>
      <c r="C287" s="117"/>
      <c r="D287" s="118"/>
      <c r="E287" s="110" t="s">
        <v>113</v>
      </c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2"/>
      <c r="X287" s="54"/>
      <c r="Y287" s="110" t="s">
        <v>115</v>
      </c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111"/>
      <c r="AJ287" s="111"/>
      <c r="AK287" s="111"/>
      <c r="AL287" s="111"/>
      <c r="AM287" s="111"/>
      <c r="AN287" s="111"/>
      <c r="AO287" s="111"/>
      <c r="AP287" s="111"/>
      <c r="AQ287" s="111"/>
      <c r="AR287" s="111"/>
      <c r="AS287" s="111"/>
      <c r="AT287" s="112"/>
      <c r="AU287" s="110" t="s">
        <v>116</v>
      </c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2"/>
      <c r="BN287" s="110" t="s">
        <v>117</v>
      </c>
      <c r="BO287" s="111"/>
      <c r="BP287" s="111"/>
      <c r="BQ287" s="111"/>
      <c r="BR287" s="111"/>
      <c r="BS287" s="111"/>
      <c r="BT287" s="111"/>
      <c r="BU287" s="111"/>
      <c r="BV287" s="111"/>
      <c r="BW287" s="111"/>
      <c r="BX287" s="111"/>
      <c r="BY287" s="111"/>
      <c r="BZ287" s="111"/>
      <c r="CA287" s="111"/>
      <c r="CB287" s="111"/>
      <c r="CC287" s="111"/>
      <c r="CD287" s="111"/>
      <c r="CE287" s="111"/>
      <c r="CF287" s="111"/>
      <c r="CG287" s="112"/>
      <c r="CH287" s="110" t="s">
        <v>115</v>
      </c>
      <c r="CI287" s="111"/>
      <c r="CJ287" s="111"/>
      <c r="CK287" s="111"/>
      <c r="CL287" s="111"/>
      <c r="CM287" s="111"/>
      <c r="CN287" s="111"/>
      <c r="CO287" s="111"/>
      <c r="CP287" s="111"/>
      <c r="CQ287" s="111"/>
      <c r="CR287" s="112"/>
      <c r="CS287" s="110" t="s">
        <v>118</v>
      </c>
      <c r="CT287" s="111"/>
      <c r="CU287" s="111"/>
      <c r="CV287" s="111"/>
      <c r="CW287" s="111"/>
      <c r="CX287" s="111"/>
      <c r="CY287" s="111"/>
      <c r="CZ287" s="112"/>
      <c r="DA287" s="54"/>
      <c r="DB287" s="54"/>
      <c r="DC287" s="54"/>
      <c r="DD287" s="54"/>
      <c r="DE287" s="36"/>
    </row>
    <row r="288" spans="1:109" ht="15" customHeight="1" x14ac:dyDescent="0.25">
      <c r="A288" s="149"/>
      <c r="B288" s="120"/>
      <c r="C288" s="120"/>
      <c r="D288" s="121"/>
      <c r="E288" s="110" t="s">
        <v>18</v>
      </c>
      <c r="F288" s="111"/>
      <c r="G288" s="112"/>
      <c r="H288" s="54"/>
      <c r="I288" s="110" t="s">
        <v>19</v>
      </c>
      <c r="J288" s="111"/>
      <c r="K288" s="111"/>
      <c r="L288" s="111"/>
      <c r="M288" s="112"/>
      <c r="N288" s="110" t="s">
        <v>20</v>
      </c>
      <c r="O288" s="111"/>
      <c r="P288" s="111"/>
      <c r="Q288" s="111"/>
      <c r="R288" s="112"/>
      <c r="S288" s="110" t="s">
        <v>114</v>
      </c>
      <c r="T288" s="111"/>
      <c r="U288" s="111"/>
      <c r="V288" s="111"/>
      <c r="W288" s="112"/>
      <c r="X288" s="54"/>
      <c r="Y288" s="110" t="s">
        <v>19</v>
      </c>
      <c r="Z288" s="111"/>
      <c r="AA288" s="111"/>
      <c r="AB288" s="111"/>
      <c r="AC288" s="111"/>
      <c r="AD288" s="112"/>
      <c r="AE288" s="110" t="s">
        <v>20</v>
      </c>
      <c r="AF288" s="111"/>
      <c r="AG288" s="111"/>
      <c r="AH288" s="111"/>
      <c r="AI288" s="111"/>
      <c r="AJ288" s="112"/>
      <c r="AK288" s="110" t="s">
        <v>114</v>
      </c>
      <c r="AL288" s="111"/>
      <c r="AM288" s="111"/>
      <c r="AN288" s="111"/>
      <c r="AO288" s="111"/>
      <c r="AP288" s="111"/>
      <c r="AQ288" s="111"/>
      <c r="AR288" s="111"/>
      <c r="AS288" s="111"/>
      <c r="AT288" s="112"/>
      <c r="AU288" s="110" t="s">
        <v>18</v>
      </c>
      <c r="AV288" s="111"/>
      <c r="AW288" s="111"/>
      <c r="AX288" s="111"/>
      <c r="AY288" s="112"/>
      <c r="AZ288" s="110" t="s">
        <v>19</v>
      </c>
      <c r="BA288" s="111"/>
      <c r="BB288" s="111"/>
      <c r="BC288" s="112"/>
      <c r="BD288" s="110" t="s">
        <v>20</v>
      </c>
      <c r="BE288" s="111"/>
      <c r="BF288" s="111"/>
      <c r="BG288" s="111"/>
      <c r="BH288" s="111"/>
      <c r="BI288" s="112"/>
      <c r="BJ288" s="110" t="s">
        <v>114</v>
      </c>
      <c r="BK288" s="111"/>
      <c r="BL288" s="111"/>
      <c r="BM288" s="112"/>
      <c r="BN288" s="110" t="s">
        <v>18</v>
      </c>
      <c r="BO288" s="111"/>
      <c r="BP288" s="111"/>
      <c r="BQ288" s="112"/>
      <c r="BR288" s="110" t="s">
        <v>19</v>
      </c>
      <c r="BS288" s="111"/>
      <c r="BT288" s="111"/>
      <c r="BU288" s="111"/>
      <c r="BV288" s="111"/>
      <c r="BW288" s="111"/>
      <c r="BX288" s="112"/>
      <c r="BY288" s="110" t="s">
        <v>20</v>
      </c>
      <c r="BZ288" s="111"/>
      <c r="CA288" s="111"/>
      <c r="CB288" s="112"/>
      <c r="CC288" s="110" t="s">
        <v>114</v>
      </c>
      <c r="CD288" s="111"/>
      <c r="CE288" s="111"/>
      <c r="CF288" s="111"/>
      <c r="CG288" s="112"/>
      <c r="CH288" s="110" t="s">
        <v>19</v>
      </c>
      <c r="CI288" s="111"/>
      <c r="CJ288" s="111"/>
      <c r="CK288" s="112"/>
      <c r="CL288" s="110" t="s">
        <v>20</v>
      </c>
      <c r="CM288" s="111"/>
      <c r="CN288" s="112"/>
      <c r="CO288" s="110" t="s">
        <v>114</v>
      </c>
      <c r="CP288" s="111"/>
      <c r="CQ288" s="111"/>
      <c r="CR288" s="112"/>
      <c r="CS288" s="110" t="s">
        <v>31</v>
      </c>
      <c r="CT288" s="111"/>
      <c r="CU288" s="111"/>
      <c r="CV288" s="111"/>
      <c r="CW288" s="112"/>
      <c r="CX288" s="110" t="s">
        <v>114</v>
      </c>
      <c r="CY288" s="111"/>
      <c r="CZ288" s="112"/>
      <c r="DA288" s="54"/>
      <c r="DB288" s="54"/>
      <c r="DC288" s="54"/>
      <c r="DD288" s="54"/>
      <c r="DE288" s="36"/>
    </row>
    <row r="289" spans="1:109" ht="15" customHeight="1" x14ac:dyDescent="0.25">
      <c r="A289" s="150" t="s">
        <v>33</v>
      </c>
      <c r="B289" s="111"/>
      <c r="C289" s="111"/>
      <c r="D289" s="112"/>
      <c r="E289" s="131"/>
      <c r="F289" s="111"/>
      <c r="G289" s="112"/>
      <c r="H289" s="54"/>
      <c r="I289" s="131"/>
      <c r="J289" s="111"/>
      <c r="K289" s="111"/>
      <c r="L289" s="111"/>
      <c r="M289" s="112"/>
      <c r="N289" s="131"/>
      <c r="O289" s="111"/>
      <c r="P289" s="111"/>
      <c r="Q289" s="111"/>
      <c r="R289" s="112"/>
      <c r="S289" s="131"/>
      <c r="T289" s="111"/>
      <c r="U289" s="111"/>
      <c r="V289" s="111"/>
      <c r="W289" s="112"/>
      <c r="X289" s="54"/>
      <c r="Y289" s="131"/>
      <c r="Z289" s="111"/>
      <c r="AA289" s="111"/>
      <c r="AB289" s="111"/>
      <c r="AC289" s="111"/>
      <c r="AD289" s="112"/>
      <c r="AE289" s="131"/>
      <c r="AF289" s="111"/>
      <c r="AG289" s="111"/>
      <c r="AH289" s="111"/>
      <c r="AI289" s="111"/>
      <c r="AJ289" s="112"/>
      <c r="AK289" s="131"/>
      <c r="AL289" s="111"/>
      <c r="AM289" s="111"/>
      <c r="AN289" s="111"/>
      <c r="AO289" s="111"/>
      <c r="AP289" s="111"/>
      <c r="AQ289" s="111"/>
      <c r="AR289" s="111"/>
      <c r="AS289" s="111"/>
      <c r="AT289" s="112"/>
      <c r="AU289" s="131"/>
      <c r="AV289" s="111"/>
      <c r="AW289" s="111"/>
      <c r="AX289" s="111"/>
      <c r="AY289" s="112"/>
      <c r="AZ289" s="131"/>
      <c r="BA289" s="111"/>
      <c r="BB289" s="111"/>
      <c r="BC289" s="112"/>
      <c r="BD289" s="131"/>
      <c r="BE289" s="111"/>
      <c r="BF289" s="111"/>
      <c r="BG289" s="111"/>
      <c r="BH289" s="111"/>
      <c r="BI289" s="112"/>
      <c r="BJ289" s="131"/>
      <c r="BK289" s="111"/>
      <c r="BL289" s="111"/>
      <c r="BM289" s="112"/>
      <c r="BN289" s="131"/>
      <c r="BO289" s="111"/>
      <c r="BP289" s="111"/>
      <c r="BQ289" s="112"/>
      <c r="BR289" s="131"/>
      <c r="BS289" s="111"/>
      <c r="BT289" s="111"/>
      <c r="BU289" s="111"/>
      <c r="BV289" s="111"/>
      <c r="BW289" s="111"/>
      <c r="BX289" s="112"/>
      <c r="BY289" s="131"/>
      <c r="BZ289" s="111"/>
      <c r="CA289" s="111"/>
      <c r="CB289" s="112"/>
      <c r="CC289" s="131"/>
      <c r="CD289" s="111"/>
      <c r="CE289" s="111"/>
      <c r="CF289" s="111"/>
      <c r="CG289" s="112"/>
      <c r="CH289" s="131"/>
      <c r="CI289" s="111"/>
      <c r="CJ289" s="111"/>
      <c r="CK289" s="112"/>
      <c r="CL289" s="131"/>
      <c r="CM289" s="111"/>
      <c r="CN289" s="112"/>
      <c r="CO289" s="131"/>
      <c r="CP289" s="111"/>
      <c r="CQ289" s="111"/>
      <c r="CR289" s="112"/>
      <c r="CS289" s="131"/>
      <c r="CT289" s="111"/>
      <c r="CU289" s="111"/>
      <c r="CV289" s="111"/>
      <c r="CW289" s="112"/>
      <c r="CX289" s="131"/>
      <c r="CY289" s="111"/>
      <c r="CZ289" s="112"/>
      <c r="DA289" s="54"/>
      <c r="DB289" s="54"/>
      <c r="DC289" s="54"/>
      <c r="DD289" s="54"/>
      <c r="DE289" s="36"/>
    </row>
    <row r="290" spans="1:109" ht="15" customHeight="1" x14ac:dyDescent="0.25">
      <c r="A290" s="150" t="s">
        <v>34</v>
      </c>
      <c r="B290" s="111"/>
      <c r="C290" s="111"/>
      <c r="D290" s="112"/>
      <c r="E290" s="131">
        <v>2</v>
      </c>
      <c r="F290" s="111"/>
      <c r="G290" s="112"/>
      <c r="H290" s="54"/>
      <c r="I290" s="131"/>
      <c r="J290" s="111"/>
      <c r="K290" s="111"/>
      <c r="L290" s="111"/>
      <c r="M290" s="112"/>
      <c r="N290" s="131"/>
      <c r="O290" s="111"/>
      <c r="P290" s="111"/>
      <c r="Q290" s="111"/>
      <c r="R290" s="112"/>
      <c r="S290" s="131"/>
      <c r="T290" s="111"/>
      <c r="U290" s="111"/>
      <c r="V290" s="111"/>
      <c r="W290" s="112"/>
      <c r="X290" s="54"/>
      <c r="Y290" s="131"/>
      <c r="Z290" s="111"/>
      <c r="AA290" s="111"/>
      <c r="AB290" s="111"/>
      <c r="AC290" s="111"/>
      <c r="AD290" s="112"/>
      <c r="AE290" s="131"/>
      <c r="AF290" s="111"/>
      <c r="AG290" s="111"/>
      <c r="AH290" s="111"/>
      <c r="AI290" s="111"/>
      <c r="AJ290" s="112"/>
      <c r="AK290" s="131"/>
      <c r="AL290" s="111"/>
      <c r="AM290" s="111"/>
      <c r="AN290" s="111"/>
      <c r="AO290" s="111"/>
      <c r="AP290" s="111"/>
      <c r="AQ290" s="111"/>
      <c r="AR290" s="111"/>
      <c r="AS290" s="111"/>
      <c r="AT290" s="112"/>
      <c r="AU290" s="131"/>
      <c r="AV290" s="111"/>
      <c r="AW290" s="111"/>
      <c r="AX290" s="111"/>
      <c r="AY290" s="112"/>
      <c r="AZ290" s="131"/>
      <c r="BA290" s="111"/>
      <c r="BB290" s="111"/>
      <c r="BC290" s="112"/>
      <c r="BD290" s="131"/>
      <c r="BE290" s="111"/>
      <c r="BF290" s="111"/>
      <c r="BG290" s="111"/>
      <c r="BH290" s="111"/>
      <c r="BI290" s="112"/>
      <c r="BJ290" s="131"/>
      <c r="BK290" s="111"/>
      <c r="BL290" s="111"/>
      <c r="BM290" s="112"/>
      <c r="BN290" s="131">
        <v>2</v>
      </c>
      <c r="BO290" s="111"/>
      <c r="BP290" s="111"/>
      <c r="BQ290" s="112"/>
      <c r="BR290" s="131"/>
      <c r="BS290" s="111"/>
      <c r="BT290" s="111"/>
      <c r="BU290" s="111"/>
      <c r="BV290" s="111"/>
      <c r="BW290" s="111"/>
      <c r="BX290" s="112"/>
      <c r="BY290" s="131"/>
      <c r="BZ290" s="111"/>
      <c r="CA290" s="111"/>
      <c r="CB290" s="112"/>
      <c r="CC290" s="131"/>
      <c r="CD290" s="111"/>
      <c r="CE290" s="111"/>
      <c r="CF290" s="111"/>
      <c r="CG290" s="112"/>
      <c r="CH290" s="131"/>
      <c r="CI290" s="111"/>
      <c r="CJ290" s="111"/>
      <c r="CK290" s="112"/>
      <c r="CL290" s="131"/>
      <c r="CM290" s="111"/>
      <c r="CN290" s="112"/>
      <c r="CO290" s="131"/>
      <c r="CP290" s="111"/>
      <c r="CQ290" s="111"/>
      <c r="CR290" s="112"/>
      <c r="CS290" s="131"/>
      <c r="CT290" s="111"/>
      <c r="CU290" s="111"/>
      <c r="CV290" s="111"/>
      <c r="CW290" s="112"/>
      <c r="CX290" s="131"/>
      <c r="CY290" s="111"/>
      <c r="CZ290" s="112"/>
      <c r="DA290" s="54"/>
      <c r="DB290" s="54"/>
      <c r="DC290" s="54"/>
      <c r="DD290" s="54"/>
      <c r="DE290" s="36"/>
    </row>
    <row r="291" spans="1:109" ht="15" customHeight="1" x14ac:dyDescent="0.25">
      <c r="A291" s="150" t="s">
        <v>35</v>
      </c>
      <c r="B291" s="111"/>
      <c r="C291" s="111"/>
      <c r="D291" s="112"/>
      <c r="E291" s="131">
        <v>14</v>
      </c>
      <c r="F291" s="111"/>
      <c r="G291" s="112"/>
      <c r="H291" s="54"/>
      <c r="I291" s="131">
        <v>2</v>
      </c>
      <c r="J291" s="111"/>
      <c r="K291" s="111"/>
      <c r="L291" s="111"/>
      <c r="M291" s="112"/>
      <c r="N291" s="131"/>
      <c r="O291" s="111"/>
      <c r="P291" s="111"/>
      <c r="Q291" s="111"/>
      <c r="R291" s="112"/>
      <c r="S291" s="131"/>
      <c r="T291" s="111"/>
      <c r="U291" s="111"/>
      <c r="V291" s="111"/>
      <c r="W291" s="112"/>
      <c r="X291" s="54"/>
      <c r="Y291" s="131"/>
      <c r="Z291" s="111"/>
      <c r="AA291" s="111"/>
      <c r="AB291" s="111"/>
      <c r="AC291" s="111"/>
      <c r="AD291" s="112"/>
      <c r="AE291" s="131">
        <v>1</v>
      </c>
      <c r="AF291" s="111"/>
      <c r="AG291" s="111"/>
      <c r="AH291" s="111"/>
      <c r="AI291" s="111"/>
      <c r="AJ291" s="112"/>
      <c r="AK291" s="131"/>
      <c r="AL291" s="111"/>
      <c r="AM291" s="111"/>
      <c r="AN291" s="111"/>
      <c r="AO291" s="111"/>
      <c r="AP291" s="111"/>
      <c r="AQ291" s="111"/>
      <c r="AR291" s="111"/>
      <c r="AS291" s="111"/>
      <c r="AT291" s="112"/>
      <c r="AU291" s="131"/>
      <c r="AV291" s="111"/>
      <c r="AW291" s="111"/>
      <c r="AX291" s="111"/>
      <c r="AY291" s="112"/>
      <c r="AZ291" s="131"/>
      <c r="BA291" s="111"/>
      <c r="BB291" s="111"/>
      <c r="BC291" s="112"/>
      <c r="BD291" s="131"/>
      <c r="BE291" s="111"/>
      <c r="BF291" s="111"/>
      <c r="BG291" s="111"/>
      <c r="BH291" s="111"/>
      <c r="BI291" s="112"/>
      <c r="BJ291" s="131"/>
      <c r="BK291" s="111"/>
      <c r="BL291" s="111"/>
      <c r="BM291" s="112"/>
      <c r="BN291" s="131">
        <v>12</v>
      </c>
      <c r="BO291" s="111"/>
      <c r="BP291" s="111"/>
      <c r="BQ291" s="112"/>
      <c r="BR291" s="131">
        <v>2</v>
      </c>
      <c r="BS291" s="111"/>
      <c r="BT291" s="111"/>
      <c r="BU291" s="111"/>
      <c r="BV291" s="111"/>
      <c r="BW291" s="111"/>
      <c r="BX291" s="112"/>
      <c r="BY291" s="131"/>
      <c r="BZ291" s="111"/>
      <c r="CA291" s="111"/>
      <c r="CB291" s="112"/>
      <c r="CC291" s="131"/>
      <c r="CD291" s="111"/>
      <c r="CE291" s="111"/>
      <c r="CF291" s="111"/>
      <c r="CG291" s="112"/>
      <c r="CH291" s="131"/>
      <c r="CI291" s="111"/>
      <c r="CJ291" s="111"/>
      <c r="CK291" s="112"/>
      <c r="CL291" s="131">
        <v>1</v>
      </c>
      <c r="CM291" s="111"/>
      <c r="CN291" s="112"/>
      <c r="CO291" s="131"/>
      <c r="CP291" s="111"/>
      <c r="CQ291" s="111"/>
      <c r="CR291" s="112"/>
      <c r="CS291" s="131"/>
      <c r="CT291" s="111"/>
      <c r="CU291" s="111"/>
      <c r="CV291" s="111"/>
      <c r="CW291" s="112"/>
      <c r="CX291" s="131"/>
      <c r="CY291" s="111"/>
      <c r="CZ291" s="112"/>
      <c r="DA291" s="54"/>
      <c r="DB291" s="54"/>
      <c r="DC291" s="54"/>
      <c r="DD291" s="54"/>
      <c r="DE291" s="36"/>
    </row>
    <row r="292" spans="1:109" ht="15" customHeight="1" x14ac:dyDescent="0.25">
      <c r="A292" s="150" t="s">
        <v>36</v>
      </c>
      <c r="B292" s="111"/>
      <c r="C292" s="111"/>
      <c r="D292" s="112"/>
      <c r="E292" s="131">
        <v>3</v>
      </c>
      <c r="F292" s="111"/>
      <c r="G292" s="112"/>
      <c r="H292" s="54"/>
      <c r="I292" s="131">
        <v>2</v>
      </c>
      <c r="J292" s="111"/>
      <c r="K292" s="111"/>
      <c r="L292" s="111"/>
      <c r="M292" s="112"/>
      <c r="N292" s="131"/>
      <c r="O292" s="111"/>
      <c r="P292" s="111"/>
      <c r="Q292" s="111"/>
      <c r="R292" s="112"/>
      <c r="S292" s="131"/>
      <c r="T292" s="111"/>
      <c r="U292" s="111"/>
      <c r="V292" s="111"/>
      <c r="W292" s="112"/>
      <c r="X292" s="54"/>
      <c r="Y292" s="131"/>
      <c r="Z292" s="111"/>
      <c r="AA292" s="111"/>
      <c r="AB292" s="111"/>
      <c r="AC292" s="111"/>
      <c r="AD292" s="112"/>
      <c r="AE292" s="131">
        <v>1</v>
      </c>
      <c r="AF292" s="111"/>
      <c r="AG292" s="111"/>
      <c r="AH292" s="111"/>
      <c r="AI292" s="111"/>
      <c r="AJ292" s="112"/>
      <c r="AK292" s="131"/>
      <c r="AL292" s="111"/>
      <c r="AM292" s="111"/>
      <c r="AN292" s="111"/>
      <c r="AO292" s="111"/>
      <c r="AP292" s="111"/>
      <c r="AQ292" s="111"/>
      <c r="AR292" s="111"/>
      <c r="AS292" s="111"/>
      <c r="AT292" s="112"/>
      <c r="AU292" s="131"/>
      <c r="AV292" s="111"/>
      <c r="AW292" s="111"/>
      <c r="AX292" s="111"/>
      <c r="AY292" s="112"/>
      <c r="AZ292" s="131"/>
      <c r="BA292" s="111"/>
      <c r="BB292" s="111"/>
      <c r="BC292" s="112"/>
      <c r="BD292" s="131"/>
      <c r="BE292" s="111"/>
      <c r="BF292" s="111"/>
      <c r="BG292" s="111"/>
      <c r="BH292" s="111"/>
      <c r="BI292" s="112"/>
      <c r="BJ292" s="131"/>
      <c r="BK292" s="111"/>
      <c r="BL292" s="111"/>
      <c r="BM292" s="112"/>
      <c r="BN292" s="131">
        <v>2</v>
      </c>
      <c r="BO292" s="111"/>
      <c r="BP292" s="111"/>
      <c r="BQ292" s="112"/>
      <c r="BR292" s="131">
        <v>2</v>
      </c>
      <c r="BS292" s="111"/>
      <c r="BT292" s="111"/>
      <c r="BU292" s="111"/>
      <c r="BV292" s="111"/>
      <c r="BW292" s="111"/>
      <c r="BX292" s="112"/>
      <c r="BY292" s="131"/>
      <c r="BZ292" s="111"/>
      <c r="CA292" s="111"/>
      <c r="CB292" s="112"/>
      <c r="CC292" s="131"/>
      <c r="CD292" s="111"/>
      <c r="CE292" s="111"/>
      <c r="CF292" s="111"/>
      <c r="CG292" s="112"/>
      <c r="CH292" s="131"/>
      <c r="CI292" s="111"/>
      <c r="CJ292" s="111"/>
      <c r="CK292" s="112"/>
      <c r="CL292" s="131">
        <v>1</v>
      </c>
      <c r="CM292" s="111"/>
      <c r="CN292" s="112"/>
      <c r="CO292" s="131"/>
      <c r="CP292" s="111"/>
      <c r="CQ292" s="111"/>
      <c r="CR292" s="112"/>
      <c r="CS292" s="131"/>
      <c r="CT292" s="111"/>
      <c r="CU292" s="111"/>
      <c r="CV292" s="111"/>
      <c r="CW292" s="112"/>
      <c r="CX292" s="131"/>
      <c r="CY292" s="111"/>
      <c r="CZ292" s="112"/>
      <c r="DA292" s="54"/>
      <c r="DB292" s="54"/>
      <c r="DC292" s="54"/>
      <c r="DD292" s="54"/>
      <c r="DE292" s="36"/>
    </row>
    <row r="293" spans="1:109" ht="15" customHeight="1" x14ac:dyDescent="0.25">
      <c r="A293" s="152" t="s">
        <v>37</v>
      </c>
      <c r="B293" s="111"/>
      <c r="C293" s="111"/>
      <c r="D293" s="112"/>
      <c r="E293" s="132">
        <v>19</v>
      </c>
      <c r="F293" s="111"/>
      <c r="G293" s="112"/>
      <c r="H293" s="54"/>
      <c r="I293" s="132">
        <v>4</v>
      </c>
      <c r="J293" s="111"/>
      <c r="K293" s="111"/>
      <c r="L293" s="111"/>
      <c r="M293" s="112"/>
      <c r="N293" s="132"/>
      <c r="O293" s="111"/>
      <c r="P293" s="111"/>
      <c r="Q293" s="111"/>
      <c r="R293" s="112"/>
      <c r="S293" s="132"/>
      <c r="T293" s="111"/>
      <c r="U293" s="111"/>
      <c r="V293" s="111"/>
      <c r="W293" s="112"/>
      <c r="X293" s="54"/>
      <c r="Y293" s="132"/>
      <c r="Z293" s="111"/>
      <c r="AA293" s="111"/>
      <c r="AB293" s="111"/>
      <c r="AC293" s="111"/>
      <c r="AD293" s="112"/>
      <c r="AE293" s="132">
        <v>2</v>
      </c>
      <c r="AF293" s="111"/>
      <c r="AG293" s="111"/>
      <c r="AH293" s="111"/>
      <c r="AI293" s="111"/>
      <c r="AJ293" s="112"/>
      <c r="AK293" s="132"/>
      <c r="AL293" s="111"/>
      <c r="AM293" s="111"/>
      <c r="AN293" s="111"/>
      <c r="AO293" s="111"/>
      <c r="AP293" s="111"/>
      <c r="AQ293" s="111"/>
      <c r="AR293" s="111"/>
      <c r="AS293" s="111"/>
      <c r="AT293" s="112"/>
      <c r="AU293" s="132"/>
      <c r="AV293" s="111"/>
      <c r="AW293" s="111"/>
      <c r="AX293" s="111"/>
      <c r="AY293" s="112"/>
      <c r="AZ293" s="132"/>
      <c r="BA293" s="111"/>
      <c r="BB293" s="111"/>
      <c r="BC293" s="112"/>
      <c r="BD293" s="132"/>
      <c r="BE293" s="111"/>
      <c r="BF293" s="111"/>
      <c r="BG293" s="111"/>
      <c r="BH293" s="111"/>
      <c r="BI293" s="112"/>
      <c r="BJ293" s="132"/>
      <c r="BK293" s="111"/>
      <c r="BL293" s="111"/>
      <c r="BM293" s="112"/>
      <c r="BN293" s="132">
        <v>16</v>
      </c>
      <c r="BO293" s="111"/>
      <c r="BP293" s="111"/>
      <c r="BQ293" s="112"/>
      <c r="BR293" s="132">
        <v>4</v>
      </c>
      <c r="BS293" s="111"/>
      <c r="BT293" s="111"/>
      <c r="BU293" s="111"/>
      <c r="BV293" s="111"/>
      <c r="BW293" s="111"/>
      <c r="BX293" s="112"/>
      <c r="BY293" s="132"/>
      <c r="BZ293" s="111"/>
      <c r="CA293" s="111"/>
      <c r="CB293" s="112"/>
      <c r="CC293" s="132"/>
      <c r="CD293" s="111"/>
      <c r="CE293" s="111"/>
      <c r="CF293" s="111"/>
      <c r="CG293" s="112"/>
      <c r="CH293" s="132"/>
      <c r="CI293" s="111"/>
      <c r="CJ293" s="111"/>
      <c r="CK293" s="112"/>
      <c r="CL293" s="132">
        <v>2</v>
      </c>
      <c r="CM293" s="111"/>
      <c r="CN293" s="112"/>
      <c r="CO293" s="132"/>
      <c r="CP293" s="111"/>
      <c r="CQ293" s="111"/>
      <c r="CR293" s="112"/>
      <c r="CS293" s="132"/>
      <c r="CT293" s="111"/>
      <c r="CU293" s="111"/>
      <c r="CV293" s="111"/>
      <c r="CW293" s="112"/>
      <c r="CX293" s="132"/>
      <c r="CY293" s="111"/>
      <c r="CZ293" s="112"/>
      <c r="DA293" s="54"/>
      <c r="DB293" s="54"/>
      <c r="DC293" s="54"/>
      <c r="DD293" s="54"/>
      <c r="DE293" s="36"/>
    </row>
    <row r="294" spans="1:109" ht="15" customHeight="1" x14ac:dyDescent="0.25">
      <c r="A294" s="35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  <c r="DE294" s="36"/>
    </row>
    <row r="295" spans="1:109" ht="15" customHeight="1" x14ac:dyDescent="0.25">
      <c r="A295" s="35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  <c r="DE295" s="36"/>
    </row>
    <row r="296" spans="1:109" ht="15" customHeight="1" x14ac:dyDescent="0.25">
      <c r="A296" s="35"/>
      <c r="B296" s="54"/>
      <c r="C296" s="54"/>
      <c r="D296" s="113" t="s">
        <v>2</v>
      </c>
      <c r="E296" s="115"/>
      <c r="F296" s="54"/>
      <c r="G296" s="113" t="s">
        <v>119</v>
      </c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111"/>
      <c r="AJ296" s="111"/>
      <c r="AK296" s="112"/>
      <c r="AL296" s="54"/>
      <c r="AM296" s="54"/>
      <c r="AN296" s="54"/>
      <c r="AO296" s="54"/>
      <c r="AP296" s="153" t="s">
        <v>120</v>
      </c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1"/>
      <c r="BR296" s="112"/>
      <c r="BS296" s="131"/>
      <c r="BT296" s="111"/>
      <c r="BU296" s="111"/>
      <c r="BV296" s="112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  <c r="DE296" s="36"/>
    </row>
    <row r="297" spans="1:109" ht="15" customHeight="1" x14ac:dyDescent="0.25">
      <c r="A297" s="35"/>
      <c r="B297" s="54"/>
      <c r="C297" s="54"/>
      <c r="D297" s="116"/>
      <c r="E297" s="118"/>
      <c r="F297" s="54"/>
      <c r="G297" s="110" t="s">
        <v>109</v>
      </c>
      <c r="H297" s="111"/>
      <c r="I297" s="111"/>
      <c r="J297" s="111"/>
      <c r="K297" s="111"/>
      <c r="L297" s="111"/>
      <c r="M297" s="111"/>
      <c r="N297" s="112"/>
      <c r="O297" s="110" t="s">
        <v>110</v>
      </c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111"/>
      <c r="AJ297" s="111"/>
      <c r="AK297" s="112"/>
      <c r="AL297" s="54"/>
      <c r="AM297" s="54"/>
      <c r="AN297" s="54"/>
      <c r="AO297" s="54"/>
      <c r="AP297" s="153" t="s">
        <v>121</v>
      </c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111"/>
      <c r="BR297" s="112"/>
      <c r="BS297" s="131"/>
      <c r="BT297" s="111"/>
      <c r="BU297" s="111"/>
      <c r="BV297" s="112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  <c r="DE297" s="36"/>
    </row>
    <row r="298" spans="1:109" ht="15" customHeight="1" x14ac:dyDescent="0.25">
      <c r="A298" s="35"/>
      <c r="B298" s="54"/>
      <c r="C298" s="54"/>
      <c r="D298" s="119"/>
      <c r="E298" s="121"/>
      <c r="F298" s="54"/>
      <c r="G298" s="122" t="s">
        <v>122</v>
      </c>
      <c r="H298" s="111"/>
      <c r="I298" s="112"/>
      <c r="J298" s="122" t="s">
        <v>123</v>
      </c>
      <c r="K298" s="111"/>
      <c r="L298" s="111"/>
      <c r="M298" s="111"/>
      <c r="N298" s="112"/>
      <c r="O298" s="122" t="s">
        <v>124</v>
      </c>
      <c r="P298" s="111"/>
      <c r="Q298" s="111"/>
      <c r="R298" s="111"/>
      <c r="S298" s="112"/>
      <c r="T298" s="122" t="s">
        <v>24</v>
      </c>
      <c r="U298" s="111"/>
      <c r="V298" s="111"/>
      <c r="W298" s="111"/>
      <c r="X298" s="111"/>
      <c r="Y298" s="111"/>
      <c r="Z298" s="112"/>
      <c r="AA298" s="122" t="s">
        <v>125</v>
      </c>
      <c r="AB298" s="111"/>
      <c r="AC298" s="111"/>
      <c r="AD298" s="111"/>
      <c r="AE298" s="112"/>
      <c r="AF298" s="122" t="s">
        <v>126</v>
      </c>
      <c r="AG298" s="111"/>
      <c r="AH298" s="111"/>
      <c r="AI298" s="111"/>
      <c r="AJ298" s="111"/>
      <c r="AK298" s="112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  <c r="DE298" s="36"/>
    </row>
    <row r="299" spans="1:109" ht="15" customHeight="1" x14ac:dyDescent="0.25">
      <c r="A299" s="35"/>
      <c r="B299" s="54"/>
      <c r="C299" s="54"/>
      <c r="D299" s="130" t="s">
        <v>33</v>
      </c>
      <c r="E299" s="112"/>
      <c r="F299" s="54"/>
      <c r="G299" s="131"/>
      <c r="H299" s="111"/>
      <c r="I299" s="112"/>
      <c r="J299" s="131"/>
      <c r="K299" s="111"/>
      <c r="L299" s="111"/>
      <c r="M299" s="111"/>
      <c r="N299" s="112"/>
      <c r="O299" s="131"/>
      <c r="P299" s="111"/>
      <c r="Q299" s="111"/>
      <c r="R299" s="111"/>
      <c r="S299" s="112"/>
      <c r="T299" s="131"/>
      <c r="U299" s="111"/>
      <c r="V299" s="111"/>
      <c r="W299" s="111"/>
      <c r="X299" s="111"/>
      <c r="Y299" s="111"/>
      <c r="Z299" s="112"/>
      <c r="AA299" s="131"/>
      <c r="AB299" s="111"/>
      <c r="AC299" s="111"/>
      <c r="AD299" s="111"/>
      <c r="AE299" s="112"/>
      <c r="AF299" s="131"/>
      <c r="AG299" s="111"/>
      <c r="AH299" s="111"/>
      <c r="AI299" s="111"/>
      <c r="AJ299" s="111"/>
      <c r="AK299" s="112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  <c r="DE299" s="36"/>
    </row>
    <row r="300" spans="1:109" ht="15" customHeight="1" x14ac:dyDescent="0.25">
      <c r="A300" s="35"/>
      <c r="B300" s="54"/>
      <c r="C300" s="54"/>
      <c r="D300" s="130" t="s">
        <v>34</v>
      </c>
      <c r="E300" s="112"/>
      <c r="F300" s="54"/>
      <c r="G300" s="131"/>
      <c r="H300" s="111"/>
      <c r="I300" s="112"/>
      <c r="J300" s="131"/>
      <c r="K300" s="111"/>
      <c r="L300" s="111"/>
      <c r="M300" s="111"/>
      <c r="N300" s="112"/>
      <c r="O300" s="131"/>
      <c r="P300" s="111"/>
      <c r="Q300" s="111"/>
      <c r="R300" s="111"/>
      <c r="S300" s="112"/>
      <c r="T300" s="131"/>
      <c r="U300" s="111"/>
      <c r="V300" s="111"/>
      <c r="W300" s="111"/>
      <c r="X300" s="111"/>
      <c r="Y300" s="111"/>
      <c r="Z300" s="112"/>
      <c r="AA300" s="131"/>
      <c r="AB300" s="111"/>
      <c r="AC300" s="111"/>
      <c r="AD300" s="111"/>
      <c r="AE300" s="112"/>
      <c r="AF300" s="131"/>
      <c r="AG300" s="111"/>
      <c r="AH300" s="111"/>
      <c r="AI300" s="111"/>
      <c r="AJ300" s="111"/>
      <c r="AK300" s="112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  <c r="DE300" s="36"/>
    </row>
    <row r="301" spans="1:109" ht="15" customHeight="1" x14ac:dyDescent="0.25">
      <c r="A301" s="35"/>
      <c r="B301" s="54"/>
      <c r="C301" s="54"/>
      <c r="D301" s="130" t="s">
        <v>35</v>
      </c>
      <c r="E301" s="112"/>
      <c r="F301" s="54"/>
      <c r="G301" s="131"/>
      <c r="H301" s="111"/>
      <c r="I301" s="112"/>
      <c r="J301" s="131"/>
      <c r="K301" s="111"/>
      <c r="L301" s="111"/>
      <c r="M301" s="111"/>
      <c r="N301" s="112"/>
      <c r="O301" s="131"/>
      <c r="P301" s="111"/>
      <c r="Q301" s="111"/>
      <c r="R301" s="111"/>
      <c r="S301" s="112"/>
      <c r="T301" s="131"/>
      <c r="U301" s="111"/>
      <c r="V301" s="111"/>
      <c r="W301" s="111"/>
      <c r="X301" s="111"/>
      <c r="Y301" s="111"/>
      <c r="Z301" s="112"/>
      <c r="AA301" s="131"/>
      <c r="AB301" s="111"/>
      <c r="AC301" s="111"/>
      <c r="AD301" s="111"/>
      <c r="AE301" s="112"/>
      <c r="AF301" s="131"/>
      <c r="AG301" s="111"/>
      <c r="AH301" s="111"/>
      <c r="AI301" s="111"/>
      <c r="AJ301" s="111"/>
      <c r="AK301" s="112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  <c r="DE301" s="36"/>
    </row>
    <row r="302" spans="1:109" ht="15" customHeight="1" x14ac:dyDescent="0.25">
      <c r="A302" s="35"/>
      <c r="B302" s="54"/>
      <c r="C302" s="54"/>
      <c r="D302" s="130" t="s">
        <v>36</v>
      </c>
      <c r="E302" s="112"/>
      <c r="F302" s="54"/>
      <c r="G302" s="131"/>
      <c r="H302" s="111"/>
      <c r="I302" s="112"/>
      <c r="J302" s="131"/>
      <c r="K302" s="111"/>
      <c r="L302" s="111"/>
      <c r="M302" s="111"/>
      <c r="N302" s="112"/>
      <c r="O302" s="131"/>
      <c r="P302" s="111"/>
      <c r="Q302" s="111"/>
      <c r="R302" s="111"/>
      <c r="S302" s="112"/>
      <c r="T302" s="131"/>
      <c r="U302" s="111"/>
      <c r="V302" s="111"/>
      <c r="W302" s="111"/>
      <c r="X302" s="111"/>
      <c r="Y302" s="111"/>
      <c r="Z302" s="112"/>
      <c r="AA302" s="131"/>
      <c r="AB302" s="111"/>
      <c r="AC302" s="111"/>
      <c r="AD302" s="111"/>
      <c r="AE302" s="112"/>
      <c r="AF302" s="131"/>
      <c r="AG302" s="111"/>
      <c r="AH302" s="111"/>
      <c r="AI302" s="111"/>
      <c r="AJ302" s="111"/>
      <c r="AK302" s="112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  <c r="DE302" s="36"/>
    </row>
    <row r="303" spans="1:109" ht="15" customHeight="1" x14ac:dyDescent="0.25">
      <c r="A303" s="50"/>
      <c r="B303" s="51"/>
      <c r="C303" s="51"/>
      <c r="D303" s="133" t="s">
        <v>37</v>
      </c>
      <c r="E303" s="134"/>
      <c r="F303" s="51"/>
      <c r="G303" s="135"/>
      <c r="H303" s="136"/>
      <c r="I303" s="134"/>
      <c r="J303" s="135"/>
      <c r="K303" s="136"/>
      <c r="L303" s="136"/>
      <c r="M303" s="136"/>
      <c r="N303" s="134"/>
      <c r="O303" s="135"/>
      <c r="P303" s="136"/>
      <c r="Q303" s="136"/>
      <c r="R303" s="136"/>
      <c r="S303" s="134"/>
      <c r="T303" s="135"/>
      <c r="U303" s="136"/>
      <c r="V303" s="136"/>
      <c r="W303" s="136"/>
      <c r="X303" s="136"/>
      <c r="Y303" s="136"/>
      <c r="Z303" s="134"/>
      <c r="AA303" s="135"/>
      <c r="AB303" s="136"/>
      <c r="AC303" s="136"/>
      <c r="AD303" s="136"/>
      <c r="AE303" s="134"/>
      <c r="AF303" s="135"/>
      <c r="AG303" s="136"/>
      <c r="AH303" s="136"/>
      <c r="AI303" s="136"/>
      <c r="AJ303" s="136"/>
      <c r="AK303" s="134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2"/>
    </row>
    <row r="304" spans="1:109" ht="15" customHeight="1" x14ac:dyDescent="0.25">
      <c r="A304" s="6"/>
      <c r="DE304" s="13"/>
    </row>
    <row r="305" spans="1:109" ht="15" customHeight="1" x14ac:dyDescent="0.25">
      <c r="A305" s="6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E305" s="13"/>
    </row>
    <row r="306" spans="1:109" ht="15" customHeight="1" x14ac:dyDescent="0.25">
      <c r="A306" s="6"/>
      <c r="DE306" s="13"/>
    </row>
    <row r="307" spans="1:109" ht="15" customHeight="1" x14ac:dyDescent="0.25">
      <c r="A307" s="6"/>
      <c r="C307" s="80" t="s">
        <v>0</v>
      </c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E307" s="13"/>
    </row>
    <row r="308" spans="1:109" ht="15" customHeight="1" x14ac:dyDescent="0.25">
      <c r="A308" s="6"/>
      <c r="DE308" s="13"/>
    </row>
    <row r="309" spans="1:109" ht="15" customHeight="1" x14ac:dyDescent="0.25">
      <c r="A309" s="6"/>
      <c r="D309" s="154" t="s">
        <v>127</v>
      </c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  <c r="AA309" s="155"/>
      <c r="AB309" s="155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5"/>
      <c r="AT309" s="155"/>
      <c r="AU309" s="155"/>
      <c r="AV309" s="155"/>
      <c r="AW309" s="155"/>
      <c r="AX309" s="155"/>
      <c r="AY309" s="155"/>
      <c r="AZ309" s="155"/>
      <c r="BA309" s="155"/>
      <c r="BB309" s="155"/>
      <c r="BC309" s="155"/>
      <c r="BD309" s="155"/>
      <c r="BE309" s="155"/>
      <c r="BF309" s="155"/>
      <c r="BG309" s="155"/>
      <c r="BH309" s="155"/>
      <c r="BI309" s="155"/>
      <c r="BJ309" s="155"/>
      <c r="BK309" s="155"/>
      <c r="BL309" s="155"/>
      <c r="BM309" s="155"/>
      <c r="BN309" s="155"/>
      <c r="BO309" s="155"/>
      <c r="BP309" s="155"/>
      <c r="BQ309" s="155"/>
      <c r="BR309" s="155"/>
      <c r="BS309" s="155"/>
      <c r="BT309" s="155"/>
      <c r="BU309" s="155"/>
      <c r="BV309" s="155"/>
      <c r="BW309" s="155"/>
      <c r="BX309" s="155"/>
      <c r="BY309" s="155"/>
      <c r="BZ309" s="155"/>
      <c r="CA309" s="155"/>
      <c r="CB309" s="155"/>
      <c r="CC309" s="155"/>
      <c r="CD309" s="155"/>
      <c r="CE309" s="155"/>
      <c r="CF309" s="155"/>
      <c r="CG309" s="155"/>
      <c r="CH309" s="155"/>
      <c r="CI309" s="155"/>
      <c r="CJ309" s="155"/>
      <c r="CK309" s="155"/>
      <c r="CL309" s="155"/>
      <c r="CM309" s="155"/>
      <c r="CN309" s="155"/>
      <c r="CO309" s="155"/>
      <c r="CP309" s="155"/>
      <c r="CQ309" s="155"/>
      <c r="CR309" s="155"/>
      <c r="CS309" s="155"/>
      <c r="CT309" s="155"/>
      <c r="CU309" s="155"/>
      <c r="CV309" s="155"/>
      <c r="CW309" s="155"/>
      <c r="CX309" s="155"/>
      <c r="CY309" s="155"/>
      <c r="CZ309" s="155"/>
      <c r="DA309" s="155"/>
      <c r="DB309" s="155"/>
      <c r="DE309" s="13"/>
    </row>
    <row r="310" spans="1:109" ht="15" customHeight="1" x14ac:dyDescent="0.25">
      <c r="A310" s="6"/>
      <c r="D310" s="156" t="s">
        <v>148</v>
      </c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  <c r="AB310" s="157"/>
      <c r="AC310" s="157"/>
      <c r="AD310" s="157"/>
      <c r="AE310" s="157"/>
      <c r="AF310" s="157"/>
      <c r="AG310" s="157"/>
      <c r="AH310" s="157"/>
      <c r="AI310" s="157"/>
      <c r="AJ310" s="157"/>
      <c r="AK310" s="157"/>
      <c r="AL310" s="157"/>
      <c r="AM310" s="157"/>
      <c r="AN310" s="157"/>
      <c r="AO310" s="157"/>
      <c r="AP310" s="157"/>
      <c r="AQ310" s="157"/>
      <c r="AR310" s="157"/>
      <c r="AS310" s="157"/>
      <c r="AT310" s="157"/>
      <c r="AU310" s="157"/>
      <c r="AV310" s="157"/>
      <c r="AW310" s="157"/>
      <c r="AX310" s="157"/>
      <c r="AY310" s="157"/>
      <c r="AZ310" s="157"/>
      <c r="BA310" s="157"/>
      <c r="BB310" s="157"/>
      <c r="BC310" s="157"/>
      <c r="BD310" s="157"/>
      <c r="BE310" s="157"/>
      <c r="BF310" s="157"/>
      <c r="BG310" s="157"/>
      <c r="BH310" s="157"/>
      <c r="BI310" s="157"/>
      <c r="BJ310" s="157"/>
      <c r="BK310" s="157"/>
      <c r="BL310" s="157"/>
      <c r="BM310" s="157"/>
      <c r="BN310" s="157"/>
      <c r="BO310" s="157"/>
      <c r="BP310" s="157"/>
      <c r="BQ310" s="157"/>
      <c r="BR310" s="157"/>
      <c r="BS310" s="157"/>
      <c r="BT310" s="157"/>
      <c r="BU310" s="157"/>
      <c r="BV310" s="157"/>
      <c r="BW310" s="157"/>
      <c r="BX310" s="157"/>
      <c r="BY310" s="157"/>
      <c r="BZ310" s="157"/>
      <c r="CA310" s="157"/>
      <c r="CB310" s="157"/>
      <c r="CC310" s="157"/>
      <c r="CD310" s="157"/>
      <c r="CE310" s="157"/>
      <c r="CF310" s="157"/>
      <c r="CG310" s="157"/>
      <c r="CH310" s="157"/>
      <c r="CI310" s="157"/>
      <c r="CJ310" s="157"/>
      <c r="CK310" s="157"/>
      <c r="CL310" s="157"/>
      <c r="CM310" s="157"/>
      <c r="CN310" s="157"/>
      <c r="CO310" s="157"/>
      <c r="CP310" s="157"/>
      <c r="CQ310" s="157"/>
      <c r="CR310" s="157"/>
      <c r="CS310" s="157"/>
      <c r="CT310" s="157"/>
      <c r="CU310" s="157"/>
      <c r="CV310" s="157"/>
      <c r="CW310" s="157"/>
      <c r="CX310" s="157"/>
      <c r="CY310" s="157"/>
      <c r="CZ310" s="157"/>
      <c r="DA310" s="157"/>
      <c r="DB310" s="157"/>
      <c r="DE310" s="13"/>
    </row>
    <row r="311" spans="1:109" ht="15" customHeight="1" x14ac:dyDescent="0.25">
      <c r="A311" s="6"/>
      <c r="DE311" s="13"/>
    </row>
    <row r="312" spans="1:109" ht="15" customHeight="1" x14ac:dyDescent="0.25">
      <c r="A312" s="6"/>
      <c r="DE312" s="13"/>
    </row>
    <row r="313" spans="1:109" ht="15" customHeight="1" x14ac:dyDescent="0.25">
      <c r="A313" s="6"/>
      <c r="D313" s="82" t="s">
        <v>1</v>
      </c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  <c r="AM313" s="79"/>
      <c r="AN313" s="79"/>
      <c r="AO313" s="79"/>
      <c r="AP313" s="79"/>
      <c r="AQ313" s="79"/>
      <c r="AR313" s="79"/>
      <c r="AS313" s="79"/>
      <c r="AT313" s="79"/>
      <c r="AU313" s="79"/>
      <c r="AV313" s="79"/>
      <c r="AW313" s="79"/>
      <c r="AX313" s="79"/>
      <c r="AY313" s="79"/>
      <c r="AZ313" s="79"/>
      <c r="BA313" s="79"/>
      <c r="BB313" s="79"/>
      <c r="BC313" s="79"/>
      <c r="BD313" s="79"/>
      <c r="BE313" s="79"/>
      <c r="BF313" s="79"/>
      <c r="BG313" s="79"/>
      <c r="BH313" s="79"/>
      <c r="BI313" s="79"/>
      <c r="BJ313" s="79"/>
      <c r="BK313" s="79"/>
      <c r="BL313" s="79"/>
      <c r="BM313" s="79"/>
      <c r="BN313" s="79"/>
      <c r="BO313" s="79"/>
      <c r="BP313" s="79"/>
      <c r="BQ313" s="79"/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E313" s="13"/>
    </row>
    <row r="314" spans="1:109" ht="15" customHeight="1" x14ac:dyDescent="0.25">
      <c r="A314" s="6"/>
      <c r="DE314" s="13"/>
    </row>
    <row r="315" spans="1:109" ht="15" customHeight="1" x14ac:dyDescent="0.25">
      <c r="A315" s="6"/>
      <c r="C315" s="78" t="s">
        <v>2</v>
      </c>
      <c r="D315" s="83"/>
      <c r="E315" s="84"/>
      <c r="F315" s="78" t="s">
        <v>3</v>
      </c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6"/>
      <c r="AD315" s="78" t="s">
        <v>4</v>
      </c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6"/>
      <c r="AS315" s="78" t="s">
        <v>5</v>
      </c>
      <c r="AT315" s="75"/>
      <c r="AU315" s="75"/>
      <c r="AV315" s="75"/>
      <c r="AW315" s="75"/>
      <c r="AX315" s="75"/>
      <c r="AY315" s="75"/>
      <c r="AZ315" s="75"/>
      <c r="BA315" s="75"/>
      <c r="BB315" s="76"/>
      <c r="BC315" s="78" t="s">
        <v>6</v>
      </c>
      <c r="BD315" s="75"/>
      <c r="BE315" s="75"/>
      <c r="BF315" s="75"/>
      <c r="BG315" s="76"/>
      <c r="BH315" s="78" t="s">
        <v>7</v>
      </c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6"/>
      <c r="BX315" s="78" t="s">
        <v>8</v>
      </c>
      <c r="BY315" s="75"/>
      <c r="BZ315" s="75"/>
      <c r="CA315" s="75"/>
      <c r="CB315" s="75"/>
      <c r="CC315" s="75"/>
      <c r="CD315" s="75"/>
      <c r="CE315" s="75"/>
      <c r="CF315" s="76"/>
      <c r="CG315" s="78" t="s">
        <v>9</v>
      </c>
      <c r="CH315" s="75"/>
      <c r="CI315" s="75"/>
      <c r="CJ315" s="75"/>
      <c r="CK315" s="75"/>
      <c r="CL315" s="75"/>
      <c r="CM315" s="76"/>
      <c r="CN315" s="78" t="s">
        <v>10</v>
      </c>
      <c r="CO315" s="75"/>
      <c r="CP315" s="75"/>
      <c r="CQ315" s="76"/>
      <c r="CR315" s="78" t="s">
        <v>11</v>
      </c>
      <c r="CS315" s="75"/>
      <c r="CT315" s="75"/>
      <c r="CU315" s="75"/>
      <c r="CV315" s="75"/>
      <c r="CW315" s="75"/>
      <c r="CX315" s="75"/>
      <c r="CY315" s="75"/>
      <c r="CZ315" s="75"/>
      <c r="DA315" s="75"/>
      <c r="DB315" s="75"/>
      <c r="DC315" s="75"/>
      <c r="DD315" s="76"/>
      <c r="DE315" s="24" t="s">
        <v>12</v>
      </c>
    </row>
    <row r="316" spans="1:109" ht="15" customHeight="1" x14ac:dyDescent="0.25">
      <c r="A316" s="6"/>
      <c r="C316" s="85"/>
      <c r="D316" s="79"/>
      <c r="E316" s="86"/>
      <c r="F316" s="74" t="s">
        <v>13</v>
      </c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6"/>
      <c r="R316" s="74" t="s">
        <v>14</v>
      </c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6"/>
      <c r="AD316" s="74" t="s">
        <v>14</v>
      </c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6"/>
      <c r="AS316" s="74" t="s">
        <v>14</v>
      </c>
      <c r="AT316" s="75"/>
      <c r="AU316" s="75"/>
      <c r="AV316" s="75"/>
      <c r="AW316" s="75"/>
      <c r="AX316" s="75"/>
      <c r="AY316" s="75"/>
      <c r="AZ316" s="75"/>
      <c r="BA316" s="75"/>
      <c r="BB316" s="76"/>
      <c r="BC316" s="74" t="s">
        <v>14</v>
      </c>
      <c r="BD316" s="75"/>
      <c r="BE316" s="75"/>
      <c r="BF316" s="75"/>
      <c r="BG316" s="76"/>
      <c r="BH316" s="74" t="s">
        <v>14</v>
      </c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6"/>
      <c r="BX316" s="74" t="s">
        <v>14</v>
      </c>
      <c r="BY316" s="75"/>
      <c r="BZ316" s="75"/>
      <c r="CA316" s="75"/>
      <c r="CB316" s="75"/>
      <c r="CC316" s="75"/>
      <c r="CD316" s="75"/>
      <c r="CE316" s="75"/>
      <c r="CF316" s="76"/>
      <c r="CG316" s="74" t="s">
        <v>14</v>
      </c>
      <c r="CH316" s="75"/>
      <c r="CI316" s="75"/>
      <c r="CJ316" s="75"/>
      <c r="CK316" s="75"/>
      <c r="CL316" s="75"/>
      <c r="CM316" s="76"/>
      <c r="CN316" s="74" t="s">
        <v>14</v>
      </c>
      <c r="CO316" s="75"/>
      <c r="CP316" s="75"/>
      <c r="CQ316" s="76"/>
      <c r="CR316" s="74" t="s">
        <v>15</v>
      </c>
      <c r="CS316" s="75"/>
      <c r="CT316" s="75"/>
      <c r="CU316" s="75"/>
      <c r="CV316" s="76"/>
      <c r="CW316" s="74" t="s">
        <v>16</v>
      </c>
      <c r="CX316" s="75"/>
      <c r="CY316" s="76"/>
      <c r="CZ316" s="74" t="s">
        <v>17</v>
      </c>
      <c r="DA316" s="75"/>
      <c r="DB316" s="75"/>
      <c r="DC316" s="75"/>
      <c r="DD316" s="76"/>
      <c r="DE316" s="25" t="s">
        <v>14</v>
      </c>
    </row>
    <row r="317" spans="1:109" ht="15" customHeight="1" x14ac:dyDescent="0.25">
      <c r="A317" s="6"/>
      <c r="C317" s="87"/>
      <c r="D317" s="88"/>
      <c r="E317" s="89"/>
      <c r="F317" s="77" t="s">
        <v>18</v>
      </c>
      <c r="G317" s="76"/>
      <c r="H317" s="77" t="s">
        <v>19</v>
      </c>
      <c r="I317" s="75"/>
      <c r="J317" s="75"/>
      <c r="K317" s="75"/>
      <c r="L317" s="76"/>
      <c r="M317" s="77" t="s">
        <v>20</v>
      </c>
      <c r="N317" s="75"/>
      <c r="O317" s="75"/>
      <c r="P317" s="75"/>
      <c r="Q317" s="76"/>
      <c r="R317" s="77" t="s">
        <v>21</v>
      </c>
      <c r="S317" s="75"/>
      <c r="T317" s="75"/>
      <c r="U317" s="75"/>
      <c r="V317" s="76"/>
      <c r="W317" s="77" t="s">
        <v>22</v>
      </c>
      <c r="X317" s="75"/>
      <c r="Y317" s="75"/>
      <c r="Z317" s="75"/>
      <c r="AA317" s="75"/>
      <c r="AB317" s="75"/>
      <c r="AC317" s="76"/>
      <c r="AD317" s="77" t="s">
        <v>23</v>
      </c>
      <c r="AE317" s="75"/>
      <c r="AF317" s="75"/>
      <c r="AG317" s="75"/>
      <c r="AH317" s="75"/>
      <c r="AI317" s="76"/>
      <c r="AJ317" s="77" t="s">
        <v>24</v>
      </c>
      <c r="AK317" s="75"/>
      <c r="AL317" s="75"/>
      <c r="AM317" s="75"/>
      <c r="AN317" s="75"/>
      <c r="AO317" s="75"/>
      <c r="AP317" s="75"/>
      <c r="AQ317" s="75"/>
      <c r="AR317" s="76"/>
      <c r="AS317" s="77" t="s">
        <v>25</v>
      </c>
      <c r="AT317" s="75"/>
      <c r="AU317" s="75"/>
      <c r="AV317" s="75"/>
      <c r="AW317" s="75"/>
      <c r="AX317" s="76"/>
      <c r="AY317" s="77" t="s">
        <v>26</v>
      </c>
      <c r="AZ317" s="75"/>
      <c r="BA317" s="75"/>
      <c r="BB317" s="76"/>
      <c r="BC317" s="77" t="s">
        <v>27</v>
      </c>
      <c r="BD317" s="75"/>
      <c r="BE317" s="75"/>
      <c r="BF317" s="75"/>
      <c r="BG317" s="76"/>
      <c r="BH317" s="77" t="s">
        <v>28</v>
      </c>
      <c r="BI317" s="75"/>
      <c r="BJ317" s="75"/>
      <c r="BK317" s="75"/>
      <c r="BL317" s="76"/>
      <c r="BM317" s="77" t="s">
        <v>29</v>
      </c>
      <c r="BN317" s="75"/>
      <c r="BO317" s="75"/>
      <c r="BP317" s="76"/>
      <c r="BQ317" s="77" t="s">
        <v>30</v>
      </c>
      <c r="BR317" s="75"/>
      <c r="BS317" s="75"/>
      <c r="BT317" s="75"/>
      <c r="BU317" s="75"/>
      <c r="BV317" s="75"/>
      <c r="BW317" s="76"/>
      <c r="BX317" s="77" t="s">
        <v>31</v>
      </c>
      <c r="BY317" s="75"/>
      <c r="BZ317" s="75"/>
      <c r="CA317" s="76"/>
      <c r="CB317" s="77" t="s">
        <v>24</v>
      </c>
      <c r="CC317" s="75"/>
      <c r="CD317" s="75"/>
      <c r="CE317" s="75"/>
      <c r="CF317" s="76"/>
      <c r="CG317" s="77" t="s">
        <v>31</v>
      </c>
      <c r="CH317" s="75"/>
      <c r="CI317" s="75"/>
      <c r="CJ317" s="76"/>
      <c r="CK317" s="77" t="s">
        <v>24</v>
      </c>
      <c r="CL317" s="75"/>
      <c r="CM317" s="76"/>
      <c r="CN317" s="77" t="s">
        <v>14</v>
      </c>
      <c r="CO317" s="75"/>
      <c r="CP317" s="75"/>
      <c r="CQ317" s="76"/>
      <c r="CR317" s="77" t="s">
        <v>32</v>
      </c>
      <c r="CS317" s="75"/>
      <c r="CT317" s="75"/>
      <c r="CU317" s="75"/>
      <c r="CV317" s="76"/>
      <c r="CW317" s="77" t="s">
        <v>32</v>
      </c>
      <c r="CX317" s="75"/>
      <c r="CY317" s="76"/>
      <c r="CZ317" s="77" t="s">
        <v>32</v>
      </c>
      <c r="DA317" s="75"/>
      <c r="DB317" s="75"/>
      <c r="DC317" s="75"/>
      <c r="DD317" s="76"/>
      <c r="DE317" s="26" t="s">
        <v>32</v>
      </c>
    </row>
    <row r="318" spans="1:109" ht="15" customHeight="1" x14ac:dyDescent="0.25">
      <c r="A318" s="6"/>
      <c r="C318" s="91" t="s">
        <v>33</v>
      </c>
      <c r="D318" s="75"/>
      <c r="E318" s="76"/>
      <c r="F318" s="90">
        <f>SUM(F15,F116,F217)</f>
        <v>0</v>
      </c>
      <c r="G318" s="76"/>
      <c r="H318" s="90">
        <f t="shared" ref="H318:H322" si="0">SUM(H15,H116,H217)</f>
        <v>0</v>
      </c>
      <c r="I318" s="75"/>
      <c r="J318" s="75">
        <f t="shared" ref="J318:J322" si="1">SUM(J15,J116,J217)</f>
        <v>0</v>
      </c>
      <c r="K318" s="75"/>
      <c r="L318" s="76">
        <f t="shared" ref="L318:M322" si="2">SUM(L15,L116,L217)</f>
        <v>0</v>
      </c>
      <c r="M318" s="90">
        <f>SUM(M15,M116,M217)</f>
        <v>0</v>
      </c>
      <c r="N318" s="75"/>
      <c r="O318" s="75"/>
      <c r="P318" s="75"/>
      <c r="Q318" s="76"/>
      <c r="R318" s="90">
        <f t="shared" ref="R318:R322" si="3">SUM(R15,R116,R217)</f>
        <v>0</v>
      </c>
      <c r="S318" s="75"/>
      <c r="T318" s="75">
        <f t="shared" ref="T318:T322" si="4">SUM(T15,T116,T217)</f>
        <v>0</v>
      </c>
      <c r="U318" s="75"/>
      <c r="V318" s="76">
        <f t="shared" ref="V318:W322" si="5">SUM(V15,V116,V217)</f>
        <v>0</v>
      </c>
      <c r="W318" s="90">
        <f>SUM(W15,W116,W217)</f>
        <v>0</v>
      </c>
      <c r="X318" s="75"/>
      <c r="Y318" s="75"/>
      <c r="Z318" s="75"/>
      <c r="AA318" s="75"/>
      <c r="AB318" s="75"/>
      <c r="AC318" s="76"/>
      <c r="AD318" s="90">
        <f t="shared" ref="AD318:AD322" si="6">SUM(AD15,AD116,AD217)</f>
        <v>0</v>
      </c>
      <c r="AE318" s="75"/>
      <c r="AF318" s="75">
        <f t="shared" ref="AF318:AF322" si="7">SUM(AF15,AF116,AF217)</f>
        <v>0</v>
      </c>
      <c r="AG318" s="75"/>
      <c r="AH318" s="75">
        <f t="shared" ref="AH318:AH322" si="8">SUM(AH15,AH116,AH217)</f>
        <v>0</v>
      </c>
      <c r="AI318" s="76"/>
      <c r="AJ318" s="90">
        <f t="shared" ref="AJ318:AJ322" si="9">SUM(AJ15,AJ116,AJ217)</f>
        <v>0</v>
      </c>
      <c r="AK318" s="75"/>
      <c r="AL318" s="75">
        <f t="shared" ref="AL318:AL322" si="10">SUM(AL15,AL116,AL217)</f>
        <v>0</v>
      </c>
      <c r="AM318" s="75"/>
      <c r="AN318" s="75">
        <f t="shared" ref="AN318:AN322" si="11">SUM(AN15,AN116,AN217)</f>
        <v>0</v>
      </c>
      <c r="AO318" s="75"/>
      <c r="AP318" s="75">
        <f t="shared" ref="AP318:AP322" si="12">SUM(AP15,AP116,AP217)</f>
        <v>0</v>
      </c>
      <c r="AQ318" s="75"/>
      <c r="AR318" s="76">
        <f t="shared" ref="AR318:AS322" si="13">SUM(AR15,AR116,AR217)</f>
        <v>0</v>
      </c>
      <c r="AS318" s="90">
        <f t="shared" si="13"/>
        <v>0</v>
      </c>
      <c r="AT318" s="75"/>
      <c r="AU318" s="75">
        <f t="shared" ref="AU318:AU322" si="14">SUM(AU15,AU116,AU217)</f>
        <v>0</v>
      </c>
      <c r="AV318" s="75"/>
      <c r="AW318" s="75">
        <f t="shared" ref="AW318:AW322" si="15">SUM(AW15,AW116,AW217)</f>
        <v>0</v>
      </c>
      <c r="AX318" s="76"/>
      <c r="AY318" s="90">
        <f t="shared" ref="AY318:AY322" si="16">SUM(AY15,AY116,AY217)</f>
        <v>0</v>
      </c>
      <c r="AZ318" s="75"/>
      <c r="BA318" s="75">
        <f t="shared" ref="BA318:BA322" si="17">SUM(BA15,BA116,BA217)</f>
        <v>0</v>
      </c>
      <c r="BB318" s="76"/>
      <c r="BC318" s="90">
        <f>SUM(BC15,BC116,BC217)</f>
        <v>0</v>
      </c>
      <c r="BD318" s="75"/>
      <c r="BE318" s="75"/>
      <c r="BF318" s="75"/>
      <c r="BG318" s="76"/>
      <c r="BH318" s="90">
        <f t="shared" ref="BH318:BH322" si="18">SUM(BH15,BH116,BH217)</f>
        <v>0</v>
      </c>
      <c r="BI318" s="75"/>
      <c r="BJ318" s="75">
        <f t="shared" ref="BJ318:BJ322" si="19">SUM(BJ15,BJ116,BJ217)</f>
        <v>0</v>
      </c>
      <c r="BK318" s="75"/>
      <c r="BL318" s="76">
        <f t="shared" ref="BL318:BM322" si="20">SUM(BL15,BL116,BL217)</f>
        <v>0</v>
      </c>
      <c r="BM318" s="90">
        <f t="shared" si="20"/>
        <v>0</v>
      </c>
      <c r="BN318" s="75"/>
      <c r="BO318" s="75">
        <f t="shared" ref="BO318:BO322" si="21">SUM(BO15,BO116,BO217)</f>
        <v>0</v>
      </c>
      <c r="BP318" s="76"/>
      <c r="BQ318" s="90">
        <f>SUM(BQ15,BQ116,BQ217)</f>
        <v>0</v>
      </c>
      <c r="BR318" s="75">
        <f t="shared" ref="BR318" si="22">SUM(BR15,BR116,BR217)</f>
        <v>0</v>
      </c>
      <c r="BS318" s="75"/>
      <c r="BT318" s="75">
        <f t="shared" ref="BT318:BT322" si="23">SUM(BT15,BT116,BT217)</f>
        <v>0</v>
      </c>
      <c r="BU318" s="75"/>
      <c r="BV318" s="75">
        <f t="shared" ref="BV318:BV322" si="24">SUM(BV15,BV116,BV217)</f>
        <v>0</v>
      </c>
      <c r="BW318" s="76"/>
      <c r="BX318" s="90">
        <f t="shared" ref="BX318:BX322" si="25">SUM(BX15,BX116,BX217)</f>
        <v>0</v>
      </c>
      <c r="BY318" s="75"/>
      <c r="BZ318" s="75">
        <f t="shared" ref="BZ318:BZ322" si="26">SUM(BZ15,BZ116,BZ217)</f>
        <v>0</v>
      </c>
      <c r="CA318" s="76"/>
      <c r="CB318" s="90">
        <f t="shared" ref="CB318:CB322" si="27">SUM(CB15,CB116,CB217)</f>
        <v>0</v>
      </c>
      <c r="CC318" s="75"/>
      <c r="CD318" s="75">
        <f t="shared" ref="CD318:CD322" si="28">SUM(CD15,CD116,CD217)</f>
        <v>0</v>
      </c>
      <c r="CE318" s="75"/>
      <c r="CF318" s="76">
        <f t="shared" ref="CF318:CH322" si="29">SUM(CF15,CF116,CF217)</f>
        <v>0</v>
      </c>
      <c r="CG318" s="90">
        <f>SUM(CG15,CG116,CG217)</f>
        <v>0</v>
      </c>
      <c r="CH318" s="75">
        <f t="shared" ref="CH318" si="30">SUM(CH15,CH116,CH217)</f>
        <v>0</v>
      </c>
      <c r="CI318" s="75"/>
      <c r="CJ318" s="76">
        <f t="shared" ref="CJ318:CL322" si="31">SUM(CJ15,CJ116,CJ217)</f>
        <v>0</v>
      </c>
      <c r="CK318" s="90">
        <f>SUM(CK15,CK116,CK217)</f>
        <v>0</v>
      </c>
      <c r="CL318" s="75">
        <f t="shared" ref="CL318" si="32">SUM(CL15,CL116,CL217)</f>
        <v>0</v>
      </c>
      <c r="CM318" s="76"/>
      <c r="CN318" s="90">
        <f t="shared" ref="CN318:CN322" si="33">SUM(CN15,CN116,CN217)</f>
        <v>0</v>
      </c>
      <c r="CO318" s="75"/>
      <c r="CP318" s="75">
        <f t="shared" ref="CP318:CP322" si="34">SUM(CP15,CP116,CP217)</f>
        <v>0</v>
      </c>
      <c r="CQ318" s="76"/>
      <c r="CR318" s="90">
        <f t="shared" ref="CR318:CR322" si="35">SUM(CR15,CR116,CR217)</f>
        <v>0</v>
      </c>
      <c r="CS318" s="75"/>
      <c r="CT318" s="75">
        <f t="shared" ref="CT318:CT322" si="36">SUM(CT15,CT116,CT217)</f>
        <v>0</v>
      </c>
      <c r="CU318" s="75"/>
      <c r="CV318" s="76">
        <f t="shared" ref="CV318:CX322" si="37">SUM(CV15,CV116,CV217)</f>
        <v>0</v>
      </c>
      <c r="CW318" s="90">
        <f>SUM(CW15,CW116,CW217)</f>
        <v>0</v>
      </c>
      <c r="CX318" s="75">
        <f t="shared" ref="CX318" si="38">SUM(CX15,CX116,CX217)</f>
        <v>0</v>
      </c>
      <c r="CY318" s="76"/>
      <c r="CZ318" s="90">
        <f t="shared" ref="CZ318:CZ322" si="39">SUM(CZ15,CZ116,CZ217)</f>
        <v>0</v>
      </c>
      <c r="DA318" s="75"/>
      <c r="DB318" s="75">
        <f t="shared" ref="DB318:DB322" si="40">SUM(DB15,DB116,DB217)</f>
        <v>0</v>
      </c>
      <c r="DC318" s="75"/>
      <c r="DD318" s="76">
        <f t="shared" ref="DD318:DE322" si="41">SUM(DD15,DD116,DD217)</f>
        <v>0</v>
      </c>
      <c r="DE318" s="27">
        <f>SUM(DE15,DE116,DE217)</f>
        <v>0</v>
      </c>
    </row>
    <row r="319" spans="1:109" ht="15" customHeight="1" x14ac:dyDescent="0.25">
      <c r="A319" s="6"/>
      <c r="C319" s="91" t="s">
        <v>34</v>
      </c>
      <c r="D319" s="75"/>
      <c r="E319" s="76"/>
      <c r="F319" s="158">
        <f t="shared" ref="F319:F322" si="42">SUM(F16,F117,F218)</f>
        <v>10</v>
      </c>
      <c r="G319" s="159"/>
      <c r="H319" s="90">
        <f t="shared" si="0"/>
        <v>4</v>
      </c>
      <c r="I319" s="75"/>
      <c r="J319" s="75">
        <f t="shared" si="1"/>
        <v>0</v>
      </c>
      <c r="K319" s="75"/>
      <c r="L319" s="76">
        <f t="shared" si="2"/>
        <v>0</v>
      </c>
      <c r="M319" s="158">
        <f t="shared" si="2"/>
        <v>2</v>
      </c>
      <c r="N319" s="160"/>
      <c r="O319" s="160"/>
      <c r="P319" s="160"/>
      <c r="Q319" s="159"/>
      <c r="R319" s="90">
        <f t="shared" si="3"/>
        <v>106</v>
      </c>
      <c r="S319" s="75"/>
      <c r="T319" s="75">
        <f t="shared" si="4"/>
        <v>0</v>
      </c>
      <c r="U319" s="75"/>
      <c r="V319" s="76">
        <f t="shared" si="5"/>
        <v>0</v>
      </c>
      <c r="W319" s="158">
        <f t="shared" si="5"/>
        <v>14</v>
      </c>
      <c r="X319" s="160"/>
      <c r="Y319" s="160"/>
      <c r="Z319" s="160"/>
      <c r="AA319" s="160"/>
      <c r="AB319" s="160"/>
      <c r="AC319" s="159"/>
      <c r="AD319" s="90">
        <f t="shared" si="6"/>
        <v>6</v>
      </c>
      <c r="AE319" s="75"/>
      <c r="AF319" s="75">
        <f t="shared" si="7"/>
        <v>0</v>
      </c>
      <c r="AG319" s="75"/>
      <c r="AH319" s="75">
        <f t="shared" si="8"/>
        <v>0</v>
      </c>
      <c r="AI319" s="76"/>
      <c r="AJ319" s="90">
        <f t="shared" si="9"/>
        <v>0</v>
      </c>
      <c r="AK319" s="75"/>
      <c r="AL319" s="75">
        <f t="shared" si="10"/>
        <v>0</v>
      </c>
      <c r="AM319" s="75"/>
      <c r="AN319" s="75">
        <f t="shared" si="11"/>
        <v>0</v>
      </c>
      <c r="AO319" s="75"/>
      <c r="AP319" s="75">
        <f t="shared" si="12"/>
        <v>0</v>
      </c>
      <c r="AQ319" s="75"/>
      <c r="AR319" s="76">
        <f t="shared" si="13"/>
        <v>0</v>
      </c>
      <c r="AS319" s="158">
        <f t="shared" si="13"/>
        <v>14</v>
      </c>
      <c r="AT319" s="160"/>
      <c r="AU319" s="160">
        <f t="shared" si="14"/>
        <v>0</v>
      </c>
      <c r="AV319" s="160"/>
      <c r="AW319" s="160">
        <f t="shared" si="15"/>
        <v>0</v>
      </c>
      <c r="AX319" s="159"/>
      <c r="AY319" s="158">
        <f t="shared" si="16"/>
        <v>5</v>
      </c>
      <c r="AZ319" s="160"/>
      <c r="BA319" s="160">
        <f t="shared" si="17"/>
        <v>0</v>
      </c>
      <c r="BB319" s="159"/>
      <c r="BC319" s="158">
        <f t="shared" ref="BC319:BC322" si="43">SUM(BC16,BC117,BC218)</f>
        <v>8</v>
      </c>
      <c r="BD319" s="160"/>
      <c r="BE319" s="160"/>
      <c r="BF319" s="160"/>
      <c r="BG319" s="159"/>
      <c r="BH319" s="90">
        <f t="shared" si="18"/>
        <v>2</v>
      </c>
      <c r="BI319" s="75"/>
      <c r="BJ319" s="75">
        <f t="shared" si="19"/>
        <v>0</v>
      </c>
      <c r="BK319" s="75"/>
      <c r="BL319" s="76">
        <f t="shared" si="20"/>
        <v>0</v>
      </c>
      <c r="BM319" s="158">
        <f t="shared" si="20"/>
        <v>0</v>
      </c>
      <c r="BN319" s="160"/>
      <c r="BO319" s="160">
        <f t="shared" si="21"/>
        <v>0</v>
      </c>
      <c r="BP319" s="159"/>
      <c r="BQ319" s="158">
        <f t="shared" ref="BQ319:BR322" si="44">SUM(BQ16,BQ117,BQ218)</f>
        <v>0</v>
      </c>
      <c r="BR319" s="160">
        <f t="shared" si="44"/>
        <v>0</v>
      </c>
      <c r="BS319" s="160"/>
      <c r="BT319" s="160">
        <f t="shared" si="23"/>
        <v>0</v>
      </c>
      <c r="BU319" s="160"/>
      <c r="BV319" s="160">
        <f t="shared" si="24"/>
        <v>0</v>
      </c>
      <c r="BW319" s="159"/>
      <c r="BX319" s="90">
        <f t="shared" si="25"/>
        <v>66</v>
      </c>
      <c r="BY319" s="75"/>
      <c r="BZ319" s="75">
        <f t="shared" si="26"/>
        <v>0</v>
      </c>
      <c r="CA319" s="76"/>
      <c r="CB319" s="90">
        <f t="shared" si="27"/>
        <v>16</v>
      </c>
      <c r="CC319" s="75"/>
      <c r="CD319" s="75">
        <f t="shared" si="28"/>
        <v>0</v>
      </c>
      <c r="CE319" s="75"/>
      <c r="CF319" s="76">
        <f t="shared" si="29"/>
        <v>0</v>
      </c>
      <c r="CG319" s="158">
        <f t="shared" si="29"/>
        <v>57</v>
      </c>
      <c r="CH319" s="160">
        <f t="shared" si="29"/>
        <v>0</v>
      </c>
      <c r="CI319" s="160"/>
      <c r="CJ319" s="159">
        <f t="shared" si="31"/>
        <v>0</v>
      </c>
      <c r="CK319" s="158">
        <f t="shared" si="31"/>
        <v>0</v>
      </c>
      <c r="CL319" s="160">
        <f t="shared" si="31"/>
        <v>0</v>
      </c>
      <c r="CM319" s="159"/>
      <c r="CN319" s="90">
        <f t="shared" si="33"/>
        <v>3</v>
      </c>
      <c r="CO319" s="75"/>
      <c r="CP319" s="75">
        <f t="shared" si="34"/>
        <v>0</v>
      </c>
      <c r="CQ319" s="76"/>
      <c r="CR319" s="90">
        <f t="shared" si="35"/>
        <v>0</v>
      </c>
      <c r="CS319" s="75"/>
      <c r="CT319" s="75">
        <f t="shared" si="36"/>
        <v>0</v>
      </c>
      <c r="CU319" s="75"/>
      <c r="CV319" s="76">
        <f t="shared" si="37"/>
        <v>0</v>
      </c>
      <c r="CW319" s="158">
        <f t="shared" si="37"/>
        <v>0</v>
      </c>
      <c r="CX319" s="160">
        <f t="shared" si="37"/>
        <v>0</v>
      </c>
      <c r="CY319" s="159"/>
      <c r="CZ319" s="90">
        <f t="shared" si="39"/>
        <v>0</v>
      </c>
      <c r="DA319" s="75"/>
      <c r="DB319" s="75">
        <f t="shared" si="40"/>
        <v>0</v>
      </c>
      <c r="DC319" s="75"/>
      <c r="DD319" s="76">
        <f t="shared" si="41"/>
        <v>0</v>
      </c>
      <c r="DE319" s="27">
        <f t="shared" si="41"/>
        <v>4</v>
      </c>
    </row>
    <row r="320" spans="1:109" ht="15" customHeight="1" x14ac:dyDescent="0.25">
      <c r="A320" s="6"/>
      <c r="C320" s="91" t="s">
        <v>35</v>
      </c>
      <c r="D320" s="75"/>
      <c r="E320" s="76"/>
      <c r="F320" s="158">
        <f t="shared" si="42"/>
        <v>189</v>
      </c>
      <c r="G320" s="159"/>
      <c r="H320" s="90">
        <f t="shared" si="0"/>
        <v>96</v>
      </c>
      <c r="I320" s="75"/>
      <c r="J320" s="75">
        <f t="shared" si="1"/>
        <v>0</v>
      </c>
      <c r="K320" s="75"/>
      <c r="L320" s="76">
        <f t="shared" si="2"/>
        <v>0</v>
      </c>
      <c r="M320" s="158">
        <f t="shared" si="2"/>
        <v>10</v>
      </c>
      <c r="N320" s="160"/>
      <c r="O320" s="160"/>
      <c r="P320" s="160"/>
      <c r="Q320" s="159"/>
      <c r="R320" s="90">
        <f t="shared" si="3"/>
        <v>1916</v>
      </c>
      <c r="S320" s="75"/>
      <c r="T320" s="75">
        <f t="shared" si="4"/>
        <v>0</v>
      </c>
      <c r="U320" s="75"/>
      <c r="V320" s="76">
        <f t="shared" si="5"/>
        <v>0</v>
      </c>
      <c r="W320" s="158">
        <f t="shared" si="5"/>
        <v>203</v>
      </c>
      <c r="X320" s="160"/>
      <c r="Y320" s="160"/>
      <c r="Z320" s="160"/>
      <c r="AA320" s="160"/>
      <c r="AB320" s="160"/>
      <c r="AC320" s="159"/>
      <c r="AD320" s="90">
        <f t="shared" si="6"/>
        <v>83</v>
      </c>
      <c r="AE320" s="75"/>
      <c r="AF320" s="75">
        <f t="shared" si="7"/>
        <v>0</v>
      </c>
      <c r="AG320" s="75"/>
      <c r="AH320" s="75">
        <f t="shared" si="8"/>
        <v>0</v>
      </c>
      <c r="AI320" s="76"/>
      <c r="AJ320" s="90">
        <f t="shared" si="9"/>
        <v>0</v>
      </c>
      <c r="AK320" s="75"/>
      <c r="AL320" s="75">
        <f t="shared" si="10"/>
        <v>0</v>
      </c>
      <c r="AM320" s="75"/>
      <c r="AN320" s="75">
        <f t="shared" si="11"/>
        <v>0</v>
      </c>
      <c r="AO320" s="75"/>
      <c r="AP320" s="75">
        <f t="shared" si="12"/>
        <v>0</v>
      </c>
      <c r="AQ320" s="75"/>
      <c r="AR320" s="76">
        <f t="shared" si="13"/>
        <v>0</v>
      </c>
      <c r="AS320" s="158">
        <f t="shared" si="13"/>
        <v>270</v>
      </c>
      <c r="AT320" s="160"/>
      <c r="AU320" s="160">
        <f t="shared" si="14"/>
        <v>0</v>
      </c>
      <c r="AV320" s="160"/>
      <c r="AW320" s="160">
        <f t="shared" si="15"/>
        <v>0</v>
      </c>
      <c r="AX320" s="159"/>
      <c r="AY320" s="158">
        <f t="shared" si="16"/>
        <v>104</v>
      </c>
      <c r="AZ320" s="160"/>
      <c r="BA320" s="160">
        <f t="shared" si="17"/>
        <v>0</v>
      </c>
      <c r="BB320" s="159"/>
      <c r="BC320" s="158">
        <f t="shared" si="43"/>
        <v>125</v>
      </c>
      <c r="BD320" s="160"/>
      <c r="BE320" s="160"/>
      <c r="BF320" s="160"/>
      <c r="BG320" s="159"/>
      <c r="BH320" s="90">
        <f t="shared" si="18"/>
        <v>38</v>
      </c>
      <c r="BI320" s="75"/>
      <c r="BJ320" s="75">
        <f t="shared" si="19"/>
        <v>0</v>
      </c>
      <c r="BK320" s="75"/>
      <c r="BL320" s="76">
        <f t="shared" si="20"/>
        <v>0</v>
      </c>
      <c r="BM320" s="158">
        <f t="shared" si="20"/>
        <v>4</v>
      </c>
      <c r="BN320" s="160"/>
      <c r="BO320" s="160">
        <f t="shared" si="21"/>
        <v>0</v>
      </c>
      <c r="BP320" s="159"/>
      <c r="BQ320" s="158">
        <f t="shared" si="44"/>
        <v>1</v>
      </c>
      <c r="BR320" s="160">
        <f t="shared" si="44"/>
        <v>0</v>
      </c>
      <c r="BS320" s="160"/>
      <c r="BT320" s="160">
        <f t="shared" si="23"/>
        <v>0</v>
      </c>
      <c r="BU320" s="160"/>
      <c r="BV320" s="160">
        <f t="shared" si="24"/>
        <v>0</v>
      </c>
      <c r="BW320" s="159"/>
      <c r="BX320" s="90">
        <f t="shared" si="25"/>
        <v>997</v>
      </c>
      <c r="BY320" s="75"/>
      <c r="BZ320" s="75">
        <f t="shared" si="26"/>
        <v>0</v>
      </c>
      <c r="CA320" s="76"/>
      <c r="CB320" s="90">
        <f t="shared" si="27"/>
        <v>198</v>
      </c>
      <c r="CC320" s="75"/>
      <c r="CD320" s="75">
        <f t="shared" si="28"/>
        <v>0</v>
      </c>
      <c r="CE320" s="75"/>
      <c r="CF320" s="76">
        <f t="shared" si="29"/>
        <v>0</v>
      </c>
      <c r="CG320" s="158">
        <f t="shared" si="29"/>
        <v>1032</v>
      </c>
      <c r="CH320" s="160">
        <f t="shared" si="29"/>
        <v>0</v>
      </c>
      <c r="CI320" s="160"/>
      <c r="CJ320" s="159">
        <f t="shared" si="31"/>
        <v>0</v>
      </c>
      <c r="CK320" s="158">
        <f t="shared" si="31"/>
        <v>45</v>
      </c>
      <c r="CL320" s="160">
        <f t="shared" si="31"/>
        <v>0</v>
      </c>
      <c r="CM320" s="159"/>
      <c r="CN320" s="90">
        <f t="shared" si="33"/>
        <v>110</v>
      </c>
      <c r="CO320" s="75"/>
      <c r="CP320" s="75">
        <f t="shared" si="34"/>
        <v>0</v>
      </c>
      <c r="CQ320" s="76"/>
      <c r="CR320" s="90">
        <f t="shared" si="35"/>
        <v>2</v>
      </c>
      <c r="CS320" s="75"/>
      <c r="CT320" s="75">
        <f t="shared" si="36"/>
        <v>0</v>
      </c>
      <c r="CU320" s="75"/>
      <c r="CV320" s="76">
        <f t="shared" si="37"/>
        <v>0</v>
      </c>
      <c r="CW320" s="158">
        <f t="shared" si="37"/>
        <v>0</v>
      </c>
      <c r="CX320" s="160">
        <f t="shared" si="37"/>
        <v>0</v>
      </c>
      <c r="CY320" s="159"/>
      <c r="CZ320" s="90">
        <f t="shared" si="39"/>
        <v>39</v>
      </c>
      <c r="DA320" s="75"/>
      <c r="DB320" s="75">
        <f t="shared" si="40"/>
        <v>0</v>
      </c>
      <c r="DC320" s="75"/>
      <c r="DD320" s="76">
        <f t="shared" si="41"/>
        <v>0</v>
      </c>
      <c r="DE320" s="27">
        <f t="shared" si="41"/>
        <v>32</v>
      </c>
    </row>
    <row r="321" spans="1:109" ht="15" customHeight="1" x14ac:dyDescent="0.25">
      <c r="A321" s="6"/>
      <c r="C321" s="91" t="s">
        <v>36</v>
      </c>
      <c r="D321" s="75"/>
      <c r="E321" s="76"/>
      <c r="F321" s="158">
        <f t="shared" si="42"/>
        <v>89</v>
      </c>
      <c r="G321" s="159"/>
      <c r="H321" s="90">
        <f t="shared" si="0"/>
        <v>48</v>
      </c>
      <c r="I321" s="75"/>
      <c r="J321" s="75">
        <f t="shared" si="1"/>
        <v>0</v>
      </c>
      <c r="K321" s="75"/>
      <c r="L321" s="76">
        <f t="shared" si="2"/>
        <v>0</v>
      </c>
      <c r="M321" s="158">
        <f t="shared" si="2"/>
        <v>9</v>
      </c>
      <c r="N321" s="160"/>
      <c r="O321" s="160"/>
      <c r="P321" s="160"/>
      <c r="Q321" s="159"/>
      <c r="R321" s="90">
        <f t="shared" si="3"/>
        <v>1001</v>
      </c>
      <c r="S321" s="75"/>
      <c r="T321" s="75">
        <f t="shared" si="4"/>
        <v>0</v>
      </c>
      <c r="U321" s="75"/>
      <c r="V321" s="76">
        <f t="shared" si="5"/>
        <v>0</v>
      </c>
      <c r="W321" s="158">
        <f t="shared" si="5"/>
        <v>123</v>
      </c>
      <c r="X321" s="160"/>
      <c r="Y321" s="160"/>
      <c r="Z321" s="160"/>
      <c r="AA321" s="160"/>
      <c r="AB321" s="160"/>
      <c r="AC321" s="159"/>
      <c r="AD321" s="90">
        <f t="shared" si="6"/>
        <v>29</v>
      </c>
      <c r="AE321" s="75"/>
      <c r="AF321" s="75">
        <f t="shared" si="7"/>
        <v>0</v>
      </c>
      <c r="AG321" s="75"/>
      <c r="AH321" s="75">
        <f t="shared" si="8"/>
        <v>0</v>
      </c>
      <c r="AI321" s="76"/>
      <c r="AJ321" s="90">
        <f t="shared" si="9"/>
        <v>0</v>
      </c>
      <c r="AK321" s="75"/>
      <c r="AL321" s="75">
        <f t="shared" si="10"/>
        <v>0</v>
      </c>
      <c r="AM321" s="75"/>
      <c r="AN321" s="75">
        <f t="shared" si="11"/>
        <v>0</v>
      </c>
      <c r="AO321" s="75"/>
      <c r="AP321" s="75">
        <f t="shared" si="12"/>
        <v>0</v>
      </c>
      <c r="AQ321" s="75"/>
      <c r="AR321" s="76">
        <f t="shared" si="13"/>
        <v>0</v>
      </c>
      <c r="AS321" s="158">
        <f t="shared" si="13"/>
        <v>126</v>
      </c>
      <c r="AT321" s="160"/>
      <c r="AU321" s="160">
        <f t="shared" si="14"/>
        <v>0</v>
      </c>
      <c r="AV321" s="160"/>
      <c r="AW321" s="160">
        <f t="shared" si="15"/>
        <v>0</v>
      </c>
      <c r="AX321" s="159"/>
      <c r="AY321" s="158">
        <f t="shared" si="16"/>
        <v>48</v>
      </c>
      <c r="AZ321" s="160"/>
      <c r="BA321" s="160">
        <f t="shared" si="17"/>
        <v>0</v>
      </c>
      <c r="BB321" s="159"/>
      <c r="BC321" s="158">
        <f t="shared" si="43"/>
        <v>40</v>
      </c>
      <c r="BD321" s="160"/>
      <c r="BE321" s="160"/>
      <c r="BF321" s="160"/>
      <c r="BG321" s="159"/>
      <c r="BH321" s="90">
        <f t="shared" si="18"/>
        <v>33</v>
      </c>
      <c r="BI321" s="75"/>
      <c r="BJ321" s="75">
        <f t="shared" si="19"/>
        <v>0</v>
      </c>
      <c r="BK321" s="75"/>
      <c r="BL321" s="76">
        <f t="shared" si="20"/>
        <v>0</v>
      </c>
      <c r="BM321" s="158">
        <f t="shared" si="20"/>
        <v>1</v>
      </c>
      <c r="BN321" s="160"/>
      <c r="BO321" s="160">
        <f t="shared" si="21"/>
        <v>0</v>
      </c>
      <c r="BP321" s="159"/>
      <c r="BQ321" s="158">
        <f t="shared" si="44"/>
        <v>1</v>
      </c>
      <c r="BR321" s="160">
        <f t="shared" si="44"/>
        <v>0</v>
      </c>
      <c r="BS321" s="160"/>
      <c r="BT321" s="160">
        <f t="shared" si="23"/>
        <v>0</v>
      </c>
      <c r="BU321" s="160"/>
      <c r="BV321" s="160">
        <f t="shared" si="24"/>
        <v>0</v>
      </c>
      <c r="BW321" s="159"/>
      <c r="BX321" s="90">
        <f t="shared" si="25"/>
        <v>517</v>
      </c>
      <c r="BY321" s="75"/>
      <c r="BZ321" s="75">
        <f t="shared" si="26"/>
        <v>0</v>
      </c>
      <c r="CA321" s="76"/>
      <c r="CB321" s="90">
        <f t="shared" si="27"/>
        <v>98</v>
      </c>
      <c r="CC321" s="75"/>
      <c r="CD321" s="75">
        <f t="shared" si="28"/>
        <v>0</v>
      </c>
      <c r="CE321" s="75"/>
      <c r="CF321" s="76">
        <f t="shared" si="29"/>
        <v>0</v>
      </c>
      <c r="CG321" s="158">
        <f t="shared" si="29"/>
        <v>559</v>
      </c>
      <c r="CH321" s="160">
        <f t="shared" si="29"/>
        <v>0</v>
      </c>
      <c r="CI321" s="160"/>
      <c r="CJ321" s="159">
        <f t="shared" si="31"/>
        <v>0</v>
      </c>
      <c r="CK321" s="158">
        <f t="shared" si="31"/>
        <v>14</v>
      </c>
      <c r="CL321" s="160">
        <f t="shared" si="31"/>
        <v>0</v>
      </c>
      <c r="CM321" s="159"/>
      <c r="CN321" s="90">
        <f t="shared" si="33"/>
        <v>67</v>
      </c>
      <c r="CO321" s="75"/>
      <c r="CP321" s="75">
        <f t="shared" si="34"/>
        <v>0</v>
      </c>
      <c r="CQ321" s="76"/>
      <c r="CR321" s="90">
        <f t="shared" si="35"/>
        <v>3</v>
      </c>
      <c r="CS321" s="75"/>
      <c r="CT321" s="75">
        <f t="shared" si="36"/>
        <v>0</v>
      </c>
      <c r="CU321" s="75"/>
      <c r="CV321" s="76">
        <f t="shared" si="37"/>
        <v>0</v>
      </c>
      <c r="CW321" s="158">
        <f t="shared" si="37"/>
        <v>0</v>
      </c>
      <c r="CX321" s="160">
        <f t="shared" si="37"/>
        <v>0</v>
      </c>
      <c r="CY321" s="159"/>
      <c r="CZ321" s="90">
        <f t="shared" si="39"/>
        <v>24</v>
      </c>
      <c r="DA321" s="75"/>
      <c r="DB321" s="75">
        <f t="shared" si="40"/>
        <v>0</v>
      </c>
      <c r="DC321" s="75"/>
      <c r="DD321" s="76">
        <f t="shared" si="41"/>
        <v>0</v>
      </c>
      <c r="DE321" s="27">
        <f t="shared" si="41"/>
        <v>10</v>
      </c>
    </row>
    <row r="322" spans="1:109" ht="15" customHeight="1" x14ac:dyDescent="0.25">
      <c r="A322" s="6"/>
      <c r="C322" s="93" t="s">
        <v>37</v>
      </c>
      <c r="D322" s="75"/>
      <c r="E322" s="76"/>
      <c r="F322" s="161">
        <f t="shared" si="42"/>
        <v>288</v>
      </c>
      <c r="G322" s="163"/>
      <c r="H322" s="92">
        <f t="shared" si="0"/>
        <v>148</v>
      </c>
      <c r="I322" s="75"/>
      <c r="J322" s="75">
        <f t="shared" si="1"/>
        <v>0</v>
      </c>
      <c r="K322" s="75"/>
      <c r="L322" s="76">
        <f t="shared" si="2"/>
        <v>0</v>
      </c>
      <c r="M322" s="161">
        <f t="shared" si="2"/>
        <v>21</v>
      </c>
      <c r="N322" s="162"/>
      <c r="O322" s="162"/>
      <c r="P322" s="162"/>
      <c r="Q322" s="163"/>
      <c r="R322" s="92">
        <f t="shared" si="3"/>
        <v>3023</v>
      </c>
      <c r="S322" s="75"/>
      <c r="T322" s="75">
        <f t="shared" si="4"/>
        <v>0</v>
      </c>
      <c r="U322" s="75"/>
      <c r="V322" s="76">
        <f t="shared" si="5"/>
        <v>0</v>
      </c>
      <c r="W322" s="161">
        <f t="shared" si="5"/>
        <v>340</v>
      </c>
      <c r="X322" s="162"/>
      <c r="Y322" s="162"/>
      <c r="Z322" s="162"/>
      <c r="AA322" s="162"/>
      <c r="AB322" s="162"/>
      <c r="AC322" s="163"/>
      <c r="AD322" s="92">
        <f t="shared" si="6"/>
        <v>118</v>
      </c>
      <c r="AE322" s="75"/>
      <c r="AF322" s="75">
        <f t="shared" si="7"/>
        <v>0</v>
      </c>
      <c r="AG322" s="75"/>
      <c r="AH322" s="75">
        <f t="shared" si="8"/>
        <v>0</v>
      </c>
      <c r="AI322" s="76"/>
      <c r="AJ322" s="92">
        <f t="shared" si="9"/>
        <v>0</v>
      </c>
      <c r="AK322" s="75"/>
      <c r="AL322" s="75">
        <f t="shared" si="10"/>
        <v>0</v>
      </c>
      <c r="AM322" s="75"/>
      <c r="AN322" s="75">
        <f t="shared" si="11"/>
        <v>0</v>
      </c>
      <c r="AO322" s="75"/>
      <c r="AP322" s="75">
        <f t="shared" si="12"/>
        <v>0</v>
      </c>
      <c r="AQ322" s="75"/>
      <c r="AR322" s="76">
        <f t="shared" si="13"/>
        <v>0</v>
      </c>
      <c r="AS322" s="161">
        <f t="shared" si="13"/>
        <v>410</v>
      </c>
      <c r="AT322" s="162"/>
      <c r="AU322" s="162">
        <f t="shared" si="14"/>
        <v>0</v>
      </c>
      <c r="AV322" s="162"/>
      <c r="AW322" s="162">
        <f t="shared" si="15"/>
        <v>0</v>
      </c>
      <c r="AX322" s="163"/>
      <c r="AY322" s="161">
        <f t="shared" si="16"/>
        <v>157</v>
      </c>
      <c r="AZ322" s="162"/>
      <c r="BA322" s="162">
        <f t="shared" si="17"/>
        <v>0</v>
      </c>
      <c r="BB322" s="163"/>
      <c r="BC322" s="161">
        <f t="shared" si="43"/>
        <v>173</v>
      </c>
      <c r="BD322" s="162"/>
      <c r="BE322" s="162"/>
      <c r="BF322" s="162"/>
      <c r="BG322" s="163"/>
      <c r="BH322" s="92">
        <f t="shared" si="18"/>
        <v>73</v>
      </c>
      <c r="BI322" s="75"/>
      <c r="BJ322" s="75">
        <f t="shared" si="19"/>
        <v>0</v>
      </c>
      <c r="BK322" s="75"/>
      <c r="BL322" s="76">
        <f t="shared" si="20"/>
        <v>0</v>
      </c>
      <c r="BM322" s="161">
        <f t="shared" si="20"/>
        <v>5</v>
      </c>
      <c r="BN322" s="162"/>
      <c r="BO322" s="162">
        <f t="shared" si="21"/>
        <v>0</v>
      </c>
      <c r="BP322" s="163"/>
      <c r="BQ322" s="161">
        <f t="shared" si="44"/>
        <v>2</v>
      </c>
      <c r="BR322" s="162">
        <f t="shared" si="44"/>
        <v>0</v>
      </c>
      <c r="BS322" s="162"/>
      <c r="BT322" s="162">
        <f t="shared" si="23"/>
        <v>0</v>
      </c>
      <c r="BU322" s="162"/>
      <c r="BV322" s="162">
        <f t="shared" si="24"/>
        <v>0</v>
      </c>
      <c r="BW322" s="163"/>
      <c r="BX322" s="92">
        <f t="shared" si="25"/>
        <v>1580</v>
      </c>
      <c r="BY322" s="75"/>
      <c r="BZ322" s="75">
        <f t="shared" si="26"/>
        <v>0</v>
      </c>
      <c r="CA322" s="76"/>
      <c r="CB322" s="92">
        <f t="shared" si="27"/>
        <v>312</v>
      </c>
      <c r="CC322" s="75"/>
      <c r="CD322" s="75">
        <f t="shared" si="28"/>
        <v>0</v>
      </c>
      <c r="CE322" s="75"/>
      <c r="CF322" s="76">
        <f t="shared" si="29"/>
        <v>0</v>
      </c>
      <c r="CG322" s="161">
        <f t="shared" si="29"/>
        <v>1648</v>
      </c>
      <c r="CH322" s="162">
        <f t="shared" si="29"/>
        <v>0</v>
      </c>
      <c r="CI322" s="162"/>
      <c r="CJ322" s="163">
        <f t="shared" si="31"/>
        <v>0</v>
      </c>
      <c r="CK322" s="161">
        <f t="shared" si="31"/>
        <v>59</v>
      </c>
      <c r="CL322" s="162">
        <f t="shared" si="31"/>
        <v>0</v>
      </c>
      <c r="CM322" s="163"/>
      <c r="CN322" s="92">
        <f t="shared" si="33"/>
        <v>180</v>
      </c>
      <c r="CO322" s="75"/>
      <c r="CP322" s="75">
        <f t="shared" si="34"/>
        <v>0</v>
      </c>
      <c r="CQ322" s="76"/>
      <c r="CR322" s="92">
        <f t="shared" si="35"/>
        <v>5</v>
      </c>
      <c r="CS322" s="75"/>
      <c r="CT322" s="75">
        <f t="shared" si="36"/>
        <v>0</v>
      </c>
      <c r="CU322" s="75"/>
      <c r="CV322" s="76">
        <f t="shared" si="37"/>
        <v>0</v>
      </c>
      <c r="CW322" s="161">
        <f t="shared" si="37"/>
        <v>0</v>
      </c>
      <c r="CX322" s="162">
        <f t="shared" si="37"/>
        <v>0</v>
      </c>
      <c r="CY322" s="163"/>
      <c r="CZ322" s="92">
        <f t="shared" si="39"/>
        <v>63</v>
      </c>
      <c r="DA322" s="75"/>
      <c r="DB322" s="75">
        <f t="shared" si="40"/>
        <v>0</v>
      </c>
      <c r="DC322" s="75"/>
      <c r="DD322" s="76">
        <f t="shared" si="41"/>
        <v>0</v>
      </c>
      <c r="DE322" s="28">
        <f t="shared" si="41"/>
        <v>46</v>
      </c>
    </row>
    <row r="323" spans="1:109" ht="15" customHeight="1" x14ac:dyDescent="0.25">
      <c r="A323" s="6"/>
      <c r="DE323" s="13"/>
    </row>
    <row r="324" spans="1:109" ht="15" customHeight="1" x14ac:dyDescent="0.25">
      <c r="A324" s="6"/>
      <c r="DE324" s="13"/>
    </row>
    <row r="325" spans="1:109" ht="15" customHeight="1" x14ac:dyDescent="0.25">
      <c r="A325" s="6"/>
      <c r="DE325" s="13"/>
    </row>
    <row r="326" spans="1:109" ht="15" customHeight="1" x14ac:dyDescent="0.25">
      <c r="A326" s="6"/>
      <c r="C326" s="78" t="s">
        <v>2</v>
      </c>
      <c r="D326" s="83"/>
      <c r="E326" s="84"/>
      <c r="F326" s="78" t="s">
        <v>38</v>
      </c>
      <c r="G326" s="75"/>
      <c r="H326" s="75"/>
      <c r="I326" s="75"/>
      <c r="J326" s="75"/>
      <c r="K326" s="75"/>
      <c r="L326" s="75"/>
      <c r="M326" s="75"/>
      <c r="N326" s="75"/>
      <c r="O326" s="76"/>
      <c r="P326" s="78" t="s">
        <v>39</v>
      </c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6"/>
      <c r="AB326" s="78" t="s">
        <v>40</v>
      </c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6"/>
      <c r="AT326" s="78" t="s">
        <v>2</v>
      </c>
      <c r="AU326" s="83"/>
      <c r="AV326" s="84"/>
      <c r="AW326" s="78" t="s">
        <v>3</v>
      </c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6"/>
      <c r="CI326" s="78" t="s">
        <v>41</v>
      </c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6"/>
      <c r="DE326" s="13"/>
    </row>
    <row r="327" spans="1:109" ht="15" customHeight="1" x14ac:dyDescent="0.25">
      <c r="A327" s="6"/>
      <c r="C327" s="85"/>
      <c r="D327" s="79"/>
      <c r="E327" s="86"/>
      <c r="F327" s="74" t="s">
        <v>14</v>
      </c>
      <c r="G327" s="75"/>
      <c r="H327" s="75"/>
      <c r="I327" s="75"/>
      <c r="J327" s="75"/>
      <c r="K327" s="75"/>
      <c r="L327" s="75"/>
      <c r="M327" s="75"/>
      <c r="N327" s="75"/>
      <c r="O327" s="76"/>
      <c r="P327" s="74" t="s">
        <v>14</v>
      </c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6"/>
      <c r="AB327" s="74" t="s">
        <v>14</v>
      </c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6"/>
      <c r="AT327" s="85"/>
      <c r="AU327" s="79"/>
      <c r="AV327" s="86"/>
      <c r="AW327" s="74" t="s">
        <v>42</v>
      </c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4"/>
      <c r="BT327" s="74" t="s">
        <v>43</v>
      </c>
      <c r="BU327" s="83"/>
      <c r="BV327" s="83"/>
      <c r="BW327" s="83"/>
      <c r="BX327" s="83"/>
      <c r="BY327" s="83"/>
      <c r="BZ327" s="83"/>
      <c r="CA327" s="83"/>
      <c r="CB327" s="83"/>
      <c r="CC327" s="84"/>
      <c r="CD327" s="74" t="s">
        <v>44</v>
      </c>
      <c r="CE327" s="83"/>
      <c r="CF327" s="83"/>
      <c r="CG327" s="83"/>
      <c r="CH327" s="84"/>
      <c r="CI327" s="74" t="s">
        <v>14</v>
      </c>
      <c r="CJ327" s="83"/>
      <c r="CK327" s="83"/>
      <c r="CL327" s="83"/>
      <c r="CM327" s="83"/>
      <c r="CN327" s="83"/>
      <c r="CO327" s="83"/>
      <c r="CP327" s="83"/>
      <c r="CQ327" s="83"/>
      <c r="CR327" s="83"/>
      <c r="CS327" s="83"/>
      <c r="CT327" s="83"/>
      <c r="CU327" s="83"/>
      <c r="CV327" s="83"/>
      <c r="CW327" s="83"/>
      <c r="CX327" s="84"/>
      <c r="DE327" s="13"/>
    </row>
    <row r="328" spans="1:109" ht="15" customHeight="1" x14ac:dyDescent="0.25">
      <c r="A328" s="6"/>
      <c r="C328" s="85"/>
      <c r="D328" s="79"/>
      <c r="E328" s="86"/>
      <c r="F328" s="77" t="s">
        <v>45</v>
      </c>
      <c r="G328" s="83"/>
      <c r="H328" s="83"/>
      <c r="I328" s="83"/>
      <c r="J328" s="83"/>
      <c r="K328" s="84"/>
      <c r="L328" s="77" t="s">
        <v>46</v>
      </c>
      <c r="M328" s="83"/>
      <c r="N328" s="83"/>
      <c r="O328" s="84"/>
      <c r="P328" s="77" t="s">
        <v>13</v>
      </c>
      <c r="Q328" s="83"/>
      <c r="R328" s="83"/>
      <c r="S328" s="83"/>
      <c r="T328" s="84"/>
      <c r="U328" s="77" t="s">
        <v>47</v>
      </c>
      <c r="V328" s="83"/>
      <c r="W328" s="83"/>
      <c r="X328" s="83"/>
      <c r="Y328" s="83"/>
      <c r="Z328" s="83"/>
      <c r="AA328" s="84"/>
      <c r="AB328" s="77" t="s">
        <v>48</v>
      </c>
      <c r="AC328" s="83"/>
      <c r="AD328" s="83"/>
      <c r="AE328" s="83"/>
      <c r="AF328" s="83"/>
      <c r="AG328" s="84"/>
      <c r="AH328" s="77" t="s">
        <v>49</v>
      </c>
      <c r="AI328" s="83"/>
      <c r="AJ328" s="83"/>
      <c r="AK328" s="83"/>
      <c r="AL328" s="83"/>
      <c r="AM328" s="83"/>
      <c r="AN328" s="83"/>
      <c r="AO328" s="83"/>
      <c r="AP328" s="84"/>
      <c r="AT328" s="85"/>
      <c r="AU328" s="79"/>
      <c r="AV328" s="86"/>
      <c r="AW328" s="87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9"/>
      <c r="BT328" s="87"/>
      <c r="BU328" s="88"/>
      <c r="BV328" s="88"/>
      <c r="BW328" s="88"/>
      <c r="BX328" s="88"/>
      <c r="BY328" s="88"/>
      <c r="BZ328" s="88"/>
      <c r="CA328" s="88"/>
      <c r="CB328" s="88"/>
      <c r="CC328" s="89"/>
      <c r="CD328" s="87"/>
      <c r="CE328" s="88"/>
      <c r="CF328" s="88"/>
      <c r="CG328" s="88"/>
      <c r="CH328" s="89"/>
      <c r="CI328" s="87"/>
      <c r="CJ328" s="88"/>
      <c r="CK328" s="88"/>
      <c r="CL328" s="88"/>
      <c r="CM328" s="88"/>
      <c r="CN328" s="88"/>
      <c r="CO328" s="88"/>
      <c r="CP328" s="88"/>
      <c r="CQ328" s="88"/>
      <c r="CR328" s="88"/>
      <c r="CS328" s="88"/>
      <c r="CT328" s="88"/>
      <c r="CU328" s="88"/>
      <c r="CV328" s="88"/>
      <c r="CW328" s="88"/>
      <c r="CX328" s="89"/>
      <c r="DE328" s="13"/>
    </row>
    <row r="329" spans="1:109" ht="15" customHeight="1" x14ac:dyDescent="0.25">
      <c r="A329" s="6"/>
      <c r="C329" s="87"/>
      <c r="D329" s="88"/>
      <c r="E329" s="89"/>
      <c r="F329" s="87"/>
      <c r="G329" s="88"/>
      <c r="H329" s="88"/>
      <c r="I329" s="88"/>
      <c r="J329" s="88"/>
      <c r="K329" s="89"/>
      <c r="L329" s="87"/>
      <c r="M329" s="88"/>
      <c r="N329" s="88"/>
      <c r="O329" s="89"/>
      <c r="P329" s="87"/>
      <c r="Q329" s="88"/>
      <c r="R329" s="88"/>
      <c r="S329" s="88"/>
      <c r="T329" s="89"/>
      <c r="U329" s="87"/>
      <c r="V329" s="88"/>
      <c r="W329" s="88"/>
      <c r="X329" s="88"/>
      <c r="Y329" s="88"/>
      <c r="Z329" s="88"/>
      <c r="AA329" s="89"/>
      <c r="AB329" s="87"/>
      <c r="AC329" s="88"/>
      <c r="AD329" s="88"/>
      <c r="AE329" s="88"/>
      <c r="AF329" s="88"/>
      <c r="AG329" s="89"/>
      <c r="AH329" s="87"/>
      <c r="AI329" s="88"/>
      <c r="AJ329" s="88"/>
      <c r="AK329" s="88"/>
      <c r="AL329" s="88"/>
      <c r="AM329" s="88"/>
      <c r="AN329" s="88"/>
      <c r="AO329" s="88"/>
      <c r="AP329" s="89"/>
      <c r="AT329" s="87"/>
      <c r="AU329" s="88"/>
      <c r="AV329" s="89"/>
      <c r="AW329" s="77" t="s">
        <v>50</v>
      </c>
      <c r="AX329" s="75"/>
      <c r="AY329" s="75"/>
      <c r="AZ329" s="75"/>
      <c r="BA329" s="76"/>
      <c r="BB329" s="77" t="s">
        <v>51</v>
      </c>
      <c r="BC329" s="75"/>
      <c r="BD329" s="75"/>
      <c r="BE329" s="75"/>
      <c r="BF329" s="75"/>
      <c r="BG329" s="75"/>
      <c r="BH329" s="76"/>
      <c r="BI329" s="77" t="s">
        <v>52</v>
      </c>
      <c r="BJ329" s="75"/>
      <c r="BK329" s="75"/>
      <c r="BL329" s="75"/>
      <c r="BM329" s="75"/>
      <c r="BN329" s="76"/>
      <c r="BO329" s="77" t="s">
        <v>53</v>
      </c>
      <c r="BP329" s="75"/>
      <c r="BQ329" s="75"/>
      <c r="BR329" s="75"/>
      <c r="BS329" s="76"/>
      <c r="BT329" s="77" t="s">
        <v>54</v>
      </c>
      <c r="BU329" s="75"/>
      <c r="BV329" s="75"/>
      <c r="BW329" s="75"/>
      <c r="BX329" s="75"/>
      <c r="BY329" s="76"/>
      <c r="BZ329" s="77" t="s">
        <v>55</v>
      </c>
      <c r="CA329" s="75"/>
      <c r="CB329" s="75"/>
      <c r="CC329" s="76"/>
      <c r="CD329" s="77" t="s">
        <v>56</v>
      </c>
      <c r="CE329" s="75"/>
      <c r="CF329" s="75"/>
      <c r="CG329" s="75"/>
      <c r="CH329" s="76"/>
      <c r="CI329" s="77" t="s">
        <v>57</v>
      </c>
      <c r="CJ329" s="75"/>
      <c r="CK329" s="75"/>
      <c r="CL329" s="76"/>
      <c r="CM329" s="77" t="s">
        <v>58</v>
      </c>
      <c r="CN329" s="75"/>
      <c r="CO329" s="75"/>
      <c r="CP329" s="76"/>
      <c r="CQ329" s="77" t="s">
        <v>59</v>
      </c>
      <c r="CR329" s="75"/>
      <c r="CS329" s="75"/>
      <c r="CT329" s="75"/>
      <c r="CU329" s="76"/>
      <c r="CV329" s="77" t="s">
        <v>60</v>
      </c>
      <c r="CW329" s="75"/>
      <c r="CX329" s="76"/>
      <c r="DE329" s="13"/>
    </row>
    <row r="330" spans="1:109" ht="15" customHeight="1" x14ac:dyDescent="0.25">
      <c r="A330" s="6"/>
      <c r="C330" s="91" t="s">
        <v>33</v>
      </c>
      <c r="D330" s="75"/>
      <c r="E330" s="76"/>
      <c r="F330" s="90">
        <f t="shared" ref="F330:F334" si="45">SUM(F27,F128,F229)</f>
        <v>0</v>
      </c>
      <c r="G330" s="75"/>
      <c r="H330" s="75">
        <f t="shared" ref="H330:H334" si="46">SUM(H27,H128,H229)</f>
        <v>0</v>
      </c>
      <c r="I330" s="75"/>
      <c r="J330" s="75">
        <f t="shared" ref="J330:J334" si="47">SUM(J27,J128,J229)</f>
        <v>0</v>
      </c>
      <c r="K330" s="76"/>
      <c r="L330" s="90">
        <f t="shared" ref="L330:L334" si="48">SUM(L27,L128,L229)</f>
        <v>0</v>
      </c>
      <c r="M330" s="75"/>
      <c r="N330" s="75">
        <f t="shared" ref="N330:N334" si="49">SUM(N27,N128,N229)</f>
        <v>0</v>
      </c>
      <c r="O330" s="76"/>
      <c r="P330" s="90">
        <f>SUM(P27,P128,P229)</f>
        <v>0</v>
      </c>
      <c r="Q330" s="75"/>
      <c r="R330" s="75"/>
      <c r="S330" s="75"/>
      <c r="T330" s="76"/>
      <c r="U330" s="90">
        <f>SUM(U27,U128,U229)</f>
        <v>0</v>
      </c>
      <c r="V330" s="75"/>
      <c r="W330" s="75"/>
      <c r="X330" s="75"/>
      <c r="Y330" s="75"/>
      <c r="Z330" s="75"/>
      <c r="AA330" s="76"/>
      <c r="AB330" s="90">
        <f t="shared" ref="AB330:AB334" si="50">SUM(AB27,AB128,AB229)</f>
        <v>0</v>
      </c>
      <c r="AC330" s="75"/>
      <c r="AD330" s="75">
        <f t="shared" ref="AD330:AD334" si="51">SUM(AD27,AD128,AD229)</f>
        <v>0</v>
      </c>
      <c r="AE330" s="75"/>
      <c r="AF330" s="75">
        <f t="shared" ref="AF330:AF334" si="52">SUM(AF27,AF128,AF229)</f>
        <v>0</v>
      </c>
      <c r="AG330" s="76"/>
      <c r="AH330" s="90">
        <f>SUM(AH27,AH128,AH229)</f>
        <v>0</v>
      </c>
      <c r="AI330" s="75"/>
      <c r="AJ330" s="75"/>
      <c r="AK330" s="75"/>
      <c r="AL330" s="75"/>
      <c r="AM330" s="75"/>
      <c r="AN330" s="75"/>
      <c r="AO330" s="75"/>
      <c r="AP330" s="76"/>
      <c r="AT330" s="91" t="s">
        <v>33</v>
      </c>
      <c r="AU330" s="75"/>
      <c r="AV330" s="76"/>
      <c r="AW330" s="90">
        <f>SUM(AW27,AW128,AW229)</f>
        <v>0</v>
      </c>
      <c r="AX330" s="75"/>
      <c r="AY330" s="75"/>
      <c r="AZ330" s="75"/>
      <c r="BA330" s="76"/>
      <c r="BB330" s="90">
        <f>SUM(BB27,BB128,BB229)</f>
        <v>0</v>
      </c>
      <c r="BC330" s="75"/>
      <c r="BD330" s="75"/>
      <c r="BE330" s="75"/>
      <c r="BF330" s="75"/>
      <c r="BG330" s="75"/>
      <c r="BH330" s="76"/>
      <c r="BI330" s="90">
        <f t="shared" ref="BI330:BI334" si="53">SUM(BI27,BI128,BI229)</f>
        <v>0</v>
      </c>
      <c r="BJ330" s="75"/>
      <c r="BK330" s="75">
        <f t="shared" ref="BK330:BK334" si="54">SUM(BK27,BK128,BK229)</f>
        <v>0</v>
      </c>
      <c r="BL330" s="75"/>
      <c r="BM330" s="75">
        <f t="shared" ref="BM330:BM334" si="55">SUM(BM27,BM128,BM229)</f>
        <v>0</v>
      </c>
      <c r="BN330" s="76"/>
      <c r="BO330" s="90">
        <f>SUM(BO27,BO128,BO229)</f>
        <v>0</v>
      </c>
      <c r="BP330" s="75"/>
      <c r="BQ330" s="75"/>
      <c r="BR330" s="75"/>
      <c r="BS330" s="76"/>
      <c r="BT330" s="90">
        <f>SUM(BT27,BT128,BT229)</f>
        <v>0</v>
      </c>
      <c r="BU330" s="75"/>
      <c r="BV330" s="75"/>
      <c r="BW330" s="75"/>
      <c r="BX330" s="75"/>
      <c r="BY330" s="76">
        <f>SUM(BY27,BY128,BY229)</f>
        <v>0</v>
      </c>
      <c r="BZ330" s="90">
        <f>SUM(BZ27,BZ128,BZ229)</f>
        <v>0</v>
      </c>
      <c r="CA330" s="75"/>
      <c r="CB330" s="75"/>
      <c r="CC330" s="76"/>
      <c r="CD330" s="90">
        <f>SUM(CD27,CD128,CD229)</f>
        <v>0</v>
      </c>
      <c r="CE330" s="75"/>
      <c r="CF330" s="75"/>
      <c r="CG330" s="75"/>
      <c r="CH330" s="76"/>
      <c r="CI330" s="90">
        <f>SUM(CI27,CI128,CI229)</f>
        <v>0</v>
      </c>
      <c r="CJ330" s="75"/>
      <c r="CK330" s="75"/>
      <c r="CL330" s="76"/>
      <c r="CM330" s="90">
        <f>SUM(CM27,CM128,CM229)</f>
        <v>0</v>
      </c>
      <c r="CN330" s="75">
        <f>SUM(CN27,CN128,CN229)</f>
        <v>0</v>
      </c>
      <c r="CO330" s="75"/>
      <c r="CP330" s="76"/>
      <c r="CQ330" s="90">
        <f t="shared" ref="CQ330:CQ334" si="56">SUM(CQ27,CQ128,CQ229)</f>
        <v>0</v>
      </c>
      <c r="CR330" s="75"/>
      <c r="CS330" s="75">
        <f t="shared" ref="CS330:CS334" si="57">SUM(CS27,CS128,CS229)</f>
        <v>0</v>
      </c>
      <c r="CT330" s="75"/>
      <c r="CU330" s="76">
        <f>SUM(CU27,CU128,CU229)</f>
        <v>0</v>
      </c>
      <c r="CV330" s="90">
        <f>SUM(CV27,CV128,CV229)</f>
        <v>0</v>
      </c>
      <c r="CW330" s="75"/>
      <c r="CX330" s="76"/>
      <c r="DE330" s="13"/>
    </row>
    <row r="331" spans="1:109" ht="15" customHeight="1" x14ac:dyDescent="0.25">
      <c r="A331" s="6"/>
      <c r="C331" s="91" t="s">
        <v>34</v>
      </c>
      <c r="D331" s="75"/>
      <c r="E331" s="76"/>
      <c r="F331" s="158">
        <f t="shared" si="45"/>
        <v>1</v>
      </c>
      <c r="G331" s="160"/>
      <c r="H331" s="160">
        <f t="shared" si="46"/>
        <v>0</v>
      </c>
      <c r="I331" s="160"/>
      <c r="J331" s="160">
        <f t="shared" si="47"/>
        <v>0</v>
      </c>
      <c r="K331" s="159"/>
      <c r="L331" s="158">
        <f t="shared" si="48"/>
        <v>1</v>
      </c>
      <c r="M331" s="160"/>
      <c r="N331" s="160">
        <f t="shared" si="49"/>
        <v>0</v>
      </c>
      <c r="O331" s="159"/>
      <c r="P331" s="158">
        <f t="shared" ref="P331:P334" si="58">SUM(P28,P129,P230)</f>
        <v>5</v>
      </c>
      <c r="Q331" s="160"/>
      <c r="R331" s="160"/>
      <c r="S331" s="160"/>
      <c r="T331" s="159"/>
      <c r="U331" s="158">
        <f t="shared" ref="U331:U334" si="59">SUM(U28,U129,U230)</f>
        <v>2</v>
      </c>
      <c r="V331" s="160"/>
      <c r="W331" s="160"/>
      <c r="X331" s="160"/>
      <c r="Y331" s="160"/>
      <c r="Z331" s="160"/>
      <c r="AA331" s="159"/>
      <c r="AB331" s="158">
        <f t="shared" si="50"/>
        <v>0</v>
      </c>
      <c r="AC331" s="160"/>
      <c r="AD331" s="160">
        <f t="shared" si="51"/>
        <v>0</v>
      </c>
      <c r="AE331" s="160"/>
      <c r="AF331" s="160">
        <f t="shared" si="52"/>
        <v>0</v>
      </c>
      <c r="AG331" s="159"/>
      <c r="AH331" s="158">
        <f t="shared" ref="AH331:AH334" si="60">SUM(AH28,AH129,AH230)</f>
        <v>1</v>
      </c>
      <c r="AI331" s="160"/>
      <c r="AJ331" s="160"/>
      <c r="AK331" s="160"/>
      <c r="AL331" s="160"/>
      <c r="AM331" s="160"/>
      <c r="AN331" s="160"/>
      <c r="AO331" s="160"/>
      <c r="AP331" s="159"/>
      <c r="AT331" s="91" t="s">
        <v>34</v>
      </c>
      <c r="AU331" s="75"/>
      <c r="AV331" s="76"/>
      <c r="AW331" s="158">
        <f t="shared" ref="AW331:AW334" si="61">SUM(AW28,AW129,AW230)</f>
        <v>6</v>
      </c>
      <c r="AX331" s="160"/>
      <c r="AY331" s="160"/>
      <c r="AZ331" s="160"/>
      <c r="BA331" s="159"/>
      <c r="BB331" s="158">
        <f t="shared" ref="BB331:BB334" si="62">SUM(BB28,BB129,BB230)</f>
        <v>3</v>
      </c>
      <c r="BC331" s="160"/>
      <c r="BD331" s="160"/>
      <c r="BE331" s="160"/>
      <c r="BF331" s="160"/>
      <c r="BG331" s="160"/>
      <c r="BH331" s="159"/>
      <c r="BI331" s="158">
        <f t="shared" si="53"/>
        <v>0</v>
      </c>
      <c r="BJ331" s="160"/>
      <c r="BK331" s="160">
        <f t="shared" si="54"/>
        <v>0</v>
      </c>
      <c r="BL331" s="160"/>
      <c r="BM331" s="160">
        <f t="shared" si="55"/>
        <v>0</v>
      </c>
      <c r="BN331" s="159"/>
      <c r="BO331" s="158">
        <f t="shared" ref="BO331:BO334" si="63">SUM(BO28,BO129,BO230)</f>
        <v>0</v>
      </c>
      <c r="BP331" s="160"/>
      <c r="BQ331" s="160"/>
      <c r="BR331" s="160"/>
      <c r="BS331" s="159"/>
      <c r="BT331" s="158">
        <f t="shared" ref="BT331:BT334" si="64">SUM(BT28,BT129,BT230)</f>
        <v>2</v>
      </c>
      <c r="BU331" s="160"/>
      <c r="BV331" s="160"/>
      <c r="BW331" s="160"/>
      <c r="BX331" s="160"/>
      <c r="BY331" s="159">
        <f t="shared" ref="BY331:BZ334" si="65">SUM(BY28,BY129,BY230)</f>
        <v>0</v>
      </c>
      <c r="BZ331" s="158">
        <f t="shared" si="65"/>
        <v>1</v>
      </c>
      <c r="CA331" s="160"/>
      <c r="CB331" s="160"/>
      <c r="CC331" s="159"/>
      <c r="CD331" s="158">
        <f t="shared" ref="CD331:CD334" si="66">SUM(CD28,CD129,CD230)</f>
        <v>15</v>
      </c>
      <c r="CE331" s="160"/>
      <c r="CF331" s="160"/>
      <c r="CG331" s="160"/>
      <c r="CH331" s="159"/>
      <c r="CI331" s="158">
        <f t="shared" ref="CI331:CI334" si="67">SUM(CI28,CI129,CI230)</f>
        <v>16</v>
      </c>
      <c r="CJ331" s="160"/>
      <c r="CK331" s="160"/>
      <c r="CL331" s="159"/>
      <c r="CM331" s="158">
        <f t="shared" ref="CM331:CN334" si="68">SUM(CM28,CM129,CM230)</f>
        <v>8</v>
      </c>
      <c r="CN331" s="160">
        <f t="shared" si="68"/>
        <v>0</v>
      </c>
      <c r="CO331" s="160"/>
      <c r="CP331" s="159"/>
      <c r="CQ331" s="158">
        <f t="shared" si="56"/>
        <v>6</v>
      </c>
      <c r="CR331" s="160"/>
      <c r="CS331" s="160">
        <f t="shared" si="57"/>
        <v>0</v>
      </c>
      <c r="CT331" s="160"/>
      <c r="CU331" s="159">
        <f t="shared" ref="CU331:CV334" si="69">SUM(CU28,CU129,CU230)</f>
        <v>0</v>
      </c>
      <c r="CV331" s="158">
        <f t="shared" si="69"/>
        <v>10</v>
      </c>
      <c r="CW331" s="160"/>
      <c r="CX331" s="159"/>
      <c r="DE331" s="13"/>
    </row>
    <row r="332" spans="1:109" ht="15" customHeight="1" x14ac:dyDescent="0.25">
      <c r="A332" s="6"/>
      <c r="C332" s="91" t="s">
        <v>35</v>
      </c>
      <c r="D332" s="75"/>
      <c r="E332" s="76"/>
      <c r="F332" s="158">
        <f t="shared" si="45"/>
        <v>16</v>
      </c>
      <c r="G332" s="160"/>
      <c r="H332" s="160">
        <f t="shared" si="46"/>
        <v>0</v>
      </c>
      <c r="I332" s="160"/>
      <c r="J332" s="160">
        <f t="shared" si="47"/>
        <v>0</v>
      </c>
      <c r="K332" s="159"/>
      <c r="L332" s="158">
        <f t="shared" si="48"/>
        <v>4</v>
      </c>
      <c r="M332" s="160"/>
      <c r="N332" s="160">
        <f t="shared" si="49"/>
        <v>0</v>
      </c>
      <c r="O332" s="159"/>
      <c r="P332" s="158">
        <f t="shared" si="58"/>
        <v>35</v>
      </c>
      <c r="Q332" s="160"/>
      <c r="R332" s="160"/>
      <c r="S332" s="160"/>
      <c r="T332" s="159"/>
      <c r="U332" s="158">
        <f t="shared" si="59"/>
        <v>17</v>
      </c>
      <c r="V332" s="160"/>
      <c r="W332" s="160"/>
      <c r="X332" s="160"/>
      <c r="Y332" s="160"/>
      <c r="Z332" s="160"/>
      <c r="AA332" s="159"/>
      <c r="AB332" s="158">
        <f t="shared" si="50"/>
        <v>25</v>
      </c>
      <c r="AC332" s="160"/>
      <c r="AD332" s="160">
        <f t="shared" si="51"/>
        <v>0</v>
      </c>
      <c r="AE332" s="160"/>
      <c r="AF332" s="160">
        <f t="shared" si="52"/>
        <v>0</v>
      </c>
      <c r="AG332" s="159"/>
      <c r="AH332" s="158">
        <f t="shared" si="60"/>
        <v>14</v>
      </c>
      <c r="AI332" s="160"/>
      <c r="AJ332" s="160"/>
      <c r="AK332" s="160"/>
      <c r="AL332" s="160"/>
      <c r="AM332" s="160"/>
      <c r="AN332" s="160"/>
      <c r="AO332" s="160"/>
      <c r="AP332" s="159"/>
      <c r="AT332" s="91" t="s">
        <v>35</v>
      </c>
      <c r="AU332" s="75"/>
      <c r="AV332" s="76"/>
      <c r="AW332" s="158">
        <f t="shared" si="61"/>
        <v>43</v>
      </c>
      <c r="AX332" s="160"/>
      <c r="AY332" s="160"/>
      <c r="AZ332" s="160"/>
      <c r="BA332" s="159"/>
      <c r="BB332" s="158">
        <f t="shared" si="62"/>
        <v>33</v>
      </c>
      <c r="BC332" s="160"/>
      <c r="BD332" s="160"/>
      <c r="BE332" s="160"/>
      <c r="BF332" s="160"/>
      <c r="BG332" s="160"/>
      <c r="BH332" s="159"/>
      <c r="BI332" s="158">
        <f t="shared" si="53"/>
        <v>0</v>
      </c>
      <c r="BJ332" s="160"/>
      <c r="BK332" s="160">
        <f t="shared" si="54"/>
        <v>0</v>
      </c>
      <c r="BL332" s="160"/>
      <c r="BM332" s="160">
        <f t="shared" si="55"/>
        <v>0</v>
      </c>
      <c r="BN332" s="159"/>
      <c r="BO332" s="158">
        <f t="shared" si="63"/>
        <v>6</v>
      </c>
      <c r="BP332" s="160"/>
      <c r="BQ332" s="160"/>
      <c r="BR332" s="160"/>
      <c r="BS332" s="159"/>
      <c r="BT332" s="158">
        <f t="shared" si="64"/>
        <v>18</v>
      </c>
      <c r="BU332" s="160"/>
      <c r="BV332" s="160"/>
      <c r="BW332" s="160"/>
      <c r="BX332" s="160"/>
      <c r="BY332" s="159">
        <f t="shared" si="65"/>
        <v>0</v>
      </c>
      <c r="BZ332" s="158">
        <f t="shared" si="65"/>
        <v>5</v>
      </c>
      <c r="CA332" s="160"/>
      <c r="CB332" s="160"/>
      <c r="CC332" s="159"/>
      <c r="CD332" s="158">
        <f t="shared" si="66"/>
        <v>268</v>
      </c>
      <c r="CE332" s="160"/>
      <c r="CF332" s="160"/>
      <c r="CG332" s="160"/>
      <c r="CH332" s="159"/>
      <c r="CI332" s="158">
        <f t="shared" si="67"/>
        <v>299</v>
      </c>
      <c r="CJ332" s="160"/>
      <c r="CK332" s="160"/>
      <c r="CL332" s="159"/>
      <c r="CM332" s="158">
        <f t="shared" si="68"/>
        <v>154</v>
      </c>
      <c r="CN332" s="160">
        <f t="shared" si="68"/>
        <v>0</v>
      </c>
      <c r="CO332" s="160"/>
      <c r="CP332" s="159"/>
      <c r="CQ332" s="158">
        <f t="shared" si="56"/>
        <v>116</v>
      </c>
      <c r="CR332" s="160"/>
      <c r="CS332" s="160">
        <f t="shared" si="57"/>
        <v>0</v>
      </c>
      <c r="CT332" s="160"/>
      <c r="CU332" s="159">
        <f t="shared" si="69"/>
        <v>0</v>
      </c>
      <c r="CV332" s="158">
        <f t="shared" si="69"/>
        <v>120</v>
      </c>
      <c r="CW332" s="160"/>
      <c r="CX332" s="159"/>
      <c r="DE332" s="13"/>
    </row>
    <row r="333" spans="1:109" ht="15" customHeight="1" x14ac:dyDescent="0.25">
      <c r="A333" s="6"/>
      <c r="C333" s="91" t="s">
        <v>36</v>
      </c>
      <c r="D333" s="75"/>
      <c r="E333" s="76"/>
      <c r="F333" s="158">
        <f t="shared" si="45"/>
        <v>6</v>
      </c>
      <c r="G333" s="160"/>
      <c r="H333" s="160">
        <f t="shared" si="46"/>
        <v>0</v>
      </c>
      <c r="I333" s="160"/>
      <c r="J333" s="160">
        <f t="shared" si="47"/>
        <v>0</v>
      </c>
      <c r="K333" s="159"/>
      <c r="L333" s="158">
        <f t="shared" si="48"/>
        <v>0</v>
      </c>
      <c r="M333" s="160"/>
      <c r="N333" s="160">
        <f t="shared" si="49"/>
        <v>0</v>
      </c>
      <c r="O333" s="159"/>
      <c r="P333" s="158">
        <f t="shared" si="58"/>
        <v>14</v>
      </c>
      <c r="Q333" s="160"/>
      <c r="R333" s="160"/>
      <c r="S333" s="160"/>
      <c r="T333" s="159"/>
      <c r="U333" s="158">
        <f t="shared" si="59"/>
        <v>5</v>
      </c>
      <c r="V333" s="160"/>
      <c r="W333" s="160"/>
      <c r="X333" s="160"/>
      <c r="Y333" s="160"/>
      <c r="Z333" s="160"/>
      <c r="AA333" s="159"/>
      <c r="AB333" s="158">
        <f t="shared" si="50"/>
        <v>11</v>
      </c>
      <c r="AC333" s="160"/>
      <c r="AD333" s="160">
        <f t="shared" si="51"/>
        <v>0</v>
      </c>
      <c r="AE333" s="160"/>
      <c r="AF333" s="160">
        <f t="shared" si="52"/>
        <v>0</v>
      </c>
      <c r="AG333" s="159"/>
      <c r="AH333" s="158">
        <f t="shared" si="60"/>
        <v>6</v>
      </c>
      <c r="AI333" s="160"/>
      <c r="AJ333" s="160"/>
      <c r="AK333" s="160"/>
      <c r="AL333" s="160"/>
      <c r="AM333" s="160"/>
      <c r="AN333" s="160"/>
      <c r="AO333" s="160"/>
      <c r="AP333" s="159"/>
      <c r="AT333" s="91" t="s">
        <v>36</v>
      </c>
      <c r="AU333" s="75"/>
      <c r="AV333" s="76"/>
      <c r="AW333" s="158">
        <f t="shared" si="61"/>
        <v>20</v>
      </c>
      <c r="AX333" s="160"/>
      <c r="AY333" s="160"/>
      <c r="AZ333" s="160"/>
      <c r="BA333" s="159"/>
      <c r="BB333" s="158">
        <f t="shared" si="62"/>
        <v>11</v>
      </c>
      <c r="BC333" s="160"/>
      <c r="BD333" s="160"/>
      <c r="BE333" s="160"/>
      <c r="BF333" s="160"/>
      <c r="BG333" s="160"/>
      <c r="BH333" s="159"/>
      <c r="BI333" s="158">
        <f t="shared" si="53"/>
        <v>0</v>
      </c>
      <c r="BJ333" s="160"/>
      <c r="BK333" s="160">
        <f t="shared" si="54"/>
        <v>0</v>
      </c>
      <c r="BL333" s="160"/>
      <c r="BM333" s="160">
        <f t="shared" si="55"/>
        <v>0</v>
      </c>
      <c r="BN333" s="159"/>
      <c r="BO333" s="158">
        <f t="shared" si="63"/>
        <v>5</v>
      </c>
      <c r="BP333" s="160"/>
      <c r="BQ333" s="160"/>
      <c r="BR333" s="160"/>
      <c r="BS333" s="159"/>
      <c r="BT333" s="158">
        <f t="shared" si="64"/>
        <v>8</v>
      </c>
      <c r="BU333" s="160"/>
      <c r="BV333" s="160"/>
      <c r="BW333" s="160"/>
      <c r="BX333" s="160"/>
      <c r="BY333" s="159">
        <f t="shared" si="65"/>
        <v>0</v>
      </c>
      <c r="BZ333" s="158">
        <f t="shared" si="65"/>
        <v>0</v>
      </c>
      <c r="CA333" s="160"/>
      <c r="CB333" s="160"/>
      <c r="CC333" s="159"/>
      <c r="CD333" s="158">
        <f t="shared" si="66"/>
        <v>136</v>
      </c>
      <c r="CE333" s="160"/>
      <c r="CF333" s="160"/>
      <c r="CG333" s="160"/>
      <c r="CH333" s="159"/>
      <c r="CI333" s="158">
        <f t="shared" si="67"/>
        <v>145</v>
      </c>
      <c r="CJ333" s="160"/>
      <c r="CK333" s="160"/>
      <c r="CL333" s="159"/>
      <c r="CM333" s="158">
        <f t="shared" si="68"/>
        <v>93</v>
      </c>
      <c r="CN333" s="160">
        <f t="shared" si="68"/>
        <v>0</v>
      </c>
      <c r="CO333" s="160"/>
      <c r="CP333" s="159"/>
      <c r="CQ333" s="158">
        <f t="shared" si="56"/>
        <v>69</v>
      </c>
      <c r="CR333" s="160"/>
      <c r="CS333" s="160">
        <f t="shared" si="57"/>
        <v>0</v>
      </c>
      <c r="CT333" s="160"/>
      <c r="CU333" s="159">
        <f t="shared" si="69"/>
        <v>0</v>
      </c>
      <c r="CV333" s="158">
        <f t="shared" si="69"/>
        <v>66</v>
      </c>
      <c r="CW333" s="160"/>
      <c r="CX333" s="159"/>
      <c r="DE333" s="13"/>
    </row>
    <row r="334" spans="1:109" ht="15" customHeight="1" x14ac:dyDescent="0.25">
      <c r="A334" s="6"/>
      <c r="C334" s="93" t="s">
        <v>37</v>
      </c>
      <c r="D334" s="75"/>
      <c r="E334" s="76"/>
      <c r="F334" s="161">
        <f t="shared" si="45"/>
        <v>23</v>
      </c>
      <c r="G334" s="162"/>
      <c r="H334" s="162">
        <f t="shared" si="46"/>
        <v>0</v>
      </c>
      <c r="I334" s="162"/>
      <c r="J334" s="162">
        <f t="shared" si="47"/>
        <v>0</v>
      </c>
      <c r="K334" s="163"/>
      <c r="L334" s="161">
        <f t="shared" si="48"/>
        <v>5</v>
      </c>
      <c r="M334" s="162"/>
      <c r="N334" s="162">
        <f t="shared" si="49"/>
        <v>0</v>
      </c>
      <c r="O334" s="163"/>
      <c r="P334" s="161">
        <f t="shared" si="58"/>
        <v>54</v>
      </c>
      <c r="Q334" s="162"/>
      <c r="R334" s="162"/>
      <c r="S334" s="162"/>
      <c r="T334" s="163"/>
      <c r="U334" s="161">
        <f t="shared" si="59"/>
        <v>24</v>
      </c>
      <c r="V334" s="162"/>
      <c r="W334" s="162"/>
      <c r="X334" s="162"/>
      <c r="Y334" s="162"/>
      <c r="Z334" s="162"/>
      <c r="AA334" s="163"/>
      <c r="AB334" s="161">
        <f t="shared" si="50"/>
        <v>36</v>
      </c>
      <c r="AC334" s="162"/>
      <c r="AD334" s="162">
        <f t="shared" si="51"/>
        <v>0</v>
      </c>
      <c r="AE334" s="162"/>
      <c r="AF334" s="162">
        <f t="shared" si="52"/>
        <v>0</v>
      </c>
      <c r="AG334" s="163"/>
      <c r="AH334" s="161">
        <f t="shared" si="60"/>
        <v>21</v>
      </c>
      <c r="AI334" s="162"/>
      <c r="AJ334" s="162"/>
      <c r="AK334" s="162"/>
      <c r="AL334" s="162"/>
      <c r="AM334" s="162"/>
      <c r="AN334" s="162"/>
      <c r="AO334" s="162"/>
      <c r="AP334" s="163"/>
      <c r="AT334" s="93" t="s">
        <v>37</v>
      </c>
      <c r="AU334" s="75"/>
      <c r="AV334" s="76"/>
      <c r="AW334" s="161">
        <f t="shared" si="61"/>
        <v>69</v>
      </c>
      <c r="AX334" s="162"/>
      <c r="AY334" s="162"/>
      <c r="AZ334" s="162"/>
      <c r="BA334" s="163"/>
      <c r="BB334" s="161">
        <f t="shared" si="62"/>
        <v>47</v>
      </c>
      <c r="BC334" s="162"/>
      <c r="BD334" s="162"/>
      <c r="BE334" s="162"/>
      <c r="BF334" s="162"/>
      <c r="BG334" s="162"/>
      <c r="BH334" s="163"/>
      <c r="BI334" s="161">
        <f t="shared" si="53"/>
        <v>0</v>
      </c>
      <c r="BJ334" s="162"/>
      <c r="BK334" s="162">
        <f t="shared" si="54"/>
        <v>0</v>
      </c>
      <c r="BL334" s="162"/>
      <c r="BM334" s="162">
        <f t="shared" si="55"/>
        <v>0</v>
      </c>
      <c r="BN334" s="163"/>
      <c r="BO334" s="161">
        <f t="shared" si="63"/>
        <v>11</v>
      </c>
      <c r="BP334" s="162"/>
      <c r="BQ334" s="162"/>
      <c r="BR334" s="162"/>
      <c r="BS334" s="163"/>
      <c r="BT334" s="161">
        <f t="shared" si="64"/>
        <v>28</v>
      </c>
      <c r="BU334" s="162"/>
      <c r="BV334" s="162"/>
      <c r="BW334" s="162"/>
      <c r="BX334" s="162"/>
      <c r="BY334" s="163">
        <f t="shared" si="65"/>
        <v>0</v>
      </c>
      <c r="BZ334" s="161">
        <f t="shared" si="65"/>
        <v>6</v>
      </c>
      <c r="CA334" s="162"/>
      <c r="CB334" s="162"/>
      <c r="CC334" s="163"/>
      <c r="CD334" s="161">
        <f t="shared" si="66"/>
        <v>419</v>
      </c>
      <c r="CE334" s="162"/>
      <c r="CF334" s="162"/>
      <c r="CG334" s="162"/>
      <c r="CH334" s="163"/>
      <c r="CI334" s="161">
        <f t="shared" si="67"/>
        <v>460</v>
      </c>
      <c r="CJ334" s="162"/>
      <c r="CK334" s="162"/>
      <c r="CL334" s="163"/>
      <c r="CM334" s="161">
        <f t="shared" si="68"/>
        <v>255</v>
      </c>
      <c r="CN334" s="162">
        <f t="shared" si="68"/>
        <v>0</v>
      </c>
      <c r="CO334" s="162"/>
      <c r="CP334" s="163"/>
      <c r="CQ334" s="161">
        <f t="shared" si="56"/>
        <v>191</v>
      </c>
      <c r="CR334" s="162"/>
      <c r="CS334" s="162">
        <f t="shared" si="57"/>
        <v>0</v>
      </c>
      <c r="CT334" s="162"/>
      <c r="CU334" s="163">
        <f t="shared" si="69"/>
        <v>0</v>
      </c>
      <c r="CV334" s="161">
        <f t="shared" si="69"/>
        <v>196</v>
      </c>
      <c r="CW334" s="162"/>
      <c r="CX334" s="163"/>
      <c r="DE334" s="13"/>
    </row>
    <row r="335" spans="1:109" ht="15" customHeight="1" x14ac:dyDescent="0.25">
      <c r="A335" s="6"/>
      <c r="DE335" s="13"/>
    </row>
    <row r="336" spans="1:109" ht="15" customHeight="1" x14ac:dyDescent="0.25">
      <c r="A336" s="6"/>
      <c r="DE336" s="13"/>
    </row>
    <row r="337" spans="1:109" ht="15" customHeight="1" x14ac:dyDescent="0.25">
      <c r="A337" s="6"/>
      <c r="DE337" s="13"/>
    </row>
    <row r="338" spans="1:109" ht="15" customHeight="1" x14ac:dyDescent="0.25">
      <c r="A338" s="6"/>
      <c r="D338" s="82" t="s">
        <v>61</v>
      </c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BL338" s="82" t="s">
        <v>62</v>
      </c>
      <c r="BM338" s="79"/>
      <c r="BN338" s="79"/>
      <c r="BO338" s="79"/>
      <c r="BP338" s="79"/>
      <c r="BQ338" s="79"/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DE338" s="13"/>
    </row>
    <row r="339" spans="1:109" ht="15" customHeight="1" x14ac:dyDescent="0.25">
      <c r="A339" s="6"/>
      <c r="DE339" s="13"/>
    </row>
    <row r="340" spans="1:109" ht="15" customHeight="1" x14ac:dyDescent="0.25">
      <c r="A340" s="6"/>
      <c r="B340" s="95" t="s">
        <v>63</v>
      </c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6"/>
      <c r="Z340" s="95" t="s">
        <v>37</v>
      </c>
      <c r="AA340" s="75"/>
      <c r="AB340" s="75"/>
      <c r="AC340" s="75"/>
      <c r="AD340" s="75"/>
      <c r="AE340" s="75"/>
      <c r="AF340" s="76"/>
      <c r="AG340" s="95" t="s">
        <v>33</v>
      </c>
      <c r="AH340" s="75"/>
      <c r="AI340" s="75"/>
      <c r="AJ340" s="75"/>
      <c r="AK340" s="75"/>
      <c r="AL340" s="75"/>
      <c r="AM340" s="76"/>
      <c r="AO340" s="95" t="s">
        <v>34</v>
      </c>
      <c r="AP340" s="75"/>
      <c r="AQ340" s="75"/>
      <c r="AR340" s="75"/>
      <c r="AS340" s="75"/>
      <c r="AT340" s="75"/>
      <c r="AU340" s="76"/>
      <c r="AV340" s="95" t="s">
        <v>35</v>
      </c>
      <c r="AW340" s="75"/>
      <c r="AX340" s="75"/>
      <c r="AY340" s="75"/>
      <c r="AZ340" s="76"/>
      <c r="BA340" s="95" t="s">
        <v>36</v>
      </c>
      <c r="BB340" s="75"/>
      <c r="BC340" s="75"/>
      <c r="BD340" s="75"/>
      <c r="BE340" s="76"/>
      <c r="BL340" s="94" t="s">
        <v>64</v>
      </c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6"/>
      <c r="CE340" s="95" t="s">
        <v>31</v>
      </c>
      <c r="CF340" s="75"/>
      <c r="CG340" s="75"/>
      <c r="CH340" s="75"/>
      <c r="CI340" s="76"/>
      <c r="DE340" s="13"/>
    </row>
    <row r="341" spans="1:109" ht="15" customHeight="1" x14ac:dyDescent="0.25">
      <c r="A341" s="6"/>
      <c r="B341" s="96" t="s">
        <v>65</v>
      </c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6"/>
      <c r="Z341" s="97">
        <f>SUM(Z38,Z139,Z240)</f>
        <v>3</v>
      </c>
      <c r="AA341" s="75"/>
      <c r="AB341" s="75"/>
      <c r="AC341" s="75"/>
      <c r="AD341" s="75"/>
      <c r="AE341" s="75"/>
      <c r="AF341" s="76"/>
      <c r="AG341" s="97">
        <f>SUM(AG38,AG139,AG240)</f>
        <v>0</v>
      </c>
      <c r="AH341" s="75"/>
      <c r="AI341" s="75"/>
      <c r="AJ341" s="75"/>
      <c r="AK341" s="75"/>
      <c r="AL341" s="75"/>
      <c r="AM341" s="76"/>
      <c r="AO341" s="97">
        <f>SUM(AO38,AO139,AO240)</f>
        <v>0</v>
      </c>
      <c r="AP341" s="75"/>
      <c r="AQ341" s="75"/>
      <c r="AR341" s="75"/>
      <c r="AS341" s="75"/>
      <c r="AT341" s="75"/>
      <c r="AU341" s="76"/>
      <c r="AV341" s="97">
        <f>SUM(AV38,AV139,AV240)</f>
        <v>2</v>
      </c>
      <c r="AW341" s="75"/>
      <c r="AX341" s="75"/>
      <c r="AY341" s="75"/>
      <c r="AZ341" s="76"/>
      <c r="BA341" s="97">
        <f t="shared" ref="BA341:BA347" si="70">SUM(BA38,BA139,BA240)</f>
        <v>1</v>
      </c>
      <c r="BB341" s="75"/>
      <c r="BC341" s="75">
        <f t="shared" ref="BC341:BC347" si="71">SUM(BC38,BC139,BC240)</f>
        <v>0</v>
      </c>
      <c r="BD341" s="75"/>
      <c r="BE341" s="76">
        <f t="shared" ref="BE341:BE347" si="72">SUM(BE38,BE139,BE240)</f>
        <v>0</v>
      </c>
      <c r="BL341" s="98" t="s">
        <v>66</v>
      </c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6"/>
      <c r="CE341" s="99">
        <f t="shared" ref="CE341:CE347" si="73">SUM(CE38,CE139,CE240)</f>
        <v>1</v>
      </c>
      <c r="CF341" s="75"/>
      <c r="CG341" s="75">
        <f t="shared" ref="CG341:CG347" si="74">SUM(CG38,CG139,CG240)</f>
        <v>0</v>
      </c>
      <c r="CH341" s="75"/>
      <c r="CI341" s="76">
        <f t="shared" ref="CI341:CI347" si="75">SUM(CI38,CI139,CI240)</f>
        <v>0</v>
      </c>
      <c r="DE341" s="13"/>
    </row>
    <row r="342" spans="1:109" ht="15" customHeight="1" x14ac:dyDescent="0.25">
      <c r="A342" s="6"/>
      <c r="B342" s="96" t="s">
        <v>67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6"/>
      <c r="Z342" s="164">
        <f t="shared" ref="Z342:Z347" si="76">SUM(Z39,Z140,Z241)</f>
        <v>16</v>
      </c>
      <c r="AA342" s="165"/>
      <c r="AB342" s="165"/>
      <c r="AC342" s="165"/>
      <c r="AD342" s="165"/>
      <c r="AE342" s="165"/>
      <c r="AF342" s="166"/>
      <c r="AG342" s="164">
        <f t="shared" ref="AG342:AG347" si="77">SUM(AG39,AG140,AG241)</f>
        <v>0</v>
      </c>
      <c r="AH342" s="165"/>
      <c r="AI342" s="165"/>
      <c r="AJ342" s="165"/>
      <c r="AK342" s="165"/>
      <c r="AL342" s="165"/>
      <c r="AM342" s="166"/>
      <c r="AO342" s="164">
        <f t="shared" ref="AO342:AO347" si="78">SUM(AO39,AO140,AO241)</f>
        <v>1</v>
      </c>
      <c r="AP342" s="165"/>
      <c r="AQ342" s="165"/>
      <c r="AR342" s="165"/>
      <c r="AS342" s="165"/>
      <c r="AT342" s="165"/>
      <c r="AU342" s="166"/>
      <c r="AV342" s="164">
        <f t="shared" ref="AV342:AV347" si="79">SUM(AV39,AV140,AV241)</f>
        <v>7</v>
      </c>
      <c r="AW342" s="165"/>
      <c r="AX342" s="165"/>
      <c r="AY342" s="165"/>
      <c r="AZ342" s="166"/>
      <c r="BA342" s="164">
        <f t="shared" si="70"/>
        <v>8</v>
      </c>
      <c r="BB342" s="165"/>
      <c r="BC342" s="165">
        <f t="shared" si="71"/>
        <v>0</v>
      </c>
      <c r="BD342" s="165"/>
      <c r="BE342" s="166">
        <f t="shared" si="72"/>
        <v>0</v>
      </c>
      <c r="BL342" s="98" t="s">
        <v>68</v>
      </c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6"/>
      <c r="CE342" s="99">
        <f t="shared" si="73"/>
        <v>0</v>
      </c>
      <c r="CF342" s="75"/>
      <c r="CG342" s="75">
        <f t="shared" si="74"/>
        <v>0</v>
      </c>
      <c r="CH342" s="75"/>
      <c r="CI342" s="76">
        <f t="shared" si="75"/>
        <v>0</v>
      </c>
      <c r="DE342" s="13"/>
    </row>
    <row r="343" spans="1:109" ht="15" customHeight="1" x14ac:dyDescent="0.25">
      <c r="A343" s="6"/>
      <c r="B343" s="96" t="s">
        <v>69</v>
      </c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6"/>
      <c r="Z343" s="164">
        <f t="shared" si="76"/>
        <v>0</v>
      </c>
      <c r="AA343" s="165"/>
      <c r="AB343" s="165"/>
      <c r="AC343" s="165"/>
      <c r="AD343" s="165"/>
      <c r="AE343" s="165"/>
      <c r="AF343" s="166"/>
      <c r="AG343" s="164">
        <f t="shared" si="77"/>
        <v>0</v>
      </c>
      <c r="AH343" s="165"/>
      <c r="AI343" s="165"/>
      <c r="AJ343" s="165"/>
      <c r="AK343" s="165"/>
      <c r="AL343" s="165"/>
      <c r="AM343" s="166"/>
      <c r="AO343" s="164">
        <f t="shared" si="78"/>
        <v>0</v>
      </c>
      <c r="AP343" s="165"/>
      <c r="AQ343" s="165"/>
      <c r="AR343" s="165"/>
      <c r="AS343" s="165"/>
      <c r="AT343" s="165"/>
      <c r="AU343" s="166"/>
      <c r="AV343" s="164">
        <f t="shared" si="79"/>
        <v>0</v>
      </c>
      <c r="AW343" s="165"/>
      <c r="AX343" s="165"/>
      <c r="AY343" s="165"/>
      <c r="AZ343" s="166"/>
      <c r="BA343" s="164">
        <f t="shared" si="70"/>
        <v>0</v>
      </c>
      <c r="BB343" s="165"/>
      <c r="BC343" s="165">
        <f t="shared" si="71"/>
        <v>0</v>
      </c>
      <c r="BD343" s="165"/>
      <c r="BE343" s="166">
        <f t="shared" si="72"/>
        <v>0</v>
      </c>
      <c r="BL343" s="98" t="s">
        <v>70</v>
      </c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6"/>
      <c r="CE343" s="99">
        <f t="shared" si="73"/>
        <v>0</v>
      </c>
      <c r="CF343" s="75"/>
      <c r="CG343" s="75">
        <f t="shared" si="74"/>
        <v>0</v>
      </c>
      <c r="CH343" s="75"/>
      <c r="CI343" s="76">
        <f t="shared" si="75"/>
        <v>0</v>
      </c>
      <c r="DE343" s="13"/>
    </row>
    <row r="344" spans="1:109" ht="15" customHeight="1" x14ac:dyDescent="0.25">
      <c r="A344" s="6"/>
      <c r="B344" s="96" t="s">
        <v>71</v>
      </c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6"/>
      <c r="Z344" s="164">
        <f t="shared" si="76"/>
        <v>14</v>
      </c>
      <c r="AA344" s="165"/>
      <c r="AB344" s="165"/>
      <c r="AC344" s="165"/>
      <c r="AD344" s="165"/>
      <c r="AE344" s="165"/>
      <c r="AF344" s="166"/>
      <c r="AG344" s="164">
        <f t="shared" si="77"/>
        <v>0</v>
      </c>
      <c r="AH344" s="165"/>
      <c r="AI344" s="165"/>
      <c r="AJ344" s="165"/>
      <c r="AK344" s="165"/>
      <c r="AL344" s="165"/>
      <c r="AM344" s="166"/>
      <c r="AO344" s="164">
        <f t="shared" si="78"/>
        <v>0</v>
      </c>
      <c r="AP344" s="165"/>
      <c r="AQ344" s="165"/>
      <c r="AR344" s="165"/>
      <c r="AS344" s="165"/>
      <c r="AT344" s="165"/>
      <c r="AU344" s="166"/>
      <c r="AV344" s="164">
        <f t="shared" si="79"/>
        <v>8</v>
      </c>
      <c r="AW344" s="165"/>
      <c r="AX344" s="165"/>
      <c r="AY344" s="165"/>
      <c r="AZ344" s="166"/>
      <c r="BA344" s="164">
        <f t="shared" si="70"/>
        <v>6</v>
      </c>
      <c r="BB344" s="165"/>
      <c r="BC344" s="165">
        <f t="shared" si="71"/>
        <v>0</v>
      </c>
      <c r="BD344" s="165"/>
      <c r="BE344" s="166">
        <f t="shared" si="72"/>
        <v>0</v>
      </c>
      <c r="BL344" s="98" t="s">
        <v>72</v>
      </c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6"/>
      <c r="CE344" s="99">
        <f t="shared" si="73"/>
        <v>0</v>
      </c>
      <c r="CF344" s="75"/>
      <c r="CG344" s="75">
        <f t="shared" si="74"/>
        <v>0</v>
      </c>
      <c r="CH344" s="75"/>
      <c r="CI344" s="76">
        <f t="shared" si="75"/>
        <v>0</v>
      </c>
      <c r="DE344" s="13"/>
    </row>
    <row r="345" spans="1:109" ht="15" customHeight="1" x14ac:dyDescent="0.25">
      <c r="A345" s="6"/>
      <c r="B345" s="96" t="s">
        <v>73</v>
      </c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6"/>
      <c r="Z345" s="164">
        <f t="shared" si="76"/>
        <v>248</v>
      </c>
      <c r="AA345" s="165"/>
      <c r="AB345" s="165"/>
      <c r="AC345" s="165"/>
      <c r="AD345" s="165"/>
      <c r="AE345" s="165"/>
      <c r="AF345" s="166"/>
      <c r="AG345" s="164">
        <f t="shared" si="77"/>
        <v>0</v>
      </c>
      <c r="AH345" s="165"/>
      <c r="AI345" s="165"/>
      <c r="AJ345" s="165"/>
      <c r="AK345" s="165"/>
      <c r="AL345" s="165"/>
      <c r="AM345" s="166"/>
      <c r="AO345" s="164">
        <f t="shared" si="78"/>
        <v>7</v>
      </c>
      <c r="AP345" s="165"/>
      <c r="AQ345" s="165"/>
      <c r="AR345" s="165"/>
      <c r="AS345" s="165"/>
      <c r="AT345" s="165"/>
      <c r="AU345" s="166"/>
      <c r="AV345" s="164">
        <f t="shared" si="79"/>
        <v>139</v>
      </c>
      <c r="AW345" s="165"/>
      <c r="AX345" s="165"/>
      <c r="AY345" s="165"/>
      <c r="AZ345" s="166"/>
      <c r="BA345" s="164">
        <f t="shared" si="70"/>
        <v>79</v>
      </c>
      <c r="BB345" s="165"/>
      <c r="BC345" s="165">
        <f t="shared" si="71"/>
        <v>0</v>
      </c>
      <c r="BD345" s="165"/>
      <c r="BE345" s="166">
        <f t="shared" si="72"/>
        <v>0</v>
      </c>
      <c r="BL345" s="98" t="s">
        <v>74</v>
      </c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6"/>
      <c r="CE345" s="99">
        <f t="shared" si="73"/>
        <v>0</v>
      </c>
      <c r="CF345" s="75"/>
      <c r="CG345" s="75">
        <f t="shared" si="74"/>
        <v>0</v>
      </c>
      <c r="CH345" s="75"/>
      <c r="CI345" s="76">
        <f t="shared" si="75"/>
        <v>0</v>
      </c>
      <c r="DE345" s="13"/>
    </row>
    <row r="346" spans="1:109" ht="15" customHeight="1" x14ac:dyDescent="0.25">
      <c r="A346" s="6"/>
      <c r="B346" s="96" t="s">
        <v>75</v>
      </c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6"/>
      <c r="Z346" s="164">
        <f t="shared" si="76"/>
        <v>0</v>
      </c>
      <c r="AA346" s="165"/>
      <c r="AB346" s="165"/>
      <c r="AC346" s="165"/>
      <c r="AD346" s="165"/>
      <c r="AE346" s="165"/>
      <c r="AF346" s="166"/>
      <c r="AG346" s="164">
        <f t="shared" si="77"/>
        <v>0</v>
      </c>
      <c r="AH346" s="165"/>
      <c r="AI346" s="165"/>
      <c r="AJ346" s="165"/>
      <c r="AK346" s="165"/>
      <c r="AL346" s="165"/>
      <c r="AM346" s="166"/>
      <c r="AO346" s="164">
        <f t="shared" si="78"/>
        <v>0</v>
      </c>
      <c r="AP346" s="165"/>
      <c r="AQ346" s="165"/>
      <c r="AR346" s="165"/>
      <c r="AS346" s="165"/>
      <c r="AT346" s="165"/>
      <c r="AU346" s="166"/>
      <c r="AV346" s="164">
        <f t="shared" si="79"/>
        <v>0</v>
      </c>
      <c r="AW346" s="165"/>
      <c r="AX346" s="165"/>
      <c r="AY346" s="165"/>
      <c r="AZ346" s="166"/>
      <c r="BA346" s="164">
        <f t="shared" si="70"/>
        <v>0</v>
      </c>
      <c r="BB346" s="165"/>
      <c r="BC346" s="165">
        <f t="shared" si="71"/>
        <v>0</v>
      </c>
      <c r="BD346" s="165"/>
      <c r="BE346" s="166">
        <f t="shared" si="72"/>
        <v>0</v>
      </c>
      <c r="BL346" s="98" t="s">
        <v>76</v>
      </c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6"/>
      <c r="CE346" s="99">
        <f t="shared" si="73"/>
        <v>0</v>
      </c>
      <c r="CF346" s="75"/>
      <c r="CG346" s="75">
        <f t="shared" si="74"/>
        <v>0</v>
      </c>
      <c r="CH346" s="75"/>
      <c r="CI346" s="76">
        <f t="shared" si="75"/>
        <v>0</v>
      </c>
      <c r="DE346" s="13"/>
    </row>
    <row r="347" spans="1:109" ht="15" customHeight="1" x14ac:dyDescent="0.25">
      <c r="A347" s="6"/>
      <c r="B347" s="96" t="s">
        <v>77</v>
      </c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6"/>
      <c r="Z347" s="164">
        <f t="shared" si="76"/>
        <v>0</v>
      </c>
      <c r="AA347" s="165"/>
      <c r="AB347" s="165"/>
      <c r="AC347" s="165"/>
      <c r="AD347" s="165"/>
      <c r="AE347" s="165"/>
      <c r="AF347" s="166"/>
      <c r="AG347" s="164">
        <f t="shared" si="77"/>
        <v>0</v>
      </c>
      <c r="AH347" s="165"/>
      <c r="AI347" s="165"/>
      <c r="AJ347" s="165"/>
      <c r="AK347" s="165"/>
      <c r="AL347" s="165"/>
      <c r="AM347" s="166"/>
      <c r="AO347" s="164">
        <f t="shared" si="78"/>
        <v>0</v>
      </c>
      <c r="AP347" s="165"/>
      <c r="AQ347" s="165"/>
      <c r="AR347" s="165"/>
      <c r="AS347" s="165"/>
      <c r="AT347" s="165"/>
      <c r="AU347" s="166"/>
      <c r="AV347" s="164">
        <f t="shared" si="79"/>
        <v>0</v>
      </c>
      <c r="AW347" s="165"/>
      <c r="AX347" s="165"/>
      <c r="AY347" s="165"/>
      <c r="AZ347" s="166"/>
      <c r="BA347" s="164">
        <f t="shared" si="70"/>
        <v>0</v>
      </c>
      <c r="BB347" s="165"/>
      <c r="BC347" s="165">
        <f t="shared" si="71"/>
        <v>0</v>
      </c>
      <c r="BD347" s="165"/>
      <c r="BE347" s="166">
        <f t="shared" si="72"/>
        <v>0</v>
      </c>
      <c r="BL347" s="98" t="s">
        <v>78</v>
      </c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6"/>
      <c r="CE347" s="99">
        <f t="shared" si="73"/>
        <v>0</v>
      </c>
      <c r="CF347" s="75"/>
      <c r="CG347" s="75">
        <f t="shared" si="74"/>
        <v>0</v>
      </c>
      <c r="CH347" s="75"/>
      <c r="CI347" s="76">
        <f t="shared" si="75"/>
        <v>0</v>
      </c>
      <c r="DE347" s="13"/>
    </row>
    <row r="348" spans="1:109" ht="15" customHeight="1" x14ac:dyDescent="0.25">
      <c r="A348" s="6"/>
      <c r="DE348" s="13"/>
    </row>
    <row r="349" spans="1:109" ht="15" customHeight="1" x14ac:dyDescent="0.25">
      <c r="A349" s="6"/>
      <c r="B349" s="96" t="s">
        <v>79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6"/>
      <c r="Z349" s="97">
        <f>SUM(Z46,Z147,Z248)</f>
        <v>0</v>
      </c>
      <c r="AA349" s="75"/>
      <c r="AB349" s="75"/>
      <c r="AC349" s="75"/>
      <c r="AD349" s="75"/>
      <c r="AE349" s="75"/>
      <c r="AF349" s="76"/>
      <c r="AG349" s="97">
        <f>SUM(AG46,AG147,AG248)</f>
        <v>0</v>
      </c>
      <c r="AH349" s="75"/>
      <c r="AI349" s="75"/>
      <c r="AJ349" s="75"/>
      <c r="AK349" s="75"/>
      <c r="AL349" s="75"/>
      <c r="AM349" s="76"/>
      <c r="AO349" s="97">
        <f>SUM(AO46,AO147,AO248)</f>
        <v>0</v>
      </c>
      <c r="AP349" s="75"/>
      <c r="AQ349" s="75"/>
      <c r="AR349" s="75"/>
      <c r="AS349" s="75"/>
      <c r="AT349" s="75"/>
      <c r="AU349" s="76"/>
      <c r="AV349" s="97">
        <f>SUM(AV46,AV147,AV248)</f>
        <v>0</v>
      </c>
      <c r="AW349" s="75"/>
      <c r="AX349" s="75"/>
      <c r="AY349" s="75"/>
      <c r="AZ349" s="76"/>
      <c r="BA349" s="97">
        <f t="shared" ref="BA349:BA356" si="80">SUM(BA46,BA147,BA248)</f>
        <v>0</v>
      </c>
      <c r="BB349" s="75"/>
      <c r="BC349" s="75">
        <f t="shared" ref="BC349:BC356" si="81">SUM(BC46,BC147,BC248)</f>
        <v>0</v>
      </c>
      <c r="BD349" s="75"/>
      <c r="BE349" s="76">
        <f t="shared" ref="BE349:BE356" si="82">SUM(BE46,BE147,BE248)</f>
        <v>0</v>
      </c>
      <c r="DE349" s="13"/>
    </row>
    <row r="350" spans="1:109" ht="15" customHeight="1" x14ac:dyDescent="0.25">
      <c r="A350" s="6"/>
      <c r="B350" s="96" t="s">
        <v>80</v>
      </c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6"/>
      <c r="Z350" s="97">
        <f t="shared" ref="Z350:Z356" si="83">SUM(Z47,Z148,Z249)</f>
        <v>0</v>
      </c>
      <c r="AA350" s="75"/>
      <c r="AB350" s="75"/>
      <c r="AC350" s="75"/>
      <c r="AD350" s="75"/>
      <c r="AE350" s="75"/>
      <c r="AF350" s="76"/>
      <c r="AG350" s="97">
        <f t="shared" ref="AG350:AG356" si="84">SUM(AG47,AG148,AG249)</f>
        <v>0</v>
      </c>
      <c r="AH350" s="75"/>
      <c r="AI350" s="75"/>
      <c r="AJ350" s="75"/>
      <c r="AK350" s="75"/>
      <c r="AL350" s="75"/>
      <c r="AM350" s="76"/>
      <c r="AO350" s="97">
        <f t="shared" ref="AO350:AO356" si="85">SUM(AO47,AO148,AO249)</f>
        <v>0</v>
      </c>
      <c r="AP350" s="75"/>
      <c r="AQ350" s="75"/>
      <c r="AR350" s="75"/>
      <c r="AS350" s="75"/>
      <c r="AT350" s="75"/>
      <c r="AU350" s="76"/>
      <c r="AV350" s="97">
        <f t="shared" ref="AV350:AV356" si="86">SUM(AV47,AV148,AV249)</f>
        <v>0</v>
      </c>
      <c r="AW350" s="75"/>
      <c r="AX350" s="75"/>
      <c r="AY350" s="75"/>
      <c r="AZ350" s="76"/>
      <c r="BA350" s="97">
        <f t="shared" si="80"/>
        <v>0</v>
      </c>
      <c r="BB350" s="75"/>
      <c r="BC350" s="75">
        <f t="shared" si="81"/>
        <v>0</v>
      </c>
      <c r="BD350" s="75"/>
      <c r="BE350" s="76">
        <f t="shared" si="82"/>
        <v>0</v>
      </c>
      <c r="DE350" s="13"/>
    </row>
    <row r="351" spans="1:109" ht="15" customHeight="1" x14ac:dyDescent="0.25">
      <c r="A351" s="6"/>
      <c r="B351" s="96" t="s">
        <v>81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6"/>
      <c r="Z351" s="97">
        <f t="shared" si="83"/>
        <v>0</v>
      </c>
      <c r="AA351" s="75"/>
      <c r="AB351" s="75"/>
      <c r="AC351" s="75"/>
      <c r="AD351" s="75"/>
      <c r="AE351" s="75"/>
      <c r="AF351" s="76"/>
      <c r="AG351" s="97">
        <f t="shared" si="84"/>
        <v>0</v>
      </c>
      <c r="AH351" s="75"/>
      <c r="AI351" s="75"/>
      <c r="AJ351" s="75"/>
      <c r="AK351" s="75"/>
      <c r="AL351" s="75"/>
      <c r="AM351" s="76"/>
      <c r="AO351" s="97">
        <f t="shared" si="85"/>
        <v>0</v>
      </c>
      <c r="AP351" s="75"/>
      <c r="AQ351" s="75"/>
      <c r="AR351" s="75"/>
      <c r="AS351" s="75"/>
      <c r="AT351" s="75"/>
      <c r="AU351" s="76"/>
      <c r="AV351" s="97">
        <f t="shared" si="86"/>
        <v>0</v>
      </c>
      <c r="AW351" s="75"/>
      <c r="AX351" s="75"/>
      <c r="AY351" s="75"/>
      <c r="AZ351" s="76"/>
      <c r="BA351" s="97">
        <f t="shared" si="80"/>
        <v>0</v>
      </c>
      <c r="BB351" s="75"/>
      <c r="BC351" s="75">
        <f t="shared" si="81"/>
        <v>0</v>
      </c>
      <c r="BD351" s="75"/>
      <c r="BE351" s="76">
        <f t="shared" si="82"/>
        <v>0</v>
      </c>
      <c r="DE351" s="13"/>
    </row>
    <row r="352" spans="1:109" ht="15" customHeight="1" x14ac:dyDescent="0.25">
      <c r="A352" s="6"/>
      <c r="B352" s="96" t="s">
        <v>82</v>
      </c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6"/>
      <c r="Z352" s="97">
        <f t="shared" si="83"/>
        <v>0</v>
      </c>
      <c r="AA352" s="75"/>
      <c r="AB352" s="75"/>
      <c r="AC352" s="75"/>
      <c r="AD352" s="75"/>
      <c r="AE352" s="75"/>
      <c r="AF352" s="76"/>
      <c r="AG352" s="97">
        <f t="shared" si="84"/>
        <v>0</v>
      </c>
      <c r="AH352" s="75"/>
      <c r="AI352" s="75"/>
      <c r="AJ352" s="75"/>
      <c r="AK352" s="75"/>
      <c r="AL352" s="75"/>
      <c r="AM352" s="76"/>
      <c r="AO352" s="97">
        <f t="shared" si="85"/>
        <v>0</v>
      </c>
      <c r="AP352" s="75"/>
      <c r="AQ352" s="75"/>
      <c r="AR352" s="75"/>
      <c r="AS352" s="75"/>
      <c r="AT352" s="75"/>
      <c r="AU352" s="76"/>
      <c r="AV352" s="97">
        <f t="shared" si="86"/>
        <v>0</v>
      </c>
      <c r="AW352" s="75"/>
      <c r="AX352" s="75"/>
      <c r="AY352" s="75"/>
      <c r="AZ352" s="76"/>
      <c r="BA352" s="97">
        <f t="shared" si="80"/>
        <v>0</v>
      </c>
      <c r="BB352" s="75"/>
      <c r="BC352" s="75">
        <f t="shared" si="81"/>
        <v>0</v>
      </c>
      <c r="BD352" s="75"/>
      <c r="BE352" s="76">
        <f t="shared" si="82"/>
        <v>0</v>
      </c>
      <c r="DE352" s="13"/>
    </row>
    <row r="353" spans="1:109" ht="15" customHeight="1" x14ac:dyDescent="0.25">
      <c r="A353" s="6"/>
      <c r="B353" s="96" t="s">
        <v>83</v>
      </c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6"/>
      <c r="Z353" s="97">
        <f t="shared" si="83"/>
        <v>0</v>
      </c>
      <c r="AA353" s="75"/>
      <c r="AB353" s="75"/>
      <c r="AC353" s="75"/>
      <c r="AD353" s="75"/>
      <c r="AE353" s="75"/>
      <c r="AF353" s="76"/>
      <c r="AG353" s="97">
        <f t="shared" si="84"/>
        <v>0</v>
      </c>
      <c r="AH353" s="75"/>
      <c r="AI353" s="75"/>
      <c r="AJ353" s="75"/>
      <c r="AK353" s="75"/>
      <c r="AL353" s="75"/>
      <c r="AM353" s="76"/>
      <c r="AO353" s="97">
        <f t="shared" si="85"/>
        <v>0</v>
      </c>
      <c r="AP353" s="75"/>
      <c r="AQ353" s="75"/>
      <c r="AR353" s="75"/>
      <c r="AS353" s="75"/>
      <c r="AT353" s="75"/>
      <c r="AU353" s="76"/>
      <c r="AV353" s="97">
        <f t="shared" si="86"/>
        <v>0</v>
      </c>
      <c r="AW353" s="75"/>
      <c r="AX353" s="75"/>
      <c r="AY353" s="75"/>
      <c r="AZ353" s="76"/>
      <c r="BA353" s="97">
        <f t="shared" si="80"/>
        <v>0</v>
      </c>
      <c r="BB353" s="75"/>
      <c r="BC353" s="75">
        <f t="shared" si="81"/>
        <v>0</v>
      </c>
      <c r="BD353" s="75"/>
      <c r="BE353" s="76">
        <f t="shared" si="82"/>
        <v>0</v>
      </c>
      <c r="DE353" s="13"/>
    </row>
    <row r="354" spans="1:109" ht="15" customHeight="1" x14ac:dyDescent="0.25">
      <c r="A354" s="6"/>
      <c r="B354" s="96" t="s">
        <v>84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6"/>
      <c r="Z354" s="97">
        <f t="shared" si="83"/>
        <v>0</v>
      </c>
      <c r="AA354" s="75"/>
      <c r="AB354" s="75"/>
      <c r="AC354" s="75"/>
      <c r="AD354" s="75"/>
      <c r="AE354" s="75"/>
      <c r="AF354" s="76"/>
      <c r="AG354" s="97">
        <f t="shared" si="84"/>
        <v>0</v>
      </c>
      <c r="AH354" s="75"/>
      <c r="AI354" s="75"/>
      <c r="AJ354" s="75"/>
      <c r="AK354" s="75"/>
      <c r="AL354" s="75"/>
      <c r="AM354" s="76"/>
      <c r="AO354" s="97">
        <f t="shared" si="85"/>
        <v>0</v>
      </c>
      <c r="AP354" s="75"/>
      <c r="AQ354" s="75"/>
      <c r="AR354" s="75"/>
      <c r="AS354" s="75"/>
      <c r="AT354" s="75"/>
      <c r="AU354" s="76"/>
      <c r="AV354" s="97">
        <f t="shared" si="86"/>
        <v>0</v>
      </c>
      <c r="AW354" s="75"/>
      <c r="AX354" s="75"/>
      <c r="AY354" s="75"/>
      <c r="AZ354" s="76"/>
      <c r="BA354" s="97">
        <f t="shared" si="80"/>
        <v>0</v>
      </c>
      <c r="BB354" s="75"/>
      <c r="BC354" s="75">
        <f t="shared" si="81"/>
        <v>0</v>
      </c>
      <c r="BD354" s="75"/>
      <c r="BE354" s="76">
        <f t="shared" si="82"/>
        <v>0</v>
      </c>
      <c r="DE354" s="13"/>
    </row>
    <row r="355" spans="1:109" ht="15" customHeight="1" x14ac:dyDescent="0.25">
      <c r="A355" s="6"/>
      <c r="B355" s="96" t="s">
        <v>85</v>
      </c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6"/>
      <c r="Z355" s="97">
        <f t="shared" si="83"/>
        <v>3</v>
      </c>
      <c r="AA355" s="75"/>
      <c r="AB355" s="75"/>
      <c r="AC355" s="75"/>
      <c r="AD355" s="75"/>
      <c r="AE355" s="75"/>
      <c r="AF355" s="76"/>
      <c r="AG355" s="97">
        <f t="shared" si="84"/>
        <v>0</v>
      </c>
      <c r="AH355" s="75"/>
      <c r="AI355" s="75"/>
      <c r="AJ355" s="75"/>
      <c r="AK355" s="75"/>
      <c r="AL355" s="75"/>
      <c r="AM355" s="76"/>
      <c r="AO355" s="97">
        <f t="shared" si="85"/>
        <v>1</v>
      </c>
      <c r="AP355" s="75"/>
      <c r="AQ355" s="75"/>
      <c r="AR355" s="75"/>
      <c r="AS355" s="75"/>
      <c r="AT355" s="75"/>
      <c r="AU355" s="76"/>
      <c r="AV355" s="97">
        <f t="shared" si="86"/>
        <v>1</v>
      </c>
      <c r="AW355" s="75"/>
      <c r="AX355" s="75"/>
      <c r="AY355" s="75"/>
      <c r="AZ355" s="76"/>
      <c r="BA355" s="97">
        <f t="shared" si="80"/>
        <v>1</v>
      </c>
      <c r="BB355" s="75"/>
      <c r="BC355" s="75">
        <f t="shared" si="81"/>
        <v>0</v>
      </c>
      <c r="BD355" s="75"/>
      <c r="BE355" s="76">
        <f t="shared" si="82"/>
        <v>0</v>
      </c>
      <c r="DE355" s="13"/>
    </row>
    <row r="356" spans="1:109" ht="15" customHeight="1" x14ac:dyDescent="0.25">
      <c r="A356" s="6"/>
      <c r="B356" s="96" t="s">
        <v>86</v>
      </c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6"/>
      <c r="Z356" s="97">
        <f t="shared" si="83"/>
        <v>0</v>
      </c>
      <c r="AA356" s="75"/>
      <c r="AB356" s="75"/>
      <c r="AC356" s="75"/>
      <c r="AD356" s="75"/>
      <c r="AE356" s="75"/>
      <c r="AF356" s="76"/>
      <c r="AG356" s="97">
        <f t="shared" si="84"/>
        <v>0</v>
      </c>
      <c r="AH356" s="75"/>
      <c r="AI356" s="75"/>
      <c r="AJ356" s="75"/>
      <c r="AK356" s="75"/>
      <c r="AL356" s="75"/>
      <c r="AM356" s="76"/>
      <c r="AO356" s="97">
        <f t="shared" si="85"/>
        <v>0</v>
      </c>
      <c r="AP356" s="75"/>
      <c r="AQ356" s="75"/>
      <c r="AR356" s="75"/>
      <c r="AS356" s="75"/>
      <c r="AT356" s="75"/>
      <c r="AU356" s="76"/>
      <c r="AV356" s="97">
        <f t="shared" si="86"/>
        <v>0</v>
      </c>
      <c r="AW356" s="75"/>
      <c r="AX356" s="75"/>
      <c r="AY356" s="75"/>
      <c r="AZ356" s="76"/>
      <c r="BA356" s="97">
        <f t="shared" si="80"/>
        <v>0</v>
      </c>
      <c r="BB356" s="75"/>
      <c r="BC356" s="75">
        <f t="shared" si="81"/>
        <v>0</v>
      </c>
      <c r="BD356" s="75"/>
      <c r="BE356" s="76">
        <f t="shared" si="82"/>
        <v>0</v>
      </c>
      <c r="DE356" s="13"/>
    </row>
    <row r="357" spans="1:109" ht="15" customHeight="1" x14ac:dyDescent="0.25">
      <c r="A357" s="6"/>
      <c r="DE357" s="13"/>
    </row>
    <row r="358" spans="1:109" ht="15" customHeight="1" x14ac:dyDescent="0.25">
      <c r="A358" s="6"/>
      <c r="DE358" s="13"/>
    </row>
    <row r="359" spans="1:109" ht="15" customHeight="1" x14ac:dyDescent="0.25">
      <c r="A359" s="6"/>
      <c r="DE359" s="13"/>
    </row>
    <row r="360" spans="1:109" ht="15" customHeight="1" x14ac:dyDescent="0.25">
      <c r="A360" s="101" t="s">
        <v>87</v>
      </c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BE360" s="82" t="s">
        <v>88</v>
      </c>
      <c r="BF360" s="79"/>
      <c r="BG360" s="79"/>
      <c r="BH360" s="79"/>
      <c r="BI360" s="79"/>
      <c r="BJ360" s="79"/>
      <c r="BK360" s="79"/>
      <c r="BL360" s="79"/>
      <c r="BM360" s="79"/>
      <c r="BN360" s="79"/>
      <c r="BO360" s="79"/>
      <c r="BP360" s="79"/>
      <c r="BQ360" s="79"/>
      <c r="BR360" s="79"/>
      <c r="BS360" s="79"/>
      <c r="BT360" s="79"/>
      <c r="BU360" s="79"/>
      <c r="CF360" s="82" t="s">
        <v>89</v>
      </c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DE360" s="13"/>
    </row>
    <row r="361" spans="1:109" ht="15" customHeight="1" x14ac:dyDescent="0.25">
      <c r="A361" s="6"/>
      <c r="DE361" s="13"/>
    </row>
    <row r="362" spans="1:109" ht="15" customHeight="1" x14ac:dyDescent="0.25">
      <c r="A362" s="102" t="s">
        <v>2</v>
      </c>
      <c r="B362" s="83"/>
      <c r="C362" s="83"/>
      <c r="D362" s="84"/>
      <c r="E362" s="78" t="s">
        <v>90</v>
      </c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6"/>
      <c r="V362" s="78" t="s">
        <v>91</v>
      </c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6"/>
      <c r="AI362" s="78" t="s">
        <v>92</v>
      </c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6"/>
      <c r="BE362" s="78" t="s">
        <v>2</v>
      </c>
      <c r="BF362" s="83"/>
      <c r="BG362" s="83"/>
      <c r="BH362" s="83"/>
      <c r="BI362" s="83"/>
      <c r="BJ362" s="84"/>
      <c r="BK362" s="78" t="s">
        <v>93</v>
      </c>
      <c r="BL362" s="83"/>
      <c r="BM362" s="83"/>
      <c r="BN362" s="83"/>
      <c r="BO362" s="84"/>
      <c r="BP362" s="78" t="s">
        <v>94</v>
      </c>
      <c r="BQ362" s="83"/>
      <c r="BR362" s="83"/>
      <c r="BS362" s="83"/>
      <c r="BT362" s="84"/>
      <c r="BU362" s="78" t="s">
        <v>95</v>
      </c>
      <c r="BV362" s="83"/>
      <c r="BW362" s="83"/>
      <c r="BX362" s="83"/>
      <c r="BY362" s="83"/>
      <c r="BZ362" s="84"/>
      <c r="CF362" s="100" t="s">
        <v>96</v>
      </c>
      <c r="CG362" s="75"/>
      <c r="CH362" s="75"/>
      <c r="CI362" s="75"/>
      <c r="CJ362" s="75"/>
      <c r="CK362" s="75"/>
      <c r="CL362" s="75"/>
      <c r="CM362" s="75"/>
      <c r="CN362" s="75"/>
      <c r="CO362" s="76"/>
      <c r="CP362" s="99">
        <f>SUM(CP59,CP160,CP261)</f>
        <v>448</v>
      </c>
      <c r="CQ362" s="75"/>
      <c r="CR362" s="75"/>
      <c r="CS362" s="76"/>
      <c r="DE362" s="13"/>
    </row>
    <row r="363" spans="1:109" ht="15" customHeight="1" x14ac:dyDescent="0.25">
      <c r="A363" s="103"/>
      <c r="B363" s="79"/>
      <c r="C363" s="79"/>
      <c r="D363" s="86"/>
      <c r="E363" s="74" t="s">
        <v>13</v>
      </c>
      <c r="F363" s="75"/>
      <c r="G363" s="75"/>
      <c r="H363" s="75"/>
      <c r="I363" s="75"/>
      <c r="J363" s="76"/>
      <c r="K363" s="74" t="s">
        <v>97</v>
      </c>
      <c r="L363" s="75"/>
      <c r="M363" s="75"/>
      <c r="N363" s="75"/>
      <c r="O363" s="75"/>
      <c r="P363" s="75"/>
      <c r="Q363" s="75"/>
      <c r="R363" s="75"/>
      <c r="S363" s="75"/>
      <c r="T363" s="75"/>
      <c r="U363" s="76"/>
      <c r="V363" s="74" t="s">
        <v>98</v>
      </c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6"/>
      <c r="AI363" s="74" t="s">
        <v>98</v>
      </c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6"/>
      <c r="BE363" s="85"/>
      <c r="BF363" s="79"/>
      <c r="BG363" s="79"/>
      <c r="BH363" s="79"/>
      <c r="BI363" s="79"/>
      <c r="BJ363" s="86"/>
      <c r="BK363" s="85"/>
      <c r="BL363" s="79"/>
      <c r="BM363" s="79"/>
      <c r="BN363" s="79"/>
      <c r="BO363" s="86"/>
      <c r="BP363" s="85"/>
      <c r="BQ363" s="79"/>
      <c r="BR363" s="79"/>
      <c r="BS363" s="79"/>
      <c r="BT363" s="86"/>
      <c r="BU363" s="85"/>
      <c r="BV363" s="79"/>
      <c r="BW363" s="79"/>
      <c r="BX363" s="79"/>
      <c r="BY363" s="79"/>
      <c r="BZ363" s="86"/>
      <c r="CF363" s="100" t="s">
        <v>99</v>
      </c>
      <c r="CG363" s="75"/>
      <c r="CH363" s="75"/>
      <c r="CI363" s="75"/>
      <c r="CJ363" s="75"/>
      <c r="CK363" s="75"/>
      <c r="CL363" s="75"/>
      <c r="CM363" s="75"/>
      <c r="CN363" s="75"/>
      <c r="CO363" s="76"/>
      <c r="CP363" s="99">
        <f>SUM(CP60,CP161,CP262)</f>
        <v>177</v>
      </c>
      <c r="CQ363" s="75"/>
      <c r="CR363" s="75"/>
      <c r="CS363" s="76"/>
      <c r="DE363" s="13"/>
    </row>
    <row r="364" spans="1:109" ht="15" customHeight="1" x14ac:dyDescent="0.25">
      <c r="A364" s="104"/>
      <c r="B364" s="88"/>
      <c r="C364" s="88"/>
      <c r="D364" s="89"/>
      <c r="E364" s="78" t="s">
        <v>98</v>
      </c>
      <c r="F364" s="75"/>
      <c r="G364" s="75"/>
      <c r="H364" s="75"/>
      <c r="I364" s="75"/>
      <c r="J364" s="76"/>
      <c r="K364" s="78" t="s">
        <v>3</v>
      </c>
      <c r="L364" s="75"/>
      <c r="M364" s="75"/>
      <c r="N364" s="75"/>
      <c r="O364" s="76"/>
      <c r="Q364" s="78" t="s">
        <v>100</v>
      </c>
      <c r="R364" s="75"/>
      <c r="S364" s="75"/>
      <c r="T364" s="75"/>
      <c r="U364" s="76"/>
      <c r="V364" s="78" t="s">
        <v>101</v>
      </c>
      <c r="W364" s="75"/>
      <c r="X364" s="75"/>
      <c r="Y364" s="75"/>
      <c r="Z364" s="75"/>
      <c r="AA364" s="75"/>
      <c r="AB364" s="76"/>
      <c r="AC364" s="78" t="s">
        <v>102</v>
      </c>
      <c r="AD364" s="75"/>
      <c r="AE364" s="75"/>
      <c r="AF364" s="75"/>
      <c r="AG364" s="75"/>
      <c r="AH364" s="76"/>
      <c r="AI364" s="78" t="s">
        <v>103</v>
      </c>
      <c r="AJ364" s="75"/>
      <c r="AK364" s="75"/>
      <c r="AL364" s="75"/>
      <c r="AM364" s="75"/>
      <c r="AN364" s="75"/>
      <c r="AO364" s="75"/>
      <c r="AP364" s="75"/>
      <c r="AQ364" s="76"/>
      <c r="AR364" s="78" t="s">
        <v>104</v>
      </c>
      <c r="AS364" s="75"/>
      <c r="AT364" s="75"/>
      <c r="AU364" s="75"/>
      <c r="AV364" s="75"/>
      <c r="AW364" s="76"/>
      <c r="BE364" s="87"/>
      <c r="BF364" s="88"/>
      <c r="BG364" s="88"/>
      <c r="BH364" s="88"/>
      <c r="BI364" s="88"/>
      <c r="BJ364" s="89"/>
      <c r="BK364" s="87"/>
      <c r="BL364" s="88"/>
      <c r="BM364" s="88"/>
      <c r="BN364" s="88"/>
      <c r="BO364" s="89"/>
      <c r="BP364" s="87"/>
      <c r="BQ364" s="88"/>
      <c r="BR364" s="88"/>
      <c r="BS364" s="88"/>
      <c r="BT364" s="89"/>
      <c r="BU364" s="87"/>
      <c r="BV364" s="88"/>
      <c r="BW364" s="88"/>
      <c r="BX364" s="88"/>
      <c r="BY364" s="88"/>
      <c r="BZ364" s="89"/>
      <c r="DE364" s="13"/>
    </row>
    <row r="365" spans="1:109" ht="15" customHeight="1" x14ac:dyDescent="0.25">
      <c r="A365" s="105" t="s">
        <v>33</v>
      </c>
      <c r="B365" s="75"/>
      <c r="C365" s="75"/>
      <c r="D365" s="76"/>
      <c r="E365" s="99">
        <f>SUM(E62,E163,E264)</f>
        <v>0</v>
      </c>
      <c r="F365" s="75"/>
      <c r="G365" s="75"/>
      <c r="H365" s="75"/>
      <c r="I365" s="75"/>
      <c r="J365" s="76"/>
      <c r="K365" s="99">
        <f>SUM(K62,K163,K264)</f>
        <v>0</v>
      </c>
      <c r="L365" s="75"/>
      <c r="M365" s="75"/>
      <c r="N365" s="75"/>
      <c r="O365" s="76"/>
      <c r="Q365" s="99">
        <f>SUM(Q62,Q163,Q264)</f>
        <v>0</v>
      </c>
      <c r="R365" s="75"/>
      <c r="S365" s="75"/>
      <c r="T365" s="75"/>
      <c r="U365" s="76"/>
      <c r="V365" s="99">
        <f>SUM(V62,V163,V264)</f>
        <v>0</v>
      </c>
      <c r="W365" s="75"/>
      <c r="X365" s="75"/>
      <c r="Y365" s="75"/>
      <c r="Z365" s="75"/>
      <c r="AA365" s="75"/>
      <c r="AB365" s="76"/>
      <c r="AC365" s="99">
        <f>SUM(AC62,AC163,AC264)</f>
        <v>0</v>
      </c>
      <c r="AD365" s="75"/>
      <c r="AE365" s="75"/>
      <c r="AF365" s="75"/>
      <c r="AG365" s="75"/>
      <c r="AH365" s="76"/>
      <c r="AI365" s="99">
        <f>SUM(AI62,AI163,AI264)</f>
        <v>0</v>
      </c>
      <c r="AJ365" s="75"/>
      <c r="AK365" s="75"/>
      <c r="AL365" s="75"/>
      <c r="AM365" s="75"/>
      <c r="AN365" s="75"/>
      <c r="AO365" s="75"/>
      <c r="AP365" s="75"/>
      <c r="AQ365" s="76"/>
      <c r="AR365" s="99">
        <f>SUM(AR62,AR163,AR264)</f>
        <v>0</v>
      </c>
      <c r="AS365" s="75"/>
      <c r="AT365" s="75"/>
      <c r="AU365" s="75"/>
      <c r="AV365" s="75"/>
      <c r="AW365" s="76"/>
      <c r="AX365" s="41">
        <f>SUM(AX62,AX163,AX264)</f>
        <v>0</v>
      </c>
      <c r="BE365" s="91" t="s">
        <v>33</v>
      </c>
      <c r="BF365" s="75"/>
      <c r="BG365" s="75"/>
      <c r="BH365" s="75"/>
      <c r="BI365" s="75"/>
      <c r="BJ365" s="76"/>
      <c r="BK365" s="99">
        <f>SUM(BK62,BK163,BK264)</f>
        <v>0</v>
      </c>
      <c r="BL365" s="75"/>
      <c r="BM365" s="75"/>
      <c r="BN365" s="75"/>
      <c r="BO365" s="76"/>
      <c r="BP365" s="99">
        <f>SUM(BP62,BP163,BP264)</f>
        <v>0</v>
      </c>
      <c r="BQ365" s="75"/>
      <c r="BR365" s="75"/>
      <c r="BS365" s="75"/>
      <c r="BT365" s="76"/>
      <c r="BU365" s="99">
        <f>SUM(BU62,BU163,BU264)</f>
        <v>0</v>
      </c>
      <c r="BV365" s="75"/>
      <c r="BW365" s="75"/>
      <c r="BX365" s="75"/>
      <c r="BY365" s="75"/>
      <c r="BZ365" s="76"/>
      <c r="DE365" s="13"/>
    </row>
    <row r="366" spans="1:109" ht="15" customHeight="1" x14ac:dyDescent="0.25">
      <c r="A366" s="105" t="s">
        <v>34</v>
      </c>
      <c r="B366" s="75"/>
      <c r="C366" s="75"/>
      <c r="D366" s="76"/>
      <c r="E366" s="99">
        <f t="shared" ref="E366:E369" si="87">SUM(E63,E164,E265)</f>
        <v>13</v>
      </c>
      <c r="F366" s="75"/>
      <c r="G366" s="75"/>
      <c r="H366" s="75"/>
      <c r="I366" s="75"/>
      <c r="J366" s="76"/>
      <c r="K366" s="99">
        <f t="shared" ref="K366:K369" si="88">SUM(K63,K164,K265)</f>
        <v>5</v>
      </c>
      <c r="L366" s="75"/>
      <c r="M366" s="75"/>
      <c r="N366" s="75"/>
      <c r="O366" s="76"/>
      <c r="Q366" s="99">
        <f t="shared" ref="Q366:Q369" si="89">SUM(Q63,Q164,Q265)</f>
        <v>7</v>
      </c>
      <c r="R366" s="75"/>
      <c r="S366" s="75"/>
      <c r="T366" s="75"/>
      <c r="U366" s="76"/>
      <c r="V366" s="99">
        <f t="shared" ref="V366:V369" si="90">SUM(V63,V164,V265)</f>
        <v>8</v>
      </c>
      <c r="W366" s="75"/>
      <c r="X366" s="75"/>
      <c r="Y366" s="75"/>
      <c r="Z366" s="75"/>
      <c r="AA366" s="75"/>
      <c r="AB366" s="76"/>
      <c r="AC366" s="99">
        <f t="shared" ref="AC366:AC369" si="91">SUM(AC63,AC164,AC265)</f>
        <v>2</v>
      </c>
      <c r="AD366" s="75"/>
      <c r="AE366" s="75"/>
      <c r="AF366" s="75"/>
      <c r="AG366" s="75"/>
      <c r="AH366" s="76"/>
      <c r="AI366" s="99">
        <f t="shared" ref="AI366:AI369" si="92">SUM(AI63,AI164,AI265)</f>
        <v>4</v>
      </c>
      <c r="AJ366" s="75"/>
      <c r="AK366" s="75"/>
      <c r="AL366" s="75"/>
      <c r="AM366" s="75"/>
      <c r="AN366" s="75"/>
      <c r="AO366" s="75"/>
      <c r="AP366" s="75"/>
      <c r="AQ366" s="76"/>
      <c r="AR366" s="99">
        <f t="shared" ref="AR366:AR369" si="93">SUM(AR63,AR164,AR265)</f>
        <v>2</v>
      </c>
      <c r="AS366" s="75"/>
      <c r="AT366" s="75"/>
      <c r="AU366" s="75"/>
      <c r="AV366" s="75"/>
      <c r="AW366" s="76"/>
      <c r="AX366" s="41">
        <f t="shared" ref="AX366:AX369" si="94">SUM(AX63,AX164,AX265)</f>
        <v>0</v>
      </c>
      <c r="BE366" s="91" t="s">
        <v>34</v>
      </c>
      <c r="BF366" s="75"/>
      <c r="BG366" s="75"/>
      <c r="BH366" s="75"/>
      <c r="BI366" s="75"/>
      <c r="BJ366" s="76"/>
      <c r="BK366" s="99">
        <f t="shared" ref="BK366:BK369" si="95">SUM(BK63,BK164,BK265)</f>
        <v>13</v>
      </c>
      <c r="BL366" s="75"/>
      <c r="BM366" s="75"/>
      <c r="BN366" s="75"/>
      <c r="BO366" s="76"/>
      <c r="BP366" s="99">
        <f t="shared" ref="BP366:BP369" si="96">SUM(BP63,BP164,BP265)</f>
        <v>9</v>
      </c>
      <c r="BQ366" s="75"/>
      <c r="BR366" s="75"/>
      <c r="BS366" s="75"/>
      <c r="BT366" s="76"/>
      <c r="BU366" s="99">
        <f t="shared" ref="BU366:BU369" si="97">SUM(BU63,BU164,BU265)</f>
        <v>0</v>
      </c>
      <c r="BV366" s="75"/>
      <c r="BW366" s="75"/>
      <c r="BX366" s="75"/>
      <c r="BY366" s="75"/>
      <c r="BZ366" s="76"/>
      <c r="DE366" s="13"/>
    </row>
    <row r="367" spans="1:109" ht="15" customHeight="1" x14ac:dyDescent="0.25">
      <c r="A367" s="105" t="s">
        <v>35</v>
      </c>
      <c r="B367" s="75"/>
      <c r="C367" s="75"/>
      <c r="D367" s="76"/>
      <c r="E367" s="99">
        <f t="shared" si="87"/>
        <v>243</v>
      </c>
      <c r="F367" s="75"/>
      <c r="G367" s="75"/>
      <c r="H367" s="75"/>
      <c r="I367" s="75"/>
      <c r="J367" s="76"/>
      <c r="K367" s="99">
        <f t="shared" si="88"/>
        <v>119</v>
      </c>
      <c r="L367" s="75"/>
      <c r="M367" s="75"/>
      <c r="N367" s="75"/>
      <c r="O367" s="76"/>
      <c r="Q367" s="99">
        <f t="shared" si="89"/>
        <v>114</v>
      </c>
      <c r="R367" s="75"/>
      <c r="S367" s="75"/>
      <c r="T367" s="75"/>
      <c r="U367" s="76"/>
      <c r="V367" s="99">
        <f t="shared" si="90"/>
        <v>190</v>
      </c>
      <c r="W367" s="75"/>
      <c r="X367" s="75"/>
      <c r="Y367" s="75"/>
      <c r="Z367" s="75"/>
      <c r="AA367" s="75"/>
      <c r="AB367" s="76"/>
      <c r="AC367" s="99">
        <f t="shared" si="91"/>
        <v>55</v>
      </c>
      <c r="AD367" s="75"/>
      <c r="AE367" s="75"/>
      <c r="AF367" s="75"/>
      <c r="AG367" s="75"/>
      <c r="AH367" s="76"/>
      <c r="AI367" s="99">
        <f t="shared" si="92"/>
        <v>147</v>
      </c>
      <c r="AJ367" s="75"/>
      <c r="AK367" s="75"/>
      <c r="AL367" s="75"/>
      <c r="AM367" s="75"/>
      <c r="AN367" s="75"/>
      <c r="AO367" s="75"/>
      <c r="AP367" s="75"/>
      <c r="AQ367" s="76"/>
      <c r="AR367" s="99">
        <f t="shared" si="93"/>
        <v>57</v>
      </c>
      <c r="AS367" s="75"/>
      <c r="AT367" s="75"/>
      <c r="AU367" s="75"/>
      <c r="AV367" s="75"/>
      <c r="AW367" s="76"/>
      <c r="AX367" s="41">
        <f t="shared" si="94"/>
        <v>0</v>
      </c>
      <c r="BE367" s="91" t="s">
        <v>35</v>
      </c>
      <c r="BF367" s="75"/>
      <c r="BG367" s="75"/>
      <c r="BH367" s="75"/>
      <c r="BI367" s="75"/>
      <c r="BJ367" s="76"/>
      <c r="BK367" s="99">
        <f t="shared" si="95"/>
        <v>143</v>
      </c>
      <c r="BL367" s="75"/>
      <c r="BM367" s="75"/>
      <c r="BN367" s="75"/>
      <c r="BO367" s="76"/>
      <c r="BP367" s="99">
        <f t="shared" si="96"/>
        <v>122</v>
      </c>
      <c r="BQ367" s="75"/>
      <c r="BR367" s="75"/>
      <c r="BS367" s="75"/>
      <c r="BT367" s="76"/>
      <c r="BU367" s="99">
        <f t="shared" si="97"/>
        <v>9</v>
      </c>
      <c r="BV367" s="75"/>
      <c r="BW367" s="75"/>
      <c r="BX367" s="75"/>
      <c r="BY367" s="75"/>
      <c r="BZ367" s="76"/>
      <c r="DE367" s="13"/>
    </row>
    <row r="368" spans="1:109" ht="15" customHeight="1" x14ac:dyDescent="0.25">
      <c r="A368" s="105" t="s">
        <v>36</v>
      </c>
      <c r="B368" s="75"/>
      <c r="C368" s="75"/>
      <c r="D368" s="76"/>
      <c r="E368" s="99">
        <f t="shared" si="87"/>
        <v>106</v>
      </c>
      <c r="F368" s="75"/>
      <c r="G368" s="75"/>
      <c r="H368" s="75"/>
      <c r="I368" s="75"/>
      <c r="J368" s="76"/>
      <c r="K368" s="99">
        <f t="shared" si="88"/>
        <v>69</v>
      </c>
      <c r="L368" s="75"/>
      <c r="M368" s="75"/>
      <c r="N368" s="75"/>
      <c r="O368" s="76"/>
      <c r="Q368" s="99">
        <f t="shared" si="89"/>
        <v>57</v>
      </c>
      <c r="R368" s="75"/>
      <c r="S368" s="75"/>
      <c r="T368" s="75"/>
      <c r="U368" s="76"/>
      <c r="V368" s="99">
        <f t="shared" si="90"/>
        <v>82</v>
      </c>
      <c r="W368" s="75"/>
      <c r="X368" s="75"/>
      <c r="Y368" s="75"/>
      <c r="Z368" s="75"/>
      <c r="AA368" s="75"/>
      <c r="AB368" s="76"/>
      <c r="AC368" s="99">
        <f t="shared" si="91"/>
        <v>25</v>
      </c>
      <c r="AD368" s="75"/>
      <c r="AE368" s="75"/>
      <c r="AF368" s="75"/>
      <c r="AG368" s="75"/>
      <c r="AH368" s="76"/>
      <c r="AI368" s="99">
        <f t="shared" si="92"/>
        <v>68</v>
      </c>
      <c r="AJ368" s="75"/>
      <c r="AK368" s="75"/>
      <c r="AL368" s="75"/>
      <c r="AM368" s="75"/>
      <c r="AN368" s="75"/>
      <c r="AO368" s="75"/>
      <c r="AP368" s="75"/>
      <c r="AQ368" s="76"/>
      <c r="AR368" s="99">
        <f t="shared" si="93"/>
        <v>28</v>
      </c>
      <c r="AS368" s="75"/>
      <c r="AT368" s="75"/>
      <c r="AU368" s="75"/>
      <c r="AV368" s="75"/>
      <c r="AW368" s="76"/>
      <c r="AX368" s="41">
        <f t="shared" si="94"/>
        <v>0</v>
      </c>
      <c r="BE368" s="91" t="s">
        <v>36</v>
      </c>
      <c r="BF368" s="75"/>
      <c r="BG368" s="75"/>
      <c r="BH368" s="75"/>
      <c r="BI368" s="75"/>
      <c r="BJ368" s="76"/>
      <c r="BK368" s="99">
        <f t="shared" si="95"/>
        <v>78</v>
      </c>
      <c r="BL368" s="75"/>
      <c r="BM368" s="75"/>
      <c r="BN368" s="75"/>
      <c r="BO368" s="76"/>
      <c r="BP368" s="99">
        <f t="shared" si="96"/>
        <v>81</v>
      </c>
      <c r="BQ368" s="75"/>
      <c r="BR368" s="75"/>
      <c r="BS368" s="75"/>
      <c r="BT368" s="76"/>
      <c r="BU368" s="99">
        <f t="shared" si="97"/>
        <v>2</v>
      </c>
      <c r="BV368" s="75"/>
      <c r="BW368" s="75"/>
      <c r="BX368" s="75"/>
      <c r="BY368" s="75"/>
      <c r="BZ368" s="76"/>
      <c r="DE368" s="13"/>
    </row>
    <row r="369" spans="1:109" ht="15" customHeight="1" x14ac:dyDescent="0.25">
      <c r="A369" s="108" t="s">
        <v>37</v>
      </c>
      <c r="B369" s="75"/>
      <c r="C369" s="75"/>
      <c r="D369" s="76"/>
      <c r="E369" s="106">
        <f t="shared" si="87"/>
        <v>362</v>
      </c>
      <c r="F369" s="75"/>
      <c r="G369" s="75"/>
      <c r="H369" s="75"/>
      <c r="I369" s="75"/>
      <c r="J369" s="76"/>
      <c r="K369" s="106">
        <f t="shared" si="88"/>
        <v>193</v>
      </c>
      <c r="L369" s="75"/>
      <c r="M369" s="75"/>
      <c r="N369" s="75"/>
      <c r="O369" s="76"/>
      <c r="Q369" s="106">
        <f t="shared" si="89"/>
        <v>178</v>
      </c>
      <c r="R369" s="75"/>
      <c r="S369" s="75"/>
      <c r="T369" s="75"/>
      <c r="U369" s="76"/>
      <c r="V369" s="106">
        <f t="shared" si="90"/>
        <v>280</v>
      </c>
      <c r="W369" s="75"/>
      <c r="X369" s="75"/>
      <c r="Y369" s="75"/>
      <c r="Z369" s="75"/>
      <c r="AA369" s="75"/>
      <c r="AB369" s="76"/>
      <c r="AC369" s="106">
        <f t="shared" si="91"/>
        <v>82</v>
      </c>
      <c r="AD369" s="75"/>
      <c r="AE369" s="75"/>
      <c r="AF369" s="75"/>
      <c r="AG369" s="75"/>
      <c r="AH369" s="76"/>
      <c r="AI369" s="106">
        <f t="shared" si="92"/>
        <v>219</v>
      </c>
      <c r="AJ369" s="75"/>
      <c r="AK369" s="75"/>
      <c r="AL369" s="75"/>
      <c r="AM369" s="75"/>
      <c r="AN369" s="75"/>
      <c r="AO369" s="75"/>
      <c r="AP369" s="75"/>
      <c r="AQ369" s="76"/>
      <c r="AR369" s="106">
        <f t="shared" si="93"/>
        <v>87</v>
      </c>
      <c r="AS369" s="75"/>
      <c r="AT369" s="75"/>
      <c r="AU369" s="75"/>
      <c r="AV369" s="75"/>
      <c r="AW369" s="76"/>
      <c r="AX369" s="41">
        <f t="shared" si="94"/>
        <v>0</v>
      </c>
      <c r="BE369" s="107" t="s">
        <v>37</v>
      </c>
      <c r="BF369" s="75"/>
      <c r="BG369" s="75"/>
      <c r="BH369" s="75"/>
      <c r="BI369" s="75"/>
      <c r="BJ369" s="76"/>
      <c r="BK369" s="106">
        <f t="shared" si="95"/>
        <v>234</v>
      </c>
      <c r="BL369" s="75"/>
      <c r="BM369" s="75"/>
      <c r="BN369" s="75"/>
      <c r="BO369" s="76"/>
      <c r="BP369" s="106">
        <f t="shared" si="96"/>
        <v>212</v>
      </c>
      <c r="BQ369" s="75"/>
      <c r="BR369" s="75"/>
      <c r="BS369" s="75"/>
      <c r="BT369" s="76"/>
      <c r="BU369" s="106">
        <f t="shared" si="97"/>
        <v>11</v>
      </c>
      <c r="BV369" s="75"/>
      <c r="BW369" s="75"/>
      <c r="BX369" s="75"/>
      <c r="BY369" s="75"/>
      <c r="BZ369" s="76"/>
      <c r="DE369" s="13"/>
    </row>
    <row r="370" spans="1:109" ht="15" customHeight="1" x14ac:dyDescent="0.25">
      <c r="A370" s="6"/>
      <c r="DE370" s="13"/>
    </row>
    <row r="371" spans="1:109" ht="15" customHeight="1" x14ac:dyDescent="0.25">
      <c r="A371" s="6"/>
      <c r="DE371" s="13"/>
    </row>
    <row r="372" spans="1:109" ht="15" customHeight="1" x14ac:dyDescent="0.25">
      <c r="A372" s="101" t="s">
        <v>105</v>
      </c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DE372" s="13"/>
    </row>
    <row r="373" spans="1:109" ht="15" customHeight="1" x14ac:dyDescent="0.25">
      <c r="A373" s="6"/>
      <c r="DE373" s="13"/>
    </row>
    <row r="374" spans="1:109" ht="15" customHeight="1" x14ac:dyDescent="0.25">
      <c r="A374" s="6"/>
      <c r="C374" s="78" t="s">
        <v>2</v>
      </c>
      <c r="D374" s="83"/>
      <c r="E374" s="84"/>
      <c r="F374" s="78" t="s">
        <v>106</v>
      </c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  <c r="CM374" s="75"/>
      <c r="CN374" s="75"/>
      <c r="CO374" s="75"/>
      <c r="CP374" s="75"/>
      <c r="CQ374" s="76"/>
      <c r="DE374" s="13"/>
    </row>
    <row r="375" spans="1:109" ht="15" customHeight="1" x14ac:dyDescent="0.25">
      <c r="A375" s="6"/>
      <c r="C375" s="85"/>
      <c r="D375" s="79"/>
      <c r="E375" s="86"/>
      <c r="F375" s="78" t="s">
        <v>107</v>
      </c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6"/>
      <c r="CB375" s="78" t="s">
        <v>108</v>
      </c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  <c r="CM375" s="75"/>
      <c r="CN375" s="75"/>
      <c r="CO375" s="75"/>
      <c r="CP375" s="75"/>
      <c r="CQ375" s="76"/>
      <c r="DE375" s="13"/>
    </row>
    <row r="376" spans="1:109" ht="15" customHeight="1" x14ac:dyDescent="0.25">
      <c r="A376" s="6"/>
      <c r="C376" s="85"/>
      <c r="D376" s="79"/>
      <c r="E376" s="86"/>
      <c r="F376" s="74" t="s">
        <v>109</v>
      </c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6"/>
      <c r="AS376" s="74" t="s">
        <v>110</v>
      </c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6"/>
      <c r="CB376" s="74" t="s">
        <v>14</v>
      </c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  <c r="CM376" s="75"/>
      <c r="CN376" s="75"/>
      <c r="CO376" s="75"/>
      <c r="CP376" s="75"/>
      <c r="CQ376" s="76"/>
      <c r="DE376" s="13"/>
    </row>
    <row r="377" spans="1:109" ht="15" customHeight="1" x14ac:dyDescent="0.25">
      <c r="A377" s="6"/>
      <c r="C377" s="85"/>
      <c r="D377" s="79"/>
      <c r="E377" s="86"/>
      <c r="F377" s="74" t="s">
        <v>111</v>
      </c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6"/>
      <c r="W377" s="74" t="s">
        <v>112</v>
      </c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6"/>
      <c r="AS377" s="74" t="s">
        <v>111</v>
      </c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6"/>
      <c r="BM377" s="74" t="s">
        <v>112</v>
      </c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6"/>
      <c r="CB377" s="74" t="s">
        <v>113</v>
      </c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  <c r="CM377" s="75"/>
      <c r="CN377" s="75"/>
      <c r="CO377" s="75"/>
      <c r="CP377" s="75"/>
      <c r="CQ377" s="76"/>
      <c r="DE377" s="13"/>
    </row>
    <row r="378" spans="1:109" ht="15" customHeight="1" x14ac:dyDescent="0.25">
      <c r="A378" s="6"/>
      <c r="C378" s="87"/>
      <c r="D378" s="88"/>
      <c r="E378" s="89"/>
      <c r="F378" s="74" t="s">
        <v>18</v>
      </c>
      <c r="G378" s="76"/>
      <c r="H378" s="74" t="s">
        <v>19</v>
      </c>
      <c r="I378" s="75"/>
      <c r="J378" s="75"/>
      <c r="K378" s="75"/>
      <c r="L378" s="76"/>
      <c r="M378" s="74" t="s">
        <v>20</v>
      </c>
      <c r="N378" s="75"/>
      <c r="O378" s="75"/>
      <c r="P378" s="75"/>
      <c r="Q378" s="76"/>
      <c r="R378" s="74" t="s">
        <v>114</v>
      </c>
      <c r="S378" s="75"/>
      <c r="T378" s="75"/>
      <c r="U378" s="75"/>
      <c r="V378" s="76"/>
      <c r="W378" s="74" t="s">
        <v>19</v>
      </c>
      <c r="X378" s="75"/>
      <c r="Y378" s="75"/>
      <c r="Z378" s="75"/>
      <c r="AA378" s="75"/>
      <c r="AB378" s="75"/>
      <c r="AC378" s="76"/>
      <c r="AD378" s="74" t="s">
        <v>20</v>
      </c>
      <c r="AE378" s="75"/>
      <c r="AF378" s="75"/>
      <c r="AG378" s="75"/>
      <c r="AH378" s="75"/>
      <c r="AI378" s="76"/>
      <c r="AJ378" s="74" t="s">
        <v>114</v>
      </c>
      <c r="AK378" s="75"/>
      <c r="AL378" s="75"/>
      <c r="AM378" s="75"/>
      <c r="AN378" s="75"/>
      <c r="AO378" s="75"/>
      <c r="AP378" s="75"/>
      <c r="AQ378" s="75"/>
      <c r="AR378" s="76"/>
      <c r="AS378" s="74" t="s">
        <v>18</v>
      </c>
      <c r="AT378" s="75"/>
      <c r="AU378" s="75"/>
      <c r="AV378" s="75"/>
      <c r="AW378" s="75"/>
      <c r="AX378" s="76"/>
      <c r="AY378" s="74" t="s">
        <v>19</v>
      </c>
      <c r="AZ378" s="75"/>
      <c r="BA378" s="75"/>
      <c r="BB378" s="76"/>
      <c r="BC378" s="74" t="s">
        <v>20</v>
      </c>
      <c r="BD378" s="75"/>
      <c r="BE378" s="75"/>
      <c r="BF378" s="75"/>
      <c r="BG378" s="76"/>
      <c r="BH378" s="74" t="s">
        <v>24</v>
      </c>
      <c r="BI378" s="75"/>
      <c r="BJ378" s="75"/>
      <c r="BK378" s="75"/>
      <c r="BL378" s="76"/>
      <c r="BM378" s="74" t="s">
        <v>19</v>
      </c>
      <c r="BN378" s="75"/>
      <c r="BO378" s="75"/>
      <c r="BP378" s="76"/>
      <c r="BQ378" s="74" t="s">
        <v>20</v>
      </c>
      <c r="BR378" s="75"/>
      <c r="BS378" s="75"/>
      <c r="BT378" s="75"/>
      <c r="BU378" s="75"/>
      <c r="BV378" s="75"/>
      <c r="BW378" s="76"/>
      <c r="BX378" s="74" t="s">
        <v>24</v>
      </c>
      <c r="BY378" s="75"/>
      <c r="BZ378" s="75"/>
      <c r="CA378" s="76"/>
      <c r="CB378" s="74" t="s">
        <v>18</v>
      </c>
      <c r="CC378" s="75"/>
      <c r="CD378" s="75"/>
      <c r="CE378" s="75"/>
      <c r="CF378" s="76"/>
      <c r="CG378" s="74" t="s">
        <v>19</v>
      </c>
      <c r="CH378" s="75"/>
      <c r="CI378" s="75"/>
      <c r="CJ378" s="76"/>
      <c r="CK378" s="74" t="s">
        <v>20</v>
      </c>
      <c r="CL378" s="75"/>
      <c r="CM378" s="76"/>
      <c r="CN378" s="74" t="s">
        <v>114</v>
      </c>
      <c r="CO378" s="75"/>
      <c r="CP378" s="75"/>
      <c r="CQ378" s="76"/>
      <c r="DE378" s="13"/>
    </row>
    <row r="379" spans="1:109" ht="15" customHeight="1" x14ac:dyDescent="0.25">
      <c r="A379" s="6"/>
      <c r="C379" s="91" t="s">
        <v>33</v>
      </c>
      <c r="D379" s="75"/>
      <c r="E379" s="76"/>
      <c r="F379" s="99">
        <f>SUM(F76,F177,F278)</f>
        <v>0</v>
      </c>
      <c r="G379" s="76"/>
      <c r="H379" s="99">
        <f>SUM(H76,H177,H278)</f>
        <v>0</v>
      </c>
      <c r="I379" s="75"/>
      <c r="J379" s="75"/>
      <c r="K379" s="75"/>
      <c r="L379" s="76"/>
      <c r="M379" s="99">
        <f>SUM(M76,M177,M278)</f>
        <v>0</v>
      </c>
      <c r="N379" s="75"/>
      <c r="O379" s="75"/>
      <c r="P379" s="75"/>
      <c r="Q379" s="76"/>
      <c r="R379" s="99">
        <f>SUM(R76,R177,R278)</f>
        <v>0</v>
      </c>
      <c r="S379" s="75"/>
      <c r="T379" s="75"/>
      <c r="U379" s="75"/>
      <c r="V379" s="76"/>
      <c r="W379" s="99">
        <f>SUM(W76,W177,W278)</f>
        <v>0</v>
      </c>
      <c r="X379" s="75"/>
      <c r="Y379" s="75"/>
      <c r="Z379" s="75"/>
      <c r="AA379" s="75"/>
      <c r="AB379" s="75"/>
      <c r="AC379" s="76"/>
      <c r="AD379" s="99">
        <f>SUM(AD76,AD177,AD278)</f>
        <v>0</v>
      </c>
      <c r="AE379" s="75"/>
      <c r="AF379" s="75"/>
      <c r="AG379" s="75"/>
      <c r="AH379" s="75"/>
      <c r="AI379" s="76"/>
      <c r="AJ379" s="99">
        <f>SUM(AJ76,AJ177,AJ278)</f>
        <v>0</v>
      </c>
      <c r="AK379" s="75"/>
      <c r="AL379" s="75"/>
      <c r="AM379" s="75"/>
      <c r="AN379" s="75"/>
      <c r="AO379" s="75"/>
      <c r="AP379" s="75"/>
      <c r="AQ379" s="75"/>
      <c r="AR379" s="76"/>
      <c r="AS379" s="99">
        <f>SUM(AS76,AS177,AS278)</f>
        <v>0</v>
      </c>
      <c r="AT379" s="75"/>
      <c r="AU379" s="75"/>
      <c r="AV379" s="75"/>
      <c r="AW379" s="75"/>
      <c r="AX379" s="76"/>
      <c r="AY379" s="99">
        <f>SUM(AY76,AY177,AY278)</f>
        <v>0</v>
      </c>
      <c r="AZ379" s="75"/>
      <c r="BA379" s="75"/>
      <c r="BB379" s="76"/>
      <c r="BC379" s="99">
        <f>SUM(BC76,BC177,BC278)</f>
        <v>0</v>
      </c>
      <c r="BD379" s="75"/>
      <c r="BE379" s="75"/>
      <c r="BF379" s="75"/>
      <c r="BG379" s="76"/>
      <c r="BH379" s="99">
        <f>SUM(BH76,BH177,BH278)</f>
        <v>0</v>
      </c>
      <c r="BI379" s="75"/>
      <c r="BJ379" s="75"/>
      <c r="BK379" s="75"/>
      <c r="BL379" s="76"/>
      <c r="BM379" s="99">
        <f>SUM(BM76,BM177,BM278)</f>
        <v>0</v>
      </c>
      <c r="BN379" s="75"/>
      <c r="BO379" s="75"/>
      <c r="BP379" s="76"/>
      <c r="BQ379" s="99">
        <f>SUM(BQ76,BQ177,BQ278)</f>
        <v>0</v>
      </c>
      <c r="BR379" s="75"/>
      <c r="BS379" s="75"/>
      <c r="BT379" s="75"/>
      <c r="BU379" s="75"/>
      <c r="BV379" s="75"/>
      <c r="BW379" s="76">
        <f>SUM(BW76,BW177,BW278)</f>
        <v>0</v>
      </c>
      <c r="BX379" s="99">
        <f>SUM(BX76,BX177,BX278)</f>
        <v>0</v>
      </c>
      <c r="BY379" s="75"/>
      <c r="BZ379" s="75"/>
      <c r="CA379" s="76"/>
      <c r="CB379" s="99">
        <f>SUM(CB76,CB177,CB278)</f>
        <v>0</v>
      </c>
      <c r="CC379" s="75"/>
      <c r="CD379" s="75"/>
      <c r="CE379" s="75"/>
      <c r="CF379" s="76"/>
      <c r="CG379" s="99">
        <f>SUM(CG76,CG177,CG278)</f>
        <v>0</v>
      </c>
      <c r="CH379" s="75"/>
      <c r="CI379" s="75"/>
      <c r="CJ379" s="76"/>
      <c r="CK379" s="99">
        <f>SUM(CK76,CK177,CK278)</f>
        <v>0</v>
      </c>
      <c r="CL379" s="75">
        <f>SUM(CL76,CL177,CL278)</f>
        <v>0</v>
      </c>
      <c r="CM379" s="76"/>
      <c r="CN379" s="99">
        <f>SUM(CN76,CN177,CN278)</f>
        <v>0</v>
      </c>
      <c r="CO379" s="75">
        <f>SUM(CO76,CO177,CO278)</f>
        <v>0</v>
      </c>
      <c r="CP379" s="75"/>
      <c r="CQ379" s="76"/>
      <c r="DE379" s="13"/>
    </row>
    <row r="380" spans="1:109" ht="15" customHeight="1" x14ac:dyDescent="0.25">
      <c r="A380" s="6"/>
      <c r="C380" s="91" t="s">
        <v>34</v>
      </c>
      <c r="D380" s="75"/>
      <c r="E380" s="76"/>
      <c r="F380" s="99">
        <f t="shared" ref="F380:F383" si="98">SUM(F77,F178,F279)</f>
        <v>10</v>
      </c>
      <c r="G380" s="76"/>
      <c r="H380" s="99">
        <f t="shared" ref="H380:H383" si="99">SUM(H77,H178,H279)</f>
        <v>4</v>
      </c>
      <c r="I380" s="75"/>
      <c r="J380" s="75"/>
      <c r="K380" s="75"/>
      <c r="L380" s="76"/>
      <c r="M380" s="99">
        <f t="shared" ref="M380:M383" si="100">SUM(M77,M178,M279)</f>
        <v>2</v>
      </c>
      <c r="N380" s="75"/>
      <c r="O380" s="75"/>
      <c r="P380" s="75"/>
      <c r="Q380" s="76"/>
      <c r="R380" s="99">
        <f t="shared" ref="R380:R383" si="101">SUM(R77,R178,R279)</f>
        <v>0</v>
      </c>
      <c r="S380" s="75"/>
      <c r="T380" s="75"/>
      <c r="U380" s="75"/>
      <c r="V380" s="76"/>
      <c r="W380" s="99">
        <f t="shared" ref="W380:W383" si="102">SUM(W77,W178,W279)</f>
        <v>1</v>
      </c>
      <c r="X380" s="75"/>
      <c r="Y380" s="75"/>
      <c r="Z380" s="75"/>
      <c r="AA380" s="75"/>
      <c r="AB380" s="75"/>
      <c r="AC380" s="76"/>
      <c r="AD380" s="99">
        <f t="shared" ref="AD380:AD383" si="103">SUM(AD77,AD178,AD279)</f>
        <v>4</v>
      </c>
      <c r="AE380" s="75"/>
      <c r="AF380" s="75"/>
      <c r="AG380" s="75"/>
      <c r="AH380" s="75"/>
      <c r="AI380" s="76"/>
      <c r="AJ380" s="99">
        <f t="shared" ref="AJ380:AJ383" si="104">SUM(AJ77,AJ178,AJ279)</f>
        <v>0</v>
      </c>
      <c r="AK380" s="75"/>
      <c r="AL380" s="75"/>
      <c r="AM380" s="75"/>
      <c r="AN380" s="75"/>
      <c r="AO380" s="75"/>
      <c r="AP380" s="75"/>
      <c r="AQ380" s="75"/>
      <c r="AR380" s="76"/>
      <c r="AS380" s="99">
        <f t="shared" ref="AS380:AS383" si="105">SUM(AS77,AS178,AS279)</f>
        <v>10</v>
      </c>
      <c r="AT380" s="75"/>
      <c r="AU380" s="75"/>
      <c r="AV380" s="75"/>
      <c r="AW380" s="75"/>
      <c r="AX380" s="76"/>
      <c r="AY380" s="99">
        <f t="shared" ref="AY380:AY383" si="106">SUM(AY77,AY178,AY279)</f>
        <v>4</v>
      </c>
      <c r="AZ380" s="75"/>
      <c r="BA380" s="75"/>
      <c r="BB380" s="76"/>
      <c r="BC380" s="99">
        <f t="shared" ref="BC380:BC383" si="107">SUM(BC77,BC178,BC279)</f>
        <v>2</v>
      </c>
      <c r="BD380" s="75"/>
      <c r="BE380" s="75"/>
      <c r="BF380" s="75"/>
      <c r="BG380" s="76"/>
      <c r="BH380" s="99">
        <f t="shared" ref="BH380:BH383" si="108">SUM(BH77,BH178,BH279)</f>
        <v>0</v>
      </c>
      <c r="BI380" s="75"/>
      <c r="BJ380" s="75"/>
      <c r="BK380" s="75"/>
      <c r="BL380" s="76"/>
      <c r="BM380" s="99">
        <f t="shared" ref="BM380:BM383" si="109">SUM(BM77,BM178,BM279)</f>
        <v>0</v>
      </c>
      <c r="BN380" s="75"/>
      <c r="BO380" s="75"/>
      <c r="BP380" s="76"/>
      <c r="BQ380" s="99">
        <f t="shared" ref="BQ380:BQ383" si="110">SUM(BQ77,BQ178,BQ279)</f>
        <v>2</v>
      </c>
      <c r="BR380" s="75"/>
      <c r="BS380" s="75"/>
      <c r="BT380" s="75"/>
      <c r="BU380" s="75"/>
      <c r="BV380" s="75"/>
      <c r="BW380" s="76">
        <f t="shared" ref="BW380:BX383" si="111">SUM(BW77,BW178,BW279)</f>
        <v>0</v>
      </c>
      <c r="BX380" s="167">
        <f t="shared" si="111"/>
        <v>0</v>
      </c>
      <c r="BY380" s="168"/>
      <c r="BZ380" s="168"/>
      <c r="CA380" s="169"/>
      <c r="CB380" s="99">
        <f t="shared" ref="CB380:CB383" si="112">SUM(CB77,CB178,CB279)</f>
        <v>9</v>
      </c>
      <c r="CC380" s="75"/>
      <c r="CD380" s="75"/>
      <c r="CE380" s="75"/>
      <c r="CF380" s="76"/>
      <c r="CG380" s="99">
        <f t="shared" ref="CG380:CG383" si="113">SUM(CG77,CG178,CG279)</f>
        <v>4</v>
      </c>
      <c r="CH380" s="75"/>
      <c r="CI380" s="75"/>
      <c r="CJ380" s="76"/>
      <c r="CK380" s="167">
        <f t="shared" ref="CK380:CL383" si="114">SUM(CK77,CK178,CK279)</f>
        <v>2</v>
      </c>
      <c r="CL380" s="168">
        <f t="shared" si="114"/>
        <v>0</v>
      </c>
      <c r="CM380" s="169"/>
      <c r="CN380" s="167">
        <f t="shared" ref="CN380:CO383" si="115">SUM(CN77,CN178,CN279)</f>
        <v>0</v>
      </c>
      <c r="CO380" s="168">
        <f t="shared" si="115"/>
        <v>0</v>
      </c>
      <c r="CP380" s="168"/>
      <c r="CQ380" s="169"/>
      <c r="DE380" s="13"/>
    </row>
    <row r="381" spans="1:109" ht="15" customHeight="1" x14ac:dyDescent="0.25">
      <c r="A381" s="6"/>
      <c r="C381" s="91" t="s">
        <v>35</v>
      </c>
      <c r="D381" s="75"/>
      <c r="E381" s="76"/>
      <c r="F381" s="99">
        <f t="shared" si="98"/>
        <v>183</v>
      </c>
      <c r="G381" s="76"/>
      <c r="H381" s="99">
        <f t="shared" si="99"/>
        <v>100</v>
      </c>
      <c r="I381" s="75"/>
      <c r="J381" s="75"/>
      <c r="K381" s="75"/>
      <c r="L381" s="76"/>
      <c r="M381" s="99">
        <f t="shared" si="100"/>
        <v>12</v>
      </c>
      <c r="N381" s="75"/>
      <c r="O381" s="75"/>
      <c r="P381" s="75"/>
      <c r="Q381" s="76"/>
      <c r="R381" s="99">
        <f t="shared" si="101"/>
        <v>0</v>
      </c>
      <c r="S381" s="75"/>
      <c r="T381" s="75"/>
      <c r="U381" s="75"/>
      <c r="V381" s="76"/>
      <c r="W381" s="99">
        <f t="shared" si="102"/>
        <v>3</v>
      </c>
      <c r="X381" s="75"/>
      <c r="Y381" s="75"/>
      <c r="Z381" s="75"/>
      <c r="AA381" s="75"/>
      <c r="AB381" s="75"/>
      <c r="AC381" s="76"/>
      <c r="AD381" s="99">
        <f t="shared" si="103"/>
        <v>116</v>
      </c>
      <c r="AE381" s="75"/>
      <c r="AF381" s="75"/>
      <c r="AG381" s="75"/>
      <c r="AH381" s="75"/>
      <c r="AI381" s="76"/>
      <c r="AJ381" s="99">
        <f t="shared" si="104"/>
        <v>0</v>
      </c>
      <c r="AK381" s="75"/>
      <c r="AL381" s="75"/>
      <c r="AM381" s="75"/>
      <c r="AN381" s="75"/>
      <c r="AO381" s="75"/>
      <c r="AP381" s="75"/>
      <c r="AQ381" s="75"/>
      <c r="AR381" s="76"/>
      <c r="AS381" s="99">
        <f t="shared" si="105"/>
        <v>178</v>
      </c>
      <c r="AT381" s="75"/>
      <c r="AU381" s="75"/>
      <c r="AV381" s="75"/>
      <c r="AW381" s="75"/>
      <c r="AX381" s="76"/>
      <c r="AY381" s="99">
        <f t="shared" si="106"/>
        <v>87</v>
      </c>
      <c r="AZ381" s="75"/>
      <c r="BA381" s="75"/>
      <c r="BB381" s="76"/>
      <c r="BC381" s="99">
        <f t="shared" si="107"/>
        <v>13</v>
      </c>
      <c r="BD381" s="75"/>
      <c r="BE381" s="75"/>
      <c r="BF381" s="75"/>
      <c r="BG381" s="76"/>
      <c r="BH381" s="99">
        <f t="shared" si="108"/>
        <v>4</v>
      </c>
      <c r="BI381" s="75"/>
      <c r="BJ381" s="75"/>
      <c r="BK381" s="75"/>
      <c r="BL381" s="76"/>
      <c r="BM381" s="99">
        <f t="shared" si="109"/>
        <v>2</v>
      </c>
      <c r="BN381" s="75"/>
      <c r="BO381" s="75"/>
      <c r="BP381" s="76"/>
      <c r="BQ381" s="99">
        <f t="shared" si="110"/>
        <v>55</v>
      </c>
      <c r="BR381" s="75"/>
      <c r="BS381" s="75"/>
      <c r="BT381" s="75"/>
      <c r="BU381" s="75"/>
      <c r="BV381" s="75"/>
      <c r="BW381" s="76">
        <f t="shared" si="111"/>
        <v>0</v>
      </c>
      <c r="BX381" s="167">
        <f t="shared" si="111"/>
        <v>0</v>
      </c>
      <c r="BY381" s="168"/>
      <c r="BZ381" s="168"/>
      <c r="CA381" s="169"/>
      <c r="CB381" s="99">
        <f t="shared" si="112"/>
        <v>141</v>
      </c>
      <c r="CC381" s="75"/>
      <c r="CD381" s="75"/>
      <c r="CE381" s="75"/>
      <c r="CF381" s="76"/>
      <c r="CG381" s="99">
        <f t="shared" si="113"/>
        <v>71</v>
      </c>
      <c r="CH381" s="75"/>
      <c r="CI381" s="75"/>
      <c r="CJ381" s="76"/>
      <c r="CK381" s="167">
        <f t="shared" si="114"/>
        <v>8</v>
      </c>
      <c r="CL381" s="168">
        <f t="shared" si="114"/>
        <v>0</v>
      </c>
      <c r="CM381" s="169"/>
      <c r="CN381" s="167">
        <f t="shared" si="115"/>
        <v>0</v>
      </c>
      <c r="CO381" s="168">
        <f t="shared" si="115"/>
        <v>0</v>
      </c>
      <c r="CP381" s="168"/>
      <c r="CQ381" s="169"/>
      <c r="DE381" s="13"/>
    </row>
    <row r="382" spans="1:109" ht="15" customHeight="1" x14ac:dyDescent="0.25">
      <c r="A382" s="6"/>
      <c r="C382" s="91" t="s">
        <v>36</v>
      </c>
      <c r="D382" s="75"/>
      <c r="E382" s="76"/>
      <c r="F382" s="99">
        <f t="shared" si="98"/>
        <v>84</v>
      </c>
      <c r="G382" s="76"/>
      <c r="H382" s="99">
        <f t="shared" si="99"/>
        <v>49</v>
      </c>
      <c r="I382" s="75"/>
      <c r="J382" s="75"/>
      <c r="K382" s="75"/>
      <c r="L382" s="76"/>
      <c r="M382" s="99">
        <f t="shared" si="100"/>
        <v>11</v>
      </c>
      <c r="N382" s="75"/>
      <c r="O382" s="75"/>
      <c r="P382" s="75"/>
      <c r="Q382" s="76"/>
      <c r="R382" s="99">
        <f t="shared" si="101"/>
        <v>0</v>
      </c>
      <c r="S382" s="75"/>
      <c r="T382" s="75"/>
      <c r="U382" s="75"/>
      <c r="V382" s="76"/>
      <c r="W382" s="99">
        <f t="shared" si="102"/>
        <v>2</v>
      </c>
      <c r="X382" s="75"/>
      <c r="Y382" s="75"/>
      <c r="Z382" s="75"/>
      <c r="AA382" s="75"/>
      <c r="AB382" s="75"/>
      <c r="AC382" s="76"/>
      <c r="AD382" s="99">
        <f t="shared" si="103"/>
        <v>63</v>
      </c>
      <c r="AE382" s="75"/>
      <c r="AF382" s="75"/>
      <c r="AG382" s="75"/>
      <c r="AH382" s="75"/>
      <c r="AI382" s="76"/>
      <c r="AJ382" s="99">
        <f t="shared" si="104"/>
        <v>0</v>
      </c>
      <c r="AK382" s="75"/>
      <c r="AL382" s="75"/>
      <c r="AM382" s="75"/>
      <c r="AN382" s="75"/>
      <c r="AO382" s="75"/>
      <c r="AP382" s="75"/>
      <c r="AQ382" s="75"/>
      <c r="AR382" s="76"/>
      <c r="AS382" s="99">
        <f t="shared" si="105"/>
        <v>80</v>
      </c>
      <c r="AT382" s="75"/>
      <c r="AU382" s="75"/>
      <c r="AV382" s="75"/>
      <c r="AW382" s="75"/>
      <c r="AX382" s="76"/>
      <c r="AY382" s="99">
        <f t="shared" si="106"/>
        <v>46</v>
      </c>
      <c r="AZ382" s="75"/>
      <c r="BA382" s="75"/>
      <c r="BB382" s="76"/>
      <c r="BC382" s="99">
        <f t="shared" si="107"/>
        <v>9</v>
      </c>
      <c r="BD382" s="75"/>
      <c r="BE382" s="75"/>
      <c r="BF382" s="75"/>
      <c r="BG382" s="76"/>
      <c r="BH382" s="99">
        <f t="shared" si="108"/>
        <v>0</v>
      </c>
      <c r="BI382" s="75"/>
      <c r="BJ382" s="75"/>
      <c r="BK382" s="75"/>
      <c r="BL382" s="76"/>
      <c r="BM382" s="99">
        <f t="shared" si="109"/>
        <v>2</v>
      </c>
      <c r="BN382" s="75"/>
      <c r="BO382" s="75"/>
      <c r="BP382" s="76"/>
      <c r="BQ382" s="99">
        <f t="shared" si="110"/>
        <v>38</v>
      </c>
      <c r="BR382" s="75"/>
      <c r="BS382" s="75"/>
      <c r="BT382" s="75"/>
      <c r="BU382" s="75"/>
      <c r="BV382" s="75"/>
      <c r="BW382" s="76">
        <f t="shared" si="111"/>
        <v>0</v>
      </c>
      <c r="BX382" s="167">
        <f t="shared" si="111"/>
        <v>0</v>
      </c>
      <c r="BY382" s="168"/>
      <c r="BZ382" s="168"/>
      <c r="CA382" s="169"/>
      <c r="CB382" s="99">
        <f t="shared" si="112"/>
        <v>63</v>
      </c>
      <c r="CC382" s="75"/>
      <c r="CD382" s="75"/>
      <c r="CE382" s="75"/>
      <c r="CF382" s="76"/>
      <c r="CG382" s="99">
        <f t="shared" si="113"/>
        <v>37</v>
      </c>
      <c r="CH382" s="75"/>
      <c r="CI382" s="75"/>
      <c r="CJ382" s="76"/>
      <c r="CK382" s="167">
        <f t="shared" si="114"/>
        <v>8</v>
      </c>
      <c r="CL382" s="168">
        <f t="shared" si="114"/>
        <v>0</v>
      </c>
      <c r="CM382" s="169"/>
      <c r="CN382" s="167">
        <f t="shared" si="115"/>
        <v>0</v>
      </c>
      <c r="CO382" s="168">
        <f t="shared" si="115"/>
        <v>0</v>
      </c>
      <c r="CP382" s="168"/>
      <c r="CQ382" s="169"/>
      <c r="DE382" s="13"/>
    </row>
    <row r="383" spans="1:109" ht="15" customHeight="1" x14ac:dyDescent="0.25">
      <c r="A383" s="6"/>
      <c r="C383" s="93" t="s">
        <v>37</v>
      </c>
      <c r="D383" s="75"/>
      <c r="E383" s="76"/>
      <c r="F383" s="106">
        <f t="shared" si="98"/>
        <v>277</v>
      </c>
      <c r="G383" s="76"/>
      <c r="H383" s="106">
        <f t="shared" si="99"/>
        <v>153</v>
      </c>
      <c r="I383" s="75"/>
      <c r="J383" s="75"/>
      <c r="K383" s="75"/>
      <c r="L383" s="76"/>
      <c r="M383" s="106">
        <f t="shared" si="100"/>
        <v>25</v>
      </c>
      <c r="N383" s="75"/>
      <c r="O383" s="75"/>
      <c r="P383" s="75"/>
      <c r="Q383" s="76"/>
      <c r="R383" s="106">
        <f t="shared" si="101"/>
        <v>0</v>
      </c>
      <c r="S383" s="75"/>
      <c r="T383" s="75"/>
      <c r="U383" s="75"/>
      <c r="V383" s="76"/>
      <c r="W383" s="106">
        <f t="shared" si="102"/>
        <v>6</v>
      </c>
      <c r="X383" s="75"/>
      <c r="Y383" s="75"/>
      <c r="Z383" s="75"/>
      <c r="AA383" s="75"/>
      <c r="AB383" s="75"/>
      <c r="AC383" s="76"/>
      <c r="AD383" s="106">
        <f t="shared" si="103"/>
        <v>183</v>
      </c>
      <c r="AE383" s="75"/>
      <c r="AF383" s="75"/>
      <c r="AG383" s="75"/>
      <c r="AH383" s="75"/>
      <c r="AI383" s="76"/>
      <c r="AJ383" s="106">
        <f t="shared" si="104"/>
        <v>0</v>
      </c>
      <c r="AK383" s="75"/>
      <c r="AL383" s="75"/>
      <c r="AM383" s="75"/>
      <c r="AN383" s="75"/>
      <c r="AO383" s="75"/>
      <c r="AP383" s="75"/>
      <c r="AQ383" s="75"/>
      <c r="AR383" s="76"/>
      <c r="AS383" s="106">
        <f t="shared" si="105"/>
        <v>268</v>
      </c>
      <c r="AT383" s="75"/>
      <c r="AU383" s="75"/>
      <c r="AV383" s="75"/>
      <c r="AW383" s="75"/>
      <c r="AX383" s="76"/>
      <c r="AY383" s="106">
        <f t="shared" si="106"/>
        <v>137</v>
      </c>
      <c r="AZ383" s="75"/>
      <c r="BA383" s="75"/>
      <c r="BB383" s="76"/>
      <c r="BC383" s="106">
        <f t="shared" si="107"/>
        <v>24</v>
      </c>
      <c r="BD383" s="75"/>
      <c r="BE383" s="75"/>
      <c r="BF383" s="75"/>
      <c r="BG383" s="76"/>
      <c r="BH383" s="106">
        <f t="shared" si="108"/>
        <v>4</v>
      </c>
      <c r="BI383" s="75"/>
      <c r="BJ383" s="75"/>
      <c r="BK383" s="75"/>
      <c r="BL383" s="76"/>
      <c r="BM383" s="106">
        <f t="shared" si="109"/>
        <v>4</v>
      </c>
      <c r="BN383" s="75"/>
      <c r="BO383" s="75"/>
      <c r="BP383" s="76"/>
      <c r="BQ383" s="106">
        <f t="shared" si="110"/>
        <v>95</v>
      </c>
      <c r="BR383" s="75"/>
      <c r="BS383" s="75"/>
      <c r="BT383" s="75"/>
      <c r="BU383" s="75"/>
      <c r="BV383" s="75"/>
      <c r="BW383" s="76">
        <f t="shared" si="111"/>
        <v>0</v>
      </c>
      <c r="BX383" s="170">
        <f t="shared" si="111"/>
        <v>0</v>
      </c>
      <c r="BY383" s="171"/>
      <c r="BZ383" s="171"/>
      <c r="CA383" s="172"/>
      <c r="CB383" s="106">
        <f t="shared" si="112"/>
        <v>213</v>
      </c>
      <c r="CC383" s="75"/>
      <c r="CD383" s="75"/>
      <c r="CE383" s="75"/>
      <c r="CF383" s="76"/>
      <c r="CG383" s="106">
        <f t="shared" si="113"/>
        <v>112</v>
      </c>
      <c r="CH383" s="75"/>
      <c r="CI383" s="75"/>
      <c r="CJ383" s="76"/>
      <c r="CK383" s="170">
        <f t="shared" si="114"/>
        <v>18</v>
      </c>
      <c r="CL383" s="171">
        <f t="shared" si="114"/>
        <v>0</v>
      </c>
      <c r="CM383" s="172"/>
      <c r="CN383" s="170">
        <f t="shared" si="115"/>
        <v>0</v>
      </c>
      <c r="CO383" s="171">
        <f t="shared" si="115"/>
        <v>0</v>
      </c>
      <c r="CP383" s="171"/>
      <c r="CQ383" s="172"/>
      <c r="DE383" s="13"/>
    </row>
    <row r="384" spans="1:109" ht="15" customHeight="1" x14ac:dyDescent="0.25">
      <c r="A384" s="6"/>
      <c r="DE384" s="13"/>
    </row>
    <row r="385" spans="1:109" ht="15" customHeight="1" x14ac:dyDescent="0.25">
      <c r="A385" s="6"/>
      <c r="DE385" s="13"/>
    </row>
    <row r="386" spans="1:109" ht="15" customHeight="1" x14ac:dyDescent="0.25">
      <c r="A386" s="102" t="s">
        <v>2</v>
      </c>
      <c r="B386" s="83"/>
      <c r="C386" s="83"/>
      <c r="D386" s="84"/>
      <c r="E386" s="78" t="s">
        <v>106</v>
      </c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  <c r="CM386" s="75"/>
      <c r="CN386" s="75"/>
      <c r="CO386" s="75"/>
      <c r="CP386" s="75"/>
      <c r="CQ386" s="75"/>
      <c r="CR386" s="75"/>
      <c r="CS386" s="75"/>
      <c r="CT386" s="75"/>
      <c r="CU386" s="75"/>
      <c r="CV386" s="75"/>
      <c r="CW386" s="75"/>
      <c r="CX386" s="75"/>
      <c r="CY386" s="75"/>
      <c r="CZ386" s="76"/>
      <c r="DE386" s="13"/>
    </row>
    <row r="387" spans="1:109" ht="15" customHeight="1" x14ac:dyDescent="0.25">
      <c r="A387" s="103"/>
      <c r="B387" s="79"/>
      <c r="C387" s="79"/>
      <c r="D387" s="86"/>
      <c r="E387" s="78" t="s">
        <v>109</v>
      </c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6"/>
      <c r="BN387" s="78" t="s">
        <v>110</v>
      </c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  <c r="CM387" s="75"/>
      <c r="CN387" s="75"/>
      <c r="CO387" s="75"/>
      <c r="CP387" s="75"/>
      <c r="CQ387" s="75"/>
      <c r="CR387" s="75"/>
      <c r="CS387" s="75"/>
      <c r="CT387" s="75"/>
      <c r="CU387" s="75"/>
      <c r="CV387" s="75"/>
      <c r="CW387" s="75"/>
      <c r="CX387" s="75"/>
      <c r="CY387" s="75"/>
      <c r="CZ387" s="76"/>
      <c r="DE387" s="13"/>
    </row>
    <row r="388" spans="1:109" ht="15" customHeight="1" x14ac:dyDescent="0.25">
      <c r="A388" s="103"/>
      <c r="B388" s="79"/>
      <c r="C388" s="79"/>
      <c r="D388" s="86"/>
      <c r="E388" s="74" t="s">
        <v>113</v>
      </c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6"/>
      <c r="Y388" s="74" t="s">
        <v>115</v>
      </c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6"/>
      <c r="AU388" s="74" t="s">
        <v>116</v>
      </c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6"/>
      <c r="BN388" s="74" t="s">
        <v>117</v>
      </c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6"/>
      <c r="CH388" s="74" t="s">
        <v>115</v>
      </c>
      <c r="CI388" s="75"/>
      <c r="CJ388" s="75"/>
      <c r="CK388" s="75"/>
      <c r="CL388" s="75"/>
      <c r="CM388" s="75"/>
      <c r="CN388" s="75"/>
      <c r="CO388" s="75"/>
      <c r="CP388" s="75"/>
      <c r="CQ388" s="75"/>
      <c r="CR388" s="76"/>
      <c r="CS388" s="74" t="s">
        <v>118</v>
      </c>
      <c r="CT388" s="75"/>
      <c r="CU388" s="75"/>
      <c r="CV388" s="75"/>
      <c r="CW388" s="75"/>
      <c r="CX388" s="75"/>
      <c r="CY388" s="75"/>
      <c r="CZ388" s="76"/>
      <c r="DE388" s="13"/>
    </row>
    <row r="389" spans="1:109" ht="15" customHeight="1" x14ac:dyDescent="0.25">
      <c r="A389" s="104"/>
      <c r="B389" s="88"/>
      <c r="C389" s="88"/>
      <c r="D389" s="89"/>
      <c r="E389" s="74" t="s">
        <v>18</v>
      </c>
      <c r="F389" s="75"/>
      <c r="G389" s="76"/>
      <c r="I389" s="74" t="s">
        <v>19</v>
      </c>
      <c r="J389" s="75"/>
      <c r="K389" s="75"/>
      <c r="L389" s="75"/>
      <c r="M389" s="76"/>
      <c r="N389" s="74" t="s">
        <v>20</v>
      </c>
      <c r="O389" s="75"/>
      <c r="P389" s="75"/>
      <c r="Q389" s="75"/>
      <c r="R389" s="76"/>
      <c r="S389" s="74" t="s">
        <v>114</v>
      </c>
      <c r="T389" s="75"/>
      <c r="U389" s="75"/>
      <c r="V389" s="75"/>
      <c r="W389" s="76"/>
      <c r="Y389" s="74" t="s">
        <v>19</v>
      </c>
      <c r="Z389" s="75"/>
      <c r="AA389" s="75"/>
      <c r="AB389" s="75"/>
      <c r="AC389" s="75"/>
      <c r="AD389" s="76"/>
      <c r="AE389" s="74" t="s">
        <v>20</v>
      </c>
      <c r="AF389" s="75"/>
      <c r="AG389" s="75"/>
      <c r="AH389" s="75"/>
      <c r="AI389" s="75"/>
      <c r="AJ389" s="76"/>
      <c r="AK389" s="74" t="s">
        <v>114</v>
      </c>
      <c r="AL389" s="75"/>
      <c r="AM389" s="75"/>
      <c r="AN389" s="75"/>
      <c r="AO389" s="75"/>
      <c r="AP389" s="75"/>
      <c r="AQ389" s="75"/>
      <c r="AR389" s="75"/>
      <c r="AS389" s="75"/>
      <c r="AT389" s="76"/>
      <c r="AU389" s="74" t="s">
        <v>18</v>
      </c>
      <c r="AV389" s="75"/>
      <c r="AW389" s="75"/>
      <c r="AX389" s="75"/>
      <c r="AY389" s="76"/>
      <c r="AZ389" s="74" t="s">
        <v>19</v>
      </c>
      <c r="BA389" s="75"/>
      <c r="BB389" s="75"/>
      <c r="BC389" s="76"/>
      <c r="BD389" s="74" t="s">
        <v>20</v>
      </c>
      <c r="BE389" s="75"/>
      <c r="BF389" s="75"/>
      <c r="BG389" s="75"/>
      <c r="BH389" s="75"/>
      <c r="BI389" s="76"/>
      <c r="BJ389" s="74" t="s">
        <v>114</v>
      </c>
      <c r="BK389" s="75"/>
      <c r="BL389" s="75"/>
      <c r="BM389" s="76"/>
      <c r="BN389" s="74" t="s">
        <v>18</v>
      </c>
      <c r="BO389" s="75"/>
      <c r="BP389" s="75"/>
      <c r="BQ389" s="76"/>
      <c r="BR389" s="74" t="s">
        <v>19</v>
      </c>
      <c r="BS389" s="75"/>
      <c r="BT389" s="75"/>
      <c r="BU389" s="75"/>
      <c r="BV389" s="75"/>
      <c r="BW389" s="75"/>
      <c r="BX389" s="76"/>
      <c r="BY389" s="74" t="s">
        <v>20</v>
      </c>
      <c r="BZ389" s="75"/>
      <c r="CA389" s="75"/>
      <c r="CB389" s="76"/>
      <c r="CC389" s="74" t="s">
        <v>114</v>
      </c>
      <c r="CD389" s="75"/>
      <c r="CE389" s="75"/>
      <c r="CF389" s="75"/>
      <c r="CG389" s="76"/>
      <c r="CH389" s="74" t="s">
        <v>19</v>
      </c>
      <c r="CI389" s="75"/>
      <c r="CJ389" s="75"/>
      <c r="CK389" s="76"/>
      <c r="CL389" s="74" t="s">
        <v>20</v>
      </c>
      <c r="CM389" s="75"/>
      <c r="CN389" s="76"/>
      <c r="CO389" s="74" t="s">
        <v>114</v>
      </c>
      <c r="CP389" s="75"/>
      <c r="CQ389" s="75"/>
      <c r="CR389" s="76"/>
      <c r="CS389" s="74" t="s">
        <v>31</v>
      </c>
      <c r="CT389" s="75"/>
      <c r="CU389" s="75"/>
      <c r="CV389" s="75"/>
      <c r="CW389" s="76"/>
      <c r="CX389" s="74" t="s">
        <v>114</v>
      </c>
      <c r="CY389" s="75"/>
      <c r="CZ389" s="76"/>
      <c r="DE389" s="13"/>
    </row>
    <row r="390" spans="1:109" ht="15" customHeight="1" x14ac:dyDescent="0.25">
      <c r="A390" s="105" t="s">
        <v>33</v>
      </c>
      <c r="B390" s="75"/>
      <c r="C390" s="75"/>
      <c r="D390" s="76"/>
      <c r="E390" s="99">
        <f>SUM(E87,E188,E289)</f>
        <v>0</v>
      </c>
      <c r="F390" s="75"/>
      <c r="G390" s="76"/>
      <c r="I390" s="99">
        <f>SUM(I87,I188,I289)</f>
        <v>0</v>
      </c>
      <c r="J390" s="75"/>
      <c r="K390" s="75"/>
      <c r="L390" s="75"/>
      <c r="M390" s="76"/>
      <c r="N390" s="99">
        <f>SUM(N87,N188,N289)</f>
        <v>0</v>
      </c>
      <c r="O390" s="75"/>
      <c r="P390" s="75"/>
      <c r="Q390" s="75"/>
      <c r="R390" s="76"/>
      <c r="S390" s="99">
        <f>SUM(S87,S188,S289)</f>
        <v>0</v>
      </c>
      <c r="T390" s="75"/>
      <c r="U390" s="75"/>
      <c r="V390" s="75"/>
      <c r="W390" s="76"/>
      <c r="Y390" s="99">
        <f t="shared" ref="Y390:Y394" si="116">SUM(Y87,Y188,Y289)</f>
        <v>0</v>
      </c>
      <c r="Z390" s="75"/>
      <c r="AA390" s="75">
        <f t="shared" ref="AA390:AA394" si="117">SUM(AA87,AA188,AA289)</f>
        <v>0</v>
      </c>
      <c r="AB390" s="75"/>
      <c r="AC390" s="75">
        <f t="shared" ref="AC390:AC394" si="118">SUM(AC87,AC188,AC289)</f>
        <v>0</v>
      </c>
      <c r="AD390" s="76"/>
      <c r="AE390" s="99">
        <f>SUM(AE87,AE188,AE289)</f>
        <v>0</v>
      </c>
      <c r="AF390" s="75"/>
      <c r="AG390" s="75"/>
      <c r="AH390" s="75"/>
      <c r="AI390" s="75"/>
      <c r="AJ390" s="76"/>
      <c r="AK390" s="99">
        <f>SUM(AK87,AK188,AK289)</f>
        <v>0</v>
      </c>
      <c r="AL390" s="75"/>
      <c r="AM390" s="75"/>
      <c r="AN390" s="75"/>
      <c r="AO390" s="75"/>
      <c r="AP390" s="75"/>
      <c r="AQ390" s="75"/>
      <c r="AR390" s="75"/>
      <c r="AS390" s="75"/>
      <c r="AT390" s="76"/>
      <c r="AU390" s="99">
        <f>SUM(AU87,AU188,AU289)</f>
        <v>0</v>
      </c>
      <c r="AV390" s="75"/>
      <c r="AW390" s="75"/>
      <c r="AX390" s="75"/>
      <c r="AY390" s="76"/>
      <c r="AZ390" s="99">
        <f>SUM(AZ87,AZ188,AZ289)</f>
        <v>0</v>
      </c>
      <c r="BA390" s="75"/>
      <c r="BB390" s="75"/>
      <c r="BC390" s="76"/>
      <c r="BD390" s="99">
        <f>SUM(BD87,BD188,BD289)</f>
        <v>0</v>
      </c>
      <c r="BE390" s="75">
        <f>SUM(BE87,BE188,BE289)</f>
        <v>0</v>
      </c>
      <c r="BF390" s="75"/>
      <c r="BG390" s="75"/>
      <c r="BH390" s="75"/>
      <c r="BI390" s="76"/>
      <c r="BJ390" s="99">
        <f>SUM(BJ87,BJ188,BJ289)</f>
        <v>0</v>
      </c>
      <c r="BK390" s="75"/>
      <c r="BL390" s="75"/>
      <c r="BM390" s="76"/>
      <c r="BN390" s="99">
        <f>SUM(BN87,BN188,BN289)</f>
        <v>0</v>
      </c>
      <c r="BO390" s="75"/>
      <c r="BP390" s="75"/>
      <c r="BQ390" s="76"/>
      <c r="BR390" s="99">
        <f>SUM(BR87,BR188,BR289)</f>
        <v>0</v>
      </c>
      <c r="BS390" s="75"/>
      <c r="BT390" s="75"/>
      <c r="BU390" s="75"/>
      <c r="BV390" s="75"/>
      <c r="BW390" s="75"/>
      <c r="BX390" s="76">
        <f>SUM(BX87,BX188,BX289)</f>
        <v>0</v>
      </c>
      <c r="BY390" s="99">
        <f>SUM(BY87,BY188,BY289)</f>
        <v>0</v>
      </c>
      <c r="BZ390" s="75"/>
      <c r="CA390" s="75"/>
      <c r="CB390" s="76"/>
      <c r="CC390" s="99">
        <f>SUM(CC87,CC188,CC289)</f>
        <v>0</v>
      </c>
      <c r="CD390" s="75"/>
      <c r="CE390" s="75"/>
      <c r="CF390" s="75"/>
      <c r="CG390" s="76"/>
      <c r="CH390" s="99">
        <f>SUM(CH87,CH188,CH289)</f>
        <v>0</v>
      </c>
      <c r="CI390" s="75"/>
      <c r="CJ390" s="75"/>
      <c r="CK390" s="76"/>
      <c r="CL390" s="99">
        <f>SUM(CL87,CL188,CL289)</f>
        <v>0</v>
      </c>
      <c r="CM390" s="75">
        <f>SUM(CM87,CM188,CM289)</f>
        <v>0</v>
      </c>
      <c r="CN390" s="76"/>
      <c r="CO390" s="99">
        <f>SUM(CO87,CO188,CO289)</f>
        <v>0</v>
      </c>
      <c r="CP390" s="75">
        <f>SUM(CP87,CP188,CP289)</f>
        <v>0</v>
      </c>
      <c r="CQ390" s="75"/>
      <c r="CR390" s="76"/>
      <c r="CS390" s="99">
        <f>SUM(CS87,CS188,CS289)</f>
        <v>0</v>
      </c>
      <c r="CT390" s="75"/>
      <c r="CU390" s="75"/>
      <c r="CV390" s="75"/>
      <c r="CW390" s="76">
        <f>SUM(CW87,CW188,CW289)</f>
        <v>0</v>
      </c>
      <c r="CX390" s="99">
        <f>SUM(CX87,CX188,CX289)</f>
        <v>0</v>
      </c>
      <c r="CY390" s="75"/>
      <c r="CZ390" s="76"/>
      <c r="DE390" s="13"/>
    </row>
    <row r="391" spans="1:109" ht="15" customHeight="1" x14ac:dyDescent="0.25">
      <c r="A391" s="105" t="s">
        <v>34</v>
      </c>
      <c r="B391" s="75"/>
      <c r="C391" s="75"/>
      <c r="D391" s="76"/>
      <c r="E391" s="99">
        <f t="shared" ref="E391:E394" si="119">SUM(E88,E189,E290)</f>
        <v>2</v>
      </c>
      <c r="F391" s="75"/>
      <c r="G391" s="76"/>
      <c r="I391" s="99">
        <f t="shared" ref="I391:I394" si="120">SUM(I88,I189,I290)</f>
        <v>0</v>
      </c>
      <c r="J391" s="75"/>
      <c r="K391" s="75"/>
      <c r="L391" s="75"/>
      <c r="M391" s="76"/>
      <c r="N391" s="99">
        <f t="shared" ref="N391:N394" si="121">SUM(N88,N189,N290)</f>
        <v>0</v>
      </c>
      <c r="O391" s="75"/>
      <c r="P391" s="75"/>
      <c r="Q391" s="75"/>
      <c r="R391" s="76"/>
      <c r="S391" s="99">
        <f t="shared" ref="S391:S394" si="122">SUM(S88,S189,S290)</f>
        <v>0</v>
      </c>
      <c r="T391" s="75"/>
      <c r="U391" s="75"/>
      <c r="V391" s="75"/>
      <c r="W391" s="76"/>
      <c r="Y391" s="99">
        <f t="shared" si="116"/>
        <v>0</v>
      </c>
      <c r="Z391" s="75"/>
      <c r="AA391" s="75">
        <f t="shared" si="117"/>
        <v>0</v>
      </c>
      <c r="AB391" s="75"/>
      <c r="AC391" s="75">
        <f t="shared" si="118"/>
        <v>0</v>
      </c>
      <c r="AD391" s="76"/>
      <c r="AE391" s="99">
        <f t="shared" ref="AE391:AE394" si="123">SUM(AE88,AE189,AE290)</f>
        <v>0</v>
      </c>
      <c r="AF391" s="75"/>
      <c r="AG391" s="75"/>
      <c r="AH391" s="75"/>
      <c r="AI391" s="75"/>
      <c r="AJ391" s="76"/>
      <c r="AK391" s="99">
        <f t="shared" ref="AK391:AK394" si="124">SUM(AK88,AK189,AK290)</f>
        <v>0</v>
      </c>
      <c r="AL391" s="75"/>
      <c r="AM391" s="75"/>
      <c r="AN391" s="75"/>
      <c r="AO391" s="75"/>
      <c r="AP391" s="75"/>
      <c r="AQ391" s="75"/>
      <c r="AR391" s="75"/>
      <c r="AS391" s="75"/>
      <c r="AT391" s="76"/>
      <c r="AU391" s="99">
        <f t="shared" ref="AU391:AU394" si="125">SUM(AU88,AU189,AU290)</f>
        <v>0</v>
      </c>
      <c r="AV391" s="75"/>
      <c r="AW391" s="75"/>
      <c r="AX391" s="75"/>
      <c r="AY391" s="76"/>
      <c r="AZ391" s="99">
        <f t="shared" ref="AZ391:AZ394" si="126">SUM(AZ88,AZ189,AZ290)</f>
        <v>0</v>
      </c>
      <c r="BA391" s="75"/>
      <c r="BB391" s="75"/>
      <c r="BC391" s="76"/>
      <c r="BD391" s="167">
        <f t="shared" ref="BD391:BE394" si="127">SUM(BD88,BD189,BD290)</f>
        <v>0</v>
      </c>
      <c r="BE391" s="168">
        <f t="shared" si="127"/>
        <v>0</v>
      </c>
      <c r="BF391" s="168"/>
      <c r="BG391" s="168"/>
      <c r="BH391" s="168"/>
      <c r="BI391" s="169"/>
      <c r="BJ391" s="99">
        <f t="shared" ref="BJ391:BJ394" si="128">SUM(BJ88,BJ189,BJ290)</f>
        <v>0</v>
      </c>
      <c r="BK391" s="75"/>
      <c r="BL391" s="75"/>
      <c r="BM391" s="76"/>
      <c r="BN391" s="99">
        <f t="shared" ref="BN391:BN394" si="129">SUM(BN88,BN189,BN290)</f>
        <v>2</v>
      </c>
      <c r="BO391" s="75"/>
      <c r="BP391" s="75"/>
      <c r="BQ391" s="76"/>
      <c r="BR391" s="99">
        <f t="shared" ref="BR391:BR394" si="130">SUM(BR88,BR189,BR290)</f>
        <v>0</v>
      </c>
      <c r="BS391" s="75"/>
      <c r="BT391" s="75"/>
      <c r="BU391" s="75"/>
      <c r="BV391" s="75"/>
      <c r="BW391" s="75"/>
      <c r="BX391" s="76">
        <f t="shared" ref="BX391:BY394" si="131">SUM(BX88,BX189,BX290)</f>
        <v>0</v>
      </c>
      <c r="BY391" s="167">
        <f t="shared" si="131"/>
        <v>0</v>
      </c>
      <c r="BZ391" s="168"/>
      <c r="CA391" s="168"/>
      <c r="CB391" s="169"/>
      <c r="CC391" s="99">
        <f t="shared" ref="CC391:CC394" si="132">SUM(CC88,CC189,CC290)</f>
        <v>0</v>
      </c>
      <c r="CD391" s="75"/>
      <c r="CE391" s="75"/>
      <c r="CF391" s="75"/>
      <c r="CG391" s="76"/>
      <c r="CH391" s="99">
        <f t="shared" ref="CH391:CH394" si="133">SUM(CH88,CH189,CH290)</f>
        <v>0</v>
      </c>
      <c r="CI391" s="75"/>
      <c r="CJ391" s="75"/>
      <c r="CK391" s="76"/>
      <c r="CL391" s="167">
        <f t="shared" ref="CL391:CM394" si="134">SUM(CL88,CL189,CL290)</f>
        <v>0</v>
      </c>
      <c r="CM391" s="168">
        <f t="shared" si="134"/>
        <v>0</v>
      </c>
      <c r="CN391" s="169"/>
      <c r="CO391" s="167">
        <f t="shared" ref="CO391:CP394" si="135">SUM(CO88,CO189,CO290)</f>
        <v>0</v>
      </c>
      <c r="CP391" s="168">
        <f t="shared" si="135"/>
        <v>0</v>
      </c>
      <c r="CQ391" s="168"/>
      <c r="CR391" s="169"/>
      <c r="CS391" s="99">
        <f t="shared" ref="CS391:CS394" si="136">SUM(CS88,CS189,CS290)</f>
        <v>0</v>
      </c>
      <c r="CT391" s="75"/>
      <c r="CU391" s="75"/>
      <c r="CV391" s="75"/>
      <c r="CW391" s="76">
        <f t="shared" ref="CW391:CX394" si="137">SUM(CW88,CW189,CW290)</f>
        <v>0</v>
      </c>
      <c r="CX391" s="167">
        <f t="shared" si="137"/>
        <v>0</v>
      </c>
      <c r="CY391" s="168"/>
      <c r="CZ391" s="169"/>
      <c r="DE391" s="13"/>
    </row>
    <row r="392" spans="1:109" ht="15" customHeight="1" x14ac:dyDescent="0.25">
      <c r="A392" s="105" t="s">
        <v>35</v>
      </c>
      <c r="B392" s="75"/>
      <c r="C392" s="75"/>
      <c r="D392" s="76"/>
      <c r="E392" s="99">
        <f t="shared" si="119"/>
        <v>32</v>
      </c>
      <c r="F392" s="75"/>
      <c r="G392" s="76"/>
      <c r="I392" s="99">
        <f t="shared" si="120"/>
        <v>5</v>
      </c>
      <c r="J392" s="75"/>
      <c r="K392" s="75"/>
      <c r="L392" s="75"/>
      <c r="M392" s="76"/>
      <c r="N392" s="99">
        <f t="shared" si="121"/>
        <v>0</v>
      </c>
      <c r="O392" s="75"/>
      <c r="P392" s="75"/>
      <c r="Q392" s="75"/>
      <c r="R392" s="76"/>
      <c r="S392" s="99">
        <f t="shared" si="122"/>
        <v>0</v>
      </c>
      <c r="T392" s="75"/>
      <c r="U392" s="75"/>
      <c r="V392" s="75"/>
      <c r="W392" s="76"/>
      <c r="Y392" s="99">
        <f t="shared" si="116"/>
        <v>0</v>
      </c>
      <c r="Z392" s="75"/>
      <c r="AA392" s="75">
        <f t="shared" si="117"/>
        <v>0</v>
      </c>
      <c r="AB392" s="75"/>
      <c r="AC392" s="75">
        <f t="shared" si="118"/>
        <v>0</v>
      </c>
      <c r="AD392" s="76"/>
      <c r="AE392" s="99">
        <f t="shared" si="123"/>
        <v>2</v>
      </c>
      <c r="AF392" s="75"/>
      <c r="AG392" s="75"/>
      <c r="AH392" s="75"/>
      <c r="AI392" s="75"/>
      <c r="AJ392" s="76"/>
      <c r="AK392" s="99">
        <f t="shared" si="124"/>
        <v>0</v>
      </c>
      <c r="AL392" s="75"/>
      <c r="AM392" s="75"/>
      <c r="AN392" s="75"/>
      <c r="AO392" s="75"/>
      <c r="AP392" s="75"/>
      <c r="AQ392" s="75"/>
      <c r="AR392" s="75"/>
      <c r="AS392" s="75"/>
      <c r="AT392" s="76"/>
      <c r="AU392" s="99">
        <f t="shared" si="125"/>
        <v>0</v>
      </c>
      <c r="AV392" s="75"/>
      <c r="AW392" s="75"/>
      <c r="AX392" s="75"/>
      <c r="AY392" s="76"/>
      <c r="AZ392" s="99">
        <f t="shared" si="126"/>
        <v>0</v>
      </c>
      <c r="BA392" s="75"/>
      <c r="BB392" s="75"/>
      <c r="BC392" s="76"/>
      <c r="BD392" s="167">
        <f t="shared" si="127"/>
        <v>0</v>
      </c>
      <c r="BE392" s="168">
        <f t="shared" si="127"/>
        <v>0</v>
      </c>
      <c r="BF392" s="168"/>
      <c r="BG392" s="168"/>
      <c r="BH392" s="168"/>
      <c r="BI392" s="169"/>
      <c r="BJ392" s="99">
        <f t="shared" si="128"/>
        <v>0</v>
      </c>
      <c r="BK392" s="75"/>
      <c r="BL392" s="75"/>
      <c r="BM392" s="76"/>
      <c r="BN392" s="99">
        <f t="shared" si="129"/>
        <v>30</v>
      </c>
      <c r="BO392" s="75"/>
      <c r="BP392" s="75"/>
      <c r="BQ392" s="76"/>
      <c r="BR392" s="99">
        <f t="shared" si="130"/>
        <v>5</v>
      </c>
      <c r="BS392" s="75"/>
      <c r="BT392" s="75"/>
      <c r="BU392" s="75"/>
      <c r="BV392" s="75"/>
      <c r="BW392" s="75"/>
      <c r="BX392" s="76">
        <f t="shared" si="131"/>
        <v>0</v>
      </c>
      <c r="BY392" s="167">
        <f t="shared" si="131"/>
        <v>0</v>
      </c>
      <c r="BZ392" s="168"/>
      <c r="CA392" s="168"/>
      <c r="CB392" s="169"/>
      <c r="CC392" s="99">
        <f t="shared" si="132"/>
        <v>0</v>
      </c>
      <c r="CD392" s="75"/>
      <c r="CE392" s="75"/>
      <c r="CF392" s="75"/>
      <c r="CG392" s="76"/>
      <c r="CH392" s="99">
        <f t="shared" si="133"/>
        <v>0</v>
      </c>
      <c r="CI392" s="75"/>
      <c r="CJ392" s="75"/>
      <c r="CK392" s="76"/>
      <c r="CL392" s="167">
        <f t="shared" si="134"/>
        <v>2</v>
      </c>
      <c r="CM392" s="168">
        <f t="shared" si="134"/>
        <v>0</v>
      </c>
      <c r="CN392" s="169"/>
      <c r="CO392" s="167">
        <f t="shared" si="135"/>
        <v>0</v>
      </c>
      <c r="CP392" s="168">
        <f t="shared" si="135"/>
        <v>0</v>
      </c>
      <c r="CQ392" s="168"/>
      <c r="CR392" s="169"/>
      <c r="CS392" s="99">
        <f t="shared" si="136"/>
        <v>0</v>
      </c>
      <c r="CT392" s="75"/>
      <c r="CU392" s="75"/>
      <c r="CV392" s="75"/>
      <c r="CW392" s="76">
        <f t="shared" si="137"/>
        <v>0</v>
      </c>
      <c r="CX392" s="167">
        <f t="shared" si="137"/>
        <v>0</v>
      </c>
      <c r="CY392" s="168"/>
      <c r="CZ392" s="169"/>
      <c r="DE392" s="13"/>
    </row>
    <row r="393" spans="1:109" ht="15" customHeight="1" x14ac:dyDescent="0.25">
      <c r="A393" s="105" t="s">
        <v>36</v>
      </c>
      <c r="B393" s="75"/>
      <c r="C393" s="75"/>
      <c r="D393" s="76"/>
      <c r="E393" s="99">
        <f t="shared" si="119"/>
        <v>4</v>
      </c>
      <c r="F393" s="75"/>
      <c r="G393" s="76"/>
      <c r="I393" s="99">
        <f t="shared" si="120"/>
        <v>3</v>
      </c>
      <c r="J393" s="75"/>
      <c r="K393" s="75"/>
      <c r="L393" s="75"/>
      <c r="M393" s="76"/>
      <c r="N393" s="99">
        <f t="shared" si="121"/>
        <v>1</v>
      </c>
      <c r="O393" s="75"/>
      <c r="P393" s="75"/>
      <c r="Q393" s="75"/>
      <c r="R393" s="76"/>
      <c r="S393" s="99">
        <f t="shared" si="122"/>
        <v>0</v>
      </c>
      <c r="T393" s="75"/>
      <c r="U393" s="75"/>
      <c r="V393" s="75"/>
      <c r="W393" s="76"/>
      <c r="Y393" s="99">
        <f t="shared" si="116"/>
        <v>0</v>
      </c>
      <c r="Z393" s="75"/>
      <c r="AA393" s="75">
        <f t="shared" si="117"/>
        <v>0</v>
      </c>
      <c r="AB393" s="75"/>
      <c r="AC393" s="75">
        <f t="shared" si="118"/>
        <v>0</v>
      </c>
      <c r="AD393" s="76"/>
      <c r="AE393" s="99">
        <f t="shared" si="123"/>
        <v>2</v>
      </c>
      <c r="AF393" s="75"/>
      <c r="AG393" s="75"/>
      <c r="AH393" s="75"/>
      <c r="AI393" s="75"/>
      <c r="AJ393" s="76"/>
      <c r="AK393" s="99">
        <f t="shared" si="124"/>
        <v>0</v>
      </c>
      <c r="AL393" s="75"/>
      <c r="AM393" s="75"/>
      <c r="AN393" s="75"/>
      <c r="AO393" s="75"/>
      <c r="AP393" s="75"/>
      <c r="AQ393" s="75"/>
      <c r="AR393" s="75"/>
      <c r="AS393" s="75"/>
      <c r="AT393" s="76"/>
      <c r="AU393" s="99">
        <f t="shared" si="125"/>
        <v>0</v>
      </c>
      <c r="AV393" s="75"/>
      <c r="AW393" s="75"/>
      <c r="AX393" s="75"/>
      <c r="AY393" s="76"/>
      <c r="AZ393" s="99">
        <f t="shared" si="126"/>
        <v>0</v>
      </c>
      <c r="BA393" s="75"/>
      <c r="BB393" s="75"/>
      <c r="BC393" s="76"/>
      <c r="BD393" s="167">
        <f t="shared" si="127"/>
        <v>0</v>
      </c>
      <c r="BE393" s="168">
        <f t="shared" si="127"/>
        <v>0</v>
      </c>
      <c r="BF393" s="168"/>
      <c r="BG393" s="168"/>
      <c r="BH393" s="168"/>
      <c r="BI393" s="169"/>
      <c r="BJ393" s="99">
        <f t="shared" si="128"/>
        <v>0</v>
      </c>
      <c r="BK393" s="75"/>
      <c r="BL393" s="75"/>
      <c r="BM393" s="76"/>
      <c r="BN393" s="99">
        <f t="shared" si="129"/>
        <v>5</v>
      </c>
      <c r="BO393" s="75"/>
      <c r="BP393" s="75"/>
      <c r="BQ393" s="76"/>
      <c r="BR393" s="99">
        <f t="shared" si="130"/>
        <v>3</v>
      </c>
      <c r="BS393" s="75"/>
      <c r="BT393" s="75"/>
      <c r="BU393" s="75"/>
      <c r="BV393" s="75"/>
      <c r="BW393" s="75"/>
      <c r="BX393" s="76">
        <f t="shared" si="131"/>
        <v>0</v>
      </c>
      <c r="BY393" s="167">
        <f t="shared" si="131"/>
        <v>1</v>
      </c>
      <c r="BZ393" s="168"/>
      <c r="CA393" s="168"/>
      <c r="CB393" s="169"/>
      <c r="CC393" s="99">
        <f t="shared" si="132"/>
        <v>0</v>
      </c>
      <c r="CD393" s="75"/>
      <c r="CE393" s="75"/>
      <c r="CF393" s="75"/>
      <c r="CG393" s="76"/>
      <c r="CH393" s="99">
        <f t="shared" si="133"/>
        <v>0</v>
      </c>
      <c r="CI393" s="75"/>
      <c r="CJ393" s="75"/>
      <c r="CK393" s="76"/>
      <c r="CL393" s="167">
        <f t="shared" si="134"/>
        <v>2</v>
      </c>
      <c r="CM393" s="168">
        <f t="shared" si="134"/>
        <v>0</v>
      </c>
      <c r="CN393" s="169"/>
      <c r="CO393" s="167">
        <f t="shared" si="135"/>
        <v>0</v>
      </c>
      <c r="CP393" s="168">
        <f t="shared" si="135"/>
        <v>0</v>
      </c>
      <c r="CQ393" s="168"/>
      <c r="CR393" s="169"/>
      <c r="CS393" s="99">
        <f t="shared" si="136"/>
        <v>0</v>
      </c>
      <c r="CT393" s="75"/>
      <c r="CU393" s="75"/>
      <c r="CV393" s="75"/>
      <c r="CW393" s="76">
        <f t="shared" si="137"/>
        <v>0</v>
      </c>
      <c r="CX393" s="167">
        <f t="shared" si="137"/>
        <v>0</v>
      </c>
      <c r="CY393" s="168"/>
      <c r="CZ393" s="169"/>
      <c r="DE393" s="13"/>
    </row>
    <row r="394" spans="1:109" ht="15" customHeight="1" x14ac:dyDescent="0.25">
      <c r="A394" s="108" t="s">
        <v>37</v>
      </c>
      <c r="B394" s="75"/>
      <c r="C394" s="75"/>
      <c r="D394" s="76"/>
      <c r="E394" s="106">
        <f t="shared" si="119"/>
        <v>38</v>
      </c>
      <c r="F394" s="75"/>
      <c r="G394" s="76"/>
      <c r="I394" s="106">
        <f t="shared" si="120"/>
        <v>8</v>
      </c>
      <c r="J394" s="75"/>
      <c r="K394" s="75"/>
      <c r="L394" s="75"/>
      <c r="M394" s="76"/>
      <c r="N394" s="106">
        <f t="shared" si="121"/>
        <v>1</v>
      </c>
      <c r="O394" s="75"/>
      <c r="P394" s="75"/>
      <c r="Q394" s="75"/>
      <c r="R394" s="76"/>
      <c r="S394" s="106">
        <f t="shared" si="122"/>
        <v>0</v>
      </c>
      <c r="T394" s="75"/>
      <c r="U394" s="75"/>
      <c r="V394" s="75"/>
      <c r="W394" s="76"/>
      <c r="Y394" s="106">
        <f t="shared" si="116"/>
        <v>0</v>
      </c>
      <c r="Z394" s="75"/>
      <c r="AA394" s="75">
        <f t="shared" si="117"/>
        <v>0</v>
      </c>
      <c r="AB394" s="75"/>
      <c r="AC394" s="75">
        <f t="shared" si="118"/>
        <v>0</v>
      </c>
      <c r="AD394" s="76"/>
      <c r="AE394" s="106">
        <f t="shared" si="123"/>
        <v>4</v>
      </c>
      <c r="AF394" s="75"/>
      <c r="AG394" s="75"/>
      <c r="AH394" s="75"/>
      <c r="AI394" s="75"/>
      <c r="AJ394" s="76"/>
      <c r="AK394" s="106">
        <f t="shared" si="124"/>
        <v>0</v>
      </c>
      <c r="AL394" s="75"/>
      <c r="AM394" s="75"/>
      <c r="AN394" s="75"/>
      <c r="AO394" s="75"/>
      <c r="AP394" s="75"/>
      <c r="AQ394" s="75"/>
      <c r="AR394" s="75"/>
      <c r="AS394" s="75"/>
      <c r="AT394" s="76"/>
      <c r="AU394" s="106">
        <f t="shared" si="125"/>
        <v>0</v>
      </c>
      <c r="AV394" s="75"/>
      <c r="AW394" s="75"/>
      <c r="AX394" s="75"/>
      <c r="AY394" s="76"/>
      <c r="AZ394" s="106">
        <f t="shared" si="126"/>
        <v>0</v>
      </c>
      <c r="BA394" s="75"/>
      <c r="BB394" s="75"/>
      <c r="BC394" s="76"/>
      <c r="BD394" s="170">
        <f t="shared" si="127"/>
        <v>0</v>
      </c>
      <c r="BE394" s="171">
        <f t="shared" si="127"/>
        <v>0</v>
      </c>
      <c r="BF394" s="171"/>
      <c r="BG394" s="171"/>
      <c r="BH394" s="171"/>
      <c r="BI394" s="172"/>
      <c r="BJ394" s="106">
        <f t="shared" si="128"/>
        <v>0</v>
      </c>
      <c r="BK394" s="75"/>
      <c r="BL394" s="75"/>
      <c r="BM394" s="76"/>
      <c r="BN394" s="106">
        <f t="shared" si="129"/>
        <v>37</v>
      </c>
      <c r="BO394" s="75"/>
      <c r="BP394" s="75"/>
      <c r="BQ394" s="76"/>
      <c r="BR394" s="106">
        <f t="shared" si="130"/>
        <v>8</v>
      </c>
      <c r="BS394" s="75"/>
      <c r="BT394" s="75"/>
      <c r="BU394" s="75"/>
      <c r="BV394" s="75"/>
      <c r="BW394" s="75"/>
      <c r="BX394" s="76">
        <f t="shared" si="131"/>
        <v>0</v>
      </c>
      <c r="BY394" s="170">
        <f t="shared" si="131"/>
        <v>1</v>
      </c>
      <c r="BZ394" s="171"/>
      <c r="CA394" s="171"/>
      <c r="CB394" s="172"/>
      <c r="CC394" s="106">
        <f t="shared" si="132"/>
        <v>0</v>
      </c>
      <c r="CD394" s="75"/>
      <c r="CE394" s="75"/>
      <c r="CF394" s="75"/>
      <c r="CG394" s="76"/>
      <c r="CH394" s="106">
        <f t="shared" si="133"/>
        <v>0</v>
      </c>
      <c r="CI394" s="75"/>
      <c r="CJ394" s="75"/>
      <c r="CK394" s="76"/>
      <c r="CL394" s="170">
        <f t="shared" si="134"/>
        <v>4</v>
      </c>
      <c r="CM394" s="171">
        <f t="shared" si="134"/>
        <v>0</v>
      </c>
      <c r="CN394" s="172"/>
      <c r="CO394" s="170">
        <f t="shared" si="135"/>
        <v>0</v>
      </c>
      <c r="CP394" s="171">
        <f t="shared" si="135"/>
        <v>0</v>
      </c>
      <c r="CQ394" s="171"/>
      <c r="CR394" s="172"/>
      <c r="CS394" s="106">
        <f t="shared" si="136"/>
        <v>0</v>
      </c>
      <c r="CT394" s="75"/>
      <c r="CU394" s="75"/>
      <c r="CV394" s="75"/>
      <c r="CW394" s="76">
        <f t="shared" si="137"/>
        <v>0</v>
      </c>
      <c r="CX394" s="170">
        <f t="shared" si="137"/>
        <v>0</v>
      </c>
      <c r="CY394" s="171"/>
      <c r="CZ394" s="172"/>
      <c r="DE394" s="13"/>
    </row>
    <row r="395" spans="1:109" ht="15" customHeight="1" x14ac:dyDescent="0.25">
      <c r="A395" s="6"/>
      <c r="DE395" s="13"/>
    </row>
    <row r="396" spans="1:109" ht="15" customHeight="1" x14ac:dyDescent="0.25">
      <c r="A396" s="6"/>
      <c r="DE396" s="13"/>
    </row>
    <row r="397" spans="1:109" ht="15" customHeight="1" x14ac:dyDescent="0.25">
      <c r="A397" s="6"/>
      <c r="D397" s="78" t="s">
        <v>2</v>
      </c>
      <c r="E397" s="84"/>
      <c r="G397" s="78" t="s">
        <v>119</v>
      </c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6"/>
      <c r="AP397" s="109" t="s">
        <v>120</v>
      </c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6"/>
      <c r="BS397" s="99">
        <f>SUM(BS94,BS195,BS296)</f>
        <v>0</v>
      </c>
      <c r="BT397" s="75"/>
      <c r="BU397" s="75"/>
      <c r="BV397" s="76"/>
      <c r="DE397" s="13"/>
    </row>
    <row r="398" spans="1:109" ht="15" customHeight="1" x14ac:dyDescent="0.25">
      <c r="A398" s="6"/>
      <c r="D398" s="85"/>
      <c r="E398" s="86"/>
      <c r="G398" s="74" t="s">
        <v>109</v>
      </c>
      <c r="H398" s="75"/>
      <c r="I398" s="75"/>
      <c r="J398" s="75"/>
      <c r="K398" s="75"/>
      <c r="L398" s="75"/>
      <c r="M398" s="75"/>
      <c r="N398" s="76"/>
      <c r="O398" s="74" t="s">
        <v>110</v>
      </c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6"/>
      <c r="AP398" s="109" t="s">
        <v>121</v>
      </c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6"/>
      <c r="BS398" s="167">
        <f>SUM(BS95,BS196,BS297)</f>
        <v>0</v>
      </c>
      <c r="BT398" s="168"/>
      <c r="BU398" s="168"/>
      <c r="BV398" s="169"/>
      <c r="DE398" s="13"/>
    </row>
    <row r="399" spans="1:109" ht="15" customHeight="1" x14ac:dyDescent="0.25">
      <c r="A399" s="6"/>
      <c r="D399" s="87"/>
      <c r="E399" s="89"/>
      <c r="G399" s="77" t="s">
        <v>122</v>
      </c>
      <c r="H399" s="75"/>
      <c r="I399" s="76"/>
      <c r="J399" s="77" t="s">
        <v>123</v>
      </c>
      <c r="K399" s="75"/>
      <c r="L399" s="75"/>
      <c r="M399" s="75"/>
      <c r="N399" s="76"/>
      <c r="O399" s="77" t="s">
        <v>124</v>
      </c>
      <c r="P399" s="75"/>
      <c r="Q399" s="75"/>
      <c r="R399" s="75"/>
      <c r="S399" s="76"/>
      <c r="T399" s="77" t="s">
        <v>24</v>
      </c>
      <c r="U399" s="75"/>
      <c r="V399" s="75"/>
      <c r="W399" s="75"/>
      <c r="X399" s="75"/>
      <c r="Y399" s="75"/>
      <c r="Z399" s="76"/>
      <c r="AA399" s="77" t="s">
        <v>125</v>
      </c>
      <c r="AB399" s="75"/>
      <c r="AC399" s="75"/>
      <c r="AD399" s="75"/>
      <c r="AE399" s="76"/>
      <c r="AF399" s="77" t="s">
        <v>126</v>
      </c>
      <c r="AG399" s="75"/>
      <c r="AH399" s="75"/>
      <c r="AI399" s="75"/>
      <c r="AJ399" s="75"/>
      <c r="AK399" s="76"/>
      <c r="DE399" s="13"/>
    </row>
    <row r="400" spans="1:109" ht="15" customHeight="1" x14ac:dyDescent="0.25">
      <c r="A400" s="6"/>
      <c r="D400" s="91" t="s">
        <v>33</v>
      </c>
      <c r="E400" s="76"/>
      <c r="G400" s="99">
        <f>SUM(G97,G198,G299)</f>
        <v>0</v>
      </c>
      <c r="H400" s="75"/>
      <c r="I400" s="76"/>
      <c r="J400" s="99">
        <f>SUM(J97,J198,J299)</f>
        <v>0</v>
      </c>
      <c r="K400" s="75"/>
      <c r="L400" s="75"/>
      <c r="M400" s="75"/>
      <c r="N400" s="76"/>
      <c r="O400" s="99">
        <f>SUM(O97,O198,O299)</f>
        <v>0</v>
      </c>
      <c r="P400" s="75"/>
      <c r="Q400" s="75"/>
      <c r="R400" s="75"/>
      <c r="S400" s="76"/>
      <c r="T400" s="99">
        <f>SUM(T97,T198,T299)</f>
        <v>0</v>
      </c>
      <c r="U400" s="75"/>
      <c r="V400" s="75"/>
      <c r="W400" s="75"/>
      <c r="X400" s="75"/>
      <c r="Y400" s="75"/>
      <c r="Z400" s="76"/>
      <c r="AA400" s="99">
        <f>SUM(AA97,AA198,AA299)</f>
        <v>0</v>
      </c>
      <c r="AB400" s="75"/>
      <c r="AC400" s="75"/>
      <c r="AD400" s="75"/>
      <c r="AE400" s="76"/>
      <c r="AF400" s="99">
        <f t="shared" ref="AF400:AF404" si="138">SUM(AF97,AF198,AF299)</f>
        <v>0</v>
      </c>
      <c r="AG400" s="75"/>
      <c r="AH400" s="75"/>
      <c r="AI400" s="75">
        <f t="shared" ref="AI400:AI404" si="139">SUM(AI97,AI198,AI299)</f>
        <v>0</v>
      </c>
      <c r="AJ400" s="75"/>
      <c r="AK400" s="76"/>
      <c r="DE400" s="13"/>
    </row>
    <row r="401" spans="1:109" ht="15" customHeight="1" x14ac:dyDescent="0.25">
      <c r="A401" s="6"/>
      <c r="D401" s="91" t="s">
        <v>34</v>
      </c>
      <c r="E401" s="76"/>
      <c r="G401" s="99">
        <f t="shared" ref="G401:G404" si="140">SUM(G98,G199,G300)</f>
        <v>0</v>
      </c>
      <c r="H401" s="75"/>
      <c r="I401" s="76"/>
      <c r="J401" s="99">
        <f t="shared" ref="J401:J404" si="141">SUM(J98,J199,J300)</f>
        <v>0</v>
      </c>
      <c r="K401" s="75"/>
      <c r="L401" s="75"/>
      <c r="M401" s="75"/>
      <c r="N401" s="76"/>
      <c r="O401" s="99">
        <f t="shared" ref="O401:O404" si="142">SUM(O98,O199,O300)</f>
        <v>0</v>
      </c>
      <c r="P401" s="75"/>
      <c r="Q401" s="75"/>
      <c r="R401" s="75"/>
      <c r="S401" s="76"/>
      <c r="T401" s="99">
        <f t="shared" ref="T401:T404" si="143">SUM(T98,T199,T300)</f>
        <v>0</v>
      </c>
      <c r="U401" s="75"/>
      <c r="V401" s="75"/>
      <c r="W401" s="75"/>
      <c r="X401" s="75"/>
      <c r="Y401" s="75"/>
      <c r="Z401" s="76"/>
      <c r="AA401" s="99">
        <f t="shared" ref="AA401:AA404" si="144">SUM(AA98,AA199,AA300)</f>
        <v>0</v>
      </c>
      <c r="AB401" s="75"/>
      <c r="AC401" s="75"/>
      <c r="AD401" s="75"/>
      <c r="AE401" s="76"/>
      <c r="AF401" s="99">
        <f t="shared" si="138"/>
        <v>0</v>
      </c>
      <c r="AG401" s="75"/>
      <c r="AH401" s="75"/>
      <c r="AI401" s="75">
        <f t="shared" si="139"/>
        <v>0</v>
      </c>
      <c r="AJ401" s="75"/>
      <c r="AK401" s="76"/>
      <c r="DE401" s="13"/>
    </row>
    <row r="402" spans="1:109" ht="15" customHeight="1" x14ac:dyDescent="0.25">
      <c r="A402" s="6"/>
      <c r="D402" s="91" t="s">
        <v>35</v>
      </c>
      <c r="E402" s="76"/>
      <c r="G402" s="99">
        <f t="shared" si="140"/>
        <v>0</v>
      </c>
      <c r="H402" s="75"/>
      <c r="I402" s="76"/>
      <c r="J402" s="99">
        <f t="shared" si="141"/>
        <v>0</v>
      </c>
      <c r="K402" s="75"/>
      <c r="L402" s="75"/>
      <c r="M402" s="75"/>
      <c r="N402" s="76"/>
      <c r="O402" s="99">
        <f t="shared" si="142"/>
        <v>0</v>
      </c>
      <c r="P402" s="75"/>
      <c r="Q402" s="75"/>
      <c r="R402" s="75"/>
      <c r="S402" s="76"/>
      <c r="T402" s="99">
        <f t="shared" si="143"/>
        <v>0</v>
      </c>
      <c r="U402" s="75"/>
      <c r="V402" s="75"/>
      <c r="W402" s="75"/>
      <c r="X402" s="75"/>
      <c r="Y402" s="75"/>
      <c r="Z402" s="76"/>
      <c r="AA402" s="99">
        <f t="shared" si="144"/>
        <v>0</v>
      </c>
      <c r="AB402" s="75"/>
      <c r="AC402" s="75"/>
      <c r="AD402" s="75"/>
      <c r="AE402" s="76"/>
      <c r="AF402" s="99">
        <f t="shared" si="138"/>
        <v>0</v>
      </c>
      <c r="AG402" s="75"/>
      <c r="AH402" s="75"/>
      <c r="AI402" s="75">
        <f t="shared" si="139"/>
        <v>0</v>
      </c>
      <c r="AJ402" s="75"/>
      <c r="AK402" s="76"/>
      <c r="DE402" s="13"/>
    </row>
    <row r="403" spans="1:109" ht="15" customHeight="1" x14ac:dyDescent="0.25">
      <c r="A403" s="6"/>
      <c r="D403" s="91" t="s">
        <v>36</v>
      </c>
      <c r="E403" s="76"/>
      <c r="G403" s="99">
        <f t="shared" si="140"/>
        <v>1</v>
      </c>
      <c r="H403" s="75"/>
      <c r="I403" s="76"/>
      <c r="J403" s="99">
        <f t="shared" si="141"/>
        <v>0</v>
      </c>
      <c r="K403" s="75"/>
      <c r="L403" s="75"/>
      <c r="M403" s="75"/>
      <c r="N403" s="76"/>
      <c r="O403" s="99">
        <f t="shared" si="142"/>
        <v>0</v>
      </c>
      <c r="P403" s="75"/>
      <c r="Q403" s="75"/>
      <c r="R403" s="75"/>
      <c r="S403" s="76"/>
      <c r="T403" s="99">
        <f t="shared" si="143"/>
        <v>0</v>
      </c>
      <c r="U403" s="75"/>
      <c r="V403" s="75"/>
      <c r="W403" s="75"/>
      <c r="X403" s="75"/>
      <c r="Y403" s="75"/>
      <c r="Z403" s="76"/>
      <c r="AA403" s="99">
        <f t="shared" si="144"/>
        <v>0</v>
      </c>
      <c r="AB403" s="75"/>
      <c r="AC403" s="75"/>
      <c r="AD403" s="75"/>
      <c r="AE403" s="76"/>
      <c r="AF403" s="99">
        <f t="shared" si="138"/>
        <v>0</v>
      </c>
      <c r="AG403" s="75"/>
      <c r="AH403" s="75"/>
      <c r="AI403" s="75">
        <f t="shared" si="139"/>
        <v>0</v>
      </c>
      <c r="AJ403" s="75"/>
      <c r="AK403" s="76"/>
      <c r="DE403" s="13"/>
    </row>
    <row r="404" spans="1:109" ht="15" customHeight="1" x14ac:dyDescent="0.25">
      <c r="A404" s="15"/>
      <c r="B404" s="16"/>
      <c r="C404" s="16"/>
      <c r="D404" s="129" t="s">
        <v>37</v>
      </c>
      <c r="E404" s="128"/>
      <c r="F404" s="16"/>
      <c r="G404" s="126">
        <f t="shared" si="140"/>
        <v>1</v>
      </c>
      <c r="H404" s="127"/>
      <c r="I404" s="128"/>
      <c r="J404" s="126">
        <f t="shared" si="141"/>
        <v>0</v>
      </c>
      <c r="K404" s="127"/>
      <c r="L404" s="127"/>
      <c r="M404" s="127"/>
      <c r="N404" s="128"/>
      <c r="O404" s="126">
        <f t="shared" si="142"/>
        <v>0</v>
      </c>
      <c r="P404" s="127"/>
      <c r="Q404" s="127"/>
      <c r="R404" s="127"/>
      <c r="S404" s="128"/>
      <c r="T404" s="126">
        <f t="shared" si="143"/>
        <v>0</v>
      </c>
      <c r="U404" s="127"/>
      <c r="V404" s="127"/>
      <c r="W404" s="127"/>
      <c r="X404" s="127"/>
      <c r="Y404" s="127"/>
      <c r="Z404" s="128"/>
      <c r="AA404" s="126">
        <f t="shared" si="144"/>
        <v>0</v>
      </c>
      <c r="AB404" s="127"/>
      <c r="AC404" s="127"/>
      <c r="AD404" s="127"/>
      <c r="AE404" s="128"/>
      <c r="AF404" s="126">
        <f t="shared" si="138"/>
        <v>0</v>
      </c>
      <c r="AG404" s="127"/>
      <c r="AH404" s="127"/>
      <c r="AI404" s="127">
        <f t="shared" si="139"/>
        <v>0</v>
      </c>
      <c r="AJ404" s="127"/>
      <c r="AK404" s="128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 x14ac:dyDescent="0.25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23"/>
    </row>
    <row r="406" spans="1:109" ht="15" customHeight="1" x14ac:dyDescent="0.25">
      <c r="A406" s="6"/>
      <c r="B406" s="55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55"/>
      <c r="DD406" s="55"/>
      <c r="DE406" s="13"/>
    </row>
    <row r="407" spans="1:109" ht="15" customHeight="1" x14ac:dyDescent="0.25">
      <c r="A407" s="6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  <c r="BQ407" s="55"/>
      <c r="BR407" s="55"/>
      <c r="BS407" s="55"/>
      <c r="BT407" s="55"/>
      <c r="BU407" s="55"/>
      <c r="BV407" s="55"/>
      <c r="BW407" s="55"/>
      <c r="BX407" s="55"/>
      <c r="BY407" s="55"/>
      <c r="BZ407" s="55"/>
      <c r="CA407" s="55"/>
      <c r="CB407" s="55"/>
      <c r="CC407" s="55"/>
      <c r="CD407" s="55"/>
      <c r="CE407" s="55"/>
      <c r="CF407" s="55"/>
      <c r="CG407" s="55"/>
      <c r="CH407" s="55"/>
      <c r="CI407" s="55"/>
      <c r="CJ407" s="55"/>
      <c r="CK407" s="55"/>
      <c r="CL407" s="55"/>
      <c r="CM407" s="55"/>
      <c r="CN407" s="55"/>
      <c r="CO407" s="55"/>
      <c r="CP407" s="55"/>
      <c r="CQ407" s="55"/>
      <c r="CR407" s="55"/>
      <c r="CS407" s="55"/>
      <c r="CT407" s="55"/>
      <c r="CU407" s="55"/>
      <c r="CV407" s="55"/>
      <c r="CW407" s="55"/>
      <c r="CX407" s="55"/>
      <c r="CY407" s="55"/>
      <c r="CZ407" s="55"/>
      <c r="DA407" s="55"/>
      <c r="DB407" s="55"/>
      <c r="DC407" s="55"/>
      <c r="DD407" s="55"/>
      <c r="DE407" s="13"/>
    </row>
    <row r="408" spans="1:109" ht="15" customHeight="1" x14ac:dyDescent="0.25">
      <c r="A408" s="6"/>
      <c r="B408" s="55"/>
      <c r="C408" s="80" t="s">
        <v>0</v>
      </c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55"/>
      <c r="DD408" s="55"/>
      <c r="DE408" s="13"/>
    </row>
    <row r="409" spans="1:109" ht="15" customHeight="1" x14ac:dyDescent="0.25">
      <c r="A409" s="6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  <c r="BQ409" s="55"/>
      <c r="BR409" s="55"/>
      <c r="BS409" s="55"/>
      <c r="BT409" s="55"/>
      <c r="BU409" s="55"/>
      <c r="BV409" s="55"/>
      <c r="BW409" s="55"/>
      <c r="BX409" s="55"/>
      <c r="BY409" s="55"/>
      <c r="BZ409" s="55"/>
      <c r="CA409" s="55"/>
      <c r="CB409" s="55"/>
      <c r="CC409" s="55"/>
      <c r="CD409" s="55"/>
      <c r="CE409" s="55"/>
      <c r="CF409" s="55"/>
      <c r="CG409" s="55"/>
      <c r="CH409" s="55"/>
      <c r="CI409" s="55"/>
      <c r="CJ409" s="55"/>
      <c r="CK409" s="55"/>
      <c r="CL409" s="55"/>
      <c r="CM409" s="55"/>
      <c r="CN409" s="55"/>
      <c r="CO409" s="55"/>
      <c r="CP409" s="55"/>
      <c r="CQ409" s="55"/>
      <c r="CR409" s="55"/>
      <c r="CS409" s="55"/>
      <c r="CT409" s="55"/>
      <c r="CU409" s="55"/>
      <c r="CV409" s="55"/>
      <c r="CW409" s="55"/>
      <c r="CX409" s="55"/>
      <c r="CY409" s="55"/>
      <c r="CZ409" s="55"/>
      <c r="DA409" s="55"/>
      <c r="DB409" s="55"/>
      <c r="DC409" s="55"/>
      <c r="DD409" s="55"/>
      <c r="DE409" s="13"/>
    </row>
    <row r="410" spans="1:109" ht="15" customHeight="1" x14ac:dyDescent="0.25">
      <c r="A410" s="6"/>
      <c r="B410" s="55"/>
      <c r="C410" s="55"/>
      <c r="D410" s="81" t="s">
        <v>154</v>
      </c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55"/>
      <c r="DD410" s="55"/>
      <c r="DE410" s="13"/>
    </row>
    <row r="411" spans="1:109" ht="15" customHeight="1" x14ac:dyDescent="0.25">
      <c r="A411" s="6"/>
      <c r="B411" s="55"/>
      <c r="C411" s="55"/>
      <c r="D411" s="81" t="s">
        <v>148</v>
      </c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  <c r="AM411" s="79"/>
      <c r="AN411" s="79"/>
      <c r="AO411" s="79"/>
      <c r="AP411" s="79"/>
      <c r="AQ411" s="79"/>
      <c r="AR411" s="79"/>
      <c r="AS411" s="79"/>
      <c r="AT411" s="79"/>
      <c r="AU411" s="79"/>
      <c r="AV411" s="79"/>
      <c r="AW411" s="79"/>
      <c r="AX411" s="79"/>
      <c r="AY411" s="79"/>
      <c r="AZ411" s="79"/>
      <c r="BA411" s="79"/>
      <c r="BB411" s="79"/>
      <c r="BC411" s="79"/>
      <c r="BD411" s="79"/>
      <c r="BE411" s="79"/>
      <c r="BF411" s="79"/>
      <c r="BG411" s="79"/>
      <c r="BH411" s="79"/>
      <c r="BI411" s="79"/>
      <c r="BJ411" s="79"/>
      <c r="BK411" s="79"/>
      <c r="BL411" s="79"/>
      <c r="BM411" s="79"/>
      <c r="BN411" s="79"/>
      <c r="BO411" s="79"/>
      <c r="BP411" s="79"/>
      <c r="BQ411" s="79"/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C411" s="55"/>
      <c r="DD411" s="55"/>
      <c r="DE411" s="13"/>
    </row>
    <row r="412" spans="1:109" ht="15" customHeight="1" x14ac:dyDescent="0.25">
      <c r="A412" s="6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  <c r="BQ412" s="55"/>
      <c r="BR412" s="55"/>
      <c r="BS412" s="55"/>
      <c r="BT412" s="55"/>
      <c r="BU412" s="55"/>
      <c r="BV412" s="55"/>
      <c r="BW412" s="55"/>
      <c r="BX412" s="55"/>
      <c r="BY412" s="55"/>
      <c r="BZ412" s="55"/>
      <c r="CA412" s="55"/>
      <c r="CB412" s="55"/>
      <c r="CC412" s="55"/>
      <c r="CD412" s="55"/>
      <c r="CE412" s="55"/>
      <c r="CF412" s="55"/>
      <c r="CG412" s="55"/>
      <c r="CH412" s="55"/>
      <c r="CI412" s="55"/>
      <c r="CJ412" s="55"/>
      <c r="CK412" s="55"/>
      <c r="CL412" s="55"/>
      <c r="CM412" s="55"/>
      <c r="CN412" s="55"/>
      <c r="CO412" s="55"/>
      <c r="CP412" s="55"/>
      <c r="CQ412" s="55"/>
      <c r="CR412" s="55"/>
      <c r="CS412" s="55"/>
      <c r="CT412" s="55"/>
      <c r="CU412" s="55"/>
      <c r="CV412" s="55"/>
      <c r="CW412" s="55"/>
      <c r="CX412" s="55"/>
      <c r="CY412" s="55"/>
      <c r="CZ412" s="55"/>
      <c r="DA412" s="55"/>
      <c r="DB412" s="55"/>
      <c r="DC412" s="55"/>
      <c r="DD412" s="55"/>
      <c r="DE412" s="13"/>
    </row>
    <row r="413" spans="1:109" ht="15" customHeight="1" x14ac:dyDescent="0.25">
      <c r="A413" s="6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  <c r="BQ413" s="55"/>
      <c r="BR413" s="55"/>
      <c r="BS413" s="55"/>
      <c r="BT413" s="55"/>
      <c r="BU413" s="55"/>
      <c r="BV413" s="55"/>
      <c r="BW413" s="55"/>
      <c r="BX413" s="55"/>
      <c r="BY413" s="55"/>
      <c r="BZ413" s="55"/>
      <c r="CA413" s="55"/>
      <c r="CB413" s="55"/>
      <c r="CC413" s="55"/>
      <c r="CD413" s="55"/>
      <c r="CE413" s="55"/>
      <c r="CF413" s="55"/>
      <c r="CG413" s="55"/>
      <c r="CH413" s="55"/>
      <c r="CI413" s="55"/>
      <c r="CJ413" s="55"/>
      <c r="CK413" s="55"/>
      <c r="CL413" s="55"/>
      <c r="CM413" s="55"/>
      <c r="CN413" s="55"/>
      <c r="CO413" s="55"/>
      <c r="CP413" s="55"/>
      <c r="CQ413" s="55"/>
      <c r="CR413" s="55"/>
      <c r="CS413" s="55"/>
      <c r="CT413" s="55"/>
      <c r="CU413" s="55"/>
      <c r="CV413" s="55"/>
      <c r="CW413" s="55"/>
      <c r="CX413" s="55"/>
      <c r="CY413" s="55"/>
      <c r="CZ413" s="55"/>
      <c r="DA413" s="55"/>
      <c r="DB413" s="55"/>
      <c r="DC413" s="55"/>
      <c r="DD413" s="55"/>
      <c r="DE413" s="13"/>
    </row>
    <row r="414" spans="1:109" ht="15" customHeight="1" x14ac:dyDescent="0.25">
      <c r="A414" s="6"/>
      <c r="B414" s="55"/>
      <c r="C414" s="55"/>
      <c r="D414" s="82" t="s">
        <v>1</v>
      </c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  <c r="AM414" s="79"/>
      <c r="AN414" s="79"/>
      <c r="AO414" s="79"/>
      <c r="AP414" s="79"/>
      <c r="AQ414" s="79"/>
      <c r="AR414" s="79"/>
      <c r="AS414" s="79"/>
      <c r="AT414" s="79"/>
      <c r="AU414" s="79"/>
      <c r="AV414" s="79"/>
      <c r="AW414" s="79"/>
      <c r="AX414" s="79"/>
      <c r="AY414" s="79"/>
      <c r="AZ414" s="79"/>
      <c r="BA414" s="79"/>
      <c r="BB414" s="79"/>
      <c r="BC414" s="79"/>
      <c r="BD414" s="79"/>
      <c r="BE414" s="79"/>
      <c r="BF414" s="79"/>
      <c r="BG414" s="79"/>
      <c r="BH414" s="79"/>
      <c r="BI414" s="79"/>
      <c r="BJ414" s="79"/>
      <c r="BK414" s="79"/>
      <c r="BL414" s="79"/>
      <c r="BM414" s="79"/>
      <c r="BN414" s="79"/>
      <c r="BO414" s="79"/>
      <c r="BP414" s="79"/>
      <c r="BQ414" s="79"/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C414" s="55"/>
      <c r="DD414" s="55"/>
      <c r="DE414" s="13"/>
    </row>
    <row r="415" spans="1:109" ht="15" customHeight="1" x14ac:dyDescent="0.25">
      <c r="A415" s="6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  <c r="BQ415" s="55"/>
      <c r="BR415" s="55"/>
      <c r="BS415" s="55"/>
      <c r="BT415" s="55"/>
      <c r="BU415" s="55"/>
      <c r="BV415" s="55"/>
      <c r="BW415" s="55"/>
      <c r="BX415" s="55"/>
      <c r="BY415" s="55"/>
      <c r="BZ415" s="55"/>
      <c r="CA415" s="55"/>
      <c r="CB415" s="55"/>
      <c r="CC415" s="55"/>
      <c r="CD415" s="55"/>
      <c r="CE415" s="55"/>
      <c r="CF415" s="55"/>
      <c r="CG415" s="55"/>
      <c r="CH415" s="55"/>
      <c r="CI415" s="55"/>
      <c r="CJ415" s="55"/>
      <c r="CK415" s="55"/>
      <c r="CL415" s="55"/>
      <c r="CM415" s="55"/>
      <c r="CN415" s="55"/>
      <c r="CO415" s="55"/>
      <c r="CP415" s="55"/>
      <c r="CQ415" s="55"/>
      <c r="CR415" s="55"/>
      <c r="CS415" s="55"/>
      <c r="CT415" s="55"/>
      <c r="CU415" s="55"/>
      <c r="CV415" s="55"/>
      <c r="CW415" s="55"/>
      <c r="CX415" s="55"/>
      <c r="CY415" s="55"/>
      <c r="CZ415" s="55"/>
      <c r="DA415" s="55"/>
      <c r="DB415" s="55"/>
      <c r="DC415" s="55"/>
      <c r="DD415" s="55"/>
      <c r="DE415" s="13"/>
    </row>
    <row r="416" spans="1:109" ht="15" customHeight="1" x14ac:dyDescent="0.25">
      <c r="A416" s="6"/>
      <c r="B416" s="55"/>
      <c r="C416" s="78" t="s">
        <v>2</v>
      </c>
      <c r="D416" s="83"/>
      <c r="E416" s="84"/>
      <c r="F416" s="78" t="s">
        <v>3</v>
      </c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6"/>
      <c r="AD416" s="78" t="s">
        <v>4</v>
      </c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6"/>
      <c r="AS416" s="78" t="s">
        <v>5</v>
      </c>
      <c r="AT416" s="75"/>
      <c r="AU416" s="75"/>
      <c r="AV416" s="75"/>
      <c r="AW416" s="75"/>
      <c r="AX416" s="75"/>
      <c r="AY416" s="75"/>
      <c r="AZ416" s="75"/>
      <c r="BA416" s="75"/>
      <c r="BB416" s="76"/>
      <c r="BC416" s="78" t="s">
        <v>6</v>
      </c>
      <c r="BD416" s="75"/>
      <c r="BE416" s="75"/>
      <c r="BF416" s="75"/>
      <c r="BG416" s="76"/>
      <c r="BH416" s="78" t="s">
        <v>7</v>
      </c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6"/>
      <c r="BX416" s="78" t="s">
        <v>8</v>
      </c>
      <c r="BY416" s="75"/>
      <c r="BZ416" s="75"/>
      <c r="CA416" s="75"/>
      <c r="CB416" s="75"/>
      <c r="CC416" s="75"/>
      <c r="CD416" s="75"/>
      <c r="CE416" s="75"/>
      <c r="CF416" s="76"/>
      <c r="CG416" s="78" t="s">
        <v>9</v>
      </c>
      <c r="CH416" s="75"/>
      <c r="CI416" s="75"/>
      <c r="CJ416" s="75"/>
      <c r="CK416" s="75"/>
      <c r="CL416" s="75"/>
      <c r="CM416" s="76"/>
      <c r="CN416" s="78" t="s">
        <v>10</v>
      </c>
      <c r="CO416" s="75"/>
      <c r="CP416" s="75"/>
      <c r="CQ416" s="76"/>
      <c r="CR416" s="78" t="s">
        <v>11</v>
      </c>
      <c r="CS416" s="75"/>
      <c r="CT416" s="75"/>
      <c r="CU416" s="75"/>
      <c r="CV416" s="75"/>
      <c r="CW416" s="75"/>
      <c r="CX416" s="75"/>
      <c r="CY416" s="75"/>
      <c r="CZ416" s="75"/>
      <c r="DA416" s="75"/>
      <c r="DB416" s="75"/>
      <c r="DC416" s="75"/>
      <c r="DD416" s="76"/>
      <c r="DE416" s="24" t="s">
        <v>12</v>
      </c>
    </row>
    <row r="417" spans="1:109" ht="15" customHeight="1" x14ac:dyDescent="0.25">
      <c r="A417" s="6"/>
      <c r="B417" s="55"/>
      <c r="C417" s="85"/>
      <c r="D417" s="79"/>
      <c r="E417" s="86"/>
      <c r="F417" s="74" t="s">
        <v>13</v>
      </c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6"/>
      <c r="R417" s="74" t="s">
        <v>14</v>
      </c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6"/>
      <c r="AD417" s="74" t="s">
        <v>14</v>
      </c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6"/>
      <c r="AS417" s="74" t="s">
        <v>14</v>
      </c>
      <c r="AT417" s="75"/>
      <c r="AU417" s="75"/>
      <c r="AV417" s="75"/>
      <c r="AW417" s="75"/>
      <c r="AX417" s="75"/>
      <c r="AY417" s="75"/>
      <c r="AZ417" s="75"/>
      <c r="BA417" s="75"/>
      <c r="BB417" s="76"/>
      <c r="BC417" s="74" t="s">
        <v>14</v>
      </c>
      <c r="BD417" s="75"/>
      <c r="BE417" s="75"/>
      <c r="BF417" s="75"/>
      <c r="BG417" s="76"/>
      <c r="BH417" s="74" t="s">
        <v>14</v>
      </c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6"/>
      <c r="BX417" s="74" t="s">
        <v>14</v>
      </c>
      <c r="BY417" s="75"/>
      <c r="BZ417" s="75"/>
      <c r="CA417" s="75"/>
      <c r="CB417" s="75"/>
      <c r="CC417" s="75"/>
      <c r="CD417" s="75"/>
      <c r="CE417" s="75"/>
      <c r="CF417" s="76"/>
      <c r="CG417" s="74" t="s">
        <v>14</v>
      </c>
      <c r="CH417" s="75"/>
      <c r="CI417" s="75"/>
      <c r="CJ417" s="75"/>
      <c r="CK417" s="75"/>
      <c r="CL417" s="75"/>
      <c r="CM417" s="76"/>
      <c r="CN417" s="74" t="s">
        <v>14</v>
      </c>
      <c r="CO417" s="75"/>
      <c r="CP417" s="75"/>
      <c r="CQ417" s="76"/>
      <c r="CR417" s="74" t="s">
        <v>15</v>
      </c>
      <c r="CS417" s="75"/>
      <c r="CT417" s="75"/>
      <c r="CU417" s="75"/>
      <c r="CV417" s="76"/>
      <c r="CW417" s="74" t="s">
        <v>16</v>
      </c>
      <c r="CX417" s="75"/>
      <c r="CY417" s="76"/>
      <c r="CZ417" s="74" t="s">
        <v>17</v>
      </c>
      <c r="DA417" s="75"/>
      <c r="DB417" s="75"/>
      <c r="DC417" s="75"/>
      <c r="DD417" s="76"/>
      <c r="DE417" s="25" t="s">
        <v>14</v>
      </c>
    </row>
    <row r="418" spans="1:109" ht="15" customHeight="1" x14ac:dyDescent="0.25">
      <c r="A418" s="6"/>
      <c r="B418" s="55"/>
      <c r="C418" s="87"/>
      <c r="D418" s="88"/>
      <c r="E418" s="89"/>
      <c r="F418" s="77" t="s">
        <v>18</v>
      </c>
      <c r="G418" s="76"/>
      <c r="H418" s="77" t="s">
        <v>19</v>
      </c>
      <c r="I418" s="75"/>
      <c r="J418" s="75"/>
      <c r="K418" s="75"/>
      <c r="L418" s="76"/>
      <c r="M418" s="77" t="s">
        <v>20</v>
      </c>
      <c r="N418" s="75"/>
      <c r="O418" s="75"/>
      <c r="P418" s="75"/>
      <c r="Q418" s="76"/>
      <c r="R418" s="77" t="s">
        <v>21</v>
      </c>
      <c r="S418" s="75"/>
      <c r="T418" s="75"/>
      <c r="U418" s="75"/>
      <c r="V418" s="76"/>
      <c r="W418" s="77" t="s">
        <v>22</v>
      </c>
      <c r="X418" s="75"/>
      <c r="Y418" s="75"/>
      <c r="Z418" s="75"/>
      <c r="AA418" s="75"/>
      <c r="AB418" s="75"/>
      <c r="AC418" s="76"/>
      <c r="AD418" s="77" t="s">
        <v>23</v>
      </c>
      <c r="AE418" s="75"/>
      <c r="AF418" s="75"/>
      <c r="AG418" s="75"/>
      <c r="AH418" s="75"/>
      <c r="AI418" s="76"/>
      <c r="AJ418" s="77" t="s">
        <v>24</v>
      </c>
      <c r="AK418" s="75"/>
      <c r="AL418" s="75"/>
      <c r="AM418" s="75"/>
      <c r="AN418" s="75"/>
      <c r="AO418" s="75"/>
      <c r="AP418" s="75"/>
      <c r="AQ418" s="75"/>
      <c r="AR418" s="76"/>
      <c r="AS418" s="77" t="s">
        <v>25</v>
      </c>
      <c r="AT418" s="75"/>
      <c r="AU418" s="75"/>
      <c r="AV418" s="75"/>
      <c r="AW418" s="75"/>
      <c r="AX418" s="76"/>
      <c r="AY418" s="77" t="s">
        <v>26</v>
      </c>
      <c r="AZ418" s="75"/>
      <c r="BA418" s="75"/>
      <c r="BB418" s="76"/>
      <c r="BC418" s="77" t="s">
        <v>27</v>
      </c>
      <c r="BD418" s="75"/>
      <c r="BE418" s="75"/>
      <c r="BF418" s="75"/>
      <c r="BG418" s="76"/>
      <c r="BH418" s="77" t="s">
        <v>28</v>
      </c>
      <c r="BI418" s="75"/>
      <c r="BJ418" s="75"/>
      <c r="BK418" s="75"/>
      <c r="BL418" s="76"/>
      <c r="BM418" s="77" t="s">
        <v>29</v>
      </c>
      <c r="BN418" s="75"/>
      <c r="BO418" s="75"/>
      <c r="BP418" s="76"/>
      <c r="BQ418" s="77" t="s">
        <v>30</v>
      </c>
      <c r="BR418" s="75"/>
      <c r="BS418" s="75"/>
      <c r="BT418" s="75"/>
      <c r="BU418" s="75"/>
      <c r="BV418" s="75"/>
      <c r="BW418" s="76"/>
      <c r="BX418" s="77" t="s">
        <v>31</v>
      </c>
      <c r="BY418" s="75"/>
      <c r="BZ418" s="75"/>
      <c r="CA418" s="76"/>
      <c r="CB418" s="77" t="s">
        <v>24</v>
      </c>
      <c r="CC418" s="75"/>
      <c r="CD418" s="75"/>
      <c r="CE418" s="75"/>
      <c r="CF418" s="76"/>
      <c r="CG418" s="77" t="s">
        <v>31</v>
      </c>
      <c r="CH418" s="75"/>
      <c r="CI418" s="75"/>
      <c r="CJ418" s="76"/>
      <c r="CK418" s="77" t="s">
        <v>24</v>
      </c>
      <c r="CL418" s="75"/>
      <c r="CM418" s="76"/>
      <c r="CN418" s="77" t="s">
        <v>14</v>
      </c>
      <c r="CO418" s="75"/>
      <c r="CP418" s="75"/>
      <c r="CQ418" s="76"/>
      <c r="CR418" s="77" t="s">
        <v>32</v>
      </c>
      <c r="CS418" s="75"/>
      <c r="CT418" s="75"/>
      <c r="CU418" s="75"/>
      <c r="CV418" s="76"/>
      <c r="CW418" s="77" t="s">
        <v>32</v>
      </c>
      <c r="CX418" s="75"/>
      <c r="CY418" s="76"/>
      <c r="CZ418" s="77" t="s">
        <v>32</v>
      </c>
      <c r="DA418" s="75"/>
      <c r="DB418" s="75"/>
      <c r="DC418" s="75"/>
      <c r="DD418" s="76"/>
      <c r="DE418" s="26" t="s">
        <v>32</v>
      </c>
    </row>
    <row r="419" spans="1:109" ht="15" customHeight="1" x14ac:dyDescent="0.25">
      <c r="A419" s="6"/>
      <c r="B419" s="55"/>
      <c r="C419" s="91" t="s">
        <v>33</v>
      </c>
      <c r="D419" s="75"/>
      <c r="E419" s="76"/>
      <c r="F419" s="90"/>
      <c r="G419" s="76"/>
      <c r="H419" s="90"/>
      <c r="I419" s="75"/>
      <c r="J419" s="75"/>
      <c r="K419" s="75"/>
      <c r="L419" s="76"/>
      <c r="M419" s="90"/>
      <c r="N419" s="75"/>
      <c r="O419" s="75"/>
      <c r="P419" s="75"/>
      <c r="Q419" s="76"/>
      <c r="R419" s="90"/>
      <c r="S419" s="75"/>
      <c r="T419" s="75"/>
      <c r="U419" s="75"/>
      <c r="V419" s="76"/>
      <c r="W419" s="90"/>
      <c r="X419" s="75"/>
      <c r="Y419" s="75"/>
      <c r="Z419" s="75"/>
      <c r="AA419" s="75"/>
      <c r="AB419" s="75"/>
      <c r="AC419" s="76"/>
      <c r="AD419" s="90"/>
      <c r="AE419" s="75"/>
      <c r="AF419" s="75"/>
      <c r="AG419" s="75"/>
      <c r="AH419" s="75"/>
      <c r="AI419" s="76"/>
      <c r="AJ419" s="90"/>
      <c r="AK419" s="75"/>
      <c r="AL419" s="75"/>
      <c r="AM419" s="75"/>
      <c r="AN419" s="75"/>
      <c r="AO419" s="75"/>
      <c r="AP419" s="75"/>
      <c r="AQ419" s="75"/>
      <c r="AR419" s="76"/>
      <c r="AS419" s="90"/>
      <c r="AT419" s="75"/>
      <c r="AU419" s="75"/>
      <c r="AV419" s="75"/>
      <c r="AW419" s="75"/>
      <c r="AX419" s="76"/>
      <c r="AY419" s="90"/>
      <c r="AZ419" s="75"/>
      <c r="BA419" s="75"/>
      <c r="BB419" s="76"/>
      <c r="BC419" s="90"/>
      <c r="BD419" s="75"/>
      <c r="BE419" s="75"/>
      <c r="BF419" s="75"/>
      <c r="BG419" s="76"/>
      <c r="BH419" s="90"/>
      <c r="BI419" s="75"/>
      <c r="BJ419" s="75"/>
      <c r="BK419" s="75"/>
      <c r="BL419" s="76"/>
      <c r="BM419" s="90"/>
      <c r="BN419" s="75"/>
      <c r="BO419" s="75"/>
      <c r="BP419" s="76"/>
      <c r="BQ419" s="90"/>
      <c r="BR419" s="75"/>
      <c r="BS419" s="75"/>
      <c r="BT419" s="75"/>
      <c r="BU419" s="75"/>
      <c r="BV419" s="75"/>
      <c r="BW419" s="76"/>
      <c r="BX419" s="90"/>
      <c r="BY419" s="75"/>
      <c r="BZ419" s="75"/>
      <c r="CA419" s="76"/>
      <c r="CB419" s="90"/>
      <c r="CC419" s="75"/>
      <c r="CD419" s="75"/>
      <c r="CE419" s="75"/>
      <c r="CF419" s="76"/>
      <c r="CG419" s="90"/>
      <c r="CH419" s="75"/>
      <c r="CI419" s="75"/>
      <c r="CJ419" s="76"/>
      <c r="CK419" s="90"/>
      <c r="CL419" s="75"/>
      <c r="CM419" s="76"/>
      <c r="CN419" s="90"/>
      <c r="CO419" s="75"/>
      <c r="CP419" s="75"/>
      <c r="CQ419" s="76"/>
      <c r="CR419" s="90"/>
      <c r="CS419" s="75"/>
      <c r="CT419" s="75"/>
      <c r="CU419" s="75"/>
      <c r="CV419" s="76"/>
      <c r="CW419" s="90"/>
      <c r="CX419" s="75"/>
      <c r="CY419" s="76"/>
      <c r="CZ419" s="90"/>
      <c r="DA419" s="75"/>
      <c r="DB419" s="75"/>
      <c r="DC419" s="75"/>
      <c r="DD419" s="76"/>
      <c r="DE419" s="27"/>
    </row>
    <row r="420" spans="1:109" ht="15" customHeight="1" x14ac:dyDescent="0.25">
      <c r="A420" s="6"/>
      <c r="B420" s="55"/>
      <c r="C420" s="91" t="s">
        <v>34</v>
      </c>
      <c r="D420" s="75"/>
      <c r="E420" s="76"/>
      <c r="F420" s="90">
        <v>2</v>
      </c>
      <c r="G420" s="76"/>
      <c r="H420" s="90">
        <v>6</v>
      </c>
      <c r="I420" s="75"/>
      <c r="J420" s="75"/>
      <c r="K420" s="75"/>
      <c r="L420" s="76"/>
      <c r="M420" s="90"/>
      <c r="N420" s="75"/>
      <c r="O420" s="75"/>
      <c r="P420" s="75"/>
      <c r="Q420" s="76"/>
      <c r="R420" s="90">
        <v>32</v>
      </c>
      <c r="S420" s="75"/>
      <c r="T420" s="75"/>
      <c r="U420" s="75"/>
      <c r="V420" s="76"/>
      <c r="W420" s="90">
        <v>1</v>
      </c>
      <c r="X420" s="75"/>
      <c r="Y420" s="75"/>
      <c r="Z420" s="75"/>
      <c r="AA420" s="75"/>
      <c r="AB420" s="75"/>
      <c r="AC420" s="76"/>
      <c r="AD420" s="90">
        <v>2</v>
      </c>
      <c r="AE420" s="75"/>
      <c r="AF420" s="75"/>
      <c r="AG420" s="75"/>
      <c r="AH420" s="75"/>
      <c r="AI420" s="76"/>
      <c r="AJ420" s="90"/>
      <c r="AK420" s="75"/>
      <c r="AL420" s="75"/>
      <c r="AM420" s="75"/>
      <c r="AN420" s="75"/>
      <c r="AO420" s="75"/>
      <c r="AP420" s="75"/>
      <c r="AQ420" s="75"/>
      <c r="AR420" s="76"/>
      <c r="AS420" s="90">
        <v>8</v>
      </c>
      <c r="AT420" s="75"/>
      <c r="AU420" s="75"/>
      <c r="AV420" s="75"/>
      <c r="AW420" s="75"/>
      <c r="AX420" s="76"/>
      <c r="AY420" s="90"/>
      <c r="AZ420" s="75"/>
      <c r="BA420" s="75"/>
      <c r="BB420" s="76"/>
      <c r="BC420" s="90">
        <v>6</v>
      </c>
      <c r="BD420" s="75"/>
      <c r="BE420" s="75"/>
      <c r="BF420" s="75"/>
      <c r="BG420" s="76"/>
      <c r="BH420" s="90"/>
      <c r="BI420" s="75"/>
      <c r="BJ420" s="75"/>
      <c r="BK420" s="75"/>
      <c r="BL420" s="76"/>
      <c r="BM420" s="90"/>
      <c r="BN420" s="75"/>
      <c r="BO420" s="75"/>
      <c r="BP420" s="76"/>
      <c r="BQ420" s="90"/>
      <c r="BR420" s="75"/>
      <c r="BS420" s="75"/>
      <c r="BT420" s="75"/>
      <c r="BU420" s="75"/>
      <c r="BV420" s="75"/>
      <c r="BW420" s="76"/>
      <c r="BX420" s="90">
        <v>23</v>
      </c>
      <c r="BY420" s="75"/>
      <c r="BZ420" s="75"/>
      <c r="CA420" s="76"/>
      <c r="CB420" s="90">
        <v>7</v>
      </c>
      <c r="CC420" s="75"/>
      <c r="CD420" s="75"/>
      <c r="CE420" s="75"/>
      <c r="CF420" s="76"/>
      <c r="CG420" s="90">
        <v>16</v>
      </c>
      <c r="CH420" s="75"/>
      <c r="CI420" s="75"/>
      <c r="CJ420" s="76"/>
      <c r="CK420" s="90"/>
      <c r="CL420" s="75"/>
      <c r="CM420" s="76"/>
      <c r="CN420" s="90">
        <v>1</v>
      </c>
      <c r="CO420" s="75"/>
      <c r="CP420" s="75"/>
      <c r="CQ420" s="76"/>
      <c r="CR420" s="90"/>
      <c r="CS420" s="75"/>
      <c r="CT420" s="75"/>
      <c r="CU420" s="75"/>
      <c r="CV420" s="76"/>
      <c r="CW420" s="90"/>
      <c r="CX420" s="75"/>
      <c r="CY420" s="76"/>
      <c r="CZ420" s="90"/>
      <c r="DA420" s="75"/>
      <c r="DB420" s="75"/>
      <c r="DC420" s="75"/>
      <c r="DD420" s="76"/>
      <c r="DE420" s="27">
        <v>2</v>
      </c>
    </row>
    <row r="421" spans="1:109" ht="15" customHeight="1" x14ac:dyDescent="0.25">
      <c r="A421" s="6"/>
      <c r="B421" s="55"/>
      <c r="C421" s="91" t="s">
        <v>35</v>
      </c>
      <c r="D421" s="75"/>
      <c r="E421" s="76"/>
      <c r="F421" s="90">
        <v>58</v>
      </c>
      <c r="G421" s="76"/>
      <c r="H421" s="90">
        <v>27</v>
      </c>
      <c r="I421" s="75"/>
      <c r="J421" s="75"/>
      <c r="K421" s="75"/>
      <c r="L421" s="76"/>
      <c r="M421" s="90">
        <v>1</v>
      </c>
      <c r="N421" s="75"/>
      <c r="O421" s="75"/>
      <c r="P421" s="75"/>
      <c r="Q421" s="76"/>
      <c r="R421" s="90">
        <v>642</v>
      </c>
      <c r="S421" s="75"/>
      <c r="T421" s="75"/>
      <c r="U421" s="75"/>
      <c r="V421" s="76"/>
      <c r="W421" s="90">
        <v>60</v>
      </c>
      <c r="X421" s="75"/>
      <c r="Y421" s="75"/>
      <c r="Z421" s="75"/>
      <c r="AA421" s="75"/>
      <c r="AB421" s="75"/>
      <c r="AC421" s="76"/>
      <c r="AD421" s="90">
        <v>26</v>
      </c>
      <c r="AE421" s="75"/>
      <c r="AF421" s="75"/>
      <c r="AG421" s="75"/>
      <c r="AH421" s="75"/>
      <c r="AI421" s="76"/>
      <c r="AJ421" s="90"/>
      <c r="AK421" s="75"/>
      <c r="AL421" s="75"/>
      <c r="AM421" s="75"/>
      <c r="AN421" s="75"/>
      <c r="AO421" s="75"/>
      <c r="AP421" s="75"/>
      <c r="AQ421" s="75"/>
      <c r="AR421" s="76"/>
      <c r="AS421" s="90">
        <v>85</v>
      </c>
      <c r="AT421" s="75"/>
      <c r="AU421" s="75"/>
      <c r="AV421" s="75"/>
      <c r="AW421" s="75"/>
      <c r="AX421" s="76"/>
      <c r="AY421" s="90">
        <v>37</v>
      </c>
      <c r="AZ421" s="75"/>
      <c r="BA421" s="75"/>
      <c r="BB421" s="76"/>
      <c r="BC421" s="90">
        <v>46</v>
      </c>
      <c r="BD421" s="75"/>
      <c r="BE421" s="75"/>
      <c r="BF421" s="75"/>
      <c r="BG421" s="76"/>
      <c r="BH421" s="90">
        <v>10</v>
      </c>
      <c r="BI421" s="75"/>
      <c r="BJ421" s="75"/>
      <c r="BK421" s="75"/>
      <c r="BL421" s="76"/>
      <c r="BM421" s="90">
        <v>6</v>
      </c>
      <c r="BN421" s="75"/>
      <c r="BO421" s="75"/>
      <c r="BP421" s="76"/>
      <c r="BQ421" s="90"/>
      <c r="BR421" s="75"/>
      <c r="BS421" s="75"/>
      <c r="BT421" s="75"/>
      <c r="BU421" s="75"/>
      <c r="BV421" s="75"/>
      <c r="BW421" s="76"/>
      <c r="BX421" s="90">
        <v>364</v>
      </c>
      <c r="BY421" s="75"/>
      <c r="BZ421" s="75"/>
      <c r="CA421" s="76"/>
      <c r="CB421" s="90">
        <v>70</v>
      </c>
      <c r="CC421" s="75"/>
      <c r="CD421" s="75"/>
      <c r="CE421" s="75"/>
      <c r="CF421" s="76"/>
      <c r="CG421" s="90">
        <v>298</v>
      </c>
      <c r="CH421" s="75"/>
      <c r="CI421" s="75"/>
      <c r="CJ421" s="76"/>
      <c r="CK421" s="90">
        <v>6</v>
      </c>
      <c r="CL421" s="75"/>
      <c r="CM421" s="76"/>
      <c r="CN421" s="90">
        <v>50</v>
      </c>
      <c r="CO421" s="75"/>
      <c r="CP421" s="75"/>
      <c r="CQ421" s="76"/>
      <c r="CR421" s="90"/>
      <c r="CS421" s="75"/>
      <c r="CT421" s="75"/>
      <c r="CU421" s="75"/>
      <c r="CV421" s="76"/>
      <c r="CW421" s="90"/>
      <c r="CX421" s="75"/>
      <c r="CY421" s="76"/>
      <c r="CZ421" s="90"/>
      <c r="DA421" s="75"/>
      <c r="DB421" s="75"/>
      <c r="DC421" s="75"/>
      <c r="DD421" s="76"/>
      <c r="DE421" s="27">
        <v>13</v>
      </c>
    </row>
    <row r="422" spans="1:109" ht="15" customHeight="1" x14ac:dyDescent="0.25">
      <c r="A422" s="6"/>
      <c r="B422" s="55"/>
      <c r="C422" s="91" t="s">
        <v>36</v>
      </c>
      <c r="D422" s="75"/>
      <c r="E422" s="76"/>
      <c r="F422" s="90">
        <v>43</v>
      </c>
      <c r="G422" s="76"/>
      <c r="H422" s="90">
        <v>11</v>
      </c>
      <c r="I422" s="75"/>
      <c r="J422" s="75"/>
      <c r="K422" s="75"/>
      <c r="L422" s="76"/>
      <c r="M422" s="90">
        <v>3</v>
      </c>
      <c r="N422" s="75"/>
      <c r="O422" s="75"/>
      <c r="P422" s="75"/>
      <c r="Q422" s="76"/>
      <c r="R422" s="90">
        <v>350</v>
      </c>
      <c r="S422" s="75"/>
      <c r="T422" s="75"/>
      <c r="U422" s="75"/>
      <c r="V422" s="76"/>
      <c r="W422" s="90">
        <v>31</v>
      </c>
      <c r="X422" s="75"/>
      <c r="Y422" s="75"/>
      <c r="Z422" s="75"/>
      <c r="AA422" s="75"/>
      <c r="AB422" s="75"/>
      <c r="AC422" s="76"/>
      <c r="AD422" s="90">
        <v>14</v>
      </c>
      <c r="AE422" s="75"/>
      <c r="AF422" s="75"/>
      <c r="AG422" s="75"/>
      <c r="AH422" s="75"/>
      <c r="AI422" s="76"/>
      <c r="AJ422" s="90"/>
      <c r="AK422" s="75"/>
      <c r="AL422" s="75"/>
      <c r="AM422" s="75"/>
      <c r="AN422" s="75"/>
      <c r="AO422" s="75"/>
      <c r="AP422" s="75"/>
      <c r="AQ422" s="75"/>
      <c r="AR422" s="76"/>
      <c r="AS422" s="90">
        <v>51</v>
      </c>
      <c r="AT422" s="75"/>
      <c r="AU422" s="75"/>
      <c r="AV422" s="75"/>
      <c r="AW422" s="75"/>
      <c r="AX422" s="76"/>
      <c r="AY422" s="90">
        <v>21</v>
      </c>
      <c r="AZ422" s="75"/>
      <c r="BA422" s="75"/>
      <c r="BB422" s="76"/>
      <c r="BC422" s="90">
        <v>18</v>
      </c>
      <c r="BD422" s="75"/>
      <c r="BE422" s="75"/>
      <c r="BF422" s="75"/>
      <c r="BG422" s="76"/>
      <c r="BH422" s="90">
        <v>11</v>
      </c>
      <c r="BI422" s="75"/>
      <c r="BJ422" s="75"/>
      <c r="BK422" s="75"/>
      <c r="BL422" s="76"/>
      <c r="BM422" s="90">
        <v>2</v>
      </c>
      <c r="BN422" s="75"/>
      <c r="BO422" s="75"/>
      <c r="BP422" s="76"/>
      <c r="BQ422" s="90"/>
      <c r="BR422" s="75"/>
      <c r="BS422" s="75"/>
      <c r="BT422" s="75"/>
      <c r="BU422" s="75"/>
      <c r="BV422" s="75"/>
      <c r="BW422" s="76"/>
      <c r="BX422" s="90">
        <v>211</v>
      </c>
      <c r="BY422" s="75"/>
      <c r="BZ422" s="75"/>
      <c r="CA422" s="76"/>
      <c r="CB422" s="90">
        <v>37</v>
      </c>
      <c r="CC422" s="75"/>
      <c r="CD422" s="75"/>
      <c r="CE422" s="75"/>
      <c r="CF422" s="76"/>
      <c r="CG422" s="90">
        <v>167</v>
      </c>
      <c r="CH422" s="75"/>
      <c r="CI422" s="75"/>
      <c r="CJ422" s="76"/>
      <c r="CK422" s="90">
        <v>3</v>
      </c>
      <c r="CL422" s="75"/>
      <c r="CM422" s="76"/>
      <c r="CN422" s="90">
        <v>18</v>
      </c>
      <c r="CO422" s="75"/>
      <c r="CP422" s="75"/>
      <c r="CQ422" s="76"/>
      <c r="CR422" s="90"/>
      <c r="CS422" s="75"/>
      <c r="CT422" s="75"/>
      <c r="CU422" s="75"/>
      <c r="CV422" s="76"/>
      <c r="CW422" s="90"/>
      <c r="CX422" s="75"/>
      <c r="CY422" s="76"/>
      <c r="CZ422" s="90"/>
      <c r="DA422" s="75"/>
      <c r="DB422" s="75"/>
      <c r="DC422" s="75"/>
      <c r="DD422" s="76"/>
      <c r="DE422" s="27">
        <v>2</v>
      </c>
    </row>
    <row r="423" spans="1:109" ht="15" customHeight="1" x14ac:dyDescent="0.25">
      <c r="A423" s="6"/>
      <c r="B423" s="55"/>
      <c r="C423" s="93" t="s">
        <v>37</v>
      </c>
      <c r="D423" s="75"/>
      <c r="E423" s="76"/>
      <c r="F423" s="92">
        <v>103</v>
      </c>
      <c r="G423" s="76"/>
      <c r="H423" s="92">
        <v>44</v>
      </c>
      <c r="I423" s="75"/>
      <c r="J423" s="75"/>
      <c r="K423" s="75"/>
      <c r="L423" s="76"/>
      <c r="M423" s="92">
        <v>4</v>
      </c>
      <c r="N423" s="75"/>
      <c r="O423" s="75"/>
      <c r="P423" s="75"/>
      <c r="Q423" s="76"/>
      <c r="R423" s="92">
        <v>1024</v>
      </c>
      <c r="S423" s="75"/>
      <c r="T423" s="75"/>
      <c r="U423" s="75"/>
      <c r="V423" s="76"/>
      <c r="W423" s="92">
        <v>92</v>
      </c>
      <c r="X423" s="75"/>
      <c r="Y423" s="75"/>
      <c r="Z423" s="75"/>
      <c r="AA423" s="75"/>
      <c r="AB423" s="75"/>
      <c r="AC423" s="76"/>
      <c r="AD423" s="92">
        <v>42</v>
      </c>
      <c r="AE423" s="75"/>
      <c r="AF423" s="75"/>
      <c r="AG423" s="75"/>
      <c r="AH423" s="75"/>
      <c r="AI423" s="76"/>
      <c r="AJ423" s="92"/>
      <c r="AK423" s="75"/>
      <c r="AL423" s="75"/>
      <c r="AM423" s="75"/>
      <c r="AN423" s="75"/>
      <c r="AO423" s="75"/>
      <c r="AP423" s="75"/>
      <c r="AQ423" s="75"/>
      <c r="AR423" s="76"/>
      <c r="AS423" s="92">
        <v>144</v>
      </c>
      <c r="AT423" s="75"/>
      <c r="AU423" s="75"/>
      <c r="AV423" s="75"/>
      <c r="AW423" s="75"/>
      <c r="AX423" s="76"/>
      <c r="AY423" s="92">
        <v>58</v>
      </c>
      <c r="AZ423" s="75"/>
      <c r="BA423" s="75"/>
      <c r="BB423" s="76"/>
      <c r="BC423" s="92">
        <v>70</v>
      </c>
      <c r="BD423" s="75"/>
      <c r="BE423" s="75"/>
      <c r="BF423" s="75"/>
      <c r="BG423" s="76"/>
      <c r="BH423" s="92">
        <v>21</v>
      </c>
      <c r="BI423" s="75"/>
      <c r="BJ423" s="75"/>
      <c r="BK423" s="75"/>
      <c r="BL423" s="76"/>
      <c r="BM423" s="92">
        <v>8</v>
      </c>
      <c r="BN423" s="75"/>
      <c r="BO423" s="75"/>
      <c r="BP423" s="76"/>
      <c r="BQ423" s="92"/>
      <c r="BR423" s="75"/>
      <c r="BS423" s="75"/>
      <c r="BT423" s="75"/>
      <c r="BU423" s="75"/>
      <c r="BV423" s="75"/>
      <c r="BW423" s="76"/>
      <c r="BX423" s="92">
        <v>598</v>
      </c>
      <c r="BY423" s="75"/>
      <c r="BZ423" s="75"/>
      <c r="CA423" s="76"/>
      <c r="CB423" s="92">
        <v>114</v>
      </c>
      <c r="CC423" s="75"/>
      <c r="CD423" s="75"/>
      <c r="CE423" s="75"/>
      <c r="CF423" s="76"/>
      <c r="CG423" s="92">
        <v>481</v>
      </c>
      <c r="CH423" s="75"/>
      <c r="CI423" s="75"/>
      <c r="CJ423" s="76"/>
      <c r="CK423" s="92">
        <v>9</v>
      </c>
      <c r="CL423" s="75"/>
      <c r="CM423" s="76"/>
      <c r="CN423" s="92">
        <v>69</v>
      </c>
      <c r="CO423" s="75"/>
      <c r="CP423" s="75"/>
      <c r="CQ423" s="76"/>
      <c r="CR423" s="92"/>
      <c r="CS423" s="75"/>
      <c r="CT423" s="75"/>
      <c r="CU423" s="75"/>
      <c r="CV423" s="76"/>
      <c r="CW423" s="92"/>
      <c r="CX423" s="75"/>
      <c r="CY423" s="76"/>
      <c r="CZ423" s="92"/>
      <c r="DA423" s="75"/>
      <c r="DB423" s="75"/>
      <c r="DC423" s="75"/>
      <c r="DD423" s="76"/>
      <c r="DE423" s="28">
        <v>17</v>
      </c>
    </row>
    <row r="424" spans="1:109" ht="15" customHeight="1" x14ac:dyDescent="0.25">
      <c r="A424" s="6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5"/>
      <c r="BI424" s="55"/>
      <c r="BJ424" s="55"/>
      <c r="BK424" s="55"/>
      <c r="BL424" s="55"/>
      <c r="BM424" s="55"/>
      <c r="BN424" s="55"/>
      <c r="BO424" s="55"/>
      <c r="BP424" s="55"/>
      <c r="BQ424" s="55"/>
      <c r="BR424" s="55"/>
      <c r="BS424" s="55"/>
      <c r="BT424" s="55"/>
      <c r="BU424" s="55"/>
      <c r="BV424" s="55"/>
      <c r="BW424" s="55"/>
      <c r="BX424" s="55"/>
      <c r="BY424" s="55"/>
      <c r="BZ424" s="55"/>
      <c r="CA424" s="55"/>
      <c r="CB424" s="55"/>
      <c r="CC424" s="55"/>
      <c r="CD424" s="55"/>
      <c r="CE424" s="55"/>
      <c r="CF424" s="55"/>
      <c r="CG424" s="55"/>
      <c r="CH424" s="55"/>
      <c r="CI424" s="55"/>
      <c r="CJ424" s="55"/>
      <c r="CK424" s="55"/>
      <c r="CL424" s="55"/>
      <c r="CM424" s="55"/>
      <c r="CN424" s="55"/>
      <c r="CO424" s="55"/>
      <c r="CP424" s="55"/>
      <c r="CQ424" s="55"/>
      <c r="CR424" s="55"/>
      <c r="CS424" s="55"/>
      <c r="CT424" s="55"/>
      <c r="CU424" s="55"/>
      <c r="CV424" s="55"/>
      <c r="CW424" s="55"/>
      <c r="CX424" s="55"/>
      <c r="CY424" s="55"/>
      <c r="CZ424" s="55"/>
      <c r="DA424" s="55"/>
      <c r="DB424" s="55"/>
      <c r="DC424" s="55"/>
      <c r="DD424" s="55"/>
      <c r="DE424" s="13"/>
    </row>
    <row r="425" spans="1:109" ht="15" customHeight="1" x14ac:dyDescent="0.25">
      <c r="A425" s="6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5"/>
      <c r="BI425" s="55"/>
      <c r="BJ425" s="55"/>
      <c r="BK425" s="55"/>
      <c r="BL425" s="55"/>
      <c r="BM425" s="55"/>
      <c r="BN425" s="55"/>
      <c r="BO425" s="55"/>
      <c r="BP425" s="55"/>
      <c r="BQ425" s="55"/>
      <c r="BR425" s="55"/>
      <c r="BS425" s="55"/>
      <c r="BT425" s="55"/>
      <c r="BU425" s="55"/>
      <c r="BV425" s="55"/>
      <c r="BW425" s="55"/>
      <c r="BX425" s="55"/>
      <c r="BY425" s="55"/>
      <c r="BZ425" s="55"/>
      <c r="CA425" s="55"/>
      <c r="CB425" s="55"/>
      <c r="CC425" s="55"/>
      <c r="CD425" s="55"/>
      <c r="CE425" s="55"/>
      <c r="CF425" s="55"/>
      <c r="CG425" s="55"/>
      <c r="CH425" s="55"/>
      <c r="CI425" s="55"/>
      <c r="CJ425" s="55"/>
      <c r="CK425" s="55"/>
      <c r="CL425" s="55"/>
      <c r="CM425" s="55"/>
      <c r="CN425" s="55"/>
      <c r="CO425" s="55"/>
      <c r="CP425" s="55"/>
      <c r="CQ425" s="55"/>
      <c r="CR425" s="55"/>
      <c r="CS425" s="55"/>
      <c r="CT425" s="55"/>
      <c r="CU425" s="55"/>
      <c r="CV425" s="55"/>
      <c r="CW425" s="55"/>
      <c r="CX425" s="55"/>
      <c r="CY425" s="55"/>
      <c r="CZ425" s="55"/>
      <c r="DA425" s="55"/>
      <c r="DB425" s="55"/>
      <c r="DC425" s="55"/>
      <c r="DD425" s="55"/>
      <c r="DE425" s="13"/>
    </row>
    <row r="426" spans="1:109" ht="15" customHeight="1" x14ac:dyDescent="0.25">
      <c r="A426" s="6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5"/>
      <c r="BI426" s="55"/>
      <c r="BJ426" s="55"/>
      <c r="BK426" s="55"/>
      <c r="BL426" s="55"/>
      <c r="BM426" s="55"/>
      <c r="BN426" s="55"/>
      <c r="BO426" s="55"/>
      <c r="BP426" s="55"/>
      <c r="BQ426" s="55"/>
      <c r="BR426" s="55"/>
      <c r="BS426" s="55"/>
      <c r="BT426" s="55"/>
      <c r="BU426" s="55"/>
      <c r="BV426" s="55"/>
      <c r="BW426" s="55"/>
      <c r="BX426" s="55"/>
      <c r="BY426" s="55"/>
      <c r="BZ426" s="55"/>
      <c r="CA426" s="55"/>
      <c r="CB426" s="55"/>
      <c r="CC426" s="55"/>
      <c r="CD426" s="55"/>
      <c r="CE426" s="55"/>
      <c r="CF426" s="55"/>
      <c r="CG426" s="55"/>
      <c r="CH426" s="55"/>
      <c r="CI426" s="55"/>
      <c r="CJ426" s="55"/>
      <c r="CK426" s="55"/>
      <c r="CL426" s="55"/>
      <c r="CM426" s="55"/>
      <c r="CN426" s="55"/>
      <c r="CO426" s="55"/>
      <c r="CP426" s="55"/>
      <c r="CQ426" s="55"/>
      <c r="CR426" s="55"/>
      <c r="CS426" s="55"/>
      <c r="CT426" s="55"/>
      <c r="CU426" s="55"/>
      <c r="CV426" s="55"/>
      <c r="CW426" s="55"/>
      <c r="CX426" s="55"/>
      <c r="CY426" s="55"/>
      <c r="CZ426" s="55"/>
      <c r="DA426" s="55"/>
      <c r="DB426" s="55"/>
      <c r="DC426" s="55"/>
      <c r="DD426" s="55"/>
      <c r="DE426" s="13"/>
    </row>
    <row r="427" spans="1:109" ht="15" customHeight="1" x14ac:dyDescent="0.25">
      <c r="A427" s="6"/>
      <c r="B427" s="55"/>
      <c r="C427" s="78" t="s">
        <v>2</v>
      </c>
      <c r="D427" s="83"/>
      <c r="E427" s="84"/>
      <c r="F427" s="78" t="s">
        <v>38</v>
      </c>
      <c r="G427" s="75"/>
      <c r="H427" s="75"/>
      <c r="I427" s="75"/>
      <c r="J427" s="75"/>
      <c r="K427" s="75"/>
      <c r="L427" s="75"/>
      <c r="M427" s="75"/>
      <c r="N427" s="75"/>
      <c r="O427" s="76"/>
      <c r="P427" s="78" t="s">
        <v>39</v>
      </c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6"/>
      <c r="AB427" s="78" t="s">
        <v>40</v>
      </c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6"/>
      <c r="AQ427" s="55"/>
      <c r="AR427" s="55"/>
      <c r="AS427" s="55"/>
      <c r="AT427" s="78" t="s">
        <v>2</v>
      </c>
      <c r="AU427" s="83"/>
      <c r="AV427" s="84"/>
      <c r="AW427" s="78" t="s">
        <v>3</v>
      </c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6"/>
      <c r="CI427" s="78" t="s">
        <v>41</v>
      </c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6"/>
      <c r="CY427" s="55"/>
      <c r="CZ427" s="55"/>
      <c r="DA427" s="55"/>
      <c r="DB427" s="55"/>
      <c r="DC427" s="55"/>
      <c r="DD427" s="55"/>
      <c r="DE427" s="13"/>
    </row>
    <row r="428" spans="1:109" ht="15" customHeight="1" x14ac:dyDescent="0.25">
      <c r="A428" s="6"/>
      <c r="B428" s="55"/>
      <c r="C428" s="85"/>
      <c r="D428" s="79"/>
      <c r="E428" s="86"/>
      <c r="F428" s="74" t="s">
        <v>14</v>
      </c>
      <c r="G428" s="75"/>
      <c r="H428" s="75"/>
      <c r="I428" s="75"/>
      <c r="J428" s="75"/>
      <c r="K428" s="75"/>
      <c r="L428" s="75"/>
      <c r="M428" s="75"/>
      <c r="N428" s="75"/>
      <c r="O428" s="76"/>
      <c r="P428" s="74" t="s">
        <v>14</v>
      </c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6"/>
      <c r="AB428" s="74" t="s">
        <v>14</v>
      </c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6"/>
      <c r="AQ428" s="55"/>
      <c r="AR428" s="55"/>
      <c r="AS428" s="55"/>
      <c r="AT428" s="85"/>
      <c r="AU428" s="79"/>
      <c r="AV428" s="86"/>
      <c r="AW428" s="74" t="s">
        <v>42</v>
      </c>
      <c r="AX428" s="83"/>
      <c r="AY428" s="83"/>
      <c r="AZ428" s="83"/>
      <c r="BA428" s="83"/>
      <c r="BB428" s="83"/>
      <c r="BC428" s="83"/>
      <c r="BD428" s="83"/>
      <c r="BE428" s="83"/>
      <c r="BF428" s="83"/>
      <c r="BG428" s="83"/>
      <c r="BH428" s="83"/>
      <c r="BI428" s="83"/>
      <c r="BJ428" s="83"/>
      <c r="BK428" s="83"/>
      <c r="BL428" s="83"/>
      <c r="BM428" s="83"/>
      <c r="BN428" s="83"/>
      <c r="BO428" s="83"/>
      <c r="BP428" s="83"/>
      <c r="BQ428" s="83"/>
      <c r="BR428" s="83"/>
      <c r="BS428" s="84"/>
      <c r="BT428" s="74" t="s">
        <v>43</v>
      </c>
      <c r="BU428" s="83"/>
      <c r="BV428" s="83"/>
      <c r="BW428" s="83"/>
      <c r="BX428" s="83"/>
      <c r="BY428" s="83"/>
      <c r="BZ428" s="83"/>
      <c r="CA428" s="83"/>
      <c r="CB428" s="83"/>
      <c r="CC428" s="84"/>
      <c r="CD428" s="74" t="s">
        <v>44</v>
      </c>
      <c r="CE428" s="83"/>
      <c r="CF428" s="83"/>
      <c r="CG428" s="83"/>
      <c r="CH428" s="84"/>
      <c r="CI428" s="74" t="s">
        <v>14</v>
      </c>
      <c r="CJ428" s="83"/>
      <c r="CK428" s="83"/>
      <c r="CL428" s="83"/>
      <c r="CM428" s="83"/>
      <c r="CN428" s="83"/>
      <c r="CO428" s="83"/>
      <c r="CP428" s="83"/>
      <c r="CQ428" s="83"/>
      <c r="CR428" s="83"/>
      <c r="CS428" s="83"/>
      <c r="CT428" s="83"/>
      <c r="CU428" s="83"/>
      <c r="CV428" s="83"/>
      <c r="CW428" s="83"/>
      <c r="CX428" s="84"/>
      <c r="CY428" s="55"/>
      <c r="CZ428" s="55"/>
      <c r="DA428" s="55"/>
      <c r="DB428" s="55"/>
      <c r="DC428" s="55"/>
      <c r="DD428" s="55"/>
      <c r="DE428" s="13"/>
    </row>
    <row r="429" spans="1:109" ht="15" customHeight="1" x14ac:dyDescent="0.25">
      <c r="A429" s="6"/>
      <c r="B429" s="55"/>
      <c r="C429" s="85"/>
      <c r="D429" s="79"/>
      <c r="E429" s="86"/>
      <c r="F429" s="77" t="s">
        <v>45</v>
      </c>
      <c r="G429" s="83"/>
      <c r="H429" s="83"/>
      <c r="I429" s="83"/>
      <c r="J429" s="83"/>
      <c r="K429" s="84"/>
      <c r="L429" s="77" t="s">
        <v>46</v>
      </c>
      <c r="M429" s="83"/>
      <c r="N429" s="83"/>
      <c r="O429" s="84"/>
      <c r="P429" s="77" t="s">
        <v>13</v>
      </c>
      <c r="Q429" s="83"/>
      <c r="R429" s="83"/>
      <c r="S429" s="83"/>
      <c r="T429" s="84"/>
      <c r="U429" s="77" t="s">
        <v>47</v>
      </c>
      <c r="V429" s="83"/>
      <c r="W429" s="83"/>
      <c r="X429" s="83"/>
      <c r="Y429" s="83"/>
      <c r="Z429" s="83"/>
      <c r="AA429" s="84"/>
      <c r="AB429" s="77" t="s">
        <v>48</v>
      </c>
      <c r="AC429" s="83"/>
      <c r="AD429" s="83"/>
      <c r="AE429" s="83"/>
      <c r="AF429" s="83"/>
      <c r="AG429" s="84"/>
      <c r="AH429" s="77" t="s">
        <v>49</v>
      </c>
      <c r="AI429" s="83"/>
      <c r="AJ429" s="83"/>
      <c r="AK429" s="83"/>
      <c r="AL429" s="83"/>
      <c r="AM429" s="83"/>
      <c r="AN429" s="83"/>
      <c r="AO429" s="83"/>
      <c r="AP429" s="84"/>
      <c r="AQ429" s="55"/>
      <c r="AR429" s="55"/>
      <c r="AS429" s="55"/>
      <c r="AT429" s="85"/>
      <c r="AU429" s="79"/>
      <c r="AV429" s="86"/>
      <c r="AW429" s="87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9"/>
      <c r="BT429" s="87"/>
      <c r="BU429" s="88"/>
      <c r="BV429" s="88"/>
      <c r="BW429" s="88"/>
      <c r="BX429" s="88"/>
      <c r="BY429" s="88"/>
      <c r="BZ429" s="88"/>
      <c r="CA429" s="88"/>
      <c r="CB429" s="88"/>
      <c r="CC429" s="89"/>
      <c r="CD429" s="87"/>
      <c r="CE429" s="88"/>
      <c r="CF429" s="88"/>
      <c r="CG429" s="88"/>
      <c r="CH429" s="89"/>
      <c r="CI429" s="87"/>
      <c r="CJ429" s="88"/>
      <c r="CK429" s="88"/>
      <c r="CL429" s="88"/>
      <c r="CM429" s="88"/>
      <c r="CN429" s="88"/>
      <c r="CO429" s="88"/>
      <c r="CP429" s="88"/>
      <c r="CQ429" s="88"/>
      <c r="CR429" s="88"/>
      <c r="CS429" s="88"/>
      <c r="CT429" s="88"/>
      <c r="CU429" s="88"/>
      <c r="CV429" s="88"/>
      <c r="CW429" s="88"/>
      <c r="CX429" s="89"/>
      <c r="CY429" s="55"/>
      <c r="CZ429" s="55"/>
      <c r="DA429" s="55"/>
      <c r="DB429" s="55"/>
      <c r="DC429" s="55"/>
      <c r="DD429" s="55"/>
      <c r="DE429" s="13"/>
    </row>
    <row r="430" spans="1:109" ht="15" customHeight="1" x14ac:dyDescent="0.25">
      <c r="A430" s="6"/>
      <c r="B430" s="55"/>
      <c r="C430" s="87"/>
      <c r="D430" s="88"/>
      <c r="E430" s="89"/>
      <c r="F430" s="87"/>
      <c r="G430" s="88"/>
      <c r="H430" s="88"/>
      <c r="I430" s="88"/>
      <c r="J430" s="88"/>
      <c r="K430" s="89"/>
      <c r="L430" s="87"/>
      <c r="M430" s="88"/>
      <c r="N430" s="88"/>
      <c r="O430" s="89"/>
      <c r="P430" s="87"/>
      <c r="Q430" s="88"/>
      <c r="R430" s="88"/>
      <c r="S430" s="88"/>
      <c r="T430" s="89"/>
      <c r="U430" s="87"/>
      <c r="V430" s="88"/>
      <c r="W430" s="88"/>
      <c r="X430" s="88"/>
      <c r="Y430" s="88"/>
      <c r="Z430" s="88"/>
      <c r="AA430" s="89"/>
      <c r="AB430" s="87"/>
      <c r="AC430" s="88"/>
      <c r="AD430" s="88"/>
      <c r="AE430" s="88"/>
      <c r="AF430" s="88"/>
      <c r="AG430" s="89"/>
      <c r="AH430" s="87"/>
      <c r="AI430" s="88"/>
      <c r="AJ430" s="88"/>
      <c r="AK430" s="88"/>
      <c r="AL430" s="88"/>
      <c r="AM430" s="88"/>
      <c r="AN430" s="88"/>
      <c r="AO430" s="88"/>
      <c r="AP430" s="89"/>
      <c r="AQ430" s="55"/>
      <c r="AR430" s="55"/>
      <c r="AS430" s="55"/>
      <c r="AT430" s="87"/>
      <c r="AU430" s="88"/>
      <c r="AV430" s="89"/>
      <c r="AW430" s="77" t="s">
        <v>50</v>
      </c>
      <c r="AX430" s="75"/>
      <c r="AY430" s="75"/>
      <c r="AZ430" s="75"/>
      <c r="BA430" s="76"/>
      <c r="BB430" s="77" t="s">
        <v>51</v>
      </c>
      <c r="BC430" s="75"/>
      <c r="BD430" s="75"/>
      <c r="BE430" s="75"/>
      <c r="BF430" s="75"/>
      <c r="BG430" s="75"/>
      <c r="BH430" s="76"/>
      <c r="BI430" s="77" t="s">
        <v>52</v>
      </c>
      <c r="BJ430" s="75"/>
      <c r="BK430" s="75"/>
      <c r="BL430" s="75"/>
      <c r="BM430" s="75"/>
      <c r="BN430" s="76"/>
      <c r="BO430" s="77" t="s">
        <v>53</v>
      </c>
      <c r="BP430" s="75"/>
      <c r="BQ430" s="75"/>
      <c r="BR430" s="75"/>
      <c r="BS430" s="76"/>
      <c r="BT430" s="77" t="s">
        <v>54</v>
      </c>
      <c r="BU430" s="75"/>
      <c r="BV430" s="75"/>
      <c r="BW430" s="75"/>
      <c r="BX430" s="75"/>
      <c r="BY430" s="76"/>
      <c r="BZ430" s="77" t="s">
        <v>55</v>
      </c>
      <c r="CA430" s="75"/>
      <c r="CB430" s="75"/>
      <c r="CC430" s="76"/>
      <c r="CD430" s="77" t="s">
        <v>56</v>
      </c>
      <c r="CE430" s="75"/>
      <c r="CF430" s="75"/>
      <c r="CG430" s="75"/>
      <c r="CH430" s="76"/>
      <c r="CI430" s="77" t="s">
        <v>57</v>
      </c>
      <c r="CJ430" s="75"/>
      <c r="CK430" s="75"/>
      <c r="CL430" s="76"/>
      <c r="CM430" s="77" t="s">
        <v>58</v>
      </c>
      <c r="CN430" s="75"/>
      <c r="CO430" s="75"/>
      <c r="CP430" s="76"/>
      <c r="CQ430" s="77" t="s">
        <v>59</v>
      </c>
      <c r="CR430" s="75"/>
      <c r="CS430" s="75"/>
      <c r="CT430" s="75"/>
      <c r="CU430" s="76"/>
      <c r="CV430" s="77" t="s">
        <v>60</v>
      </c>
      <c r="CW430" s="75"/>
      <c r="CX430" s="76"/>
      <c r="CY430" s="55"/>
      <c r="CZ430" s="55"/>
      <c r="DA430" s="55"/>
      <c r="DB430" s="55"/>
      <c r="DC430" s="55"/>
      <c r="DD430" s="55"/>
      <c r="DE430" s="13"/>
    </row>
    <row r="431" spans="1:109" ht="15" customHeight="1" x14ac:dyDescent="0.25">
      <c r="A431" s="6"/>
      <c r="B431" s="55"/>
      <c r="C431" s="91" t="s">
        <v>33</v>
      </c>
      <c r="D431" s="75"/>
      <c r="E431" s="76"/>
      <c r="F431" s="90"/>
      <c r="G431" s="75"/>
      <c r="H431" s="75"/>
      <c r="I431" s="75"/>
      <c r="J431" s="75"/>
      <c r="K431" s="76"/>
      <c r="L431" s="90"/>
      <c r="M431" s="75"/>
      <c r="N431" s="75"/>
      <c r="O431" s="76"/>
      <c r="P431" s="90"/>
      <c r="Q431" s="75"/>
      <c r="R431" s="75"/>
      <c r="S431" s="75"/>
      <c r="T431" s="76"/>
      <c r="U431" s="90"/>
      <c r="V431" s="75"/>
      <c r="W431" s="75"/>
      <c r="X431" s="75"/>
      <c r="Y431" s="75"/>
      <c r="Z431" s="75"/>
      <c r="AA431" s="76"/>
      <c r="AB431" s="90"/>
      <c r="AC431" s="75"/>
      <c r="AD431" s="75"/>
      <c r="AE431" s="75"/>
      <c r="AF431" s="75"/>
      <c r="AG431" s="76"/>
      <c r="AH431" s="90"/>
      <c r="AI431" s="75"/>
      <c r="AJ431" s="75"/>
      <c r="AK431" s="75"/>
      <c r="AL431" s="75"/>
      <c r="AM431" s="75"/>
      <c r="AN431" s="75"/>
      <c r="AO431" s="75"/>
      <c r="AP431" s="76"/>
      <c r="AQ431" s="55"/>
      <c r="AR431" s="55"/>
      <c r="AS431" s="55"/>
      <c r="AT431" s="91" t="s">
        <v>33</v>
      </c>
      <c r="AU431" s="75"/>
      <c r="AV431" s="76"/>
      <c r="AW431" s="90"/>
      <c r="AX431" s="75"/>
      <c r="AY431" s="75"/>
      <c r="AZ431" s="75"/>
      <c r="BA431" s="76"/>
      <c r="BB431" s="90"/>
      <c r="BC431" s="75"/>
      <c r="BD431" s="75"/>
      <c r="BE431" s="75"/>
      <c r="BF431" s="75"/>
      <c r="BG431" s="75"/>
      <c r="BH431" s="76"/>
      <c r="BI431" s="90"/>
      <c r="BJ431" s="75"/>
      <c r="BK431" s="75"/>
      <c r="BL431" s="75"/>
      <c r="BM431" s="75"/>
      <c r="BN431" s="76"/>
      <c r="BO431" s="90"/>
      <c r="BP431" s="75"/>
      <c r="BQ431" s="75"/>
      <c r="BR431" s="75"/>
      <c r="BS431" s="76"/>
      <c r="BT431" s="90"/>
      <c r="BU431" s="75"/>
      <c r="BV431" s="75"/>
      <c r="BW431" s="75"/>
      <c r="BX431" s="75"/>
      <c r="BY431" s="76"/>
      <c r="BZ431" s="90"/>
      <c r="CA431" s="75"/>
      <c r="CB431" s="75"/>
      <c r="CC431" s="76"/>
      <c r="CD431" s="90"/>
      <c r="CE431" s="75"/>
      <c r="CF431" s="75"/>
      <c r="CG431" s="75"/>
      <c r="CH431" s="76"/>
      <c r="CI431" s="90"/>
      <c r="CJ431" s="75"/>
      <c r="CK431" s="75"/>
      <c r="CL431" s="76"/>
      <c r="CM431" s="90"/>
      <c r="CN431" s="75"/>
      <c r="CO431" s="75"/>
      <c r="CP431" s="76"/>
      <c r="CQ431" s="90"/>
      <c r="CR431" s="75"/>
      <c r="CS431" s="75"/>
      <c r="CT431" s="75"/>
      <c r="CU431" s="76"/>
      <c r="CV431" s="90"/>
      <c r="CW431" s="75"/>
      <c r="CX431" s="76"/>
      <c r="CY431" s="55"/>
      <c r="CZ431" s="55"/>
      <c r="DA431" s="55"/>
      <c r="DB431" s="55"/>
      <c r="DC431" s="55"/>
      <c r="DD431" s="55"/>
      <c r="DE431" s="13"/>
    </row>
    <row r="432" spans="1:109" ht="15" customHeight="1" x14ac:dyDescent="0.25">
      <c r="A432" s="6"/>
      <c r="B432" s="55"/>
      <c r="C432" s="91" t="s">
        <v>34</v>
      </c>
      <c r="D432" s="75"/>
      <c r="E432" s="76"/>
      <c r="F432" s="90"/>
      <c r="G432" s="75"/>
      <c r="H432" s="75"/>
      <c r="I432" s="75"/>
      <c r="J432" s="75"/>
      <c r="K432" s="76"/>
      <c r="L432" s="90"/>
      <c r="M432" s="75"/>
      <c r="N432" s="75"/>
      <c r="O432" s="76"/>
      <c r="P432" s="90">
        <v>1</v>
      </c>
      <c r="Q432" s="75"/>
      <c r="R432" s="75"/>
      <c r="S432" s="75"/>
      <c r="T432" s="76"/>
      <c r="U432" s="90"/>
      <c r="V432" s="75"/>
      <c r="W432" s="75"/>
      <c r="X432" s="75"/>
      <c r="Y432" s="75"/>
      <c r="Z432" s="75"/>
      <c r="AA432" s="76"/>
      <c r="AB432" s="90"/>
      <c r="AC432" s="75"/>
      <c r="AD432" s="75"/>
      <c r="AE432" s="75"/>
      <c r="AF432" s="75"/>
      <c r="AG432" s="76"/>
      <c r="AH432" s="90"/>
      <c r="AI432" s="75"/>
      <c r="AJ432" s="75"/>
      <c r="AK432" s="75"/>
      <c r="AL432" s="75"/>
      <c r="AM432" s="75"/>
      <c r="AN432" s="75"/>
      <c r="AO432" s="75"/>
      <c r="AP432" s="76"/>
      <c r="AQ432" s="55"/>
      <c r="AR432" s="55"/>
      <c r="AS432" s="55"/>
      <c r="AT432" s="91" t="s">
        <v>34</v>
      </c>
      <c r="AU432" s="75"/>
      <c r="AV432" s="76"/>
      <c r="AW432" s="90">
        <v>1</v>
      </c>
      <c r="AX432" s="75"/>
      <c r="AY432" s="75"/>
      <c r="AZ432" s="75"/>
      <c r="BA432" s="76"/>
      <c r="BB432" s="90"/>
      <c r="BC432" s="75"/>
      <c r="BD432" s="75"/>
      <c r="BE432" s="75"/>
      <c r="BF432" s="75"/>
      <c r="BG432" s="75"/>
      <c r="BH432" s="76"/>
      <c r="BI432" s="90"/>
      <c r="BJ432" s="75"/>
      <c r="BK432" s="75"/>
      <c r="BL432" s="75"/>
      <c r="BM432" s="75"/>
      <c r="BN432" s="76"/>
      <c r="BO432" s="90"/>
      <c r="BP432" s="75"/>
      <c r="BQ432" s="75"/>
      <c r="BR432" s="75"/>
      <c r="BS432" s="76"/>
      <c r="BT432" s="90"/>
      <c r="BU432" s="75"/>
      <c r="BV432" s="75"/>
      <c r="BW432" s="75"/>
      <c r="BX432" s="75"/>
      <c r="BY432" s="76"/>
      <c r="BZ432" s="90"/>
      <c r="CA432" s="75"/>
      <c r="CB432" s="75"/>
      <c r="CC432" s="76"/>
      <c r="CD432" s="90">
        <v>6</v>
      </c>
      <c r="CE432" s="75"/>
      <c r="CF432" s="75"/>
      <c r="CG432" s="75"/>
      <c r="CH432" s="76"/>
      <c r="CI432" s="90">
        <v>7</v>
      </c>
      <c r="CJ432" s="75"/>
      <c r="CK432" s="75"/>
      <c r="CL432" s="76"/>
      <c r="CM432" s="90">
        <v>1</v>
      </c>
      <c r="CN432" s="75"/>
      <c r="CO432" s="75"/>
      <c r="CP432" s="76"/>
      <c r="CQ432" s="90"/>
      <c r="CR432" s="75"/>
      <c r="CS432" s="75"/>
      <c r="CT432" s="75"/>
      <c r="CU432" s="76"/>
      <c r="CV432" s="90">
        <v>4</v>
      </c>
      <c r="CW432" s="75"/>
      <c r="CX432" s="76"/>
      <c r="CY432" s="55"/>
      <c r="CZ432" s="55"/>
      <c r="DA432" s="55"/>
      <c r="DB432" s="55"/>
      <c r="DC432" s="55"/>
      <c r="DD432" s="55"/>
      <c r="DE432" s="13"/>
    </row>
    <row r="433" spans="1:109" ht="15" customHeight="1" x14ac:dyDescent="0.25">
      <c r="A433" s="6"/>
      <c r="B433" s="55"/>
      <c r="C433" s="91" t="s">
        <v>35</v>
      </c>
      <c r="D433" s="75"/>
      <c r="E433" s="76"/>
      <c r="F433" s="90">
        <v>2</v>
      </c>
      <c r="G433" s="75"/>
      <c r="H433" s="75"/>
      <c r="I433" s="75"/>
      <c r="J433" s="75"/>
      <c r="K433" s="76"/>
      <c r="L433" s="90">
        <v>2</v>
      </c>
      <c r="M433" s="75"/>
      <c r="N433" s="75"/>
      <c r="O433" s="76"/>
      <c r="P433" s="90">
        <v>13</v>
      </c>
      <c r="Q433" s="75"/>
      <c r="R433" s="75"/>
      <c r="S433" s="75"/>
      <c r="T433" s="76"/>
      <c r="U433" s="90">
        <v>5</v>
      </c>
      <c r="V433" s="75"/>
      <c r="W433" s="75"/>
      <c r="X433" s="75"/>
      <c r="Y433" s="75"/>
      <c r="Z433" s="75"/>
      <c r="AA433" s="76"/>
      <c r="AB433" s="90">
        <v>18</v>
      </c>
      <c r="AC433" s="75"/>
      <c r="AD433" s="75"/>
      <c r="AE433" s="75"/>
      <c r="AF433" s="75"/>
      <c r="AG433" s="76"/>
      <c r="AH433" s="90">
        <v>7</v>
      </c>
      <c r="AI433" s="75"/>
      <c r="AJ433" s="75"/>
      <c r="AK433" s="75"/>
      <c r="AL433" s="75"/>
      <c r="AM433" s="75"/>
      <c r="AN433" s="75"/>
      <c r="AO433" s="75"/>
      <c r="AP433" s="76"/>
      <c r="AQ433" s="55"/>
      <c r="AR433" s="55"/>
      <c r="AS433" s="55"/>
      <c r="AT433" s="91" t="s">
        <v>35</v>
      </c>
      <c r="AU433" s="75"/>
      <c r="AV433" s="76"/>
      <c r="AW433" s="90">
        <v>19</v>
      </c>
      <c r="AX433" s="75"/>
      <c r="AY433" s="75"/>
      <c r="AZ433" s="75"/>
      <c r="BA433" s="76"/>
      <c r="BB433" s="90">
        <v>5</v>
      </c>
      <c r="BC433" s="75"/>
      <c r="BD433" s="75"/>
      <c r="BE433" s="75"/>
      <c r="BF433" s="75"/>
      <c r="BG433" s="75"/>
      <c r="BH433" s="76"/>
      <c r="BI433" s="90"/>
      <c r="BJ433" s="75"/>
      <c r="BK433" s="75"/>
      <c r="BL433" s="75"/>
      <c r="BM433" s="75"/>
      <c r="BN433" s="76"/>
      <c r="BO433" s="90">
        <v>2</v>
      </c>
      <c r="BP433" s="75"/>
      <c r="BQ433" s="75"/>
      <c r="BR433" s="75"/>
      <c r="BS433" s="76"/>
      <c r="BT433" s="90">
        <v>6</v>
      </c>
      <c r="BU433" s="75"/>
      <c r="BV433" s="75"/>
      <c r="BW433" s="75"/>
      <c r="BX433" s="75"/>
      <c r="BY433" s="76"/>
      <c r="BZ433" s="90">
        <v>1</v>
      </c>
      <c r="CA433" s="75"/>
      <c r="CB433" s="75"/>
      <c r="CC433" s="76"/>
      <c r="CD433" s="90">
        <v>75</v>
      </c>
      <c r="CE433" s="75"/>
      <c r="CF433" s="75"/>
      <c r="CG433" s="75"/>
      <c r="CH433" s="76"/>
      <c r="CI433" s="90">
        <v>90</v>
      </c>
      <c r="CJ433" s="75"/>
      <c r="CK433" s="75"/>
      <c r="CL433" s="76"/>
      <c r="CM433" s="90">
        <v>74</v>
      </c>
      <c r="CN433" s="75"/>
      <c r="CO433" s="75"/>
      <c r="CP433" s="76"/>
      <c r="CQ433" s="90">
        <v>38</v>
      </c>
      <c r="CR433" s="75"/>
      <c r="CS433" s="75"/>
      <c r="CT433" s="75"/>
      <c r="CU433" s="76"/>
      <c r="CV433" s="90">
        <v>29</v>
      </c>
      <c r="CW433" s="75"/>
      <c r="CX433" s="76"/>
      <c r="CY433" s="55"/>
      <c r="CZ433" s="55"/>
      <c r="DA433" s="55"/>
      <c r="DB433" s="55"/>
      <c r="DC433" s="55"/>
      <c r="DD433" s="55"/>
      <c r="DE433" s="13"/>
    </row>
    <row r="434" spans="1:109" ht="15" customHeight="1" x14ac:dyDescent="0.25">
      <c r="A434" s="6"/>
      <c r="B434" s="55"/>
      <c r="C434" s="91" t="s">
        <v>36</v>
      </c>
      <c r="D434" s="75"/>
      <c r="E434" s="76"/>
      <c r="F434" s="90">
        <v>1</v>
      </c>
      <c r="G434" s="75"/>
      <c r="H434" s="75"/>
      <c r="I434" s="75"/>
      <c r="J434" s="75"/>
      <c r="K434" s="76"/>
      <c r="L434" s="90"/>
      <c r="M434" s="75"/>
      <c r="N434" s="75"/>
      <c r="O434" s="76"/>
      <c r="P434" s="90">
        <v>7</v>
      </c>
      <c r="Q434" s="75"/>
      <c r="R434" s="75"/>
      <c r="S434" s="75"/>
      <c r="T434" s="76"/>
      <c r="U434" s="90">
        <v>1</v>
      </c>
      <c r="V434" s="75"/>
      <c r="W434" s="75"/>
      <c r="X434" s="75"/>
      <c r="Y434" s="75"/>
      <c r="Z434" s="75"/>
      <c r="AA434" s="76"/>
      <c r="AB434" s="90">
        <v>12</v>
      </c>
      <c r="AC434" s="75"/>
      <c r="AD434" s="75"/>
      <c r="AE434" s="75"/>
      <c r="AF434" s="75"/>
      <c r="AG434" s="76"/>
      <c r="AH434" s="90">
        <v>1</v>
      </c>
      <c r="AI434" s="75"/>
      <c r="AJ434" s="75"/>
      <c r="AK434" s="75"/>
      <c r="AL434" s="75"/>
      <c r="AM434" s="75"/>
      <c r="AN434" s="75"/>
      <c r="AO434" s="75"/>
      <c r="AP434" s="76"/>
      <c r="AQ434" s="55"/>
      <c r="AR434" s="55"/>
      <c r="AS434" s="55"/>
      <c r="AT434" s="91" t="s">
        <v>36</v>
      </c>
      <c r="AU434" s="75"/>
      <c r="AV434" s="76"/>
      <c r="AW434" s="90">
        <v>12</v>
      </c>
      <c r="AX434" s="75"/>
      <c r="AY434" s="75"/>
      <c r="AZ434" s="75"/>
      <c r="BA434" s="76"/>
      <c r="BB434" s="90">
        <v>7</v>
      </c>
      <c r="BC434" s="75"/>
      <c r="BD434" s="75"/>
      <c r="BE434" s="75"/>
      <c r="BF434" s="75"/>
      <c r="BG434" s="75"/>
      <c r="BH434" s="76"/>
      <c r="BI434" s="90"/>
      <c r="BJ434" s="75"/>
      <c r="BK434" s="75"/>
      <c r="BL434" s="75"/>
      <c r="BM434" s="75"/>
      <c r="BN434" s="76"/>
      <c r="BO434" s="90"/>
      <c r="BP434" s="75"/>
      <c r="BQ434" s="75"/>
      <c r="BR434" s="75"/>
      <c r="BS434" s="76"/>
      <c r="BT434" s="90">
        <v>4</v>
      </c>
      <c r="BU434" s="75"/>
      <c r="BV434" s="75"/>
      <c r="BW434" s="75"/>
      <c r="BX434" s="75"/>
      <c r="BY434" s="76"/>
      <c r="BZ434" s="90"/>
      <c r="CA434" s="75"/>
      <c r="CB434" s="75"/>
      <c r="CC434" s="76"/>
      <c r="CD434" s="90">
        <v>47</v>
      </c>
      <c r="CE434" s="75"/>
      <c r="CF434" s="75"/>
      <c r="CG434" s="75"/>
      <c r="CH434" s="76"/>
      <c r="CI434" s="90">
        <v>57</v>
      </c>
      <c r="CJ434" s="75"/>
      <c r="CK434" s="75"/>
      <c r="CL434" s="76"/>
      <c r="CM434" s="90">
        <v>31</v>
      </c>
      <c r="CN434" s="75"/>
      <c r="CO434" s="75"/>
      <c r="CP434" s="76"/>
      <c r="CQ434" s="90">
        <v>28</v>
      </c>
      <c r="CR434" s="75"/>
      <c r="CS434" s="75"/>
      <c r="CT434" s="75"/>
      <c r="CU434" s="76"/>
      <c r="CV434" s="90">
        <v>22</v>
      </c>
      <c r="CW434" s="75"/>
      <c r="CX434" s="76"/>
      <c r="CY434" s="55"/>
      <c r="CZ434" s="55"/>
      <c r="DA434" s="55"/>
      <c r="DB434" s="55"/>
      <c r="DC434" s="55"/>
      <c r="DD434" s="55"/>
      <c r="DE434" s="13"/>
    </row>
    <row r="435" spans="1:109" ht="15" customHeight="1" x14ac:dyDescent="0.25">
      <c r="A435" s="6"/>
      <c r="B435" s="55"/>
      <c r="C435" s="93" t="s">
        <v>37</v>
      </c>
      <c r="D435" s="75"/>
      <c r="E435" s="76"/>
      <c r="F435" s="92">
        <v>3</v>
      </c>
      <c r="G435" s="75"/>
      <c r="H435" s="75"/>
      <c r="I435" s="75"/>
      <c r="J435" s="75"/>
      <c r="K435" s="76"/>
      <c r="L435" s="92">
        <v>2</v>
      </c>
      <c r="M435" s="75"/>
      <c r="N435" s="75"/>
      <c r="O435" s="76"/>
      <c r="P435" s="92">
        <v>21</v>
      </c>
      <c r="Q435" s="75"/>
      <c r="R435" s="75"/>
      <c r="S435" s="75"/>
      <c r="T435" s="76"/>
      <c r="U435" s="92">
        <v>6</v>
      </c>
      <c r="V435" s="75"/>
      <c r="W435" s="75"/>
      <c r="X435" s="75"/>
      <c r="Y435" s="75"/>
      <c r="Z435" s="75"/>
      <c r="AA435" s="76"/>
      <c r="AB435" s="92">
        <v>30</v>
      </c>
      <c r="AC435" s="75"/>
      <c r="AD435" s="75"/>
      <c r="AE435" s="75"/>
      <c r="AF435" s="75"/>
      <c r="AG435" s="76"/>
      <c r="AH435" s="92">
        <v>8</v>
      </c>
      <c r="AI435" s="75"/>
      <c r="AJ435" s="75"/>
      <c r="AK435" s="75"/>
      <c r="AL435" s="75"/>
      <c r="AM435" s="75"/>
      <c r="AN435" s="75"/>
      <c r="AO435" s="75"/>
      <c r="AP435" s="76"/>
      <c r="AQ435" s="55"/>
      <c r="AR435" s="55"/>
      <c r="AS435" s="55"/>
      <c r="AT435" s="93" t="s">
        <v>37</v>
      </c>
      <c r="AU435" s="75"/>
      <c r="AV435" s="76"/>
      <c r="AW435" s="92">
        <v>32</v>
      </c>
      <c r="AX435" s="75"/>
      <c r="AY435" s="75"/>
      <c r="AZ435" s="75"/>
      <c r="BA435" s="76"/>
      <c r="BB435" s="92">
        <v>12</v>
      </c>
      <c r="BC435" s="75"/>
      <c r="BD435" s="75"/>
      <c r="BE435" s="75"/>
      <c r="BF435" s="75"/>
      <c r="BG435" s="75"/>
      <c r="BH435" s="76"/>
      <c r="BI435" s="92"/>
      <c r="BJ435" s="75"/>
      <c r="BK435" s="75"/>
      <c r="BL435" s="75"/>
      <c r="BM435" s="75"/>
      <c r="BN435" s="76"/>
      <c r="BO435" s="92">
        <v>2</v>
      </c>
      <c r="BP435" s="75"/>
      <c r="BQ435" s="75"/>
      <c r="BR435" s="75"/>
      <c r="BS435" s="76"/>
      <c r="BT435" s="92">
        <v>10</v>
      </c>
      <c r="BU435" s="75"/>
      <c r="BV435" s="75"/>
      <c r="BW435" s="75"/>
      <c r="BX435" s="75"/>
      <c r="BY435" s="76"/>
      <c r="BZ435" s="92">
        <v>1</v>
      </c>
      <c r="CA435" s="75"/>
      <c r="CB435" s="75"/>
      <c r="CC435" s="76"/>
      <c r="CD435" s="92">
        <v>128</v>
      </c>
      <c r="CE435" s="75"/>
      <c r="CF435" s="75"/>
      <c r="CG435" s="75"/>
      <c r="CH435" s="76"/>
      <c r="CI435" s="92">
        <v>154</v>
      </c>
      <c r="CJ435" s="75"/>
      <c r="CK435" s="75"/>
      <c r="CL435" s="76"/>
      <c r="CM435" s="92">
        <v>106</v>
      </c>
      <c r="CN435" s="75"/>
      <c r="CO435" s="75"/>
      <c r="CP435" s="76"/>
      <c r="CQ435" s="92">
        <v>66</v>
      </c>
      <c r="CR435" s="75"/>
      <c r="CS435" s="75"/>
      <c r="CT435" s="75"/>
      <c r="CU435" s="76"/>
      <c r="CV435" s="92">
        <v>55</v>
      </c>
      <c r="CW435" s="75"/>
      <c r="CX435" s="76"/>
      <c r="CY435" s="55"/>
      <c r="CZ435" s="55"/>
      <c r="DA435" s="55"/>
      <c r="DB435" s="55"/>
      <c r="DC435" s="55"/>
      <c r="DD435" s="55"/>
      <c r="DE435" s="13"/>
    </row>
    <row r="436" spans="1:109" ht="15" customHeight="1" x14ac:dyDescent="0.25">
      <c r="A436" s="6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  <c r="BQ436" s="55"/>
      <c r="BR436" s="55"/>
      <c r="BS436" s="55"/>
      <c r="BT436" s="55"/>
      <c r="BU436" s="55"/>
      <c r="BV436" s="55"/>
      <c r="BW436" s="55"/>
      <c r="BX436" s="55"/>
      <c r="BY436" s="55"/>
      <c r="BZ436" s="55"/>
      <c r="CA436" s="55"/>
      <c r="CB436" s="55"/>
      <c r="CC436" s="55"/>
      <c r="CD436" s="55"/>
      <c r="CE436" s="55"/>
      <c r="CF436" s="55"/>
      <c r="CG436" s="55"/>
      <c r="CH436" s="55"/>
      <c r="CI436" s="55"/>
      <c r="CJ436" s="55"/>
      <c r="CK436" s="55"/>
      <c r="CL436" s="55"/>
      <c r="CM436" s="55"/>
      <c r="CN436" s="55"/>
      <c r="CO436" s="55"/>
      <c r="CP436" s="55"/>
      <c r="CQ436" s="55"/>
      <c r="CR436" s="55"/>
      <c r="CS436" s="55"/>
      <c r="CT436" s="55"/>
      <c r="CU436" s="55"/>
      <c r="CV436" s="55"/>
      <c r="CW436" s="55"/>
      <c r="CX436" s="55"/>
      <c r="CY436" s="55"/>
      <c r="CZ436" s="55"/>
      <c r="DA436" s="55"/>
      <c r="DB436" s="55"/>
      <c r="DC436" s="55"/>
      <c r="DD436" s="55"/>
      <c r="DE436" s="13"/>
    </row>
    <row r="437" spans="1:109" ht="15" customHeight="1" x14ac:dyDescent="0.25">
      <c r="A437" s="6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  <c r="BQ437" s="55"/>
      <c r="BR437" s="55"/>
      <c r="BS437" s="55"/>
      <c r="BT437" s="55"/>
      <c r="BU437" s="55"/>
      <c r="BV437" s="55"/>
      <c r="BW437" s="55"/>
      <c r="BX437" s="55"/>
      <c r="BY437" s="55"/>
      <c r="BZ437" s="55"/>
      <c r="CA437" s="55"/>
      <c r="CB437" s="55"/>
      <c r="CC437" s="55"/>
      <c r="CD437" s="55"/>
      <c r="CE437" s="55"/>
      <c r="CF437" s="55"/>
      <c r="CG437" s="55"/>
      <c r="CH437" s="55"/>
      <c r="CI437" s="55"/>
      <c r="CJ437" s="55"/>
      <c r="CK437" s="55"/>
      <c r="CL437" s="55"/>
      <c r="CM437" s="55"/>
      <c r="CN437" s="55"/>
      <c r="CO437" s="55"/>
      <c r="CP437" s="55"/>
      <c r="CQ437" s="55"/>
      <c r="CR437" s="55"/>
      <c r="CS437" s="55"/>
      <c r="CT437" s="55"/>
      <c r="CU437" s="55"/>
      <c r="CV437" s="55"/>
      <c r="CW437" s="55"/>
      <c r="CX437" s="55"/>
      <c r="CY437" s="55"/>
      <c r="CZ437" s="55"/>
      <c r="DA437" s="55"/>
      <c r="DB437" s="55"/>
      <c r="DC437" s="55"/>
      <c r="DD437" s="55"/>
      <c r="DE437" s="13"/>
    </row>
    <row r="438" spans="1:109" ht="15" customHeight="1" x14ac:dyDescent="0.25">
      <c r="A438" s="6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  <c r="BQ438" s="55"/>
      <c r="BR438" s="55"/>
      <c r="BS438" s="55"/>
      <c r="BT438" s="55"/>
      <c r="BU438" s="55"/>
      <c r="BV438" s="55"/>
      <c r="BW438" s="55"/>
      <c r="BX438" s="55"/>
      <c r="BY438" s="55"/>
      <c r="BZ438" s="55"/>
      <c r="CA438" s="55"/>
      <c r="CB438" s="55"/>
      <c r="CC438" s="55"/>
      <c r="CD438" s="55"/>
      <c r="CE438" s="55"/>
      <c r="CF438" s="55"/>
      <c r="CG438" s="55"/>
      <c r="CH438" s="55"/>
      <c r="CI438" s="55"/>
      <c r="CJ438" s="55"/>
      <c r="CK438" s="55"/>
      <c r="CL438" s="55"/>
      <c r="CM438" s="55"/>
      <c r="CN438" s="55"/>
      <c r="CO438" s="55"/>
      <c r="CP438" s="55"/>
      <c r="CQ438" s="55"/>
      <c r="CR438" s="55"/>
      <c r="CS438" s="55"/>
      <c r="CT438" s="55"/>
      <c r="CU438" s="55"/>
      <c r="CV438" s="55"/>
      <c r="CW438" s="55"/>
      <c r="CX438" s="55"/>
      <c r="CY438" s="55"/>
      <c r="CZ438" s="55"/>
      <c r="DA438" s="55"/>
      <c r="DB438" s="55"/>
      <c r="DC438" s="55"/>
      <c r="DD438" s="55"/>
      <c r="DE438" s="13"/>
    </row>
    <row r="439" spans="1:109" ht="15" customHeight="1" x14ac:dyDescent="0.25">
      <c r="A439" s="6"/>
      <c r="B439" s="55"/>
      <c r="C439" s="55"/>
      <c r="D439" s="82" t="s">
        <v>61</v>
      </c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82" t="s">
        <v>62</v>
      </c>
      <c r="BM439" s="79"/>
      <c r="BN439" s="79"/>
      <c r="BO439" s="79"/>
      <c r="BP439" s="79"/>
      <c r="BQ439" s="79"/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55"/>
      <c r="CK439" s="55"/>
      <c r="CL439" s="55"/>
      <c r="CM439" s="55"/>
      <c r="CN439" s="55"/>
      <c r="CO439" s="55"/>
      <c r="CP439" s="55"/>
      <c r="CQ439" s="55"/>
      <c r="CR439" s="55"/>
      <c r="CS439" s="55"/>
      <c r="CT439" s="55"/>
      <c r="CU439" s="55"/>
      <c r="CV439" s="55"/>
      <c r="CW439" s="55"/>
      <c r="CX439" s="55"/>
      <c r="CY439" s="55"/>
      <c r="CZ439" s="55"/>
      <c r="DA439" s="55"/>
      <c r="DB439" s="55"/>
      <c r="DC439" s="55"/>
      <c r="DD439" s="55"/>
      <c r="DE439" s="13"/>
    </row>
    <row r="440" spans="1:109" ht="15" customHeight="1" x14ac:dyDescent="0.25">
      <c r="A440" s="6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  <c r="BQ440" s="55"/>
      <c r="BR440" s="55"/>
      <c r="BS440" s="55"/>
      <c r="BT440" s="55"/>
      <c r="BU440" s="55"/>
      <c r="BV440" s="55"/>
      <c r="BW440" s="55"/>
      <c r="BX440" s="55"/>
      <c r="BY440" s="55"/>
      <c r="BZ440" s="55"/>
      <c r="CA440" s="55"/>
      <c r="CB440" s="55"/>
      <c r="CC440" s="55"/>
      <c r="CD440" s="55"/>
      <c r="CE440" s="55"/>
      <c r="CF440" s="55"/>
      <c r="CG440" s="55"/>
      <c r="CH440" s="55"/>
      <c r="CI440" s="55"/>
      <c r="CJ440" s="55"/>
      <c r="CK440" s="55"/>
      <c r="CL440" s="55"/>
      <c r="CM440" s="55"/>
      <c r="CN440" s="55"/>
      <c r="CO440" s="55"/>
      <c r="CP440" s="55"/>
      <c r="CQ440" s="55"/>
      <c r="CR440" s="55"/>
      <c r="CS440" s="55"/>
      <c r="CT440" s="55"/>
      <c r="CU440" s="55"/>
      <c r="CV440" s="55"/>
      <c r="CW440" s="55"/>
      <c r="CX440" s="55"/>
      <c r="CY440" s="55"/>
      <c r="CZ440" s="55"/>
      <c r="DA440" s="55"/>
      <c r="DB440" s="55"/>
      <c r="DC440" s="55"/>
      <c r="DD440" s="55"/>
      <c r="DE440" s="13"/>
    </row>
    <row r="441" spans="1:109" ht="15" customHeight="1" x14ac:dyDescent="0.25">
      <c r="A441" s="6"/>
      <c r="B441" s="95" t="s">
        <v>63</v>
      </c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6"/>
      <c r="Z441" s="95" t="s">
        <v>37</v>
      </c>
      <c r="AA441" s="75"/>
      <c r="AB441" s="75"/>
      <c r="AC441" s="75"/>
      <c r="AD441" s="75"/>
      <c r="AE441" s="75"/>
      <c r="AF441" s="76"/>
      <c r="AG441" s="95" t="s">
        <v>33</v>
      </c>
      <c r="AH441" s="75"/>
      <c r="AI441" s="75"/>
      <c r="AJ441" s="75"/>
      <c r="AK441" s="75"/>
      <c r="AL441" s="75"/>
      <c r="AM441" s="76"/>
      <c r="AN441" s="55"/>
      <c r="AO441" s="95" t="s">
        <v>34</v>
      </c>
      <c r="AP441" s="75"/>
      <c r="AQ441" s="75"/>
      <c r="AR441" s="75"/>
      <c r="AS441" s="75"/>
      <c r="AT441" s="75"/>
      <c r="AU441" s="76"/>
      <c r="AV441" s="95" t="s">
        <v>35</v>
      </c>
      <c r="AW441" s="75"/>
      <c r="AX441" s="75"/>
      <c r="AY441" s="75"/>
      <c r="AZ441" s="76"/>
      <c r="BA441" s="95" t="s">
        <v>36</v>
      </c>
      <c r="BB441" s="75"/>
      <c r="BC441" s="75"/>
      <c r="BD441" s="75"/>
      <c r="BE441" s="76"/>
      <c r="BF441" s="55"/>
      <c r="BG441" s="55"/>
      <c r="BH441" s="55"/>
      <c r="BI441" s="55"/>
      <c r="BJ441" s="55"/>
      <c r="BK441" s="55"/>
      <c r="BL441" s="94" t="s">
        <v>64</v>
      </c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6"/>
      <c r="CE441" s="95" t="s">
        <v>31</v>
      </c>
      <c r="CF441" s="75"/>
      <c r="CG441" s="75"/>
      <c r="CH441" s="75"/>
      <c r="CI441" s="76"/>
      <c r="CJ441" s="55"/>
      <c r="CK441" s="55"/>
      <c r="CL441" s="55"/>
      <c r="CM441" s="55"/>
      <c r="CN441" s="55"/>
      <c r="CO441" s="55"/>
      <c r="CP441" s="55"/>
      <c r="CQ441" s="55"/>
      <c r="CR441" s="55"/>
      <c r="CS441" s="55"/>
      <c r="CT441" s="55"/>
      <c r="CU441" s="55"/>
      <c r="CV441" s="55"/>
      <c r="CW441" s="55"/>
      <c r="CX441" s="55"/>
      <c r="CY441" s="55"/>
      <c r="CZ441" s="55"/>
      <c r="DA441" s="55"/>
      <c r="DB441" s="55"/>
      <c r="DC441" s="55"/>
      <c r="DD441" s="55"/>
      <c r="DE441" s="13"/>
    </row>
    <row r="442" spans="1:109" ht="15" customHeight="1" x14ac:dyDescent="0.25">
      <c r="A442" s="6"/>
      <c r="B442" s="96" t="s">
        <v>65</v>
      </c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6"/>
      <c r="Z442" s="97">
        <v>1</v>
      </c>
      <c r="AA442" s="75"/>
      <c r="AB442" s="75"/>
      <c r="AC442" s="75"/>
      <c r="AD442" s="75"/>
      <c r="AE442" s="75"/>
      <c r="AF442" s="76"/>
      <c r="AG442" s="97"/>
      <c r="AH442" s="75"/>
      <c r="AI442" s="75"/>
      <c r="AJ442" s="75"/>
      <c r="AK442" s="75"/>
      <c r="AL442" s="75"/>
      <c r="AM442" s="76"/>
      <c r="AN442" s="55"/>
      <c r="AO442" s="97"/>
      <c r="AP442" s="75"/>
      <c r="AQ442" s="75"/>
      <c r="AR442" s="75"/>
      <c r="AS442" s="75"/>
      <c r="AT442" s="75"/>
      <c r="AU442" s="76"/>
      <c r="AV442" s="97">
        <v>1</v>
      </c>
      <c r="AW442" s="75"/>
      <c r="AX442" s="75"/>
      <c r="AY442" s="75"/>
      <c r="AZ442" s="76"/>
      <c r="BA442" s="97"/>
      <c r="BB442" s="75"/>
      <c r="BC442" s="75"/>
      <c r="BD442" s="75"/>
      <c r="BE442" s="76"/>
      <c r="BF442" s="55"/>
      <c r="BG442" s="55"/>
      <c r="BH442" s="55"/>
      <c r="BI442" s="55"/>
      <c r="BJ442" s="55"/>
      <c r="BK442" s="55"/>
      <c r="BL442" s="98" t="s">
        <v>66</v>
      </c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6"/>
      <c r="CE442" s="99"/>
      <c r="CF442" s="75"/>
      <c r="CG442" s="75"/>
      <c r="CH442" s="75"/>
      <c r="CI442" s="76"/>
      <c r="CJ442" s="55"/>
      <c r="CK442" s="55"/>
      <c r="CL442" s="55"/>
      <c r="CM442" s="55"/>
      <c r="CN442" s="55"/>
      <c r="CO442" s="55"/>
      <c r="CP442" s="55"/>
      <c r="CQ442" s="55"/>
      <c r="CR442" s="55"/>
      <c r="CS442" s="55"/>
      <c r="CT442" s="55"/>
      <c r="CU442" s="55"/>
      <c r="CV442" s="55"/>
      <c r="CW442" s="55"/>
      <c r="CX442" s="55"/>
      <c r="CY442" s="55"/>
      <c r="CZ442" s="55"/>
      <c r="DA442" s="55"/>
      <c r="DB442" s="55"/>
      <c r="DC442" s="55"/>
      <c r="DD442" s="55"/>
      <c r="DE442" s="13"/>
    </row>
    <row r="443" spans="1:109" ht="15" customHeight="1" x14ac:dyDescent="0.25">
      <c r="A443" s="6"/>
      <c r="B443" s="96" t="s">
        <v>67</v>
      </c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6"/>
      <c r="Z443" s="97">
        <v>8</v>
      </c>
      <c r="AA443" s="75"/>
      <c r="AB443" s="75"/>
      <c r="AC443" s="75"/>
      <c r="AD443" s="75"/>
      <c r="AE443" s="75"/>
      <c r="AF443" s="76"/>
      <c r="AG443" s="97"/>
      <c r="AH443" s="75"/>
      <c r="AI443" s="75"/>
      <c r="AJ443" s="75"/>
      <c r="AK443" s="75"/>
      <c r="AL443" s="75"/>
      <c r="AM443" s="76"/>
      <c r="AN443" s="55"/>
      <c r="AO443" s="97"/>
      <c r="AP443" s="75"/>
      <c r="AQ443" s="75"/>
      <c r="AR443" s="75"/>
      <c r="AS443" s="75"/>
      <c r="AT443" s="75"/>
      <c r="AU443" s="76"/>
      <c r="AV443" s="97">
        <v>5</v>
      </c>
      <c r="AW443" s="75"/>
      <c r="AX443" s="75"/>
      <c r="AY443" s="75"/>
      <c r="AZ443" s="76"/>
      <c r="BA443" s="97">
        <v>3</v>
      </c>
      <c r="BB443" s="75"/>
      <c r="BC443" s="75"/>
      <c r="BD443" s="75"/>
      <c r="BE443" s="76"/>
      <c r="BF443" s="55"/>
      <c r="BG443" s="55"/>
      <c r="BH443" s="55"/>
      <c r="BI443" s="55"/>
      <c r="BJ443" s="55"/>
      <c r="BK443" s="55"/>
      <c r="BL443" s="98" t="s">
        <v>68</v>
      </c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6"/>
      <c r="CE443" s="99"/>
      <c r="CF443" s="75"/>
      <c r="CG443" s="75"/>
      <c r="CH443" s="75"/>
      <c r="CI443" s="76"/>
      <c r="CJ443" s="55"/>
      <c r="CK443" s="55"/>
      <c r="CL443" s="55"/>
      <c r="CM443" s="55"/>
      <c r="CN443" s="55"/>
      <c r="CO443" s="55"/>
      <c r="CP443" s="55"/>
      <c r="CQ443" s="55"/>
      <c r="CR443" s="55"/>
      <c r="CS443" s="55"/>
      <c r="CT443" s="55"/>
      <c r="CU443" s="55"/>
      <c r="CV443" s="55"/>
      <c r="CW443" s="55"/>
      <c r="CX443" s="55"/>
      <c r="CY443" s="55"/>
      <c r="CZ443" s="55"/>
      <c r="DA443" s="55"/>
      <c r="DB443" s="55"/>
      <c r="DC443" s="55"/>
      <c r="DD443" s="55"/>
      <c r="DE443" s="13"/>
    </row>
    <row r="444" spans="1:109" ht="15" customHeight="1" x14ac:dyDescent="0.25">
      <c r="A444" s="6"/>
      <c r="B444" s="96" t="s">
        <v>69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6"/>
      <c r="Z444" s="97"/>
      <c r="AA444" s="75"/>
      <c r="AB444" s="75"/>
      <c r="AC444" s="75"/>
      <c r="AD444" s="75"/>
      <c r="AE444" s="75"/>
      <c r="AF444" s="76"/>
      <c r="AG444" s="97"/>
      <c r="AH444" s="75"/>
      <c r="AI444" s="75"/>
      <c r="AJ444" s="75"/>
      <c r="AK444" s="75"/>
      <c r="AL444" s="75"/>
      <c r="AM444" s="76"/>
      <c r="AN444" s="55"/>
      <c r="AO444" s="97"/>
      <c r="AP444" s="75"/>
      <c r="AQ444" s="75"/>
      <c r="AR444" s="75"/>
      <c r="AS444" s="75"/>
      <c r="AT444" s="75"/>
      <c r="AU444" s="76"/>
      <c r="AV444" s="97"/>
      <c r="AW444" s="75"/>
      <c r="AX444" s="75"/>
      <c r="AY444" s="75"/>
      <c r="AZ444" s="76"/>
      <c r="BA444" s="97"/>
      <c r="BB444" s="75"/>
      <c r="BC444" s="75"/>
      <c r="BD444" s="75"/>
      <c r="BE444" s="76"/>
      <c r="BF444" s="55"/>
      <c r="BG444" s="55"/>
      <c r="BH444" s="55"/>
      <c r="BI444" s="55"/>
      <c r="BJ444" s="55"/>
      <c r="BK444" s="55"/>
      <c r="BL444" s="98" t="s">
        <v>70</v>
      </c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6"/>
      <c r="CE444" s="99"/>
      <c r="CF444" s="75"/>
      <c r="CG444" s="75"/>
      <c r="CH444" s="75"/>
      <c r="CI444" s="76"/>
      <c r="CJ444" s="55"/>
      <c r="CK444" s="55"/>
      <c r="CL444" s="55"/>
      <c r="CM444" s="55"/>
      <c r="CN444" s="55"/>
      <c r="CO444" s="55"/>
      <c r="CP444" s="55"/>
      <c r="CQ444" s="55"/>
      <c r="CR444" s="55"/>
      <c r="CS444" s="55"/>
      <c r="CT444" s="55"/>
      <c r="CU444" s="55"/>
      <c r="CV444" s="55"/>
      <c r="CW444" s="55"/>
      <c r="CX444" s="55"/>
      <c r="CY444" s="55"/>
      <c r="CZ444" s="55"/>
      <c r="DA444" s="55"/>
      <c r="DB444" s="55"/>
      <c r="DC444" s="55"/>
      <c r="DD444" s="55"/>
      <c r="DE444" s="13"/>
    </row>
    <row r="445" spans="1:109" ht="15" customHeight="1" x14ac:dyDescent="0.25">
      <c r="A445" s="6"/>
      <c r="B445" s="96" t="s">
        <v>71</v>
      </c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6"/>
      <c r="Z445" s="97">
        <v>6</v>
      </c>
      <c r="AA445" s="75"/>
      <c r="AB445" s="75"/>
      <c r="AC445" s="75"/>
      <c r="AD445" s="75"/>
      <c r="AE445" s="75"/>
      <c r="AF445" s="76"/>
      <c r="AG445" s="97"/>
      <c r="AH445" s="75"/>
      <c r="AI445" s="75"/>
      <c r="AJ445" s="75"/>
      <c r="AK445" s="75"/>
      <c r="AL445" s="75"/>
      <c r="AM445" s="76"/>
      <c r="AN445" s="55"/>
      <c r="AO445" s="97">
        <v>1</v>
      </c>
      <c r="AP445" s="75"/>
      <c r="AQ445" s="75"/>
      <c r="AR445" s="75"/>
      <c r="AS445" s="75"/>
      <c r="AT445" s="75"/>
      <c r="AU445" s="76"/>
      <c r="AV445" s="97">
        <v>4</v>
      </c>
      <c r="AW445" s="75"/>
      <c r="AX445" s="75"/>
      <c r="AY445" s="75"/>
      <c r="AZ445" s="76"/>
      <c r="BA445" s="97">
        <v>1</v>
      </c>
      <c r="BB445" s="75"/>
      <c r="BC445" s="75"/>
      <c r="BD445" s="75"/>
      <c r="BE445" s="76"/>
      <c r="BF445" s="55"/>
      <c r="BG445" s="55"/>
      <c r="BH445" s="55"/>
      <c r="BI445" s="55"/>
      <c r="BJ445" s="55"/>
      <c r="BK445" s="55"/>
      <c r="BL445" s="98" t="s">
        <v>72</v>
      </c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6"/>
      <c r="CE445" s="99"/>
      <c r="CF445" s="75"/>
      <c r="CG445" s="75"/>
      <c r="CH445" s="75"/>
      <c r="CI445" s="76"/>
      <c r="CJ445" s="55"/>
      <c r="CK445" s="55"/>
      <c r="CL445" s="55"/>
      <c r="CM445" s="55"/>
      <c r="CN445" s="55"/>
      <c r="CO445" s="55"/>
      <c r="CP445" s="55"/>
      <c r="CQ445" s="55"/>
      <c r="CR445" s="55"/>
      <c r="CS445" s="55"/>
      <c r="CT445" s="55"/>
      <c r="CU445" s="55"/>
      <c r="CV445" s="55"/>
      <c r="CW445" s="55"/>
      <c r="CX445" s="55"/>
      <c r="CY445" s="55"/>
      <c r="CZ445" s="55"/>
      <c r="DA445" s="55"/>
      <c r="DB445" s="55"/>
      <c r="DC445" s="55"/>
      <c r="DD445" s="55"/>
      <c r="DE445" s="13"/>
    </row>
    <row r="446" spans="1:109" ht="15" customHeight="1" x14ac:dyDescent="0.25">
      <c r="A446" s="6"/>
      <c r="B446" s="96" t="s">
        <v>73</v>
      </c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6"/>
      <c r="Z446" s="97">
        <v>62</v>
      </c>
      <c r="AA446" s="75"/>
      <c r="AB446" s="75"/>
      <c r="AC446" s="75"/>
      <c r="AD446" s="75"/>
      <c r="AE446" s="75"/>
      <c r="AF446" s="76"/>
      <c r="AG446" s="97"/>
      <c r="AH446" s="75"/>
      <c r="AI446" s="75"/>
      <c r="AJ446" s="75"/>
      <c r="AK446" s="75"/>
      <c r="AL446" s="75"/>
      <c r="AM446" s="76"/>
      <c r="AN446" s="55"/>
      <c r="AO446" s="97">
        <v>4</v>
      </c>
      <c r="AP446" s="75"/>
      <c r="AQ446" s="75"/>
      <c r="AR446" s="75"/>
      <c r="AS446" s="75"/>
      <c r="AT446" s="75"/>
      <c r="AU446" s="76"/>
      <c r="AV446" s="97">
        <v>52</v>
      </c>
      <c r="AW446" s="75"/>
      <c r="AX446" s="75"/>
      <c r="AY446" s="75"/>
      <c r="AZ446" s="76"/>
      <c r="BA446" s="97">
        <v>36</v>
      </c>
      <c r="BB446" s="75"/>
      <c r="BC446" s="75"/>
      <c r="BD446" s="75"/>
      <c r="BE446" s="76"/>
      <c r="BF446" s="55"/>
      <c r="BG446" s="55"/>
      <c r="BH446" s="55"/>
      <c r="BI446" s="55"/>
      <c r="BJ446" s="55"/>
      <c r="BK446" s="55"/>
      <c r="BL446" s="98" t="s">
        <v>74</v>
      </c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6"/>
      <c r="CE446" s="99"/>
      <c r="CF446" s="75"/>
      <c r="CG446" s="75"/>
      <c r="CH446" s="75"/>
      <c r="CI446" s="76"/>
      <c r="CJ446" s="55"/>
      <c r="CK446" s="55"/>
      <c r="CL446" s="55"/>
      <c r="CM446" s="55"/>
      <c r="CN446" s="55"/>
      <c r="CO446" s="55"/>
      <c r="CP446" s="55"/>
      <c r="CQ446" s="55"/>
      <c r="CR446" s="55"/>
      <c r="CS446" s="55"/>
      <c r="CT446" s="55"/>
      <c r="CU446" s="55"/>
      <c r="CV446" s="55"/>
      <c r="CW446" s="55"/>
      <c r="CX446" s="55"/>
      <c r="CY446" s="55"/>
      <c r="CZ446" s="55"/>
      <c r="DA446" s="55"/>
      <c r="DB446" s="55"/>
      <c r="DC446" s="55"/>
      <c r="DD446" s="55"/>
      <c r="DE446" s="13"/>
    </row>
    <row r="447" spans="1:109" ht="15" customHeight="1" x14ac:dyDescent="0.25">
      <c r="A447" s="6"/>
      <c r="B447" s="96" t="s">
        <v>75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6"/>
      <c r="Z447" s="97"/>
      <c r="AA447" s="75"/>
      <c r="AB447" s="75"/>
      <c r="AC447" s="75"/>
      <c r="AD447" s="75"/>
      <c r="AE447" s="75"/>
      <c r="AF447" s="76"/>
      <c r="AG447" s="97"/>
      <c r="AH447" s="75"/>
      <c r="AI447" s="75"/>
      <c r="AJ447" s="75"/>
      <c r="AK447" s="75"/>
      <c r="AL447" s="75"/>
      <c r="AM447" s="76"/>
      <c r="AN447" s="55"/>
      <c r="AO447" s="97"/>
      <c r="AP447" s="75"/>
      <c r="AQ447" s="75"/>
      <c r="AR447" s="75"/>
      <c r="AS447" s="75"/>
      <c r="AT447" s="75"/>
      <c r="AU447" s="76"/>
      <c r="AV447" s="97"/>
      <c r="AW447" s="75"/>
      <c r="AX447" s="75"/>
      <c r="AY447" s="75"/>
      <c r="AZ447" s="76"/>
      <c r="BA447" s="97"/>
      <c r="BB447" s="75"/>
      <c r="BC447" s="75"/>
      <c r="BD447" s="75"/>
      <c r="BE447" s="76"/>
      <c r="BF447" s="55"/>
      <c r="BG447" s="55"/>
      <c r="BH447" s="55"/>
      <c r="BI447" s="55"/>
      <c r="BJ447" s="55"/>
      <c r="BK447" s="55"/>
      <c r="BL447" s="98" t="s">
        <v>76</v>
      </c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6"/>
      <c r="CE447" s="99"/>
      <c r="CF447" s="75"/>
      <c r="CG447" s="75"/>
      <c r="CH447" s="75"/>
      <c r="CI447" s="76"/>
      <c r="CJ447" s="55"/>
      <c r="CK447" s="55"/>
      <c r="CL447" s="55"/>
      <c r="CM447" s="55"/>
      <c r="CN447" s="55"/>
      <c r="CO447" s="55"/>
      <c r="CP447" s="55"/>
      <c r="CQ447" s="55"/>
      <c r="CR447" s="55"/>
      <c r="CS447" s="55"/>
      <c r="CT447" s="55"/>
      <c r="CU447" s="55"/>
      <c r="CV447" s="55"/>
      <c r="CW447" s="55"/>
      <c r="CX447" s="55"/>
      <c r="CY447" s="55"/>
      <c r="CZ447" s="55"/>
      <c r="DA447" s="55"/>
      <c r="DB447" s="55"/>
      <c r="DC447" s="55"/>
      <c r="DD447" s="55"/>
      <c r="DE447" s="13"/>
    </row>
    <row r="448" spans="1:109" ht="15" customHeight="1" x14ac:dyDescent="0.25">
      <c r="A448" s="6"/>
      <c r="B448" s="96" t="s">
        <v>77</v>
      </c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6"/>
      <c r="Z448" s="97"/>
      <c r="AA448" s="75"/>
      <c r="AB448" s="75"/>
      <c r="AC448" s="75"/>
      <c r="AD448" s="75"/>
      <c r="AE448" s="75"/>
      <c r="AF448" s="76"/>
      <c r="AG448" s="97"/>
      <c r="AH448" s="75"/>
      <c r="AI448" s="75"/>
      <c r="AJ448" s="75"/>
      <c r="AK448" s="75"/>
      <c r="AL448" s="75"/>
      <c r="AM448" s="76"/>
      <c r="AN448" s="55"/>
      <c r="AO448" s="97"/>
      <c r="AP448" s="75"/>
      <c r="AQ448" s="75"/>
      <c r="AR448" s="75"/>
      <c r="AS448" s="75"/>
      <c r="AT448" s="75"/>
      <c r="AU448" s="76"/>
      <c r="AV448" s="97"/>
      <c r="AW448" s="75"/>
      <c r="AX448" s="75"/>
      <c r="AY448" s="75"/>
      <c r="AZ448" s="76"/>
      <c r="BA448" s="97"/>
      <c r="BB448" s="75"/>
      <c r="BC448" s="75"/>
      <c r="BD448" s="75"/>
      <c r="BE448" s="76"/>
      <c r="BF448" s="55"/>
      <c r="BG448" s="55"/>
      <c r="BH448" s="55"/>
      <c r="BI448" s="55"/>
      <c r="BJ448" s="55"/>
      <c r="BK448" s="55"/>
      <c r="BL448" s="98" t="s">
        <v>78</v>
      </c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6"/>
      <c r="CE448" s="99"/>
      <c r="CF448" s="75"/>
      <c r="CG448" s="75"/>
      <c r="CH448" s="75"/>
      <c r="CI448" s="76"/>
      <c r="CJ448" s="55"/>
      <c r="CK448" s="55"/>
      <c r="CL448" s="55"/>
      <c r="CM448" s="55"/>
      <c r="CN448" s="55"/>
      <c r="CO448" s="55"/>
      <c r="CP448" s="55"/>
      <c r="CQ448" s="55"/>
      <c r="CR448" s="55"/>
      <c r="CS448" s="55"/>
      <c r="CT448" s="55"/>
      <c r="CU448" s="55"/>
      <c r="CV448" s="55"/>
      <c r="CW448" s="55"/>
      <c r="CX448" s="55"/>
      <c r="CY448" s="55"/>
      <c r="CZ448" s="55"/>
      <c r="DA448" s="55"/>
      <c r="DB448" s="55"/>
      <c r="DC448" s="55"/>
      <c r="DD448" s="55"/>
      <c r="DE448" s="13"/>
    </row>
    <row r="449" spans="1:109" ht="15" customHeight="1" x14ac:dyDescent="0.25">
      <c r="A449" s="6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/>
      <c r="BI449" s="55"/>
      <c r="BJ449" s="55"/>
      <c r="BK449" s="55"/>
      <c r="BL449" s="55"/>
      <c r="BM449" s="55"/>
      <c r="BN449" s="55"/>
      <c r="BO449" s="55"/>
      <c r="BP449" s="55"/>
      <c r="BQ449" s="55"/>
      <c r="BR449" s="55"/>
      <c r="BS449" s="55"/>
      <c r="BT449" s="55"/>
      <c r="BU449" s="55"/>
      <c r="BV449" s="55"/>
      <c r="BW449" s="55"/>
      <c r="BX449" s="55"/>
      <c r="BY449" s="55"/>
      <c r="BZ449" s="55"/>
      <c r="CA449" s="55"/>
      <c r="CB449" s="55"/>
      <c r="CC449" s="55"/>
      <c r="CD449" s="55"/>
      <c r="CE449" s="55"/>
      <c r="CF449" s="55"/>
      <c r="CG449" s="55"/>
      <c r="CH449" s="55"/>
      <c r="CI449" s="55"/>
      <c r="CJ449" s="55"/>
      <c r="CK449" s="55"/>
      <c r="CL449" s="55"/>
      <c r="CM449" s="55"/>
      <c r="CN449" s="55"/>
      <c r="CO449" s="55"/>
      <c r="CP449" s="55"/>
      <c r="CQ449" s="55"/>
      <c r="CR449" s="55"/>
      <c r="CS449" s="55"/>
      <c r="CT449" s="55"/>
      <c r="CU449" s="55"/>
      <c r="CV449" s="55"/>
      <c r="CW449" s="55"/>
      <c r="CX449" s="55"/>
      <c r="CY449" s="55"/>
      <c r="CZ449" s="55"/>
      <c r="DA449" s="55"/>
      <c r="DB449" s="55"/>
      <c r="DC449" s="55"/>
      <c r="DD449" s="55"/>
      <c r="DE449" s="13"/>
    </row>
    <row r="450" spans="1:109" ht="15" customHeight="1" x14ac:dyDescent="0.25">
      <c r="A450" s="6"/>
      <c r="B450" s="96" t="s">
        <v>79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6"/>
      <c r="Z450" s="97"/>
      <c r="AA450" s="75"/>
      <c r="AB450" s="75"/>
      <c r="AC450" s="75"/>
      <c r="AD450" s="75"/>
      <c r="AE450" s="75"/>
      <c r="AF450" s="76"/>
      <c r="AG450" s="97"/>
      <c r="AH450" s="75"/>
      <c r="AI450" s="75"/>
      <c r="AJ450" s="75"/>
      <c r="AK450" s="75"/>
      <c r="AL450" s="75"/>
      <c r="AM450" s="76"/>
      <c r="AN450" s="55"/>
      <c r="AO450" s="97"/>
      <c r="AP450" s="75"/>
      <c r="AQ450" s="75"/>
      <c r="AR450" s="75"/>
      <c r="AS450" s="75"/>
      <c r="AT450" s="75"/>
      <c r="AU450" s="76"/>
      <c r="AV450" s="97"/>
      <c r="AW450" s="75"/>
      <c r="AX450" s="75"/>
      <c r="AY450" s="75"/>
      <c r="AZ450" s="76"/>
      <c r="BA450" s="97"/>
      <c r="BB450" s="75"/>
      <c r="BC450" s="75"/>
      <c r="BD450" s="75"/>
      <c r="BE450" s="76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  <c r="BQ450" s="55"/>
      <c r="BR450" s="55"/>
      <c r="BS450" s="55"/>
      <c r="BT450" s="55"/>
      <c r="BU450" s="55"/>
      <c r="BV450" s="55"/>
      <c r="BW450" s="55"/>
      <c r="BX450" s="55"/>
      <c r="BY450" s="55"/>
      <c r="BZ450" s="55"/>
      <c r="CA450" s="55"/>
      <c r="CB450" s="55"/>
      <c r="CC450" s="55"/>
      <c r="CD450" s="55"/>
      <c r="CE450" s="55"/>
      <c r="CF450" s="55"/>
      <c r="CG450" s="55"/>
      <c r="CH450" s="55"/>
      <c r="CI450" s="55"/>
      <c r="CJ450" s="55"/>
      <c r="CK450" s="55"/>
      <c r="CL450" s="55"/>
      <c r="CM450" s="55"/>
      <c r="CN450" s="55"/>
      <c r="CO450" s="55"/>
      <c r="CP450" s="55"/>
      <c r="CQ450" s="55"/>
      <c r="CR450" s="55"/>
      <c r="CS450" s="55"/>
      <c r="CT450" s="55"/>
      <c r="CU450" s="55"/>
      <c r="CV450" s="55"/>
      <c r="CW450" s="55"/>
      <c r="CX450" s="55"/>
      <c r="CY450" s="55"/>
      <c r="CZ450" s="55"/>
      <c r="DA450" s="55"/>
      <c r="DB450" s="55"/>
      <c r="DC450" s="55"/>
      <c r="DD450" s="55"/>
      <c r="DE450" s="13"/>
    </row>
    <row r="451" spans="1:109" ht="15" customHeight="1" x14ac:dyDescent="0.25">
      <c r="A451" s="6"/>
      <c r="B451" s="96" t="s">
        <v>80</v>
      </c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6"/>
      <c r="Z451" s="97"/>
      <c r="AA451" s="75"/>
      <c r="AB451" s="75"/>
      <c r="AC451" s="75"/>
      <c r="AD451" s="75"/>
      <c r="AE451" s="75"/>
      <c r="AF451" s="76"/>
      <c r="AG451" s="97"/>
      <c r="AH451" s="75"/>
      <c r="AI451" s="75"/>
      <c r="AJ451" s="75"/>
      <c r="AK451" s="75"/>
      <c r="AL451" s="75"/>
      <c r="AM451" s="76"/>
      <c r="AN451" s="55"/>
      <c r="AO451" s="97"/>
      <c r="AP451" s="75"/>
      <c r="AQ451" s="75"/>
      <c r="AR451" s="75"/>
      <c r="AS451" s="75"/>
      <c r="AT451" s="75"/>
      <c r="AU451" s="76"/>
      <c r="AV451" s="97"/>
      <c r="AW451" s="75"/>
      <c r="AX451" s="75"/>
      <c r="AY451" s="75"/>
      <c r="AZ451" s="76"/>
      <c r="BA451" s="97"/>
      <c r="BB451" s="75"/>
      <c r="BC451" s="75"/>
      <c r="BD451" s="75"/>
      <c r="BE451" s="76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  <c r="BQ451" s="55"/>
      <c r="BR451" s="55"/>
      <c r="BS451" s="55"/>
      <c r="BT451" s="55"/>
      <c r="BU451" s="55"/>
      <c r="BV451" s="55"/>
      <c r="BW451" s="55"/>
      <c r="BX451" s="55"/>
      <c r="BY451" s="55"/>
      <c r="BZ451" s="55"/>
      <c r="CA451" s="55"/>
      <c r="CB451" s="55"/>
      <c r="CC451" s="55"/>
      <c r="CD451" s="55"/>
      <c r="CE451" s="55"/>
      <c r="CF451" s="55"/>
      <c r="CG451" s="55"/>
      <c r="CH451" s="55"/>
      <c r="CI451" s="55"/>
      <c r="CJ451" s="55"/>
      <c r="CK451" s="55"/>
      <c r="CL451" s="55"/>
      <c r="CM451" s="55"/>
      <c r="CN451" s="55"/>
      <c r="CO451" s="55"/>
      <c r="CP451" s="55"/>
      <c r="CQ451" s="55"/>
      <c r="CR451" s="55"/>
      <c r="CS451" s="55"/>
      <c r="CT451" s="55"/>
      <c r="CU451" s="55"/>
      <c r="CV451" s="55"/>
      <c r="CW451" s="55"/>
      <c r="CX451" s="55"/>
      <c r="CY451" s="55"/>
      <c r="CZ451" s="55"/>
      <c r="DA451" s="55"/>
      <c r="DB451" s="55"/>
      <c r="DC451" s="55"/>
      <c r="DD451" s="55"/>
      <c r="DE451" s="13"/>
    </row>
    <row r="452" spans="1:109" ht="15" customHeight="1" x14ac:dyDescent="0.25">
      <c r="A452" s="6"/>
      <c r="B452" s="96" t="s">
        <v>81</v>
      </c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6"/>
      <c r="Z452" s="97"/>
      <c r="AA452" s="75"/>
      <c r="AB452" s="75"/>
      <c r="AC452" s="75"/>
      <c r="AD452" s="75"/>
      <c r="AE452" s="75"/>
      <c r="AF452" s="76"/>
      <c r="AG452" s="97"/>
      <c r="AH452" s="75"/>
      <c r="AI452" s="75"/>
      <c r="AJ452" s="75"/>
      <c r="AK452" s="75"/>
      <c r="AL452" s="75"/>
      <c r="AM452" s="76"/>
      <c r="AN452" s="55"/>
      <c r="AO452" s="97"/>
      <c r="AP452" s="75"/>
      <c r="AQ452" s="75"/>
      <c r="AR452" s="75"/>
      <c r="AS452" s="75"/>
      <c r="AT452" s="75"/>
      <c r="AU452" s="76"/>
      <c r="AV452" s="97"/>
      <c r="AW452" s="75"/>
      <c r="AX452" s="75"/>
      <c r="AY452" s="75"/>
      <c r="AZ452" s="76"/>
      <c r="BA452" s="97"/>
      <c r="BB452" s="75"/>
      <c r="BC452" s="75"/>
      <c r="BD452" s="75"/>
      <c r="BE452" s="76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  <c r="BQ452" s="55"/>
      <c r="BR452" s="55"/>
      <c r="BS452" s="55"/>
      <c r="BT452" s="55"/>
      <c r="BU452" s="55"/>
      <c r="BV452" s="55"/>
      <c r="BW452" s="55"/>
      <c r="BX452" s="55"/>
      <c r="BY452" s="55"/>
      <c r="BZ452" s="55"/>
      <c r="CA452" s="55"/>
      <c r="CB452" s="55"/>
      <c r="CC452" s="55"/>
      <c r="CD452" s="55"/>
      <c r="CE452" s="55"/>
      <c r="CF452" s="55"/>
      <c r="CG452" s="55"/>
      <c r="CH452" s="55"/>
      <c r="CI452" s="55"/>
      <c r="CJ452" s="55"/>
      <c r="CK452" s="55"/>
      <c r="CL452" s="55"/>
      <c r="CM452" s="55"/>
      <c r="CN452" s="55"/>
      <c r="CO452" s="55"/>
      <c r="CP452" s="55"/>
      <c r="CQ452" s="55"/>
      <c r="CR452" s="55"/>
      <c r="CS452" s="55"/>
      <c r="CT452" s="55"/>
      <c r="CU452" s="55"/>
      <c r="CV452" s="55"/>
      <c r="CW452" s="55"/>
      <c r="CX452" s="55"/>
      <c r="CY452" s="55"/>
      <c r="CZ452" s="55"/>
      <c r="DA452" s="55"/>
      <c r="DB452" s="55"/>
      <c r="DC452" s="55"/>
      <c r="DD452" s="55"/>
      <c r="DE452" s="13"/>
    </row>
    <row r="453" spans="1:109" ht="15" customHeight="1" x14ac:dyDescent="0.25">
      <c r="A453" s="6"/>
      <c r="B453" s="96" t="s">
        <v>82</v>
      </c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6"/>
      <c r="Z453" s="97"/>
      <c r="AA453" s="75"/>
      <c r="AB453" s="75"/>
      <c r="AC453" s="75"/>
      <c r="AD453" s="75"/>
      <c r="AE453" s="75"/>
      <c r="AF453" s="76"/>
      <c r="AG453" s="97"/>
      <c r="AH453" s="75"/>
      <c r="AI453" s="75"/>
      <c r="AJ453" s="75"/>
      <c r="AK453" s="75"/>
      <c r="AL453" s="75"/>
      <c r="AM453" s="76"/>
      <c r="AN453" s="55"/>
      <c r="AO453" s="97"/>
      <c r="AP453" s="75"/>
      <c r="AQ453" s="75"/>
      <c r="AR453" s="75"/>
      <c r="AS453" s="75"/>
      <c r="AT453" s="75"/>
      <c r="AU453" s="76"/>
      <c r="AV453" s="97"/>
      <c r="AW453" s="75"/>
      <c r="AX453" s="75"/>
      <c r="AY453" s="75"/>
      <c r="AZ453" s="76"/>
      <c r="BA453" s="97"/>
      <c r="BB453" s="75"/>
      <c r="BC453" s="75"/>
      <c r="BD453" s="75"/>
      <c r="BE453" s="76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  <c r="BQ453" s="55"/>
      <c r="BR453" s="55"/>
      <c r="BS453" s="55"/>
      <c r="BT453" s="55"/>
      <c r="BU453" s="55"/>
      <c r="BV453" s="55"/>
      <c r="BW453" s="55"/>
      <c r="BX453" s="55"/>
      <c r="BY453" s="55"/>
      <c r="BZ453" s="55"/>
      <c r="CA453" s="55"/>
      <c r="CB453" s="55"/>
      <c r="CC453" s="55"/>
      <c r="CD453" s="55"/>
      <c r="CE453" s="55"/>
      <c r="CF453" s="55"/>
      <c r="CG453" s="55"/>
      <c r="CH453" s="55"/>
      <c r="CI453" s="55"/>
      <c r="CJ453" s="55"/>
      <c r="CK453" s="55"/>
      <c r="CL453" s="55"/>
      <c r="CM453" s="55"/>
      <c r="CN453" s="55"/>
      <c r="CO453" s="55"/>
      <c r="CP453" s="55"/>
      <c r="CQ453" s="55"/>
      <c r="CR453" s="55"/>
      <c r="CS453" s="55"/>
      <c r="CT453" s="55"/>
      <c r="CU453" s="55"/>
      <c r="CV453" s="55"/>
      <c r="CW453" s="55"/>
      <c r="CX453" s="55"/>
      <c r="CY453" s="55"/>
      <c r="CZ453" s="55"/>
      <c r="DA453" s="55"/>
      <c r="DB453" s="55"/>
      <c r="DC453" s="55"/>
      <c r="DD453" s="55"/>
      <c r="DE453" s="13"/>
    </row>
    <row r="454" spans="1:109" ht="15" customHeight="1" x14ac:dyDescent="0.25">
      <c r="A454" s="6"/>
      <c r="B454" s="96" t="s">
        <v>83</v>
      </c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6"/>
      <c r="Z454" s="97"/>
      <c r="AA454" s="75"/>
      <c r="AB454" s="75"/>
      <c r="AC454" s="75"/>
      <c r="AD454" s="75"/>
      <c r="AE454" s="75"/>
      <c r="AF454" s="76"/>
      <c r="AG454" s="97"/>
      <c r="AH454" s="75"/>
      <c r="AI454" s="75"/>
      <c r="AJ454" s="75"/>
      <c r="AK454" s="75"/>
      <c r="AL454" s="75"/>
      <c r="AM454" s="76"/>
      <c r="AN454" s="55"/>
      <c r="AO454" s="97"/>
      <c r="AP454" s="75"/>
      <c r="AQ454" s="75"/>
      <c r="AR454" s="75"/>
      <c r="AS454" s="75"/>
      <c r="AT454" s="75"/>
      <c r="AU454" s="76"/>
      <c r="AV454" s="97"/>
      <c r="AW454" s="75"/>
      <c r="AX454" s="75"/>
      <c r="AY454" s="75"/>
      <c r="AZ454" s="76"/>
      <c r="BA454" s="97"/>
      <c r="BB454" s="75"/>
      <c r="BC454" s="75"/>
      <c r="BD454" s="75"/>
      <c r="BE454" s="76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  <c r="BQ454" s="55"/>
      <c r="BR454" s="55"/>
      <c r="BS454" s="55"/>
      <c r="BT454" s="55"/>
      <c r="BU454" s="55"/>
      <c r="BV454" s="55"/>
      <c r="BW454" s="55"/>
      <c r="BX454" s="55"/>
      <c r="BY454" s="55"/>
      <c r="BZ454" s="55"/>
      <c r="CA454" s="55"/>
      <c r="CB454" s="55"/>
      <c r="CC454" s="55"/>
      <c r="CD454" s="55"/>
      <c r="CE454" s="55"/>
      <c r="CF454" s="55"/>
      <c r="CG454" s="55"/>
      <c r="CH454" s="55"/>
      <c r="CI454" s="55"/>
      <c r="CJ454" s="55"/>
      <c r="CK454" s="55"/>
      <c r="CL454" s="55"/>
      <c r="CM454" s="55"/>
      <c r="CN454" s="55"/>
      <c r="CO454" s="55"/>
      <c r="CP454" s="55"/>
      <c r="CQ454" s="55"/>
      <c r="CR454" s="55"/>
      <c r="CS454" s="55"/>
      <c r="CT454" s="55"/>
      <c r="CU454" s="55"/>
      <c r="CV454" s="55"/>
      <c r="CW454" s="55"/>
      <c r="CX454" s="55"/>
      <c r="CY454" s="55"/>
      <c r="CZ454" s="55"/>
      <c r="DA454" s="55"/>
      <c r="DB454" s="55"/>
      <c r="DC454" s="55"/>
      <c r="DD454" s="55"/>
      <c r="DE454" s="13"/>
    </row>
    <row r="455" spans="1:109" ht="15" customHeight="1" x14ac:dyDescent="0.25">
      <c r="A455" s="6"/>
      <c r="B455" s="96" t="s">
        <v>84</v>
      </c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6"/>
      <c r="Z455" s="97"/>
      <c r="AA455" s="75"/>
      <c r="AB455" s="75"/>
      <c r="AC455" s="75"/>
      <c r="AD455" s="75"/>
      <c r="AE455" s="75"/>
      <c r="AF455" s="76"/>
      <c r="AG455" s="97"/>
      <c r="AH455" s="75"/>
      <c r="AI455" s="75"/>
      <c r="AJ455" s="75"/>
      <c r="AK455" s="75"/>
      <c r="AL455" s="75"/>
      <c r="AM455" s="76"/>
      <c r="AN455" s="55"/>
      <c r="AO455" s="97"/>
      <c r="AP455" s="75"/>
      <c r="AQ455" s="75"/>
      <c r="AR455" s="75"/>
      <c r="AS455" s="75"/>
      <c r="AT455" s="75"/>
      <c r="AU455" s="76"/>
      <c r="AV455" s="97"/>
      <c r="AW455" s="75"/>
      <c r="AX455" s="75"/>
      <c r="AY455" s="75"/>
      <c r="AZ455" s="76"/>
      <c r="BA455" s="97"/>
      <c r="BB455" s="75"/>
      <c r="BC455" s="75"/>
      <c r="BD455" s="75"/>
      <c r="BE455" s="76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  <c r="BQ455" s="55"/>
      <c r="BR455" s="55"/>
      <c r="BS455" s="55"/>
      <c r="BT455" s="55"/>
      <c r="BU455" s="55"/>
      <c r="BV455" s="55"/>
      <c r="BW455" s="55"/>
      <c r="BX455" s="55"/>
      <c r="BY455" s="55"/>
      <c r="BZ455" s="55"/>
      <c r="CA455" s="55"/>
      <c r="CB455" s="55"/>
      <c r="CC455" s="55"/>
      <c r="CD455" s="55"/>
      <c r="CE455" s="55"/>
      <c r="CF455" s="55"/>
      <c r="CG455" s="55"/>
      <c r="CH455" s="55"/>
      <c r="CI455" s="55"/>
      <c r="CJ455" s="55"/>
      <c r="CK455" s="55"/>
      <c r="CL455" s="55"/>
      <c r="CM455" s="55"/>
      <c r="CN455" s="55"/>
      <c r="CO455" s="55"/>
      <c r="CP455" s="55"/>
      <c r="CQ455" s="55"/>
      <c r="CR455" s="55"/>
      <c r="CS455" s="55"/>
      <c r="CT455" s="55"/>
      <c r="CU455" s="55"/>
      <c r="CV455" s="55"/>
      <c r="CW455" s="55"/>
      <c r="CX455" s="55"/>
      <c r="CY455" s="55"/>
      <c r="CZ455" s="55"/>
      <c r="DA455" s="55"/>
      <c r="DB455" s="55"/>
      <c r="DC455" s="55"/>
      <c r="DD455" s="55"/>
      <c r="DE455" s="13"/>
    </row>
    <row r="456" spans="1:109" ht="15" customHeight="1" x14ac:dyDescent="0.25">
      <c r="A456" s="6"/>
      <c r="B456" s="96" t="s">
        <v>85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6"/>
      <c r="Z456" s="97">
        <v>1</v>
      </c>
      <c r="AA456" s="75"/>
      <c r="AB456" s="75"/>
      <c r="AC456" s="75"/>
      <c r="AD456" s="75"/>
      <c r="AE456" s="75"/>
      <c r="AF456" s="76"/>
      <c r="AG456" s="97"/>
      <c r="AH456" s="75"/>
      <c r="AI456" s="75"/>
      <c r="AJ456" s="75"/>
      <c r="AK456" s="75"/>
      <c r="AL456" s="75"/>
      <c r="AM456" s="76"/>
      <c r="AN456" s="55"/>
      <c r="AO456" s="97"/>
      <c r="AP456" s="75"/>
      <c r="AQ456" s="75"/>
      <c r="AR456" s="75"/>
      <c r="AS456" s="75"/>
      <c r="AT456" s="75"/>
      <c r="AU456" s="76"/>
      <c r="AV456" s="97"/>
      <c r="AW456" s="75"/>
      <c r="AX456" s="75"/>
      <c r="AY456" s="75"/>
      <c r="AZ456" s="76"/>
      <c r="BA456" s="97">
        <v>1</v>
      </c>
      <c r="BB456" s="75"/>
      <c r="BC456" s="75"/>
      <c r="BD456" s="75"/>
      <c r="BE456" s="76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  <c r="BQ456" s="55"/>
      <c r="BR456" s="55"/>
      <c r="BS456" s="55"/>
      <c r="BT456" s="55"/>
      <c r="BU456" s="55"/>
      <c r="BV456" s="55"/>
      <c r="BW456" s="55"/>
      <c r="BX456" s="55"/>
      <c r="BY456" s="55"/>
      <c r="BZ456" s="55"/>
      <c r="CA456" s="55"/>
      <c r="CB456" s="55"/>
      <c r="CC456" s="55"/>
      <c r="CD456" s="55"/>
      <c r="CE456" s="55"/>
      <c r="CF456" s="55"/>
      <c r="CG456" s="55"/>
      <c r="CH456" s="55"/>
      <c r="CI456" s="55"/>
      <c r="CJ456" s="55"/>
      <c r="CK456" s="55"/>
      <c r="CL456" s="55"/>
      <c r="CM456" s="55"/>
      <c r="CN456" s="55"/>
      <c r="CO456" s="55"/>
      <c r="CP456" s="55"/>
      <c r="CQ456" s="55"/>
      <c r="CR456" s="55"/>
      <c r="CS456" s="55"/>
      <c r="CT456" s="55"/>
      <c r="CU456" s="55"/>
      <c r="CV456" s="55"/>
      <c r="CW456" s="55"/>
      <c r="CX456" s="55"/>
      <c r="CY456" s="55"/>
      <c r="CZ456" s="55"/>
      <c r="DA456" s="55"/>
      <c r="DB456" s="55"/>
      <c r="DC456" s="55"/>
      <c r="DD456" s="55"/>
      <c r="DE456" s="13"/>
    </row>
    <row r="457" spans="1:109" ht="15" customHeight="1" x14ac:dyDescent="0.25">
      <c r="A457" s="6"/>
      <c r="B457" s="96" t="s">
        <v>86</v>
      </c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6"/>
      <c r="Z457" s="97"/>
      <c r="AA457" s="75"/>
      <c r="AB457" s="75"/>
      <c r="AC457" s="75"/>
      <c r="AD457" s="75"/>
      <c r="AE457" s="75"/>
      <c r="AF457" s="76"/>
      <c r="AG457" s="97"/>
      <c r="AH457" s="75"/>
      <c r="AI457" s="75"/>
      <c r="AJ457" s="75"/>
      <c r="AK457" s="75"/>
      <c r="AL457" s="75"/>
      <c r="AM457" s="76"/>
      <c r="AN457" s="55"/>
      <c r="AO457" s="97"/>
      <c r="AP457" s="75"/>
      <c r="AQ457" s="75"/>
      <c r="AR457" s="75"/>
      <c r="AS457" s="75"/>
      <c r="AT457" s="75"/>
      <c r="AU457" s="76"/>
      <c r="AV457" s="97"/>
      <c r="AW457" s="75"/>
      <c r="AX457" s="75"/>
      <c r="AY457" s="75"/>
      <c r="AZ457" s="76"/>
      <c r="BA457" s="97"/>
      <c r="BB457" s="75"/>
      <c r="BC457" s="75"/>
      <c r="BD457" s="75"/>
      <c r="BE457" s="76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  <c r="BQ457" s="55"/>
      <c r="BR457" s="55"/>
      <c r="BS457" s="55"/>
      <c r="BT457" s="55"/>
      <c r="BU457" s="55"/>
      <c r="BV457" s="55"/>
      <c r="BW457" s="55"/>
      <c r="BX457" s="55"/>
      <c r="BY457" s="55"/>
      <c r="BZ457" s="55"/>
      <c r="CA457" s="55"/>
      <c r="CB457" s="55"/>
      <c r="CC457" s="55"/>
      <c r="CD457" s="55"/>
      <c r="CE457" s="55"/>
      <c r="CF457" s="55"/>
      <c r="CG457" s="55"/>
      <c r="CH457" s="55"/>
      <c r="CI457" s="55"/>
      <c r="CJ457" s="55"/>
      <c r="CK457" s="55"/>
      <c r="CL457" s="55"/>
      <c r="CM457" s="55"/>
      <c r="CN457" s="55"/>
      <c r="CO457" s="55"/>
      <c r="CP457" s="55"/>
      <c r="CQ457" s="55"/>
      <c r="CR457" s="55"/>
      <c r="CS457" s="55"/>
      <c r="CT457" s="55"/>
      <c r="CU457" s="55"/>
      <c r="CV457" s="55"/>
      <c r="CW457" s="55"/>
      <c r="CX457" s="55"/>
      <c r="CY457" s="55"/>
      <c r="CZ457" s="55"/>
      <c r="DA457" s="55"/>
      <c r="DB457" s="55"/>
      <c r="DC457" s="55"/>
      <c r="DD457" s="55"/>
      <c r="DE457" s="13"/>
    </row>
    <row r="458" spans="1:109" ht="15" customHeight="1" x14ac:dyDescent="0.25">
      <c r="A458" s="6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  <c r="BQ458" s="55"/>
      <c r="BR458" s="55"/>
      <c r="BS458" s="55"/>
      <c r="BT458" s="55"/>
      <c r="BU458" s="55"/>
      <c r="BV458" s="55"/>
      <c r="BW458" s="55"/>
      <c r="BX458" s="55"/>
      <c r="BY458" s="55"/>
      <c r="BZ458" s="55"/>
      <c r="CA458" s="55"/>
      <c r="CB458" s="55"/>
      <c r="CC458" s="55"/>
      <c r="CD458" s="55"/>
      <c r="CE458" s="55"/>
      <c r="CF458" s="55"/>
      <c r="CG458" s="55"/>
      <c r="CH458" s="55"/>
      <c r="CI458" s="55"/>
      <c r="CJ458" s="55"/>
      <c r="CK458" s="55"/>
      <c r="CL458" s="55"/>
      <c r="CM458" s="55"/>
      <c r="CN458" s="55"/>
      <c r="CO458" s="55"/>
      <c r="CP458" s="55"/>
      <c r="CQ458" s="55"/>
      <c r="CR458" s="55"/>
      <c r="CS458" s="55"/>
      <c r="CT458" s="55"/>
      <c r="CU458" s="55"/>
      <c r="CV458" s="55"/>
      <c r="CW458" s="55"/>
      <c r="CX458" s="55"/>
      <c r="CY458" s="55"/>
      <c r="CZ458" s="55"/>
      <c r="DA458" s="55"/>
      <c r="DB458" s="55"/>
      <c r="DC458" s="55"/>
      <c r="DD458" s="55"/>
      <c r="DE458" s="13"/>
    </row>
    <row r="459" spans="1:109" ht="15" customHeight="1" x14ac:dyDescent="0.25">
      <c r="A459" s="6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  <c r="BQ459" s="55"/>
      <c r="BR459" s="55"/>
      <c r="BS459" s="55"/>
      <c r="BT459" s="55"/>
      <c r="BU459" s="55"/>
      <c r="BV459" s="55"/>
      <c r="BW459" s="55"/>
      <c r="BX459" s="55"/>
      <c r="BY459" s="55"/>
      <c r="BZ459" s="55"/>
      <c r="CA459" s="55"/>
      <c r="CB459" s="55"/>
      <c r="CC459" s="55"/>
      <c r="CD459" s="55"/>
      <c r="CE459" s="55"/>
      <c r="CF459" s="55"/>
      <c r="CG459" s="55"/>
      <c r="CH459" s="55"/>
      <c r="CI459" s="55"/>
      <c r="CJ459" s="55"/>
      <c r="CK459" s="55"/>
      <c r="CL459" s="55"/>
      <c r="CM459" s="55"/>
      <c r="CN459" s="55"/>
      <c r="CO459" s="55"/>
      <c r="CP459" s="55"/>
      <c r="CQ459" s="55"/>
      <c r="CR459" s="55"/>
      <c r="CS459" s="55"/>
      <c r="CT459" s="55"/>
      <c r="CU459" s="55"/>
      <c r="CV459" s="55"/>
      <c r="CW459" s="55"/>
      <c r="CX459" s="55"/>
      <c r="CY459" s="55"/>
      <c r="CZ459" s="55"/>
      <c r="DA459" s="55"/>
      <c r="DB459" s="55"/>
      <c r="DC459" s="55"/>
      <c r="DD459" s="55"/>
      <c r="DE459" s="13"/>
    </row>
    <row r="460" spans="1:109" ht="15" customHeight="1" x14ac:dyDescent="0.25">
      <c r="A460" s="6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5"/>
      <c r="BI460" s="55"/>
      <c r="BJ460" s="55"/>
      <c r="BK460" s="55"/>
      <c r="BL460" s="55"/>
      <c r="BM460" s="55"/>
      <c r="BN460" s="55"/>
      <c r="BO460" s="55"/>
      <c r="BP460" s="55"/>
      <c r="BQ460" s="55"/>
      <c r="BR460" s="55"/>
      <c r="BS460" s="55"/>
      <c r="BT460" s="55"/>
      <c r="BU460" s="55"/>
      <c r="BV460" s="55"/>
      <c r="BW460" s="55"/>
      <c r="BX460" s="55"/>
      <c r="BY460" s="55"/>
      <c r="BZ460" s="55"/>
      <c r="CA460" s="55"/>
      <c r="CB460" s="55"/>
      <c r="CC460" s="55"/>
      <c r="CD460" s="55"/>
      <c r="CE460" s="55"/>
      <c r="CF460" s="55"/>
      <c r="CG460" s="55"/>
      <c r="CH460" s="55"/>
      <c r="CI460" s="55"/>
      <c r="CJ460" s="55"/>
      <c r="CK460" s="55"/>
      <c r="CL460" s="55"/>
      <c r="CM460" s="55"/>
      <c r="CN460" s="55"/>
      <c r="CO460" s="55"/>
      <c r="CP460" s="55"/>
      <c r="CQ460" s="55"/>
      <c r="CR460" s="55"/>
      <c r="CS460" s="55"/>
      <c r="CT460" s="55"/>
      <c r="CU460" s="55"/>
      <c r="CV460" s="55"/>
      <c r="CW460" s="55"/>
      <c r="CX460" s="55"/>
      <c r="CY460" s="55"/>
      <c r="CZ460" s="55"/>
      <c r="DA460" s="55"/>
      <c r="DB460" s="55"/>
      <c r="DC460" s="55"/>
      <c r="DD460" s="55"/>
      <c r="DE460" s="13"/>
    </row>
    <row r="461" spans="1:109" ht="15" customHeight="1" x14ac:dyDescent="0.25">
      <c r="A461" s="101" t="s">
        <v>87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82" t="s">
        <v>88</v>
      </c>
      <c r="BF461" s="79"/>
      <c r="BG461" s="79"/>
      <c r="BH461" s="79"/>
      <c r="BI461" s="79"/>
      <c r="BJ461" s="79"/>
      <c r="BK461" s="79"/>
      <c r="BL461" s="79"/>
      <c r="BM461" s="79"/>
      <c r="BN461" s="79"/>
      <c r="BO461" s="79"/>
      <c r="BP461" s="79"/>
      <c r="BQ461" s="79"/>
      <c r="BR461" s="79"/>
      <c r="BS461" s="79"/>
      <c r="BT461" s="79"/>
      <c r="BU461" s="79"/>
      <c r="BV461" s="55"/>
      <c r="BW461" s="55"/>
      <c r="BX461" s="55"/>
      <c r="BY461" s="55"/>
      <c r="BZ461" s="55"/>
      <c r="CA461" s="55"/>
      <c r="CB461" s="55"/>
      <c r="CC461" s="55"/>
      <c r="CD461" s="55"/>
      <c r="CE461" s="55"/>
      <c r="CF461" s="82" t="s">
        <v>89</v>
      </c>
      <c r="CG461" s="79"/>
      <c r="CH461" s="79"/>
      <c r="CI461" s="79"/>
      <c r="CJ461" s="79"/>
      <c r="CK461" s="79"/>
      <c r="CL461" s="79"/>
      <c r="CM461" s="79"/>
      <c r="CN461" s="79"/>
      <c r="CO461" s="79"/>
      <c r="CP461" s="79"/>
      <c r="CQ461" s="79"/>
      <c r="CR461" s="79"/>
      <c r="CS461" s="79"/>
      <c r="CT461" s="79"/>
      <c r="CU461" s="55"/>
      <c r="CV461" s="55"/>
      <c r="CW461" s="55"/>
      <c r="CX461" s="55"/>
      <c r="CY461" s="55"/>
      <c r="CZ461" s="55"/>
      <c r="DA461" s="55"/>
      <c r="DB461" s="55"/>
      <c r="DC461" s="55"/>
      <c r="DD461" s="55"/>
      <c r="DE461" s="13"/>
    </row>
    <row r="462" spans="1:109" ht="15" customHeight="1" x14ac:dyDescent="0.25">
      <c r="A462" s="6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  <c r="BQ462" s="55"/>
      <c r="BR462" s="55"/>
      <c r="BS462" s="55"/>
      <c r="BT462" s="55"/>
      <c r="BU462" s="55"/>
      <c r="BV462" s="55"/>
      <c r="BW462" s="55"/>
      <c r="BX462" s="55"/>
      <c r="BY462" s="55"/>
      <c r="BZ462" s="55"/>
      <c r="CA462" s="55"/>
      <c r="CB462" s="55"/>
      <c r="CC462" s="55"/>
      <c r="CD462" s="55"/>
      <c r="CE462" s="55"/>
      <c r="CF462" s="55"/>
      <c r="CG462" s="55"/>
      <c r="CH462" s="55"/>
      <c r="CI462" s="55"/>
      <c r="CJ462" s="55"/>
      <c r="CK462" s="55"/>
      <c r="CL462" s="55"/>
      <c r="CM462" s="55"/>
      <c r="CN462" s="55"/>
      <c r="CO462" s="55"/>
      <c r="CP462" s="55"/>
      <c r="CQ462" s="55"/>
      <c r="CR462" s="55"/>
      <c r="CS462" s="55"/>
      <c r="CT462" s="55"/>
      <c r="CU462" s="55"/>
      <c r="CV462" s="55"/>
      <c r="CW462" s="55"/>
      <c r="CX462" s="55"/>
      <c r="CY462" s="55"/>
      <c r="CZ462" s="55"/>
      <c r="DA462" s="55"/>
      <c r="DB462" s="55"/>
      <c r="DC462" s="55"/>
      <c r="DD462" s="55"/>
      <c r="DE462" s="13"/>
    </row>
    <row r="463" spans="1:109" ht="15" customHeight="1" x14ac:dyDescent="0.25">
      <c r="A463" s="102" t="s">
        <v>2</v>
      </c>
      <c r="B463" s="83"/>
      <c r="C463" s="83"/>
      <c r="D463" s="84"/>
      <c r="E463" s="78" t="s">
        <v>90</v>
      </c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6"/>
      <c r="V463" s="78" t="s">
        <v>91</v>
      </c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6"/>
      <c r="AI463" s="78" t="s">
        <v>92</v>
      </c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6"/>
      <c r="AX463" s="55"/>
      <c r="AY463" s="55"/>
      <c r="AZ463" s="55"/>
      <c r="BA463" s="55"/>
      <c r="BB463" s="55"/>
      <c r="BC463" s="55"/>
      <c r="BD463" s="55"/>
      <c r="BE463" s="78" t="s">
        <v>2</v>
      </c>
      <c r="BF463" s="83"/>
      <c r="BG463" s="83"/>
      <c r="BH463" s="83"/>
      <c r="BI463" s="83"/>
      <c r="BJ463" s="84"/>
      <c r="BK463" s="78" t="s">
        <v>93</v>
      </c>
      <c r="BL463" s="83"/>
      <c r="BM463" s="83"/>
      <c r="BN463" s="83"/>
      <c r="BO463" s="84"/>
      <c r="BP463" s="78" t="s">
        <v>94</v>
      </c>
      <c r="BQ463" s="83"/>
      <c r="BR463" s="83"/>
      <c r="BS463" s="83"/>
      <c r="BT463" s="84"/>
      <c r="BU463" s="78" t="s">
        <v>95</v>
      </c>
      <c r="BV463" s="83"/>
      <c r="BW463" s="83"/>
      <c r="BX463" s="83"/>
      <c r="BY463" s="83"/>
      <c r="BZ463" s="84"/>
      <c r="CA463" s="55"/>
      <c r="CB463" s="55"/>
      <c r="CC463" s="55"/>
      <c r="CD463" s="55"/>
      <c r="CE463" s="55"/>
      <c r="CF463" s="100" t="s">
        <v>96</v>
      </c>
      <c r="CG463" s="75"/>
      <c r="CH463" s="75"/>
      <c r="CI463" s="75"/>
      <c r="CJ463" s="75"/>
      <c r="CK463" s="75"/>
      <c r="CL463" s="75"/>
      <c r="CM463" s="75"/>
      <c r="CN463" s="75"/>
      <c r="CO463" s="76"/>
      <c r="CP463" s="99">
        <v>159</v>
      </c>
      <c r="CQ463" s="75"/>
      <c r="CR463" s="75"/>
      <c r="CS463" s="76"/>
      <c r="CT463" s="55"/>
      <c r="CU463" s="55"/>
      <c r="CV463" s="55"/>
      <c r="CW463" s="55"/>
      <c r="CX463" s="55"/>
      <c r="CY463" s="55"/>
      <c r="CZ463" s="55"/>
      <c r="DA463" s="55"/>
      <c r="DB463" s="55"/>
      <c r="DC463" s="55"/>
      <c r="DD463" s="55"/>
      <c r="DE463" s="13"/>
    </row>
    <row r="464" spans="1:109" ht="15" customHeight="1" x14ac:dyDescent="0.25">
      <c r="A464" s="103"/>
      <c r="B464" s="79"/>
      <c r="C464" s="79"/>
      <c r="D464" s="86"/>
      <c r="E464" s="74" t="s">
        <v>13</v>
      </c>
      <c r="F464" s="75"/>
      <c r="G464" s="75"/>
      <c r="H464" s="75"/>
      <c r="I464" s="75"/>
      <c r="J464" s="76"/>
      <c r="K464" s="74" t="s">
        <v>97</v>
      </c>
      <c r="L464" s="75"/>
      <c r="M464" s="75"/>
      <c r="N464" s="75"/>
      <c r="O464" s="75"/>
      <c r="P464" s="75"/>
      <c r="Q464" s="75"/>
      <c r="R464" s="75"/>
      <c r="S464" s="75"/>
      <c r="T464" s="75"/>
      <c r="U464" s="76"/>
      <c r="V464" s="74" t="s">
        <v>98</v>
      </c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6"/>
      <c r="AI464" s="74" t="s">
        <v>98</v>
      </c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6"/>
      <c r="AX464" s="55"/>
      <c r="AY464" s="55"/>
      <c r="AZ464" s="55"/>
      <c r="BA464" s="55"/>
      <c r="BB464" s="55"/>
      <c r="BC464" s="55"/>
      <c r="BD464" s="55"/>
      <c r="BE464" s="85"/>
      <c r="BF464" s="79"/>
      <c r="BG464" s="79"/>
      <c r="BH464" s="79"/>
      <c r="BI464" s="79"/>
      <c r="BJ464" s="86"/>
      <c r="BK464" s="85"/>
      <c r="BL464" s="79"/>
      <c r="BM464" s="79"/>
      <c r="BN464" s="79"/>
      <c r="BO464" s="86"/>
      <c r="BP464" s="85"/>
      <c r="BQ464" s="79"/>
      <c r="BR464" s="79"/>
      <c r="BS464" s="79"/>
      <c r="BT464" s="86"/>
      <c r="BU464" s="85"/>
      <c r="BV464" s="79"/>
      <c r="BW464" s="79"/>
      <c r="BX464" s="79"/>
      <c r="BY464" s="79"/>
      <c r="BZ464" s="86"/>
      <c r="CA464" s="55"/>
      <c r="CB464" s="55"/>
      <c r="CC464" s="55"/>
      <c r="CD464" s="55"/>
      <c r="CE464" s="55"/>
      <c r="CF464" s="100" t="s">
        <v>99</v>
      </c>
      <c r="CG464" s="75"/>
      <c r="CH464" s="75"/>
      <c r="CI464" s="75"/>
      <c r="CJ464" s="75"/>
      <c r="CK464" s="75"/>
      <c r="CL464" s="75"/>
      <c r="CM464" s="75"/>
      <c r="CN464" s="75"/>
      <c r="CO464" s="76"/>
      <c r="CP464" s="99">
        <v>52</v>
      </c>
      <c r="CQ464" s="75"/>
      <c r="CR464" s="75"/>
      <c r="CS464" s="76"/>
      <c r="CT464" s="55"/>
      <c r="CU464" s="55"/>
      <c r="CV464" s="55"/>
      <c r="CW464" s="55"/>
      <c r="CX464" s="55"/>
      <c r="CY464" s="55"/>
      <c r="CZ464" s="55"/>
      <c r="DA464" s="55"/>
      <c r="DB464" s="55"/>
      <c r="DC464" s="55"/>
      <c r="DD464" s="55"/>
      <c r="DE464" s="13"/>
    </row>
    <row r="465" spans="1:109" ht="15" customHeight="1" x14ac:dyDescent="0.25">
      <c r="A465" s="104"/>
      <c r="B465" s="88"/>
      <c r="C465" s="88"/>
      <c r="D465" s="89"/>
      <c r="E465" s="78" t="s">
        <v>98</v>
      </c>
      <c r="F465" s="75"/>
      <c r="G465" s="75"/>
      <c r="H465" s="75"/>
      <c r="I465" s="75"/>
      <c r="J465" s="76"/>
      <c r="K465" s="78" t="s">
        <v>3</v>
      </c>
      <c r="L465" s="75"/>
      <c r="M465" s="75"/>
      <c r="N465" s="75"/>
      <c r="O465" s="76"/>
      <c r="P465" s="55"/>
      <c r="Q465" s="78" t="s">
        <v>100</v>
      </c>
      <c r="R465" s="75"/>
      <c r="S465" s="75"/>
      <c r="T465" s="75"/>
      <c r="U465" s="76"/>
      <c r="V465" s="78" t="s">
        <v>101</v>
      </c>
      <c r="W465" s="75"/>
      <c r="X465" s="75"/>
      <c r="Y465" s="75"/>
      <c r="Z465" s="75"/>
      <c r="AA465" s="75"/>
      <c r="AB465" s="76"/>
      <c r="AC465" s="78" t="s">
        <v>102</v>
      </c>
      <c r="AD465" s="75"/>
      <c r="AE465" s="75"/>
      <c r="AF465" s="75"/>
      <c r="AG465" s="75"/>
      <c r="AH465" s="76"/>
      <c r="AI465" s="78" t="s">
        <v>103</v>
      </c>
      <c r="AJ465" s="75"/>
      <c r="AK465" s="75"/>
      <c r="AL465" s="75"/>
      <c r="AM465" s="75"/>
      <c r="AN465" s="75"/>
      <c r="AO465" s="75"/>
      <c r="AP465" s="75"/>
      <c r="AQ465" s="76"/>
      <c r="AR465" s="78" t="s">
        <v>104</v>
      </c>
      <c r="AS465" s="75"/>
      <c r="AT465" s="75"/>
      <c r="AU465" s="75"/>
      <c r="AV465" s="75"/>
      <c r="AW465" s="76"/>
      <c r="AX465" s="55"/>
      <c r="AY465" s="55"/>
      <c r="AZ465" s="55"/>
      <c r="BA465" s="55"/>
      <c r="BB465" s="55"/>
      <c r="BC465" s="55"/>
      <c r="BD465" s="55"/>
      <c r="BE465" s="87"/>
      <c r="BF465" s="88"/>
      <c r="BG465" s="88"/>
      <c r="BH465" s="88"/>
      <c r="BI465" s="88"/>
      <c r="BJ465" s="89"/>
      <c r="BK465" s="87"/>
      <c r="BL465" s="88"/>
      <c r="BM465" s="88"/>
      <c r="BN465" s="88"/>
      <c r="BO465" s="89"/>
      <c r="BP465" s="87"/>
      <c r="BQ465" s="88"/>
      <c r="BR465" s="88"/>
      <c r="BS465" s="88"/>
      <c r="BT465" s="89"/>
      <c r="BU465" s="87"/>
      <c r="BV465" s="88"/>
      <c r="BW465" s="88"/>
      <c r="BX465" s="88"/>
      <c r="BY465" s="88"/>
      <c r="BZ465" s="89"/>
      <c r="CA465" s="55"/>
      <c r="CB465" s="55"/>
      <c r="CC465" s="55"/>
      <c r="CD465" s="55"/>
      <c r="CE465" s="55"/>
      <c r="CF465" s="55"/>
      <c r="CG465" s="55"/>
      <c r="CH465" s="55"/>
      <c r="CI465" s="55"/>
      <c r="CJ465" s="55"/>
      <c r="CK465" s="55"/>
      <c r="CL465" s="55"/>
      <c r="CM465" s="55"/>
      <c r="CN465" s="55"/>
      <c r="CO465" s="55"/>
      <c r="CP465" s="55"/>
      <c r="CQ465" s="55"/>
      <c r="CR465" s="55"/>
      <c r="CS465" s="55"/>
      <c r="CT465" s="55"/>
      <c r="CU465" s="55"/>
      <c r="CV465" s="55"/>
      <c r="CW465" s="55"/>
      <c r="CX465" s="55"/>
      <c r="CY465" s="55"/>
      <c r="CZ465" s="55"/>
      <c r="DA465" s="55"/>
      <c r="DB465" s="55"/>
      <c r="DC465" s="55"/>
      <c r="DD465" s="55"/>
      <c r="DE465" s="13"/>
    </row>
    <row r="466" spans="1:109" ht="15" customHeight="1" x14ac:dyDescent="0.25">
      <c r="A466" s="105" t="s">
        <v>33</v>
      </c>
      <c r="B466" s="75"/>
      <c r="C466" s="75"/>
      <c r="D466" s="76"/>
      <c r="E466" s="99"/>
      <c r="F466" s="75"/>
      <c r="G466" s="75"/>
      <c r="H466" s="75"/>
      <c r="I466" s="75"/>
      <c r="J466" s="76"/>
      <c r="K466" s="99"/>
      <c r="L466" s="75"/>
      <c r="M466" s="75"/>
      <c r="N466" s="75"/>
      <c r="O466" s="76"/>
      <c r="P466" s="55"/>
      <c r="Q466" s="99"/>
      <c r="R466" s="75"/>
      <c r="S466" s="75"/>
      <c r="T466" s="75"/>
      <c r="U466" s="76"/>
      <c r="V466" s="99"/>
      <c r="W466" s="75"/>
      <c r="X466" s="75"/>
      <c r="Y466" s="75"/>
      <c r="Z466" s="75"/>
      <c r="AA466" s="75"/>
      <c r="AB466" s="76"/>
      <c r="AC466" s="99"/>
      <c r="AD466" s="75"/>
      <c r="AE466" s="75"/>
      <c r="AF466" s="75"/>
      <c r="AG466" s="75"/>
      <c r="AH466" s="76"/>
      <c r="AI466" s="99"/>
      <c r="AJ466" s="75"/>
      <c r="AK466" s="75"/>
      <c r="AL466" s="75"/>
      <c r="AM466" s="75"/>
      <c r="AN466" s="75"/>
      <c r="AO466" s="75"/>
      <c r="AP466" s="75"/>
      <c r="AQ466" s="76"/>
      <c r="AR466" s="99"/>
      <c r="AS466" s="75"/>
      <c r="AT466" s="75"/>
      <c r="AU466" s="75"/>
      <c r="AV466" s="75"/>
      <c r="AW466" s="76"/>
      <c r="AX466" s="55"/>
      <c r="AY466" s="55"/>
      <c r="AZ466" s="55"/>
      <c r="BA466" s="55"/>
      <c r="BB466" s="55"/>
      <c r="BC466" s="55"/>
      <c r="BD466" s="55"/>
      <c r="BE466" s="91" t="s">
        <v>33</v>
      </c>
      <c r="BF466" s="75"/>
      <c r="BG466" s="75"/>
      <c r="BH466" s="75"/>
      <c r="BI466" s="75"/>
      <c r="BJ466" s="76"/>
      <c r="BK466" s="99"/>
      <c r="BL466" s="75"/>
      <c r="BM466" s="75"/>
      <c r="BN466" s="75"/>
      <c r="BO466" s="76"/>
      <c r="BP466" s="99"/>
      <c r="BQ466" s="75"/>
      <c r="BR466" s="75"/>
      <c r="BS466" s="75"/>
      <c r="BT466" s="76"/>
      <c r="BU466" s="99"/>
      <c r="BV466" s="75"/>
      <c r="BW466" s="75"/>
      <c r="BX466" s="75"/>
      <c r="BY466" s="75"/>
      <c r="BZ466" s="76"/>
      <c r="CA466" s="55"/>
      <c r="CB466" s="55"/>
      <c r="CC466" s="55"/>
      <c r="CD466" s="55"/>
      <c r="CE466" s="55"/>
      <c r="CF466" s="55"/>
      <c r="CG466" s="55"/>
      <c r="CH466" s="55"/>
      <c r="CI466" s="55"/>
      <c r="CJ466" s="55"/>
      <c r="CK466" s="55"/>
      <c r="CL466" s="55"/>
      <c r="CM466" s="55"/>
      <c r="CN466" s="55"/>
      <c r="CO466" s="55"/>
      <c r="CP466" s="55"/>
      <c r="CQ466" s="55"/>
      <c r="CR466" s="55"/>
      <c r="CS466" s="55"/>
      <c r="CT466" s="55"/>
      <c r="CU466" s="55"/>
      <c r="CV466" s="55"/>
      <c r="CW466" s="55"/>
      <c r="CX466" s="55"/>
      <c r="CY466" s="55"/>
      <c r="CZ466" s="55"/>
      <c r="DA466" s="55"/>
      <c r="DB466" s="55"/>
      <c r="DC466" s="55"/>
      <c r="DD466" s="55"/>
      <c r="DE466" s="13"/>
    </row>
    <row r="467" spans="1:109" ht="15" customHeight="1" x14ac:dyDescent="0.25">
      <c r="A467" s="105" t="s">
        <v>34</v>
      </c>
      <c r="B467" s="75"/>
      <c r="C467" s="75"/>
      <c r="D467" s="76"/>
      <c r="E467" s="99">
        <v>8</v>
      </c>
      <c r="F467" s="75"/>
      <c r="G467" s="75"/>
      <c r="H467" s="75"/>
      <c r="I467" s="75"/>
      <c r="J467" s="76"/>
      <c r="K467" s="99">
        <v>3</v>
      </c>
      <c r="L467" s="75"/>
      <c r="M467" s="75"/>
      <c r="N467" s="75"/>
      <c r="O467" s="76"/>
      <c r="P467" s="55"/>
      <c r="Q467" s="99">
        <v>3</v>
      </c>
      <c r="R467" s="75"/>
      <c r="S467" s="75"/>
      <c r="T467" s="75"/>
      <c r="U467" s="76"/>
      <c r="V467" s="99">
        <v>2</v>
      </c>
      <c r="W467" s="75"/>
      <c r="X467" s="75"/>
      <c r="Y467" s="75"/>
      <c r="Z467" s="75"/>
      <c r="AA467" s="75"/>
      <c r="AB467" s="76"/>
      <c r="AC467" s="99"/>
      <c r="AD467" s="75"/>
      <c r="AE467" s="75"/>
      <c r="AF467" s="75"/>
      <c r="AG467" s="75"/>
      <c r="AH467" s="76"/>
      <c r="AI467" s="99">
        <v>2</v>
      </c>
      <c r="AJ467" s="75"/>
      <c r="AK467" s="75"/>
      <c r="AL467" s="75"/>
      <c r="AM467" s="75"/>
      <c r="AN467" s="75"/>
      <c r="AO467" s="75"/>
      <c r="AP467" s="75"/>
      <c r="AQ467" s="76"/>
      <c r="AR467" s="99">
        <v>2</v>
      </c>
      <c r="AS467" s="75"/>
      <c r="AT467" s="75"/>
      <c r="AU467" s="75"/>
      <c r="AV467" s="75"/>
      <c r="AW467" s="76"/>
      <c r="AX467" s="55"/>
      <c r="AY467" s="55"/>
      <c r="AZ467" s="55"/>
      <c r="BA467" s="55"/>
      <c r="BB467" s="55"/>
      <c r="BC467" s="55"/>
      <c r="BD467" s="55"/>
      <c r="BE467" s="91" t="s">
        <v>34</v>
      </c>
      <c r="BF467" s="75"/>
      <c r="BG467" s="75"/>
      <c r="BH467" s="75"/>
      <c r="BI467" s="75"/>
      <c r="BJ467" s="76"/>
      <c r="BK467" s="99">
        <v>4</v>
      </c>
      <c r="BL467" s="75"/>
      <c r="BM467" s="75"/>
      <c r="BN467" s="75"/>
      <c r="BO467" s="76"/>
      <c r="BP467" s="99">
        <v>2</v>
      </c>
      <c r="BQ467" s="75"/>
      <c r="BR467" s="75"/>
      <c r="BS467" s="75"/>
      <c r="BT467" s="76"/>
      <c r="BU467" s="99"/>
      <c r="BV467" s="75"/>
      <c r="BW467" s="75"/>
      <c r="BX467" s="75"/>
      <c r="BY467" s="75"/>
      <c r="BZ467" s="76"/>
      <c r="CA467" s="55"/>
      <c r="CB467" s="55"/>
      <c r="CC467" s="55"/>
      <c r="CD467" s="55"/>
      <c r="CE467" s="55"/>
      <c r="CF467" s="55"/>
      <c r="CG467" s="55"/>
      <c r="CH467" s="55"/>
      <c r="CI467" s="55"/>
      <c r="CJ467" s="55"/>
      <c r="CK467" s="55"/>
      <c r="CL467" s="55"/>
      <c r="CM467" s="55"/>
      <c r="CN467" s="55"/>
      <c r="CO467" s="55"/>
      <c r="CP467" s="55"/>
      <c r="CQ467" s="55"/>
      <c r="CR467" s="55"/>
      <c r="CS467" s="55"/>
      <c r="CT467" s="55"/>
      <c r="CU467" s="55"/>
      <c r="CV467" s="55"/>
      <c r="CW467" s="55"/>
      <c r="CX467" s="55"/>
      <c r="CY467" s="55"/>
      <c r="CZ467" s="55"/>
      <c r="DA467" s="55"/>
      <c r="DB467" s="55"/>
      <c r="DC467" s="55"/>
      <c r="DD467" s="55"/>
      <c r="DE467" s="13"/>
    </row>
    <row r="468" spans="1:109" ht="15" customHeight="1" x14ac:dyDescent="0.25">
      <c r="A468" s="105" t="s">
        <v>35</v>
      </c>
      <c r="B468" s="75"/>
      <c r="C468" s="75"/>
      <c r="D468" s="76"/>
      <c r="E468" s="99">
        <v>85</v>
      </c>
      <c r="F468" s="75"/>
      <c r="G468" s="75"/>
      <c r="H468" s="75"/>
      <c r="I468" s="75"/>
      <c r="J468" s="76"/>
      <c r="K468" s="99">
        <v>54</v>
      </c>
      <c r="L468" s="75"/>
      <c r="M468" s="75"/>
      <c r="N468" s="75"/>
      <c r="O468" s="76"/>
      <c r="P468" s="55"/>
      <c r="Q468" s="99">
        <v>26</v>
      </c>
      <c r="R468" s="75"/>
      <c r="S468" s="75"/>
      <c r="T468" s="75"/>
      <c r="U468" s="76"/>
      <c r="V468" s="99">
        <v>56</v>
      </c>
      <c r="W468" s="75"/>
      <c r="X468" s="75"/>
      <c r="Y468" s="75"/>
      <c r="Z468" s="75"/>
      <c r="AA468" s="75"/>
      <c r="AB468" s="76"/>
      <c r="AC468" s="99">
        <v>21</v>
      </c>
      <c r="AD468" s="75"/>
      <c r="AE468" s="75"/>
      <c r="AF468" s="75"/>
      <c r="AG468" s="75"/>
      <c r="AH468" s="76"/>
      <c r="AI468" s="99">
        <v>48</v>
      </c>
      <c r="AJ468" s="75"/>
      <c r="AK468" s="75"/>
      <c r="AL468" s="75"/>
      <c r="AM468" s="75"/>
      <c r="AN468" s="75"/>
      <c r="AO468" s="75"/>
      <c r="AP468" s="75"/>
      <c r="AQ468" s="76"/>
      <c r="AR468" s="99">
        <v>22</v>
      </c>
      <c r="AS468" s="75"/>
      <c r="AT468" s="75"/>
      <c r="AU468" s="75"/>
      <c r="AV468" s="75"/>
      <c r="AW468" s="76"/>
      <c r="AX468" s="55"/>
      <c r="AY468" s="55"/>
      <c r="AZ468" s="55"/>
      <c r="BA468" s="55"/>
      <c r="BB468" s="55"/>
      <c r="BC468" s="55"/>
      <c r="BD468" s="55"/>
      <c r="BE468" s="91" t="s">
        <v>35</v>
      </c>
      <c r="BF468" s="75"/>
      <c r="BG468" s="75"/>
      <c r="BH468" s="75"/>
      <c r="BI468" s="75"/>
      <c r="BJ468" s="76"/>
      <c r="BK468" s="99">
        <v>32</v>
      </c>
      <c r="BL468" s="75"/>
      <c r="BM468" s="75"/>
      <c r="BN468" s="75"/>
      <c r="BO468" s="76"/>
      <c r="BP468" s="99">
        <v>33</v>
      </c>
      <c r="BQ468" s="75"/>
      <c r="BR468" s="75"/>
      <c r="BS468" s="75"/>
      <c r="BT468" s="76"/>
      <c r="BU468" s="99">
        <v>4</v>
      </c>
      <c r="BV468" s="75"/>
      <c r="BW468" s="75"/>
      <c r="BX468" s="75"/>
      <c r="BY468" s="75"/>
      <c r="BZ468" s="76"/>
      <c r="CA468" s="55"/>
      <c r="CB468" s="55"/>
      <c r="CC468" s="55"/>
      <c r="CD468" s="55"/>
      <c r="CE468" s="55"/>
      <c r="CF468" s="55"/>
      <c r="CG468" s="55"/>
      <c r="CH468" s="55"/>
      <c r="CI468" s="55"/>
      <c r="CJ468" s="55"/>
      <c r="CK468" s="55"/>
      <c r="CL468" s="55"/>
      <c r="CM468" s="55"/>
      <c r="CN468" s="55"/>
      <c r="CO468" s="55"/>
      <c r="CP468" s="55"/>
      <c r="CQ468" s="55"/>
      <c r="CR468" s="55"/>
      <c r="CS468" s="55"/>
      <c r="CT468" s="55"/>
      <c r="CU468" s="55"/>
      <c r="CV468" s="55"/>
      <c r="CW468" s="55"/>
      <c r="CX468" s="55"/>
      <c r="CY468" s="55"/>
      <c r="CZ468" s="55"/>
      <c r="DA468" s="55"/>
      <c r="DB468" s="55"/>
      <c r="DC468" s="55"/>
      <c r="DD468" s="55"/>
      <c r="DE468" s="13"/>
    </row>
    <row r="469" spans="1:109" ht="15" customHeight="1" x14ac:dyDescent="0.25">
      <c r="A469" s="105" t="s">
        <v>36</v>
      </c>
      <c r="B469" s="75"/>
      <c r="C469" s="75"/>
      <c r="D469" s="76"/>
      <c r="E469" s="99">
        <v>50</v>
      </c>
      <c r="F469" s="75"/>
      <c r="G469" s="75"/>
      <c r="H469" s="75"/>
      <c r="I469" s="75"/>
      <c r="J469" s="76"/>
      <c r="K469" s="99">
        <v>22</v>
      </c>
      <c r="L469" s="75"/>
      <c r="M469" s="75"/>
      <c r="N469" s="75"/>
      <c r="O469" s="76"/>
      <c r="P469" s="55"/>
      <c r="Q469" s="99">
        <v>19</v>
      </c>
      <c r="R469" s="75"/>
      <c r="S469" s="75"/>
      <c r="T469" s="75"/>
      <c r="U469" s="76"/>
      <c r="V469" s="99">
        <v>41</v>
      </c>
      <c r="W469" s="75"/>
      <c r="X469" s="75"/>
      <c r="Y469" s="75"/>
      <c r="Z469" s="75"/>
      <c r="AA469" s="75"/>
      <c r="AB469" s="76"/>
      <c r="AC469" s="99">
        <v>12</v>
      </c>
      <c r="AD469" s="75"/>
      <c r="AE469" s="75"/>
      <c r="AF469" s="75"/>
      <c r="AG469" s="75"/>
      <c r="AH469" s="76"/>
      <c r="AI469" s="99">
        <v>19</v>
      </c>
      <c r="AJ469" s="75"/>
      <c r="AK469" s="75"/>
      <c r="AL469" s="75"/>
      <c r="AM469" s="75"/>
      <c r="AN469" s="75"/>
      <c r="AO469" s="75"/>
      <c r="AP469" s="75"/>
      <c r="AQ469" s="76"/>
      <c r="AR469" s="99">
        <v>13</v>
      </c>
      <c r="AS469" s="75"/>
      <c r="AT469" s="75"/>
      <c r="AU469" s="75"/>
      <c r="AV469" s="75"/>
      <c r="AW469" s="76"/>
      <c r="AX469" s="55"/>
      <c r="AY469" s="55"/>
      <c r="AZ469" s="55"/>
      <c r="BA469" s="55"/>
      <c r="BB469" s="55"/>
      <c r="BC469" s="55"/>
      <c r="BD469" s="55"/>
      <c r="BE469" s="91" t="s">
        <v>36</v>
      </c>
      <c r="BF469" s="75"/>
      <c r="BG469" s="75"/>
      <c r="BH469" s="75"/>
      <c r="BI469" s="75"/>
      <c r="BJ469" s="76"/>
      <c r="BK469" s="99">
        <v>26</v>
      </c>
      <c r="BL469" s="75"/>
      <c r="BM469" s="75"/>
      <c r="BN469" s="75"/>
      <c r="BO469" s="76"/>
      <c r="BP469" s="99">
        <v>23</v>
      </c>
      <c r="BQ469" s="75"/>
      <c r="BR469" s="75"/>
      <c r="BS469" s="75"/>
      <c r="BT469" s="76"/>
      <c r="BU469" s="99">
        <v>1</v>
      </c>
      <c r="BV469" s="75"/>
      <c r="BW469" s="75"/>
      <c r="BX469" s="75"/>
      <c r="BY469" s="75"/>
      <c r="BZ469" s="76"/>
      <c r="CA469" s="55"/>
      <c r="CB469" s="55"/>
      <c r="CC469" s="55"/>
      <c r="CD469" s="55"/>
      <c r="CE469" s="55"/>
      <c r="CF469" s="55"/>
      <c r="CG469" s="55"/>
      <c r="CH469" s="55"/>
      <c r="CI469" s="55"/>
      <c r="CJ469" s="55"/>
      <c r="CK469" s="55"/>
      <c r="CL469" s="55"/>
      <c r="CM469" s="55"/>
      <c r="CN469" s="55"/>
      <c r="CO469" s="55"/>
      <c r="CP469" s="55"/>
      <c r="CQ469" s="55"/>
      <c r="CR469" s="55"/>
      <c r="CS469" s="55"/>
      <c r="CT469" s="55"/>
      <c r="CU469" s="55"/>
      <c r="CV469" s="55"/>
      <c r="CW469" s="55"/>
      <c r="CX469" s="55"/>
      <c r="CY469" s="55"/>
      <c r="CZ469" s="55"/>
      <c r="DA469" s="55"/>
      <c r="DB469" s="55"/>
      <c r="DC469" s="55"/>
      <c r="DD469" s="55"/>
      <c r="DE469" s="13"/>
    </row>
    <row r="470" spans="1:109" ht="15" customHeight="1" x14ac:dyDescent="0.25">
      <c r="A470" s="108" t="s">
        <v>37</v>
      </c>
      <c r="B470" s="75"/>
      <c r="C470" s="75"/>
      <c r="D470" s="76"/>
      <c r="E470" s="106">
        <v>143</v>
      </c>
      <c r="F470" s="75"/>
      <c r="G470" s="75"/>
      <c r="H470" s="75"/>
      <c r="I470" s="75"/>
      <c r="J470" s="76"/>
      <c r="K470" s="106">
        <v>79</v>
      </c>
      <c r="L470" s="75"/>
      <c r="M470" s="75"/>
      <c r="N470" s="75"/>
      <c r="O470" s="76"/>
      <c r="P470" s="55"/>
      <c r="Q470" s="106">
        <v>48</v>
      </c>
      <c r="R470" s="75"/>
      <c r="S470" s="75"/>
      <c r="T470" s="75"/>
      <c r="U470" s="76"/>
      <c r="V470" s="106">
        <v>99</v>
      </c>
      <c r="W470" s="75"/>
      <c r="X470" s="75"/>
      <c r="Y470" s="75"/>
      <c r="Z470" s="75"/>
      <c r="AA470" s="75"/>
      <c r="AB470" s="76"/>
      <c r="AC470" s="106">
        <v>33</v>
      </c>
      <c r="AD470" s="75"/>
      <c r="AE470" s="75"/>
      <c r="AF470" s="75"/>
      <c r="AG470" s="75"/>
      <c r="AH470" s="76"/>
      <c r="AI470" s="106">
        <v>69</v>
      </c>
      <c r="AJ470" s="75"/>
      <c r="AK470" s="75"/>
      <c r="AL470" s="75"/>
      <c r="AM470" s="75"/>
      <c r="AN470" s="75"/>
      <c r="AO470" s="75"/>
      <c r="AP470" s="75"/>
      <c r="AQ470" s="76"/>
      <c r="AR470" s="106">
        <v>37</v>
      </c>
      <c r="AS470" s="75"/>
      <c r="AT470" s="75"/>
      <c r="AU470" s="75"/>
      <c r="AV470" s="75"/>
      <c r="AW470" s="76"/>
      <c r="AX470" s="55"/>
      <c r="AY470" s="55"/>
      <c r="AZ470" s="55"/>
      <c r="BA470" s="55"/>
      <c r="BB470" s="55"/>
      <c r="BC470" s="55"/>
      <c r="BD470" s="55"/>
      <c r="BE470" s="107" t="s">
        <v>37</v>
      </c>
      <c r="BF470" s="75"/>
      <c r="BG470" s="75"/>
      <c r="BH470" s="75"/>
      <c r="BI470" s="75"/>
      <c r="BJ470" s="76"/>
      <c r="BK470" s="106">
        <v>62</v>
      </c>
      <c r="BL470" s="75"/>
      <c r="BM470" s="75"/>
      <c r="BN470" s="75"/>
      <c r="BO470" s="76"/>
      <c r="BP470" s="106">
        <v>58</v>
      </c>
      <c r="BQ470" s="75"/>
      <c r="BR470" s="75"/>
      <c r="BS470" s="75"/>
      <c r="BT470" s="76"/>
      <c r="BU470" s="106">
        <v>5</v>
      </c>
      <c r="BV470" s="75"/>
      <c r="BW470" s="75"/>
      <c r="BX470" s="75"/>
      <c r="BY470" s="75"/>
      <c r="BZ470" s="76"/>
      <c r="CA470" s="55"/>
      <c r="CB470" s="55"/>
      <c r="CC470" s="55"/>
      <c r="CD470" s="55"/>
      <c r="CE470" s="55"/>
      <c r="CF470" s="55"/>
      <c r="CG470" s="55"/>
      <c r="CH470" s="55"/>
      <c r="CI470" s="55"/>
      <c r="CJ470" s="55"/>
      <c r="CK470" s="55"/>
      <c r="CL470" s="55"/>
      <c r="CM470" s="55"/>
      <c r="CN470" s="55"/>
      <c r="CO470" s="55"/>
      <c r="CP470" s="55"/>
      <c r="CQ470" s="55"/>
      <c r="CR470" s="55"/>
      <c r="CS470" s="55"/>
      <c r="CT470" s="55"/>
      <c r="CU470" s="55"/>
      <c r="CV470" s="55"/>
      <c r="CW470" s="55"/>
      <c r="CX470" s="55"/>
      <c r="CY470" s="55"/>
      <c r="CZ470" s="55"/>
      <c r="DA470" s="55"/>
      <c r="DB470" s="55"/>
      <c r="DC470" s="55"/>
      <c r="DD470" s="55"/>
      <c r="DE470" s="13"/>
    </row>
    <row r="471" spans="1:109" ht="15" customHeight="1" x14ac:dyDescent="0.25">
      <c r="A471" s="6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  <c r="BQ471" s="55"/>
      <c r="BR471" s="55"/>
      <c r="BS471" s="55"/>
      <c r="BT471" s="55"/>
      <c r="BU471" s="55"/>
      <c r="BV471" s="55"/>
      <c r="BW471" s="55"/>
      <c r="BX471" s="55"/>
      <c r="BY471" s="55"/>
      <c r="BZ471" s="55"/>
      <c r="CA471" s="55"/>
      <c r="CB471" s="55"/>
      <c r="CC471" s="55"/>
      <c r="CD471" s="55"/>
      <c r="CE471" s="55"/>
      <c r="CF471" s="55"/>
      <c r="CG471" s="55"/>
      <c r="CH471" s="55"/>
      <c r="CI471" s="55"/>
      <c r="CJ471" s="55"/>
      <c r="CK471" s="55"/>
      <c r="CL471" s="55"/>
      <c r="CM471" s="55"/>
      <c r="CN471" s="55"/>
      <c r="CO471" s="55"/>
      <c r="CP471" s="55"/>
      <c r="CQ471" s="55"/>
      <c r="CR471" s="55"/>
      <c r="CS471" s="55"/>
      <c r="CT471" s="55"/>
      <c r="CU471" s="55"/>
      <c r="CV471" s="55"/>
      <c r="CW471" s="55"/>
      <c r="CX471" s="55"/>
      <c r="CY471" s="55"/>
      <c r="CZ471" s="55"/>
      <c r="DA471" s="55"/>
      <c r="DB471" s="55"/>
      <c r="DC471" s="55"/>
      <c r="DD471" s="55"/>
      <c r="DE471" s="13"/>
    </row>
    <row r="472" spans="1:109" ht="15" customHeight="1" x14ac:dyDescent="0.25">
      <c r="A472" s="6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  <c r="BQ472" s="55"/>
      <c r="BR472" s="55"/>
      <c r="BS472" s="55"/>
      <c r="BT472" s="55"/>
      <c r="BU472" s="55"/>
      <c r="BV472" s="55"/>
      <c r="BW472" s="55"/>
      <c r="BX472" s="55"/>
      <c r="BY472" s="55"/>
      <c r="BZ472" s="55"/>
      <c r="CA472" s="55"/>
      <c r="CB472" s="55"/>
      <c r="CC472" s="55"/>
      <c r="CD472" s="55"/>
      <c r="CE472" s="55"/>
      <c r="CF472" s="55"/>
      <c r="CG472" s="55"/>
      <c r="CH472" s="55"/>
      <c r="CI472" s="55"/>
      <c r="CJ472" s="55"/>
      <c r="CK472" s="55"/>
      <c r="CL472" s="55"/>
      <c r="CM472" s="55"/>
      <c r="CN472" s="55"/>
      <c r="CO472" s="55"/>
      <c r="CP472" s="55"/>
      <c r="CQ472" s="55"/>
      <c r="CR472" s="55"/>
      <c r="CS472" s="55"/>
      <c r="CT472" s="55"/>
      <c r="CU472" s="55"/>
      <c r="CV472" s="55"/>
      <c r="CW472" s="55"/>
      <c r="CX472" s="55"/>
      <c r="CY472" s="55"/>
      <c r="CZ472" s="55"/>
      <c r="DA472" s="55"/>
      <c r="DB472" s="55"/>
      <c r="DC472" s="55"/>
      <c r="DD472" s="55"/>
      <c r="DE472" s="13"/>
    </row>
    <row r="473" spans="1:109" ht="15" customHeight="1" x14ac:dyDescent="0.25">
      <c r="A473" s="101" t="s">
        <v>105</v>
      </c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  <c r="BQ473" s="55"/>
      <c r="BR473" s="55"/>
      <c r="BS473" s="55"/>
      <c r="BT473" s="55"/>
      <c r="BU473" s="55"/>
      <c r="BV473" s="55"/>
      <c r="BW473" s="55"/>
      <c r="BX473" s="55"/>
      <c r="BY473" s="55"/>
      <c r="BZ473" s="55"/>
      <c r="CA473" s="55"/>
      <c r="CB473" s="55"/>
      <c r="CC473" s="55"/>
      <c r="CD473" s="55"/>
      <c r="CE473" s="55"/>
      <c r="CF473" s="55"/>
      <c r="CG473" s="55"/>
      <c r="CH473" s="55"/>
      <c r="CI473" s="55"/>
      <c r="CJ473" s="55"/>
      <c r="CK473" s="55"/>
      <c r="CL473" s="55"/>
      <c r="CM473" s="55"/>
      <c r="CN473" s="55"/>
      <c r="CO473" s="55"/>
      <c r="CP473" s="55"/>
      <c r="CQ473" s="55"/>
      <c r="CR473" s="55"/>
      <c r="CS473" s="55"/>
      <c r="CT473" s="55"/>
      <c r="CU473" s="55"/>
      <c r="CV473" s="55"/>
      <c r="CW473" s="55"/>
      <c r="CX473" s="55"/>
      <c r="CY473" s="55"/>
      <c r="CZ473" s="55"/>
      <c r="DA473" s="55"/>
      <c r="DB473" s="55"/>
      <c r="DC473" s="55"/>
      <c r="DD473" s="55"/>
      <c r="DE473" s="13"/>
    </row>
    <row r="474" spans="1:109" ht="15" customHeight="1" x14ac:dyDescent="0.25">
      <c r="A474" s="6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  <c r="BQ474" s="55"/>
      <c r="BR474" s="55"/>
      <c r="BS474" s="55"/>
      <c r="BT474" s="55"/>
      <c r="BU474" s="55"/>
      <c r="BV474" s="55"/>
      <c r="BW474" s="55"/>
      <c r="BX474" s="55"/>
      <c r="BY474" s="55"/>
      <c r="BZ474" s="55"/>
      <c r="CA474" s="55"/>
      <c r="CB474" s="55"/>
      <c r="CC474" s="55"/>
      <c r="CD474" s="55"/>
      <c r="CE474" s="55"/>
      <c r="CF474" s="55"/>
      <c r="CG474" s="55"/>
      <c r="CH474" s="55"/>
      <c r="CI474" s="55"/>
      <c r="CJ474" s="55"/>
      <c r="CK474" s="55"/>
      <c r="CL474" s="55"/>
      <c r="CM474" s="55"/>
      <c r="CN474" s="55"/>
      <c r="CO474" s="55"/>
      <c r="CP474" s="55"/>
      <c r="CQ474" s="55"/>
      <c r="CR474" s="55"/>
      <c r="CS474" s="55"/>
      <c r="CT474" s="55"/>
      <c r="CU474" s="55"/>
      <c r="CV474" s="55"/>
      <c r="CW474" s="55"/>
      <c r="CX474" s="55"/>
      <c r="CY474" s="55"/>
      <c r="CZ474" s="55"/>
      <c r="DA474" s="55"/>
      <c r="DB474" s="55"/>
      <c r="DC474" s="55"/>
      <c r="DD474" s="55"/>
      <c r="DE474" s="13"/>
    </row>
    <row r="475" spans="1:109" ht="15" customHeight="1" x14ac:dyDescent="0.25">
      <c r="A475" s="6"/>
      <c r="B475" s="55"/>
      <c r="C475" s="78" t="s">
        <v>2</v>
      </c>
      <c r="D475" s="83"/>
      <c r="E475" s="84"/>
      <c r="F475" s="78" t="s">
        <v>106</v>
      </c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  <c r="CM475" s="75"/>
      <c r="CN475" s="75"/>
      <c r="CO475" s="75"/>
      <c r="CP475" s="75"/>
      <c r="CQ475" s="76"/>
      <c r="CR475" s="55"/>
      <c r="CS475" s="55"/>
      <c r="CT475" s="55"/>
      <c r="CU475" s="55"/>
      <c r="CV475" s="55"/>
      <c r="CW475" s="55"/>
      <c r="CX475" s="55"/>
      <c r="CY475" s="55"/>
      <c r="CZ475" s="55"/>
      <c r="DA475" s="55"/>
      <c r="DB475" s="55"/>
      <c r="DC475" s="55"/>
      <c r="DD475" s="55"/>
      <c r="DE475" s="13"/>
    </row>
    <row r="476" spans="1:109" ht="15" customHeight="1" x14ac:dyDescent="0.25">
      <c r="A476" s="6"/>
      <c r="B476" s="55"/>
      <c r="C476" s="85"/>
      <c r="D476" s="79"/>
      <c r="E476" s="86"/>
      <c r="F476" s="78" t="s">
        <v>107</v>
      </c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6"/>
      <c r="CB476" s="78" t="s">
        <v>108</v>
      </c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  <c r="CM476" s="75"/>
      <c r="CN476" s="75"/>
      <c r="CO476" s="75"/>
      <c r="CP476" s="75"/>
      <c r="CQ476" s="76"/>
      <c r="CR476" s="55"/>
      <c r="CS476" s="55"/>
      <c r="CT476" s="55"/>
      <c r="CU476" s="55"/>
      <c r="CV476" s="55"/>
      <c r="CW476" s="55"/>
      <c r="CX476" s="55"/>
      <c r="CY476" s="55"/>
      <c r="CZ476" s="55"/>
      <c r="DA476" s="55"/>
      <c r="DB476" s="55"/>
      <c r="DC476" s="55"/>
      <c r="DD476" s="55"/>
      <c r="DE476" s="13"/>
    </row>
    <row r="477" spans="1:109" ht="15" customHeight="1" x14ac:dyDescent="0.25">
      <c r="A477" s="6"/>
      <c r="B477" s="55"/>
      <c r="C477" s="85"/>
      <c r="D477" s="79"/>
      <c r="E477" s="86"/>
      <c r="F477" s="74" t="s">
        <v>109</v>
      </c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6"/>
      <c r="AS477" s="74" t="s">
        <v>110</v>
      </c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6"/>
      <c r="CB477" s="74" t="s">
        <v>14</v>
      </c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  <c r="CM477" s="75"/>
      <c r="CN477" s="75"/>
      <c r="CO477" s="75"/>
      <c r="CP477" s="75"/>
      <c r="CQ477" s="76"/>
      <c r="CR477" s="55"/>
      <c r="CS477" s="55"/>
      <c r="CT477" s="55"/>
      <c r="CU477" s="55"/>
      <c r="CV477" s="55"/>
      <c r="CW477" s="55"/>
      <c r="CX477" s="55"/>
      <c r="CY477" s="55"/>
      <c r="CZ477" s="55"/>
      <c r="DA477" s="55"/>
      <c r="DB477" s="55"/>
      <c r="DC477" s="55"/>
      <c r="DD477" s="55"/>
      <c r="DE477" s="13"/>
    </row>
    <row r="478" spans="1:109" ht="15" customHeight="1" x14ac:dyDescent="0.25">
      <c r="A478" s="6"/>
      <c r="B478" s="55"/>
      <c r="C478" s="85"/>
      <c r="D478" s="79"/>
      <c r="E478" s="86"/>
      <c r="F478" s="74" t="s">
        <v>111</v>
      </c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6"/>
      <c r="W478" s="74" t="s">
        <v>112</v>
      </c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6"/>
      <c r="AS478" s="74" t="s">
        <v>111</v>
      </c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6"/>
      <c r="BM478" s="74" t="s">
        <v>112</v>
      </c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6"/>
      <c r="CB478" s="74" t="s">
        <v>113</v>
      </c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  <c r="CM478" s="75"/>
      <c r="CN478" s="75"/>
      <c r="CO478" s="75"/>
      <c r="CP478" s="75"/>
      <c r="CQ478" s="76"/>
      <c r="CR478" s="55"/>
      <c r="CS478" s="55"/>
      <c r="CT478" s="55"/>
      <c r="CU478" s="55"/>
      <c r="CV478" s="55"/>
      <c r="CW478" s="55"/>
      <c r="CX478" s="55"/>
      <c r="CY478" s="55"/>
      <c r="CZ478" s="55"/>
      <c r="DA478" s="55"/>
      <c r="DB478" s="55"/>
      <c r="DC478" s="55"/>
      <c r="DD478" s="55"/>
      <c r="DE478" s="13"/>
    </row>
    <row r="479" spans="1:109" ht="15" customHeight="1" x14ac:dyDescent="0.25">
      <c r="A479" s="6"/>
      <c r="B479" s="55"/>
      <c r="C479" s="87"/>
      <c r="D479" s="88"/>
      <c r="E479" s="89"/>
      <c r="F479" s="74" t="s">
        <v>18</v>
      </c>
      <c r="G479" s="76"/>
      <c r="H479" s="74" t="s">
        <v>19</v>
      </c>
      <c r="I479" s="75"/>
      <c r="J479" s="75"/>
      <c r="K479" s="75"/>
      <c r="L479" s="76"/>
      <c r="M479" s="74" t="s">
        <v>20</v>
      </c>
      <c r="N479" s="75"/>
      <c r="O479" s="75"/>
      <c r="P479" s="75"/>
      <c r="Q479" s="76"/>
      <c r="R479" s="74" t="s">
        <v>114</v>
      </c>
      <c r="S479" s="75"/>
      <c r="T479" s="75"/>
      <c r="U479" s="75"/>
      <c r="V479" s="76"/>
      <c r="W479" s="74" t="s">
        <v>19</v>
      </c>
      <c r="X479" s="75"/>
      <c r="Y479" s="75"/>
      <c r="Z479" s="75"/>
      <c r="AA479" s="75"/>
      <c r="AB479" s="75"/>
      <c r="AC479" s="76"/>
      <c r="AD479" s="74" t="s">
        <v>20</v>
      </c>
      <c r="AE479" s="75"/>
      <c r="AF479" s="75"/>
      <c r="AG479" s="75"/>
      <c r="AH479" s="75"/>
      <c r="AI479" s="76"/>
      <c r="AJ479" s="74" t="s">
        <v>114</v>
      </c>
      <c r="AK479" s="75"/>
      <c r="AL479" s="75"/>
      <c r="AM479" s="75"/>
      <c r="AN479" s="75"/>
      <c r="AO479" s="75"/>
      <c r="AP479" s="75"/>
      <c r="AQ479" s="75"/>
      <c r="AR479" s="76"/>
      <c r="AS479" s="74" t="s">
        <v>18</v>
      </c>
      <c r="AT479" s="75"/>
      <c r="AU479" s="75"/>
      <c r="AV479" s="75"/>
      <c r="AW479" s="75"/>
      <c r="AX479" s="76"/>
      <c r="AY479" s="74" t="s">
        <v>19</v>
      </c>
      <c r="AZ479" s="75"/>
      <c r="BA479" s="75"/>
      <c r="BB479" s="76"/>
      <c r="BC479" s="74" t="s">
        <v>20</v>
      </c>
      <c r="BD479" s="75"/>
      <c r="BE479" s="75"/>
      <c r="BF479" s="75"/>
      <c r="BG479" s="76"/>
      <c r="BH479" s="74" t="s">
        <v>24</v>
      </c>
      <c r="BI479" s="75"/>
      <c r="BJ479" s="75"/>
      <c r="BK479" s="75"/>
      <c r="BL479" s="76"/>
      <c r="BM479" s="74" t="s">
        <v>19</v>
      </c>
      <c r="BN479" s="75"/>
      <c r="BO479" s="75"/>
      <c r="BP479" s="76"/>
      <c r="BQ479" s="74" t="s">
        <v>20</v>
      </c>
      <c r="BR479" s="75"/>
      <c r="BS479" s="75"/>
      <c r="BT479" s="75"/>
      <c r="BU479" s="75"/>
      <c r="BV479" s="75"/>
      <c r="BW479" s="76"/>
      <c r="BX479" s="74" t="s">
        <v>24</v>
      </c>
      <c r="BY479" s="75"/>
      <c r="BZ479" s="75"/>
      <c r="CA479" s="76"/>
      <c r="CB479" s="74" t="s">
        <v>18</v>
      </c>
      <c r="CC479" s="75"/>
      <c r="CD479" s="75"/>
      <c r="CE479" s="75"/>
      <c r="CF479" s="76"/>
      <c r="CG479" s="74" t="s">
        <v>19</v>
      </c>
      <c r="CH479" s="75"/>
      <c r="CI479" s="75"/>
      <c r="CJ479" s="76"/>
      <c r="CK479" s="74" t="s">
        <v>20</v>
      </c>
      <c r="CL479" s="75"/>
      <c r="CM479" s="76"/>
      <c r="CN479" s="74" t="s">
        <v>114</v>
      </c>
      <c r="CO479" s="75"/>
      <c r="CP479" s="75"/>
      <c r="CQ479" s="76"/>
      <c r="CR479" s="55"/>
      <c r="CS479" s="55"/>
      <c r="CT479" s="55"/>
      <c r="CU479" s="55"/>
      <c r="CV479" s="55"/>
      <c r="CW479" s="55"/>
      <c r="CX479" s="55"/>
      <c r="CY479" s="55"/>
      <c r="CZ479" s="55"/>
      <c r="DA479" s="55"/>
      <c r="DB479" s="55"/>
      <c r="DC479" s="55"/>
      <c r="DD479" s="55"/>
      <c r="DE479" s="13"/>
    </row>
    <row r="480" spans="1:109" ht="15" customHeight="1" x14ac:dyDescent="0.25">
      <c r="A480" s="6"/>
      <c r="B480" s="55"/>
      <c r="C480" s="91" t="s">
        <v>33</v>
      </c>
      <c r="D480" s="75"/>
      <c r="E480" s="76"/>
      <c r="F480" s="99"/>
      <c r="G480" s="76"/>
      <c r="H480" s="99"/>
      <c r="I480" s="75"/>
      <c r="J480" s="75"/>
      <c r="K480" s="75"/>
      <c r="L480" s="76"/>
      <c r="M480" s="99"/>
      <c r="N480" s="75"/>
      <c r="O480" s="75"/>
      <c r="P480" s="75"/>
      <c r="Q480" s="76"/>
      <c r="R480" s="99"/>
      <c r="S480" s="75"/>
      <c r="T480" s="75"/>
      <c r="U480" s="75"/>
      <c r="V480" s="76"/>
      <c r="W480" s="99"/>
      <c r="X480" s="75"/>
      <c r="Y480" s="75"/>
      <c r="Z480" s="75"/>
      <c r="AA480" s="75"/>
      <c r="AB480" s="75"/>
      <c r="AC480" s="76"/>
      <c r="AD480" s="99"/>
      <c r="AE480" s="75"/>
      <c r="AF480" s="75"/>
      <c r="AG480" s="75"/>
      <c r="AH480" s="75"/>
      <c r="AI480" s="76"/>
      <c r="AJ480" s="99"/>
      <c r="AK480" s="75"/>
      <c r="AL480" s="75"/>
      <c r="AM480" s="75"/>
      <c r="AN480" s="75"/>
      <c r="AO480" s="75"/>
      <c r="AP480" s="75"/>
      <c r="AQ480" s="75"/>
      <c r="AR480" s="76"/>
      <c r="AS480" s="99"/>
      <c r="AT480" s="75"/>
      <c r="AU480" s="75"/>
      <c r="AV480" s="75"/>
      <c r="AW480" s="75"/>
      <c r="AX480" s="76"/>
      <c r="AY480" s="99"/>
      <c r="AZ480" s="75"/>
      <c r="BA480" s="75"/>
      <c r="BB480" s="76"/>
      <c r="BC480" s="99"/>
      <c r="BD480" s="75"/>
      <c r="BE480" s="75"/>
      <c r="BF480" s="75"/>
      <c r="BG480" s="76"/>
      <c r="BH480" s="99"/>
      <c r="BI480" s="75"/>
      <c r="BJ480" s="75"/>
      <c r="BK480" s="75"/>
      <c r="BL480" s="76"/>
      <c r="BM480" s="99"/>
      <c r="BN480" s="75"/>
      <c r="BO480" s="75"/>
      <c r="BP480" s="76"/>
      <c r="BQ480" s="99"/>
      <c r="BR480" s="75"/>
      <c r="BS480" s="75"/>
      <c r="BT480" s="75"/>
      <c r="BU480" s="75"/>
      <c r="BV480" s="75"/>
      <c r="BW480" s="76"/>
      <c r="BX480" s="99"/>
      <c r="BY480" s="75"/>
      <c r="BZ480" s="75"/>
      <c r="CA480" s="76"/>
      <c r="CB480" s="99"/>
      <c r="CC480" s="75"/>
      <c r="CD480" s="75"/>
      <c r="CE480" s="75"/>
      <c r="CF480" s="76"/>
      <c r="CG480" s="99"/>
      <c r="CH480" s="75"/>
      <c r="CI480" s="75"/>
      <c r="CJ480" s="76"/>
      <c r="CK480" s="99"/>
      <c r="CL480" s="75"/>
      <c r="CM480" s="76"/>
      <c r="CN480" s="99"/>
      <c r="CO480" s="75"/>
      <c r="CP480" s="75"/>
      <c r="CQ480" s="76"/>
      <c r="CR480" s="55"/>
      <c r="CS480" s="55"/>
      <c r="CT480" s="55"/>
      <c r="CU480" s="55"/>
      <c r="CV480" s="55"/>
      <c r="CW480" s="55"/>
      <c r="CX480" s="55"/>
      <c r="CY480" s="55"/>
      <c r="CZ480" s="55"/>
      <c r="DA480" s="55"/>
      <c r="DB480" s="55"/>
      <c r="DC480" s="55"/>
      <c r="DD480" s="55"/>
      <c r="DE480" s="13"/>
    </row>
    <row r="481" spans="1:109" ht="15" customHeight="1" x14ac:dyDescent="0.25">
      <c r="A481" s="6"/>
      <c r="B481" s="55"/>
      <c r="C481" s="91" t="s">
        <v>34</v>
      </c>
      <c r="D481" s="75"/>
      <c r="E481" s="76"/>
      <c r="F481" s="99">
        <v>2</v>
      </c>
      <c r="G481" s="76"/>
      <c r="H481" s="99">
        <v>6</v>
      </c>
      <c r="I481" s="75"/>
      <c r="J481" s="75"/>
      <c r="K481" s="75"/>
      <c r="L481" s="76"/>
      <c r="M481" s="99"/>
      <c r="N481" s="75"/>
      <c r="O481" s="75"/>
      <c r="P481" s="75"/>
      <c r="Q481" s="76"/>
      <c r="R481" s="99"/>
      <c r="S481" s="75"/>
      <c r="T481" s="75"/>
      <c r="U481" s="75"/>
      <c r="V481" s="76"/>
      <c r="W481" s="99"/>
      <c r="X481" s="75"/>
      <c r="Y481" s="75"/>
      <c r="Z481" s="75"/>
      <c r="AA481" s="75"/>
      <c r="AB481" s="75"/>
      <c r="AC481" s="76"/>
      <c r="AD481" s="99"/>
      <c r="AE481" s="75"/>
      <c r="AF481" s="75"/>
      <c r="AG481" s="75"/>
      <c r="AH481" s="75"/>
      <c r="AI481" s="76"/>
      <c r="AJ481" s="99"/>
      <c r="AK481" s="75"/>
      <c r="AL481" s="75"/>
      <c r="AM481" s="75"/>
      <c r="AN481" s="75"/>
      <c r="AO481" s="75"/>
      <c r="AP481" s="75"/>
      <c r="AQ481" s="75"/>
      <c r="AR481" s="76"/>
      <c r="AS481" s="99">
        <v>2</v>
      </c>
      <c r="AT481" s="75"/>
      <c r="AU481" s="75"/>
      <c r="AV481" s="75"/>
      <c r="AW481" s="75"/>
      <c r="AX481" s="76"/>
      <c r="AY481" s="99">
        <v>6</v>
      </c>
      <c r="AZ481" s="75"/>
      <c r="BA481" s="75"/>
      <c r="BB481" s="76"/>
      <c r="BC481" s="99"/>
      <c r="BD481" s="75"/>
      <c r="BE481" s="75"/>
      <c r="BF481" s="75"/>
      <c r="BG481" s="76"/>
      <c r="BH481" s="99"/>
      <c r="BI481" s="75"/>
      <c r="BJ481" s="75"/>
      <c r="BK481" s="75"/>
      <c r="BL481" s="76"/>
      <c r="BM481" s="99"/>
      <c r="BN481" s="75"/>
      <c r="BO481" s="75"/>
      <c r="BP481" s="76"/>
      <c r="BQ481" s="99"/>
      <c r="BR481" s="75"/>
      <c r="BS481" s="75"/>
      <c r="BT481" s="75"/>
      <c r="BU481" s="75"/>
      <c r="BV481" s="75"/>
      <c r="BW481" s="76"/>
      <c r="BX481" s="99"/>
      <c r="BY481" s="75"/>
      <c r="BZ481" s="75"/>
      <c r="CA481" s="76"/>
      <c r="CB481" s="99">
        <v>2</v>
      </c>
      <c r="CC481" s="75"/>
      <c r="CD481" s="75"/>
      <c r="CE481" s="75"/>
      <c r="CF481" s="76"/>
      <c r="CG481" s="99">
        <v>4</v>
      </c>
      <c r="CH481" s="75"/>
      <c r="CI481" s="75"/>
      <c r="CJ481" s="76"/>
      <c r="CK481" s="99"/>
      <c r="CL481" s="75"/>
      <c r="CM481" s="76"/>
      <c r="CN481" s="99"/>
      <c r="CO481" s="75"/>
      <c r="CP481" s="75"/>
      <c r="CQ481" s="76"/>
      <c r="CR481" s="55"/>
      <c r="CS481" s="55"/>
      <c r="CT481" s="55"/>
      <c r="CU481" s="55"/>
      <c r="CV481" s="55"/>
      <c r="CW481" s="55"/>
      <c r="CX481" s="55"/>
      <c r="CY481" s="55"/>
      <c r="CZ481" s="55"/>
      <c r="DA481" s="55"/>
      <c r="DB481" s="55"/>
      <c r="DC481" s="55"/>
      <c r="DD481" s="55"/>
      <c r="DE481" s="13"/>
    </row>
    <row r="482" spans="1:109" ht="15" customHeight="1" x14ac:dyDescent="0.25">
      <c r="A482" s="6"/>
      <c r="B482" s="55"/>
      <c r="C482" s="91" t="s">
        <v>35</v>
      </c>
      <c r="D482" s="75"/>
      <c r="E482" s="76"/>
      <c r="F482" s="99">
        <v>58</v>
      </c>
      <c r="G482" s="76"/>
      <c r="H482" s="99">
        <v>29</v>
      </c>
      <c r="I482" s="75"/>
      <c r="J482" s="75"/>
      <c r="K482" s="75"/>
      <c r="L482" s="76"/>
      <c r="M482" s="99">
        <v>2</v>
      </c>
      <c r="N482" s="75"/>
      <c r="O482" s="75"/>
      <c r="P482" s="75"/>
      <c r="Q482" s="76"/>
      <c r="R482" s="99"/>
      <c r="S482" s="75"/>
      <c r="T482" s="75"/>
      <c r="U482" s="75"/>
      <c r="V482" s="76"/>
      <c r="W482" s="99">
        <v>5</v>
      </c>
      <c r="X482" s="75"/>
      <c r="Y482" s="75"/>
      <c r="Z482" s="75"/>
      <c r="AA482" s="75"/>
      <c r="AB482" s="75"/>
      <c r="AC482" s="76"/>
      <c r="AD482" s="99">
        <v>44</v>
      </c>
      <c r="AE482" s="75"/>
      <c r="AF482" s="75"/>
      <c r="AG482" s="75"/>
      <c r="AH482" s="75"/>
      <c r="AI482" s="76"/>
      <c r="AJ482" s="99"/>
      <c r="AK482" s="75"/>
      <c r="AL482" s="75"/>
      <c r="AM482" s="75"/>
      <c r="AN482" s="75"/>
      <c r="AO482" s="75"/>
      <c r="AP482" s="75"/>
      <c r="AQ482" s="75"/>
      <c r="AR482" s="76"/>
      <c r="AS482" s="99">
        <v>57</v>
      </c>
      <c r="AT482" s="75"/>
      <c r="AU482" s="75"/>
      <c r="AV482" s="75"/>
      <c r="AW482" s="75"/>
      <c r="AX482" s="76"/>
      <c r="AY482" s="99">
        <v>28</v>
      </c>
      <c r="AZ482" s="75"/>
      <c r="BA482" s="75"/>
      <c r="BB482" s="76"/>
      <c r="BC482" s="99">
        <v>1</v>
      </c>
      <c r="BD482" s="75"/>
      <c r="BE482" s="75"/>
      <c r="BF482" s="75"/>
      <c r="BG482" s="76"/>
      <c r="BH482" s="99">
        <v>1</v>
      </c>
      <c r="BI482" s="75"/>
      <c r="BJ482" s="75"/>
      <c r="BK482" s="75"/>
      <c r="BL482" s="76"/>
      <c r="BM482" s="99">
        <v>3</v>
      </c>
      <c r="BN482" s="75"/>
      <c r="BO482" s="75"/>
      <c r="BP482" s="76"/>
      <c r="BQ482" s="99">
        <v>21</v>
      </c>
      <c r="BR482" s="75"/>
      <c r="BS482" s="75"/>
      <c r="BT482" s="75"/>
      <c r="BU482" s="75"/>
      <c r="BV482" s="75"/>
      <c r="BW482" s="76"/>
      <c r="BX482" s="99"/>
      <c r="BY482" s="75"/>
      <c r="BZ482" s="75"/>
      <c r="CA482" s="76"/>
      <c r="CB482" s="99">
        <v>53</v>
      </c>
      <c r="CC482" s="75"/>
      <c r="CD482" s="75"/>
      <c r="CE482" s="75"/>
      <c r="CF482" s="76"/>
      <c r="CG482" s="99">
        <v>24</v>
      </c>
      <c r="CH482" s="75"/>
      <c r="CI482" s="75"/>
      <c r="CJ482" s="76"/>
      <c r="CK482" s="99">
        <v>1</v>
      </c>
      <c r="CL482" s="75"/>
      <c r="CM482" s="76"/>
      <c r="CN482" s="99"/>
      <c r="CO482" s="75"/>
      <c r="CP482" s="75"/>
      <c r="CQ482" s="76"/>
      <c r="CR482" s="55"/>
      <c r="CS482" s="55"/>
      <c r="CT482" s="55"/>
      <c r="CU482" s="55"/>
      <c r="CV482" s="55"/>
      <c r="CW482" s="55"/>
      <c r="CX482" s="55"/>
      <c r="CY482" s="55"/>
      <c r="CZ482" s="55"/>
      <c r="DA482" s="55"/>
      <c r="DB482" s="55"/>
      <c r="DC482" s="55"/>
      <c r="DD482" s="55"/>
      <c r="DE482" s="13"/>
    </row>
    <row r="483" spans="1:109" ht="15" customHeight="1" x14ac:dyDescent="0.25">
      <c r="A483" s="6"/>
      <c r="B483" s="55"/>
      <c r="C483" s="91" t="s">
        <v>36</v>
      </c>
      <c r="D483" s="75"/>
      <c r="E483" s="76"/>
      <c r="F483" s="99">
        <v>43</v>
      </c>
      <c r="G483" s="76"/>
      <c r="H483" s="99">
        <v>10</v>
      </c>
      <c r="I483" s="75"/>
      <c r="J483" s="75"/>
      <c r="K483" s="75"/>
      <c r="L483" s="76"/>
      <c r="M483" s="99">
        <v>4</v>
      </c>
      <c r="N483" s="75"/>
      <c r="O483" s="75"/>
      <c r="P483" s="75"/>
      <c r="Q483" s="76"/>
      <c r="R483" s="99"/>
      <c r="S483" s="75"/>
      <c r="T483" s="75"/>
      <c r="U483" s="75"/>
      <c r="V483" s="76"/>
      <c r="W483" s="99">
        <v>2</v>
      </c>
      <c r="X483" s="75"/>
      <c r="Y483" s="75"/>
      <c r="Z483" s="75"/>
      <c r="AA483" s="75"/>
      <c r="AB483" s="75"/>
      <c r="AC483" s="76"/>
      <c r="AD483" s="99">
        <v>29</v>
      </c>
      <c r="AE483" s="75"/>
      <c r="AF483" s="75"/>
      <c r="AG483" s="75"/>
      <c r="AH483" s="75"/>
      <c r="AI483" s="76"/>
      <c r="AJ483" s="99"/>
      <c r="AK483" s="75"/>
      <c r="AL483" s="75"/>
      <c r="AM483" s="75"/>
      <c r="AN483" s="75"/>
      <c r="AO483" s="75"/>
      <c r="AP483" s="75"/>
      <c r="AQ483" s="75"/>
      <c r="AR483" s="76"/>
      <c r="AS483" s="99">
        <v>40</v>
      </c>
      <c r="AT483" s="75"/>
      <c r="AU483" s="75"/>
      <c r="AV483" s="75"/>
      <c r="AW483" s="75"/>
      <c r="AX483" s="76"/>
      <c r="AY483" s="99">
        <v>10</v>
      </c>
      <c r="AZ483" s="75"/>
      <c r="BA483" s="75"/>
      <c r="BB483" s="76"/>
      <c r="BC483" s="99">
        <v>3</v>
      </c>
      <c r="BD483" s="75"/>
      <c r="BE483" s="75"/>
      <c r="BF483" s="75"/>
      <c r="BG483" s="76"/>
      <c r="BH483" s="99"/>
      <c r="BI483" s="75"/>
      <c r="BJ483" s="75"/>
      <c r="BK483" s="75"/>
      <c r="BL483" s="76"/>
      <c r="BM483" s="99">
        <v>1</v>
      </c>
      <c r="BN483" s="75"/>
      <c r="BO483" s="75"/>
      <c r="BP483" s="76"/>
      <c r="BQ483" s="99">
        <v>19</v>
      </c>
      <c r="BR483" s="75"/>
      <c r="BS483" s="75"/>
      <c r="BT483" s="75"/>
      <c r="BU483" s="75"/>
      <c r="BV483" s="75"/>
      <c r="BW483" s="76"/>
      <c r="BX483" s="99"/>
      <c r="BY483" s="75"/>
      <c r="BZ483" s="75"/>
      <c r="CA483" s="76"/>
      <c r="CB483" s="99">
        <v>35</v>
      </c>
      <c r="CC483" s="75"/>
      <c r="CD483" s="75"/>
      <c r="CE483" s="75"/>
      <c r="CF483" s="76"/>
      <c r="CG483" s="99">
        <v>8</v>
      </c>
      <c r="CH483" s="75"/>
      <c r="CI483" s="75"/>
      <c r="CJ483" s="76"/>
      <c r="CK483" s="99">
        <v>2</v>
      </c>
      <c r="CL483" s="75"/>
      <c r="CM483" s="76"/>
      <c r="CN483" s="99"/>
      <c r="CO483" s="75"/>
      <c r="CP483" s="75"/>
      <c r="CQ483" s="76"/>
      <c r="CR483" s="55"/>
      <c r="CS483" s="55"/>
      <c r="CT483" s="55"/>
      <c r="CU483" s="55"/>
      <c r="CV483" s="55"/>
      <c r="CW483" s="55"/>
      <c r="CX483" s="55"/>
      <c r="CY483" s="55"/>
      <c r="CZ483" s="55"/>
      <c r="DA483" s="55"/>
      <c r="DB483" s="55"/>
      <c r="DC483" s="55"/>
      <c r="DD483" s="55"/>
      <c r="DE483" s="13"/>
    </row>
    <row r="484" spans="1:109" ht="15" customHeight="1" x14ac:dyDescent="0.25">
      <c r="A484" s="6"/>
      <c r="B484" s="55"/>
      <c r="C484" s="93" t="s">
        <v>37</v>
      </c>
      <c r="D484" s="75"/>
      <c r="E484" s="76"/>
      <c r="F484" s="106">
        <v>103</v>
      </c>
      <c r="G484" s="76"/>
      <c r="H484" s="106">
        <v>45</v>
      </c>
      <c r="I484" s="75"/>
      <c r="J484" s="75"/>
      <c r="K484" s="75"/>
      <c r="L484" s="76"/>
      <c r="M484" s="106">
        <v>6</v>
      </c>
      <c r="N484" s="75"/>
      <c r="O484" s="75"/>
      <c r="P484" s="75"/>
      <c r="Q484" s="76"/>
      <c r="R484" s="106"/>
      <c r="S484" s="75"/>
      <c r="T484" s="75"/>
      <c r="U484" s="75"/>
      <c r="V484" s="76"/>
      <c r="W484" s="106">
        <v>7</v>
      </c>
      <c r="X484" s="75"/>
      <c r="Y484" s="75"/>
      <c r="Z484" s="75"/>
      <c r="AA484" s="75"/>
      <c r="AB484" s="75"/>
      <c r="AC484" s="76"/>
      <c r="AD484" s="106">
        <v>73</v>
      </c>
      <c r="AE484" s="75"/>
      <c r="AF484" s="75"/>
      <c r="AG484" s="75"/>
      <c r="AH484" s="75"/>
      <c r="AI484" s="76"/>
      <c r="AJ484" s="106"/>
      <c r="AK484" s="75"/>
      <c r="AL484" s="75"/>
      <c r="AM484" s="75"/>
      <c r="AN484" s="75"/>
      <c r="AO484" s="75"/>
      <c r="AP484" s="75"/>
      <c r="AQ484" s="75"/>
      <c r="AR484" s="76"/>
      <c r="AS484" s="106">
        <v>99</v>
      </c>
      <c r="AT484" s="75"/>
      <c r="AU484" s="75"/>
      <c r="AV484" s="75"/>
      <c r="AW484" s="75"/>
      <c r="AX484" s="76"/>
      <c r="AY484" s="106">
        <v>44</v>
      </c>
      <c r="AZ484" s="75"/>
      <c r="BA484" s="75"/>
      <c r="BB484" s="76"/>
      <c r="BC484" s="106">
        <v>4</v>
      </c>
      <c r="BD484" s="75"/>
      <c r="BE484" s="75"/>
      <c r="BF484" s="75"/>
      <c r="BG484" s="76"/>
      <c r="BH484" s="106">
        <v>1</v>
      </c>
      <c r="BI484" s="75"/>
      <c r="BJ484" s="75"/>
      <c r="BK484" s="75"/>
      <c r="BL484" s="76"/>
      <c r="BM484" s="106">
        <v>4</v>
      </c>
      <c r="BN484" s="75"/>
      <c r="BO484" s="75"/>
      <c r="BP484" s="76"/>
      <c r="BQ484" s="106">
        <v>40</v>
      </c>
      <c r="BR484" s="75"/>
      <c r="BS484" s="75"/>
      <c r="BT484" s="75"/>
      <c r="BU484" s="75"/>
      <c r="BV484" s="75"/>
      <c r="BW484" s="76"/>
      <c r="BX484" s="106"/>
      <c r="BY484" s="75"/>
      <c r="BZ484" s="75"/>
      <c r="CA484" s="76"/>
      <c r="CB484" s="106">
        <v>90</v>
      </c>
      <c r="CC484" s="75"/>
      <c r="CD484" s="75"/>
      <c r="CE484" s="75"/>
      <c r="CF484" s="76"/>
      <c r="CG484" s="106">
        <v>36</v>
      </c>
      <c r="CH484" s="75"/>
      <c r="CI484" s="75"/>
      <c r="CJ484" s="76"/>
      <c r="CK484" s="106">
        <v>3</v>
      </c>
      <c r="CL484" s="75"/>
      <c r="CM484" s="76"/>
      <c r="CN484" s="106"/>
      <c r="CO484" s="75"/>
      <c r="CP484" s="75"/>
      <c r="CQ484" s="76"/>
      <c r="CR484" s="55"/>
      <c r="CS484" s="55"/>
      <c r="CT484" s="55"/>
      <c r="CU484" s="55"/>
      <c r="CV484" s="55"/>
      <c r="CW484" s="55"/>
      <c r="CX484" s="55"/>
      <c r="CY484" s="55"/>
      <c r="CZ484" s="55"/>
      <c r="DA484" s="55"/>
      <c r="DB484" s="55"/>
      <c r="DC484" s="55"/>
      <c r="DD484" s="55"/>
      <c r="DE484" s="13"/>
    </row>
    <row r="485" spans="1:109" ht="15" customHeight="1" x14ac:dyDescent="0.25">
      <c r="A485" s="6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  <c r="BA485" s="55"/>
      <c r="BB485" s="55"/>
      <c r="BC485" s="55"/>
      <c r="BD485" s="55"/>
      <c r="BE485" s="55"/>
      <c r="BF485" s="55"/>
      <c r="BG485" s="55"/>
      <c r="BH485" s="55"/>
      <c r="BI485" s="55"/>
      <c r="BJ485" s="55"/>
      <c r="BK485" s="55"/>
      <c r="BL485" s="55"/>
      <c r="BM485" s="55"/>
      <c r="BN485" s="55"/>
      <c r="BO485" s="55"/>
      <c r="BP485" s="55"/>
      <c r="BQ485" s="55"/>
      <c r="BR485" s="55"/>
      <c r="BS485" s="55"/>
      <c r="BT485" s="55"/>
      <c r="BU485" s="55"/>
      <c r="BV485" s="55"/>
      <c r="BW485" s="55"/>
      <c r="BX485" s="55"/>
      <c r="BY485" s="55"/>
      <c r="BZ485" s="55"/>
      <c r="CA485" s="55"/>
      <c r="CB485" s="55"/>
      <c r="CC485" s="55"/>
      <c r="CD485" s="55"/>
      <c r="CE485" s="55"/>
      <c r="CF485" s="55"/>
      <c r="CG485" s="55"/>
      <c r="CH485" s="55"/>
      <c r="CI485" s="55"/>
      <c r="CJ485" s="55"/>
      <c r="CK485" s="55"/>
      <c r="CL485" s="55"/>
      <c r="CM485" s="55"/>
      <c r="CN485" s="55"/>
      <c r="CO485" s="55"/>
      <c r="CP485" s="55"/>
      <c r="CQ485" s="55"/>
      <c r="CR485" s="55"/>
      <c r="CS485" s="55"/>
      <c r="CT485" s="55"/>
      <c r="CU485" s="55"/>
      <c r="CV485" s="55"/>
      <c r="CW485" s="55"/>
      <c r="CX485" s="55"/>
      <c r="CY485" s="55"/>
      <c r="CZ485" s="55"/>
      <c r="DA485" s="55"/>
      <c r="DB485" s="55"/>
      <c r="DC485" s="55"/>
      <c r="DD485" s="55"/>
      <c r="DE485" s="13"/>
    </row>
    <row r="486" spans="1:109" ht="15" customHeight="1" x14ac:dyDescent="0.25">
      <c r="A486" s="6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  <c r="BA486" s="55"/>
      <c r="BB486" s="55"/>
      <c r="BC486" s="55"/>
      <c r="BD486" s="55"/>
      <c r="BE486" s="55"/>
      <c r="BF486" s="55"/>
      <c r="BG486" s="55"/>
      <c r="BH486" s="55"/>
      <c r="BI486" s="55"/>
      <c r="BJ486" s="55"/>
      <c r="BK486" s="55"/>
      <c r="BL486" s="55"/>
      <c r="BM486" s="55"/>
      <c r="BN486" s="55"/>
      <c r="BO486" s="55"/>
      <c r="BP486" s="55"/>
      <c r="BQ486" s="55"/>
      <c r="BR486" s="55"/>
      <c r="BS486" s="55"/>
      <c r="BT486" s="55"/>
      <c r="BU486" s="55"/>
      <c r="BV486" s="55"/>
      <c r="BW486" s="55"/>
      <c r="BX486" s="55"/>
      <c r="BY486" s="55"/>
      <c r="BZ486" s="55"/>
      <c r="CA486" s="55"/>
      <c r="CB486" s="55"/>
      <c r="CC486" s="55"/>
      <c r="CD486" s="55"/>
      <c r="CE486" s="55"/>
      <c r="CF486" s="55"/>
      <c r="CG486" s="55"/>
      <c r="CH486" s="55"/>
      <c r="CI486" s="55"/>
      <c r="CJ486" s="55"/>
      <c r="CK486" s="55"/>
      <c r="CL486" s="55"/>
      <c r="CM486" s="55"/>
      <c r="CN486" s="55"/>
      <c r="CO486" s="55"/>
      <c r="CP486" s="55"/>
      <c r="CQ486" s="55"/>
      <c r="CR486" s="55"/>
      <c r="CS486" s="55"/>
      <c r="CT486" s="55"/>
      <c r="CU486" s="55"/>
      <c r="CV486" s="55"/>
      <c r="CW486" s="55"/>
      <c r="CX486" s="55"/>
      <c r="CY486" s="55"/>
      <c r="CZ486" s="55"/>
      <c r="DA486" s="55"/>
      <c r="DB486" s="55"/>
      <c r="DC486" s="55"/>
      <c r="DD486" s="55"/>
      <c r="DE486" s="13"/>
    </row>
    <row r="487" spans="1:109" ht="15" customHeight="1" x14ac:dyDescent="0.25">
      <c r="A487" s="102" t="s">
        <v>2</v>
      </c>
      <c r="B487" s="83"/>
      <c r="C487" s="83"/>
      <c r="D487" s="84"/>
      <c r="E487" s="78" t="s">
        <v>106</v>
      </c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  <c r="CM487" s="75"/>
      <c r="CN487" s="75"/>
      <c r="CO487" s="75"/>
      <c r="CP487" s="75"/>
      <c r="CQ487" s="75"/>
      <c r="CR487" s="75"/>
      <c r="CS487" s="75"/>
      <c r="CT487" s="75"/>
      <c r="CU487" s="75"/>
      <c r="CV487" s="75"/>
      <c r="CW487" s="75"/>
      <c r="CX487" s="75"/>
      <c r="CY487" s="75"/>
      <c r="CZ487" s="76"/>
      <c r="DA487" s="55"/>
      <c r="DB487" s="55"/>
      <c r="DC487" s="55"/>
      <c r="DD487" s="55"/>
      <c r="DE487" s="13"/>
    </row>
    <row r="488" spans="1:109" ht="15" customHeight="1" x14ac:dyDescent="0.25">
      <c r="A488" s="103"/>
      <c r="B488" s="79"/>
      <c r="C488" s="79"/>
      <c r="D488" s="86"/>
      <c r="E488" s="78" t="s">
        <v>109</v>
      </c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6"/>
      <c r="BN488" s="78" t="s">
        <v>110</v>
      </c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  <c r="CM488" s="75"/>
      <c r="CN488" s="75"/>
      <c r="CO488" s="75"/>
      <c r="CP488" s="75"/>
      <c r="CQ488" s="75"/>
      <c r="CR488" s="75"/>
      <c r="CS488" s="75"/>
      <c r="CT488" s="75"/>
      <c r="CU488" s="75"/>
      <c r="CV488" s="75"/>
      <c r="CW488" s="75"/>
      <c r="CX488" s="75"/>
      <c r="CY488" s="75"/>
      <c r="CZ488" s="76"/>
      <c r="DA488" s="55"/>
      <c r="DB488" s="55"/>
      <c r="DC488" s="55"/>
      <c r="DD488" s="55"/>
      <c r="DE488" s="13"/>
    </row>
    <row r="489" spans="1:109" ht="15" customHeight="1" x14ac:dyDescent="0.25">
      <c r="A489" s="103"/>
      <c r="B489" s="79"/>
      <c r="C489" s="79"/>
      <c r="D489" s="86"/>
      <c r="E489" s="74" t="s">
        <v>113</v>
      </c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6"/>
      <c r="X489" s="55"/>
      <c r="Y489" s="74" t="s">
        <v>115</v>
      </c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6"/>
      <c r="AU489" s="74" t="s">
        <v>116</v>
      </c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6"/>
      <c r="BN489" s="74" t="s">
        <v>117</v>
      </c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6"/>
      <c r="CH489" s="74" t="s">
        <v>115</v>
      </c>
      <c r="CI489" s="75"/>
      <c r="CJ489" s="75"/>
      <c r="CK489" s="75"/>
      <c r="CL489" s="75"/>
      <c r="CM489" s="75"/>
      <c r="CN489" s="75"/>
      <c r="CO489" s="75"/>
      <c r="CP489" s="75"/>
      <c r="CQ489" s="75"/>
      <c r="CR489" s="76"/>
      <c r="CS489" s="74" t="s">
        <v>118</v>
      </c>
      <c r="CT489" s="75"/>
      <c r="CU489" s="75"/>
      <c r="CV489" s="75"/>
      <c r="CW489" s="75"/>
      <c r="CX489" s="75"/>
      <c r="CY489" s="75"/>
      <c r="CZ489" s="76"/>
      <c r="DA489" s="55"/>
      <c r="DB489" s="55"/>
      <c r="DC489" s="55"/>
      <c r="DD489" s="55"/>
      <c r="DE489" s="13"/>
    </row>
    <row r="490" spans="1:109" ht="15" customHeight="1" x14ac:dyDescent="0.25">
      <c r="A490" s="104"/>
      <c r="B490" s="88"/>
      <c r="C490" s="88"/>
      <c r="D490" s="89"/>
      <c r="E490" s="74" t="s">
        <v>18</v>
      </c>
      <c r="F490" s="75"/>
      <c r="G490" s="76"/>
      <c r="H490" s="55"/>
      <c r="I490" s="74" t="s">
        <v>19</v>
      </c>
      <c r="J490" s="75"/>
      <c r="K490" s="75"/>
      <c r="L490" s="75"/>
      <c r="M490" s="76"/>
      <c r="N490" s="74" t="s">
        <v>20</v>
      </c>
      <c r="O490" s="75"/>
      <c r="P490" s="75"/>
      <c r="Q490" s="75"/>
      <c r="R490" s="76"/>
      <c r="S490" s="74" t="s">
        <v>114</v>
      </c>
      <c r="T490" s="75"/>
      <c r="U490" s="75"/>
      <c r="V490" s="75"/>
      <c r="W490" s="76"/>
      <c r="X490" s="55"/>
      <c r="Y490" s="74" t="s">
        <v>19</v>
      </c>
      <c r="Z490" s="75"/>
      <c r="AA490" s="75"/>
      <c r="AB490" s="75"/>
      <c r="AC490" s="75"/>
      <c r="AD490" s="76"/>
      <c r="AE490" s="74" t="s">
        <v>20</v>
      </c>
      <c r="AF490" s="75"/>
      <c r="AG490" s="75"/>
      <c r="AH490" s="75"/>
      <c r="AI490" s="75"/>
      <c r="AJ490" s="76"/>
      <c r="AK490" s="74" t="s">
        <v>114</v>
      </c>
      <c r="AL490" s="75"/>
      <c r="AM490" s="75"/>
      <c r="AN490" s="75"/>
      <c r="AO490" s="75"/>
      <c r="AP490" s="75"/>
      <c r="AQ490" s="75"/>
      <c r="AR490" s="75"/>
      <c r="AS490" s="75"/>
      <c r="AT490" s="76"/>
      <c r="AU490" s="74" t="s">
        <v>18</v>
      </c>
      <c r="AV490" s="75"/>
      <c r="AW490" s="75"/>
      <c r="AX490" s="75"/>
      <c r="AY490" s="76"/>
      <c r="AZ490" s="74" t="s">
        <v>19</v>
      </c>
      <c r="BA490" s="75"/>
      <c r="BB490" s="75"/>
      <c r="BC490" s="76"/>
      <c r="BD490" s="74" t="s">
        <v>20</v>
      </c>
      <c r="BE490" s="75"/>
      <c r="BF490" s="75"/>
      <c r="BG490" s="75"/>
      <c r="BH490" s="75"/>
      <c r="BI490" s="76"/>
      <c r="BJ490" s="74" t="s">
        <v>114</v>
      </c>
      <c r="BK490" s="75"/>
      <c r="BL490" s="75"/>
      <c r="BM490" s="76"/>
      <c r="BN490" s="74" t="s">
        <v>18</v>
      </c>
      <c r="BO490" s="75"/>
      <c r="BP490" s="75"/>
      <c r="BQ490" s="76"/>
      <c r="BR490" s="74" t="s">
        <v>19</v>
      </c>
      <c r="BS490" s="75"/>
      <c r="BT490" s="75"/>
      <c r="BU490" s="75"/>
      <c r="BV490" s="75"/>
      <c r="BW490" s="75"/>
      <c r="BX490" s="76"/>
      <c r="BY490" s="74" t="s">
        <v>20</v>
      </c>
      <c r="BZ490" s="75"/>
      <c r="CA490" s="75"/>
      <c r="CB490" s="76"/>
      <c r="CC490" s="74" t="s">
        <v>114</v>
      </c>
      <c r="CD490" s="75"/>
      <c r="CE490" s="75"/>
      <c r="CF490" s="75"/>
      <c r="CG490" s="76"/>
      <c r="CH490" s="74" t="s">
        <v>19</v>
      </c>
      <c r="CI490" s="75"/>
      <c r="CJ490" s="75"/>
      <c r="CK490" s="76"/>
      <c r="CL490" s="74" t="s">
        <v>20</v>
      </c>
      <c r="CM490" s="75"/>
      <c r="CN490" s="76"/>
      <c r="CO490" s="74" t="s">
        <v>114</v>
      </c>
      <c r="CP490" s="75"/>
      <c r="CQ490" s="75"/>
      <c r="CR490" s="76"/>
      <c r="CS490" s="74" t="s">
        <v>31</v>
      </c>
      <c r="CT490" s="75"/>
      <c r="CU490" s="75"/>
      <c r="CV490" s="75"/>
      <c r="CW490" s="76"/>
      <c r="CX490" s="74" t="s">
        <v>114</v>
      </c>
      <c r="CY490" s="75"/>
      <c r="CZ490" s="76"/>
      <c r="DA490" s="55"/>
      <c r="DB490" s="55"/>
      <c r="DC490" s="55"/>
      <c r="DD490" s="55"/>
      <c r="DE490" s="13"/>
    </row>
    <row r="491" spans="1:109" ht="15" customHeight="1" x14ac:dyDescent="0.25">
      <c r="A491" s="105" t="s">
        <v>33</v>
      </c>
      <c r="B491" s="75"/>
      <c r="C491" s="75"/>
      <c r="D491" s="76"/>
      <c r="E491" s="99"/>
      <c r="F491" s="75"/>
      <c r="G491" s="76"/>
      <c r="H491" s="55"/>
      <c r="I491" s="99"/>
      <c r="J491" s="75"/>
      <c r="K491" s="75"/>
      <c r="L491" s="75"/>
      <c r="M491" s="76"/>
      <c r="N491" s="99"/>
      <c r="O491" s="75"/>
      <c r="P491" s="75"/>
      <c r="Q491" s="75"/>
      <c r="R491" s="76"/>
      <c r="S491" s="99"/>
      <c r="T491" s="75"/>
      <c r="U491" s="75"/>
      <c r="V491" s="75"/>
      <c r="W491" s="76"/>
      <c r="X491" s="55"/>
      <c r="Y491" s="99"/>
      <c r="Z491" s="75"/>
      <c r="AA491" s="75"/>
      <c r="AB491" s="75"/>
      <c r="AC491" s="75"/>
      <c r="AD491" s="76"/>
      <c r="AE491" s="99"/>
      <c r="AF491" s="75"/>
      <c r="AG491" s="75"/>
      <c r="AH491" s="75"/>
      <c r="AI491" s="75"/>
      <c r="AJ491" s="76"/>
      <c r="AK491" s="99"/>
      <c r="AL491" s="75"/>
      <c r="AM491" s="75"/>
      <c r="AN491" s="75"/>
      <c r="AO491" s="75"/>
      <c r="AP491" s="75"/>
      <c r="AQ491" s="75"/>
      <c r="AR491" s="75"/>
      <c r="AS491" s="75"/>
      <c r="AT491" s="76"/>
      <c r="AU491" s="99"/>
      <c r="AV491" s="75"/>
      <c r="AW491" s="75"/>
      <c r="AX491" s="75"/>
      <c r="AY491" s="76"/>
      <c r="AZ491" s="99"/>
      <c r="BA491" s="75"/>
      <c r="BB491" s="75"/>
      <c r="BC491" s="76"/>
      <c r="BD491" s="99"/>
      <c r="BE491" s="75"/>
      <c r="BF491" s="75"/>
      <c r="BG491" s="75"/>
      <c r="BH491" s="75"/>
      <c r="BI491" s="76"/>
      <c r="BJ491" s="99"/>
      <c r="BK491" s="75"/>
      <c r="BL491" s="75"/>
      <c r="BM491" s="76"/>
      <c r="BN491" s="99"/>
      <c r="BO491" s="75"/>
      <c r="BP491" s="75"/>
      <c r="BQ491" s="76"/>
      <c r="BR491" s="99"/>
      <c r="BS491" s="75"/>
      <c r="BT491" s="75"/>
      <c r="BU491" s="75"/>
      <c r="BV491" s="75"/>
      <c r="BW491" s="75"/>
      <c r="BX491" s="76"/>
      <c r="BY491" s="99"/>
      <c r="BZ491" s="75"/>
      <c r="CA491" s="75"/>
      <c r="CB491" s="76"/>
      <c r="CC491" s="99"/>
      <c r="CD491" s="75"/>
      <c r="CE491" s="75"/>
      <c r="CF491" s="75"/>
      <c r="CG491" s="76"/>
      <c r="CH491" s="99"/>
      <c r="CI491" s="75"/>
      <c r="CJ491" s="75"/>
      <c r="CK491" s="76"/>
      <c r="CL491" s="99"/>
      <c r="CM491" s="75"/>
      <c r="CN491" s="76"/>
      <c r="CO491" s="99"/>
      <c r="CP491" s="75"/>
      <c r="CQ491" s="75"/>
      <c r="CR491" s="76"/>
      <c r="CS491" s="99"/>
      <c r="CT491" s="75"/>
      <c r="CU491" s="75"/>
      <c r="CV491" s="75"/>
      <c r="CW491" s="76"/>
      <c r="CX491" s="99"/>
      <c r="CY491" s="75"/>
      <c r="CZ491" s="76"/>
      <c r="DA491" s="55"/>
      <c r="DB491" s="55"/>
      <c r="DC491" s="55"/>
      <c r="DD491" s="55"/>
      <c r="DE491" s="13"/>
    </row>
    <row r="492" spans="1:109" ht="15" customHeight="1" x14ac:dyDescent="0.25">
      <c r="A492" s="105" t="s">
        <v>34</v>
      </c>
      <c r="B492" s="75"/>
      <c r="C492" s="75"/>
      <c r="D492" s="76"/>
      <c r="E492" s="99"/>
      <c r="F492" s="75"/>
      <c r="G492" s="76"/>
      <c r="H492" s="55"/>
      <c r="I492" s="99"/>
      <c r="J492" s="75"/>
      <c r="K492" s="75"/>
      <c r="L492" s="75"/>
      <c r="M492" s="76"/>
      <c r="N492" s="99"/>
      <c r="O492" s="75"/>
      <c r="P492" s="75"/>
      <c r="Q492" s="75"/>
      <c r="R492" s="76"/>
      <c r="S492" s="99"/>
      <c r="T492" s="75"/>
      <c r="U492" s="75"/>
      <c r="V492" s="75"/>
      <c r="W492" s="76"/>
      <c r="X492" s="55"/>
      <c r="Y492" s="99"/>
      <c r="Z492" s="75"/>
      <c r="AA492" s="75"/>
      <c r="AB492" s="75"/>
      <c r="AC492" s="75"/>
      <c r="AD492" s="76"/>
      <c r="AE492" s="99"/>
      <c r="AF492" s="75"/>
      <c r="AG492" s="75"/>
      <c r="AH492" s="75"/>
      <c r="AI492" s="75"/>
      <c r="AJ492" s="76"/>
      <c r="AK492" s="99"/>
      <c r="AL492" s="75"/>
      <c r="AM492" s="75"/>
      <c r="AN492" s="75"/>
      <c r="AO492" s="75"/>
      <c r="AP492" s="75"/>
      <c r="AQ492" s="75"/>
      <c r="AR492" s="75"/>
      <c r="AS492" s="75"/>
      <c r="AT492" s="76"/>
      <c r="AU492" s="99"/>
      <c r="AV492" s="75"/>
      <c r="AW492" s="75"/>
      <c r="AX492" s="75"/>
      <c r="AY492" s="76"/>
      <c r="AZ492" s="99"/>
      <c r="BA492" s="75"/>
      <c r="BB492" s="75"/>
      <c r="BC492" s="76"/>
      <c r="BD492" s="99"/>
      <c r="BE492" s="75"/>
      <c r="BF492" s="75"/>
      <c r="BG492" s="75"/>
      <c r="BH492" s="75"/>
      <c r="BI492" s="76"/>
      <c r="BJ492" s="99"/>
      <c r="BK492" s="75"/>
      <c r="BL492" s="75"/>
      <c r="BM492" s="76"/>
      <c r="BN492" s="99"/>
      <c r="BO492" s="75"/>
      <c r="BP492" s="75"/>
      <c r="BQ492" s="76"/>
      <c r="BR492" s="99"/>
      <c r="BS492" s="75"/>
      <c r="BT492" s="75"/>
      <c r="BU492" s="75"/>
      <c r="BV492" s="75"/>
      <c r="BW492" s="75"/>
      <c r="BX492" s="76"/>
      <c r="BY492" s="99"/>
      <c r="BZ492" s="75"/>
      <c r="CA492" s="75"/>
      <c r="CB492" s="76"/>
      <c r="CC492" s="99"/>
      <c r="CD492" s="75"/>
      <c r="CE492" s="75"/>
      <c r="CF492" s="75"/>
      <c r="CG492" s="76"/>
      <c r="CH492" s="99"/>
      <c r="CI492" s="75"/>
      <c r="CJ492" s="75"/>
      <c r="CK492" s="76"/>
      <c r="CL492" s="99"/>
      <c r="CM492" s="75"/>
      <c r="CN492" s="76"/>
      <c r="CO492" s="99"/>
      <c r="CP492" s="75"/>
      <c r="CQ492" s="75"/>
      <c r="CR492" s="76"/>
      <c r="CS492" s="99"/>
      <c r="CT492" s="75"/>
      <c r="CU492" s="75"/>
      <c r="CV492" s="75"/>
      <c r="CW492" s="76"/>
      <c r="CX492" s="99"/>
      <c r="CY492" s="75"/>
      <c r="CZ492" s="76"/>
      <c r="DA492" s="55"/>
      <c r="DB492" s="55"/>
      <c r="DC492" s="55"/>
      <c r="DD492" s="55"/>
      <c r="DE492" s="13"/>
    </row>
    <row r="493" spans="1:109" ht="15" customHeight="1" x14ac:dyDescent="0.25">
      <c r="A493" s="105" t="s">
        <v>35</v>
      </c>
      <c r="B493" s="75"/>
      <c r="C493" s="75"/>
      <c r="D493" s="76"/>
      <c r="E493" s="99">
        <v>1</v>
      </c>
      <c r="F493" s="75"/>
      <c r="G493" s="76"/>
      <c r="H493" s="55"/>
      <c r="I493" s="99"/>
      <c r="J493" s="75"/>
      <c r="K493" s="75"/>
      <c r="L493" s="75"/>
      <c r="M493" s="76"/>
      <c r="N493" s="99"/>
      <c r="O493" s="75"/>
      <c r="P493" s="75"/>
      <c r="Q493" s="75"/>
      <c r="R493" s="76"/>
      <c r="S493" s="99"/>
      <c r="T493" s="75"/>
      <c r="U493" s="75"/>
      <c r="V493" s="75"/>
      <c r="W493" s="76"/>
      <c r="X493" s="55"/>
      <c r="Y493" s="99"/>
      <c r="Z493" s="75"/>
      <c r="AA493" s="75"/>
      <c r="AB493" s="75"/>
      <c r="AC493" s="75"/>
      <c r="AD493" s="76"/>
      <c r="AE493" s="99"/>
      <c r="AF493" s="75"/>
      <c r="AG493" s="75"/>
      <c r="AH493" s="75"/>
      <c r="AI493" s="75"/>
      <c r="AJ493" s="76"/>
      <c r="AK493" s="99"/>
      <c r="AL493" s="75"/>
      <c r="AM493" s="75"/>
      <c r="AN493" s="75"/>
      <c r="AO493" s="75"/>
      <c r="AP493" s="75"/>
      <c r="AQ493" s="75"/>
      <c r="AR493" s="75"/>
      <c r="AS493" s="75"/>
      <c r="AT493" s="76"/>
      <c r="AU493" s="99"/>
      <c r="AV493" s="75"/>
      <c r="AW493" s="75"/>
      <c r="AX493" s="75"/>
      <c r="AY493" s="76"/>
      <c r="AZ493" s="99"/>
      <c r="BA493" s="75"/>
      <c r="BB493" s="75"/>
      <c r="BC493" s="76"/>
      <c r="BD493" s="99"/>
      <c r="BE493" s="75"/>
      <c r="BF493" s="75"/>
      <c r="BG493" s="75"/>
      <c r="BH493" s="75"/>
      <c r="BI493" s="76"/>
      <c r="BJ493" s="99"/>
      <c r="BK493" s="75"/>
      <c r="BL493" s="75"/>
      <c r="BM493" s="76"/>
      <c r="BN493" s="99"/>
      <c r="BO493" s="75"/>
      <c r="BP493" s="75"/>
      <c r="BQ493" s="76"/>
      <c r="BR493" s="99"/>
      <c r="BS493" s="75"/>
      <c r="BT493" s="75"/>
      <c r="BU493" s="75"/>
      <c r="BV493" s="75"/>
      <c r="BW493" s="75"/>
      <c r="BX493" s="76"/>
      <c r="BY493" s="99"/>
      <c r="BZ493" s="75"/>
      <c r="CA493" s="75"/>
      <c r="CB493" s="76"/>
      <c r="CC493" s="99"/>
      <c r="CD493" s="75"/>
      <c r="CE493" s="75"/>
      <c r="CF493" s="75"/>
      <c r="CG493" s="76"/>
      <c r="CH493" s="99"/>
      <c r="CI493" s="75"/>
      <c r="CJ493" s="75"/>
      <c r="CK493" s="76"/>
      <c r="CL493" s="99"/>
      <c r="CM493" s="75"/>
      <c r="CN493" s="76"/>
      <c r="CO493" s="99"/>
      <c r="CP493" s="75"/>
      <c r="CQ493" s="75"/>
      <c r="CR493" s="76"/>
      <c r="CS493" s="99"/>
      <c r="CT493" s="75"/>
      <c r="CU493" s="75"/>
      <c r="CV493" s="75"/>
      <c r="CW493" s="76"/>
      <c r="CX493" s="99"/>
      <c r="CY493" s="75"/>
      <c r="CZ493" s="76"/>
      <c r="DA493" s="55"/>
      <c r="DB493" s="55"/>
      <c r="DC493" s="55"/>
      <c r="DD493" s="55"/>
      <c r="DE493" s="13"/>
    </row>
    <row r="494" spans="1:109" ht="15" customHeight="1" x14ac:dyDescent="0.25">
      <c r="A494" s="105" t="s">
        <v>36</v>
      </c>
      <c r="B494" s="75"/>
      <c r="C494" s="75"/>
      <c r="D494" s="76"/>
      <c r="E494" s="99"/>
      <c r="F494" s="75"/>
      <c r="G494" s="76"/>
      <c r="H494" s="55"/>
      <c r="I494" s="99">
        <v>2</v>
      </c>
      <c r="J494" s="75"/>
      <c r="K494" s="75"/>
      <c r="L494" s="75"/>
      <c r="M494" s="76"/>
      <c r="N494" s="99"/>
      <c r="O494" s="75"/>
      <c r="P494" s="75"/>
      <c r="Q494" s="75"/>
      <c r="R494" s="76"/>
      <c r="S494" s="99"/>
      <c r="T494" s="75"/>
      <c r="U494" s="75"/>
      <c r="V494" s="75"/>
      <c r="W494" s="76"/>
      <c r="X494" s="55"/>
      <c r="Y494" s="99"/>
      <c r="Z494" s="75"/>
      <c r="AA494" s="75"/>
      <c r="AB494" s="75"/>
      <c r="AC494" s="75"/>
      <c r="AD494" s="76"/>
      <c r="AE494" s="99"/>
      <c r="AF494" s="75"/>
      <c r="AG494" s="75"/>
      <c r="AH494" s="75"/>
      <c r="AI494" s="75"/>
      <c r="AJ494" s="76"/>
      <c r="AK494" s="99"/>
      <c r="AL494" s="75"/>
      <c r="AM494" s="75"/>
      <c r="AN494" s="75"/>
      <c r="AO494" s="75"/>
      <c r="AP494" s="75"/>
      <c r="AQ494" s="75"/>
      <c r="AR494" s="75"/>
      <c r="AS494" s="75"/>
      <c r="AT494" s="76"/>
      <c r="AU494" s="99"/>
      <c r="AV494" s="75"/>
      <c r="AW494" s="75"/>
      <c r="AX494" s="75"/>
      <c r="AY494" s="76"/>
      <c r="AZ494" s="99"/>
      <c r="BA494" s="75"/>
      <c r="BB494" s="75"/>
      <c r="BC494" s="76"/>
      <c r="BD494" s="99"/>
      <c r="BE494" s="75"/>
      <c r="BF494" s="75"/>
      <c r="BG494" s="75"/>
      <c r="BH494" s="75"/>
      <c r="BI494" s="76"/>
      <c r="BJ494" s="99"/>
      <c r="BK494" s="75"/>
      <c r="BL494" s="75"/>
      <c r="BM494" s="76"/>
      <c r="BN494" s="99"/>
      <c r="BO494" s="75"/>
      <c r="BP494" s="75"/>
      <c r="BQ494" s="76"/>
      <c r="BR494" s="99">
        <v>1</v>
      </c>
      <c r="BS494" s="75"/>
      <c r="BT494" s="75"/>
      <c r="BU494" s="75"/>
      <c r="BV494" s="75"/>
      <c r="BW494" s="75"/>
      <c r="BX494" s="76"/>
      <c r="BY494" s="99"/>
      <c r="BZ494" s="75"/>
      <c r="CA494" s="75"/>
      <c r="CB494" s="76"/>
      <c r="CC494" s="99"/>
      <c r="CD494" s="75"/>
      <c r="CE494" s="75"/>
      <c r="CF494" s="75"/>
      <c r="CG494" s="76"/>
      <c r="CH494" s="99"/>
      <c r="CI494" s="75"/>
      <c r="CJ494" s="75"/>
      <c r="CK494" s="76"/>
      <c r="CL494" s="99"/>
      <c r="CM494" s="75"/>
      <c r="CN494" s="76"/>
      <c r="CO494" s="99"/>
      <c r="CP494" s="75"/>
      <c r="CQ494" s="75"/>
      <c r="CR494" s="76"/>
      <c r="CS494" s="99"/>
      <c r="CT494" s="75"/>
      <c r="CU494" s="75"/>
      <c r="CV494" s="75"/>
      <c r="CW494" s="76"/>
      <c r="CX494" s="99"/>
      <c r="CY494" s="75"/>
      <c r="CZ494" s="76"/>
      <c r="DA494" s="55"/>
      <c r="DB494" s="55"/>
      <c r="DC494" s="55"/>
      <c r="DD494" s="55"/>
      <c r="DE494" s="13"/>
    </row>
    <row r="495" spans="1:109" ht="15" customHeight="1" x14ac:dyDescent="0.25">
      <c r="A495" s="108" t="s">
        <v>37</v>
      </c>
      <c r="B495" s="75"/>
      <c r="C495" s="75"/>
      <c r="D495" s="76"/>
      <c r="E495" s="106">
        <v>1</v>
      </c>
      <c r="F495" s="75"/>
      <c r="G495" s="76"/>
      <c r="H495" s="55"/>
      <c r="I495" s="106">
        <v>2</v>
      </c>
      <c r="J495" s="75"/>
      <c r="K495" s="75"/>
      <c r="L495" s="75"/>
      <c r="M495" s="76"/>
      <c r="N495" s="106"/>
      <c r="O495" s="75"/>
      <c r="P495" s="75"/>
      <c r="Q495" s="75"/>
      <c r="R495" s="76"/>
      <c r="S495" s="106"/>
      <c r="T495" s="75"/>
      <c r="U495" s="75"/>
      <c r="V495" s="75"/>
      <c r="W495" s="76"/>
      <c r="X495" s="55"/>
      <c r="Y495" s="106"/>
      <c r="Z495" s="75"/>
      <c r="AA495" s="75"/>
      <c r="AB495" s="75"/>
      <c r="AC495" s="75"/>
      <c r="AD495" s="76"/>
      <c r="AE495" s="106"/>
      <c r="AF495" s="75"/>
      <c r="AG495" s="75"/>
      <c r="AH495" s="75"/>
      <c r="AI495" s="75"/>
      <c r="AJ495" s="76"/>
      <c r="AK495" s="106"/>
      <c r="AL495" s="75"/>
      <c r="AM495" s="75"/>
      <c r="AN495" s="75"/>
      <c r="AO495" s="75"/>
      <c r="AP495" s="75"/>
      <c r="AQ495" s="75"/>
      <c r="AR495" s="75"/>
      <c r="AS495" s="75"/>
      <c r="AT495" s="76"/>
      <c r="AU495" s="106"/>
      <c r="AV495" s="75"/>
      <c r="AW495" s="75"/>
      <c r="AX495" s="75"/>
      <c r="AY495" s="76"/>
      <c r="AZ495" s="106"/>
      <c r="BA495" s="75"/>
      <c r="BB495" s="75"/>
      <c r="BC495" s="76"/>
      <c r="BD495" s="106"/>
      <c r="BE495" s="75"/>
      <c r="BF495" s="75"/>
      <c r="BG495" s="75"/>
      <c r="BH495" s="75"/>
      <c r="BI495" s="76"/>
      <c r="BJ495" s="106"/>
      <c r="BK495" s="75"/>
      <c r="BL495" s="75"/>
      <c r="BM495" s="76"/>
      <c r="BN495" s="106"/>
      <c r="BO495" s="75"/>
      <c r="BP495" s="75"/>
      <c r="BQ495" s="76"/>
      <c r="BR495" s="106">
        <v>1</v>
      </c>
      <c r="BS495" s="75"/>
      <c r="BT495" s="75"/>
      <c r="BU495" s="75"/>
      <c r="BV495" s="75"/>
      <c r="BW495" s="75"/>
      <c r="BX495" s="76"/>
      <c r="BY495" s="106"/>
      <c r="BZ495" s="75"/>
      <c r="CA495" s="75"/>
      <c r="CB495" s="76"/>
      <c r="CC495" s="106"/>
      <c r="CD495" s="75"/>
      <c r="CE495" s="75"/>
      <c r="CF495" s="75"/>
      <c r="CG495" s="76"/>
      <c r="CH495" s="106"/>
      <c r="CI495" s="75"/>
      <c r="CJ495" s="75"/>
      <c r="CK495" s="76"/>
      <c r="CL495" s="106"/>
      <c r="CM495" s="75"/>
      <c r="CN495" s="76"/>
      <c r="CO495" s="106"/>
      <c r="CP495" s="75"/>
      <c r="CQ495" s="75"/>
      <c r="CR495" s="76"/>
      <c r="CS495" s="106"/>
      <c r="CT495" s="75"/>
      <c r="CU495" s="75"/>
      <c r="CV495" s="75"/>
      <c r="CW495" s="76"/>
      <c r="CX495" s="106"/>
      <c r="CY495" s="75"/>
      <c r="CZ495" s="76"/>
      <c r="DA495" s="55"/>
      <c r="DB495" s="55"/>
      <c r="DC495" s="55"/>
      <c r="DD495" s="55"/>
      <c r="DE495" s="13"/>
    </row>
    <row r="496" spans="1:109" ht="15" customHeight="1" x14ac:dyDescent="0.25">
      <c r="A496" s="6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  <c r="AA496" s="55"/>
      <c r="AB496" s="55"/>
      <c r="AC496" s="55"/>
      <c r="AD496" s="55"/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  <c r="BL496" s="55"/>
      <c r="BM496" s="55"/>
      <c r="BN496" s="55"/>
      <c r="BO496" s="55"/>
      <c r="BP496" s="55"/>
      <c r="BQ496" s="55"/>
      <c r="BR496" s="55"/>
      <c r="BS496" s="55"/>
      <c r="BT496" s="55"/>
      <c r="BU496" s="55"/>
      <c r="BV496" s="55"/>
      <c r="BW496" s="55"/>
      <c r="BX496" s="55"/>
      <c r="BY496" s="55"/>
      <c r="BZ496" s="55"/>
      <c r="CA496" s="55"/>
      <c r="CB496" s="55"/>
      <c r="CC496" s="55"/>
      <c r="CD496" s="55"/>
      <c r="CE496" s="55"/>
      <c r="CF496" s="55"/>
      <c r="CG496" s="55"/>
      <c r="CH496" s="55"/>
      <c r="CI496" s="55"/>
      <c r="CJ496" s="55"/>
      <c r="CK496" s="55"/>
      <c r="CL496" s="55"/>
      <c r="CM496" s="55"/>
      <c r="CN496" s="55"/>
      <c r="CO496" s="55"/>
      <c r="CP496" s="55"/>
      <c r="CQ496" s="55"/>
      <c r="CR496" s="55"/>
      <c r="CS496" s="55"/>
      <c r="CT496" s="55"/>
      <c r="CU496" s="55"/>
      <c r="CV496" s="55"/>
      <c r="CW496" s="55"/>
      <c r="CX496" s="55"/>
      <c r="CY496" s="55"/>
      <c r="CZ496" s="55"/>
      <c r="DA496" s="55"/>
      <c r="DB496" s="55"/>
      <c r="DC496" s="55"/>
      <c r="DD496" s="55"/>
      <c r="DE496" s="13"/>
    </row>
    <row r="497" spans="1:109" ht="15" customHeight="1" x14ac:dyDescent="0.25">
      <c r="A497" s="6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  <c r="AA497" s="55"/>
      <c r="AB497" s="55"/>
      <c r="AC497" s="55"/>
      <c r="AD497" s="55"/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  <c r="BA497" s="55"/>
      <c r="BB497" s="55"/>
      <c r="BC497" s="55"/>
      <c r="BD497" s="55"/>
      <c r="BE497" s="55"/>
      <c r="BF497" s="55"/>
      <c r="BG497" s="55"/>
      <c r="BH497" s="55"/>
      <c r="BI497" s="55"/>
      <c r="BJ497" s="55"/>
      <c r="BK497" s="55"/>
      <c r="BL497" s="55"/>
      <c r="BM497" s="55"/>
      <c r="BN497" s="55"/>
      <c r="BO497" s="55"/>
      <c r="BP497" s="55"/>
      <c r="BQ497" s="55"/>
      <c r="BR497" s="55"/>
      <c r="BS497" s="55"/>
      <c r="BT497" s="55"/>
      <c r="BU497" s="55"/>
      <c r="BV497" s="55"/>
      <c r="BW497" s="55"/>
      <c r="BX497" s="55"/>
      <c r="BY497" s="55"/>
      <c r="BZ497" s="55"/>
      <c r="CA497" s="55"/>
      <c r="CB497" s="55"/>
      <c r="CC497" s="55"/>
      <c r="CD497" s="55"/>
      <c r="CE497" s="55"/>
      <c r="CF497" s="55"/>
      <c r="CG497" s="55"/>
      <c r="CH497" s="55"/>
      <c r="CI497" s="55"/>
      <c r="CJ497" s="55"/>
      <c r="CK497" s="55"/>
      <c r="CL497" s="55"/>
      <c r="CM497" s="55"/>
      <c r="CN497" s="55"/>
      <c r="CO497" s="55"/>
      <c r="CP497" s="55"/>
      <c r="CQ497" s="55"/>
      <c r="CR497" s="55"/>
      <c r="CS497" s="55"/>
      <c r="CT497" s="55"/>
      <c r="CU497" s="55"/>
      <c r="CV497" s="55"/>
      <c r="CW497" s="55"/>
      <c r="CX497" s="55"/>
      <c r="CY497" s="55"/>
      <c r="CZ497" s="55"/>
      <c r="DA497" s="55"/>
      <c r="DB497" s="55"/>
      <c r="DC497" s="55"/>
      <c r="DD497" s="55"/>
      <c r="DE497" s="13"/>
    </row>
    <row r="498" spans="1:109" ht="15" customHeight="1" x14ac:dyDescent="0.25">
      <c r="A498" s="6"/>
      <c r="B498" s="55"/>
      <c r="C498" s="55"/>
      <c r="D498" s="78" t="s">
        <v>2</v>
      </c>
      <c r="E498" s="84"/>
      <c r="F498" s="55"/>
      <c r="G498" s="78" t="s">
        <v>119</v>
      </c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6"/>
      <c r="AL498" s="55"/>
      <c r="AM498" s="55"/>
      <c r="AN498" s="55"/>
      <c r="AO498" s="55"/>
      <c r="AP498" s="109" t="s">
        <v>120</v>
      </c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6"/>
      <c r="BS498" s="99"/>
      <c r="BT498" s="75"/>
      <c r="BU498" s="75"/>
      <c r="BV498" s="76"/>
      <c r="BW498" s="55"/>
      <c r="BX498" s="55"/>
      <c r="BY498" s="55"/>
      <c r="BZ498" s="55"/>
      <c r="CA498" s="55"/>
      <c r="CB498" s="55"/>
      <c r="CC498" s="55"/>
      <c r="CD498" s="55"/>
      <c r="CE498" s="55"/>
      <c r="CF498" s="55"/>
      <c r="CG498" s="55"/>
      <c r="CH498" s="55"/>
      <c r="CI498" s="55"/>
      <c r="CJ498" s="55"/>
      <c r="CK498" s="55"/>
      <c r="CL498" s="55"/>
      <c r="CM498" s="55"/>
      <c r="CN498" s="55"/>
      <c r="CO498" s="55"/>
      <c r="CP498" s="55"/>
      <c r="CQ498" s="55"/>
      <c r="CR498" s="55"/>
      <c r="CS498" s="55"/>
      <c r="CT498" s="55"/>
      <c r="CU498" s="55"/>
      <c r="CV498" s="55"/>
      <c r="CW498" s="55"/>
      <c r="CX498" s="55"/>
      <c r="CY498" s="55"/>
      <c r="CZ498" s="55"/>
      <c r="DA498" s="55"/>
      <c r="DB498" s="55"/>
      <c r="DC498" s="55"/>
      <c r="DD498" s="55"/>
      <c r="DE498" s="13"/>
    </row>
    <row r="499" spans="1:109" ht="15" customHeight="1" x14ac:dyDescent="0.25">
      <c r="A499" s="6"/>
      <c r="B499" s="55"/>
      <c r="C499" s="55"/>
      <c r="D499" s="85"/>
      <c r="E499" s="86"/>
      <c r="F499" s="55"/>
      <c r="G499" s="74" t="s">
        <v>109</v>
      </c>
      <c r="H499" s="75"/>
      <c r="I499" s="75"/>
      <c r="J499" s="75"/>
      <c r="K499" s="75"/>
      <c r="L499" s="75"/>
      <c r="M499" s="75"/>
      <c r="N499" s="76"/>
      <c r="O499" s="74" t="s">
        <v>110</v>
      </c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6"/>
      <c r="AL499" s="55"/>
      <c r="AM499" s="55"/>
      <c r="AN499" s="55"/>
      <c r="AO499" s="55"/>
      <c r="AP499" s="109" t="s">
        <v>121</v>
      </c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6"/>
      <c r="BS499" s="99"/>
      <c r="BT499" s="75"/>
      <c r="BU499" s="75"/>
      <c r="BV499" s="76"/>
      <c r="BW499" s="55"/>
      <c r="BX499" s="55"/>
      <c r="BY499" s="55"/>
      <c r="BZ499" s="55"/>
      <c r="CA499" s="55"/>
      <c r="CB499" s="55"/>
      <c r="CC499" s="55"/>
      <c r="CD499" s="55"/>
      <c r="CE499" s="55"/>
      <c r="CF499" s="55"/>
      <c r="CG499" s="55"/>
      <c r="CH499" s="55"/>
      <c r="CI499" s="55"/>
      <c r="CJ499" s="55"/>
      <c r="CK499" s="55"/>
      <c r="CL499" s="55"/>
      <c r="CM499" s="55"/>
      <c r="CN499" s="55"/>
      <c r="CO499" s="55"/>
      <c r="CP499" s="55"/>
      <c r="CQ499" s="55"/>
      <c r="CR499" s="55"/>
      <c r="CS499" s="55"/>
      <c r="CT499" s="55"/>
      <c r="CU499" s="55"/>
      <c r="CV499" s="55"/>
      <c r="CW499" s="55"/>
      <c r="CX499" s="55"/>
      <c r="CY499" s="55"/>
      <c r="CZ499" s="55"/>
      <c r="DA499" s="55"/>
      <c r="DB499" s="55"/>
      <c r="DC499" s="55"/>
      <c r="DD499" s="55"/>
      <c r="DE499" s="13"/>
    </row>
    <row r="500" spans="1:109" ht="15" customHeight="1" x14ac:dyDescent="0.25">
      <c r="A500" s="6"/>
      <c r="B500" s="55"/>
      <c r="C500" s="55"/>
      <c r="D500" s="87"/>
      <c r="E500" s="89"/>
      <c r="F500" s="55"/>
      <c r="G500" s="77" t="s">
        <v>122</v>
      </c>
      <c r="H500" s="75"/>
      <c r="I500" s="76"/>
      <c r="J500" s="77" t="s">
        <v>123</v>
      </c>
      <c r="K500" s="75"/>
      <c r="L500" s="75"/>
      <c r="M500" s="75"/>
      <c r="N500" s="76"/>
      <c r="O500" s="77" t="s">
        <v>124</v>
      </c>
      <c r="P500" s="75"/>
      <c r="Q500" s="75"/>
      <c r="R500" s="75"/>
      <c r="S500" s="76"/>
      <c r="T500" s="77" t="s">
        <v>24</v>
      </c>
      <c r="U500" s="75"/>
      <c r="V500" s="75"/>
      <c r="W500" s="75"/>
      <c r="X500" s="75"/>
      <c r="Y500" s="75"/>
      <c r="Z500" s="76"/>
      <c r="AA500" s="77" t="s">
        <v>125</v>
      </c>
      <c r="AB500" s="75"/>
      <c r="AC500" s="75"/>
      <c r="AD500" s="75"/>
      <c r="AE500" s="76"/>
      <c r="AF500" s="77" t="s">
        <v>126</v>
      </c>
      <c r="AG500" s="75"/>
      <c r="AH500" s="75"/>
      <c r="AI500" s="75"/>
      <c r="AJ500" s="75"/>
      <c r="AK500" s="76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  <c r="BA500" s="55"/>
      <c r="BB500" s="55"/>
      <c r="BC500" s="55"/>
      <c r="BD500" s="55"/>
      <c r="BE500" s="55"/>
      <c r="BF500" s="55"/>
      <c r="BG500" s="55"/>
      <c r="BH500" s="55"/>
      <c r="BI500" s="55"/>
      <c r="BJ500" s="55"/>
      <c r="BK500" s="55"/>
      <c r="BL500" s="55"/>
      <c r="BM500" s="55"/>
      <c r="BN500" s="55"/>
      <c r="BO500" s="55"/>
      <c r="BP500" s="55"/>
      <c r="BQ500" s="55"/>
      <c r="BR500" s="55"/>
      <c r="BS500" s="55"/>
      <c r="BT500" s="55"/>
      <c r="BU500" s="55"/>
      <c r="BV500" s="55"/>
      <c r="BW500" s="55"/>
      <c r="BX500" s="55"/>
      <c r="BY500" s="55"/>
      <c r="BZ500" s="55"/>
      <c r="CA500" s="55"/>
      <c r="CB500" s="55"/>
      <c r="CC500" s="55"/>
      <c r="CD500" s="55"/>
      <c r="CE500" s="55"/>
      <c r="CF500" s="55"/>
      <c r="CG500" s="55"/>
      <c r="CH500" s="55"/>
      <c r="CI500" s="55"/>
      <c r="CJ500" s="55"/>
      <c r="CK500" s="55"/>
      <c r="CL500" s="55"/>
      <c r="CM500" s="55"/>
      <c r="CN500" s="55"/>
      <c r="CO500" s="55"/>
      <c r="CP500" s="55"/>
      <c r="CQ500" s="55"/>
      <c r="CR500" s="55"/>
      <c r="CS500" s="55"/>
      <c r="CT500" s="55"/>
      <c r="CU500" s="55"/>
      <c r="CV500" s="55"/>
      <c r="CW500" s="55"/>
      <c r="CX500" s="55"/>
      <c r="CY500" s="55"/>
      <c r="CZ500" s="55"/>
      <c r="DA500" s="55"/>
      <c r="DB500" s="55"/>
      <c r="DC500" s="55"/>
      <c r="DD500" s="55"/>
      <c r="DE500" s="13"/>
    </row>
    <row r="501" spans="1:109" ht="15" customHeight="1" x14ac:dyDescent="0.25">
      <c r="A501" s="6"/>
      <c r="B501" s="55"/>
      <c r="C501" s="55"/>
      <c r="D501" s="91" t="s">
        <v>33</v>
      </c>
      <c r="E501" s="76"/>
      <c r="F501" s="55"/>
      <c r="G501" s="99"/>
      <c r="H501" s="75"/>
      <c r="I501" s="76"/>
      <c r="J501" s="99"/>
      <c r="K501" s="75"/>
      <c r="L501" s="75"/>
      <c r="M501" s="75"/>
      <c r="N501" s="76"/>
      <c r="O501" s="99"/>
      <c r="P501" s="75"/>
      <c r="Q501" s="75"/>
      <c r="R501" s="75"/>
      <c r="S501" s="76"/>
      <c r="T501" s="99"/>
      <c r="U501" s="75"/>
      <c r="V501" s="75"/>
      <c r="W501" s="75"/>
      <c r="X501" s="75"/>
      <c r="Y501" s="75"/>
      <c r="Z501" s="76"/>
      <c r="AA501" s="99"/>
      <c r="AB501" s="75"/>
      <c r="AC501" s="75"/>
      <c r="AD501" s="75"/>
      <c r="AE501" s="76"/>
      <c r="AF501" s="99"/>
      <c r="AG501" s="75"/>
      <c r="AH501" s="75"/>
      <c r="AI501" s="75"/>
      <c r="AJ501" s="75"/>
      <c r="AK501" s="76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  <c r="BL501" s="55"/>
      <c r="BM501" s="55"/>
      <c r="BN501" s="55"/>
      <c r="BO501" s="55"/>
      <c r="BP501" s="55"/>
      <c r="BQ501" s="55"/>
      <c r="BR501" s="55"/>
      <c r="BS501" s="55"/>
      <c r="BT501" s="55"/>
      <c r="BU501" s="55"/>
      <c r="BV501" s="55"/>
      <c r="BW501" s="55"/>
      <c r="BX501" s="55"/>
      <c r="BY501" s="55"/>
      <c r="BZ501" s="55"/>
      <c r="CA501" s="55"/>
      <c r="CB501" s="55"/>
      <c r="CC501" s="55"/>
      <c r="CD501" s="55"/>
      <c r="CE501" s="55"/>
      <c r="CF501" s="55"/>
      <c r="CG501" s="55"/>
      <c r="CH501" s="55"/>
      <c r="CI501" s="55"/>
      <c r="CJ501" s="55"/>
      <c r="CK501" s="55"/>
      <c r="CL501" s="55"/>
      <c r="CM501" s="55"/>
      <c r="CN501" s="55"/>
      <c r="CO501" s="55"/>
      <c r="CP501" s="55"/>
      <c r="CQ501" s="55"/>
      <c r="CR501" s="55"/>
      <c r="CS501" s="55"/>
      <c r="CT501" s="55"/>
      <c r="CU501" s="55"/>
      <c r="CV501" s="55"/>
      <c r="CW501" s="55"/>
      <c r="CX501" s="55"/>
      <c r="CY501" s="55"/>
      <c r="CZ501" s="55"/>
      <c r="DA501" s="55"/>
      <c r="DB501" s="55"/>
      <c r="DC501" s="55"/>
      <c r="DD501" s="55"/>
      <c r="DE501" s="13"/>
    </row>
    <row r="502" spans="1:109" ht="15" customHeight="1" x14ac:dyDescent="0.25">
      <c r="A502" s="6"/>
      <c r="B502" s="55"/>
      <c r="C502" s="55"/>
      <c r="D502" s="91" t="s">
        <v>34</v>
      </c>
      <c r="E502" s="76"/>
      <c r="F502" s="55"/>
      <c r="G502" s="99"/>
      <c r="H502" s="75"/>
      <c r="I502" s="76"/>
      <c r="J502" s="99"/>
      <c r="K502" s="75"/>
      <c r="L502" s="75"/>
      <c r="M502" s="75"/>
      <c r="N502" s="76"/>
      <c r="O502" s="99"/>
      <c r="P502" s="75"/>
      <c r="Q502" s="75"/>
      <c r="R502" s="75"/>
      <c r="S502" s="76"/>
      <c r="T502" s="99"/>
      <c r="U502" s="75"/>
      <c r="V502" s="75"/>
      <c r="W502" s="75"/>
      <c r="X502" s="75"/>
      <c r="Y502" s="75"/>
      <c r="Z502" s="76"/>
      <c r="AA502" s="99"/>
      <c r="AB502" s="75"/>
      <c r="AC502" s="75"/>
      <c r="AD502" s="75"/>
      <c r="AE502" s="76"/>
      <c r="AF502" s="99"/>
      <c r="AG502" s="75"/>
      <c r="AH502" s="75"/>
      <c r="AI502" s="75"/>
      <c r="AJ502" s="75"/>
      <c r="AK502" s="76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  <c r="BL502" s="55"/>
      <c r="BM502" s="55"/>
      <c r="BN502" s="55"/>
      <c r="BO502" s="55"/>
      <c r="BP502" s="55"/>
      <c r="BQ502" s="55"/>
      <c r="BR502" s="55"/>
      <c r="BS502" s="55"/>
      <c r="BT502" s="55"/>
      <c r="BU502" s="55"/>
      <c r="BV502" s="55"/>
      <c r="BW502" s="55"/>
      <c r="BX502" s="55"/>
      <c r="BY502" s="55"/>
      <c r="BZ502" s="55"/>
      <c r="CA502" s="55"/>
      <c r="CB502" s="55"/>
      <c r="CC502" s="55"/>
      <c r="CD502" s="55"/>
      <c r="CE502" s="55"/>
      <c r="CF502" s="55"/>
      <c r="CG502" s="55"/>
      <c r="CH502" s="55"/>
      <c r="CI502" s="55"/>
      <c r="CJ502" s="55"/>
      <c r="CK502" s="55"/>
      <c r="CL502" s="55"/>
      <c r="CM502" s="55"/>
      <c r="CN502" s="55"/>
      <c r="CO502" s="55"/>
      <c r="CP502" s="55"/>
      <c r="CQ502" s="55"/>
      <c r="CR502" s="55"/>
      <c r="CS502" s="55"/>
      <c r="CT502" s="55"/>
      <c r="CU502" s="55"/>
      <c r="CV502" s="55"/>
      <c r="CW502" s="55"/>
      <c r="CX502" s="55"/>
      <c r="CY502" s="55"/>
      <c r="CZ502" s="55"/>
      <c r="DA502" s="55"/>
      <c r="DB502" s="55"/>
      <c r="DC502" s="55"/>
      <c r="DD502" s="55"/>
      <c r="DE502" s="13"/>
    </row>
    <row r="503" spans="1:109" ht="15" customHeight="1" x14ac:dyDescent="0.25">
      <c r="A503" s="6"/>
      <c r="B503" s="55"/>
      <c r="C503" s="55"/>
      <c r="D503" s="91" t="s">
        <v>35</v>
      </c>
      <c r="E503" s="76"/>
      <c r="F503" s="55"/>
      <c r="G503" s="99"/>
      <c r="H503" s="75"/>
      <c r="I503" s="76"/>
      <c r="J503" s="99"/>
      <c r="K503" s="75"/>
      <c r="L503" s="75"/>
      <c r="M503" s="75"/>
      <c r="N503" s="76"/>
      <c r="O503" s="99"/>
      <c r="P503" s="75"/>
      <c r="Q503" s="75"/>
      <c r="R503" s="75"/>
      <c r="S503" s="76"/>
      <c r="T503" s="99"/>
      <c r="U503" s="75"/>
      <c r="V503" s="75"/>
      <c r="W503" s="75"/>
      <c r="X503" s="75"/>
      <c r="Y503" s="75"/>
      <c r="Z503" s="76"/>
      <c r="AA503" s="99"/>
      <c r="AB503" s="75"/>
      <c r="AC503" s="75"/>
      <c r="AD503" s="75"/>
      <c r="AE503" s="76"/>
      <c r="AF503" s="99"/>
      <c r="AG503" s="75"/>
      <c r="AH503" s="75"/>
      <c r="AI503" s="75"/>
      <c r="AJ503" s="75"/>
      <c r="AK503" s="76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  <c r="BA503" s="55"/>
      <c r="BB503" s="55"/>
      <c r="BC503" s="55"/>
      <c r="BD503" s="55"/>
      <c r="BE503" s="55"/>
      <c r="BF503" s="55"/>
      <c r="BG503" s="55"/>
      <c r="BH503" s="55"/>
      <c r="BI503" s="55"/>
      <c r="BJ503" s="55"/>
      <c r="BK503" s="55"/>
      <c r="BL503" s="55"/>
      <c r="BM503" s="55"/>
      <c r="BN503" s="55"/>
      <c r="BO503" s="55"/>
      <c r="BP503" s="55"/>
      <c r="BQ503" s="55"/>
      <c r="BR503" s="55"/>
      <c r="BS503" s="55"/>
      <c r="BT503" s="55"/>
      <c r="BU503" s="55"/>
      <c r="BV503" s="55"/>
      <c r="BW503" s="55"/>
      <c r="BX503" s="55"/>
      <c r="BY503" s="55"/>
      <c r="BZ503" s="55"/>
      <c r="CA503" s="55"/>
      <c r="CB503" s="55"/>
      <c r="CC503" s="55"/>
      <c r="CD503" s="55"/>
      <c r="CE503" s="55"/>
      <c r="CF503" s="55"/>
      <c r="CG503" s="55"/>
      <c r="CH503" s="55"/>
      <c r="CI503" s="55"/>
      <c r="CJ503" s="55"/>
      <c r="CK503" s="55"/>
      <c r="CL503" s="55"/>
      <c r="CM503" s="55"/>
      <c r="CN503" s="55"/>
      <c r="CO503" s="55"/>
      <c r="CP503" s="55"/>
      <c r="CQ503" s="55"/>
      <c r="CR503" s="55"/>
      <c r="CS503" s="55"/>
      <c r="CT503" s="55"/>
      <c r="CU503" s="55"/>
      <c r="CV503" s="55"/>
      <c r="CW503" s="55"/>
      <c r="CX503" s="55"/>
      <c r="CY503" s="55"/>
      <c r="CZ503" s="55"/>
      <c r="DA503" s="55"/>
      <c r="DB503" s="55"/>
      <c r="DC503" s="55"/>
      <c r="DD503" s="55"/>
      <c r="DE503" s="13"/>
    </row>
    <row r="504" spans="1:109" ht="15" customHeight="1" x14ac:dyDescent="0.25">
      <c r="A504" s="6"/>
      <c r="B504" s="55"/>
      <c r="C504" s="55"/>
      <c r="D504" s="91" t="s">
        <v>36</v>
      </c>
      <c r="E504" s="76"/>
      <c r="F504" s="55"/>
      <c r="G504" s="99">
        <v>2</v>
      </c>
      <c r="H504" s="75"/>
      <c r="I504" s="76"/>
      <c r="J504" s="99"/>
      <c r="K504" s="75"/>
      <c r="L504" s="75"/>
      <c r="M504" s="75"/>
      <c r="N504" s="76"/>
      <c r="O504" s="99"/>
      <c r="P504" s="75"/>
      <c r="Q504" s="75"/>
      <c r="R504" s="75"/>
      <c r="S504" s="76"/>
      <c r="T504" s="99"/>
      <c r="U504" s="75"/>
      <c r="V504" s="75"/>
      <c r="W504" s="75"/>
      <c r="X504" s="75"/>
      <c r="Y504" s="75"/>
      <c r="Z504" s="76"/>
      <c r="AA504" s="99"/>
      <c r="AB504" s="75"/>
      <c r="AC504" s="75"/>
      <c r="AD504" s="75"/>
      <c r="AE504" s="76"/>
      <c r="AF504" s="99"/>
      <c r="AG504" s="75"/>
      <c r="AH504" s="75"/>
      <c r="AI504" s="75"/>
      <c r="AJ504" s="75"/>
      <c r="AK504" s="76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  <c r="BA504" s="55"/>
      <c r="BB504" s="55"/>
      <c r="BC504" s="55"/>
      <c r="BD504" s="55"/>
      <c r="BE504" s="55"/>
      <c r="BF504" s="55"/>
      <c r="BG504" s="55"/>
      <c r="BH504" s="55"/>
      <c r="BI504" s="55"/>
      <c r="BJ504" s="55"/>
      <c r="BK504" s="55"/>
      <c r="BL504" s="55"/>
      <c r="BM504" s="55"/>
      <c r="BN504" s="55"/>
      <c r="BO504" s="55"/>
      <c r="BP504" s="55"/>
      <c r="BQ504" s="55"/>
      <c r="BR504" s="55"/>
      <c r="BS504" s="55"/>
      <c r="BT504" s="55"/>
      <c r="BU504" s="55"/>
      <c r="BV504" s="55"/>
      <c r="BW504" s="55"/>
      <c r="BX504" s="55"/>
      <c r="BY504" s="55"/>
      <c r="BZ504" s="55"/>
      <c r="CA504" s="55"/>
      <c r="CB504" s="55"/>
      <c r="CC504" s="55"/>
      <c r="CD504" s="55"/>
      <c r="CE504" s="55"/>
      <c r="CF504" s="55"/>
      <c r="CG504" s="55"/>
      <c r="CH504" s="55"/>
      <c r="CI504" s="55"/>
      <c r="CJ504" s="55"/>
      <c r="CK504" s="55"/>
      <c r="CL504" s="55"/>
      <c r="CM504" s="55"/>
      <c r="CN504" s="55"/>
      <c r="CO504" s="55"/>
      <c r="CP504" s="55"/>
      <c r="CQ504" s="55"/>
      <c r="CR504" s="55"/>
      <c r="CS504" s="55"/>
      <c r="CT504" s="55"/>
      <c r="CU504" s="55"/>
      <c r="CV504" s="55"/>
      <c r="CW504" s="55"/>
      <c r="CX504" s="55"/>
      <c r="CY504" s="55"/>
      <c r="CZ504" s="55"/>
      <c r="DA504" s="55"/>
      <c r="DB504" s="55"/>
      <c r="DC504" s="55"/>
      <c r="DD504" s="55"/>
      <c r="DE504" s="13"/>
    </row>
    <row r="505" spans="1:109" ht="15" customHeight="1" x14ac:dyDescent="0.25">
      <c r="A505" s="15"/>
      <c r="B505" s="16"/>
      <c r="C505" s="16"/>
      <c r="D505" s="129" t="s">
        <v>37</v>
      </c>
      <c r="E505" s="128"/>
      <c r="F505" s="16"/>
      <c r="G505" s="126">
        <v>2</v>
      </c>
      <c r="H505" s="127"/>
      <c r="I505" s="128"/>
      <c r="J505" s="126"/>
      <c r="K505" s="127"/>
      <c r="L505" s="127"/>
      <c r="M505" s="127"/>
      <c r="N505" s="128"/>
      <c r="O505" s="126"/>
      <c r="P505" s="127"/>
      <c r="Q505" s="127"/>
      <c r="R505" s="127"/>
      <c r="S505" s="128"/>
      <c r="T505" s="126"/>
      <c r="U505" s="127"/>
      <c r="V505" s="127"/>
      <c r="W505" s="127"/>
      <c r="X505" s="127"/>
      <c r="Y505" s="127"/>
      <c r="Z505" s="128"/>
      <c r="AA505" s="126"/>
      <c r="AB505" s="127"/>
      <c r="AC505" s="127"/>
      <c r="AD505" s="127"/>
      <c r="AE505" s="128"/>
      <c r="AF505" s="126"/>
      <c r="AG505" s="127"/>
      <c r="AH505" s="127"/>
      <c r="AI505" s="127"/>
      <c r="AJ505" s="127"/>
      <c r="AK505" s="128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 x14ac:dyDescent="0.25">
      <c r="A506" s="59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60"/>
      <c r="AK506" s="60"/>
      <c r="AL506" s="60"/>
      <c r="AM506" s="60"/>
      <c r="AN506" s="60"/>
      <c r="AO506" s="60"/>
      <c r="AP506" s="60"/>
      <c r="AQ506" s="60"/>
      <c r="AR506" s="60"/>
      <c r="AS506" s="60"/>
      <c r="AT506" s="60"/>
      <c r="AU506" s="60"/>
      <c r="AV506" s="60"/>
      <c r="AW506" s="60"/>
      <c r="AX506" s="60"/>
      <c r="AY506" s="60"/>
      <c r="AZ506" s="60"/>
      <c r="BA506" s="60"/>
      <c r="BB506" s="60"/>
      <c r="BC506" s="60"/>
      <c r="BD506" s="60"/>
      <c r="BE506" s="60"/>
      <c r="BF506" s="60"/>
      <c r="BG506" s="60"/>
      <c r="BH506" s="60"/>
      <c r="BI506" s="60"/>
      <c r="BJ506" s="60"/>
      <c r="BK506" s="60"/>
      <c r="BL506" s="60"/>
      <c r="BM506" s="60"/>
      <c r="BN506" s="60"/>
      <c r="BO506" s="60"/>
      <c r="BP506" s="60"/>
      <c r="BQ506" s="60"/>
      <c r="BR506" s="60"/>
      <c r="BS506" s="60"/>
      <c r="BT506" s="60"/>
      <c r="BU506" s="60"/>
      <c r="BV506" s="60"/>
      <c r="BW506" s="60"/>
      <c r="BX506" s="60"/>
      <c r="BY506" s="60"/>
      <c r="BZ506" s="60"/>
      <c r="CA506" s="60"/>
      <c r="CB506" s="60"/>
      <c r="CC506" s="60"/>
      <c r="CD506" s="60"/>
      <c r="CE506" s="60"/>
      <c r="CF506" s="60"/>
      <c r="CG506" s="60"/>
      <c r="CH506" s="60"/>
      <c r="CI506" s="60"/>
      <c r="CJ506" s="60"/>
      <c r="CK506" s="60"/>
      <c r="CL506" s="60"/>
      <c r="CM506" s="60"/>
      <c r="CN506" s="60"/>
      <c r="CO506" s="60"/>
      <c r="CP506" s="60"/>
      <c r="CQ506" s="60"/>
      <c r="CR506" s="60"/>
      <c r="CS506" s="60"/>
      <c r="CT506" s="60"/>
      <c r="CU506" s="60"/>
      <c r="CV506" s="60"/>
      <c r="CW506" s="60"/>
      <c r="CX506" s="60"/>
      <c r="CY506" s="60"/>
      <c r="CZ506" s="60"/>
      <c r="DA506" s="60"/>
      <c r="DB506" s="60"/>
      <c r="DC506" s="60"/>
      <c r="DD506" s="60"/>
      <c r="DE506" s="61"/>
    </row>
    <row r="507" spans="1:109" ht="15" customHeight="1" x14ac:dyDescent="0.25">
      <c r="A507" s="62"/>
      <c r="B507" s="58"/>
      <c r="C507" s="180"/>
      <c r="D507" s="180"/>
      <c r="E507" s="180"/>
      <c r="F507" s="180"/>
      <c r="G507" s="180"/>
      <c r="H507" s="180"/>
      <c r="I507" s="180"/>
      <c r="J507" s="180"/>
      <c r="K507" s="180"/>
      <c r="L507" s="180"/>
      <c r="M507" s="180"/>
      <c r="N507" s="180"/>
      <c r="O507" s="180"/>
      <c r="P507" s="180"/>
      <c r="Q507" s="180"/>
      <c r="R507" s="180"/>
      <c r="S507" s="180"/>
      <c r="T507" s="180"/>
      <c r="U507" s="180"/>
      <c r="V507" s="180"/>
      <c r="W507" s="180"/>
      <c r="X507" s="180"/>
      <c r="Y507" s="180"/>
      <c r="Z507" s="180"/>
      <c r="AA507" s="180"/>
      <c r="AB507" s="180"/>
      <c r="AC507" s="180"/>
      <c r="AD507" s="180"/>
      <c r="AE507" s="180"/>
      <c r="AF507" s="180"/>
      <c r="AG507" s="180"/>
      <c r="AH507" s="180"/>
      <c r="AI507" s="180"/>
      <c r="AJ507" s="180"/>
      <c r="AK507" s="180"/>
      <c r="AL507" s="180"/>
      <c r="AM507" s="180"/>
      <c r="AN507" s="180"/>
      <c r="AO507" s="180"/>
      <c r="AP507" s="180"/>
      <c r="AQ507" s="180"/>
      <c r="AR507" s="180"/>
      <c r="AS507" s="180"/>
      <c r="AT507" s="180"/>
      <c r="AU507" s="180"/>
      <c r="AV507" s="180"/>
      <c r="AW507" s="180"/>
      <c r="AX507" s="180"/>
      <c r="AY507" s="180"/>
      <c r="AZ507" s="180"/>
      <c r="BA507" s="180"/>
      <c r="BB507" s="180"/>
      <c r="BC507" s="180"/>
      <c r="BD507" s="180"/>
      <c r="BE507" s="180"/>
      <c r="BF507" s="180"/>
      <c r="BG507" s="180"/>
      <c r="BH507" s="180"/>
      <c r="BI507" s="180"/>
      <c r="BJ507" s="180"/>
      <c r="BK507" s="180"/>
      <c r="BL507" s="180"/>
      <c r="BM507" s="180"/>
      <c r="BN507" s="180"/>
      <c r="BO507" s="180"/>
      <c r="BP507" s="180"/>
      <c r="BQ507" s="180"/>
      <c r="BR507" s="180"/>
      <c r="BS507" s="180"/>
      <c r="BT507" s="180"/>
      <c r="BU507" s="180"/>
      <c r="BV507" s="180"/>
      <c r="BW507" s="180"/>
      <c r="BX507" s="180"/>
      <c r="BY507" s="180"/>
      <c r="BZ507" s="180"/>
      <c r="CA507" s="180"/>
      <c r="CB507" s="180"/>
      <c r="CC507" s="180"/>
      <c r="CD507" s="180"/>
      <c r="CE507" s="180"/>
      <c r="CF507" s="180"/>
      <c r="CG507" s="180"/>
      <c r="CH507" s="180"/>
      <c r="CI507" s="180"/>
      <c r="CJ507" s="180"/>
      <c r="CK507" s="180"/>
      <c r="CL507" s="180"/>
      <c r="CM507" s="180"/>
      <c r="CN507" s="180"/>
      <c r="CO507" s="180"/>
      <c r="CP507" s="180"/>
      <c r="CQ507" s="180"/>
      <c r="CR507" s="180"/>
      <c r="CS507" s="180"/>
      <c r="CT507" s="180"/>
      <c r="CU507" s="180"/>
      <c r="CV507" s="180"/>
      <c r="CW507" s="180"/>
      <c r="CX507" s="180"/>
      <c r="CY507" s="180"/>
      <c r="CZ507" s="180"/>
      <c r="DA507" s="180"/>
      <c r="DB507" s="180"/>
      <c r="DC507" s="58"/>
      <c r="DD507" s="58"/>
      <c r="DE507" s="63"/>
    </row>
    <row r="508" spans="1:109" ht="15" customHeight="1" x14ac:dyDescent="0.25">
      <c r="A508" s="62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  <c r="AR508" s="58"/>
      <c r="AS508" s="58"/>
      <c r="AT508" s="58"/>
      <c r="AU508" s="58"/>
      <c r="AV508" s="58"/>
      <c r="AW508" s="58"/>
      <c r="AX508" s="58"/>
      <c r="AY508" s="58"/>
      <c r="AZ508" s="58"/>
      <c r="BA508" s="58"/>
      <c r="BB508" s="58"/>
      <c r="BC508" s="58"/>
      <c r="BD508" s="58"/>
      <c r="BE508" s="58"/>
      <c r="BF508" s="58"/>
      <c r="BG508" s="58"/>
      <c r="BH508" s="58"/>
      <c r="BI508" s="58"/>
      <c r="BJ508" s="58"/>
      <c r="BK508" s="58"/>
      <c r="BL508" s="58"/>
      <c r="BM508" s="58"/>
      <c r="BN508" s="58"/>
      <c r="BO508" s="58"/>
      <c r="BP508" s="58"/>
      <c r="BQ508" s="58"/>
      <c r="BR508" s="58"/>
      <c r="BS508" s="58"/>
      <c r="BT508" s="58"/>
      <c r="BU508" s="58"/>
      <c r="BV508" s="58"/>
      <c r="BW508" s="58"/>
      <c r="BX508" s="58"/>
      <c r="BY508" s="58"/>
      <c r="BZ508" s="58"/>
      <c r="CA508" s="58"/>
      <c r="CB508" s="58"/>
      <c r="CC508" s="58"/>
      <c r="CD508" s="58"/>
      <c r="CE508" s="58"/>
      <c r="CF508" s="58"/>
      <c r="CG508" s="58"/>
      <c r="CH508" s="58"/>
      <c r="CI508" s="58"/>
      <c r="CJ508" s="58"/>
      <c r="CK508" s="58"/>
      <c r="CL508" s="58"/>
      <c r="CM508" s="58"/>
      <c r="CN508" s="58"/>
      <c r="CO508" s="58"/>
      <c r="CP508" s="58"/>
      <c r="CQ508" s="58"/>
      <c r="CR508" s="58"/>
      <c r="CS508" s="58"/>
      <c r="CT508" s="58"/>
      <c r="CU508" s="58"/>
      <c r="CV508" s="58"/>
      <c r="CW508" s="58"/>
      <c r="CX508" s="58"/>
      <c r="CY508" s="58"/>
      <c r="CZ508" s="58"/>
      <c r="DA508" s="58"/>
      <c r="DB508" s="58"/>
      <c r="DC508" s="58"/>
      <c r="DD508" s="58"/>
      <c r="DE508" s="63"/>
    </row>
    <row r="509" spans="1:109" ht="15" customHeight="1" x14ac:dyDescent="0.25">
      <c r="A509" s="62"/>
      <c r="B509" s="58"/>
      <c r="C509" s="186" t="s">
        <v>0</v>
      </c>
      <c r="D509" s="180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0"/>
      <c r="V509" s="180"/>
      <c r="W509" s="180"/>
      <c r="X509" s="180"/>
      <c r="Y509" s="180"/>
      <c r="Z509" s="180"/>
      <c r="AA509" s="180"/>
      <c r="AB509" s="180"/>
      <c r="AC509" s="180"/>
      <c r="AD509" s="180"/>
      <c r="AE509" s="180"/>
      <c r="AF509" s="180"/>
      <c r="AG509" s="180"/>
      <c r="AH509" s="180"/>
      <c r="AI509" s="180"/>
      <c r="AJ509" s="180"/>
      <c r="AK509" s="180"/>
      <c r="AL509" s="180"/>
      <c r="AM509" s="180"/>
      <c r="AN509" s="180"/>
      <c r="AO509" s="180"/>
      <c r="AP509" s="180"/>
      <c r="AQ509" s="180"/>
      <c r="AR509" s="180"/>
      <c r="AS509" s="180"/>
      <c r="AT509" s="180"/>
      <c r="AU509" s="180"/>
      <c r="AV509" s="180"/>
      <c r="AW509" s="180"/>
      <c r="AX509" s="180"/>
      <c r="AY509" s="180"/>
      <c r="AZ509" s="180"/>
      <c r="BA509" s="180"/>
      <c r="BB509" s="180"/>
      <c r="BC509" s="180"/>
      <c r="BD509" s="180"/>
      <c r="BE509" s="180"/>
      <c r="BF509" s="180"/>
      <c r="BG509" s="180"/>
      <c r="BH509" s="180"/>
      <c r="BI509" s="180"/>
      <c r="BJ509" s="180"/>
      <c r="BK509" s="180"/>
      <c r="BL509" s="180"/>
      <c r="BM509" s="180"/>
      <c r="BN509" s="180"/>
      <c r="BO509" s="180"/>
      <c r="BP509" s="180"/>
      <c r="BQ509" s="180"/>
      <c r="BR509" s="180"/>
      <c r="BS509" s="180"/>
      <c r="BT509" s="180"/>
      <c r="BU509" s="180"/>
      <c r="BV509" s="180"/>
      <c r="BW509" s="180"/>
      <c r="BX509" s="180"/>
      <c r="BY509" s="180"/>
      <c r="BZ509" s="180"/>
      <c r="CA509" s="180"/>
      <c r="CB509" s="180"/>
      <c r="CC509" s="180"/>
      <c r="CD509" s="180"/>
      <c r="CE509" s="180"/>
      <c r="CF509" s="180"/>
      <c r="CG509" s="180"/>
      <c r="CH509" s="180"/>
      <c r="CI509" s="180"/>
      <c r="CJ509" s="180"/>
      <c r="CK509" s="180"/>
      <c r="CL509" s="180"/>
      <c r="CM509" s="180"/>
      <c r="CN509" s="180"/>
      <c r="CO509" s="180"/>
      <c r="CP509" s="180"/>
      <c r="CQ509" s="180"/>
      <c r="CR509" s="180"/>
      <c r="CS509" s="180"/>
      <c r="CT509" s="180"/>
      <c r="CU509" s="180"/>
      <c r="CV509" s="180"/>
      <c r="CW509" s="180"/>
      <c r="CX509" s="180"/>
      <c r="CY509" s="180"/>
      <c r="CZ509" s="180"/>
      <c r="DA509" s="180"/>
      <c r="DB509" s="180"/>
      <c r="DC509" s="58"/>
      <c r="DD509" s="58"/>
      <c r="DE509" s="63"/>
    </row>
    <row r="510" spans="1:109" ht="15" customHeight="1" x14ac:dyDescent="0.25">
      <c r="A510" s="62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  <c r="AR510" s="58"/>
      <c r="AS510" s="58"/>
      <c r="AT510" s="58"/>
      <c r="AU510" s="58"/>
      <c r="AV510" s="58"/>
      <c r="AW510" s="58"/>
      <c r="AX510" s="58"/>
      <c r="AY510" s="58"/>
      <c r="AZ510" s="58"/>
      <c r="BA510" s="58"/>
      <c r="BB510" s="58"/>
      <c r="BC510" s="58"/>
      <c r="BD510" s="58"/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8"/>
      <c r="BP510" s="58"/>
      <c r="BQ510" s="58"/>
      <c r="BR510" s="58"/>
      <c r="BS510" s="58"/>
      <c r="BT510" s="58"/>
      <c r="BU510" s="58"/>
      <c r="BV510" s="58"/>
      <c r="BW510" s="58"/>
      <c r="BX510" s="58"/>
      <c r="BY510" s="58"/>
      <c r="BZ510" s="58"/>
      <c r="CA510" s="58"/>
      <c r="CB510" s="58"/>
      <c r="CC510" s="58"/>
      <c r="CD510" s="58"/>
      <c r="CE510" s="58"/>
      <c r="CF510" s="58"/>
      <c r="CG510" s="58"/>
      <c r="CH510" s="58"/>
      <c r="CI510" s="58"/>
      <c r="CJ510" s="58"/>
      <c r="CK510" s="58"/>
      <c r="CL510" s="58"/>
      <c r="CM510" s="58"/>
      <c r="CN510" s="58"/>
      <c r="CO510" s="58"/>
      <c r="CP510" s="58"/>
      <c r="CQ510" s="58"/>
      <c r="CR510" s="58"/>
      <c r="CS510" s="58"/>
      <c r="CT510" s="58"/>
      <c r="CU510" s="58"/>
      <c r="CV510" s="58"/>
      <c r="CW510" s="58"/>
      <c r="CX510" s="58"/>
      <c r="CY510" s="58"/>
      <c r="CZ510" s="58"/>
      <c r="DA510" s="58"/>
      <c r="DB510" s="58"/>
      <c r="DC510" s="58"/>
      <c r="DD510" s="58"/>
      <c r="DE510" s="63"/>
    </row>
    <row r="511" spans="1:109" ht="15" customHeight="1" x14ac:dyDescent="0.25">
      <c r="A511" s="62"/>
      <c r="B511" s="58"/>
      <c r="C511" s="58"/>
      <c r="D511" s="187" t="s">
        <v>155</v>
      </c>
      <c r="E511" s="180"/>
      <c r="F511" s="180"/>
      <c r="G511" s="180"/>
      <c r="H511" s="180"/>
      <c r="I511" s="180"/>
      <c r="J511" s="180"/>
      <c r="K511" s="180"/>
      <c r="L511" s="180"/>
      <c r="M511" s="180"/>
      <c r="N511" s="180"/>
      <c r="O511" s="180"/>
      <c r="P511" s="180"/>
      <c r="Q511" s="180"/>
      <c r="R511" s="180"/>
      <c r="S511" s="180"/>
      <c r="T511" s="180"/>
      <c r="U511" s="180"/>
      <c r="V511" s="180"/>
      <c r="W511" s="180"/>
      <c r="X511" s="180"/>
      <c r="Y511" s="180"/>
      <c r="Z511" s="180"/>
      <c r="AA511" s="180"/>
      <c r="AB511" s="180"/>
      <c r="AC511" s="180"/>
      <c r="AD511" s="180"/>
      <c r="AE511" s="180"/>
      <c r="AF511" s="180"/>
      <c r="AG511" s="180"/>
      <c r="AH511" s="180"/>
      <c r="AI511" s="180"/>
      <c r="AJ511" s="180"/>
      <c r="AK511" s="180"/>
      <c r="AL511" s="180"/>
      <c r="AM511" s="180"/>
      <c r="AN511" s="180"/>
      <c r="AO511" s="180"/>
      <c r="AP511" s="180"/>
      <c r="AQ511" s="180"/>
      <c r="AR511" s="180"/>
      <c r="AS511" s="180"/>
      <c r="AT511" s="180"/>
      <c r="AU511" s="180"/>
      <c r="AV511" s="180"/>
      <c r="AW511" s="180"/>
      <c r="AX511" s="180"/>
      <c r="AY511" s="180"/>
      <c r="AZ511" s="180"/>
      <c r="BA511" s="180"/>
      <c r="BB511" s="180"/>
      <c r="BC511" s="180"/>
      <c r="BD511" s="180"/>
      <c r="BE511" s="180"/>
      <c r="BF511" s="180"/>
      <c r="BG511" s="180"/>
      <c r="BH511" s="180"/>
      <c r="BI511" s="180"/>
      <c r="BJ511" s="180"/>
      <c r="BK511" s="180"/>
      <c r="BL511" s="180"/>
      <c r="BM511" s="180"/>
      <c r="BN511" s="180"/>
      <c r="BO511" s="180"/>
      <c r="BP511" s="180"/>
      <c r="BQ511" s="180"/>
      <c r="BR511" s="180"/>
      <c r="BS511" s="180"/>
      <c r="BT511" s="180"/>
      <c r="BU511" s="180"/>
      <c r="BV511" s="180"/>
      <c r="BW511" s="180"/>
      <c r="BX511" s="180"/>
      <c r="BY511" s="180"/>
      <c r="BZ511" s="180"/>
      <c r="CA511" s="180"/>
      <c r="CB511" s="180"/>
      <c r="CC511" s="180"/>
      <c r="CD511" s="180"/>
      <c r="CE511" s="180"/>
      <c r="CF511" s="180"/>
      <c r="CG511" s="180"/>
      <c r="CH511" s="180"/>
      <c r="CI511" s="180"/>
      <c r="CJ511" s="180"/>
      <c r="CK511" s="180"/>
      <c r="CL511" s="180"/>
      <c r="CM511" s="180"/>
      <c r="CN511" s="180"/>
      <c r="CO511" s="180"/>
      <c r="CP511" s="180"/>
      <c r="CQ511" s="180"/>
      <c r="CR511" s="180"/>
      <c r="CS511" s="180"/>
      <c r="CT511" s="180"/>
      <c r="CU511" s="180"/>
      <c r="CV511" s="180"/>
      <c r="CW511" s="180"/>
      <c r="CX511" s="180"/>
      <c r="CY511" s="180"/>
      <c r="CZ511" s="180"/>
      <c r="DA511" s="180"/>
      <c r="DB511" s="180"/>
      <c r="DC511" s="58"/>
      <c r="DD511" s="58"/>
      <c r="DE511" s="63"/>
    </row>
    <row r="512" spans="1:109" ht="15" customHeight="1" x14ac:dyDescent="0.25">
      <c r="A512" s="62"/>
      <c r="B512" s="58"/>
      <c r="C512" s="58"/>
      <c r="D512" s="187" t="s">
        <v>148</v>
      </c>
      <c r="E512" s="180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  <c r="V512" s="180"/>
      <c r="W512" s="180"/>
      <c r="X512" s="180"/>
      <c r="Y512" s="180"/>
      <c r="Z512" s="180"/>
      <c r="AA512" s="180"/>
      <c r="AB512" s="180"/>
      <c r="AC512" s="180"/>
      <c r="AD512" s="180"/>
      <c r="AE512" s="180"/>
      <c r="AF512" s="180"/>
      <c r="AG512" s="180"/>
      <c r="AH512" s="180"/>
      <c r="AI512" s="180"/>
      <c r="AJ512" s="180"/>
      <c r="AK512" s="180"/>
      <c r="AL512" s="180"/>
      <c r="AM512" s="180"/>
      <c r="AN512" s="180"/>
      <c r="AO512" s="180"/>
      <c r="AP512" s="180"/>
      <c r="AQ512" s="180"/>
      <c r="AR512" s="180"/>
      <c r="AS512" s="180"/>
      <c r="AT512" s="180"/>
      <c r="AU512" s="180"/>
      <c r="AV512" s="180"/>
      <c r="AW512" s="180"/>
      <c r="AX512" s="180"/>
      <c r="AY512" s="180"/>
      <c r="AZ512" s="180"/>
      <c r="BA512" s="180"/>
      <c r="BB512" s="180"/>
      <c r="BC512" s="180"/>
      <c r="BD512" s="180"/>
      <c r="BE512" s="180"/>
      <c r="BF512" s="180"/>
      <c r="BG512" s="180"/>
      <c r="BH512" s="180"/>
      <c r="BI512" s="180"/>
      <c r="BJ512" s="180"/>
      <c r="BK512" s="180"/>
      <c r="BL512" s="180"/>
      <c r="BM512" s="180"/>
      <c r="BN512" s="180"/>
      <c r="BO512" s="180"/>
      <c r="BP512" s="180"/>
      <c r="BQ512" s="180"/>
      <c r="BR512" s="180"/>
      <c r="BS512" s="180"/>
      <c r="BT512" s="180"/>
      <c r="BU512" s="180"/>
      <c r="BV512" s="180"/>
      <c r="BW512" s="180"/>
      <c r="BX512" s="180"/>
      <c r="BY512" s="180"/>
      <c r="BZ512" s="180"/>
      <c r="CA512" s="180"/>
      <c r="CB512" s="180"/>
      <c r="CC512" s="180"/>
      <c r="CD512" s="180"/>
      <c r="CE512" s="180"/>
      <c r="CF512" s="180"/>
      <c r="CG512" s="180"/>
      <c r="CH512" s="180"/>
      <c r="CI512" s="180"/>
      <c r="CJ512" s="180"/>
      <c r="CK512" s="180"/>
      <c r="CL512" s="180"/>
      <c r="CM512" s="180"/>
      <c r="CN512" s="180"/>
      <c r="CO512" s="180"/>
      <c r="CP512" s="180"/>
      <c r="CQ512" s="180"/>
      <c r="CR512" s="180"/>
      <c r="CS512" s="180"/>
      <c r="CT512" s="180"/>
      <c r="CU512" s="180"/>
      <c r="CV512" s="180"/>
      <c r="CW512" s="180"/>
      <c r="CX512" s="180"/>
      <c r="CY512" s="180"/>
      <c r="CZ512" s="180"/>
      <c r="DA512" s="180"/>
      <c r="DB512" s="180"/>
      <c r="DC512" s="58"/>
      <c r="DD512" s="58"/>
      <c r="DE512" s="63"/>
    </row>
    <row r="513" spans="1:109" ht="15" customHeight="1" x14ac:dyDescent="0.25">
      <c r="A513" s="62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  <c r="AR513" s="58"/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58"/>
      <c r="BD513" s="58"/>
      <c r="BE513" s="58"/>
      <c r="BF513" s="58"/>
      <c r="BG513" s="58"/>
      <c r="BH513" s="58"/>
      <c r="BI513" s="58"/>
      <c r="BJ513" s="58"/>
      <c r="BK513" s="58"/>
      <c r="BL513" s="58"/>
      <c r="BM513" s="58"/>
      <c r="BN513" s="58"/>
      <c r="BO513" s="58"/>
      <c r="BP513" s="58"/>
      <c r="BQ513" s="58"/>
      <c r="BR513" s="58"/>
      <c r="BS513" s="58"/>
      <c r="BT513" s="58"/>
      <c r="BU513" s="58"/>
      <c r="BV513" s="58"/>
      <c r="BW513" s="58"/>
      <c r="BX513" s="58"/>
      <c r="BY513" s="58"/>
      <c r="BZ513" s="58"/>
      <c r="CA513" s="58"/>
      <c r="CB513" s="58"/>
      <c r="CC513" s="58"/>
      <c r="CD513" s="58"/>
      <c r="CE513" s="58"/>
      <c r="CF513" s="58"/>
      <c r="CG513" s="58"/>
      <c r="CH513" s="58"/>
      <c r="CI513" s="58"/>
      <c r="CJ513" s="58"/>
      <c r="CK513" s="58"/>
      <c r="CL513" s="58"/>
      <c r="CM513" s="58"/>
      <c r="CN513" s="58"/>
      <c r="CO513" s="58"/>
      <c r="CP513" s="58"/>
      <c r="CQ513" s="58"/>
      <c r="CR513" s="58"/>
      <c r="CS513" s="58"/>
      <c r="CT513" s="58"/>
      <c r="CU513" s="58"/>
      <c r="CV513" s="58"/>
      <c r="CW513" s="58"/>
      <c r="CX513" s="58"/>
      <c r="CY513" s="58"/>
      <c r="CZ513" s="58"/>
      <c r="DA513" s="58"/>
      <c r="DB513" s="58"/>
      <c r="DC513" s="58"/>
      <c r="DD513" s="58"/>
      <c r="DE513" s="63"/>
    </row>
    <row r="514" spans="1:109" ht="15" customHeight="1" x14ac:dyDescent="0.25">
      <c r="A514" s="62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F514" s="58"/>
      <c r="AG514" s="58"/>
      <c r="AH514" s="58"/>
      <c r="AI514" s="58"/>
      <c r="AJ514" s="58"/>
      <c r="AK514" s="58"/>
      <c r="AL514" s="58"/>
      <c r="AM514" s="58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8"/>
      <c r="BB514" s="58"/>
      <c r="BC514" s="58"/>
      <c r="BD514" s="58"/>
      <c r="BE514" s="58"/>
      <c r="BF514" s="58"/>
      <c r="BG514" s="58"/>
      <c r="BH514" s="58"/>
      <c r="BI514" s="58"/>
      <c r="BJ514" s="58"/>
      <c r="BK514" s="58"/>
      <c r="BL514" s="58"/>
      <c r="BM514" s="58"/>
      <c r="BN514" s="58"/>
      <c r="BO514" s="58"/>
      <c r="BP514" s="58"/>
      <c r="BQ514" s="58"/>
      <c r="BR514" s="58"/>
      <c r="BS514" s="58"/>
      <c r="BT514" s="58"/>
      <c r="BU514" s="58"/>
      <c r="BV514" s="58"/>
      <c r="BW514" s="58"/>
      <c r="BX514" s="58"/>
      <c r="BY514" s="58"/>
      <c r="BZ514" s="58"/>
      <c r="CA514" s="58"/>
      <c r="CB514" s="58"/>
      <c r="CC514" s="58"/>
      <c r="CD514" s="58"/>
      <c r="CE514" s="58"/>
      <c r="CF514" s="58"/>
      <c r="CG514" s="58"/>
      <c r="CH514" s="58"/>
      <c r="CI514" s="58"/>
      <c r="CJ514" s="58"/>
      <c r="CK514" s="58"/>
      <c r="CL514" s="58"/>
      <c r="CM514" s="58"/>
      <c r="CN514" s="58"/>
      <c r="CO514" s="58"/>
      <c r="CP514" s="58"/>
      <c r="CQ514" s="58"/>
      <c r="CR514" s="58"/>
      <c r="CS514" s="58"/>
      <c r="CT514" s="58"/>
      <c r="CU514" s="58"/>
      <c r="CV514" s="58"/>
      <c r="CW514" s="58"/>
      <c r="CX514" s="58"/>
      <c r="CY514" s="58"/>
      <c r="CZ514" s="58"/>
      <c r="DA514" s="58"/>
      <c r="DB514" s="58"/>
      <c r="DC514" s="58"/>
      <c r="DD514" s="58"/>
      <c r="DE514" s="63"/>
    </row>
    <row r="515" spans="1:109" ht="15" customHeight="1" x14ac:dyDescent="0.25">
      <c r="A515" s="62"/>
      <c r="B515" s="58"/>
      <c r="C515" s="58"/>
      <c r="D515" s="188" t="s">
        <v>1</v>
      </c>
      <c r="E515" s="180"/>
      <c r="F515" s="180"/>
      <c r="G515" s="180"/>
      <c r="H515" s="180"/>
      <c r="I515" s="180"/>
      <c r="J515" s="180"/>
      <c r="K515" s="180"/>
      <c r="L515" s="180"/>
      <c r="M515" s="180"/>
      <c r="N515" s="180"/>
      <c r="O515" s="180"/>
      <c r="P515" s="180"/>
      <c r="Q515" s="180"/>
      <c r="R515" s="180"/>
      <c r="S515" s="180"/>
      <c r="T515" s="180"/>
      <c r="U515" s="180"/>
      <c r="V515" s="180"/>
      <c r="W515" s="180"/>
      <c r="X515" s="180"/>
      <c r="Y515" s="180"/>
      <c r="Z515" s="180"/>
      <c r="AA515" s="180"/>
      <c r="AB515" s="180"/>
      <c r="AC515" s="180"/>
      <c r="AD515" s="180"/>
      <c r="AE515" s="180"/>
      <c r="AF515" s="180"/>
      <c r="AG515" s="180"/>
      <c r="AH515" s="180"/>
      <c r="AI515" s="180"/>
      <c r="AJ515" s="180"/>
      <c r="AK515" s="180"/>
      <c r="AL515" s="180"/>
      <c r="AM515" s="180"/>
      <c r="AN515" s="180"/>
      <c r="AO515" s="180"/>
      <c r="AP515" s="180"/>
      <c r="AQ515" s="180"/>
      <c r="AR515" s="180"/>
      <c r="AS515" s="180"/>
      <c r="AT515" s="180"/>
      <c r="AU515" s="180"/>
      <c r="AV515" s="180"/>
      <c r="AW515" s="180"/>
      <c r="AX515" s="180"/>
      <c r="AY515" s="180"/>
      <c r="AZ515" s="180"/>
      <c r="BA515" s="180"/>
      <c r="BB515" s="180"/>
      <c r="BC515" s="180"/>
      <c r="BD515" s="180"/>
      <c r="BE515" s="180"/>
      <c r="BF515" s="180"/>
      <c r="BG515" s="180"/>
      <c r="BH515" s="180"/>
      <c r="BI515" s="180"/>
      <c r="BJ515" s="180"/>
      <c r="BK515" s="180"/>
      <c r="BL515" s="180"/>
      <c r="BM515" s="180"/>
      <c r="BN515" s="180"/>
      <c r="BO515" s="180"/>
      <c r="BP515" s="180"/>
      <c r="BQ515" s="180"/>
      <c r="BR515" s="180"/>
      <c r="BS515" s="180"/>
      <c r="BT515" s="180"/>
      <c r="BU515" s="180"/>
      <c r="BV515" s="180"/>
      <c r="BW515" s="180"/>
      <c r="BX515" s="180"/>
      <c r="BY515" s="180"/>
      <c r="BZ515" s="180"/>
      <c r="CA515" s="180"/>
      <c r="CB515" s="180"/>
      <c r="CC515" s="180"/>
      <c r="CD515" s="180"/>
      <c r="CE515" s="180"/>
      <c r="CF515" s="180"/>
      <c r="CG515" s="180"/>
      <c r="CH515" s="180"/>
      <c r="CI515" s="180"/>
      <c r="CJ515" s="180"/>
      <c r="CK515" s="180"/>
      <c r="CL515" s="180"/>
      <c r="CM515" s="180"/>
      <c r="CN515" s="180"/>
      <c r="CO515" s="180"/>
      <c r="CP515" s="180"/>
      <c r="CQ515" s="180"/>
      <c r="CR515" s="180"/>
      <c r="CS515" s="180"/>
      <c r="CT515" s="180"/>
      <c r="CU515" s="180"/>
      <c r="CV515" s="180"/>
      <c r="CW515" s="180"/>
      <c r="CX515" s="180"/>
      <c r="CY515" s="180"/>
      <c r="CZ515" s="180"/>
      <c r="DA515" s="180"/>
      <c r="DB515" s="180"/>
      <c r="DC515" s="58"/>
      <c r="DD515" s="58"/>
      <c r="DE515" s="63"/>
    </row>
    <row r="516" spans="1:109" ht="15" customHeight="1" x14ac:dyDescent="0.25">
      <c r="A516" s="62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/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8"/>
      <c r="BP516" s="58"/>
      <c r="BQ516" s="58"/>
      <c r="BR516" s="58"/>
      <c r="BS516" s="58"/>
      <c r="BT516" s="58"/>
      <c r="BU516" s="58"/>
      <c r="BV516" s="58"/>
      <c r="BW516" s="58"/>
      <c r="BX516" s="58"/>
      <c r="BY516" s="58"/>
      <c r="BZ516" s="58"/>
      <c r="CA516" s="58"/>
      <c r="CB516" s="58"/>
      <c r="CC516" s="58"/>
      <c r="CD516" s="58"/>
      <c r="CE516" s="58"/>
      <c r="CF516" s="58"/>
      <c r="CG516" s="58"/>
      <c r="CH516" s="58"/>
      <c r="CI516" s="58"/>
      <c r="CJ516" s="58"/>
      <c r="CK516" s="58"/>
      <c r="CL516" s="58"/>
      <c r="CM516" s="58"/>
      <c r="CN516" s="58"/>
      <c r="CO516" s="58"/>
      <c r="CP516" s="58"/>
      <c r="CQ516" s="58"/>
      <c r="CR516" s="58"/>
      <c r="CS516" s="58"/>
      <c r="CT516" s="58"/>
      <c r="CU516" s="58"/>
      <c r="CV516" s="58"/>
      <c r="CW516" s="58"/>
      <c r="CX516" s="58"/>
      <c r="CY516" s="58"/>
      <c r="CZ516" s="58"/>
      <c r="DA516" s="58"/>
      <c r="DB516" s="58"/>
      <c r="DC516" s="58"/>
      <c r="DD516" s="58"/>
      <c r="DE516" s="63"/>
    </row>
    <row r="517" spans="1:109" ht="15" customHeight="1" x14ac:dyDescent="0.25">
      <c r="A517" s="62"/>
      <c r="B517" s="58"/>
      <c r="C517" s="176" t="s">
        <v>2</v>
      </c>
      <c r="D517" s="177"/>
      <c r="E517" s="178"/>
      <c r="F517" s="176" t="s">
        <v>3</v>
      </c>
      <c r="G517" s="174"/>
      <c r="H517" s="174"/>
      <c r="I517" s="174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/>
      <c r="V517" s="174"/>
      <c r="W517" s="174"/>
      <c r="X517" s="174"/>
      <c r="Y517" s="174"/>
      <c r="Z517" s="174"/>
      <c r="AA517" s="174"/>
      <c r="AB517" s="174"/>
      <c r="AC517" s="175"/>
      <c r="AD517" s="176" t="s">
        <v>4</v>
      </c>
      <c r="AE517" s="174"/>
      <c r="AF517" s="174"/>
      <c r="AG517" s="174"/>
      <c r="AH517" s="174"/>
      <c r="AI517" s="174"/>
      <c r="AJ517" s="174"/>
      <c r="AK517" s="174"/>
      <c r="AL517" s="174"/>
      <c r="AM517" s="174"/>
      <c r="AN517" s="174"/>
      <c r="AO517" s="174"/>
      <c r="AP517" s="174"/>
      <c r="AQ517" s="174"/>
      <c r="AR517" s="175"/>
      <c r="AS517" s="176" t="s">
        <v>5</v>
      </c>
      <c r="AT517" s="174"/>
      <c r="AU517" s="174"/>
      <c r="AV517" s="174"/>
      <c r="AW517" s="174"/>
      <c r="AX517" s="174"/>
      <c r="AY517" s="174"/>
      <c r="AZ517" s="174"/>
      <c r="BA517" s="174"/>
      <c r="BB517" s="175"/>
      <c r="BC517" s="176" t="s">
        <v>6</v>
      </c>
      <c r="BD517" s="174"/>
      <c r="BE517" s="174"/>
      <c r="BF517" s="174"/>
      <c r="BG517" s="175"/>
      <c r="BH517" s="176" t="s">
        <v>7</v>
      </c>
      <c r="BI517" s="174"/>
      <c r="BJ517" s="174"/>
      <c r="BK517" s="174"/>
      <c r="BL517" s="174"/>
      <c r="BM517" s="174"/>
      <c r="BN517" s="174"/>
      <c r="BO517" s="174"/>
      <c r="BP517" s="174"/>
      <c r="BQ517" s="174"/>
      <c r="BR517" s="174"/>
      <c r="BS517" s="174"/>
      <c r="BT517" s="174"/>
      <c r="BU517" s="174"/>
      <c r="BV517" s="174"/>
      <c r="BW517" s="175"/>
      <c r="BX517" s="176" t="s">
        <v>8</v>
      </c>
      <c r="BY517" s="174"/>
      <c r="BZ517" s="174"/>
      <c r="CA517" s="174"/>
      <c r="CB517" s="174"/>
      <c r="CC517" s="174"/>
      <c r="CD517" s="174"/>
      <c r="CE517" s="174"/>
      <c r="CF517" s="175"/>
      <c r="CG517" s="176" t="s">
        <v>9</v>
      </c>
      <c r="CH517" s="174"/>
      <c r="CI517" s="174"/>
      <c r="CJ517" s="174"/>
      <c r="CK517" s="174"/>
      <c r="CL517" s="174"/>
      <c r="CM517" s="175"/>
      <c r="CN517" s="176" t="s">
        <v>10</v>
      </c>
      <c r="CO517" s="174"/>
      <c r="CP517" s="174"/>
      <c r="CQ517" s="175"/>
      <c r="CR517" s="176" t="s">
        <v>11</v>
      </c>
      <c r="CS517" s="174"/>
      <c r="CT517" s="174"/>
      <c r="CU517" s="174"/>
      <c r="CV517" s="174"/>
      <c r="CW517" s="174"/>
      <c r="CX517" s="174"/>
      <c r="CY517" s="174"/>
      <c r="CZ517" s="174"/>
      <c r="DA517" s="174"/>
      <c r="DB517" s="174"/>
      <c r="DC517" s="174"/>
      <c r="DD517" s="175"/>
      <c r="DE517" s="64" t="s">
        <v>12</v>
      </c>
    </row>
    <row r="518" spans="1:109" ht="15" customHeight="1" x14ac:dyDescent="0.25">
      <c r="A518" s="62"/>
      <c r="B518" s="58"/>
      <c r="C518" s="179"/>
      <c r="D518" s="180"/>
      <c r="E518" s="181"/>
      <c r="F518" s="173" t="s">
        <v>13</v>
      </c>
      <c r="G518" s="174"/>
      <c r="H518" s="174"/>
      <c r="I518" s="174"/>
      <c r="J518" s="174"/>
      <c r="K518" s="174"/>
      <c r="L518" s="174"/>
      <c r="M518" s="174"/>
      <c r="N518" s="174"/>
      <c r="O518" s="174"/>
      <c r="P518" s="174"/>
      <c r="Q518" s="175"/>
      <c r="R518" s="173" t="s">
        <v>14</v>
      </c>
      <c r="S518" s="174"/>
      <c r="T518" s="174"/>
      <c r="U518" s="174"/>
      <c r="V518" s="174"/>
      <c r="W518" s="174"/>
      <c r="X518" s="174"/>
      <c r="Y518" s="174"/>
      <c r="Z518" s="174"/>
      <c r="AA518" s="174"/>
      <c r="AB518" s="174"/>
      <c r="AC518" s="175"/>
      <c r="AD518" s="173" t="s">
        <v>14</v>
      </c>
      <c r="AE518" s="174"/>
      <c r="AF518" s="174"/>
      <c r="AG518" s="174"/>
      <c r="AH518" s="174"/>
      <c r="AI518" s="174"/>
      <c r="AJ518" s="174"/>
      <c r="AK518" s="174"/>
      <c r="AL518" s="174"/>
      <c r="AM518" s="174"/>
      <c r="AN518" s="174"/>
      <c r="AO518" s="174"/>
      <c r="AP518" s="174"/>
      <c r="AQ518" s="174"/>
      <c r="AR518" s="175"/>
      <c r="AS518" s="173" t="s">
        <v>14</v>
      </c>
      <c r="AT518" s="174"/>
      <c r="AU518" s="174"/>
      <c r="AV518" s="174"/>
      <c r="AW518" s="174"/>
      <c r="AX518" s="174"/>
      <c r="AY518" s="174"/>
      <c r="AZ518" s="174"/>
      <c r="BA518" s="174"/>
      <c r="BB518" s="175"/>
      <c r="BC518" s="173" t="s">
        <v>14</v>
      </c>
      <c r="BD518" s="174"/>
      <c r="BE518" s="174"/>
      <c r="BF518" s="174"/>
      <c r="BG518" s="175"/>
      <c r="BH518" s="173" t="s">
        <v>14</v>
      </c>
      <c r="BI518" s="174"/>
      <c r="BJ518" s="174"/>
      <c r="BK518" s="174"/>
      <c r="BL518" s="174"/>
      <c r="BM518" s="174"/>
      <c r="BN518" s="174"/>
      <c r="BO518" s="174"/>
      <c r="BP518" s="174"/>
      <c r="BQ518" s="174"/>
      <c r="BR518" s="174"/>
      <c r="BS518" s="174"/>
      <c r="BT518" s="174"/>
      <c r="BU518" s="174"/>
      <c r="BV518" s="174"/>
      <c r="BW518" s="175"/>
      <c r="BX518" s="173" t="s">
        <v>14</v>
      </c>
      <c r="BY518" s="174"/>
      <c r="BZ518" s="174"/>
      <c r="CA518" s="174"/>
      <c r="CB518" s="174"/>
      <c r="CC518" s="174"/>
      <c r="CD518" s="174"/>
      <c r="CE518" s="174"/>
      <c r="CF518" s="175"/>
      <c r="CG518" s="173" t="s">
        <v>14</v>
      </c>
      <c r="CH518" s="174"/>
      <c r="CI518" s="174"/>
      <c r="CJ518" s="174"/>
      <c r="CK518" s="174"/>
      <c r="CL518" s="174"/>
      <c r="CM518" s="175"/>
      <c r="CN518" s="173" t="s">
        <v>14</v>
      </c>
      <c r="CO518" s="174"/>
      <c r="CP518" s="174"/>
      <c r="CQ518" s="175"/>
      <c r="CR518" s="173" t="s">
        <v>15</v>
      </c>
      <c r="CS518" s="174"/>
      <c r="CT518" s="174"/>
      <c r="CU518" s="174"/>
      <c r="CV518" s="175"/>
      <c r="CW518" s="173" t="s">
        <v>16</v>
      </c>
      <c r="CX518" s="174"/>
      <c r="CY518" s="175"/>
      <c r="CZ518" s="173" t="s">
        <v>17</v>
      </c>
      <c r="DA518" s="174"/>
      <c r="DB518" s="174"/>
      <c r="DC518" s="174"/>
      <c r="DD518" s="175"/>
      <c r="DE518" s="65" t="s">
        <v>14</v>
      </c>
    </row>
    <row r="519" spans="1:109" ht="15" customHeight="1" x14ac:dyDescent="0.25">
      <c r="A519" s="62"/>
      <c r="B519" s="58"/>
      <c r="C519" s="182"/>
      <c r="D519" s="183"/>
      <c r="E519" s="184"/>
      <c r="F519" s="185" t="s">
        <v>18</v>
      </c>
      <c r="G519" s="175"/>
      <c r="H519" s="185" t="s">
        <v>19</v>
      </c>
      <c r="I519" s="174"/>
      <c r="J519" s="174"/>
      <c r="K519" s="174"/>
      <c r="L519" s="175"/>
      <c r="M519" s="185" t="s">
        <v>20</v>
      </c>
      <c r="N519" s="174"/>
      <c r="O519" s="174"/>
      <c r="P519" s="174"/>
      <c r="Q519" s="175"/>
      <c r="R519" s="185" t="s">
        <v>21</v>
      </c>
      <c r="S519" s="174"/>
      <c r="T519" s="174"/>
      <c r="U519" s="174"/>
      <c r="V519" s="175"/>
      <c r="W519" s="185" t="s">
        <v>22</v>
      </c>
      <c r="X519" s="174"/>
      <c r="Y519" s="174"/>
      <c r="Z519" s="174"/>
      <c r="AA519" s="174"/>
      <c r="AB519" s="174"/>
      <c r="AC519" s="175"/>
      <c r="AD519" s="185" t="s">
        <v>23</v>
      </c>
      <c r="AE519" s="174"/>
      <c r="AF519" s="174"/>
      <c r="AG519" s="174"/>
      <c r="AH519" s="174"/>
      <c r="AI519" s="175"/>
      <c r="AJ519" s="185" t="s">
        <v>24</v>
      </c>
      <c r="AK519" s="174"/>
      <c r="AL519" s="174"/>
      <c r="AM519" s="174"/>
      <c r="AN519" s="174"/>
      <c r="AO519" s="174"/>
      <c r="AP519" s="174"/>
      <c r="AQ519" s="174"/>
      <c r="AR519" s="175"/>
      <c r="AS519" s="185" t="s">
        <v>25</v>
      </c>
      <c r="AT519" s="174"/>
      <c r="AU519" s="174"/>
      <c r="AV519" s="174"/>
      <c r="AW519" s="174"/>
      <c r="AX519" s="175"/>
      <c r="AY519" s="185" t="s">
        <v>26</v>
      </c>
      <c r="AZ519" s="174"/>
      <c r="BA519" s="174"/>
      <c r="BB519" s="175"/>
      <c r="BC519" s="185" t="s">
        <v>27</v>
      </c>
      <c r="BD519" s="174"/>
      <c r="BE519" s="174"/>
      <c r="BF519" s="174"/>
      <c r="BG519" s="175"/>
      <c r="BH519" s="185" t="s">
        <v>28</v>
      </c>
      <c r="BI519" s="174"/>
      <c r="BJ519" s="174"/>
      <c r="BK519" s="174"/>
      <c r="BL519" s="175"/>
      <c r="BM519" s="185" t="s">
        <v>29</v>
      </c>
      <c r="BN519" s="174"/>
      <c r="BO519" s="174"/>
      <c r="BP519" s="175"/>
      <c r="BQ519" s="185" t="s">
        <v>30</v>
      </c>
      <c r="BR519" s="174"/>
      <c r="BS519" s="174"/>
      <c r="BT519" s="174"/>
      <c r="BU519" s="174"/>
      <c r="BV519" s="174"/>
      <c r="BW519" s="175"/>
      <c r="BX519" s="185" t="s">
        <v>31</v>
      </c>
      <c r="BY519" s="174"/>
      <c r="BZ519" s="174"/>
      <c r="CA519" s="175"/>
      <c r="CB519" s="185" t="s">
        <v>24</v>
      </c>
      <c r="CC519" s="174"/>
      <c r="CD519" s="174"/>
      <c r="CE519" s="174"/>
      <c r="CF519" s="175"/>
      <c r="CG519" s="185" t="s">
        <v>31</v>
      </c>
      <c r="CH519" s="174"/>
      <c r="CI519" s="174"/>
      <c r="CJ519" s="175"/>
      <c r="CK519" s="185" t="s">
        <v>24</v>
      </c>
      <c r="CL519" s="174"/>
      <c r="CM519" s="175"/>
      <c r="CN519" s="185" t="s">
        <v>14</v>
      </c>
      <c r="CO519" s="174"/>
      <c r="CP519" s="174"/>
      <c r="CQ519" s="175"/>
      <c r="CR519" s="185" t="s">
        <v>32</v>
      </c>
      <c r="CS519" s="174"/>
      <c r="CT519" s="174"/>
      <c r="CU519" s="174"/>
      <c r="CV519" s="175"/>
      <c r="CW519" s="185" t="s">
        <v>32</v>
      </c>
      <c r="CX519" s="174"/>
      <c r="CY519" s="175"/>
      <c r="CZ519" s="185" t="s">
        <v>32</v>
      </c>
      <c r="DA519" s="174"/>
      <c r="DB519" s="174"/>
      <c r="DC519" s="174"/>
      <c r="DD519" s="175"/>
      <c r="DE519" s="66" t="s">
        <v>32</v>
      </c>
    </row>
    <row r="520" spans="1:109" ht="15" customHeight="1" x14ac:dyDescent="0.25">
      <c r="A520" s="62"/>
      <c r="B520" s="58"/>
      <c r="C520" s="190" t="s">
        <v>33</v>
      </c>
      <c r="D520" s="174"/>
      <c r="E520" s="175"/>
      <c r="F520" s="189"/>
      <c r="G520" s="175"/>
      <c r="H520" s="189"/>
      <c r="I520" s="174"/>
      <c r="J520" s="174"/>
      <c r="K520" s="174"/>
      <c r="L520" s="175"/>
      <c r="M520" s="189"/>
      <c r="N520" s="174"/>
      <c r="O520" s="174"/>
      <c r="P520" s="174"/>
      <c r="Q520" s="175"/>
      <c r="R520" s="189"/>
      <c r="S520" s="174"/>
      <c r="T520" s="174"/>
      <c r="U520" s="174"/>
      <c r="V520" s="175"/>
      <c r="W520" s="189"/>
      <c r="X520" s="174"/>
      <c r="Y520" s="174"/>
      <c r="Z520" s="174"/>
      <c r="AA520" s="174"/>
      <c r="AB520" s="174"/>
      <c r="AC520" s="175"/>
      <c r="AD520" s="189"/>
      <c r="AE520" s="174"/>
      <c r="AF520" s="174"/>
      <c r="AG520" s="174"/>
      <c r="AH520" s="174"/>
      <c r="AI520" s="175"/>
      <c r="AJ520" s="189"/>
      <c r="AK520" s="174"/>
      <c r="AL520" s="174"/>
      <c r="AM520" s="174"/>
      <c r="AN520" s="174"/>
      <c r="AO520" s="174"/>
      <c r="AP520" s="174"/>
      <c r="AQ520" s="174"/>
      <c r="AR520" s="175"/>
      <c r="AS520" s="189"/>
      <c r="AT520" s="174"/>
      <c r="AU520" s="174"/>
      <c r="AV520" s="174"/>
      <c r="AW520" s="174"/>
      <c r="AX520" s="175"/>
      <c r="AY520" s="189"/>
      <c r="AZ520" s="174"/>
      <c r="BA520" s="174"/>
      <c r="BB520" s="175"/>
      <c r="BC520" s="189"/>
      <c r="BD520" s="174"/>
      <c r="BE520" s="174"/>
      <c r="BF520" s="174"/>
      <c r="BG520" s="175"/>
      <c r="BH520" s="189"/>
      <c r="BI520" s="174"/>
      <c r="BJ520" s="174"/>
      <c r="BK520" s="174"/>
      <c r="BL520" s="175"/>
      <c r="BM520" s="189"/>
      <c r="BN520" s="174"/>
      <c r="BO520" s="174"/>
      <c r="BP520" s="175"/>
      <c r="BQ520" s="189"/>
      <c r="BR520" s="174"/>
      <c r="BS520" s="174"/>
      <c r="BT520" s="174"/>
      <c r="BU520" s="174"/>
      <c r="BV520" s="174"/>
      <c r="BW520" s="175"/>
      <c r="BX520" s="189"/>
      <c r="BY520" s="174"/>
      <c r="BZ520" s="174"/>
      <c r="CA520" s="175"/>
      <c r="CB520" s="189"/>
      <c r="CC520" s="174"/>
      <c r="CD520" s="174"/>
      <c r="CE520" s="174"/>
      <c r="CF520" s="175"/>
      <c r="CG520" s="189"/>
      <c r="CH520" s="174"/>
      <c r="CI520" s="174"/>
      <c r="CJ520" s="175"/>
      <c r="CK520" s="189"/>
      <c r="CL520" s="174"/>
      <c r="CM520" s="175"/>
      <c r="CN520" s="189"/>
      <c r="CO520" s="174"/>
      <c r="CP520" s="174"/>
      <c r="CQ520" s="175"/>
      <c r="CR520" s="189"/>
      <c r="CS520" s="174"/>
      <c r="CT520" s="174"/>
      <c r="CU520" s="174"/>
      <c r="CV520" s="175"/>
      <c r="CW520" s="189"/>
      <c r="CX520" s="174"/>
      <c r="CY520" s="175"/>
      <c r="CZ520" s="189"/>
      <c r="DA520" s="174"/>
      <c r="DB520" s="174"/>
      <c r="DC520" s="174"/>
      <c r="DD520" s="175"/>
      <c r="DE520" s="67"/>
    </row>
    <row r="521" spans="1:109" ht="15" customHeight="1" x14ac:dyDescent="0.25">
      <c r="A521" s="62"/>
      <c r="B521" s="58"/>
      <c r="C521" s="190" t="s">
        <v>34</v>
      </c>
      <c r="D521" s="174"/>
      <c r="E521" s="175"/>
      <c r="F521" s="189">
        <v>5</v>
      </c>
      <c r="G521" s="175"/>
      <c r="H521" s="189">
        <v>3</v>
      </c>
      <c r="I521" s="174"/>
      <c r="J521" s="174"/>
      <c r="K521" s="174"/>
      <c r="L521" s="175"/>
      <c r="M521" s="189"/>
      <c r="N521" s="174"/>
      <c r="O521" s="174"/>
      <c r="P521" s="174"/>
      <c r="Q521" s="175"/>
      <c r="R521" s="189">
        <v>38</v>
      </c>
      <c r="S521" s="174"/>
      <c r="T521" s="174"/>
      <c r="U521" s="174"/>
      <c r="V521" s="175"/>
      <c r="W521" s="189">
        <v>2</v>
      </c>
      <c r="X521" s="174"/>
      <c r="Y521" s="174"/>
      <c r="Z521" s="174"/>
      <c r="AA521" s="174"/>
      <c r="AB521" s="174"/>
      <c r="AC521" s="175"/>
      <c r="AD521" s="189">
        <v>3</v>
      </c>
      <c r="AE521" s="174"/>
      <c r="AF521" s="174"/>
      <c r="AG521" s="174"/>
      <c r="AH521" s="174"/>
      <c r="AI521" s="175"/>
      <c r="AJ521" s="189"/>
      <c r="AK521" s="174"/>
      <c r="AL521" s="174"/>
      <c r="AM521" s="174"/>
      <c r="AN521" s="174"/>
      <c r="AO521" s="174"/>
      <c r="AP521" s="174"/>
      <c r="AQ521" s="174"/>
      <c r="AR521" s="175"/>
      <c r="AS521" s="189">
        <v>8</v>
      </c>
      <c r="AT521" s="174"/>
      <c r="AU521" s="174"/>
      <c r="AV521" s="174"/>
      <c r="AW521" s="174"/>
      <c r="AX521" s="175"/>
      <c r="AY521" s="189">
        <v>1</v>
      </c>
      <c r="AZ521" s="174"/>
      <c r="BA521" s="174"/>
      <c r="BB521" s="175"/>
      <c r="BC521" s="189">
        <v>4</v>
      </c>
      <c r="BD521" s="174"/>
      <c r="BE521" s="174"/>
      <c r="BF521" s="174"/>
      <c r="BG521" s="175"/>
      <c r="BH521" s="189">
        <v>2</v>
      </c>
      <c r="BI521" s="174"/>
      <c r="BJ521" s="174"/>
      <c r="BK521" s="174"/>
      <c r="BL521" s="175"/>
      <c r="BM521" s="189"/>
      <c r="BN521" s="174"/>
      <c r="BO521" s="174"/>
      <c r="BP521" s="175"/>
      <c r="BQ521" s="189"/>
      <c r="BR521" s="174"/>
      <c r="BS521" s="174"/>
      <c r="BT521" s="174"/>
      <c r="BU521" s="174"/>
      <c r="BV521" s="174"/>
      <c r="BW521" s="175"/>
      <c r="BX521" s="189">
        <v>26</v>
      </c>
      <c r="BY521" s="174"/>
      <c r="BZ521" s="174"/>
      <c r="CA521" s="175"/>
      <c r="CB521" s="189">
        <v>5</v>
      </c>
      <c r="CC521" s="174"/>
      <c r="CD521" s="174"/>
      <c r="CE521" s="174"/>
      <c r="CF521" s="175"/>
      <c r="CG521" s="189">
        <v>17</v>
      </c>
      <c r="CH521" s="174"/>
      <c r="CI521" s="174"/>
      <c r="CJ521" s="175"/>
      <c r="CK521" s="189">
        <v>1</v>
      </c>
      <c r="CL521" s="174"/>
      <c r="CM521" s="175"/>
      <c r="CN521" s="189">
        <v>2</v>
      </c>
      <c r="CO521" s="174"/>
      <c r="CP521" s="174"/>
      <c r="CQ521" s="175"/>
      <c r="CR521" s="189">
        <v>1</v>
      </c>
      <c r="CS521" s="174"/>
      <c r="CT521" s="174"/>
      <c r="CU521" s="174"/>
      <c r="CV521" s="175"/>
      <c r="CW521" s="189"/>
      <c r="CX521" s="174"/>
      <c r="CY521" s="175"/>
      <c r="CZ521" s="189"/>
      <c r="DA521" s="174"/>
      <c r="DB521" s="174"/>
      <c r="DC521" s="174"/>
      <c r="DD521" s="175"/>
      <c r="DE521" s="67"/>
    </row>
    <row r="522" spans="1:109" ht="15" customHeight="1" x14ac:dyDescent="0.25">
      <c r="A522" s="62"/>
      <c r="B522" s="58"/>
      <c r="C522" s="190" t="s">
        <v>35</v>
      </c>
      <c r="D522" s="174"/>
      <c r="E522" s="175"/>
      <c r="F522" s="189">
        <v>48</v>
      </c>
      <c r="G522" s="175"/>
      <c r="H522" s="189">
        <v>15</v>
      </c>
      <c r="I522" s="174"/>
      <c r="J522" s="174"/>
      <c r="K522" s="174"/>
      <c r="L522" s="175"/>
      <c r="M522" s="189">
        <v>1</v>
      </c>
      <c r="N522" s="174"/>
      <c r="O522" s="174"/>
      <c r="P522" s="174"/>
      <c r="Q522" s="175"/>
      <c r="R522" s="189">
        <v>587</v>
      </c>
      <c r="S522" s="174"/>
      <c r="T522" s="174"/>
      <c r="U522" s="174"/>
      <c r="V522" s="175"/>
      <c r="W522" s="189">
        <v>57</v>
      </c>
      <c r="X522" s="174"/>
      <c r="Y522" s="174"/>
      <c r="Z522" s="174"/>
      <c r="AA522" s="174"/>
      <c r="AB522" s="174"/>
      <c r="AC522" s="175"/>
      <c r="AD522" s="189">
        <v>16</v>
      </c>
      <c r="AE522" s="174"/>
      <c r="AF522" s="174"/>
      <c r="AG522" s="174"/>
      <c r="AH522" s="174"/>
      <c r="AI522" s="175"/>
      <c r="AJ522" s="189"/>
      <c r="AK522" s="174"/>
      <c r="AL522" s="174"/>
      <c r="AM522" s="174"/>
      <c r="AN522" s="174"/>
      <c r="AO522" s="174"/>
      <c r="AP522" s="174"/>
      <c r="AQ522" s="174"/>
      <c r="AR522" s="175"/>
      <c r="AS522" s="189">
        <v>59</v>
      </c>
      <c r="AT522" s="174"/>
      <c r="AU522" s="174"/>
      <c r="AV522" s="174"/>
      <c r="AW522" s="174"/>
      <c r="AX522" s="175"/>
      <c r="AY522" s="189">
        <v>38</v>
      </c>
      <c r="AZ522" s="174"/>
      <c r="BA522" s="174"/>
      <c r="BB522" s="175"/>
      <c r="BC522" s="189">
        <v>25</v>
      </c>
      <c r="BD522" s="174"/>
      <c r="BE522" s="174"/>
      <c r="BF522" s="174"/>
      <c r="BG522" s="175"/>
      <c r="BH522" s="189">
        <v>7</v>
      </c>
      <c r="BI522" s="174"/>
      <c r="BJ522" s="174"/>
      <c r="BK522" s="174"/>
      <c r="BL522" s="175"/>
      <c r="BM522" s="189">
        <v>7</v>
      </c>
      <c r="BN522" s="174"/>
      <c r="BO522" s="174"/>
      <c r="BP522" s="175"/>
      <c r="BQ522" s="189"/>
      <c r="BR522" s="174"/>
      <c r="BS522" s="174"/>
      <c r="BT522" s="174"/>
      <c r="BU522" s="174"/>
      <c r="BV522" s="174"/>
      <c r="BW522" s="175"/>
      <c r="BX522" s="189">
        <v>355</v>
      </c>
      <c r="BY522" s="174"/>
      <c r="BZ522" s="174"/>
      <c r="CA522" s="175"/>
      <c r="CB522" s="189">
        <v>60</v>
      </c>
      <c r="CC522" s="174"/>
      <c r="CD522" s="174"/>
      <c r="CE522" s="174"/>
      <c r="CF522" s="175"/>
      <c r="CG522" s="189">
        <v>285</v>
      </c>
      <c r="CH522" s="174"/>
      <c r="CI522" s="174"/>
      <c r="CJ522" s="175"/>
      <c r="CK522" s="189">
        <v>6</v>
      </c>
      <c r="CL522" s="174"/>
      <c r="CM522" s="175"/>
      <c r="CN522" s="189">
        <v>34</v>
      </c>
      <c r="CO522" s="174"/>
      <c r="CP522" s="174"/>
      <c r="CQ522" s="175"/>
      <c r="CR522" s="189">
        <v>3</v>
      </c>
      <c r="CS522" s="174"/>
      <c r="CT522" s="174"/>
      <c r="CU522" s="174"/>
      <c r="CV522" s="175"/>
      <c r="CW522" s="189"/>
      <c r="CX522" s="174"/>
      <c r="CY522" s="175"/>
      <c r="CZ522" s="189">
        <v>7</v>
      </c>
      <c r="DA522" s="174"/>
      <c r="DB522" s="174"/>
      <c r="DC522" s="174"/>
      <c r="DD522" s="175"/>
      <c r="DE522" s="67">
        <v>8</v>
      </c>
    </row>
    <row r="523" spans="1:109" ht="15" customHeight="1" x14ac:dyDescent="0.25">
      <c r="A523" s="62"/>
      <c r="B523" s="58"/>
      <c r="C523" s="190" t="s">
        <v>36</v>
      </c>
      <c r="D523" s="174"/>
      <c r="E523" s="175"/>
      <c r="F523" s="189">
        <v>41</v>
      </c>
      <c r="G523" s="175"/>
      <c r="H523" s="189">
        <v>15</v>
      </c>
      <c r="I523" s="174"/>
      <c r="J523" s="174"/>
      <c r="K523" s="174"/>
      <c r="L523" s="175"/>
      <c r="M523" s="189">
        <v>3</v>
      </c>
      <c r="N523" s="174"/>
      <c r="O523" s="174"/>
      <c r="P523" s="174"/>
      <c r="Q523" s="175"/>
      <c r="R523" s="189">
        <v>374</v>
      </c>
      <c r="S523" s="174"/>
      <c r="T523" s="174"/>
      <c r="U523" s="174"/>
      <c r="V523" s="175"/>
      <c r="W523" s="189">
        <v>31</v>
      </c>
      <c r="X523" s="174"/>
      <c r="Y523" s="174"/>
      <c r="Z523" s="174"/>
      <c r="AA523" s="174"/>
      <c r="AB523" s="174"/>
      <c r="AC523" s="175"/>
      <c r="AD523" s="189">
        <v>9</v>
      </c>
      <c r="AE523" s="174"/>
      <c r="AF523" s="174"/>
      <c r="AG523" s="174"/>
      <c r="AH523" s="174"/>
      <c r="AI523" s="175"/>
      <c r="AJ523" s="189"/>
      <c r="AK523" s="174"/>
      <c r="AL523" s="174"/>
      <c r="AM523" s="174"/>
      <c r="AN523" s="174"/>
      <c r="AO523" s="174"/>
      <c r="AP523" s="174"/>
      <c r="AQ523" s="174"/>
      <c r="AR523" s="175"/>
      <c r="AS523" s="189">
        <v>60</v>
      </c>
      <c r="AT523" s="174"/>
      <c r="AU523" s="174"/>
      <c r="AV523" s="174"/>
      <c r="AW523" s="174"/>
      <c r="AX523" s="175"/>
      <c r="AY523" s="189">
        <v>22</v>
      </c>
      <c r="AZ523" s="174"/>
      <c r="BA523" s="174"/>
      <c r="BB523" s="175"/>
      <c r="BC523" s="189">
        <v>18</v>
      </c>
      <c r="BD523" s="174"/>
      <c r="BE523" s="174"/>
      <c r="BF523" s="174"/>
      <c r="BG523" s="175"/>
      <c r="BH523" s="189">
        <v>5</v>
      </c>
      <c r="BI523" s="174"/>
      <c r="BJ523" s="174"/>
      <c r="BK523" s="174"/>
      <c r="BL523" s="175"/>
      <c r="BM523" s="189">
        <v>1</v>
      </c>
      <c r="BN523" s="174"/>
      <c r="BO523" s="174"/>
      <c r="BP523" s="175"/>
      <c r="BQ523" s="189"/>
      <c r="BR523" s="174"/>
      <c r="BS523" s="174"/>
      <c r="BT523" s="174"/>
      <c r="BU523" s="174"/>
      <c r="BV523" s="174"/>
      <c r="BW523" s="175"/>
      <c r="BX523" s="189">
        <v>231</v>
      </c>
      <c r="BY523" s="174"/>
      <c r="BZ523" s="174"/>
      <c r="CA523" s="175"/>
      <c r="CB523" s="189">
        <v>41</v>
      </c>
      <c r="CC523" s="174"/>
      <c r="CD523" s="174"/>
      <c r="CE523" s="174"/>
      <c r="CF523" s="175"/>
      <c r="CG523" s="189">
        <v>180</v>
      </c>
      <c r="CH523" s="174"/>
      <c r="CI523" s="174"/>
      <c r="CJ523" s="175"/>
      <c r="CK523" s="189">
        <v>5</v>
      </c>
      <c r="CL523" s="174"/>
      <c r="CM523" s="175"/>
      <c r="CN523" s="189">
        <v>20</v>
      </c>
      <c r="CO523" s="174"/>
      <c r="CP523" s="174"/>
      <c r="CQ523" s="175"/>
      <c r="CR523" s="189">
        <v>1</v>
      </c>
      <c r="CS523" s="174"/>
      <c r="CT523" s="174"/>
      <c r="CU523" s="174"/>
      <c r="CV523" s="175"/>
      <c r="CW523" s="189"/>
      <c r="CX523" s="174"/>
      <c r="CY523" s="175"/>
      <c r="CZ523" s="189">
        <v>10</v>
      </c>
      <c r="DA523" s="174"/>
      <c r="DB523" s="174"/>
      <c r="DC523" s="174"/>
      <c r="DD523" s="175"/>
      <c r="DE523" s="67">
        <v>2</v>
      </c>
    </row>
    <row r="524" spans="1:109" ht="15" customHeight="1" x14ac:dyDescent="0.25">
      <c r="A524" s="62"/>
      <c r="B524" s="58"/>
      <c r="C524" s="192" t="s">
        <v>37</v>
      </c>
      <c r="D524" s="174"/>
      <c r="E524" s="175"/>
      <c r="F524" s="191">
        <v>94</v>
      </c>
      <c r="G524" s="175"/>
      <c r="H524" s="191">
        <v>33</v>
      </c>
      <c r="I524" s="174"/>
      <c r="J524" s="174"/>
      <c r="K524" s="174"/>
      <c r="L524" s="175"/>
      <c r="M524" s="191">
        <v>4</v>
      </c>
      <c r="N524" s="174"/>
      <c r="O524" s="174"/>
      <c r="P524" s="174"/>
      <c r="Q524" s="175"/>
      <c r="R524" s="191">
        <v>999</v>
      </c>
      <c r="S524" s="174"/>
      <c r="T524" s="174"/>
      <c r="U524" s="174"/>
      <c r="V524" s="175"/>
      <c r="W524" s="191">
        <v>90</v>
      </c>
      <c r="X524" s="174"/>
      <c r="Y524" s="174"/>
      <c r="Z524" s="174"/>
      <c r="AA524" s="174"/>
      <c r="AB524" s="174"/>
      <c r="AC524" s="175"/>
      <c r="AD524" s="191">
        <v>28</v>
      </c>
      <c r="AE524" s="174"/>
      <c r="AF524" s="174"/>
      <c r="AG524" s="174"/>
      <c r="AH524" s="174"/>
      <c r="AI524" s="175"/>
      <c r="AJ524" s="191"/>
      <c r="AK524" s="174"/>
      <c r="AL524" s="174"/>
      <c r="AM524" s="174"/>
      <c r="AN524" s="174"/>
      <c r="AO524" s="174"/>
      <c r="AP524" s="174"/>
      <c r="AQ524" s="174"/>
      <c r="AR524" s="175"/>
      <c r="AS524" s="191">
        <v>127</v>
      </c>
      <c r="AT524" s="174"/>
      <c r="AU524" s="174"/>
      <c r="AV524" s="174"/>
      <c r="AW524" s="174"/>
      <c r="AX524" s="175"/>
      <c r="AY524" s="191">
        <v>61</v>
      </c>
      <c r="AZ524" s="174"/>
      <c r="BA524" s="174"/>
      <c r="BB524" s="175"/>
      <c r="BC524" s="191">
        <v>47</v>
      </c>
      <c r="BD524" s="174"/>
      <c r="BE524" s="174"/>
      <c r="BF524" s="174"/>
      <c r="BG524" s="175"/>
      <c r="BH524" s="191">
        <v>14</v>
      </c>
      <c r="BI524" s="174"/>
      <c r="BJ524" s="174"/>
      <c r="BK524" s="174"/>
      <c r="BL524" s="175"/>
      <c r="BM524" s="191">
        <v>8</v>
      </c>
      <c r="BN524" s="174"/>
      <c r="BO524" s="174"/>
      <c r="BP524" s="175"/>
      <c r="BQ524" s="191"/>
      <c r="BR524" s="174"/>
      <c r="BS524" s="174"/>
      <c r="BT524" s="174"/>
      <c r="BU524" s="174"/>
      <c r="BV524" s="174"/>
      <c r="BW524" s="175"/>
      <c r="BX524" s="191">
        <v>612</v>
      </c>
      <c r="BY524" s="174"/>
      <c r="BZ524" s="174"/>
      <c r="CA524" s="175"/>
      <c r="CB524" s="191">
        <v>106</v>
      </c>
      <c r="CC524" s="174"/>
      <c r="CD524" s="174"/>
      <c r="CE524" s="174"/>
      <c r="CF524" s="175"/>
      <c r="CG524" s="191">
        <v>482</v>
      </c>
      <c r="CH524" s="174"/>
      <c r="CI524" s="174"/>
      <c r="CJ524" s="175"/>
      <c r="CK524" s="191">
        <v>12</v>
      </c>
      <c r="CL524" s="174"/>
      <c r="CM524" s="175"/>
      <c r="CN524" s="191">
        <v>56</v>
      </c>
      <c r="CO524" s="174"/>
      <c r="CP524" s="174"/>
      <c r="CQ524" s="175"/>
      <c r="CR524" s="191">
        <v>5</v>
      </c>
      <c r="CS524" s="174"/>
      <c r="CT524" s="174"/>
      <c r="CU524" s="174"/>
      <c r="CV524" s="175"/>
      <c r="CW524" s="191"/>
      <c r="CX524" s="174"/>
      <c r="CY524" s="175"/>
      <c r="CZ524" s="191">
        <v>17</v>
      </c>
      <c r="DA524" s="174"/>
      <c r="DB524" s="174"/>
      <c r="DC524" s="174"/>
      <c r="DD524" s="175"/>
      <c r="DE524" s="68">
        <v>10</v>
      </c>
    </row>
    <row r="525" spans="1:109" ht="15" customHeight="1" x14ac:dyDescent="0.25">
      <c r="A525" s="62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  <c r="AR525" s="58"/>
      <c r="AS525" s="58"/>
      <c r="AT525" s="58"/>
      <c r="AU525" s="58"/>
      <c r="AV525" s="58"/>
      <c r="AW525" s="58"/>
      <c r="AX525" s="58"/>
      <c r="AY525" s="58"/>
      <c r="AZ525" s="58"/>
      <c r="BA525" s="58"/>
      <c r="BB525" s="58"/>
      <c r="BC525" s="58"/>
      <c r="BD525" s="58"/>
      <c r="BE525" s="58"/>
      <c r="BF525" s="58"/>
      <c r="BG525" s="58"/>
      <c r="BH525" s="58"/>
      <c r="BI525" s="58"/>
      <c r="BJ525" s="58"/>
      <c r="BK525" s="58"/>
      <c r="BL525" s="58"/>
      <c r="BM525" s="58"/>
      <c r="BN525" s="58"/>
      <c r="BO525" s="58"/>
      <c r="BP525" s="58"/>
      <c r="BQ525" s="58"/>
      <c r="BR525" s="58"/>
      <c r="BS525" s="58"/>
      <c r="BT525" s="58"/>
      <c r="BU525" s="58"/>
      <c r="BV525" s="58"/>
      <c r="BW525" s="58"/>
      <c r="BX525" s="58"/>
      <c r="BY525" s="58"/>
      <c r="BZ525" s="58"/>
      <c r="CA525" s="58"/>
      <c r="CB525" s="58"/>
      <c r="CC525" s="58"/>
      <c r="CD525" s="58"/>
      <c r="CE525" s="58"/>
      <c r="CF525" s="58"/>
      <c r="CG525" s="58"/>
      <c r="CH525" s="58"/>
      <c r="CI525" s="58"/>
      <c r="CJ525" s="58"/>
      <c r="CK525" s="58"/>
      <c r="CL525" s="58"/>
      <c r="CM525" s="58"/>
      <c r="CN525" s="58"/>
      <c r="CO525" s="58"/>
      <c r="CP525" s="58"/>
      <c r="CQ525" s="58"/>
      <c r="CR525" s="58"/>
      <c r="CS525" s="58"/>
      <c r="CT525" s="58"/>
      <c r="CU525" s="58"/>
      <c r="CV525" s="58"/>
      <c r="CW525" s="58"/>
      <c r="CX525" s="58"/>
      <c r="CY525" s="58"/>
      <c r="CZ525" s="58"/>
      <c r="DA525" s="58"/>
      <c r="DB525" s="58"/>
      <c r="DC525" s="58"/>
      <c r="DD525" s="58"/>
      <c r="DE525" s="63"/>
    </row>
    <row r="526" spans="1:109" ht="15" customHeight="1" x14ac:dyDescent="0.25">
      <c r="A526" s="62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/>
      <c r="BF526" s="58"/>
      <c r="BG526" s="58"/>
      <c r="BH526" s="58"/>
      <c r="BI526" s="58"/>
      <c r="BJ526" s="58"/>
      <c r="BK526" s="58"/>
      <c r="BL526" s="58"/>
      <c r="BM526" s="58"/>
      <c r="BN526" s="58"/>
      <c r="BO526" s="58"/>
      <c r="BP526" s="58"/>
      <c r="BQ526" s="58"/>
      <c r="BR526" s="58"/>
      <c r="BS526" s="58"/>
      <c r="BT526" s="58"/>
      <c r="BU526" s="58"/>
      <c r="BV526" s="58"/>
      <c r="BW526" s="58"/>
      <c r="BX526" s="58"/>
      <c r="BY526" s="58"/>
      <c r="BZ526" s="58"/>
      <c r="CA526" s="58"/>
      <c r="CB526" s="58"/>
      <c r="CC526" s="58"/>
      <c r="CD526" s="58"/>
      <c r="CE526" s="58"/>
      <c r="CF526" s="58"/>
      <c r="CG526" s="58"/>
      <c r="CH526" s="58"/>
      <c r="CI526" s="58"/>
      <c r="CJ526" s="58"/>
      <c r="CK526" s="58"/>
      <c r="CL526" s="58"/>
      <c r="CM526" s="58"/>
      <c r="CN526" s="58"/>
      <c r="CO526" s="58"/>
      <c r="CP526" s="58"/>
      <c r="CQ526" s="58"/>
      <c r="CR526" s="58"/>
      <c r="CS526" s="58"/>
      <c r="CT526" s="58"/>
      <c r="CU526" s="58"/>
      <c r="CV526" s="58"/>
      <c r="CW526" s="58"/>
      <c r="CX526" s="58"/>
      <c r="CY526" s="58"/>
      <c r="CZ526" s="58"/>
      <c r="DA526" s="58"/>
      <c r="DB526" s="58"/>
      <c r="DC526" s="58"/>
      <c r="DD526" s="58"/>
      <c r="DE526" s="63"/>
    </row>
    <row r="527" spans="1:109" ht="15" customHeight="1" x14ac:dyDescent="0.25">
      <c r="A527" s="62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  <c r="AR527" s="58"/>
      <c r="AS527" s="58"/>
      <c r="AT527" s="58"/>
      <c r="AU527" s="58"/>
      <c r="AV527" s="58"/>
      <c r="AW527" s="58"/>
      <c r="AX527" s="58"/>
      <c r="AY527" s="58"/>
      <c r="AZ527" s="58"/>
      <c r="BA527" s="58"/>
      <c r="BB527" s="58"/>
      <c r="BC527" s="58"/>
      <c r="BD527" s="58"/>
      <c r="BE527" s="58"/>
      <c r="BF527" s="58"/>
      <c r="BG527" s="58"/>
      <c r="BH527" s="58"/>
      <c r="BI527" s="58"/>
      <c r="BJ527" s="58"/>
      <c r="BK527" s="58"/>
      <c r="BL527" s="58"/>
      <c r="BM527" s="58"/>
      <c r="BN527" s="58"/>
      <c r="BO527" s="58"/>
      <c r="BP527" s="58"/>
      <c r="BQ527" s="58"/>
      <c r="BR527" s="58"/>
      <c r="BS527" s="58"/>
      <c r="BT527" s="58"/>
      <c r="BU527" s="58"/>
      <c r="BV527" s="58"/>
      <c r="BW527" s="58"/>
      <c r="BX527" s="58"/>
      <c r="BY527" s="58"/>
      <c r="BZ527" s="58"/>
      <c r="CA527" s="58"/>
      <c r="CB527" s="58"/>
      <c r="CC527" s="58"/>
      <c r="CD527" s="58"/>
      <c r="CE527" s="58"/>
      <c r="CF527" s="58"/>
      <c r="CG527" s="58"/>
      <c r="CH527" s="58"/>
      <c r="CI527" s="58"/>
      <c r="CJ527" s="58"/>
      <c r="CK527" s="58"/>
      <c r="CL527" s="58"/>
      <c r="CM527" s="58"/>
      <c r="CN527" s="58"/>
      <c r="CO527" s="58"/>
      <c r="CP527" s="58"/>
      <c r="CQ527" s="58"/>
      <c r="CR527" s="58"/>
      <c r="CS527" s="58"/>
      <c r="CT527" s="58"/>
      <c r="CU527" s="58"/>
      <c r="CV527" s="58"/>
      <c r="CW527" s="58"/>
      <c r="CX527" s="58"/>
      <c r="CY527" s="58"/>
      <c r="CZ527" s="58"/>
      <c r="DA527" s="58"/>
      <c r="DB527" s="58"/>
      <c r="DC527" s="58"/>
      <c r="DD527" s="58"/>
      <c r="DE527" s="63"/>
    </row>
    <row r="528" spans="1:109" ht="15" customHeight="1" x14ac:dyDescent="0.25">
      <c r="A528" s="62"/>
      <c r="B528" s="58"/>
      <c r="C528" s="176" t="s">
        <v>2</v>
      </c>
      <c r="D528" s="177"/>
      <c r="E528" s="178"/>
      <c r="F528" s="176" t="s">
        <v>38</v>
      </c>
      <c r="G528" s="174"/>
      <c r="H528" s="174"/>
      <c r="I528" s="174"/>
      <c r="J528" s="174"/>
      <c r="K528" s="174"/>
      <c r="L528" s="174"/>
      <c r="M528" s="174"/>
      <c r="N528" s="174"/>
      <c r="O528" s="175"/>
      <c r="P528" s="176" t="s">
        <v>39</v>
      </c>
      <c r="Q528" s="174"/>
      <c r="R528" s="174"/>
      <c r="S528" s="174"/>
      <c r="T528" s="174"/>
      <c r="U528" s="174"/>
      <c r="V528" s="174"/>
      <c r="W528" s="174"/>
      <c r="X528" s="174"/>
      <c r="Y528" s="174"/>
      <c r="Z528" s="174"/>
      <c r="AA528" s="175"/>
      <c r="AB528" s="176" t="s">
        <v>40</v>
      </c>
      <c r="AC528" s="174"/>
      <c r="AD528" s="174"/>
      <c r="AE528" s="174"/>
      <c r="AF528" s="174"/>
      <c r="AG528" s="174"/>
      <c r="AH528" s="174"/>
      <c r="AI528" s="174"/>
      <c r="AJ528" s="174"/>
      <c r="AK528" s="174"/>
      <c r="AL528" s="174"/>
      <c r="AM528" s="174"/>
      <c r="AN528" s="174"/>
      <c r="AO528" s="174"/>
      <c r="AP528" s="175"/>
      <c r="AQ528" s="58"/>
      <c r="AR528" s="58"/>
      <c r="AS528" s="58"/>
      <c r="AT528" s="176" t="s">
        <v>2</v>
      </c>
      <c r="AU528" s="177"/>
      <c r="AV528" s="178"/>
      <c r="AW528" s="176" t="s">
        <v>3</v>
      </c>
      <c r="AX528" s="174"/>
      <c r="AY528" s="174"/>
      <c r="AZ528" s="174"/>
      <c r="BA528" s="174"/>
      <c r="BB528" s="174"/>
      <c r="BC528" s="174"/>
      <c r="BD528" s="174"/>
      <c r="BE528" s="174"/>
      <c r="BF528" s="174"/>
      <c r="BG528" s="174"/>
      <c r="BH528" s="174"/>
      <c r="BI528" s="174"/>
      <c r="BJ528" s="174"/>
      <c r="BK528" s="174"/>
      <c r="BL528" s="174"/>
      <c r="BM528" s="174"/>
      <c r="BN528" s="174"/>
      <c r="BO528" s="174"/>
      <c r="BP528" s="174"/>
      <c r="BQ528" s="174"/>
      <c r="BR528" s="174"/>
      <c r="BS528" s="174"/>
      <c r="BT528" s="174"/>
      <c r="BU528" s="174"/>
      <c r="BV528" s="174"/>
      <c r="BW528" s="174"/>
      <c r="BX528" s="174"/>
      <c r="BY528" s="174"/>
      <c r="BZ528" s="174"/>
      <c r="CA528" s="174"/>
      <c r="CB528" s="174"/>
      <c r="CC528" s="174"/>
      <c r="CD528" s="174"/>
      <c r="CE528" s="174"/>
      <c r="CF528" s="174"/>
      <c r="CG528" s="174"/>
      <c r="CH528" s="175"/>
      <c r="CI528" s="176" t="s">
        <v>41</v>
      </c>
      <c r="CJ528" s="174"/>
      <c r="CK528" s="174"/>
      <c r="CL528" s="174"/>
      <c r="CM528" s="174"/>
      <c r="CN528" s="174"/>
      <c r="CO528" s="174"/>
      <c r="CP528" s="174"/>
      <c r="CQ528" s="174"/>
      <c r="CR528" s="174"/>
      <c r="CS528" s="174"/>
      <c r="CT528" s="174"/>
      <c r="CU528" s="174"/>
      <c r="CV528" s="174"/>
      <c r="CW528" s="174"/>
      <c r="CX528" s="175"/>
      <c r="CY528" s="58"/>
      <c r="CZ528" s="58"/>
      <c r="DA528" s="58"/>
      <c r="DB528" s="58"/>
      <c r="DC528" s="58"/>
      <c r="DD528" s="58"/>
      <c r="DE528" s="63"/>
    </row>
    <row r="529" spans="1:109" ht="15" customHeight="1" x14ac:dyDescent="0.25">
      <c r="A529" s="62"/>
      <c r="B529" s="58"/>
      <c r="C529" s="179"/>
      <c r="D529" s="180"/>
      <c r="E529" s="181"/>
      <c r="F529" s="173" t="s">
        <v>14</v>
      </c>
      <c r="G529" s="174"/>
      <c r="H529" s="174"/>
      <c r="I529" s="174"/>
      <c r="J529" s="174"/>
      <c r="K529" s="174"/>
      <c r="L529" s="174"/>
      <c r="M529" s="174"/>
      <c r="N529" s="174"/>
      <c r="O529" s="175"/>
      <c r="P529" s="173" t="s">
        <v>14</v>
      </c>
      <c r="Q529" s="174"/>
      <c r="R529" s="174"/>
      <c r="S529" s="174"/>
      <c r="T529" s="174"/>
      <c r="U529" s="174"/>
      <c r="V529" s="174"/>
      <c r="W529" s="174"/>
      <c r="X529" s="174"/>
      <c r="Y529" s="174"/>
      <c r="Z529" s="174"/>
      <c r="AA529" s="175"/>
      <c r="AB529" s="173" t="s">
        <v>14</v>
      </c>
      <c r="AC529" s="174"/>
      <c r="AD529" s="174"/>
      <c r="AE529" s="174"/>
      <c r="AF529" s="174"/>
      <c r="AG529" s="174"/>
      <c r="AH529" s="174"/>
      <c r="AI529" s="174"/>
      <c r="AJ529" s="174"/>
      <c r="AK529" s="174"/>
      <c r="AL529" s="174"/>
      <c r="AM529" s="174"/>
      <c r="AN529" s="174"/>
      <c r="AO529" s="174"/>
      <c r="AP529" s="175"/>
      <c r="AQ529" s="58"/>
      <c r="AR529" s="58"/>
      <c r="AS529" s="58"/>
      <c r="AT529" s="179"/>
      <c r="AU529" s="180"/>
      <c r="AV529" s="181"/>
      <c r="AW529" s="173" t="s">
        <v>42</v>
      </c>
      <c r="AX529" s="177"/>
      <c r="AY529" s="177"/>
      <c r="AZ529" s="177"/>
      <c r="BA529" s="177"/>
      <c r="BB529" s="177"/>
      <c r="BC529" s="177"/>
      <c r="BD529" s="177"/>
      <c r="BE529" s="177"/>
      <c r="BF529" s="177"/>
      <c r="BG529" s="177"/>
      <c r="BH529" s="177"/>
      <c r="BI529" s="177"/>
      <c r="BJ529" s="177"/>
      <c r="BK529" s="177"/>
      <c r="BL529" s="177"/>
      <c r="BM529" s="177"/>
      <c r="BN529" s="177"/>
      <c r="BO529" s="177"/>
      <c r="BP529" s="177"/>
      <c r="BQ529" s="177"/>
      <c r="BR529" s="177"/>
      <c r="BS529" s="178"/>
      <c r="BT529" s="173" t="s">
        <v>43</v>
      </c>
      <c r="BU529" s="177"/>
      <c r="BV529" s="177"/>
      <c r="BW529" s="177"/>
      <c r="BX529" s="177"/>
      <c r="BY529" s="177"/>
      <c r="BZ529" s="177"/>
      <c r="CA529" s="177"/>
      <c r="CB529" s="177"/>
      <c r="CC529" s="178"/>
      <c r="CD529" s="173" t="s">
        <v>44</v>
      </c>
      <c r="CE529" s="177"/>
      <c r="CF529" s="177"/>
      <c r="CG529" s="177"/>
      <c r="CH529" s="178"/>
      <c r="CI529" s="173" t="s">
        <v>14</v>
      </c>
      <c r="CJ529" s="177"/>
      <c r="CK529" s="177"/>
      <c r="CL529" s="177"/>
      <c r="CM529" s="177"/>
      <c r="CN529" s="177"/>
      <c r="CO529" s="177"/>
      <c r="CP529" s="177"/>
      <c r="CQ529" s="177"/>
      <c r="CR529" s="177"/>
      <c r="CS529" s="177"/>
      <c r="CT529" s="177"/>
      <c r="CU529" s="177"/>
      <c r="CV529" s="177"/>
      <c r="CW529" s="177"/>
      <c r="CX529" s="178"/>
      <c r="CY529" s="58"/>
      <c r="CZ529" s="58"/>
      <c r="DA529" s="58"/>
      <c r="DB529" s="58"/>
      <c r="DC529" s="58"/>
      <c r="DD529" s="58"/>
      <c r="DE529" s="63"/>
    </row>
    <row r="530" spans="1:109" ht="15" customHeight="1" x14ac:dyDescent="0.25">
      <c r="A530" s="62"/>
      <c r="B530" s="58"/>
      <c r="C530" s="179"/>
      <c r="D530" s="180"/>
      <c r="E530" s="181"/>
      <c r="F530" s="185" t="s">
        <v>45</v>
      </c>
      <c r="G530" s="177"/>
      <c r="H530" s="177"/>
      <c r="I530" s="177"/>
      <c r="J530" s="177"/>
      <c r="K530" s="178"/>
      <c r="L530" s="185" t="s">
        <v>46</v>
      </c>
      <c r="M530" s="177"/>
      <c r="N530" s="177"/>
      <c r="O530" s="178"/>
      <c r="P530" s="185" t="s">
        <v>13</v>
      </c>
      <c r="Q530" s="177"/>
      <c r="R530" s="177"/>
      <c r="S530" s="177"/>
      <c r="T530" s="178"/>
      <c r="U530" s="185" t="s">
        <v>47</v>
      </c>
      <c r="V530" s="177"/>
      <c r="W530" s="177"/>
      <c r="X530" s="177"/>
      <c r="Y530" s="177"/>
      <c r="Z530" s="177"/>
      <c r="AA530" s="178"/>
      <c r="AB530" s="185" t="s">
        <v>48</v>
      </c>
      <c r="AC530" s="177"/>
      <c r="AD530" s="177"/>
      <c r="AE530" s="177"/>
      <c r="AF530" s="177"/>
      <c r="AG530" s="178"/>
      <c r="AH530" s="185" t="s">
        <v>49</v>
      </c>
      <c r="AI530" s="177"/>
      <c r="AJ530" s="177"/>
      <c r="AK530" s="177"/>
      <c r="AL530" s="177"/>
      <c r="AM530" s="177"/>
      <c r="AN530" s="177"/>
      <c r="AO530" s="177"/>
      <c r="AP530" s="178"/>
      <c r="AQ530" s="58"/>
      <c r="AR530" s="58"/>
      <c r="AS530" s="58"/>
      <c r="AT530" s="179"/>
      <c r="AU530" s="180"/>
      <c r="AV530" s="181"/>
      <c r="AW530" s="182"/>
      <c r="AX530" s="183"/>
      <c r="AY530" s="183"/>
      <c r="AZ530" s="183"/>
      <c r="BA530" s="183"/>
      <c r="BB530" s="183"/>
      <c r="BC530" s="183"/>
      <c r="BD530" s="183"/>
      <c r="BE530" s="183"/>
      <c r="BF530" s="183"/>
      <c r="BG530" s="183"/>
      <c r="BH530" s="183"/>
      <c r="BI530" s="183"/>
      <c r="BJ530" s="183"/>
      <c r="BK530" s="183"/>
      <c r="BL530" s="183"/>
      <c r="BM530" s="183"/>
      <c r="BN530" s="183"/>
      <c r="BO530" s="183"/>
      <c r="BP530" s="183"/>
      <c r="BQ530" s="183"/>
      <c r="BR530" s="183"/>
      <c r="BS530" s="184"/>
      <c r="BT530" s="182"/>
      <c r="BU530" s="183"/>
      <c r="BV530" s="183"/>
      <c r="BW530" s="183"/>
      <c r="BX530" s="183"/>
      <c r="BY530" s="183"/>
      <c r="BZ530" s="183"/>
      <c r="CA530" s="183"/>
      <c r="CB530" s="183"/>
      <c r="CC530" s="184"/>
      <c r="CD530" s="182"/>
      <c r="CE530" s="183"/>
      <c r="CF530" s="183"/>
      <c r="CG530" s="183"/>
      <c r="CH530" s="184"/>
      <c r="CI530" s="182"/>
      <c r="CJ530" s="183"/>
      <c r="CK530" s="183"/>
      <c r="CL530" s="183"/>
      <c r="CM530" s="183"/>
      <c r="CN530" s="183"/>
      <c r="CO530" s="183"/>
      <c r="CP530" s="183"/>
      <c r="CQ530" s="183"/>
      <c r="CR530" s="183"/>
      <c r="CS530" s="183"/>
      <c r="CT530" s="183"/>
      <c r="CU530" s="183"/>
      <c r="CV530" s="183"/>
      <c r="CW530" s="183"/>
      <c r="CX530" s="184"/>
      <c r="CY530" s="58"/>
      <c r="CZ530" s="58"/>
      <c r="DA530" s="58"/>
      <c r="DB530" s="58"/>
      <c r="DC530" s="58"/>
      <c r="DD530" s="58"/>
      <c r="DE530" s="63"/>
    </row>
    <row r="531" spans="1:109" ht="15" customHeight="1" x14ac:dyDescent="0.25">
      <c r="A531" s="62"/>
      <c r="B531" s="58"/>
      <c r="C531" s="182"/>
      <c r="D531" s="183"/>
      <c r="E531" s="184"/>
      <c r="F531" s="182"/>
      <c r="G531" s="183"/>
      <c r="H531" s="183"/>
      <c r="I531" s="183"/>
      <c r="J531" s="183"/>
      <c r="K531" s="184"/>
      <c r="L531" s="182"/>
      <c r="M531" s="183"/>
      <c r="N531" s="183"/>
      <c r="O531" s="184"/>
      <c r="P531" s="182"/>
      <c r="Q531" s="183"/>
      <c r="R531" s="183"/>
      <c r="S531" s="183"/>
      <c r="T531" s="184"/>
      <c r="U531" s="182"/>
      <c r="V531" s="183"/>
      <c r="W531" s="183"/>
      <c r="X531" s="183"/>
      <c r="Y531" s="183"/>
      <c r="Z531" s="183"/>
      <c r="AA531" s="184"/>
      <c r="AB531" s="182"/>
      <c r="AC531" s="183"/>
      <c r="AD531" s="183"/>
      <c r="AE531" s="183"/>
      <c r="AF531" s="183"/>
      <c r="AG531" s="184"/>
      <c r="AH531" s="182"/>
      <c r="AI531" s="183"/>
      <c r="AJ531" s="183"/>
      <c r="AK531" s="183"/>
      <c r="AL531" s="183"/>
      <c r="AM531" s="183"/>
      <c r="AN531" s="183"/>
      <c r="AO531" s="183"/>
      <c r="AP531" s="184"/>
      <c r="AQ531" s="58"/>
      <c r="AR531" s="58"/>
      <c r="AS531" s="58"/>
      <c r="AT531" s="182"/>
      <c r="AU531" s="183"/>
      <c r="AV531" s="184"/>
      <c r="AW531" s="185" t="s">
        <v>50</v>
      </c>
      <c r="AX531" s="174"/>
      <c r="AY531" s="174"/>
      <c r="AZ531" s="174"/>
      <c r="BA531" s="175"/>
      <c r="BB531" s="185" t="s">
        <v>51</v>
      </c>
      <c r="BC531" s="174"/>
      <c r="BD531" s="174"/>
      <c r="BE531" s="174"/>
      <c r="BF531" s="174"/>
      <c r="BG531" s="174"/>
      <c r="BH531" s="175"/>
      <c r="BI531" s="185" t="s">
        <v>52</v>
      </c>
      <c r="BJ531" s="174"/>
      <c r="BK531" s="174"/>
      <c r="BL531" s="174"/>
      <c r="BM531" s="174"/>
      <c r="BN531" s="175"/>
      <c r="BO531" s="185" t="s">
        <v>53</v>
      </c>
      <c r="BP531" s="174"/>
      <c r="BQ531" s="174"/>
      <c r="BR531" s="174"/>
      <c r="BS531" s="175"/>
      <c r="BT531" s="185" t="s">
        <v>54</v>
      </c>
      <c r="BU531" s="174"/>
      <c r="BV531" s="174"/>
      <c r="BW531" s="174"/>
      <c r="BX531" s="174"/>
      <c r="BY531" s="175"/>
      <c r="BZ531" s="185" t="s">
        <v>55</v>
      </c>
      <c r="CA531" s="174"/>
      <c r="CB531" s="174"/>
      <c r="CC531" s="175"/>
      <c r="CD531" s="185" t="s">
        <v>56</v>
      </c>
      <c r="CE531" s="174"/>
      <c r="CF531" s="174"/>
      <c r="CG531" s="174"/>
      <c r="CH531" s="175"/>
      <c r="CI531" s="185" t="s">
        <v>57</v>
      </c>
      <c r="CJ531" s="174"/>
      <c r="CK531" s="174"/>
      <c r="CL531" s="175"/>
      <c r="CM531" s="185" t="s">
        <v>58</v>
      </c>
      <c r="CN531" s="174"/>
      <c r="CO531" s="174"/>
      <c r="CP531" s="175"/>
      <c r="CQ531" s="185" t="s">
        <v>59</v>
      </c>
      <c r="CR531" s="174"/>
      <c r="CS531" s="174"/>
      <c r="CT531" s="174"/>
      <c r="CU531" s="175"/>
      <c r="CV531" s="185" t="s">
        <v>60</v>
      </c>
      <c r="CW531" s="174"/>
      <c r="CX531" s="175"/>
      <c r="CY531" s="58"/>
      <c r="CZ531" s="58"/>
      <c r="DA531" s="58"/>
      <c r="DB531" s="58"/>
      <c r="DC531" s="58"/>
      <c r="DD531" s="58"/>
      <c r="DE531" s="63"/>
    </row>
    <row r="532" spans="1:109" ht="15" customHeight="1" x14ac:dyDescent="0.25">
      <c r="A532" s="62"/>
      <c r="B532" s="58"/>
      <c r="C532" s="190" t="s">
        <v>33</v>
      </c>
      <c r="D532" s="174"/>
      <c r="E532" s="175"/>
      <c r="F532" s="189"/>
      <c r="G532" s="174"/>
      <c r="H532" s="174"/>
      <c r="I532" s="174"/>
      <c r="J532" s="174"/>
      <c r="K532" s="175"/>
      <c r="L532" s="189"/>
      <c r="M532" s="174"/>
      <c r="N532" s="174"/>
      <c r="O532" s="175"/>
      <c r="P532" s="189"/>
      <c r="Q532" s="174"/>
      <c r="R532" s="174"/>
      <c r="S532" s="174"/>
      <c r="T532" s="175"/>
      <c r="U532" s="189"/>
      <c r="V532" s="174"/>
      <c r="W532" s="174"/>
      <c r="X532" s="174"/>
      <c r="Y532" s="174"/>
      <c r="Z532" s="174"/>
      <c r="AA532" s="175"/>
      <c r="AB532" s="189"/>
      <c r="AC532" s="174"/>
      <c r="AD532" s="174"/>
      <c r="AE532" s="174"/>
      <c r="AF532" s="174"/>
      <c r="AG532" s="175"/>
      <c r="AH532" s="189"/>
      <c r="AI532" s="174"/>
      <c r="AJ532" s="174"/>
      <c r="AK532" s="174"/>
      <c r="AL532" s="174"/>
      <c r="AM532" s="174"/>
      <c r="AN532" s="174"/>
      <c r="AO532" s="174"/>
      <c r="AP532" s="175"/>
      <c r="AQ532" s="58"/>
      <c r="AR532" s="58"/>
      <c r="AS532" s="58"/>
      <c r="AT532" s="190" t="s">
        <v>33</v>
      </c>
      <c r="AU532" s="174"/>
      <c r="AV532" s="175"/>
      <c r="AW532" s="189"/>
      <c r="AX532" s="174"/>
      <c r="AY532" s="174"/>
      <c r="AZ532" s="174"/>
      <c r="BA532" s="175"/>
      <c r="BB532" s="189"/>
      <c r="BC532" s="174"/>
      <c r="BD532" s="174"/>
      <c r="BE532" s="174"/>
      <c r="BF532" s="174"/>
      <c r="BG532" s="174"/>
      <c r="BH532" s="175"/>
      <c r="BI532" s="189"/>
      <c r="BJ532" s="174"/>
      <c r="BK532" s="174"/>
      <c r="BL532" s="174"/>
      <c r="BM532" s="174"/>
      <c r="BN532" s="175"/>
      <c r="BO532" s="189"/>
      <c r="BP532" s="174"/>
      <c r="BQ532" s="174"/>
      <c r="BR532" s="174"/>
      <c r="BS532" s="175"/>
      <c r="BT532" s="189"/>
      <c r="BU532" s="174"/>
      <c r="BV532" s="174"/>
      <c r="BW532" s="174"/>
      <c r="BX532" s="174"/>
      <c r="BY532" s="175"/>
      <c r="BZ532" s="189"/>
      <c r="CA532" s="174"/>
      <c r="CB532" s="174"/>
      <c r="CC532" s="175"/>
      <c r="CD532" s="189"/>
      <c r="CE532" s="174"/>
      <c r="CF532" s="174"/>
      <c r="CG532" s="174"/>
      <c r="CH532" s="175"/>
      <c r="CI532" s="189"/>
      <c r="CJ532" s="174"/>
      <c r="CK532" s="174"/>
      <c r="CL532" s="175"/>
      <c r="CM532" s="189"/>
      <c r="CN532" s="174"/>
      <c r="CO532" s="174"/>
      <c r="CP532" s="175"/>
      <c r="CQ532" s="189"/>
      <c r="CR532" s="174"/>
      <c r="CS532" s="174"/>
      <c r="CT532" s="174"/>
      <c r="CU532" s="175"/>
      <c r="CV532" s="189"/>
      <c r="CW532" s="174"/>
      <c r="CX532" s="175"/>
      <c r="CY532" s="58"/>
      <c r="CZ532" s="58"/>
      <c r="DA532" s="58"/>
      <c r="DB532" s="58"/>
      <c r="DC532" s="58"/>
      <c r="DD532" s="58"/>
      <c r="DE532" s="63"/>
    </row>
    <row r="533" spans="1:109" ht="15" customHeight="1" x14ac:dyDescent="0.25">
      <c r="A533" s="62"/>
      <c r="B533" s="58"/>
      <c r="C533" s="190" t="s">
        <v>34</v>
      </c>
      <c r="D533" s="174"/>
      <c r="E533" s="175"/>
      <c r="F533" s="189"/>
      <c r="G533" s="174"/>
      <c r="H533" s="174"/>
      <c r="I533" s="174"/>
      <c r="J533" s="174"/>
      <c r="K533" s="175"/>
      <c r="L533" s="189"/>
      <c r="M533" s="174"/>
      <c r="N533" s="174"/>
      <c r="O533" s="175"/>
      <c r="P533" s="189">
        <v>1</v>
      </c>
      <c r="Q533" s="174"/>
      <c r="R533" s="174"/>
      <c r="S533" s="174"/>
      <c r="T533" s="175"/>
      <c r="U533" s="189"/>
      <c r="V533" s="174"/>
      <c r="W533" s="174"/>
      <c r="X533" s="174"/>
      <c r="Y533" s="174"/>
      <c r="Z533" s="174"/>
      <c r="AA533" s="175"/>
      <c r="AB533" s="189">
        <v>1</v>
      </c>
      <c r="AC533" s="174"/>
      <c r="AD533" s="174"/>
      <c r="AE533" s="174"/>
      <c r="AF533" s="174"/>
      <c r="AG533" s="175"/>
      <c r="AH533" s="189"/>
      <c r="AI533" s="174"/>
      <c r="AJ533" s="174"/>
      <c r="AK533" s="174"/>
      <c r="AL533" s="174"/>
      <c r="AM533" s="174"/>
      <c r="AN533" s="174"/>
      <c r="AO533" s="174"/>
      <c r="AP533" s="175"/>
      <c r="AQ533" s="58"/>
      <c r="AR533" s="58"/>
      <c r="AS533" s="58"/>
      <c r="AT533" s="190" t="s">
        <v>34</v>
      </c>
      <c r="AU533" s="174"/>
      <c r="AV533" s="175"/>
      <c r="AW533" s="189"/>
      <c r="AX533" s="174"/>
      <c r="AY533" s="174"/>
      <c r="AZ533" s="174"/>
      <c r="BA533" s="175"/>
      <c r="BB533" s="189"/>
      <c r="BC533" s="174"/>
      <c r="BD533" s="174"/>
      <c r="BE533" s="174"/>
      <c r="BF533" s="174"/>
      <c r="BG533" s="174"/>
      <c r="BH533" s="175"/>
      <c r="BI533" s="189"/>
      <c r="BJ533" s="174"/>
      <c r="BK533" s="174"/>
      <c r="BL533" s="174"/>
      <c r="BM533" s="174"/>
      <c r="BN533" s="175"/>
      <c r="BO533" s="189"/>
      <c r="BP533" s="174"/>
      <c r="BQ533" s="174"/>
      <c r="BR533" s="174"/>
      <c r="BS533" s="175"/>
      <c r="BT533" s="189"/>
      <c r="BU533" s="174"/>
      <c r="BV533" s="174"/>
      <c r="BW533" s="174"/>
      <c r="BX533" s="174"/>
      <c r="BY533" s="175"/>
      <c r="BZ533" s="189"/>
      <c r="CA533" s="174"/>
      <c r="CB533" s="174"/>
      <c r="CC533" s="175"/>
      <c r="CD533" s="189">
        <v>8</v>
      </c>
      <c r="CE533" s="174"/>
      <c r="CF533" s="174"/>
      <c r="CG533" s="174"/>
      <c r="CH533" s="175"/>
      <c r="CI533" s="189">
        <v>8</v>
      </c>
      <c r="CJ533" s="174"/>
      <c r="CK533" s="174"/>
      <c r="CL533" s="175"/>
      <c r="CM533" s="189">
        <v>3</v>
      </c>
      <c r="CN533" s="174"/>
      <c r="CO533" s="174"/>
      <c r="CP533" s="175"/>
      <c r="CQ533" s="189">
        <v>2</v>
      </c>
      <c r="CR533" s="174"/>
      <c r="CS533" s="174"/>
      <c r="CT533" s="174"/>
      <c r="CU533" s="175"/>
      <c r="CV533" s="189"/>
      <c r="CW533" s="174"/>
      <c r="CX533" s="175"/>
      <c r="CY533" s="58"/>
      <c r="CZ533" s="58"/>
      <c r="DA533" s="58"/>
      <c r="DB533" s="58"/>
      <c r="DC533" s="58"/>
      <c r="DD533" s="58"/>
      <c r="DE533" s="63"/>
    </row>
    <row r="534" spans="1:109" ht="15" customHeight="1" x14ac:dyDescent="0.25">
      <c r="A534" s="62"/>
      <c r="B534" s="58"/>
      <c r="C534" s="190" t="s">
        <v>35</v>
      </c>
      <c r="D534" s="174"/>
      <c r="E534" s="175"/>
      <c r="F534" s="189">
        <v>1</v>
      </c>
      <c r="G534" s="174"/>
      <c r="H534" s="174"/>
      <c r="I534" s="174"/>
      <c r="J534" s="174"/>
      <c r="K534" s="175"/>
      <c r="L534" s="189"/>
      <c r="M534" s="174"/>
      <c r="N534" s="174"/>
      <c r="O534" s="175"/>
      <c r="P534" s="189">
        <v>10</v>
      </c>
      <c r="Q534" s="174"/>
      <c r="R534" s="174"/>
      <c r="S534" s="174"/>
      <c r="T534" s="175"/>
      <c r="U534" s="189">
        <v>3</v>
      </c>
      <c r="V534" s="174"/>
      <c r="W534" s="174"/>
      <c r="X534" s="174"/>
      <c r="Y534" s="174"/>
      <c r="Z534" s="174"/>
      <c r="AA534" s="175"/>
      <c r="AB534" s="189">
        <v>6</v>
      </c>
      <c r="AC534" s="174"/>
      <c r="AD534" s="174"/>
      <c r="AE534" s="174"/>
      <c r="AF534" s="174"/>
      <c r="AG534" s="175"/>
      <c r="AH534" s="189">
        <v>3</v>
      </c>
      <c r="AI534" s="174"/>
      <c r="AJ534" s="174"/>
      <c r="AK534" s="174"/>
      <c r="AL534" s="174"/>
      <c r="AM534" s="174"/>
      <c r="AN534" s="174"/>
      <c r="AO534" s="174"/>
      <c r="AP534" s="175"/>
      <c r="AQ534" s="58"/>
      <c r="AR534" s="58"/>
      <c r="AS534" s="58"/>
      <c r="AT534" s="190" t="s">
        <v>35</v>
      </c>
      <c r="AU534" s="174"/>
      <c r="AV534" s="175"/>
      <c r="AW534" s="189">
        <v>15</v>
      </c>
      <c r="AX534" s="174"/>
      <c r="AY534" s="174"/>
      <c r="AZ534" s="174"/>
      <c r="BA534" s="175"/>
      <c r="BB534" s="189">
        <v>6</v>
      </c>
      <c r="BC534" s="174"/>
      <c r="BD534" s="174"/>
      <c r="BE534" s="174"/>
      <c r="BF534" s="174"/>
      <c r="BG534" s="174"/>
      <c r="BH534" s="175"/>
      <c r="BI534" s="189"/>
      <c r="BJ534" s="174"/>
      <c r="BK534" s="174"/>
      <c r="BL534" s="174"/>
      <c r="BM534" s="174"/>
      <c r="BN534" s="175"/>
      <c r="BO534" s="189">
        <v>2</v>
      </c>
      <c r="BP534" s="174"/>
      <c r="BQ534" s="174"/>
      <c r="BR534" s="174"/>
      <c r="BS534" s="175"/>
      <c r="BT534" s="189">
        <v>5</v>
      </c>
      <c r="BU534" s="174"/>
      <c r="BV534" s="174"/>
      <c r="BW534" s="174"/>
      <c r="BX534" s="174"/>
      <c r="BY534" s="175"/>
      <c r="BZ534" s="189"/>
      <c r="CA534" s="174"/>
      <c r="CB534" s="174"/>
      <c r="CC534" s="175"/>
      <c r="CD534" s="189">
        <v>56</v>
      </c>
      <c r="CE534" s="174"/>
      <c r="CF534" s="174"/>
      <c r="CG534" s="174"/>
      <c r="CH534" s="175"/>
      <c r="CI534" s="189">
        <v>64</v>
      </c>
      <c r="CJ534" s="174"/>
      <c r="CK534" s="174"/>
      <c r="CL534" s="175"/>
      <c r="CM534" s="189">
        <v>39</v>
      </c>
      <c r="CN534" s="174"/>
      <c r="CO534" s="174"/>
      <c r="CP534" s="175"/>
      <c r="CQ534" s="189">
        <v>29</v>
      </c>
      <c r="CR534" s="174"/>
      <c r="CS534" s="174"/>
      <c r="CT534" s="174"/>
      <c r="CU534" s="175"/>
      <c r="CV534" s="189">
        <v>35</v>
      </c>
      <c r="CW534" s="174"/>
      <c r="CX534" s="175"/>
      <c r="CY534" s="58"/>
      <c r="CZ534" s="58"/>
      <c r="DA534" s="58"/>
      <c r="DB534" s="58"/>
      <c r="DC534" s="58"/>
      <c r="DD534" s="58"/>
      <c r="DE534" s="63"/>
    </row>
    <row r="535" spans="1:109" ht="15" customHeight="1" x14ac:dyDescent="0.25">
      <c r="A535" s="62"/>
      <c r="B535" s="58"/>
      <c r="C535" s="190" t="s">
        <v>36</v>
      </c>
      <c r="D535" s="174"/>
      <c r="E535" s="175"/>
      <c r="F535" s="189">
        <v>1</v>
      </c>
      <c r="G535" s="174"/>
      <c r="H535" s="174"/>
      <c r="I535" s="174"/>
      <c r="J535" s="174"/>
      <c r="K535" s="175"/>
      <c r="L535" s="189"/>
      <c r="M535" s="174"/>
      <c r="N535" s="174"/>
      <c r="O535" s="175"/>
      <c r="P535" s="189">
        <v>15</v>
      </c>
      <c r="Q535" s="174"/>
      <c r="R535" s="174"/>
      <c r="S535" s="174"/>
      <c r="T535" s="175"/>
      <c r="U535" s="189">
        <v>7</v>
      </c>
      <c r="V535" s="174"/>
      <c r="W535" s="174"/>
      <c r="X535" s="174"/>
      <c r="Y535" s="174"/>
      <c r="Z535" s="174"/>
      <c r="AA535" s="175"/>
      <c r="AB535" s="189">
        <v>11</v>
      </c>
      <c r="AC535" s="174"/>
      <c r="AD535" s="174"/>
      <c r="AE535" s="174"/>
      <c r="AF535" s="174"/>
      <c r="AG535" s="175"/>
      <c r="AH535" s="189">
        <v>6</v>
      </c>
      <c r="AI535" s="174"/>
      <c r="AJ535" s="174"/>
      <c r="AK535" s="174"/>
      <c r="AL535" s="174"/>
      <c r="AM535" s="174"/>
      <c r="AN535" s="174"/>
      <c r="AO535" s="174"/>
      <c r="AP535" s="175"/>
      <c r="AQ535" s="58"/>
      <c r="AR535" s="58"/>
      <c r="AS535" s="58"/>
      <c r="AT535" s="190" t="s">
        <v>36</v>
      </c>
      <c r="AU535" s="174"/>
      <c r="AV535" s="175"/>
      <c r="AW535" s="189">
        <v>7</v>
      </c>
      <c r="AX535" s="174"/>
      <c r="AY535" s="174"/>
      <c r="AZ535" s="174"/>
      <c r="BA535" s="175"/>
      <c r="BB535" s="189">
        <v>2</v>
      </c>
      <c r="BC535" s="174"/>
      <c r="BD535" s="174"/>
      <c r="BE535" s="174"/>
      <c r="BF535" s="174"/>
      <c r="BG535" s="174"/>
      <c r="BH535" s="175"/>
      <c r="BI535" s="189"/>
      <c r="BJ535" s="174"/>
      <c r="BK535" s="174"/>
      <c r="BL535" s="174"/>
      <c r="BM535" s="174"/>
      <c r="BN535" s="175"/>
      <c r="BO535" s="189">
        <v>1</v>
      </c>
      <c r="BP535" s="174"/>
      <c r="BQ535" s="174"/>
      <c r="BR535" s="174"/>
      <c r="BS535" s="175"/>
      <c r="BT535" s="189">
        <v>2</v>
      </c>
      <c r="BU535" s="174"/>
      <c r="BV535" s="174"/>
      <c r="BW535" s="174"/>
      <c r="BX535" s="174"/>
      <c r="BY535" s="175"/>
      <c r="BZ535" s="189"/>
      <c r="CA535" s="174"/>
      <c r="CB535" s="174"/>
      <c r="CC535" s="175"/>
      <c r="CD535" s="189">
        <v>48</v>
      </c>
      <c r="CE535" s="174"/>
      <c r="CF535" s="174"/>
      <c r="CG535" s="174"/>
      <c r="CH535" s="175"/>
      <c r="CI535" s="189">
        <v>59</v>
      </c>
      <c r="CJ535" s="174"/>
      <c r="CK535" s="174"/>
      <c r="CL535" s="175"/>
      <c r="CM535" s="189">
        <v>28</v>
      </c>
      <c r="CN535" s="174"/>
      <c r="CO535" s="174"/>
      <c r="CP535" s="175"/>
      <c r="CQ535" s="189">
        <v>20</v>
      </c>
      <c r="CR535" s="174"/>
      <c r="CS535" s="174"/>
      <c r="CT535" s="174"/>
      <c r="CU535" s="175"/>
      <c r="CV535" s="189">
        <v>30</v>
      </c>
      <c r="CW535" s="174"/>
      <c r="CX535" s="175"/>
      <c r="CY535" s="58"/>
      <c r="CZ535" s="58"/>
      <c r="DA535" s="58"/>
      <c r="DB535" s="58"/>
      <c r="DC535" s="58"/>
      <c r="DD535" s="58"/>
      <c r="DE535" s="63"/>
    </row>
    <row r="536" spans="1:109" ht="15" customHeight="1" x14ac:dyDescent="0.25">
      <c r="A536" s="62"/>
      <c r="B536" s="58"/>
      <c r="C536" s="192" t="s">
        <v>37</v>
      </c>
      <c r="D536" s="174"/>
      <c r="E536" s="175"/>
      <c r="F536" s="191">
        <v>2</v>
      </c>
      <c r="G536" s="174"/>
      <c r="H536" s="174"/>
      <c r="I536" s="174"/>
      <c r="J536" s="174"/>
      <c r="K536" s="175"/>
      <c r="L536" s="191"/>
      <c r="M536" s="174"/>
      <c r="N536" s="174"/>
      <c r="O536" s="175"/>
      <c r="P536" s="191">
        <v>26</v>
      </c>
      <c r="Q536" s="174"/>
      <c r="R536" s="174"/>
      <c r="S536" s="174"/>
      <c r="T536" s="175"/>
      <c r="U536" s="191">
        <v>10</v>
      </c>
      <c r="V536" s="174"/>
      <c r="W536" s="174"/>
      <c r="X536" s="174"/>
      <c r="Y536" s="174"/>
      <c r="Z536" s="174"/>
      <c r="AA536" s="175"/>
      <c r="AB536" s="191">
        <v>18</v>
      </c>
      <c r="AC536" s="174"/>
      <c r="AD536" s="174"/>
      <c r="AE536" s="174"/>
      <c r="AF536" s="174"/>
      <c r="AG536" s="175"/>
      <c r="AH536" s="191">
        <v>9</v>
      </c>
      <c r="AI536" s="174"/>
      <c r="AJ536" s="174"/>
      <c r="AK536" s="174"/>
      <c r="AL536" s="174"/>
      <c r="AM536" s="174"/>
      <c r="AN536" s="174"/>
      <c r="AO536" s="174"/>
      <c r="AP536" s="175"/>
      <c r="AQ536" s="58"/>
      <c r="AR536" s="58"/>
      <c r="AS536" s="58"/>
      <c r="AT536" s="192" t="s">
        <v>37</v>
      </c>
      <c r="AU536" s="174"/>
      <c r="AV536" s="175"/>
      <c r="AW536" s="191">
        <v>22</v>
      </c>
      <c r="AX536" s="174"/>
      <c r="AY536" s="174"/>
      <c r="AZ536" s="174"/>
      <c r="BA536" s="175"/>
      <c r="BB536" s="191">
        <v>8</v>
      </c>
      <c r="BC536" s="174"/>
      <c r="BD536" s="174"/>
      <c r="BE536" s="174"/>
      <c r="BF536" s="174"/>
      <c r="BG536" s="174"/>
      <c r="BH536" s="175"/>
      <c r="BI536" s="191"/>
      <c r="BJ536" s="174"/>
      <c r="BK536" s="174"/>
      <c r="BL536" s="174"/>
      <c r="BM536" s="174"/>
      <c r="BN536" s="175"/>
      <c r="BO536" s="191">
        <v>3</v>
      </c>
      <c r="BP536" s="174"/>
      <c r="BQ536" s="174"/>
      <c r="BR536" s="174"/>
      <c r="BS536" s="175"/>
      <c r="BT536" s="191">
        <v>7</v>
      </c>
      <c r="BU536" s="174"/>
      <c r="BV536" s="174"/>
      <c r="BW536" s="174"/>
      <c r="BX536" s="174"/>
      <c r="BY536" s="175"/>
      <c r="BZ536" s="191"/>
      <c r="CA536" s="174"/>
      <c r="CB536" s="174"/>
      <c r="CC536" s="175"/>
      <c r="CD536" s="191">
        <v>112</v>
      </c>
      <c r="CE536" s="174"/>
      <c r="CF536" s="174"/>
      <c r="CG536" s="174"/>
      <c r="CH536" s="175"/>
      <c r="CI536" s="191">
        <v>131</v>
      </c>
      <c r="CJ536" s="174"/>
      <c r="CK536" s="174"/>
      <c r="CL536" s="175"/>
      <c r="CM536" s="191">
        <v>70</v>
      </c>
      <c r="CN536" s="174"/>
      <c r="CO536" s="174"/>
      <c r="CP536" s="175"/>
      <c r="CQ536" s="191">
        <v>51</v>
      </c>
      <c r="CR536" s="174"/>
      <c r="CS536" s="174"/>
      <c r="CT536" s="174"/>
      <c r="CU536" s="175"/>
      <c r="CV536" s="191">
        <v>65</v>
      </c>
      <c r="CW536" s="174"/>
      <c r="CX536" s="175"/>
      <c r="CY536" s="58"/>
      <c r="CZ536" s="58"/>
      <c r="DA536" s="58"/>
      <c r="DB536" s="58"/>
      <c r="DC536" s="58"/>
      <c r="DD536" s="58"/>
      <c r="DE536" s="63"/>
    </row>
    <row r="537" spans="1:109" ht="15" customHeight="1" x14ac:dyDescent="0.25">
      <c r="A537" s="62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F537" s="58"/>
      <c r="AG537" s="58"/>
      <c r="AH537" s="58"/>
      <c r="AI537" s="58"/>
      <c r="AJ537" s="58"/>
      <c r="AK537" s="58"/>
      <c r="AL537" s="58"/>
      <c r="AM537" s="58"/>
      <c r="AN537" s="58"/>
      <c r="AO537" s="58"/>
      <c r="AP537" s="58"/>
      <c r="AQ537" s="58"/>
      <c r="AR537" s="58"/>
      <c r="AS537" s="58"/>
      <c r="AT537" s="58"/>
      <c r="AU537" s="58"/>
      <c r="AV537" s="58"/>
      <c r="AW537" s="58"/>
      <c r="AX537" s="58"/>
      <c r="AY537" s="58"/>
      <c r="AZ537" s="58"/>
      <c r="BA537" s="58"/>
      <c r="BB537" s="58"/>
      <c r="BC537" s="58"/>
      <c r="BD537" s="58"/>
      <c r="BE537" s="58"/>
      <c r="BF537" s="58"/>
      <c r="BG537" s="58"/>
      <c r="BH537" s="58"/>
      <c r="BI537" s="58"/>
      <c r="BJ537" s="58"/>
      <c r="BK537" s="58"/>
      <c r="BL537" s="58"/>
      <c r="BM537" s="58"/>
      <c r="BN537" s="58"/>
      <c r="BO537" s="58"/>
      <c r="BP537" s="58"/>
      <c r="BQ537" s="58"/>
      <c r="BR537" s="58"/>
      <c r="BS537" s="58"/>
      <c r="BT537" s="58"/>
      <c r="BU537" s="58"/>
      <c r="BV537" s="58"/>
      <c r="BW537" s="58"/>
      <c r="BX537" s="58"/>
      <c r="BY537" s="58"/>
      <c r="BZ537" s="58"/>
      <c r="CA537" s="58"/>
      <c r="CB537" s="58"/>
      <c r="CC537" s="58"/>
      <c r="CD537" s="58"/>
      <c r="CE537" s="58"/>
      <c r="CF537" s="58"/>
      <c r="CG537" s="58"/>
      <c r="CH537" s="58"/>
      <c r="CI537" s="58"/>
      <c r="CJ537" s="58"/>
      <c r="CK537" s="58"/>
      <c r="CL537" s="58"/>
      <c r="CM537" s="58"/>
      <c r="CN537" s="58"/>
      <c r="CO537" s="58"/>
      <c r="CP537" s="58"/>
      <c r="CQ537" s="58"/>
      <c r="CR537" s="58"/>
      <c r="CS537" s="58"/>
      <c r="CT537" s="58"/>
      <c r="CU537" s="58"/>
      <c r="CV537" s="58"/>
      <c r="CW537" s="58"/>
      <c r="CX537" s="58"/>
      <c r="CY537" s="58"/>
      <c r="CZ537" s="58"/>
      <c r="DA537" s="58"/>
      <c r="DB537" s="58"/>
      <c r="DC537" s="58"/>
      <c r="DD537" s="58"/>
      <c r="DE537" s="63"/>
    </row>
    <row r="538" spans="1:109" ht="15" customHeight="1" x14ac:dyDescent="0.25">
      <c r="A538" s="62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58"/>
      <c r="AJ538" s="58"/>
      <c r="AK538" s="58"/>
      <c r="AL538" s="58"/>
      <c r="AM538" s="58"/>
      <c r="AN538" s="58"/>
      <c r="AO538" s="58"/>
      <c r="AP538" s="58"/>
      <c r="AQ538" s="58"/>
      <c r="AR538" s="58"/>
      <c r="AS538" s="58"/>
      <c r="AT538" s="58"/>
      <c r="AU538" s="58"/>
      <c r="AV538" s="58"/>
      <c r="AW538" s="58"/>
      <c r="AX538" s="58"/>
      <c r="AY538" s="58"/>
      <c r="AZ538" s="58"/>
      <c r="BA538" s="58"/>
      <c r="BB538" s="58"/>
      <c r="BC538" s="58"/>
      <c r="BD538" s="58"/>
      <c r="BE538" s="58"/>
      <c r="BF538" s="58"/>
      <c r="BG538" s="58"/>
      <c r="BH538" s="58"/>
      <c r="BI538" s="58"/>
      <c r="BJ538" s="58"/>
      <c r="BK538" s="58"/>
      <c r="BL538" s="58"/>
      <c r="BM538" s="58"/>
      <c r="BN538" s="58"/>
      <c r="BO538" s="58"/>
      <c r="BP538" s="58"/>
      <c r="BQ538" s="58"/>
      <c r="BR538" s="58"/>
      <c r="BS538" s="58"/>
      <c r="BT538" s="58"/>
      <c r="BU538" s="58"/>
      <c r="BV538" s="58"/>
      <c r="BW538" s="58"/>
      <c r="BX538" s="58"/>
      <c r="BY538" s="58"/>
      <c r="BZ538" s="58"/>
      <c r="CA538" s="58"/>
      <c r="CB538" s="58"/>
      <c r="CC538" s="58"/>
      <c r="CD538" s="58"/>
      <c r="CE538" s="58"/>
      <c r="CF538" s="58"/>
      <c r="CG538" s="58"/>
      <c r="CH538" s="58"/>
      <c r="CI538" s="58"/>
      <c r="CJ538" s="58"/>
      <c r="CK538" s="58"/>
      <c r="CL538" s="58"/>
      <c r="CM538" s="58"/>
      <c r="CN538" s="58"/>
      <c r="CO538" s="58"/>
      <c r="CP538" s="58"/>
      <c r="CQ538" s="58"/>
      <c r="CR538" s="58"/>
      <c r="CS538" s="58"/>
      <c r="CT538" s="58"/>
      <c r="CU538" s="58"/>
      <c r="CV538" s="58"/>
      <c r="CW538" s="58"/>
      <c r="CX538" s="58"/>
      <c r="CY538" s="58"/>
      <c r="CZ538" s="58"/>
      <c r="DA538" s="58"/>
      <c r="DB538" s="58"/>
      <c r="DC538" s="58"/>
      <c r="DD538" s="58"/>
      <c r="DE538" s="63"/>
    </row>
    <row r="539" spans="1:109" ht="15" customHeight="1" x14ac:dyDescent="0.25">
      <c r="A539" s="62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F539" s="58"/>
      <c r="AG539" s="58"/>
      <c r="AH539" s="58"/>
      <c r="AI539" s="58"/>
      <c r="AJ539" s="58"/>
      <c r="AK539" s="58"/>
      <c r="AL539" s="58"/>
      <c r="AM539" s="58"/>
      <c r="AN539" s="58"/>
      <c r="AO539" s="58"/>
      <c r="AP539" s="58"/>
      <c r="AQ539" s="58"/>
      <c r="AR539" s="58"/>
      <c r="AS539" s="58"/>
      <c r="AT539" s="58"/>
      <c r="AU539" s="58"/>
      <c r="AV539" s="58"/>
      <c r="AW539" s="58"/>
      <c r="AX539" s="58"/>
      <c r="AY539" s="58"/>
      <c r="AZ539" s="58"/>
      <c r="BA539" s="58"/>
      <c r="BB539" s="58"/>
      <c r="BC539" s="58"/>
      <c r="BD539" s="58"/>
      <c r="BE539" s="58"/>
      <c r="BF539" s="58"/>
      <c r="BG539" s="58"/>
      <c r="BH539" s="58"/>
      <c r="BI539" s="58"/>
      <c r="BJ539" s="58"/>
      <c r="BK539" s="58"/>
      <c r="BL539" s="58"/>
      <c r="BM539" s="58"/>
      <c r="BN539" s="58"/>
      <c r="BO539" s="58"/>
      <c r="BP539" s="58"/>
      <c r="BQ539" s="58"/>
      <c r="BR539" s="58"/>
      <c r="BS539" s="58"/>
      <c r="BT539" s="58"/>
      <c r="BU539" s="58"/>
      <c r="BV539" s="58"/>
      <c r="BW539" s="58"/>
      <c r="BX539" s="58"/>
      <c r="BY539" s="58"/>
      <c r="BZ539" s="58"/>
      <c r="CA539" s="58"/>
      <c r="CB539" s="58"/>
      <c r="CC539" s="58"/>
      <c r="CD539" s="58"/>
      <c r="CE539" s="58"/>
      <c r="CF539" s="58"/>
      <c r="CG539" s="58"/>
      <c r="CH539" s="58"/>
      <c r="CI539" s="58"/>
      <c r="CJ539" s="58"/>
      <c r="CK539" s="58"/>
      <c r="CL539" s="58"/>
      <c r="CM539" s="58"/>
      <c r="CN539" s="58"/>
      <c r="CO539" s="58"/>
      <c r="CP539" s="58"/>
      <c r="CQ539" s="58"/>
      <c r="CR539" s="58"/>
      <c r="CS539" s="58"/>
      <c r="CT539" s="58"/>
      <c r="CU539" s="58"/>
      <c r="CV539" s="58"/>
      <c r="CW539" s="58"/>
      <c r="CX539" s="58"/>
      <c r="CY539" s="58"/>
      <c r="CZ539" s="58"/>
      <c r="DA539" s="58"/>
      <c r="DB539" s="58"/>
      <c r="DC539" s="58"/>
      <c r="DD539" s="58"/>
      <c r="DE539" s="63"/>
    </row>
    <row r="540" spans="1:109" ht="15" customHeight="1" x14ac:dyDescent="0.25">
      <c r="A540" s="62"/>
      <c r="B540" s="58"/>
      <c r="C540" s="58"/>
      <c r="D540" s="188" t="s">
        <v>61</v>
      </c>
      <c r="E540" s="180"/>
      <c r="F540" s="180"/>
      <c r="G540" s="180"/>
      <c r="H540" s="180"/>
      <c r="I540" s="180"/>
      <c r="J540" s="180"/>
      <c r="K540" s="180"/>
      <c r="L540" s="180"/>
      <c r="M540" s="180"/>
      <c r="N540" s="180"/>
      <c r="O540" s="180"/>
      <c r="P540" s="180"/>
      <c r="Q540" s="180"/>
      <c r="R540" s="180"/>
      <c r="S540" s="180"/>
      <c r="T540" s="180"/>
      <c r="U540" s="180"/>
      <c r="V540" s="180"/>
      <c r="W540" s="180"/>
      <c r="X540" s="180"/>
      <c r="Y540" s="180"/>
      <c r="Z540" s="180"/>
      <c r="AA540" s="180"/>
      <c r="AB540" s="180"/>
      <c r="AC540" s="180"/>
      <c r="AD540" s="180"/>
      <c r="AE540" s="180"/>
      <c r="AF540" s="180"/>
      <c r="AG540" s="180"/>
      <c r="AH540" s="180"/>
      <c r="AI540" s="180"/>
      <c r="AJ540" s="180"/>
      <c r="AK540" s="180"/>
      <c r="AL540" s="180"/>
      <c r="AM540" s="180"/>
      <c r="AN540" s="58"/>
      <c r="AO540" s="58"/>
      <c r="AP540" s="58"/>
      <c r="AQ540" s="58"/>
      <c r="AR540" s="58"/>
      <c r="AS540" s="58"/>
      <c r="AT540" s="58"/>
      <c r="AU540" s="58"/>
      <c r="AV540" s="58"/>
      <c r="AW540" s="58"/>
      <c r="AX540" s="58"/>
      <c r="AY540" s="58"/>
      <c r="AZ540" s="58"/>
      <c r="BA540" s="58"/>
      <c r="BB540" s="58"/>
      <c r="BC540" s="58"/>
      <c r="BD540" s="58"/>
      <c r="BE540" s="58"/>
      <c r="BF540" s="58"/>
      <c r="BG540" s="58"/>
      <c r="BH540" s="58"/>
      <c r="BI540" s="58"/>
      <c r="BJ540" s="58"/>
      <c r="BK540" s="58"/>
      <c r="BL540" s="188" t="s">
        <v>62</v>
      </c>
      <c r="BM540" s="180"/>
      <c r="BN540" s="180"/>
      <c r="BO540" s="180"/>
      <c r="BP540" s="180"/>
      <c r="BQ540" s="180"/>
      <c r="BR540" s="180"/>
      <c r="BS540" s="180"/>
      <c r="BT540" s="180"/>
      <c r="BU540" s="180"/>
      <c r="BV540" s="180"/>
      <c r="BW540" s="180"/>
      <c r="BX540" s="180"/>
      <c r="BY540" s="180"/>
      <c r="BZ540" s="180"/>
      <c r="CA540" s="180"/>
      <c r="CB540" s="180"/>
      <c r="CC540" s="180"/>
      <c r="CD540" s="180"/>
      <c r="CE540" s="180"/>
      <c r="CF540" s="180"/>
      <c r="CG540" s="180"/>
      <c r="CH540" s="180"/>
      <c r="CI540" s="180"/>
      <c r="CJ540" s="58"/>
      <c r="CK540" s="58"/>
      <c r="CL540" s="58"/>
      <c r="CM540" s="58"/>
      <c r="CN540" s="58"/>
      <c r="CO540" s="58"/>
      <c r="CP540" s="58"/>
      <c r="CQ540" s="58"/>
      <c r="CR540" s="58"/>
      <c r="CS540" s="58"/>
      <c r="CT540" s="58"/>
      <c r="CU540" s="58"/>
      <c r="CV540" s="58"/>
      <c r="CW540" s="58"/>
      <c r="CX540" s="58"/>
      <c r="CY540" s="58"/>
      <c r="CZ540" s="58"/>
      <c r="DA540" s="58"/>
      <c r="DB540" s="58"/>
      <c r="DC540" s="58"/>
      <c r="DD540" s="58"/>
      <c r="DE540" s="63"/>
    </row>
    <row r="541" spans="1:109" ht="15" customHeight="1" x14ac:dyDescent="0.25">
      <c r="A541" s="62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/>
      <c r="BG541" s="58"/>
      <c r="BH541" s="58"/>
      <c r="BI541" s="58"/>
      <c r="BJ541" s="58"/>
      <c r="BK541" s="58"/>
      <c r="BL541" s="58"/>
      <c r="BM541" s="58"/>
      <c r="BN541" s="58"/>
      <c r="BO541" s="58"/>
      <c r="BP541" s="58"/>
      <c r="BQ541" s="58"/>
      <c r="BR541" s="58"/>
      <c r="BS541" s="58"/>
      <c r="BT541" s="58"/>
      <c r="BU541" s="58"/>
      <c r="BV541" s="58"/>
      <c r="BW541" s="58"/>
      <c r="BX541" s="58"/>
      <c r="BY541" s="58"/>
      <c r="BZ541" s="58"/>
      <c r="CA541" s="58"/>
      <c r="CB541" s="58"/>
      <c r="CC541" s="58"/>
      <c r="CD541" s="58"/>
      <c r="CE541" s="58"/>
      <c r="CF541" s="58"/>
      <c r="CG541" s="58"/>
      <c r="CH541" s="58"/>
      <c r="CI541" s="58"/>
      <c r="CJ541" s="58"/>
      <c r="CK541" s="58"/>
      <c r="CL541" s="58"/>
      <c r="CM541" s="58"/>
      <c r="CN541" s="58"/>
      <c r="CO541" s="58"/>
      <c r="CP541" s="58"/>
      <c r="CQ541" s="58"/>
      <c r="CR541" s="58"/>
      <c r="CS541" s="58"/>
      <c r="CT541" s="58"/>
      <c r="CU541" s="58"/>
      <c r="CV541" s="58"/>
      <c r="CW541" s="58"/>
      <c r="CX541" s="58"/>
      <c r="CY541" s="58"/>
      <c r="CZ541" s="58"/>
      <c r="DA541" s="58"/>
      <c r="DB541" s="58"/>
      <c r="DC541" s="58"/>
      <c r="DD541" s="58"/>
      <c r="DE541" s="63"/>
    </row>
    <row r="542" spans="1:109" ht="15" customHeight="1" x14ac:dyDescent="0.25">
      <c r="A542" s="62"/>
      <c r="B542" s="193" t="s">
        <v>63</v>
      </c>
      <c r="C542" s="174"/>
      <c r="D542" s="174"/>
      <c r="E542" s="174"/>
      <c r="F542" s="174"/>
      <c r="G542" s="174"/>
      <c r="H542" s="174"/>
      <c r="I542" s="174"/>
      <c r="J542" s="174"/>
      <c r="K542" s="174"/>
      <c r="L542" s="174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5"/>
      <c r="Z542" s="193" t="s">
        <v>37</v>
      </c>
      <c r="AA542" s="174"/>
      <c r="AB542" s="174"/>
      <c r="AC542" s="174"/>
      <c r="AD542" s="174"/>
      <c r="AE542" s="174"/>
      <c r="AF542" s="175"/>
      <c r="AG542" s="193" t="s">
        <v>33</v>
      </c>
      <c r="AH542" s="174"/>
      <c r="AI542" s="174"/>
      <c r="AJ542" s="174"/>
      <c r="AK542" s="174"/>
      <c r="AL542" s="174"/>
      <c r="AM542" s="175"/>
      <c r="AN542" s="58"/>
      <c r="AO542" s="193" t="s">
        <v>34</v>
      </c>
      <c r="AP542" s="174"/>
      <c r="AQ542" s="174"/>
      <c r="AR542" s="174"/>
      <c r="AS542" s="174"/>
      <c r="AT542" s="174"/>
      <c r="AU542" s="175"/>
      <c r="AV542" s="193" t="s">
        <v>35</v>
      </c>
      <c r="AW542" s="174"/>
      <c r="AX542" s="174"/>
      <c r="AY542" s="174"/>
      <c r="AZ542" s="175"/>
      <c r="BA542" s="193" t="s">
        <v>36</v>
      </c>
      <c r="BB542" s="174"/>
      <c r="BC542" s="174"/>
      <c r="BD542" s="174"/>
      <c r="BE542" s="175"/>
      <c r="BF542" s="58"/>
      <c r="BG542" s="58"/>
      <c r="BH542" s="58"/>
      <c r="BI542" s="58"/>
      <c r="BJ542" s="58"/>
      <c r="BK542" s="58"/>
      <c r="BL542" s="198" t="s">
        <v>64</v>
      </c>
      <c r="BM542" s="174"/>
      <c r="BN542" s="174"/>
      <c r="BO542" s="174"/>
      <c r="BP542" s="174"/>
      <c r="BQ542" s="174"/>
      <c r="BR542" s="174"/>
      <c r="BS542" s="174"/>
      <c r="BT542" s="174"/>
      <c r="BU542" s="174"/>
      <c r="BV542" s="174"/>
      <c r="BW542" s="174"/>
      <c r="BX542" s="174"/>
      <c r="BY542" s="174"/>
      <c r="BZ542" s="174"/>
      <c r="CA542" s="174"/>
      <c r="CB542" s="174"/>
      <c r="CC542" s="174"/>
      <c r="CD542" s="175"/>
      <c r="CE542" s="193" t="s">
        <v>31</v>
      </c>
      <c r="CF542" s="174"/>
      <c r="CG542" s="174"/>
      <c r="CH542" s="174"/>
      <c r="CI542" s="175"/>
      <c r="CJ542" s="58"/>
      <c r="CK542" s="58"/>
      <c r="CL542" s="58"/>
      <c r="CM542" s="58"/>
      <c r="CN542" s="58"/>
      <c r="CO542" s="58"/>
      <c r="CP542" s="58"/>
      <c r="CQ542" s="58"/>
      <c r="CR542" s="58"/>
      <c r="CS542" s="58"/>
      <c r="CT542" s="58"/>
      <c r="CU542" s="58"/>
      <c r="CV542" s="58"/>
      <c r="CW542" s="58"/>
      <c r="CX542" s="58"/>
      <c r="CY542" s="58"/>
      <c r="CZ542" s="58"/>
      <c r="DA542" s="58"/>
      <c r="DB542" s="58"/>
      <c r="DC542" s="58"/>
      <c r="DD542" s="58"/>
      <c r="DE542" s="63"/>
    </row>
    <row r="543" spans="1:109" ht="15" customHeight="1" x14ac:dyDescent="0.25">
      <c r="A543" s="62"/>
      <c r="B543" s="194" t="s">
        <v>65</v>
      </c>
      <c r="C543" s="174"/>
      <c r="D543" s="174"/>
      <c r="E543" s="174"/>
      <c r="F543" s="174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5"/>
      <c r="Z543" s="195">
        <v>3</v>
      </c>
      <c r="AA543" s="174"/>
      <c r="AB543" s="174"/>
      <c r="AC543" s="174"/>
      <c r="AD543" s="174"/>
      <c r="AE543" s="174"/>
      <c r="AF543" s="175"/>
      <c r="AG543" s="195"/>
      <c r="AH543" s="174"/>
      <c r="AI543" s="174"/>
      <c r="AJ543" s="174"/>
      <c r="AK543" s="174"/>
      <c r="AL543" s="174"/>
      <c r="AM543" s="175"/>
      <c r="AN543" s="58"/>
      <c r="AO543" s="195"/>
      <c r="AP543" s="174"/>
      <c r="AQ543" s="174"/>
      <c r="AR543" s="174"/>
      <c r="AS543" s="174"/>
      <c r="AT543" s="174"/>
      <c r="AU543" s="175"/>
      <c r="AV543" s="195"/>
      <c r="AW543" s="174"/>
      <c r="AX543" s="174"/>
      <c r="AY543" s="174"/>
      <c r="AZ543" s="175"/>
      <c r="BA543" s="195">
        <v>3</v>
      </c>
      <c r="BB543" s="174"/>
      <c r="BC543" s="174"/>
      <c r="BD543" s="174"/>
      <c r="BE543" s="175"/>
      <c r="BF543" s="58"/>
      <c r="BG543" s="58"/>
      <c r="BH543" s="58"/>
      <c r="BI543" s="58"/>
      <c r="BJ543" s="58"/>
      <c r="BK543" s="58"/>
      <c r="BL543" s="196" t="s">
        <v>66</v>
      </c>
      <c r="BM543" s="174"/>
      <c r="BN543" s="174"/>
      <c r="BO543" s="174"/>
      <c r="BP543" s="174"/>
      <c r="BQ543" s="174"/>
      <c r="BR543" s="174"/>
      <c r="BS543" s="174"/>
      <c r="BT543" s="174"/>
      <c r="BU543" s="174"/>
      <c r="BV543" s="174"/>
      <c r="BW543" s="174"/>
      <c r="BX543" s="174"/>
      <c r="BY543" s="174"/>
      <c r="BZ543" s="174"/>
      <c r="CA543" s="174"/>
      <c r="CB543" s="174"/>
      <c r="CC543" s="174"/>
      <c r="CD543" s="175"/>
      <c r="CE543" s="197"/>
      <c r="CF543" s="174"/>
      <c r="CG543" s="174"/>
      <c r="CH543" s="174"/>
      <c r="CI543" s="175"/>
      <c r="CJ543" s="58"/>
      <c r="CK543" s="58"/>
      <c r="CL543" s="58"/>
      <c r="CM543" s="58"/>
      <c r="CN543" s="58"/>
      <c r="CO543" s="58"/>
      <c r="CP543" s="58"/>
      <c r="CQ543" s="58"/>
      <c r="CR543" s="58"/>
      <c r="CS543" s="58"/>
      <c r="CT543" s="58"/>
      <c r="CU543" s="58"/>
      <c r="CV543" s="58"/>
      <c r="CW543" s="58"/>
      <c r="CX543" s="58"/>
      <c r="CY543" s="58"/>
      <c r="CZ543" s="58"/>
      <c r="DA543" s="58"/>
      <c r="DB543" s="58"/>
      <c r="DC543" s="58"/>
      <c r="DD543" s="58"/>
      <c r="DE543" s="63"/>
    </row>
    <row r="544" spans="1:109" ht="15" customHeight="1" x14ac:dyDescent="0.25">
      <c r="A544" s="62"/>
      <c r="B544" s="194" t="s">
        <v>67</v>
      </c>
      <c r="C544" s="174"/>
      <c r="D544" s="174"/>
      <c r="E544" s="174"/>
      <c r="F544" s="174"/>
      <c r="G544" s="174"/>
      <c r="H544" s="174"/>
      <c r="I544" s="174"/>
      <c r="J544" s="174"/>
      <c r="K544" s="174"/>
      <c r="L544" s="174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5"/>
      <c r="Z544" s="195">
        <v>9</v>
      </c>
      <c r="AA544" s="174"/>
      <c r="AB544" s="174"/>
      <c r="AC544" s="174"/>
      <c r="AD544" s="174"/>
      <c r="AE544" s="174"/>
      <c r="AF544" s="175"/>
      <c r="AG544" s="195"/>
      <c r="AH544" s="174"/>
      <c r="AI544" s="174"/>
      <c r="AJ544" s="174"/>
      <c r="AK544" s="174"/>
      <c r="AL544" s="174"/>
      <c r="AM544" s="175"/>
      <c r="AN544" s="58"/>
      <c r="AO544" s="195"/>
      <c r="AP544" s="174"/>
      <c r="AQ544" s="174"/>
      <c r="AR544" s="174"/>
      <c r="AS544" s="174"/>
      <c r="AT544" s="174"/>
      <c r="AU544" s="175"/>
      <c r="AV544" s="195">
        <v>4</v>
      </c>
      <c r="AW544" s="174"/>
      <c r="AX544" s="174"/>
      <c r="AY544" s="174"/>
      <c r="AZ544" s="175"/>
      <c r="BA544" s="195">
        <v>5</v>
      </c>
      <c r="BB544" s="174"/>
      <c r="BC544" s="174"/>
      <c r="BD544" s="174"/>
      <c r="BE544" s="175"/>
      <c r="BF544" s="58"/>
      <c r="BG544" s="58"/>
      <c r="BH544" s="58"/>
      <c r="BI544" s="58"/>
      <c r="BJ544" s="58"/>
      <c r="BK544" s="58"/>
      <c r="BL544" s="196" t="s">
        <v>68</v>
      </c>
      <c r="BM544" s="174"/>
      <c r="BN544" s="174"/>
      <c r="BO544" s="174"/>
      <c r="BP544" s="174"/>
      <c r="BQ544" s="174"/>
      <c r="BR544" s="174"/>
      <c r="BS544" s="174"/>
      <c r="BT544" s="174"/>
      <c r="BU544" s="174"/>
      <c r="BV544" s="174"/>
      <c r="BW544" s="174"/>
      <c r="BX544" s="174"/>
      <c r="BY544" s="174"/>
      <c r="BZ544" s="174"/>
      <c r="CA544" s="174"/>
      <c r="CB544" s="174"/>
      <c r="CC544" s="174"/>
      <c r="CD544" s="175"/>
      <c r="CE544" s="197"/>
      <c r="CF544" s="174"/>
      <c r="CG544" s="174"/>
      <c r="CH544" s="174"/>
      <c r="CI544" s="175"/>
      <c r="CJ544" s="58"/>
      <c r="CK544" s="58"/>
      <c r="CL544" s="58"/>
      <c r="CM544" s="58"/>
      <c r="CN544" s="58"/>
      <c r="CO544" s="58"/>
      <c r="CP544" s="58"/>
      <c r="CQ544" s="58"/>
      <c r="CR544" s="58"/>
      <c r="CS544" s="58"/>
      <c r="CT544" s="58"/>
      <c r="CU544" s="58"/>
      <c r="CV544" s="58"/>
      <c r="CW544" s="58"/>
      <c r="CX544" s="58"/>
      <c r="CY544" s="58"/>
      <c r="CZ544" s="58"/>
      <c r="DA544" s="58"/>
      <c r="DB544" s="58"/>
      <c r="DC544" s="58"/>
      <c r="DD544" s="58"/>
      <c r="DE544" s="63"/>
    </row>
    <row r="545" spans="1:109" ht="15" customHeight="1" x14ac:dyDescent="0.25">
      <c r="A545" s="62"/>
      <c r="B545" s="194" t="s">
        <v>69</v>
      </c>
      <c r="C545" s="174"/>
      <c r="D545" s="174"/>
      <c r="E545" s="174"/>
      <c r="F545" s="174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5"/>
      <c r="Z545" s="195"/>
      <c r="AA545" s="174"/>
      <c r="AB545" s="174"/>
      <c r="AC545" s="174"/>
      <c r="AD545" s="174"/>
      <c r="AE545" s="174"/>
      <c r="AF545" s="175"/>
      <c r="AG545" s="195"/>
      <c r="AH545" s="174"/>
      <c r="AI545" s="174"/>
      <c r="AJ545" s="174"/>
      <c r="AK545" s="174"/>
      <c r="AL545" s="174"/>
      <c r="AM545" s="175"/>
      <c r="AN545" s="58"/>
      <c r="AO545" s="195"/>
      <c r="AP545" s="174"/>
      <c r="AQ545" s="174"/>
      <c r="AR545" s="174"/>
      <c r="AS545" s="174"/>
      <c r="AT545" s="174"/>
      <c r="AU545" s="175"/>
      <c r="AV545" s="195"/>
      <c r="AW545" s="174"/>
      <c r="AX545" s="174"/>
      <c r="AY545" s="174"/>
      <c r="AZ545" s="175"/>
      <c r="BA545" s="195"/>
      <c r="BB545" s="174"/>
      <c r="BC545" s="174"/>
      <c r="BD545" s="174"/>
      <c r="BE545" s="175"/>
      <c r="BF545" s="58"/>
      <c r="BG545" s="58"/>
      <c r="BH545" s="58"/>
      <c r="BI545" s="58"/>
      <c r="BJ545" s="58"/>
      <c r="BK545" s="58"/>
      <c r="BL545" s="196" t="s">
        <v>70</v>
      </c>
      <c r="BM545" s="174"/>
      <c r="BN545" s="174"/>
      <c r="BO545" s="174"/>
      <c r="BP545" s="174"/>
      <c r="BQ545" s="174"/>
      <c r="BR545" s="174"/>
      <c r="BS545" s="174"/>
      <c r="BT545" s="174"/>
      <c r="BU545" s="174"/>
      <c r="BV545" s="174"/>
      <c r="BW545" s="174"/>
      <c r="BX545" s="174"/>
      <c r="BY545" s="174"/>
      <c r="BZ545" s="174"/>
      <c r="CA545" s="174"/>
      <c r="CB545" s="174"/>
      <c r="CC545" s="174"/>
      <c r="CD545" s="175"/>
      <c r="CE545" s="197"/>
      <c r="CF545" s="174"/>
      <c r="CG545" s="174"/>
      <c r="CH545" s="174"/>
      <c r="CI545" s="175"/>
      <c r="CJ545" s="58"/>
      <c r="CK545" s="58"/>
      <c r="CL545" s="58"/>
      <c r="CM545" s="58"/>
      <c r="CN545" s="58"/>
      <c r="CO545" s="58"/>
      <c r="CP545" s="58"/>
      <c r="CQ545" s="58"/>
      <c r="CR545" s="58"/>
      <c r="CS545" s="58"/>
      <c r="CT545" s="58"/>
      <c r="CU545" s="58"/>
      <c r="CV545" s="58"/>
      <c r="CW545" s="58"/>
      <c r="CX545" s="58"/>
      <c r="CY545" s="58"/>
      <c r="CZ545" s="58"/>
      <c r="DA545" s="58"/>
      <c r="DB545" s="58"/>
      <c r="DC545" s="58"/>
      <c r="DD545" s="58"/>
      <c r="DE545" s="63"/>
    </row>
    <row r="546" spans="1:109" ht="15" customHeight="1" x14ac:dyDescent="0.25">
      <c r="A546" s="62"/>
      <c r="B546" s="194" t="s">
        <v>71</v>
      </c>
      <c r="C546" s="174"/>
      <c r="D546" s="174"/>
      <c r="E546" s="174"/>
      <c r="F546" s="174"/>
      <c r="G546" s="174"/>
      <c r="H546" s="174"/>
      <c r="I546" s="174"/>
      <c r="J546" s="174"/>
      <c r="K546" s="174"/>
      <c r="L546" s="174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5"/>
      <c r="Z546" s="195">
        <v>10</v>
      </c>
      <c r="AA546" s="174"/>
      <c r="AB546" s="174"/>
      <c r="AC546" s="174"/>
      <c r="AD546" s="174"/>
      <c r="AE546" s="174"/>
      <c r="AF546" s="175"/>
      <c r="AG546" s="195"/>
      <c r="AH546" s="174"/>
      <c r="AI546" s="174"/>
      <c r="AJ546" s="174"/>
      <c r="AK546" s="174"/>
      <c r="AL546" s="174"/>
      <c r="AM546" s="175"/>
      <c r="AN546" s="58"/>
      <c r="AO546" s="195"/>
      <c r="AP546" s="174"/>
      <c r="AQ546" s="174"/>
      <c r="AR546" s="174"/>
      <c r="AS546" s="174"/>
      <c r="AT546" s="174"/>
      <c r="AU546" s="175"/>
      <c r="AV546" s="195">
        <v>8</v>
      </c>
      <c r="AW546" s="174"/>
      <c r="AX546" s="174"/>
      <c r="AY546" s="174"/>
      <c r="AZ546" s="175"/>
      <c r="BA546" s="195">
        <v>2</v>
      </c>
      <c r="BB546" s="174"/>
      <c r="BC546" s="174"/>
      <c r="BD546" s="174"/>
      <c r="BE546" s="175"/>
      <c r="BF546" s="58"/>
      <c r="BG546" s="58"/>
      <c r="BH546" s="58"/>
      <c r="BI546" s="58"/>
      <c r="BJ546" s="58"/>
      <c r="BK546" s="58"/>
      <c r="BL546" s="196" t="s">
        <v>72</v>
      </c>
      <c r="BM546" s="174"/>
      <c r="BN546" s="174"/>
      <c r="BO546" s="174"/>
      <c r="BP546" s="174"/>
      <c r="BQ546" s="174"/>
      <c r="BR546" s="174"/>
      <c r="BS546" s="174"/>
      <c r="BT546" s="174"/>
      <c r="BU546" s="174"/>
      <c r="BV546" s="174"/>
      <c r="BW546" s="174"/>
      <c r="BX546" s="174"/>
      <c r="BY546" s="174"/>
      <c r="BZ546" s="174"/>
      <c r="CA546" s="174"/>
      <c r="CB546" s="174"/>
      <c r="CC546" s="174"/>
      <c r="CD546" s="175"/>
      <c r="CE546" s="197"/>
      <c r="CF546" s="174"/>
      <c r="CG546" s="174"/>
      <c r="CH546" s="174"/>
      <c r="CI546" s="175"/>
      <c r="CJ546" s="58"/>
      <c r="CK546" s="58"/>
      <c r="CL546" s="58"/>
      <c r="CM546" s="58"/>
      <c r="CN546" s="58"/>
      <c r="CO546" s="58"/>
      <c r="CP546" s="58"/>
      <c r="CQ546" s="58"/>
      <c r="CR546" s="58"/>
      <c r="CS546" s="58"/>
      <c r="CT546" s="58"/>
      <c r="CU546" s="58"/>
      <c r="CV546" s="58"/>
      <c r="CW546" s="58"/>
      <c r="CX546" s="58"/>
      <c r="CY546" s="58"/>
      <c r="CZ546" s="58"/>
      <c r="DA546" s="58"/>
      <c r="DB546" s="58"/>
      <c r="DC546" s="58"/>
      <c r="DD546" s="58"/>
      <c r="DE546" s="63"/>
    </row>
    <row r="547" spans="1:109" ht="15" customHeight="1" x14ac:dyDescent="0.25">
      <c r="A547" s="62"/>
      <c r="B547" s="194" t="s">
        <v>73</v>
      </c>
      <c r="C547" s="174"/>
      <c r="D547" s="174"/>
      <c r="E547" s="174"/>
      <c r="F547" s="174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5"/>
      <c r="Z547" s="195">
        <v>31</v>
      </c>
      <c r="AA547" s="174"/>
      <c r="AB547" s="174"/>
      <c r="AC547" s="174"/>
      <c r="AD547" s="174"/>
      <c r="AE547" s="174"/>
      <c r="AF547" s="175"/>
      <c r="AG547" s="195"/>
      <c r="AH547" s="174"/>
      <c r="AI547" s="174"/>
      <c r="AJ547" s="174"/>
      <c r="AK547" s="174"/>
      <c r="AL547" s="174"/>
      <c r="AM547" s="175"/>
      <c r="AN547" s="58"/>
      <c r="AO547" s="195">
        <v>2</v>
      </c>
      <c r="AP547" s="174"/>
      <c r="AQ547" s="174"/>
      <c r="AR547" s="174"/>
      <c r="AS547" s="174"/>
      <c r="AT547" s="174"/>
      <c r="AU547" s="175"/>
      <c r="AV547" s="195">
        <v>28</v>
      </c>
      <c r="AW547" s="174"/>
      <c r="AX547" s="174"/>
      <c r="AY547" s="174"/>
      <c r="AZ547" s="175"/>
      <c r="BA547" s="195">
        <v>19</v>
      </c>
      <c r="BB547" s="174"/>
      <c r="BC547" s="174"/>
      <c r="BD547" s="174"/>
      <c r="BE547" s="175"/>
      <c r="BF547" s="58"/>
      <c r="BG547" s="58"/>
      <c r="BH547" s="58"/>
      <c r="BI547" s="58"/>
      <c r="BJ547" s="58"/>
      <c r="BK547" s="58"/>
      <c r="BL547" s="196" t="s">
        <v>74</v>
      </c>
      <c r="BM547" s="174"/>
      <c r="BN547" s="174"/>
      <c r="BO547" s="174"/>
      <c r="BP547" s="174"/>
      <c r="BQ547" s="174"/>
      <c r="BR547" s="174"/>
      <c r="BS547" s="174"/>
      <c r="BT547" s="174"/>
      <c r="BU547" s="174"/>
      <c r="BV547" s="174"/>
      <c r="BW547" s="174"/>
      <c r="BX547" s="174"/>
      <c r="BY547" s="174"/>
      <c r="BZ547" s="174"/>
      <c r="CA547" s="174"/>
      <c r="CB547" s="174"/>
      <c r="CC547" s="174"/>
      <c r="CD547" s="175"/>
      <c r="CE547" s="197">
        <v>1</v>
      </c>
      <c r="CF547" s="174"/>
      <c r="CG547" s="174"/>
      <c r="CH547" s="174"/>
      <c r="CI547" s="175"/>
      <c r="CJ547" s="58"/>
      <c r="CK547" s="58"/>
      <c r="CL547" s="58"/>
      <c r="CM547" s="58"/>
      <c r="CN547" s="58"/>
      <c r="CO547" s="58"/>
      <c r="CP547" s="58"/>
      <c r="CQ547" s="58"/>
      <c r="CR547" s="58"/>
      <c r="CS547" s="58"/>
      <c r="CT547" s="58"/>
      <c r="CU547" s="58"/>
      <c r="CV547" s="58"/>
      <c r="CW547" s="58"/>
      <c r="CX547" s="58"/>
      <c r="CY547" s="58"/>
      <c r="CZ547" s="58"/>
      <c r="DA547" s="58"/>
      <c r="DB547" s="58"/>
      <c r="DC547" s="58"/>
      <c r="DD547" s="58"/>
      <c r="DE547" s="63"/>
    </row>
    <row r="548" spans="1:109" ht="15" customHeight="1" x14ac:dyDescent="0.25">
      <c r="A548" s="62"/>
      <c r="B548" s="194" t="s">
        <v>75</v>
      </c>
      <c r="C548" s="174"/>
      <c r="D548" s="174"/>
      <c r="E548" s="174"/>
      <c r="F548" s="174"/>
      <c r="G548" s="174"/>
      <c r="H548" s="174"/>
      <c r="I548" s="174"/>
      <c r="J548" s="174"/>
      <c r="K548" s="174"/>
      <c r="L548" s="174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5"/>
      <c r="Z548" s="195"/>
      <c r="AA548" s="174"/>
      <c r="AB548" s="174"/>
      <c r="AC548" s="174"/>
      <c r="AD548" s="174"/>
      <c r="AE548" s="174"/>
      <c r="AF548" s="175"/>
      <c r="AG548" s="195"/>
      <c r="AH548" s="174"/>
      <c r="AI548" s="174"/>
      <c r="AJ548" s="174"/>
      <c r="AK548" s="174"/>
      <c r="AL548" s="174"/>
      <c r="AM548" s="175"/>
      <c r="AN548" s="58"/>
      <c r="AO548" s="195"/>
      <c r="AP548" s="174"/>
      <c r="AQ548" s="174"/>
      <c r="AR548" s="174"/>
      <c r="AS548" s="174"/>
      <c r="AT548" s="174"/>
      <c r="AU548" s="175"/>
      <c r="AV548" s="195"/>
      <c r="AW548" s="174"/>
      <c r="AX548" s="174"/>
      <c r="AY548" s="174"/>
      <c r="AZ548" s="175"/>
      <c r="BA548" s="195"/>
      <c r="BB548" s="174"/>
      <c r="BC548" s="174"/>
      <c r="BD548" s="174"/>
      <c r="BE548" s="175"/>
      <c r="BF548" s="58"/>
      <c r="BG548" s="58"/>
      <c r="BH548" s="58"/>
      <c r="BI548" s="58"/>
      <c r="BJ548" s="58"/>
      <c r="BK548" s="58"/>
      <c r="BL548" s="196" t="s">
        <v>76</v>
      </c>
      <c r="BM548" s="174"/>
      <c r="BN548" s="174"/>
      <c r="BO548" s="174"/>
      <c r="BP548" s="174"/>
      <c r="BQ548" s="174"/>
      <c r="BR548" s="174"/>
      <c r="BS548" s="174"/>
      <c r="BT548" s="174"/>
      <c r="BU548" s="174"/>
      <c r="BV548" s="174"/>
      <c r="BW548" s="174"/>
      <c r="BX548" s="174"/>
      <c r="BY548" s="174"/>
      <c r="BZ548" s="174"/>
      <c r="CA548" s="174"/>
      <c r="CB548" s="174"/>
      <c r="CC548" s="174"/>
      <c r="CD548" s="175"/>
      <c r="CE548" s="197"/>
      <c r="CF548" s="174"/>
      <c r="CG548" s="174"/>
      <c r="CH548" s="174"/>
      <c r="CI548" s="175"/>
      <c r="CJ548" s="58"/>
      <c r="CK548" s="58"/>
      <c r="CL548" s="58"/>
      <c r="CM548" s="58"/>
      <c r="CN548" s="58"/>
      <c r="CO548" s="58"/>
      <c r="CP548" s="58"/>
      <c r="CQ548" s="58"/>
      <c r="CR548" s="58"/>
      <c r="CS548" s="58"/>
      <c r="CT548" s="58"/>
      <c r="CU548" s="58"/>
      <c r="CV548" s="58"/>
      <c r="CW548" s="58"/>
      <c r="CX548" s="58"/>
      <c r="CY548" s="58"/>
      <c r="CZ548" s="58"/>
      <c r="DA548" s="58"/>
      <c r="DB548" s="58"/>
      <c r="DC548" s="58"/>
      <c r="DD548" s="58"/>
      <c r="DE548" s="63"/>
    </row>
    <row r="549" spans="1:109" ht="15" customHeight="1" x14ac:dyDescent="0.25">
      <c r="A549" s="62"/>
      <c r="B549" s="194" t="s">
        <v>77</v>
      </c>
      <c r="C549" s="174"/>
      <c r="D549" s="174"/>
      <c r="E549" s="174"/>
      <c r="F549" s="174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5"/>
      <c r="Z549" s="195"/>
      <c r="AA549" s="174"/>
      <c r="AB549" s="174"/>
      <c r="AC549" s="174"/>
      <c r="AD549" s="174"/>
      <c r="AE549" s="174"/>
      <c r="AF549" s="175"/>
      <c r="AG549" s="195"/>
      <c r="AH549" s="174"/>
      <c r="AI549" s="174"/>
      <c r="AJ549" s="174"/>
      <c r="AK549" s="174"/>
      <c r="AL549" s="174"/>
      <c r="AM549" s="175"/>
      <c r="AN549" s="58"/>
      <c r="AO549" s="195"/>
      <c r="AP549" s="174"/>
      <c r="AQ549" s="174"/>
      <c r="AR549" s="174"/>
      <c r="AS549" s="174"/>
      <c r="AT549" s="174"/>
      <c r="AU549" s="175"/>
      <c r="AV549" s="195"/>
      <c r="AW549" s="174"/>
      <c r="AX549" s="174"/>
      <c r="AY549" s="174"/>
      <c r="AZ549" s="175"/>
      <c r="BA549" s="195"/>
      <c r="BB549" s="174"/>
      <c r="BC549" s="174"/>
      <c r="BD549" s="174"/>
      <c r="BE549" s="175"/>
      <c r="BF549" s="58"/>
      <c r="BG549" s="58"/>
      <c r="BH549" s="58"/>
      <c r="BI549" s="58"/>
      <c r="BJ549" s="58"/>
      <c r="BK549" s="58"/>
      <c r="BL549" s="196" t="s">
        <v>78</v>
      </c>
      <c r="BM549" s="174"/>
      <c r="BN549" s="174"/>
      <c r="BO549" s="174"/>
      <c r="BP549" s="174"/>
      <c r="BQ549" s="174"/>
      <c r="BR549" s="174"/>
      <c r="BS549" s="174"/>
      <c r="BT549" s="174"/>
      <c r="BU549" s="174"/>
      <c r="BV549" s="174"/>
      <c r="BW549" s="174"/>
      <c r="BX549" s="174"/>
      <c r="BY549" s="174"/>
      <c r="BZ549" s="174"/>
      <c r="CA549" s="174"/>
      <c r="CB549" s="174"/>
      <c r="CC549" s="174"/>
      <c r="CD549" s="175"/>
      <c r="CE549" s="197"/>
      <c r="CF549" s="174"/>
      <c r="CG549" s="174"/>
      <c r="CH549" s="174"/>
      <c r="CI549" s="175"/>
      <c r="CJ549" s="58"/>
      <c r="CK549" s="58"/>
      <c r="CL549" s="58"/>
      <c r="CM549" s="58"/>
      <c r="CN549" s="58"/>
      <c r="CO549" s="58"/>
      <c r="CP549" s="58"/>
      <c r="CQ549" s="58"/>
      <c r="CR549" s="58"/>
      <c r="CS549" s="58"/>
      <c r="CT549" s="58"/>
      <c r="CU549" s="58"/>
      <c r="CV549" s="58"/>
      <c r="CW549" s="58"/>
      <c r="CX549" s="58"/>
      <c r="CY549" s="58"/>
      <c r="CZ549" s="58"/>
      <c r="DA549" s="58"/>
      <c r="DB549" s="58"/>
      <c r="DC549" s="58"/>
      <c r="DD549" s="58"/>
      <c r="DE549" s="63"/>
    </row>
    <row r="550" spans="1:109" ht="15" customHeight="1" x14ac:dyDescent="0.25">
      <c r="A550" s="62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8"/>
      <c r="BC550" s="58"/>
      <c r="BD550" s="58"/>
      <c r="BE550" s="58"/>
      <c r="BF550" s="58"/>
      <c r="BG550" s="58"/>
      <c r="BH550" s="58"/>
      <c r="BI550" s="58"/>
      <c r="BJ550" s="58"/>
      <c r="BK550" s="58"/>
      <c r="BL550" s="58"/>
      <c r="BM550" s="58"/>
      <c r="BN550" s="58"/>
      <c r="BO550" s="58"/>
      <c r="BP550" s="58"/>
      <c r="BQ550" s="58"/>
      <c r="BR550" s="58"/>
      <c r="BS550" s="58"/>
      <c r="BT550" s="58"/>
      <c r="BU550" s="58"/>
      <c r="BV550" s="58"/>
      <c r="BW550" s="58"/>
      <c r="BX550" s="58"/>
      <c r="BY550" s="58"/>
      <c r="BZ550" s="58"/>
      <c r="CA550" s="58"/>
      <c r="CB550" s="58"/>
      <c r="CC550" s="58"/>
      <c r="CD550" s="58"/>
      <c r="CE550" s="58"/>
      <c r="CF550" s="58"/>
      <c r="CG550" s="58"/>
      <c r="CH550" s="58"/>
      <c r="CI550" s="58"/>
      <c r="CJ550" s="58"/>
      <c r="CK550" s="58"/>
      <c r="CL550" s="58"/>
      <c r="CM550" s="58"/>
      <c r="CN550" s="58"/>
      <c r="CO550" s="58"/>
      <c r="CP550" s="58"/>
      <c r="CQ550" s="58"/>
      <c r="CR550" s="58"/>
      <c r="CS550" s="58"/>
      <c r="CT550" s="58"/>
      <c r="CU550" s="58"/>
      <c r="CV550" s="58"/>
      <c r="CW550" s="58"/>
      <c r="CX550" s="58"/>
      <c r="CY550" s="58"/>
      <c r="CZ550" s="58"/>
      <c r="DA550" s="58"/>
      <c r="DB550" s="58"/>
      <c r="DC550" s="58"/>
      <c r="DD550" s="58"/>
      <c r="DE550" s="63"/>
    </row>
    <row r="551" spans="1:109" ht="15" customHeight="1" x14ac:dyDescent="0.25">
      <c r="A551" s="62"/>
      <c r="B551" s="194" t="s">
        <v>79</v>
      </c>
      <c r="C551" s="174"/>
      <c r="D551" s="174"/>
      <c r="E551" s="174"/>
      <c r="F551" s="174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5"/>
      <c r="Z551" s="195"/>
      <c r="AA551" s="174"/>
      <c r="AB551" s="174"/>
      <c r="AC551" s="174"/>
      <c r="AD551" s="174"/>
      <c r="AE551" s="174"/>
      <c r="AF551" s="175"/>
      <c r="AG551" s="195"/>
      <c r="AH551" s="174"/>
      <c r="AI551" s="174"/>
      <c r="AJ551" s="174"/>
      <c r="AK551" s="174"/>
      <c r="AL551" s="174"/>
      <c r="AM551" s="175"/>
      <c r="AN551" s="58"/>
      <c r="AO551" s="195"/>
      <c r="AP551" s="174"/>
      <c r="AQ551" s="174"/>
      <c r="AR551" s="174"/>
      <c r="AS551" s="174"/>
      <c r="AT551" s="174"/>
      <c r="AU551" s="175"/>
      <c r="AV551" s="195"/>
      <c r="AW551" s="174"/>
      <c r="AX551" s="174"/>
      <c r="AY551" s="174"/>
      <c r="AZ551" s="175"/>
      <c r="BA551" s="195"/>
      <c r="BB551" s="174"/>
      <c r="BC551" s="174"/>
      <c r="BD551" s="174"/>
      <c r="BE551" s="175"/>
      <c r="BF551" s="58"/>
      <c r="BG551" s="58"/>
      <c r="BH551" s="58"/>
      <c r="BI551" s="58"/>
      <c r="BJ551" s="58"/>
      <c r="BK551" s="58"/>
      <c r="BL551" s="58"/>
      <c r="BM551" s="58"/>
      <c r="BN551" s="58"/>
      <c r="BO551" s="58"/>
      <c r="BP551" s="58"/>
      <c r="BQ551" s="58"/>
      <c r="BR551" s="58"/>
      <c r="BS551" s="58"/>
      <c r="BT551" s="58"/>
      <c r="BU551" s="58"/>
      <c r="BV551" s="58"/>
      <c r="BW551" s="58"/>
      <c r="BX551" s="58"/>
      <c r="BY551" s="58"/>
      <c r="BZ551" s="58"/>
      <c r="CA551" s="58"/>
      <c r="CB551" s="58"/>
      <c r="CC551" s="58"/>
      <c r="CD551" s="58"/>
      <c r="CE551" s="58"/>
      <c r="CF551" s="58"/>
      <c r="CG551" s="58"/>
      <c r="CH551" s="58"/>
      <c r="CI551" s="58"/>
      <c r="CJ551" s="58"/>
      <c r="CK551" s="58"/>
      <c r="CL551" s="58"/>
      <c r="CM551" s="58"/>
      <c r="CN551" s="58"/>
      <c r="CO551" s="58"/>
      <c r="CP551" s="58"/>
      <c r="CQ551" s="58"/>
      <c r="CR551" s="58"/>
      <c r="CS551" s="58"/>
      <c r="CT551" s="58"/>
      <c r="CU551" s="58"/>
      <c r="CV551" s="58"/>
      <c r="CW551" s="58"/>
      <c r="CX551" s="58"/>
      <c r="CY551" s="58"/>
      <c r="CZ551" s="58"/>
      <c r="DA551" s="58"/>
      <c r="DB551" s="58"/>
      <c r="DC551" s="58"/>
      <c r="DD551" s="58"/>
      <c r="DE551" s="63"/>
    </row>
    <row r="552" spans="1:109" ht="15" customHeight="1" x14ac:dyDescent="0.25">
      <c r="A552" s="62"/>
      <c r="B552" s="194" t="s">
        <v>80</v>
      </c>
      <c r="C552" s="174"/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5"/>
      <c r="Z552" s="195">
        <v>2</v>
      </c>
      <c r="AA552" s="174"/>
      <c r="AB552" s="174"/>
      <c r="AC552" s="174"/>
      <c r="AD552" s="174"/>
      <c r="AE552" s="174"/>
      <c r="AF552" s="175"/>
      <c r="AG552" s="195"/>
      <c r="AH552" s="174"/>
      <c r="AI552" s="174"/>
      <c r="AJ552" s="174"/>
      <c r="AK552" s="174"/>
      <c r="AL552" s="174"/>
      <c r="AM552" s="175"/>
      <c r="AN552" s="58"/>
      <c r="AO552" s="195">
        <v>1</v>
      </c>
      <c r="AP552" s="174"/>
      <c r="AQ552" s="174"/>
      <c r="AR552" s="174"/>
      <c r="AS552" s="174"/>
      <c r="AT552" s="174"/>
      <c r="AU552" s="175"/>
      <c r="AV552" s="195"/>
      <c r="AW552" s="174"/>
      <c r="AX552" s="174"/>
      <c r="AY552" s="174"/>
      <c r="AZ552" s="175"/>
      <c r="BA552" s="195">
        <v>1</v>
      </c>
      <c r="BB552" s="174"/>
      <c r="BC552" s="174"/>
      <c r="BD552" s="174"/>
      <c r="BE552" s="175"/>
      <c r="BF552" s="58"/>
      <c r="BG552" s="58"/>
      <c r="BH552" s="58"/>
      <c r="BI552" s="58"/>
      <c r="BJ552" s="58"/>
      <c r="BK552" s="58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  <c r="BV552" s="58"/>
      <c r="BW552" s="58"/>
      <c r="BX552" s="58"/>
      <c r="BY552" s="58"/>
      <c r="BZ552" s="58"/>
      <c r="CA552" s="58"/>
      <c r="CB552" s="58"/>
      <c r="CC552" s="58"/>
      <c r="CD552" s="58"/>
      <c r="CE552" s="58"/>
      <c r="CF552" s="58"/>
      <c r="CG552" s="58"/>
      <c r="CH552" s="58"/>
      <c r="CI552" s="58"/>
      <c r="CJ552" s="58"/>
      <c r="CK552" s="58"/>
      <c r="CL552" s="58"/>
      <c r="CM552" s="58"/>
      <c r="CN552" s="58"/>
      <c r="CO552" s="58"/>
      <c r="CP552" s="58"/>
      <c r="CQ552" s="58"/>
      <c r="CR552" s="58"/>
      <c r="CS552" s="58"/>
      <c r="CT552" s="58"/>
      <c r="CU552" s="58"/>
      <c r="CV552" s="58"/>
      <c r="CW552" s="58"/>
      <c r="CX552" s="58"/>
      <c r="CY552" s="58"/>
      <c r="CZ552" s="58"/>
      <c r="DA552" s="58"/>
      <c r="DB552" s="58"/>
      <c r="DC552" s="58"/>
      <c r="DD552" s="58"/>
      <c r="DE552" s="63"/>
    </row>
    <row r="553" spans="1:109" ht="15" customHeight="1" x14ac:dyDescent="0.25">
      <c r="A553" s="62"/>
      <c r="B553" s="194" t="s">
        <v>81</v>
      </c>
      <c r="C553" s="174"/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5"/>
      <c r="Z553" s="195"/>
      <c r="AA553" s="174"/>
      <c r="AB553" s="174"/>
      <c r="AC553" s="174"/>
      <c r="AD553" s="174"/>
      <c r="AE553" s="174"/>
      <c r="AF553" s="175"/>
      <c r="AG553" s="195"/>
      <c r="AH553" s="174"/>
      <c r="AI553" s="174"/>
      <c r="AJ553" s="174"/>
      <c r="AK553" s="174"/>
      <c r="AL553" s="174"/>
      <c r="AM553" s="175"/>
      <c r="AN553" s="58"/>
      <c r="AO553" s="195"/>
      <c r="AP553" s="174"/>
      <c r="AQ553" s="174"/>
      <c r="AR553" s="174"/>
      <c r="AS553" s="174"/>
      <c r="AT553" s="174"/>
      <c r="AU553" s="175"/>
      <c r="AV553" s="195"/>
      <c r="AW553" s="174"/>
      <c r="AX553" s="174"/>
      <c r="AY553" s="174"/>
      <c r="AZ553" s="175"/>
      <c r="BA553" s="195"/>
      <c r="BB553" s="174"/>
      <c r="BC553" s="174"/>
      <c r="BD553" s="174"/>
      <c r="BE553" s="175"/>
      <c r="BF553" s="58"/>
      <c r="BG553" s="58"/>
      <c r="BH553" s="58"/>
      <c r="BI553" s="58"/>
      <c r="BJ553" s="58"/>
      <c r="BK553" s="58"/>
      <c r="BL553" s="58"/>
      <c r="BM553" s="58"/>
      <c r="BN553" s="58"/>
      <c r="BO553" s="58"/>
      <c r="BP553" s="58"/>
      <c r="BQ553" s="58"/>
      <c r="BR553" s="58"/>
      <c r="BS553" s="58"/>
      <c r="BT553" s="58"/>
      <c r="BU553" s="58"/>
      <c r="BV553" s="58"/>
      <c r="BW553" s="58"/>
      <c r="BX553" s="58"/>
      <c r="BY553" s="58"/>
      <c r="BZ553" s="58"/>
      <c r="CA553" s="58"/>
      <c r="CB553" s="58"/>
      <c r="CC553" s="58"/>
      <c r="CD553" s="58"/>
      <c r="CE553" s="58"/>
      <c r="CF553" s="58"/>
      <c r="CG553" s="58"/>
      <c r="CH553" s="58"/>
      <c r="CI553" s="58"/>
      <c r="CJ553" s="58"/>
      <c r="CK553" s="58"/>
      <c r="CL553" s="58"/>
      <c r="CM553" s="58"/>
      <c r="CN553" s="58"/>
      <c r="CO553" s="58"/>
      <c r="CP553" s="58"/>
      <c r="CQ553" s="58"/>
      <c r="CR553" s="58"/>
      <c r="CS553" s="58"/>
      <c r="CT553" s="58"/>
      <c r="CU553" s="58"/>
      <c r="CV553" s="58"/>
      <c r="CW553" s="58"/>
      <c r="CX553" s="58"/>
      <c r="CY553" s="58"/>
      <c r="CZ553" s="58"/>
      <c r="DA553" s="58"/>
      <c r="DB553" s="58"/>
      <c r="DC553" s="58"/>
      <c r="DD553" s="58"/>
      <c r="DE553" s="63"/>
    </row>
    <row r="554" spans="1:109" ht="15" customHeight="1" x14ac:dyDescent="0.25">
      <c r="A554" s="62"/>
      <c r="B554" s="194" t="s">
        <v>82</v>
      </c>
      <c r="C554" s="174"/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5"/>
      <c r="Z554" s="195"/>
      <c r="AA554" s="174"/>
      <c r="AB554" s="174"/>
      <c r="AC554" s="174"/>
      <c r="AD554" s="174"/>
      <c r="AE554" s="174"/>
      <c r="AF554" s="175"/>
      <c r="AG554" s="195"/>
      <c r="AH554" s="174"/>
      <c r="AI554" s="174"/>
      <c r="AJ554" s="174"/>
      <c r="AK554" s="174"/>
      <c r="AL554" s="174"/>
      <c r="AM554" s="175"/>
      <c r="AN554" s="58"/>
      <c r="AO554" s="195"/>
      <c r="AP554" s="174"/>
      <c r="AQ554" s="174"/>
      <c r="AR554" s="174"/>
      <c r="AS554" s="174"/>
      <c r="AT554" s="174"/>
      <c r="AU554" s="175"/>
      <c r="AV554" s="195"/>
      <c r="AW554" s="174"/>
      <c r="AX554" s="174"/>
      <c r="AY554" s="174"/>
      <c r="AZ554" s="175"/>
      <c r="BA554" s="195"/>
      <c r="BB554" s="174"/>
      <c r="BC554" s="174"/>
      <c r="BD554" s="174"/>
      <c r="BE554" s="175"/>
      <c r="BF554" s="58"/>
      <c r="BG554" s="58"/>
      <c r="BH554" s="58"/>
      <c r="BI554" s="58"/>
      <c r="BJ554" s="58"/>
      <c r="BK554" s="58"/>
      <c r="BL554" s="58"/>
      <c r="BM554" s="58"/>
      <c r="BN554" s="58"/>
      <c r="BO554" s="58"/>
      <c r="BP554" s="58"/>
      <c r="BQ554" s="58"/>
      <c r="BR554" s="58"/>
      <c r="BS554" s="58"/>
      <c r="BT554" s="58"/>
      <c r="BU554" s="58"/>
      <c r="BV554" s="58"/>
      <c r="BW554" s="58"/>
      <c r="BX554" s="58"/>
      <c r="BY554" s="58"/>
      <c r="BZ554" s="58"/>
      <c r="CA554" s="58"/>
      <c r="CB554" s="58"/>
      <c r="CC554" s="58"/>
      <c r="CD554" s="58"/>
      <c r="CE554" s="58"/>
      <c r="CF554" s="58"/>
      <c r="CG554" s="58"/>
      <c r="CH554" s="58"/>
      <c r="CI554" s="58"/>
      <c r="CJ554" s="58"/>
      <c r="CK554" s="58"/>
      <c r="CL554" s="58"/>
      <c r="CM554" s="58"/>
      <c r="CN554" s="58"/>
      <c r="CO554" s="58"/>
      <c r="CP554" s="58"/>
      <c r="CQ554" s="58"/>
      <c r="CR554" s="58"/>
      <c r="CS554" s="58"/>
      <c r="CT554" s="58"/>
      <c r="CU554" s="58"/>
      <c r="CV554" s="58"/>
      <c r="CW554" s="58"/>
      <c r="CX554" s="58"/>
      <c r="CY554" s="58"/>
      <c r="CZ554" s="58"/>
      <c r="DA554" s="58"/>
      <c r="DB554" s="58"/>
      <c r="DC554" s="58"/>
      <c r="DD554" s="58"/>
      <c r="DE554" s="63"/>
    </row>
    <row r="555" spans="1:109" ht="15" customHeight="1" x14ac:dyDescent="0.25">
      <c r="A555" s="62"/>
      <c r="B555" s="194" t="s">
        <v>83</v>
      </c>
      <c r="C555" s="174"/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5"/>
      <c r="Z555" s="195"/>
      <c r="AA555" s="174"/>
      <c r="AB555" s="174"/>
      <c r="AC555" s="174"/>
      <c r="AD555" s="174"/>
      <c r="AE555" s="174"/>
      <c r="AF555" s="175"/>
      <c r="AG555" s="195"/>
      <c r="AH555" s="174"/>
      <c r="AI555" s="174"/>
      <c r="AJ555" s="174"/>
      <c r="AK555" s="174"/>
      <c r="AL555" s="174"/>
      <c r="AM555" s="175"/>
      <c r="AN555" s="58"/>
      <c r="AO555" s="195"/>
      <c r="AP555" s="174"/>
      <c r="AQ555" s="174"/>
      <c r="AR555" s="174"/>
      <c r="AS555" s="174"/>
      <c r="AT555" s="174"/>
      <c r="AU555" s="175"/>
      <c r="AV555" s="195"/>
      <c r="AW555" s="174"/>
      <c r="AX555" s="174"/>
      <c r="AY555" s="174"/>
      <c r="AZ555" s="175"/>
      <c r="BA555" s="195"/>
      <c r="BB555" s="174"/>
      <c r="BC555" s="174"/>
      <c r="BD555" s="174"/>
      <c r="BE555" s="175"/>
      <c r="BF555" s="58"/>
      <c r="BG555" s="58"/>
      <c r="BH555" s="58"/>
      <c r="BI555" s="58"/>
      <c r="BJ555" s="58"/>
      <c r="BK555" s="58"/>
      <c r="BL555" s="58"/>
      <c r="BM555" s="58"/>
      <c r="BN555" s="58"/>
      <c r="BO555" s="58"/>
      <c r="BP555" s="58"/>
      <c r="BQ555" s="58"/>
      <c r="BR555" s="58"/>
      <c r="BS555" s="58"/>
      <c r="BT555" s="58"/>
      <c r="BU555" s="58"/>
      <c r="BV555" s="58"/>
      <c r="BW555" s="58"/>
      <c r="BX555" s="58"/>
      <c r="BY555" s="58"/>
      <c r="BZ555" s="58"/>
      <c r="CA555" s="58"/>
      <c r="CB555" s="58"/>
      <c r="CC555" s="58"/>
      <c r="CD555" s="58"/>
      <c r="CE555" s="58"/>
      <c r="CF555" s="58"/>
      <c r="CG555" s="58"/>
      <c r="CH555" s="58"/>
      <c r="CI555" s="58"/>
      <c r="CJ555" s="58"/>
      <c r="CK555" s="58"/>
      <c r="CL555" s="58"/>
      <c r="CM555" s="58"/>
      <c r="CN555" s="58"/>
      <c r="CO555" s="58"/>
      <c r="CP555" s="58"/>
      <c r="CQ555" s="58"/>
      <c r="CR555" s="58"/>
      <c r="CS555" s="58"/>
      <c r="CT555" s="58"/>
      <c r="CU555" s="58"/>
      <c r="CV555" s="58"/>
      <c r="CW555" s="58"/>
      <c r="CX555" s="58"/>
      <c r="CY555" s="58"/>
      <c r="CZ555" s="58"/>
      <c r="DA555" s="58"/>
      <c r="DB555" s="58"/>
      <c r="DC555" s="58"/>
      <c r="DD555" s="58"/>
      <c r="DE555" s="63"/>
    </row>
    <row r="556" spans="1:109" ht="15" customHeight="1" x14ac:dyDescent="0.25">
      <c r="A556" s="62"/>
      <c r="B556" s="194" t="s">
        <v>84</v>
      </c>
      <c r="C556" s="174"/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5"/>
      <c r="Z556" s="195"/>
      <c r="AA556" s="174"/>
      <c r="AB556" s="174"/>
      <c r="AC556" s="174"/>
      <c r="AD556" s="174"/>
      <c r="AE556" s="174"/>
      <c r="AF556" s="175"/>
      <c r="AG556" s="195"/>
      <c r="AH556" s="174"/>
      <c r="AI556" s="174"/>
      <c r="AJ556" s="174"/>
      <c r="AK556" s="174"/>
      <c r="AL556" s="174"/>
      <c r="AM556" s="175"/>
      <c r="AN556" s="58"/>
      <c r="AO556" s="195"/>
      <c r="AP556" s="174"/>
      <c r="AQ556" s="174"/>
      <c r="AR556" s="174"/>
      <c r="AS556" s="174"/>
      <c r="AT556" s="174"/>
      <c r="AU556" s="175"/>
      <c r="AV556" s="195"/>
      <c r="AW556" s="174"/>
      <c r="AX556" s="174"/>
      <c r="AY556" s="174"/>
      <c r="AZ556" s="175"/>
      <c r="BA556" s="195"/>
      <c r="BB556" s="174"/>
      <c r="BC556" s="174"/>
      <c r="BD556" s="174"/>
      <c r="BE556" s="175"/>
      <c r="BF556" s="58"/>
      <c r="BG556" s="58"/>
      <c r="BH556" s="58"/>
      <c r="BI556" s="58"/>
      <c r="BJ556" s="58"/>
      <c r="BK556" s="58"/>
      <c r="BL556" s="58"/>
      <c r="BM556" s="58"/>
      <c r="BN556" s="58"/>
      <c r="BO556" s="58"/>
      <c r="BP556" s="58"/>
      <c r="BQ556" s="58"/>
      <c r="BR556" s="58"/>
      <c r="BS556" s="58"/>
      <c r="BT556" s="58"/>
      <c r="BU556" s="58"/>
      <c r="BV556" s="58"/>
      <c r="BW556" s="58"/>
      <c r="BX556" s="58"/>
      <c r="BY556" s="58"/>
      <c r="BZ556" s="58"/>
      <c r="CA556" s="58"/>
      <c r="CB556" s="58"/>
      <c r="CC556" s="58"/>
      <c r="CD556" s="58"/>
      <c r="CE556" s="58"/>
      <c r="CF556" s="58"/>
      <c r="CG556" s="58"/>
      <c r="CH556" s="58"/>
      <c r="CI556" s="58"/>
      <c r="CJ556" s="58"/>
      <c r="CK556" s="58"/>
      <c r="CL556" s="58"/>
      <c r="CM556" s="58"/>
      <c r="CN556" s="58"/>
      <c r="CO556" s="58"/>
      <c r="CP556" s="58"/>
      <c r="CQ556" s="58"/>
      <c r="CR556" s="58"/>
      <c r="CS556" s="58"/>
      <c r="CT556" s="58"/>
      <c r="CU556" s="58"/>
      <c r="CV556" s="58"/>
      <c r="CW556" s="58"/>
      <c r="CX556" s="58"/>
      <c r="CY556" s="58"/>
      <c r="CZ556" s="58"/>
      <c r="DA556" s="58"/>
      <c r="DB556" s="58"/>
      <c r="DC556" s="58"/>
      <c r="DD556" s="58"/>
      <c r="DE556" s="63"/>
    </row>
    <row r="557" spans="1:109" ht="15" customHeight="1" x14ac:dyDescent="0.25">
      <c r="A557" s="62"/>
      <c r="B557" s="194" t="s">
        <v>85</v>
      </c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5"/>
      <c r="Z557" s="195"/>
      <c r="AA557" s="174"/>
      <c r="AB557" s="174"/>
      <c r="AC557" s="174"/>
      <c r="AD557" s="174"/>
      <c r="AE557" s="174"/>
      <c r="AF557" s="175"/>
      <c r="AG557" s="195"/>
      <c r="AH557" s="174"/>
      <c r="AI557" s="174"/>
      <c r="AJ557" s="174"/>
      <c r="AK557" s="174"/>
      <c r="AL557" s="174"/>
      <c r="AM557" s="175"/>
      <c r="AN557" s="58"/>
      <c r="AO557" s="195"/>
      <c r="AP557" s="174"/>
      <c r="AQ557" s="174"/>
      <c r="AR557" s="174"/>
      <c r="AS557" s="174"/>
      <c r="AT557" s="174"/>
      <c r="AU557" s="175"/>
      <c r="AV557" s="195"/>
      <c r="AW557" s="174"/>
      <c r="AX557" s="174"/>
      <c r="AY557" s="174"/>
      <c r="AZ557" s="175"/>
      <c r="BA557" s="195"/>
      <c r="BB557" s="174"/>
      <c r="BC557" s="174"/>
      <c r="BD557" s="174"/>
      <c r="BE557" s="175"/>
      <c r="BF557" s="58"/>
      <c r="BG557" s="58"/>
      <c r="BH557" s="58"/>
      <c r="BI557" s="58"/>
      <c r="BJ557" s="58"/>
      <c r="BK557" s="58"/>
      <c r="BL557" s="58"/>
      <c r="BM557" s="58"/>
      <c r="BN557" s="58"/>
      <c r="BO557" s="58"/>
      <c r="BP557" s="58"/>
      <c r="BQ557" s="58"/>
      <c r="BR557" s="58"/>
      <c r="BS557" s="58"/>
      <c r="BT557" s="58"/>
      <c r="BU557" s="58"/>
      <c r="BV557" s="58"/>
      <c r="BW557" s="58"/>
      <c r="BX557" s="58"/>
      <c r="BY557" s="58"/>
      <c r="BZ557" s="58"/>
      <c r="CA557" s="58"/>
      <c r="CB557" s="58"/>
      <c r="CC557" s="58"/>
      <c r="CD557" s="58"/>
      <c r="CE557" s="58"/>
      <c r="CF557" s="58"/>
      <c r="CG557" s="58"/>
      <c r="CH557" s="58"/>
      <c r="CI557" s="58"/>
      <c r="CJ557" s="58"/>
      <c r="CK557" s="58"/>
      <c r="CL557" s="58"/>
      <c r="CM557" s="58"/>
      <c r="CN557" s="58"/>
      <c r="CO557" s="58"/>
      <c r="CP557" s="58"/>
      <c r="CQ557" s="58"/>
      <c r="CR557" s="58"/>
      <c r="CS557" s="58"/>
      <c r="CT557" s="58"/>
      <c r="CU557" s="58"/>
      <c r="CV557" s="58"/>
      <c r="CW557" s="58"/>
      <c r="CX557" s="58"/>
      <c r="CY557" s="58"/>
      <c r="CZ557" s="58"/>
      <c r="DA557" s="58"/>
      <c r="DB557" s="58"/>
      <c r="DC557" s="58"/>
      <c r="DD557" s="58"/>
      <c r="DE557" s="63"/>
    </row>
    <row r="558" spans="1:109" ht="15" customHeight="1" x14ac:dyDescent="0.25">
      <c r="A558" s="62"/>
      <c r="B558" s="194" t="s">
        <v>86</v>
      </c>
      <c r="C558" s="174"/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5"/>
      <c r="Z558" s="195"/>
      <c r="AA558" s="174"/>
      <c r="AB558" s="174"/>
      <c r="AC558" s="174"/>
      <c r="AD558" s="174"/>
      <c r="AE558" s="174"/>
      <c r="AF558" s="175"/>
      <c r="AG558" s="195"/>
      <c r="AH558" s="174"/>
      <c r="AI558" s="174"/>
      <c r="AJ558" s="174"/>
      <c r="AK558" s="174"/>
      <c r="AL558" s="174"/>
      <c r="AM558" s="175"/>
      <c r="AN558" s="58"/>
      <c r="AO558" s="195"/>
      <c r="AP558" s="174"/>
      <c r="AQ558" s="174"/>
      <c r="AR558" s="174"/>
      <c r="AS558" s="174"/>
      <c r="AT558" s="174"/>
      <c r="AU558" s="175"/>
      <c r="AV558" s="195"/>
      <c r="AW558" s="174"/>
      <c r="AX558" s="174"/>
      <c r="AY558" s="174"/>
      <c r="AZ558" s="175"/>
      <c r="BA558" s="195"/>
      <c r="BB558" s="174"/>
      <c r="BC558" s="174"/>
      <c r="BD558" s="174"/>
      <c r="BE558" s="175"/>
      <c r="BF558" s="58"/>
      <c r="BG558" s="58"/>
      <c r="BH558" s="58"/>
      <c r="BI558" s="58"/>
      <c r="BJ558" s="58"/>
      <c r="BK558" s="58"/>
      <c r="BL558" s="58"/>
      <c r="BM558" s="58"/>
      <c r="BN558" s="58"/>
      <c r="BO558" s="58"/>
      <c r="BP558" s="58"/>
      <c r="BQ558" s="58"/>
      <c r="BR558" s="58"/>
      <c r="BS558" s="58"/>
      <c r="BT558" s="58"/>
      <c r="BU558" s="58"/>
      <c r="BV558" s="58"/>
      <c r="BW558" s="58"/>
      <c r="BX558" s="58"/>
      <c r="BY558" s="58"/>
      <c r="BZ558" s="58"/>
      <c r="CA558" s="58"/>
      <c r="CB558" s="58"/>
      <c r="CC558" s="58"/>
      <c r="CD558" s="58"/>
      <c r="CE558" s="58"/>
      <c r="CF558" s="58"/>
      <c r="CG558" s="58"/>
      <c r="CH558" s="58"/>
      <c r="CI558" s="58"/>
      <c r="CJ558" s="58"/>
      <c r="CK558" s="58"/>
      <c r="CL558" s="58"/>
      <c r="CM558" s="58"/>
      <c r="CN558" s="58"/>
      <c r="CO558" s="58"/>
      <c r="CP558" s="58"/>
      <c r="CQ558" s="58"/>
      <c r="CR558" s="58"/>
      <c r="CS558" s="58"/>
      <c r="CT558" s="58"/>
      <c r="CU558" s="58"/>
      <c r="CV558" s="58"/>
      <c r="CW558" s="58"/>
      <c r="CX558" s="58"/>
      <c r="CY558" s="58"/>
      <c r="CZ558" s="58"/>
      <c r="DA558" s="58"/>
      <c r="DB558" s="58"/>
      <c r="DC558" s="58"/>
      <c r="DD558" s="58"/>
      <c r="DE558" s="63"/>
    </row>
    <row r="559" spans="1:109" ht="15" customHeight="1" x14ac:dyDescent="0.25">
      <c r="A559" s="62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F559" s="58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  <c r="AR559" s="58"/>
      <c r="AS559" s="58"/>
      <c r="AT559" s="58"/>
      <c r="AU559" s="58"/>
      <c r="AV559" s="58"/>
      <c r="AW559" s="58"/>
      <c r="AX559" s="58"/>
      <c r="AY559" s="58"/>
      <c r="AZ559" s="58"/>
      <c r="BA559" s="58"/>
      <c r="BB559" s="58"/>
      <c r="BC559" s="58"/>
      <c r="BD559" s="58"/>
      <c r="BE559" s="58"/>
      <c r="BF559" s="58"/>
      <c r="BG559" s="58"/>
      <c r="BH559" s="58"/>
      <c r="BI559" s="58"/>
      <c r="BJ559" s="58"/>
      <c r="BK559" s="58"/>
      <c r="BL559" s="58"/>
      <c r="BM559" s="58"/>
      <c r="BN559" s="58"/>
      <c r="BO559" s="58"/>
      <c r="BP559" s="58"/>
      <c r="BQ559" s="58"/>
      <c r="BR559" s="58"/>
      <c r="BS559" s="58"/>
      <c r="BT559" s="58"/>
      <c r="BU559" s="58"/>
      <c r="BV559" s="58"/>
      <c r="BW559" s="58"/>
      <c r="BX559" s="58"/>
      <c r="BY559" s="58"/>
      <c r="BZ559" s="58"/>
      <c r="CA559" s="58"/>
      <c r="CB559" s="58"/>
      <c r="CC559" s="58"/>
      <c r="CD559" s="58"/>
      <c r="CE559" s="58"/>
      <c r="CF559" s="58"/>
      <c r="CG559" s="58"/>
      <c r="CH559" s="58"/>
      <c r="CI559" s="58"/>
      <c r="CJ559" s="58"/>
      <c r="CK559" s="58"/>
      <c r="CL559" s="58"/>
      <c r="CM559" s="58"/>
      <c r="CN559" s="58"/>
      <c r="CO559" s="58"/>
      <c r="CP559" s="58"/>
      <c r="CQ559" s="58"/>
      <c r="CR559" s="58"/>
      <c r="CS559" s="58"/>
      <c r="CT559" s="58"/>
      <c r="CU559" s="58"/>
      <c r="CV559" s="58"/>
      <c r="CW559" s="58"/>
      <c r="CX559" s="58"/>
      <c r="CY559" s="58"/>
      <c r="CZ559" s="58"/>
      <c r="DA559" s="58"/>
      <c r="DB559" s="58"/>
      <c r="DC559" s="58"/>
      <c r="DD559" s="58"/>
      <c r="DE559" s="63"/>
    </row>
    <row r="560" spans="1:109" ht="15" customHeight="1" x14ac:dyDescent="0.25">
      <c r="A560" s="62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8"/>
      <c r="BC560" s="58"/>
      <c r="BD560" s="58"/>
      <c r="BE560" s="58"/>
      <c r="BF560" s="58"/>
      <c r="BG560" s="58"/>
      <c r="BH560" s="58"/>
      <c r="BI560" s="58"/>
      <c r="BJ560" s="58"/>
      <c r="BK560" s="58"/>
      <c r="BL560" s="58"/>
      <c r="BM560" s="58"/>
      <c r="BN560" s="58"/>
      <c r="BO560" s="58"/>
      <c r="BP560" s="58"/>
      <c r="BQ560" s="58"/>
      <c r="BR560" s="58"/>
      <c r="BS560" s="58"/>
      <c r="BT560" s="58"/>
      <c r="BU560" s="58"/>
      <c r="BV560" s="58"/>
      <c r="BW560" s="58"/>
      <c r="BX560" s="58"/>
      <c r="BY560" s="58"/>
      <c r="BZ560" s="58"/>
      <c r="CA560" s="58"/>
      <c r="CB560" s="58"/>
      <c r="CC560" s="58"/>
      <c r="CD560" s="58"/>
      <c r="CE560" s="58"/>
      <c r="CF560" s="58"/>
      <c r="CG560" s="58"/>
      <c r="CH560" s="58"/>
      <c r="CI560" s="58"/>
      <c r="CJ560" s="58"/>
      <c r="CK560" s="58"/>
      <c r="CL560" s="58"/>
      <c r="CM560" s="58"/>
      <c r="CN560" s="58"/>
      <c r="CO560" s="58"/>
      <c r="CP560" s="58"/>
      <c r="CQ560" s="58"/>
      <c r="CR560" s="58"/>
      <c r="CS560" s="58"/>
      <c r="CT560" s="58"/>
      <c r="CU560" s="58"/>
      <c r="CV560" s="58"/>
      <c r="CW560" s="58"/>
      <c r="CX560" s="58"/>
      <c r="CY560" s="58"/>
      <c r="CZ560" s="58"/>
      <c r="DA560" s="58"/>
      <c r="DB560" s="58"/>
      <c r="DC560" s="58"/>
      <c r="DD560" s="58"/>
      <c r="DE560" s="63"/>
    </row>
    <row r="561" spans="1:109" ht="15" customHeight="1" x14ac:dyDescent="0.25">
      <c r="A561" s="62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/>
      <c r="BI561" s="58"/>
      <c r="BJ561" s="58"/>
      <c r="BK561" s="58"/>
      <c r="BL561" s="58"/>
      <c r="BM561" s="58"/>
      <c r="BN561" s="58"/>
      <c r="BO561" s="58"/>
      <c r="BP561" s="58"/>
      <c r="BQ561" s="58"/>
      <c r="BR561" s="58"/>
      <c r="BS561" s="58"/>
      <c r="BT561" s="58"/>
      <c r="BU561" s="58"/>
      <c r="BV561" s="58"/>
      <c r="BW561" s="58"/>
      <c r="BX561" s="58"/>
      <c r="BY561" s="58"/>
      <c r="BZ561" s="58"/>
      <c r="CA561" s="58"/>
      <c r="CB561" s="58"/>
      <c r="CC561" s="58"/>
      <c r="CD561" s="58"/>
      <c r="CE561" s="58"/>
      <c r="CF561" s="58"/>
      <c r="CG561" s="58"/>
      <c r="CH561" s="58"/>
      <c r="CI561" s="58"/>
      <c r="CJ561" s="58"/>
      <c r="CK561" s="58"/>
      <c r="CL561" s="58"/>
      <c r="CM561" s="58"/>
      <c r="CN561" s="58"/>
      <c r="CO561" s="58"/>
      <c r="CP561" s="58"/>
      <c r="CQ561" s="58"/>
      <c r="CR561" s="58"/>
      <c r="CS561" s="58"/>
      <c r="CT561" s="58"/>
      <c r="CU561" s="58"/>
      <c r="CV561" s="58"/>
      <c r="CW561" s="58"/>
      <c r="CX561" s="58"/>
      <c r="CY561" s="58"/>
      <c r="CZ561" s="58"/>
      <c r="DA561" s="58"/>
      <c r="DB561" s="58"/>
      <c r="DC561" s="58"/>
      <c r="DD561" s="58"/>
      <c r="DE561" s="63"/>
    </row>
    <row r="562" spans="1:109" ht="15" customHeight="1" x14ac:dyDescent="0.25">
      <c r="A562" s="200" t="s">
        <v>87</v>
      </c>
      <c r="B562" s="180"/>
      <c r="C562" s="180"/>
      <c r="D562" s="180"/>
      <c r="E562" s="180"/>
      <c r="F562" s="180"/>
      <c r="G562" s="180"/>
      <c r="H562" s="180"/>
      <c r="I562" s="180"/>
      <c r="J562" s="180"/>
      <c r="K562" s="180"/>
      <c r="L562" s="180"/>
      <c r="M562" s="180"/>
      <c r="N562" s="180"/>
      <c r="O562" s="180"/>
      <c r="P562" s="180"/>
      <c r="Q562" s="180"/>
      <c r="R562" s="180"/>
      <c r="S562" s="180"/>
      <c r="T562" s="180"/>
      <c r="U562" s="180"/>
      <c r="V562" s="180"/>
      <c r="W562" s="180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188" t="s">
        <v>88</v>
      </c>
      <c r="BF562" s="180"/>
      <c r="BG562" s="180"/>
      <c r="BH562" s="180"/>
      <c r="BI562" s="180"/>
      <c r="BJ562" s="180"/>
      <c r="BK562" s="180"/>
      <c r="BL562" s="180"/>
      <c r="BM562" s="180"/>
      <c r="BN562" s="180"/>
      <c r="BO562" s="180"/>
      <c r="BP562" s="180"/>
      <c r="BQ562" s="180"/>
      <c r="BR562" s="180"/>
      <c r="BS562" s="180"/>
      <c r="BT562" s="180"/>
      <c r="BU562" s="180"/>
      <c r="BV562" s="58"/>
      <c r="BW562" s="58"/>
      <c r="BX562" s="58"/>
      <c r="BY562" s="58"/>
      <c r="BZ562" s="58"/>
      <c r="CA562" s="58"/>
      <c r="CB562" s="58"/>
      <c r="CC562" s="58"/>
      <c r="CD562" s="58"/>
      <c r="CE562" s="58"/>
      <c r="CF562" s="188" t="s">
        <v>89</v>
      </c>
      <c r="CG562" s="180"/>
      <c r="CH562" s="180"/>
      <c r="CI562" s="180"/>
      <c r="CJ562" s="180"/>
      <c r="CK562" s="180"/>
      <c r="CL562" s="180"/>
      <c r="CM562" s="180"/>
      <c r="CN562" s="180"/>
      <c r="CO562" s="180"/>
      <c r="CP562" s="180"/>
      <c r="CQ562" s="180"/>
      <c r="CR562" s="180"/>
      <c r="CS562" s="180"/>
      <c r="CT562" s="180"/>
      <c r="CU562" s="58"/>
      <c r="CV562" s="58"/>
      <c r="CW562" s="58"/>
      <c r="CX562" s="58"/>
      <c r="CY562" s="58"/>
      <c r="CZ562" s="58"/>
      <c r="DA562" s="58"/>
      <c r="DB562" s="58"/>
      <c r="DC562" s="58"/>
      <c r="DD562" s="58"/>
      <c r="DE562" s="63"/>
    </row>
    <row r="563" spans="1:109" ht="15" customHeight="1" x14ac:dyDescent="0.25">
      <c r="A563" s="62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58"/>
      <c r="BD563" s="58"/>
      <c r="BE563" s="58"/>
      <c r="BF563" s="58"/>
      <c r="BG563" s="58"/>
      <c r="BH563" s="58"/>
      <c r="BI563" s="58"/>
      <c r="BJ563" s="58"/>
      <c r="BK563" s="58"/>
      <c r="BL563" s="58"/>
      <c r="BM563" s="58"/>
      <c r="BN563" s="58"/>
      <c r="BO563" s="58"/>
      <c r="BP563" s="58"/>
      <c r="BQ563" s="58"/>
      <c r="BR563" s="58"/>
      <c r="BS563" s="58"/>
      <c r="BT563" s="58"/>
      <c r="BU563" s="58"/>
      <c r="BV563" s="58"/>
      <c r="BW563" s="58"/>
      <c r="BX563" s="58"/>
      <c r="BY563" s="58"/>
      <c r="BZ563" s="58"/>
      <c r="CA563" s="58"/>
      <c r="CB563" s="58"/>
      <c r="CC563" s="58"/>
      <c r="CD563" s="58"/>
      <c r="CE563" s="58"/>
      <c r="CF563" s="58"/>
      <c r="CG563" s="58"/>
      <c r="CH563" s="58"/>
      <c r="CI563" s="58"/>
      <c r="CJ563" s="58"/>
      <c r="CK563" s="58"/>
      <c r="CL563" s="58"/>
      <c r="CM563" s="58"/>
      <c r="CN563" s="58"/>
      <c r="CO563" s="58"/>
      <c r="CP563" s="58"/>
      <c r="CQ563" s="58"/>
      <c r="CR563" s="58"/>
      <c r="CS563" s="58"/>
      <c r="CT563" s="58"/>
      <c r="CU563" s="58"/>
      <c r="CV563" s="58"/>
      <c r="CW563" s="58"/>
      <c r="CX563" s="58"/>
      <c r="CY563" s="58"/>
      <c r="CZ563" s="58"/>
      <c r="DA563" s="58"/>
      <c r="DB563" s="58"/>
      <c r="DC563" s="58"/>
      <c r="DD563" s="58"/>
      <c r="DE563" s="63"/>
    </row>
    <row r="564" spans="1:109" ht="15" customHeight="1" x14ac:dyDescent="0.25">
      <c r="A564" s="201" t="s">
        <v>2</v>
      </c>
      <c r="B564" s="177"/>
      <c r="C564" s="177"/>
      <c r="D564" s="178"/>
      <c r="E564" s="176" t="s">
        <v>90</v>
      </c>
      <c r="F564" s="174"/>
      <c r="G564" s="174"/>
      <c r="H564" s="174"/>
      <c r="I564" s="174"/>
      <c r="J564" s="174"/>
      <c r="K564" s="174"/>
      <c r="L564" s="174"/>
      <c r="M564" s="174"/>
      <c r="N564" s="174"/>
      <c r="O564" s="174"/>
      <c r="P564" s="174"/>
      <c r="Q564" s="174"/>
      <c r="R564" s="174"/>
      <c r="S564" s="174"/>
      <c r="T564" s="174"/>
      <c r="U564" s="175"/>
      <c r="V564" s="176" t="s">
        <v>91</v>
      </c>
      <c r="W564" s="174"/>
      <c r="X564" s="174"/>
      <c r="Y564" s="174"/>
      <c r="Z564" s="174"/>
      <c r="AA564" s="174"/>
      <c r="AB564" s="174"/>
      <c r="AC564" s="174"/>
      <c r="AD564" s="174"/>
      <c r="AE564" s="174"/>
      <c r="AF564" s="174"/>
      <c r="AG564" s="174"/>
      <c r="AH564" s="175"/>
      <c r="AI564" s="176" t="s">
        <v>92</v>
      </c>
      <c r="AJ564" s="174"/>
      <c r="AK564" s="174"/>
      <c r="AL564" s="174"/>
      <c r="AM564" s="174"/>
      <c r="AN564" s="174"/>
      <c r="AO564" s="174"/>
      <c r="AP564" s="174"/>
      <c r="AQ564" s="174"/>
      <c r="AR564" s="174"/>
      <c r="AS564" s="174"/>
      <c r="AT564" s="174"/>
      <c r="AU564" s="174"/>
      <c r="AV564" s="174"/>
      <c r="AW564" s="175"/>
      <c r="AX564" s="58"/>
      <c r="AY564" s="58"/>
      <c r="AZ564" s="58"/>
      <c r="BA564" s="58"/>
      <c r="BB564" s="58"/>
      <c r="BC564" s="58"/>
      <c r="BD564" s="58"/>
      <c r="BE564" s="176" t="s">
        <v>2</v>
      </c>
      <c r="BF564" s="177"/>
      <c r="BG564" s="177"/>
      <c r="BH564" s="177"/>
      <c r="BI564" s="177"/>
      <c r="BJ564" s="178"/>
      <c r="BK564" s="176" t="s">
        <v>93</v>
      </c>
      <c r="BL564" s="177"/>
      <c r="BM564" s="177"/>
      <c r="BN564" s="177"/>
      <c r="BO564" s="178"/>
      <c r="BP564" s="176" t="s">
        <v>94</v>
      </c>
      <c r="BQ564" s="177"/>
      <c r="BR564" s="177"/>
      <c r="BS564" s="177"/>
      <c r="BT564" s="178"/>
      <c r="BU564" s="176" t="s">
        <v>95</v>
      </c>
      <c r="BV564" s="177"/>
      <c r="BW564" s="177"/>
      <c r="BX564" s="177"/>
      <c r="BY564" s="177"/>
      <c r="BZ564" s="178"/>
      <c r="CA564" s="58"/>
      <c r="CB564" s="58"/>
      <c r="CC564" s="58"/>
      <c r="CD564" s="58"/>
      <c r="CE564" s="58"/>
      <c r="CF564" s="199" t="s">
        <v>96</v>
      </c>
      <c r="CG564" s="174"/>
      <c r="CH564" s="174"/>
      <c r="CI564" s="174"/>
      <c r="CJ564" s="174"/>
      <c r="CK564" s="174"/>
      <c r="CL564" s="174"/>
      <c r="CM564" s="174"/>
      <c r="CN564" s="174"/>
      <c r="CO564" s="175"/>
      <c r="CP564" s="197">
        <v>162</v>
      </c>
      <c r="CQ564" s="174"/>
      <c r="CR564" s="174"/>
      <c r="CS564" s="175"/>
      <c r="CT564" s="58"/>
      <c r="CU564" s="58"/>
      <c r="CV564" s="58"/>
      <c r="CW564" s="58"/>
      <c r="CX564" s="58"/>
      <c r="CY564" s="58"/>
      <c r="CZ564" s="58"/>
      <c r="DA564" s="58"/>
      <c r="DB564" s="58"/>
      <c r="DC564" s="58"/>
      <c r="DD564" s="58"/>
      <c r="DE564" s="63"/>
    </row>
    <row r="565" spans="1:109" ht="15" customHeight="1" x14ac:dyDescent="0.25">
      <c r="A565" s="202"/>
      <c r="B565" s="180"/>
      <c r="C565" s="180"/>
      <c r="D565" s="181"/>
      <c r="E565" s="173" t="s">
        <v>13</v>
      </c>
      <c r="F565" s="174"/>
      <c r="G565" s="174"/>
      <c r="H565" s="174"/>
      <c r="I565" s="174"/>
      <c r="J565" s="175"/>
      <c r="K565" s="173" t="s">
        <v>97</v>
      </c>
      <c r="L565" s="174"/>
      <c r="M565" s="174"/>
      <c r="N565" s="174"/>
      <c r="O565" s="174"/>
      <c r="P565" s="174"/>
      <c r="Q565" s="174"/>
      <c r="R565" s="174"/>
      <c r="S565" s="174"/>
      <c r="T565" s="174"/>
      <c r="U565" s="175"/>
      <c r="V565" s="173" t="s">
        <v>98</v>
      </c>
      <c r="W565" s="174"/>
      <c r="X565" s="174"/>
      <c r="Y565" s="174"/>
      <c r="Z565" s="174"/>
      <c r="AA565" s="174"/>
      <c r="AB565" s="174"/>
      <c r="AC565" s="174"/>
      <c r="AD565" s="174"/>
      <c r="AE565" s="174"/>
      <c r="AF565" s="174"/>
      <c r="AG565" s="174"/>
      <c r="AH565" s="175"/>
      <c r="AI565" s="173" t="s">
        <v>98</v>
      </c>
      <c r="AJ565" s="174"/>
      <c r="AK565" s="174"/>
      <c r="AL565" s="174"/>
      <c r="AM565" s="174"/>
      <c r="AN565" s="174"/>
      <c r="AO565" s="174"/>
      <c r="AP565" s="174"/>
      <c r="AQ565" s="174"/>
      <c r="AR565" s="174"/>
      <c r="AS565" s="174"/>
      <c r="AT565" s="174"/>
      <c r="AU565" s="174"/>
      <c r="AV565" s="174"/>
      <c r="AW565" s="175"/>
      <c r="AX565" s="58"/>
      <c r="AY565" s="58"/>
      <c r="AZ565" s="58"/>
      <c r="BA565" s="58"/>
      <c r="BB565" s="58"/>
      <c r="BC565" s="58"/>
      <c r="BD565" s="58"/>
      <c r="BE565" s="179"/>
      <c r="BF565" s="180"/>
      <c r="BG565" s="180"/>
      <c r="BH565" s="180"/>
      <c r="BI565" s="180"/>
      <c r="BJ565" s="181"/>
      <c r="BK565" s="179"/>
      <c r="BL565" s="180"/>
      <c r="BM565" s="180"/>
      <c r="BN565" s="180"/>
      <c r="BO565" s="181"/>
      <c r="BP565" s="179"/>
      <c r="BQ565" s="180"/>
      <c r="BR565" s="180"/>
      <c r="BS565" s="180"/>
      <c r="BT565" s="181"/>
      <c r="BU565" s="179"/>
      <c r="BV565" s="180"/>
      <c r="BW565" s="180"/>
      <c r="BX565" s="180"/>
      <c r="BY565" s="180"/>
      <c r="BZ565" s="181"/>
      <c r="CA565" s="58"/>
      <c r="CB565" s="58"/>
      <c r="CC565" s="58"/>
      <c r="CD565" s="58"/>
      <c r="CE565" s="58"/>
      <c r="CF565" s="199" t="s">
        <v>99</v>
      </c>
      <c r="CG565" s="174"/>
      <c r="CH565" s="174"/>
      <c r="CI565" s="174"/>
      <c r="CJ565" s="174"/>
      <c r="CK565" s="174"/>
      <c r="CL565" s="174"/>
      <c r="CM565" s="174"/>
      <c r="CN565" s="174"/>
      <c r="CO565" s="175"/>
      <c r="CP565" s="197">
        <v>70</v>
      </c>
      <c r="CQ565" s="174"/>
      <c r="CR565" s="174"/>
      <c r="CS565" s="175"/>
      <c r="CT565" s="58"/>
      <c r="CU565" s="58"/>
      <c r="CV565" s="58"/>
      <c r="CW565" s="58"/>
      <c r="CX565" s="58"/>
      <c r="CY565" s="58"/>
      <c r="CZ565" s="58"/>
      <c r="DA565" s="58"/>
      <c r="DB565" s="58"/>
      <c r="DC565" s="58"/>
      <c r="DD565" s="58"/>
      <c r="DE565" s="63"/>
    </row>
    <row r="566" spans="1:109" ht="15" customHeight="1" x14ac:dyDescent="0.25">
      <c r="A566" s="203"/>
      <c r="B566" s="183"/>
      <c r="C566" s="183"/>
      <c r="D566" s="184"/>
      <c r="E566" s="176" t="s">
        <v>98</v>
      </c>
      <c r="F566" s="174"/>
      <c r="G566" s="174"/>
      <c r="H566" s="174"/>
      <c r="I566" s="174"/>
      <c r="J566" s="175"/>
      <c r="K566" s="176" t="s">
        <v>3</v>
      </c>
      <c r="L566" s="174"/>
      <c r="M566" s="174"/>
      <c r="N566" s="174"/>
      <c r="O566" s="175"/>
      <c r="P566" s="58"/>
      <c r="Q566" s="176" t="s">
        <v>100</v>
      </c>
      <c r="R566" s="174"/>
      <c r="S566" s="174"/>
      <c r="T566" s="174"/>
      <c r="U566" s="175"/>
      <c r="V566" s="176" t="s">
        <v>101</v>
      </c>
      <c r="W566" s="174"/>
      <c r="X566" s="174"/>
      <c r="Y566" s="174"/>
      <c r="Z566" s="174"/>
      <c r="AA566" s="174"/>
      <c r="AB566" s="175"/>
      <c r="AC566" s="176" t="s">
        <v>102</v>
      </c>
      <c r="AD566" s="174"/>
      <c r="AE566" s="174"/>
      <c r="AF566" s="174"/>
      <c r="AG566" s="174"/>
      <c r="AH566" s="175"/>
      <c r="AI566" s="176" t="s">
        <v>103</v>
      </c>
      <c r="AJ566" s="174"/>
      <c r="AK566" s="174"/>
      <c r="AL566" s="174"/>
      <c r="AM566" s="174"/>
      <c r="AN566" s="174"/>
      <c r="AO566" s="174"/>
      <c r="AP566" s="174"/>
      <c r="AQ566" s="175"/>
      <c r="AR566" s="176" t="s">
        <v>104</v>
      </c>
      <c r="AS566" s="174"/>
      <c r="AT566" s="174"/>
      <c r="AU566" s="174"/>
      <c r="AV566" s="174"/>
      <c r="AW566" s="175"/>
      <c r="AX566" s="58"/>
      <c r="AY566" s="58"/>
      <c r="AZ566" s="58"/>
      <c r="BA566" s="58"/>
      <c r="BB566" s="58"/>
      <c r="BC566" s="58"/>
      <c r="BD566" s="58"/>
      <c r="BE566" s="182"/>
      <c r="BF566" s="183"/>
      <c r="BG566" s="183"/>
      <c r="BH566" s="183"/>
      <c r="BI566" s="183"/>
      <c r="BJ566" s="184"/>
      <c r="BK566" s="182"/>
      <c r="BL566" s="183"/>
      <c r="BM566" s="183"/>
      <c r="BN566" s="183"/>
      <c r="BO566" s="184"/>
      <c r="BP566" s="182"/>
      <c r="BQ566" s="183"/>
      <c r="BR566" s="183"/>
      <c r="BS566" s="183"/>
      <c r="BT566" s="184"/>
      <c r="BU566" s="182"/>
      <c r="BV566" s="183"/>
      <c r="BW566" s="183"/>
      <c r="BX566" s="183"/>
      <c r="BY566" s="183"/>
      <c r="BZ566" s="184"/>
      <c r="CA566" s="58"/>
      <c r="CB566" s="58"/>
      <c r="CC566" s="58"/>
      <c r="CD566" s="58"/>
      <c r="CE566" s="58"/>
      <c r="CF566" s="58"/>
      <c r="CG566" s="58"/>
      <c r="CH566" s="58"/>
      <c r="CI566" s="58"/>
      <c r="CJ566" s="58"/>
      <c r="CK566" s="58"/>
      <c r="CL566" s="58"/>
      <c r="CM566" s="58"/>
      <c r="CN566" s="58"/>
      <c r="CO566" s="58"/>
      <c r="CP566" s="58"/>
      <c r="CQ566" s="58"/>
      <c r="CR566" s="58"/>
      <c r="CS566" s="58"/>
      <c r="CT566" s="58"/>
      <c r="CU566" s="58"/>
      <c r="CV566" s="58"/>
      <c r="CW566" s="58"/>
      <c r="CX566" s="58"/>
      <c r="CY566" s="58"/>
      <c r="CZ566" s="58"/>
      <c r="DA566" s="58"/>
      <c r="DB566" s="58"/>
      <c r="DC566" s="58"/>
      <c r="DD566" s="58"/>
      <c r="DE566" s="63"/>
    </row>
    <row r="567" spans="1:109" ht="15" customHeight="1" x14ac:dyDescent="0.25">
      <c r="A567" s="204" t="s">
        <v>33</v>
      </c>
      <c r="B567" s="174"/>
      <c r="C567" s="174"/>
      <c r="D567" s="175"/>
      <c r="E567" s="197"/>
      <c r="F567" s="174"/>
      <c r="G567" s="174"/>
      <c r="H567" s="174"/>
      <c r="I567" s="174"/>
      <c r="J567" s="175"/>
      <c r="K567" s="197"/>
      <c r="L567" s="174"/>
      <c r="M567" s="174"/>
      <c r="N567" s="174"/>
      <c r="O567" s="175"/>
      <c r="P567" s="58"/>
      <c r="Q567" s="197"/>
      <c r="R567" s="174"/>
      <c r="S567" s="174"/>
      <c r="T567" s="174"/>
      <c r="U567" s="175"/>
      <c r="V567" s="197"/>
      <c r="W567" s="174"/>
      <c r="X567" s="174"/>
      <c r="Y567" s="174"/>
      <c r="Z567" s="174"/>
      <c r="AA567" s="174"/>
      <c r="AB567" s="175"/>
      <c r="AC567" s="197"/>
      <c r="AD567" s="174"/>
      <c r="AE567" s="174"/>
      <c r="AF567" s="174"/>
      <c r="AG567" s="174"/>
      <c r="AH567" s="175"/>
      <c r="AI567" s="197"/>
      <c r="AJ567" s="174"/>
      <c r="AK567" s="174"/>
      <c r="AL567" s="174"/>
      <c r="AM567" s="174"/>
      <c r="AN567" s="174"/>
      <c r="AO567" s="174"/>
      <c r="AP567" s="174"/>
      <c r="AQ567" s="175"/>
      <c r="AR567" s="197"/>
      <c r="AS567" s="174"/>
      <c r="AT567" s="174"/>
      <c r="AU567" s="174"/>
      <c r="AV567" s="174"/>
      <c r="AW567" s="175"/>
      <c r="AX567" s="58"/>
      <c r="AY567" s="58"/>
      <c r="AZ567" s="58"/>
      <c r="BA567" s="58"/>
      <c r="BB567" s="58"/>
      <c r="BC567" s="58"/>
      <c r="BD567" s="58"/>
      <c r="BE567" s="190" t="s">
        <v>33</v>
      </c>
      <c r="BF567" s="174"/>
      <c r="BG567" s="174"/>
      <c r="BH567" s="174"/>
      <c r="BI567" s="174"/>
      <c r="BJ567" s="175"/>
      <c r="BK567" s="197"/>
      <c r="BL567" s="174"/>
      <c r="BM567" s="174"/>
      <c r="BN567" s="174"/>
      <c r="BO567" s="175"/>
      <c r="BP567" s="197"/>
      <c r="BQ567" s="174"/>
      <c r="BR567" s="174"/>
      <c r="BS567" s="174"/>
      <c r="BT567" s="175"/>
      <c r="BU567" s="197"/>
      <c r="BV567" s="174"/>
      <c r="BW567" s="174"/>
      <c r="BX567" s="174"/>
      <c r="BY567" s="174"/>
      <c r="BZ567" s="175"/>
      <c r="CA567" s="58"/>
      <c r="CB567" s="58"/>
      <c r="CC567" s="58"/>
      <c r="CD567" s="58"/>
      <c r="CE567" s="58"/>
      <c r="CF567" s="58"/>
      <c r="CG567" s="58"/>
      <c r="CH567" s="58"/>
      <c r="CI567" s="58"/>
      <c r="CJ567" s="58"/>
      <c r="CK567" s="58"/>
      <c r="CL567" s="58"/>
      <c r="CM567" s="58"/>
      <c r="CN567" s="58"/>
      <c r="CO567" s="58"/>
      <c r="CP567" s="58"/>
      <c r="CQ567" s="58"/>
      <c r="CR567" s="58"/>
      <c r="CS567" s="58"/>
      <c r="CT567" s="58"/>
      <c r="CU567" s="58"/>
      <c r="CV567" s="58"/>
      <c r="CW567" s="58"/>
      <c r="CX567" s="58"/>
      <c r="CY567" s="58"/>
      <c r="CZ567" s="58"/>
      <c r="DA567" s="58"/>
      <c r="DB567" s="58"/>
      <c r="DC567" s="58"/>
      <c r="DD567" s="58"/>
      <c r="DE567" s="63"/>
    </row>
    <row r="568" spans="1:109" ht="15" customHeight="1" x14ac:dyDescent="0.25">
      <c r="A568" s="204" t="s">
        <v>34</v>
      </c>
      <c r="B568" s="174"/>
      <c r="C568" s="174"/>
      <c r="D568" s="175"/>
      <c r="E568" s="197">
        <v>4</v>
      </c>
      <c r="F568" s="174"/>
      <c r="G568" s="174"/>
      <c r="H568" s="174"/>
      <c r="I568" s="174"/>
      <c r="J568" s="175"/>
      <c r="K568" s="197">
        <v>3</v>
      </c>
      <c r="L568" s="174"/>
      <c r="M568" s="174"/>
      <c r="N568" s="174"/>
      <c r="O568" s="175"/>
      <c r="P568" s="58"/>
      <c r="Q568" s="197"/>
      <c r="R568" s="174"/>
      <c r="S568" s="174"/>
      <c r="T568" s="174"/>
      <c r="U568" s="175"/>
      <c r="V568" s="197">
        <v>4</v>
      </c>
      <c r="W568" s="174"/>
      <c r="X568" s="174"/>
      <c r="Y568" s="174"/>
      <c r="Z568" s="174"/>
      <c r="AA568" s="174"/>
      <c r="AB568" s="175"/>
      <c r="AC568" s="197">
        <v>1</v>
      </c>
      <c r="AD568" s="174"/>
      <c r="AE568" s="174"/>
      <c r="AF568" s="174"/>
      <c r="AG568" s="174"/>
      <c r="AH568" s="175"/>
      <c r="AI568" s="197">
        <v>1</v>
      </c>
      <c r="AJ568" s="174"/>
      <c r="AK568" s="174"/>
      <c r="AL568" s="174"/>
      <c r="AM568" s="174"/>
      <c r="AN568" s="174"/>
      <c r="AO568" s="174"/>
      <c r="AP568" s="174"/>
      <c r="AQ568" s="175"/>
      <c r="AR568" s="197"/>
      <c r="AS568" s="174"/>
      <c r="AT568" s="174"/>
      <c r="AU568" s="174"/>
      <c r="AV568" s="174"/>
      <c r="AW568" s="175"/>
      <c r="AX568" s="58"/>
      <c r="AY568" s="58"/>
      <c r="AZ568" s="58"/>
      <c r="BA568" s="58"/>
      <c r="BB568" s="58"/>
      <c r="BC568" s="58"/>
      <c r="BD568" s="58"/>
      <c r="BE568" s="190" t="s">
        <v>34</v>
      </c>
      <c r="BF568" s="174"/>
      <c r="BG568" s="174"/>
      <c r="BH568" s="174"/>
      <c r="BI568" s="174"/>
      <c r="BJ568" s="175"/>
      <c r="BK568" s="197"/>
      <c r="BL568" s="174"/>
      <c r="BM568" s="174"/>
      <c r="BN568" s="174"/>
      <c r="BO568" s="175"/>
      <c r="BP568" s="197">
        <v>1</v>
      </c>
      <c r="BQ568" s="174"/>
      <c r="BR568" s="174"/>
      <c r="BS568" s="174"/>
      <c r="BT568" s="175"/>
      <c r="BU568" s="197"/>
      <c r="BV568" s="174"/>
      <c r="BW568" s="174"/>
      <c r="BX568" s="174"/>
      <c r="BY568" s="174"/>
      <c r="BZ568" s="175"/>
      <c r="CA568" s="58"/>
      <c r="CB568" s="58"/>
      <c r="CC568" s="58"/>
      <c r="CD568" s="58"/>
      <c r="CE568" s="58"/>
      <c r="CF568" s="58"/>
      <c r="CG568" s="58"/>
      <c r="CH568" s="58"/>
      <c r="CI568" s="58"/>
      <c r="CJ568" s="58"/>
      <c r="CK568" s="58"/>
      <c r="CL568" s="58"/>
      <c r="CM568" s="58"/>
      <c r="CN568" s="58"/>
      <c r="CO568" s="58"/>
      <c r="CP568" s="58"/>
      <c r="CQ568" s="58"/>
      <c r="CR568" s="58"/>
      <c r="CS568" s="58"/>
      <c r="CT568" s="58"/>
      <c r="CU568" s="58"/>
      <c r="CV568" s="58"/>
      <c r="CW568" s="58"/>
      <c r="CX568" s="58"/>
      <c r="CY568" s="58"/>
      <c r="CZ568" s="58"/>
      <c r="DA568" s="58"/>
      <c r="DB568" s="58"/>
      <c r="DC568" s="58"/>
      <c r="DD568" s="58"/>
      <c r="DE568" s="63"/>
    </row>
    <row r="569" spans="1:109" ht="15" customHeight="1" x14ac:dyDescent="0.25">
      <c r="A569" s="204" t="s">
        <v>35</v>
      </c>
      <c r="B569" s="174"/>
      <c r="C569" s="174"/>
      <c r="D569" s="175"/>
      <c r="E569" s="197">
        <v>73</v>
      </c>
      <c r="F569" s="174"/>
      <c r="G569" s="174"/>
      <c r="H569" s="174"/>
      <c r="I569" s="174"/>
      <c r="J569" s="175"/>
      <c r="K569" s="197">
        <v>37</v>
      </c>
      <c r="L569" s="174"/>
      <c r="M569" s="174"/>
      <c r="N569" s="174"/>
      <c r="O569" s="175"/>
      <c r="P569" s="58"/>
      <c r="Q569" s="197">
        <v>41</v>
      </c>
      <c r="R569" s="174"/>
      <c r="S569" s="174"/>
      <c r="T569" s="174"/>
      <c r="U569" s="175"/>
      <c r="V569" s="197">
        <v>45</v>
      </c>
      <c r="W569" s="174"/>
      <c r="X569" s="174"/>
      <c r="Y569" s="174"/>
      <c r="Z569" s="174"/>
      <c r="AA569" s="174"/>
      <c r="AB569" s="175"/>
      <c r="AC569" s="197">
        <v>24</v>
      </c>
      <c r="AD569" s="174"/>
      <c r="AE569" s="174"/>
      <c r="AF569" s="174"/>
      <c r="AG569" s="174"/>
      <c r="AH569" s="175"/>
      <c r="AI569" s="197">
        <v>31</v>
      </c>
      <c r="AJ569" s="174"/>
      <c r="AK569" s="174"/>
      <c r="AL569" s="174"/>
      <c r="AM569" s="174"/>
      <c r="AN569" s="174"/>
      <c r="AO569" s="174"/>
      <c r="AP569" s="174"/>
      <c r="AQ569" s="175"/>
      <c r="AR569" s="197">
        <v>20</v>
      </c>
      <c r="AS569" s="174"/>
      <c r="AT569" s="174"/>
      <c r="AU569" s="174"/>
      <c r="AV569" s="174"/>
      <c r="AW569" s="175"/>
      <c r="AX569" s="58"/>
      <c r="AY569" s="58"/>
      <c r="AZ569" s="58"/>
      <c r="BA569" s="58"/>
      <c r="BB569" s="58"/>
      <c r="BC569" s="58"/>
      <c r="BD569" s="58"/>
      <c r="BE569" s="190" t="s">
        <v>35</v>
      </c>
      <c r="BF569" s="174"/>
      <c r="BG569" s="174"/>
      <c r="BH569" s="174"/>
      <c r="BI569" s="174"/>
      <c r="BJ569" s="175"/>
      <c r="BK569" s="197">
        <v>53</v>
      </c>
      <c r="BL569" s="174"/>
      <c r="BM569" s="174"/>
      <c r="BN569" s="174"/>
      <c r="BO569" s="175"/>
      <c r="BP569" s="197">
        <v>32</v>
      </c>
      <c r="BQ569" s="174"/>
      <c r="BR569" s="174"/>
      <c r="BS569" s="174"/>
      <c r="BT569" s="175"/>
      <c r="BU569" s="197"/>
      <c r="BV569" s="174"/>
      <c r="BW569" s="174"/>
      <c r="BX569" s="174"/>
      <c r="BY569" s="174"/>
      <c r="BZ569" s="175"/>
      <c r="CA569" s="58"/>
      <c r="CB569" s="58"/>
      <c r="CC569" s="58"/>
      <c r="CD569" s="58"/>
      <c r="CE569" s="58"/>
      <c r="CF569" s="58"/>
      <c r="CG569" s="58"/>
      <c r="CH569" s="58"/>
      <c r="CI569" s="58"/>
      <c r="CJ569" s="58"/>
      <c r="CK569" s="58"/>
      <c r="CL569" s="58"/>
      <c r="CM569" s="58"/>
      <c r="CN569" s="58"/>
      <c r="CO569" s="58"/>
      <c r="CP569" s="58"/>
      <c r="CQ569" s="58"/>
      <c r="CR569" s="58"/>
      <c r="CS569" s="58"/>
      <c r="CT569" s="58"/>
      <c r="CU569" s="58"/>
      <c r="CV569" s="58"/>
      <c r="CW569" s="58"/>
      <c r="CX569" s="58"/>
      <c r="CY569" s="58"/>
      <c r="CZ569" s="58"/>
      <c r="DA569" s="58"/>
      <c r="DB569" s="58"/>
      <c r="DC569" s="58"/>
      <c r="DD569" s="58"/>
      <c r="DE569" s="63"/>
    </row>
    <row r="570" spans="1:109" ht="15" customHeight="1" x14ac:dyDescent="0.25">
      <c r="A570" s="204" t="s">
        <v>36</v>
      </c>
      <c r="B570" s="174"/>
      <c r="C570" s="174"/>
      <c r="D570" s="175"/>
      <c r="E570" s="197">
        <v>48</v>
      </c>
      <c r="F570" s="174"/>
      <c r="G570" s="174"/>
      <c r="H570" s="174"/>
      <c r="I570" s="174"/>
      <c r="J570" s="175"/>
      <c r="K570" s="197">
        <v>27</v>
      </c>
      <c r="L570" s="174"/>
      <c r="M570" s="174"/>
      <c r="N570" s="174"/>
      <c r="O570" s="175"/>
      <c r="P570" s="58"/>
      <c r="Q570" s="197">
        <v>22</v>
      </c>
      <c r="R570" s="174"/>
      <c r="S570" s="174"/>
      <c r="T570" s="174"/>
      <c r="U570" s="175"/>
      <c r="V570" s="197">
        <v>42</v>
      </c>
      <c r="W570" s="174"/>
      <c r="X570" s="174"/>
      <c r="Y570" s="174"/>
      <c r="Z570" s="174"/>
      <c r="AA570" s="174"/>
      <c r="AB570" s="175"/>
      <c r="AC570" s="197">
        <v>19</v>
      </c>
      <c r="AD570" s="174"/>
      <c r="AE570" s="174"/>
      <c r="AF570" s="174"/>
      <c r="AG570" s="174"/>
      <c r="AH570" s="175"/>
      <c r="AI570" s="197">
        <v>30</v>
      </c>
      <c r="AJ570" s="174"/>
      <c r="AK570" s="174"/>
      <c r="AL570" s="174"/>
      <c r="AM570" s="174"/>
      <c r="AN570" s="174"/>
      <c r="AO570" s="174"/>
      <c r="AP570" s="174"/>
      <c r="AQ570" s="175"/>
      <c r="AR570" s="197">
        <v>8</v>
      </c>
      <c r="AS570" s="174"/>
      <c r="AT570" s="174"/>
      <c r="AU570" s="174"/>
      <c r="AV570" s="174"/>
      <c r="AW570" s="175"/>
      <c r="AX570" s="58"/>
      <c r="AY570" s="58"/>
      <c r="AZ570" s="58"/>
      <c r="BA570" s="58"/>
      <c r="BB570" s="58"/>
      <c r="BC570" s="58"/>
      <c r="BD570" s="58"/>
      <c r="BE570" s="190" t="s">
        <v>36</v>
      </c>
      <c r="BF570" s="174"/>
      <c r="BG570" s="174"/>
      <c r="BH570" s="174"/>
      <c r="BI570" s="174"/>
      <c r="BJ570" s="175"/>
      <c r="BK570" s="197">
        <v>31</v>
      </c>
      <c r="BL570" s="174"/>
      <c r="BM570" s="174"/>
      <c r="BN570" s="174"/>
      <c r="BO570" s="175"/>
      <c r="BP570" s="197">
        <v>24</v>
      </c>
      <c r="BQ570" s="174"/>
      <c r="BR570" s="174"/>
      <c r="BS570" s="174"/>
      <c r="BT570" s="175"/>
      <c r="BU570" s="197">
        <v>3</v>
      </c>
      <c r="BV570" s="174"/>
      <c r="BW570" s="174"/>
      <c r="BX570" s="174"/>
      <c r="BY570" s="174"/>
      <c r="BZ570" s="175"/>
      <c r="CA570" s="58"/>
      <c r="CB570" s="58"/>
      <c r="CC570" s="58"/>
      <c r="CD570" s="58"/>
      <c r="CE570" s="58"/>
      <c r="CF570" s="58"/>
      <c r="CG570" s="58"/>
      <c r="CH570" s="58"/>
      <c r="CI570" s="58"/>
      <c r="CJ570" s="58"/>
      <c r="CK570" s="58"/>
      <c r="CL570" s="58"/>
      <c r="CM570" s="58"/>
      <c r="CN570" s="58"/>
      <c r="CO570" s="58"/>
      <c r="CP570" s="58"/>
      <c r="CQ570" s="58"/>
      <c r="CR570" s="58"/>
      <c r="CS570" s="58"/>
      <c r="CT570" s="58"/>
      <c r="CU570" s="58"/>
      <c r="CV570" s="58"/>
      <c r="CW570" s="58"/>
      <c r="CX570" s="58"/>
      <c r="CY570" s="58"/>
      <c r="CZ570" s="58"/>
      <c r="DA570" s="58"/>
      <c r="DB570" s="58"/>
      <c r="DC570" s="58"/>
      <c r="DD570" s="58"/>
      <c r="DE570" s="63"/>
    </row>
    <row r="571" spans="1:109" ht="15" customHeight="1" x14ac:dyDescent="0.25">
      <c r="A571" s="207" t="s">
        <v>37</v>
      </c>
      <c r="B571" s="174"/>
      <c r="C571" s="174"/>
      <c r="D571" s="175"/>
      <c r="E571" s="205">
        <v>125</v>
      </c>
      <c r="F571" s="174"/>
      <c r="G571" s="174"/>
      <c r="H571" s="174"/>
      <c r="I571" s="174"/>
      <c r="J571" s="175"/>
      <c r="K571" s="205">
        <v>67</v>
      </c>
      <c r="L571" s="174"/>
      <c r="M571" s="174"/>
      <c r="N571" s="174"/>
      <c r="O571" s="175"/>
      <c r="P571" s="58"/>
      <c r="Q571" s="205">
        <v>63</v>
      </c>
      <c r="R571" s="174"/>
      <c r="S571" s="174"/>
      <c r="T571" s="174"/>
      <c r="U571" s="175"/>
      <c r="V571" s="205">
        <v>91</v>
      </c>
      <c r="W571" s="174"/>
      <c r="X571" s="174"/>
      <c r="Y571" s="174"/>
      <c r="Z571" s="174"/>
      <c r="AA571" s="174"/>
      <c r="AB571" s="175"/>
      <c r="AC571" s="205">
        <v>44</v>
      </c>
      <c r="AD571" s="174"/>
      <c r="AE571" s="174"/>
      <c r="AF571" s="174"/>
      <c r="AG571" s="174"/>
      <c r="AH571" s="175"/>
      <c r="AI571" s="205">
        <v>62</v>
      </c>
      <c r="AJ571" s="174"/>
      <c r="AK571" s="174"/>
      <c r="AL571" s="174"/>
      <c r="AM571" s="174"/>
      <c r="AN571" s="174"/>
      <c r="AO571" s="174"/>
      <c r="AP571" s="174"/>
      <c r="AQ571" s="175"/>
      <c r="AR571" s="205">
        <v>28</v>
      </c>
      <c r="AS571" s="174"/>
      <c r="AT571" s="174"/>
      <c r="AU571" s="174"/>
      <c r="AV571" s="174"/>
      <c r="AW571" s="175"/>
      <c r="AX571" s="58"/>
      <c r="AY571" s="58"/>
      <c r="AZ571" s="58"/>
      <c r="BA571" s="58"/>
      <c r="BB571" s="58"/>
      <c r="BC571" s="58"/>
      <c r="BD571" s="58"/>
      <c r="BE571" s="206" t="s">
        <v>37</v>
      </c>
      <c r="BF571" s="174"/>
      <c r="BG571" s="174"/>
      <c r="BH571" s="174"/>
      <c r="BI571" s="174"/>
      <c r="BJ571" s="175"/>
      <c r="BK571" s="205">
        <v>84</v>
      </c>
      <c r="BL571" s="174"/>
      <c r="BM571" s="174"/>
      <c r="BN571" s="174"/>
      <c r="BO571" s="175"/>
      <c r="BP571" s="205">
        <v>57</v>
      </c>
      <c r="BQ571" s="174"/>
      <c r="BR571" s="174"/>
      <c r="BS571" s="174"/>
      <c r="BT571" s="175"/>
      <c r="BU571" s="205">
        <v>3</v>
      </c>
      <c r="BV571" s="174"/>
      <c r="BW571" s="174"/>
      <c r="BX571" s="174"/>
      <c r="BY571" s="174"/>
      <c r="BZ571" s="175"/>
      <c r="CA571" s="58"/>
      <c r="CB571" s="58"/>
      <c r="CC571" s="58"/>
      <c r="CD571" s="58"/>
      <c r="CE571" s="58"/>
      <c r="CF571" s="58"/>
      <c r="CG571" s="58"/>
      <c r="CH571" s="58"/>
      <c r="CI571" s="58"/>
      <c r="CJ571" s="58"/>
      <c r="CK571" s="58"/>
      <c r="CL571" s="58"/>
      <c r="CM571" s="58"/>
      <c r="CN571" s="58"/>
      <c r="CO571" s="58"/>
      <c r="CP571" s="58"/>
      <c r="CQ571" s="58"/>
      <c r="CR571" s="58"/>
      <c r="CS571" s="58"/>
      <c r="CT571" s="58"/>
      <c r="CU571" s="58"/>
      <c r="CV571" s="58"/>
      <c r="CW571" s="58"/>
      <c r="CX571" s="58"/>
      <c r="CY571" s="58"/>
      <c r="CZ571" s="58"/>
      <c r="DA571" s="58"/>
      <c r="DB571" s="58"/>
      <c r="DC571" s="58"/>
      <c r="DD571" s="58"/>
      <c r="DE571" s="63"/>
    </row>
    <row r="572" spans="1:109" ht="15" customHeight="1" x14ac:dyDescent="0.25">
      <c r="A572" s="62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  <c r="BF572" s="58"/>
      <c r="BG572" s="58"/>
      <c r="BH572" s="58"/>
      <c r="BI572" s="58"/>
      <c r="BJ572" s="58"/>
      <c r="BK572" s="58"/>
      <c r="BL572" s="58"/>
      <c r="BM572" s="58"/>
      <c r="BN572" s="58"/>
      <c r="BO572" s="58"/>
      <c r="BP572" s="58"/>
      <c r="BQ572" s="58"/>
      <c r="BR572" s="58"/>
      <c r="BS572" s="58"/>
      <c r="BT572" s="58"/>
      <c r="BU572" s="58"/>
      <c r="BV572" s="58"/>
      <c r="BW572" s="58"/>
      <c r="BX572" s="58"/>
      <c r="BY572" s="58"/>
      <c r="BZ572" s="58"/>
      <c r="CA572" s="58"/>
      <c r="CB572" s="58"/>
      <c r="CC572" s="58"/>
      <c r="CD572" s="58"/>
      <c r="CE572" s="58"/>
      <c r="CF572" s="58"/>
      <c r="CG572" s="58"/>
      <c r="CH572" s="58"/>
      <c r="CI572" s="58"/>
      <c r="CJ572" s="58"/>
      <c r="CK572" s="58"/>
      <c r="CL572" s="58"/>
      <c r="CM572" s="58"/>
      <c r="CN572" s="58"/>
      <c r="CO572" s="58"/>
      <c r="CP572" s="58"/>
      <c r="CQ572" s="58"/>
      <c r="CR572" s="58"/>
      <c r="CS572" s="58"/>
      <c r="CT572" s="58"/>
      <c r="CU572" s="58"/>
      <c r="CV572" s="58"/>
      <c r="CW572" s="58"/>
      <c r="CX572" s="58"/>
      <c r="CY572" s="58"/>
      <c r="CZ572" s="58"/>
      <c r="DA572" s="58"/>
      <c r="DB572" s="58"/>
      <c r="DC572" s="58"/>
      <c r="DD572" s="58"/>
      <c r="DE572" s="63"/>
    </row>
    <row r="573" spans="1:109" ht="15" customHeight="1" x14ac:dyDescent="0.25">
      <c r="A573" s="62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58"/>
      <c r="BD573" s="58"/>
      <c r="BE573" s="58"/>
      <c r="BF573" s="58"/>
      <c r="BG573" s="58"/>
      <c r="BH573" s="58"/>
      <c r="BI573" s="58"/>
      <c r="BJ573" s="58"/>
      <c r="BK573" s="58"/>
      <c r="BL573" s="58"/>
      <c r="BM573" s="58"/>
      <c r="BN573" s="58"/>
      <c r="BO573" s="58"/>
      <c r="BP573" s="58"/>
      <c r="BQ573" s="58"/>
      <c r="BR573" s="58"/>
      <c r="BS573" s="58"/>
      <c r="BT573" s="58"/>
      <c r="BU573" s="58"/>
      <c r="BV573" s="58"/>
      <c r="BW573" s="58"/>
      <c r="BX573" s="58"/>
      <c r="BY573" s="58"/>
      <c r="BZ573" s="58"/>
      <c r="CA573" s="58"/>
      <c r="CB573" s="58"/>
      <c r="CC573" s="58"/>
      <c r="CD573" s="58"/>
      <c r="CE573" s="58"/>
      <c r="CF573" s="58"/>
      <c r="CG573" s="58"/>
      <c r="CH573" s="58"/>
      <c r="CI573" s="58"/>
      <c r="CJ573" s="58"/>
      <c r="CK573" s="58"/>
      <c r="CL573" s="58"/>
      <c r="CM573" s="58"/>
      <c r="CN573" s="58"/>
      <c r="CO573" s="58"/>
      <c r="CP573" s="58"/>
      <c r="CQ573" s="58"/>
      <c r="CR573" s="58"/>
      <c r="CS573" s="58"/>
      <c r="CT573" s="58"/>
      <c r="CU573" s="58"/>
      <c r="CV573" s="58"/>
      <c r="CW573" s="58"/>
      <c r="CX573" s="58"/>
      <c r="CY573" s="58"/>
      <c r="CZ573" s="58"/>
      <c r="DA573" s="58"/>
      <c r="DB573" s="58"/>
      <c r="DC573" s="58"/>
      <c r="DD573" s="58"/>
      <c r="DE573" s="63"/>
    </row>
    <row r="574" spans="1:109" ht="15" customHeight="1" x14ac:dyDescent="0.25">
      <c r="A574" s="200" t="s">
        <v>105</v>
      </c>
      <c r="B574" s="180"/>
      <c r="C574" s="180"/>
      <c r="D574" s="180"/>
      <c r="E574" s="180"/>
      <c r="F574" s="180"/>
      <c r="G574" s="180"/>
      <c r="H574" s="180"/>
      <c r="I574" s="180"/>
      <c r="J574" s="180"/>
      <c r="K574" s="180"/>
      <c r="L574" s="180"/>
      <c r="M574" s="180"/>
      <c r="N574" s="180"/>
      <c r="O574" s="180"/>
      <c r="P574" s="180"/>
      <c r="Q574" s="180"/>
      <c r="R574" s="180"/>
      <c r="S574" s="180"/>
      <c r="T574" s="180"/>
      <c r="U574" s="180"/>
      <c r="V574" s="180"/>
      <c r="W574" s="180"/>
      <c r="X574" s="58"/>
      <c r="Y574" s="58"/>
      <c r="Z574" s="58"/>
      <c r="AA574" s="58"/>
      <c r="AB574" s="58"/>
      <c r="AC574" s="58"/>
      <c r="AD574" s="58"/>
      <c r="AE574" s="58"/>
      <c r="AF574" s="58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  <c r="AR574" s="58"/>
      <c r="AS574" s="58"/>
      <c r="AT574" s="58"/>
      <c r="AU574" s="58"/>
      <c r="AV574" s="58"/>
      <c r="AW574" s="58"/>
      <c r="AX574" s="58"/>
      <c r="AY574" s="58"/>
      <c r="AZ574" s="58"/>
      <c r="BA574" s="58"/>
      <c r="BB574" s="58"/>
      <c r="BC574" s="58"/>
      <c r="BD574" s="58"/>
      <c r="BE574" s="58"/>
      <c r="BF574" s="58"/>
      <c r="BG574" s="58"/>
      <c r="BH574" s="58"/>
      <c r="BI574" s="58"/>
      <c r="BJ574" s="58"/>
      <c r="BK574" s="58"/>
      <c r="BL574" s="58"/>
      <c r="BM574" s="58"/>
      <c r="BN574" s="58"/>
      <c r="BO574" s="58"/>
      <c r="BP574" s="58"/>
      <c r="BQ574" s="58"/>
      <c r="BR574" s="58"/>
      <c r="BS574" s="58"/>
      <c r="BT574" s="58"/>
      <c r="BU574" s="58"/>
      <c r="BV574" s="58"/>
      <c r="BW574" s="58"/>
      <c r="BX574" s="58"/>
      <c r="BY574" s="58"/>
      <c r="BZ574" s="58"/>
      <c r="CA574" s="58"/>
      <c r="CB574" s="58"/>
      <c r="CC574" s="58"/>
      <c r="CD574" s="58"/>
      <c r="CE574" s="58"/>
      <c r="CF574" s="58"/>
      <c r="CG574" s="58"/>
      <c r="CH574" s="58"/>
      <c r="CI574" s="58"/>
      <c r="CJ574" s="58"/>
      <c r="CK574" s="58"/>
      <c r="CL574" s="58"/>
      <c r="CM574" s="58"/>
      <c r="CN574" s="58"/>
      <c r="CO574" s="58"/>
      <c r="CP574" s="58"/>
      <c r="CQ574" s="58"/>
      <c r="CR574" s="58"/>
      <c r="CS574" s="58"/>
      <c r="CT574" s="58"/>
      <c r="CU574" s="58"/>
      <c r="CV574" s="58"/>
      <c r="CW574" s="58"/>
      <c r="CX574" s="58"/>
      <c r="CY574" s="58"/>
      <c r="CZ574" s="58"/>
      <c r="DA574" s="58"/>
      <c r="DB574" s="58"/>
      <c r="DC574" s="58"/>
      <c r="DD574" s="58"/>
      <c r="DE574" s="63"/>
    </row>
    <row r="575" spans="1:109" ht="15" customHeight="1" x14ac:dyDescent="0.25">
      <c r="A575" s="62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8"/>
      <c r="BC575" s="58"/>
      <c r="BD575" s="58"/>
      <c r="BE575" s="58"/>
      <c r="BF575" s="58"/>
      <c r="BG575" s="58"/>
      <c r="BH575" s="58"/>
      <c r="BI575" s="58"/>
      <c r="BJ575" s="58"/>
      <c r="BK575" s="58"/>
      <c r="BL575" s="58"/>
      <c r="BM575" s="58"/>
      <c r="BN575" s="58"/>
      <c r="BO575" s="58"/>
      <c r="BP575" s="58"/>
      <c r="BQ575" s="58"/>
      <c r="BR575" s="58"/>
      <c r="BS575" s="58"/>
      <c r="BT575" s="58"/>
      <c r="BU575" s="58"/>
      <c r="BV575" s="58"/>
      <c r="BW575" s="58"/>
      <c r="BX575" s="58"/>
      <c r="BY575" s="58"/>
      <c r="BZ575" s="58"/>
      <c r="CA575" s="58"/>
      <c r="CB575" s="58"/>
      <c r="CC575" s="58"/>
      <c r="CD575" s="58"/>
      <c r="CE575" s="58"/>
      <c r="CF575" s="58"/>
      <c r="CG575" s="58"/>
      <c r="CH575" s="58"/>
      <c r="CI575" s="58"/>
      <c r="CJ575" s="58"/>
      <c r="CK575" s="58"/>
      <c r="CL575" s="58"/>
      <c r="CM575" s="58"/>
      <c r="CN575" s="58"/>
      <c r="CO575" s="58"/>
      <c r="CP575" s="58"/>
      <c r="CQ575" s="58"/>
      <c r="CR575" s="58"/>
      <c r="CS575" s="58"/>
      <c r="CT575" s="58"/>
      <c r="CU575" s="58"/>
      <c r="CV575" s="58"/>
      <c r="CW575" s="58"/>
      <c r="CX575" s="58"/>
      <c r="CY575" s="58"/>
      <c r="CZ575" s="58"/>
      <c r="DA575" s="58"/>
      <c r="DB575" s="58"/>
      <c r="DC575" s="58"/>
      <c r="DD575" s="58"/>
      <c r="DE575" s="63"/>
    </row>
    <row r="576" spans="1:109" ht="15" customHeight="1" x14ac:dyDescent="0.25">
      <c r="A576" s="62"/>
      <c r="B576" s="58"/>
      <c r="C576" s="176" t="s">
        <v>2</v>
      </c>
      <c r="D576" s="177"/>
      <c r="E576" s="178"/>
      <c r="F576" s="176" t="s">
        <v>106</v>
      </c>
      <c r="G576" s="174"/>
      <c r="H576" s="174"/>
      <c r="I576" s="174"/>
      <c r="J576" s="174"/>
      <c r="K576" s="174"/>
      <c r="L576" s="174"/>
      <c r="M576" s="174"/>
      <c r="N576" s="174"/>
      <c r="O576" s="174"/>
      <c r="P576" s="174"/>
      <c r="Q576" s="174"/>
      <c r="R576" s="174"/>
      <c r="S576" s="174"/>
      <c r="T576" s="174"/>
      <c r="U576" s="174"/>
      <c r="V576" s="174"/>
      <c r="W576" s="174"/>
      <c r="X576" s="174"/>
      <c r="Y576" s="174"/>
      <c r="Z576" s="174"/>
      <c r="AA576" s="174"/>
      <c r="AB576" s="174"/>
      <c r="AC576" s="174"/>
      <c r="AD576" s="174"/>
      <c r="AE576" s="174"/>
      <c r="AF576" s="174"/>
      <c r="AG576" s="174"/>
      <c r="AH576" s="174"/>
      <c r="AI576" s="174"/>
      <c r="AJ576" s="174"/>
      <c r="AK576" s="174"/>
      <c r="AL576" s="174"/>
      <c r="AM576" s="174"/>
      <c r="AN576" s="174"/>
      <c r="AO576" s="174"/>
      <c r="AP576" s="174"/>
      <c r="AQ576" s="174"/>
      <c r="AR576" s="174"/>
      <c r="AS576" s="174"/>
      <c r="AT576" s="174"/>
      <c r="AU576" s="174"/>
      <c r="AV576" s="174"/>
      <c r="AW576" s="174"/>
      <c r="AX576" s="174"/>
      <c r="AY576" s="174"/>
      <c r="AZ576" s="174"/>
      <c r="BA576" s="174"/>
      <c r="BB576" s="174"/>
      <c r="BC576" s="174"/>
      <c r="BD576" s="174"/>
      <c r="BE576" s="174"/>
      <c r="BF576" s="174"/>
      <c r="BG576" s="174"/>
      <c r="BH576" s="174"/>
      <c r="BI576" s="174"/>
      <c r="BJ576" s="174"/>
      <c r="BK576" s="174"/>
      <c r="BL576" s="174"/>
      <c r="BM576" s="174"/>
      <c r="BN576" s="174"/>
      <c r="BO576" s="174"/>
      <c r="BP576" s="174"/>
      <c r="BQ576" s="174"/>
      <c r="BR576" s="174"/>
      <c r="BS576" s="174"/>
      <c r="BT576" s="174"/>
      <c r="BU576" s="174"/>
      <c r="BV576" s="174"/>
      <c r="BW576" s="174"/>
      <c r="BX576" s="174"/>
      <c r="BY576" s="174"/>
      <c r="BZ576" s="174"/>
      <c r="CA576" s="174"/>
      <c r="CB576" s="174"/>
      <c r="CC576" s="174"/>
      <c r="CD576" s="174"/>
      <c r="CE576" s="174"/>
      <c r="CF576" s="174"/>
      <c r="CG576" s="174"/>
      <c r="CH576" s="174"/>
      <c r="CI576" s="174"/>
      <c r="CJ576" s="174"/>
      <c r="CK576" s="174"/>
      <c r="CL576" s="174"/>
      <c r="CM576" s="174"/>
      <c r="CN576" s="174"/>
      <c r="CO576" s="174"/>
      <c r="CP576" s="174"/>
      <c r="CQ576" s="175"/>
      <c r="CR576" s="58"/>
      <c r="CS576" s="58"/>
      <c r="CT576" s="58"/>
      <c r="CU576" s="58"/>
      <c r="CV576" s="58"/>
      <c r="CW576" s="58"/>
      <c r="CX576" s="58"/>
      <c r="CY576" s="58"/>
      <c r="CZ576" s="58"/>
      <c r="DA576" s="58"/>
      <c r="DB576" s="58"/>
      <c r="DC576" s="58"/>
      <c r="DD576" s="58"/>
      <c r="DE576" s="63"/>
    </row>
    <row r="577" spans="1:109" ht="15" customHeight="1" x14ac:dyDescent="0.25">
      <c r="A577" s="62"/>
      <c r="B577" s="58"/>
      <c r="C577" s="179"/>
      <c r="D577" s="180"/>
      <c r="E577" s="181"/>
      <c r="F577" s="176" t="s">
        <v>107</v>
      </c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/>
      <c r="V577" s="174"/>
      <c r="W577" s="174"/>
      <c r="X577" s="174"/>
      <c r="Y577" s="174"/>
      <c r="Z577" s="174"/>
      <c r="AA577" s="174"/>
      <c r="AB577" s="174"/>
      <c r="AC577" s="174"/>
      <c r="AD577" s="174"/>
      <c r="AE577" s="174"/>
      <c r="AF577" s="174"/>
      <c r="AG577" s="174"/>
      <c r="AH577" s="174"/>
      <c r="AI577" s="174"/>
      <c r="AJ577" s="174"/>
      <c r="AK577" s="174"/>
      <c r="AL577" s="174"/>
      <c r="AM577" s="174"/>
      <c r="AN577" s="174"/>
      <c r="AO577" s="174"/>
      <c r="AP577" s="174"/>
      <c r="AQ577" s="174"/>
      <c r="AR577" s="174"/>
      <c r="AS577" s="174"/>
      <c r="AT577" s="174"/>
      <c r="AU577" s="174"/>
      <c r="AV577" s="174"/>
      <c r="AW577" s="174"/>
      <c r="AX577" s="174"/>
      <c r="AY577" s="174"/>
      <c r="AZ577" s="174"/>
      <c r="BA577" s="174"/>
      <c r="BB577" s="174"/>
      <c r="BC577" s="174"/>
      <c r="BD577" s="174"/>
      <c r="BE577" s="174"/>
      <c r="BF577" s="174"/>
      <c r="BG577" s="174"/>
      <c r="BH577" s="174"/>
      <c r="BI577" s="174"/>
      <c r="BJ577" s="174"/>
      <c r="BK577" s="174"/>
      <c r="BL577" s="174"/>
      <c r="BM577" s="174"/>
      <c r="BN577" s="174"/>
      <c r="BO577" s="174"/>
      <c r="BP577" s="174"/>
      <c r="BQ577" s="174"/>
      <c r="BR577" s="174"/>
      <c r="BS577" s="174"/>
      <c r="BT577" s="174"/>
      <c r="BU577" s="174"/>
      <c r="BV577" s="174"/>
      <c r="BW577" s="174"/>
      <c r="BX577" s="174"/>
      <c r="BY577" s="174"/>
      <c r="BZ577" s="174"/>
      <c r="CA577" s="175"/>
      <c r="CB577" s="176" t="s">
        <v>108</v>
      </c>
      <c r="CC577" s="174"/>
      <c r="CD577" s="174"/>
      <c r="CE577" s="174"/>
      <c r="CF577" s="174"/>
      <c r="CG577" s="174"/>
      <c r="CH577" s="174"/>
      <c r="CI577" s="174"/>
      <c r="CJ577" s="174"/>
      <c r="CK577" s="174"/>
      <c r="CL577" s="174"/>
      <c r="CM577" s="174"/>
      <c r="CN577" s="174"/>
      <c r="CO577" s="174"/>
      <c r="CP577" s="174"/>
      <c r="CQ577" s="175"/>
      <c r="CR577" s="58"/>
      <c r="CS577" s="58"/>
      <c r="CT577" s="58"/>
      <c r="CU577" s="58"/>
      <c r="CV577" s="58"/>
      <c r="CW577" s="58"/>
      <c r="CX577" s="58"/>
      <c r="CY577" s="58"/>
      <c r="CZ577" s="58"/>
      <c r="DA577" s="58"/>
      <c r="DB577" s="58"/>
      <c r="DC577" s="58"/>
      <c r="DD577" s="58"/>
      <c r="DE577" s="63"/>
    </row>
    <row r="578" spans="1:109" ht="15" customHeight="1" x14ac:dyDescent="0.25">
      <c r="A578" s="62"/>
      <c r="B578" s="58"/>
      <c r="C578" s="179"/>
      <c r="D578" s="180"/>
      <c r="E578" s="181"/>
      <c r="F578" s="173" t="s">
        <v>109</v>
      </c>
      <c r="G578" s="174"/>
      <c r="H578" s="174"/>
      <c r="I578" s="174"/>
      <c r="J578" s="174"/>
      <c r="K578" s="174"/>
      <c r="L578" s="174"/>
      <c r="M578" s="174"/>
      <c r="N578" s="174"/>
      <c r="O578" s="174"/>
      <c r="P578" s="174"/>
      <c r="Q578" s="174"/>
      <c r="R578" s="174"/>
      <c r="S578" s="174"/>
      <c r="T578" s="174"/>
      <c r="U578" s="174"/>
      <c r="V578" s="174"/>
      <c r="W578" s="174"/>
      <c r="X578" s="174"/>
      <c r="Y578" s="174"/>
      <c r="Z578" s="174"/>
      <c r="AA578" s="174"/>
      <c r="AB578" s="174"/>
      <c r="AC578" s="174"/>
      <c r="AD578" s="174"/>
      <c r="AE578" s="174"/>
      <c r="AF578" s="174"/>
      <c r="AG578" s="174"/>
      <c r="AH578" s="174"/>
      <c r="AI578" s="174"/>
      <c r="AJ578" s="174"/>
      <c r="AK578" s="174"/>
      <c r="AL578" s="174"/>
      <c r="AM578" s="174"/>
      <c r="AN578" s="174"/>
      <c r="AO578" s="174"/>
      <c r="AP578" s="174"/>
      <c r="AQ578" s="174"/>
      <c r="AR578" s="175"/>
      <c r="AS578" s="173" t="s">
        <v>110</v>
      </c>
      <c r="AT578" s="174"/>
      <c r="AU578" s="174"/>
      <c r="AV578" s="174"/>
      <c r="AW578" s="174"/>
      <c r="AX578" s="174"/>
      <c r="AY578" s="174"/>
      <c r="AZ578" s="174"/>
      <c r="BA578" s="174"/>
      <c r="BB578" s="174"/>
      <c r="BC578" s="174"/>
      <c r="BD578" s="174"/>
      <c r="BE578" s="174"/>
      <c r="BF578" s="174"/>
      <c r="BG578" s="174"/>
      <c r="BH578" s="174"/>
      <c r="BI578" s="174"/>
      <c r="BJ578" s="174"/>
      <c r="BK578" s="174"/>
      <c r="BL578" s="174"/>
      <c r="BM578" s="174"/>
      <c r="BN578" s="174"/>
      <c r="BO578" s="174"/>
      <c r="BP578" s="174"/>
      <c r="BQ578" s="174"/>
      <c r="BR578" s="174"/>
      <c r="BS578" s="174"/>
      <c r="BT578" s="174"/>
      <c r="BU578" s="174"/>
      <c r="BV578" s="174"/>
      <c r="BW578" s="174"/>
      <c r="BX578" s="174"/>
      <c r="BY578" s="174"/>
      <c r="BZ578" s="174"/>
      <c r="CA578" s="175"/>
      <c r="CB578" s="173" t="s">
        <v>14</v>
      </c>
      <c r="CC578" s="174"/>
      <c r="CD578" s="174"/>
      <c r="CE578" s="174"/>
      <c r="CF578" s="174"/>
      <c r="CG578" s="174"/>
      <c r="CH578" s="174"/>
      <c r="CI578" s="174"/>
      <c r="CJ578" s="174"/>
      <c r="CK578" s="174"/>
      <c r="CL578" s="174"/>
      <c r="CM578" s="174"/>
      <c r="CN578" s="174"/>
      <c r="CO578" s="174"/>
      <c r="CP578" s="174"/>
      <c r="CQ578" s="175"/>
      <c r="CR578" s="58"/>
      <c r="CS578" s="58"/>
      <c r="CT578" s="58"/>
      <c r="CU578" s="58"/>
      <c r="CV578" s="58"/>
      <c r="CW578" s="58"/>
      <c r="CX578" s="58"/>
      <c r="CY578" s="58"/>
      <c r="CZ578" s="58"/>
      <c r="DA578" s="58"/>
      <c r="DB578" s="58"/>
      <c r="DC578" s="58"/>
      <c r="DD578" s="58"/>
      <c r="DE578" s="63"/>
    </row>
    <row r="579" spans="1:109" ht="15" customHeight="1" x14ac:dyDescent="0.25">
      <c r="A579" s="62"/>
      <c r="B579" s="58"/>
      <c r="C579" s="179"/>
      <c r="D579" s="180"/>
      <c r="E579" s="181"/>
      <c r="F579" s="173" t="s">
        <v>111</v>
      </c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/>
      <c r="V579" s="175"/>
      <c r="W579" s="173" t="s">
        <v>112</v>
      </c>
      <c r="X579" s="174"/>
      <c r="Y579" s="174"/>
      <c r="Z579" s="174"/>
      <c r="AA579" s="174"/>
      <c r="AB579" s="174"/>
      <c r="AC579" s="174"/>
      <c r="AD579" s="174"/>
      <c r="AE579" s="174"/>
      <c r="AF579" s="174"/>
      <c r="AG579" s="174"/>
      <c r="AH579" s="174"/>
      <c r="AI579" s="174"/>
      <c r="AJ579" s="174"/>
      <c r="AK579" s="174"/>
      <c r="AL579" s="174"/>
      <c r="AM579" s="174"/>
      <c r="AN579" s="174"/>
      <c r="AO579" s="174"/>
      <c r="AP579" s="174"/>
      <c r="AQ579" s="174"/>
      <c r="AR579" s="175"/>
      <c r="AS579" s="173" t="s">
        <v>111</v>
      </c>
      <c r="AT579" s="174"/>
      <c r="AU579" s="174"/>
      <c r="AV579" s="174"/>
      <c r="AW579" s="174"/>
      <c r="AX579" s="174"/>
      <c r="AY579" s="174"/>
      <c r="AZ579" s="174"/>
      <c r="BA579" s="174"/>
      <c r="BB579" s="174"/>
      <c r="BC579" s="174"/>
      <c r="BD579" s="174"/>
      <c r="BE579" s="174"/>
      <c r="BF579" s="174"/>
      <c r="BG579" s="174"/>
      <c r="BH579" s="174"/>
      <c r="BI579" s="174"/>
      <c r="BJ579" s="174"/>
      <c r="BK579" s="174"/>
      <c r="BL579" s="175"/>
      <c r="BM579" s="173" t="s">
        <v>112</v>
      </c>
      <c r="BN579" s="174"/>
      <c r="BO579" s="174"/>
      <c r="BP579" s="174"/>
      <c r="BQ579" s="174"/>
      <c r="BR579" s="174"/>
      <c r="BS579" s="174"/>
      <c r="BT579" s="174"/>
      <c r="BU579" s="174"/>
      <c r="BV579" s="174"/>
      <c r="BW579" s="174"/>
      <c r="BX579" s="174"/>
      <c r="BY579" s="174"/>
      <c r="BZ579" s="174"/>
      <c r="CA579" s="175"/>
      <c r="CB579" s="173" t="s">
        <v>113</v>
      </c>
      <c r="CC579" s="174"/>
      <c r="CD579" s="174"/>
      <c r="CE579" s="174"/>
      <c r="CF579" s="174"/>
      <c r="CG579" s="174"/>
      <c r="CH579" s="174"/>
      <c r="CI579" s="174"/>
      <c r="CJ579" s="174"/>
      <c r="CK579" s="174"/>
      <c r="CL579" s="174"/>
      <c r="CM579" s="174"/>
      <c r="CN579" s="174"/>
      <c r="CO579" s="174"/>
      <c r="CP579" s="174"/>
      <c r="CQ579" s="175"/>
      <c r="CR579" s="58"/>
      <c r="CS579" s="58"/>
      <c r="CT579" s="58"/>
      <c r="CU579" s="58"/>
      <c r="CV579" s="58"/>
      <c r="CW579" s="58"/>
      <c r="CX579" s="58"/>
      <c r="CY579" s="58"/>
      <c r="CZ579" s="58"/>
      <c r="DA579" s="58"/>
      <c r="DB579" s="58"/>
      <c r="DC579" s="58"/>
      <c r="DD579" s="58"/>
      <c r="DE579" s="63"/>
    </row>
    <row r="580" spans="1:109" ht="15" customHeight="1" x14ac:dyDescent="0.25">
      <c r="A580" s="62"/>
      <c r="B580" s="58"/>
      <c r="C580" s="182"/>
      <c r="D580" s="183"/>
      <c r="E580" s="184"/>
      <c r="F580" s="173" t="s">
        <v>18</v>
      </c>
      <c r="G580" s="175"/>
      <c r="H580" s="173" t="s">
        <v>19</v>
      </c>
      <c r="I580" s="174"/>
      <c r="J580" s="174"/>
      <c r="K580" s="174"/>
      <c r="L580" s="175"/>
      <c r="M580" s="173" t="s">
        <v>20</v>
      </c>
      <c r="N580" s="174"/>
      <c r="O580" s="174"/>
      <c r="P580" s="174"/>
      <c r="Q580" s="175"/>
      <c r="R580" s="173" t="s">
        <v>114</v>
      </c>
      <c r="S580" s="174"/>
      <c r="T580" s="174"/>
      <c r="U580" s="174"/>
      <c r="V580" s="175"/>
      <c r="W580" s="173" t="s">
        <v>19</v>
      </c>
      <c r="X580" s="174"/>
      <c r="Y580" s="174"/>
      <c r="Z580" s="174"/>
      <c r="AA580" s="174"/>
      <c r="AB580" s="174"/>
      <c r="AC580" s="175"/>
      <c r="AD580" s="173" t="s">
        <v>20</v>
      </c>
      <c r="AE580" s="174"/>
      <c r="AF580" s="174"/>
      <c r="AG580" s="174"/>
      <c r="AH580" s="174"/>
      <c r="AI580" s="175"/>
      <c r="AJ580" s="173" t="s">
        <v>114</v>
      </c>
      <c r="AK580" s="174"/>
      <c r="AL580" s="174"/>
      <c r="AM580" s="174"/>
      <c r="AN580" s="174"/>
      <c r="AO580" s="174"/>
      <c r="AP580" s="174"/>
      <c r="AQ580" s="174"/>
      <c r="AR580" s="175"/>
      <c r="AS580" s="173" t="s">
        <v>18</v>
      </c>
      <c r="AT580" s="174"/>
      <c r="AU580" s="174"/>
      <c r="AV580" s="174"/>
      <c r="AW580" s="174"/>
      <c r="AX580" s="175"/>
      <c r="AY580" s="173" t="s">
        <v>19</v>
      </c>
      <c r="AZ580" s="174"/>
      <c r="BA580" s="174"/>
      <c r="BB580" s="175"/>
      <c r="BC580" s="173" t="s">
        <v>20</v>
      </c>
      <c r="BD580" s="174"/>
      <c r="BE580" s="174"/>
      <c r="BF580" s="174"/>
      <c r="BG580" s="175"/>
      <c r="BH580" s="173" t="s">
        <v>24</v>
      </c>
      <c r="BI580" s="174"/>
      <c r="BJ580" s="174"/>
      <c r="BK580" s="174"/>
      <c r="BL580" s="175"/>
      <c r="BM580" s="173" t="s">
        <v>19</v>
      </c>
      <c r="BN580" s="174"/>
      <c r="BO580" s="174"/>
      <c r="BP580" s="175"/>
      <c r="BQ580" s="173" t="s">
        <v>20</v>
      </c>
      <c r="BR580" s="174"/>
      <c r="BS580" s="174"/>
      <c r="BT580" s="174"/>
      <c r="BU580" s="174"/>
      <c r="BV580" s="174"/>
      <c r="BW580" s="175"/>
      <c r="BX580" s="173" t="s">
        <v>24</v>
      </c>
      <c r="BY580" s="174"/>
      <c r="BZ580" s="174"/>
      <c r="CA580" s="175"/>
      <c r="CB580" s="173" t="s">
        <v>18</v>
      </c>
      <c r="CC580" s="174"/>
      <c r="CD580" s="174"/>
      <c r="CE580" s="174"/>
      <c r="CF580" s="175"/>
      <c r="CG580" s="173" t="s">
        <v>19</v>
      </c>
      <c r="CH580" s="174"/>
      <c r="CI580" s="174"/>
      <c r="CJ580" s="175"/>
      <c r="CK580" s="173" t="s">
        <v>20</v>
      </c>
      <c r="CL580" s="174"/>
      <c r="CM580" s="175"/>
      <c r="CN580" s="173" t="s">
        <v>114</v>
      </c>
      <c r="CO580" s="174"/>
      <c r="CP580" s="174"/>
      <c r="CQ580" s="175"/>
      <c r="CR580" s="58"/>
      <c r="CS580" s="58"/>
      <c r="CT580" s="58"/>
      <c r="CU580" s="58"/>
      <c r="CV580" s="58"/>
      <c r="CW580" s="58"/>
      <c r="CX580" s="58"/>
      <c r="CY580" s="58"/>
      <c r="CZ580" s="58"/>
      <c r="DA580" s="58"/>
      <c r="DB580" s="58"/>
      <c r="DC580" s="58"/>
      <c r="DD580" s="58"/>
      <c r="DE580" s="63"/>
    </row>
    <row r="581" spans="1:109" ht="15" customHeight="1" x14ac:dyDescent="0.25">
      <c r="A581" s="62"/>
      <c r="B581" s="58"/>
      <c r="C581" s="190" t="s">
        <v>33</v>
      </c>
      <c r="D581" s="174"/>
      <c r="E581" s="175"/>
      <c r="F581" s="197"/>
      <c r="G581" s="175"/>
      <c r="H581" s="197"/>
      <c r="I581" s="174"/>
      <c r="J581" s="174"/>
      <c r="K581" s="174"/>
      <c r="L581" s="175"/>
      <c r="M581" s="197"/>
      <c r="N581" s="174"/>
      <c r="O581" s="174"/>
      <c r="P581" s="174"/>
      <c r="Q581" s="175"/>
      <c r="R581" s="197"/>
      <c r="S581" s="174"/>
      <c r="T581" s="174"/>
      <c r="U581" s="174"/>
      <c r="V581" s="175"/>
      <c r="W581" s="197"/>
      <c r="X581" s="174"/>
      <c r="Y581" s="174"/>
      <c r="Z581" s="174"/>
      <c r="AA581" s="174"/>
      <c r="AB581" s="174"/>
      <c r="AC581" s="175"/>
      <c r="AD581" s="197"/>
      <c r="AE581" s="174"/>
      <c r="AF581" s="174"/>
      <c r="AG581" s="174"/>
      <c r="AH581" s="174"/>
      <c r="AI581" s="175"/>
      <c r="AJ581" s="197"/>
      <c r="AK581" s="174"/>
      <c r="AL581" s="174"/>
      <c r="AM581" s="174"/>
      <c r="AN581" s="174"/>
      <c r="AO581" s="174"/>
      <c r="AP581" s="174"/>
      <c r="AQ581" s="174"/>
      <c r="AR581" s="175"/>
      <c r="AS581" s="197"/>
      <c r="AT581" s="174"/>
      <c r="AU581" s="174"/>
      <c r="AV581" s="174"/>
      <c r="AW581" s="174"/>
      <c r="AX581" s="175"/>
      <c r="AY581" s="197"/>
      <c r="AZ581" s="174"/>
      <c r="BA581" s="174"/>
      <c r="BB581" s="175"/>
      <c r="BC581" s="197"/>
      <c r="BD581" s="174"/>
      <c r="BE581" s="174"/>
      <c r="BF581" s="174"/>
      <c r="BG581" s="175"/>
      <c r="BH581" s="197"/>
      <c r="BI581" s="174"/>
      <c r="BJ581" s="174"/>
      <c r="BK581" s="174"/>
      <c r="BL581" s="175"/>
      <c r="BM581" s="197"/>
      <c r="BN581" s="174"/>
      <c r="BO581" s="174"/>
      <c r="BP581" s="175"/>
      <c r="BQ581" s="197"/>
      <c r="BR581" s="174"/>
      <c r="BS581" s="174"/>
      <c r="BT581" s="174"/>
      <c r="BU581" s="174"/>
      <c r="BV581" s="174"/>
      <c r="BW581" s="175"/>
      <c r="BX581" s="197"/>
      <c r="BY581" s="174"/>
      <c r="BZ581" s="174"/>
      <c r="CA581" s="175"/>
      <c r="CB581" s="197"/>
      <c r="CC581" s="174"/>
      <c r="CD581" s="174"/>
      <c r="CE581" s="174"/>
      <c r="CF581" s="175"/>
      <c r="CG581" s="197"/>
      <c r="CH581" s="174"/>
      <c r="CI581" s="174"/>
      <c r="CJ581" s="175"/>
      <c r="CK581" s="197"/>
      <c r="CL581" s="174"/>
      <c r="CM581" s="175"/>
      <c r="CN581" s="197"/>
      <c r="CO581" s="174"/>
      <c r="CP581" s="174"/>
      <c r="CQ581" s="175"/>
      <c r="CR581" s="58"/>
      <c r="CS581" s="58"/>
      <c r="CT581" s="58"/>
      <c r="CU581" s="58"/>
      <c r="CV581" s="58"/>
      <c r="CW581" s="58"/>
      <c r="CX581" s="58"/>
      <c r="CY581" s="58"/>
      <c r="CZ581" s="58"/>
      <c r="DA581" s="58"/>
      <c r="DB581" s="58"/>
      <c r="DC581" s="58"/>
      <c r="DD581" s="58"/>
      <c r="DE581" s="63"/>
    </row>
    <row r="582" spans="1:109" ht="15" customHeight="1" x14ac:dyDescent="0.25">
      <c r="A582" s="62"/>
      <c r="B582" s="58"/>
      <c r="C582" s="190" t="s">
        <v>34</v>
      </c>
      <c r="D582" s="174"/>
      <c r="E582" s="175"/>
      <c r="F582" s="197">
        <v>5</v>
      </c>
      <c r="G582" s="175"/>
      <c r="H582" s="197">
        <v>2</v>
      </c>
      <c r="I582" s="174"/>
      <c r="J582" s="174"/>
      <c r="K582" s="174"/>
      <c r="L582" s="175"/>
      <c r="M582" s="197"/>
      <c r="N582" s="174"/>
      <c r="O582" s="174"/>
      <c r="P582" s="174"/>
      <c r="Q582" s="175"/>
      <c r="R582" s="197"/>
      <c r="S582" s="174"/>
      <c r="T582" s="174"/>
      <c r="U582" s="174"/>
      <c r="V582" s="175"/>
      <c r="W582" s="197">
        <v>1</v>
      </c>
      <c r="X582" s="174"/>
      <c r="Y582" s="174"/>
      <c r="Z582" s="174"/>
      <c r="AA582" s="174"/>
      <c r="AB582" s="174"/>
      <c r="AC582" s="175"/>
      <c r="AD582" s="197">
        <v>2</v>
      </c>
      <c r="AE582" s="174"/>
      <c r="AF582" s="174"/>
      <c r="AG582" s="174"/>
      <c r="AH582" s="174"/>
      <c r="AI582" s="175"/>
      <c r="AJ582" s="197"/>
      <c r="AK582" s="174"/>
      <c r="AL582" s="174"/>
      <c r="AM582" s="174"/>
      <c r="AN582" s="174"/>
      <c r="AO582" s="174"/>
      <c r="AP582" s="174"/>
      <c r="AQ582" s="174"/>
      <c r="AR582" s="175"/>
      <c r="AS582" s="197">
        <v>4</v>
      </c>
      <c r="AT582" s="174"/>
      <c r="AU582" s="174"/>
      <c r="AV582" s="174"/>
      <c r="AW582" s="174"/>
      <c r="AX582" s="175"/>
      <c r="AY582" s="197">
        <v>3</v>
      </c>
      <c r="AZ582" s="174"/>
      <c r="BA582" s="174"/>
      <c r="BB582" s="175"/>
      <c r="BC582" s="197"/>
      <c r="BD582" s="174"/>
      <c r="BE582" s="174"/>
      <c r="BF582" s="174"/>
      <c r="BG582" s="175"/>
      <c r="BH582" s="197"/>
      <c r="BI582" s="174"/>
      <c r="BJ582" s="174"/>
      <c r="BK582" s="174"/>
      <c r="BL582" s="175"/>
      <c r="BM582" s="197"/>
      <c r="BN582" s="174"/>
      <c r="BO582" s="174"/>
      <c r="BP582" s="175"/>
      <c r="BQ582" s="197"/>
      <c r="BR582" s="174"/>
      <c r="BS582" s="174"/>
      <c r="BT582" s="174"/>
      <c r="BU582" s="174"/>
      <c r="BV582" s="174"/>
      <c r="BW582" s="175"/>
      <c r="BX582" s="197"/>
      <c r="BY582" s="174"/>
      <c r="BZ582" s="174"/>
      <c r="CA582" s="175"/>
      <c r="CB582" s="197">
        <v>4</v>
      </c>
      <c r="CC582" s="174"/>
      <c r="CD582" s="174"/>
      <c r="CE582" s="174"/>
      <c r="CF582" s="175"/>
      <c r="CG582" s="197">
        <v>2</v>
      </c>
      <c r="CH582" s="174"/>
      <c r="CI582" s="174"/>
      <c r="CJ582" s="175"/>
      <c r="CK582" s="197"/>
      <c r="CL582" s="174"/>
      <c r="CM582" s="175"/>
      <c r="CN582" s="197"/>
      <c r="CO582" s="174"/>
      <c r="CP582" s="174"/>
      <c r="CQ582" s="175"/>
      <c r="CR582" s="58"/>
      <c r="CS582" s="58"/>
      <c r="CT582" s="58"/>
      <c r="CU582" s="58"/>
      <c r="CV582" s="58"/>
      <c r="CW582" s="58"/>
      <c r="CX582" s="58"/>
      <c r="CY582" s="58"/>
      <c r="CZ582" s="58"/>
      <c r="DA582" s="58"/>
      <c r="DB582" s="58"/>
      <c r="DC582" s="58"/>
      <c r="DD582" s="58"/>
      <c r="DE582" s="63"/>
    </row>
    <row r="583" spans="1:109" ht="15" customHeight="1" x14ac:dyDescent="0.25">
      <c r="A583" s="62"/>
      <c r="B583" s="58"/>
      <c r="C583" s="190" t="s">
        <v>35</v>
      </c>
      <c r="D583" s="174"/>
      <c r="E583" s="175"/>
      <c r="F583" s="197">
        <v>46</v>
      </c>
      <c r="G583" s="175"/>
      <c r="H583" s="197">
        <v>15</v>
      </c>
      <c r="I583" s="174"/>
      <c r="J583" s="174"/>
      <c r="K583" s="174"/>
      <c r="L583" s="175"/>
      <c r="M583" s="197">
        <v>1</v>
      </c>
      <c r="N583" s="174"/>
      <c r="O583" s="174"/>
      <c r="P583" s="174"/>
      <c r="Q583" s="175"/>
      <c r="R583" s="197"/>
      <c r="S583" s="174"/>
      <c r="T583" s="174"/>
      <c r="U583" s="174"/>
      <c r="V583" s="175"/>
      <c r="W583" s="197">
        <v>2</v>
      </c>
      <c r="X583" s="174"/>
      <c r="Y583" s="174"/>
      <c r="Z583" s="174"/>
      <c r="AA583" s="174"/>
      <c r="AB583" s="174"/>
      <c r="AC583" s="175"/>
      <c r="AD583" s="197">
        <v>40</v>
      </c>
      <c r="AE583" s="174"/>
      <c r="AF583" s="174"/>
      <c r="AG583" s="174"/>
      <c r="AH583" s="174"/>
      <c r="AI583" s="175"/>
      <c r="AJ583" s="197"/>
      <c r="AK583" s="174"/>
      <c r="AL583" s="174"/>
      <c r="AM583" s="174"/>
      <c r="AN583" s="174"/>
      <c r="AO583" s="174"/>
      <c r="AP583" s="174"/>
      <c r="AQ583" s="174"/>
      <c r="AR583" s="175"/>
      <c r="AS583" s="197">
        <v>46</v>
      </c>
      <c r="AT583" s="174"/>
      <c r="AU583" s="174"/>
      <c r="AV583" s="174"/>
      <c r="AW583" s="174"/>
      <c r="AX583" s="175"/>
      <c r="AY583" s="197">
        <v>16</v>
      </c>
      <c r="AZ583" s="174"/>
      <c r="BA583" s="174"/>
      <c r="BB583" s="175"/>
      <c r="BC583" s="197">
        <v>1</v>
      </c>
      <c r="BD583" s="174"/>
      <c r="BE583" s="174"/>
      <c r="BF583" s="174"/>
      <c r="BG583" s="175"/>
      <c r="BH583" s="197"/>
      <c r="BI583" s="174"/>
      <c r="BJ583" s="174"/>
      <c r="BK583" s="174"/>
      <c r="BL583" s="175"/>
      <c r="BM583" s="197">
        <v>2</v>
      </c>
      <c r="BN583" s="174"/>
      <c r="BO583" s="174"/>
      <c r="BP583" s="175"/>
      <c r="BQ583" s="197">
        <v>25</v>
      </c>
      <c r="BR583" s="174"/>
      <c r="BS583" s="174"/>
      <c r="BT583" s="174"/>
      <c r="BU583" s="174"/>
      <c r="BV583" s="174"/>
      <c r="BW583" s="175"/>
      <c r="BX583" s="197"/>
      <c r="BY583" s="174"/>
      <c r="BZ583" s="174"/>
      <c r="CA583" s="175"/>
      <c r="CB583" s="197">
        <v>38</v>
      </c>
      <c r="CC583" s="174"/>
      <c r="CD583" s="174"/>
      <c r="CE583" s="174"/>
      <c r="CF583" s="175"/>
      <c r="CG583" s="197">
        <v>9</v>
      </c>
      <c r="CH583" s="174"/>
      <c r="CI583" s="174"/>
      <c r="CJ583" s="175"/>
      <c r="CK583" s="197">
        <v>1</v>
      </c>
      <c r="CL583" s="174"/>
      <c r="CM583" s="175"/>
      <c r="CN583" s="197"/>
      <c r="CO583" s="174"/>
      <c r="CP583" s="174"/>
      <c r="CQ583" s="175"/>
      <c r="CR583" s="58"/>
      <c r="CS583" s="58"/>
      <c r="CT583" s="58"/>
      <c r="CU583" s="58"/>
      <c r="CV583" s="58"/>
      <c r="CW583" s="58"/>
      <c r="CX583" s="58"/>
      <c r="CY583" s="58"/>
      <c r="CZ583" s="58"/>
      <c r="DA583" s="58"/>
      <c r="DB583" s="58"/>
      <c r="DC583" s="58"/>
      <c r="DD583" s="58"/>
      <c r="DE583" s="63"/>
    </row>
    <row r="584" spans="1:109" ht="15" customHeight="1" x14ac:dyDescent="0.25">
      <c r="A584" s="62"/>
      <c r="B584" s="58"/>
      <c r="C584" s="190" t="s">
        <v>36</v>
      </c>
      <c r="D584" s="174"/>
      <c r="E584" s="175"/>
      <c r="F584" s="197">
        <v>42</v>
      </c>
      <c r="G584" s="175"/>
      <c r="H584" s="197">
        <v>14</v>
      </c>
      <c r="I584" s="174"/>
      <c r="J584" s="174"/>
      <c r="K584" s="174"/>
      <c r="L584" s="175"/>
      <c r="M584" s="197">
        <v>1</v>
      </c>
      <c r="N584" s="174"/>
      <c r="O584" s="174"/>
      <c r="P584" s="174"/>
      <c r="Q584" s="175"/>
      <c r="R584" s="197"/>
      <c r="S584" s="174"/>
      <c r="T584" s="174"/>
      <c r="U584" s="174"/>
      <c r="V584" s="175"/>
      <c r="W584" s="197">
        <v>1</v>
      </c>
      <c r="X584" s="174"/>
      <c r="Y584" s="174"/>
      <c r="Z584" s="174"/>
      <c r="AA584" s="174"/>
      <c r="AB584" s="174"/>
      <c r="AC584" s="175"/>
      <c r="AD584" s="197">
        <v>26</v>
      </c>
      <c r="AE584" s="174"/>
      <c r="AF584" s="174"/>
      <c r="AG584" s="174"/>
      <c r="AH584" s="174"/>
      <c r="AI584" s="175"/>
      <c r="AJ584" s="197"/>
      <c r="AK584" s="174"/>
      <c r="AL584" s="174"/>
      <c r="AM584" s="174"/>
      <c r="AN584" s="174"/>
      <c r="AO584" s="174"/>
      <c r="AP584" s="174"/>
      <c r="AQ584" s="174"/>
      <c r="AR584" s="175"/>
      <c r="AS584" s="197">
        <v>40</v>
      </c>
      <c r="AT584" s="174"/>
      <c r="AU584" s="174"/>
      <c r="AV584" s="174"/>
      <c r="AW584" s="174"/>
      <c r="AX584" s="175"/>
      <c r="AY584" s="197">
        <v>14</v>
      </c>
      <c r="AZ584" s="174"/>
      <c r="BA584" s="174"/>
      <c r="BB584" s="175"/>
      <c r="BC584" s="197">
        <v>3</v>
      </c>
      <c r="BD584" s="174"/>
      <c r="BE584" s="174"/>
      <c r="BF584" s="174"/>
      <c r="BG584" s="175"/>
      <c r="BH584" s="197"/>
      <c r="BI584" s="174"/>
      <c r="BJ584" s="174"/>
      <c r="BK584" s="174"/>
      <c r="BL584" s="175"/>
      <c r="BM584" s="197">
        <v>1</v>
      </c>
      <c r="BN584" s="174"/>
      <c r="BO584" s="174"/>
      <c r="BP584" s="175"/>
      <c r="BQ584" s="197">
        <v>17</v>
      </c>
      <c r="BR584" s="174"/>
      <c r="BS584" s="174"/>
      <c r="BT584" s="174"/>
      <c r="BU584" s="174"/>
      <c r="BV584" s="174"/>
      <c r="BW584" s="175"/>
      <c r="BX584" s="197"/>
      <c r="BY584" s="174"/>
      <c r="BZ584" s="174"/>
      <c r="CA584" s="175"/>
      <c r="CB584" s="197">
        <v>33</v>
      </c>
      <c r="CC584" s="174"/>
      <c r="CD584" s="174"/>
      <c r="CE584" s="174"/>
      <c r="CF584" s="175"/>
      <c r="CG584" s="197">
        <v>10</v>
      </c>
      <c r="CH584" s="174"/>
      <c r="CI584" s="174"/>
      <c r="CJ584" s="175"/>
      <c r="CK584" s="197">
        <v>2</v>
      </c>
      <c r="CL584" s="174"/>
      <c r="CM584" s="175"/>
      <c r="CN584" s="197"/>
      <c r="CO584" s="174"/>
      <c r="CP584" s="174"/>
      <c r="CQ584" s="175"/>
      <c r="CR584" s="58"/>
      <c r="CS584" s="58"/>
      <c r="CT584" s="58"/>
      <c r="CU584" s="58"/>
      <c r="CV584" s="58"/>
      <c r="CW584" s="58"/>
      <c r="CX584" s="58"/>
      <c r="CY584" s="58"/>
      <c r="CZ584" s="58"/>
      <c r="DA584" s="58"/>
      <c r="DB584" s="58"/>
      <c r="DC584" s="58"/>
      <c r="DD584" s="58"/>
      <c r="DE584" s="63"/>
    </row>
    <row r="585" spans="1:109" ht="15" customHeight="1" x14ac:dyDescent="0.25">
      <c r="A585" s="62"/>
      <c r="B585" s="58"/>
      <c r="C585" s="192" t="s">
        <v>37</v>
      </c>
      <c r="D585" s="174"/>
      <c r="E585" s="175"/>
      <c r="F585" s="205">
        <v>93</v>
      </c>
      <c r="G585" s="175"/>
      <c r="H585" s="205">
        <v>31</v>
      </c>
      <c r="I585" s="174"/>
      <c r="J585" s="174"/>
      <c r="K585" s="174"/>
      <c r="L585" s="175"/>
      <c r="M585" s="205">
        <v>2</v>
      </c>
      <c r="N585" s="174"/>
      <c r="O585" s="174"/>
      <c r="P585" s="174"/>
      <c r="Q585" s="175"/>
      <c r="R585" s="205"/>
      <c r="S585" s="174"/>
      <c r="T585" s="174"/>
      <c r="U585" s="174"/>
      <c r="V585" s="175"/>
      <c r="W585" s="205">
        <v>4</v>
      </c>
      <c r="X585" s="174"/>
      <c r="Y585" s="174"/>
      <c r="Z585" s="174"/>
      <c r="AA585" s="174"/>
      <c r="AB585" s="174"/>
      <c r="AC585" s="175"/>
      <c r="AD585" s="205">
        <v>68</v>
      </c>
      <c r="AE585" s="174"/>
      <c r="AF585" s="174"/>
      <c r="AG585" s="174"/>
      <c r="AH585" s="174"/>
      <c r="AI585" s="175"/>
      <c r="AJ585" s="205"/>
      <c r="AK585" s="174"/>
      <c r="AL585" s="174"/>
      <c r="AM585" s="174"/>
      <c r="AN585" s="174"/>
      <c r="AO585" s="174"/>
      <c r="AP585" s="174"/>
      <c r="AQ585" s="174"/>
      <c r="AR585" s="175"/>
      <c r="AS585" s="205">
        <v>90</v>
      </c>
      <c r="AT585" s="174"/>
      <c r="AU585" s="174"/>
      <c r="AV585" s="174"/>
      <c r="AW585" s="174"/>
      <c r="AX585" s="175"/>
      <c r="AY585" s="205">
        <v>33</v>
      </c>
      <c r="AZ585" s="174"/>
      <c r="BA585" s="174"/>
      <c r="BB585" s="175"/>
      <c r="BC585" s="205">
        <v>4</v>
      </c>
      <c r="BD585" s="174"/>
      <c r="BE585" s="174"/>
      <c r="BF585" s="174"/>
      <c r="BG585" s="175"/>
      <c r="BH585" s="205"/>
      <c r="BI585" s="174"/>
      <c r="BJ585" s="174"/>
      <c r="BK585" s="174"/>
      <c r="BL585" s="175"/>
      <c r="BM585" s="205">
        <v>3</v>
      </c>
      <c r="BN585" s="174"/>
      <c r="BO585" s="174"/>
      <c r="BP585" s="175"/>
      <c r="BQ585" s="205">
        <v>42</v>
      </c>
      <c r="BR585" s="174"/>
      <c r="BS585" s="174"/>
      <c r="BT585" s="174"/>
      <c r="BU585" s="174"/>
      <c r="BV585" s="174"/>
      <c r="BW585" s="175"/>
      <c r="BX585" s="205"/>
      <c r="BY585" s="174"/>
      <c r="BZ585" s="174"/>
      <c r="CA585" s="175"/>
      <c r="CB585" s="205">
        <v>75</v>
      </c>
      <c r="CC585" s="174"/>
      <c r="CD585" s="174"/>
      <c r="CE585" s="174"/>
      <c r="CF585" s="175"/>
      <c r="CG585" s="205">
        <v>21</v>
      </c>
      <c r="CH585" s="174"/>
      <c r="CI585" s="174"/>
      <c r="CJ585" s="175"/>
      <c r="CK585" s="205">
        <v>3</v>
      </c>
      <c r="CL585" s="174"/>
      <c r="CM585" s="175"/>
      <c r="CN585" s="205"/>
      <c r="CO585" s="174"/>
      <c r="CP585" s="174"/>
      <c r="CQ585" s="175"/>
      <c r="CR585" s="58"/>
      <c r="CS585" s="58"/>
      <c r="CT585" s="58"/>
      <c r="CU585" s="58"/>
      <c r="CV585" s="58"/>
      <c r="CW585" s="58"/>
      <c r="CX585" s="58"/>
      <c r="CY585" s="58"/>
      <c r="CZ585" s="58"/>
      <c r="DA585" s="58"/>
      <c r="DB585" s="58"/>
      <c r="DC585" s="58"/>
      <c r="DD585" s="58"/>
      <c r="DE585" s="63"/>
    </row>
    <row r="586" spans="1:109" ht="15" customHeight="1" x14ac:dyDescent="0.25">
      <c r="A586" s="62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/>
      <c r="BL586" s="58"/>
      <c r="BM586" s="58"/>
      <c r="BN586" s="58"/>
      <c r="BO586" s="58"/>
      <c r="BP586" s="58"/>
      <c r="BQ586" s="58"/>
      <c r="BR586" s="58"/>
      <c r="BS586" s="58"/>
      <c r="BT586" s="58"/>
      <c r="BU586" s="58"/>
      <c r="BV586" s="58"/>
      <c r="BW586" s="58"/>
      <c r="BX586" s="58"/>
      <c r="BY586" s="58"/>
      <c r="BZ586" s="58"/>
      <c r="CA586" s="58"/>
      <c r="CB586" s="58"/>
      <c r="CC586" s="58"/>
      <c r="CD586" s="58"/>
      <c r="CE586" s="58"/>
      <c r="CF586" s="58"/>
      <c r="CG586" s="58"/>
      <c r="CH586" s="58"/>
      <c r="CI586" s="58"/>
      <c r="CJ586" s="58"/>
      <c r="CK586" s="58"/>
      <c r="CL586" s="58"/>
      <c r="CM586" s="58"/>
      <c r="CN586" s="58"/>
      <c r="CO586" s="58"/>
      <c r="CP586" s="58"/>
      <c r="CQ586" s="58"/>
      <c r="CR586" s="58"/>
      <c r="CS586" s="58"/>
      <c r="CT586" s="58"/>
      <c r="CU586" s="58"/>
      <c r="CV586" s="58"/>
      <c r="CW586" s="58"/>
      <c r="CX586" s="58"/>
      <c r="CY586" s="58"/>
      <c r="CZ586" s="58"/>
      <c r="DA586" s="58"/>
      <c r="DB586" s="58"/>
      <c r="DC586" s="58"/>
      <c r="DD586" s="58"/>
      <c r="DE586" s="63"/>
    </row>
    <row r="587" spans="1:109" ht="15" customHeight="1" x14ac:dyDescent="0.25">
      <c r="A587" s="62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F587" s="58"/>
      <c r="AG587" s="58"/>
      <c r="AH587" s="58"/>
      <c r="AI587" s="58"/>
      <c r="AJ587" s="58"/>
      <c r="AK587" s="58"/>
      <c r="AL587" s="58"/>
      <c r="AM587" s="58"/>
      <c r="AN587" s="58"/>
      <c r="AO587" s="58"/>
      <c r="AP587" s="58"/>
      <c r="AQ587" s="58"/>
      <c r="AR587" s="58"/>
      <c r="AS587" s="58"/>
      <c r="AT587" s="58"/>
      <c r="AU587" s="58"/>
      <c r="AV587" s="58"/>
      <c r="AW587" s="58"/>
      <c r="AX587" s="58"/>
      <c r="AY587" s="58"/>
      <c r="AZ587" s="58"/>
      <c r="BA587" s="58"/>
      <c r="BB587" s="58"/>
      <c r="BC587" s="58"/>
      <c r="BD587" s="58"/>
      <c r="BE587" s="58"/>
      <c r="BF587" s="58"/>
      <c r="BG587" s="58"/>
      <c r="BH587" s="58"/>
      <c r="BI587" s="58"/>
      <c r="BJ587" s="58"/>
      <c r="BK587" s="58"/>
      <c r="BL587" s="58"/>
      <c r="BM587" s="58"/>
      <c r="BN587" s="58"/>
      <c r="BO587" s="58"/>
      <c r="BP587" s="58"/>
      <c r="BQ587" s="58"/>
      <c r="BR587" s="58"/>
      <c r="BS587" s="58"/>
      <c r="BT587" s="58"/>
      <c r="BU587" s="58"/>
      <c r="BV587" s="58"/>
      <c r="BW587" s="58"/>
      <c r="BX587" s="58"/>
      <c r="BY587" s="58"/>
      <c r="BZ587" s="58"/>
      <c r="CA587" s="58"/>
      <c r="CB587" s="58"/>
      <c r="CC587" s="58"/>
      <c r="CD587" s="58"/>
      <c r="CE587" s="58"/>
      <c r="CF587" s="58"/>
      <c r="CG587" s="58"/>
      <c r="CH587" s="58"/>
      <c r="CI587" s="58"/>
      <c r="CJ587" s="58"/>
      <c r="CK587" s="58"/>
      <c r="CL587" s="58"/>
      <c r="CM587" s="58"/>
      <c r="CN587" s="58"/>
      <c r="CO587" s="58"/>
      <c r="CP587" s="58"/>
      <c r="CQ587" s="58"/>
      <c r="CR587" s="58"/>
      <c r="CS587" s="58"/>
      <c r="CT587" s="58"/>
      <c r="CU587" s="58"/>
      <c r="CV587" s="58"/>
      <c r="CW587" s="58"/>
      <c r="CX587" s="58"/>
      <c r="CY587" s="58"/>
      <c r="CZ587" s="58"/>
      <c r="DA587" s="58"/>
      <c r="DB587" s="58"/>
      <c r="DC587" s="58"/>
      <c r="DD587" s="58"/>
      <c r="DE587" s="63"/>
    </row>
    <row r="588" spans="1:109" ht="15" customHeight="1" x14ac:dyDescent="0.25">
      <c r="A588" s="201" t="s">
        <v>2</v>
      </c>
      <c r="B588" s="177"/>
      <c r="C588" s="177"/>
      <c r="D588" s="178"/>
      <c r="E588" s="176" t="s">
        <v>106</v>
      </c>
      <c r="F588" s="174"/>
      <c r="G588" s="174"/>
      <c r="H588" s="174"/>
      <c r="I588" s="174"/>
      <c r="J588" s="174"/>
      <c r="K588" s="174"/>
      <c r="L588" s="174"/>
      <c r="M588" s="174"/>
      <c r="N588" s="174"/>
      <c r="O588" s="174"/>
      <c r="P588" s="174"/>
      <c r="Q588" s="174"/>
      <c r="R588" s="174"/>
      <c r="S588" s="174"/>
      <c r="T588" s="174"/>
      <c r="U588" s="174"/>
      <c r="V588" s="174"/>
      <c r="W588" s="174"/>
      <c r="X588" s="174"/>
      <c r="Y588" s="174"/>
      <c r="Z588" s="174"/>
      <c r="AA588" s="174"/>
      <c r="AB588" s="174"/>
      <c r="AC588" s="174"/>
      <c r="AD588" s="174"/>
      <c r="AE588" s="174"/>
      <c r="AF588" s="174"/>
      <c r="AG588" s="174"/>
      <c r="AH588" s="174"/>
      <c r="AI588" s="174"/>
      <c r="AJ588" s="174"/>
      <c r="AK588" s="174"/>
      <c r="AL588" s="174"/>
      <c r="AM588" s="174"/>
      <c r="AN588" s="174"/>
      <c r="AO588" s="174"/>
      <c r="AP588" s="174"/>
      <c r="AQ588" s="174"/>
      <c r="AR588" s="174"/>
      <c r="AS588" s="174"/>
      <c r="AT588" s="174"/>
      <c r="AU588" s="174"/>
      <c r="AV588" s="174"/>
      <c r="AW588" s="174"/>
      <c r="AX588" s="174"/>
      <c r="AY588" s="174"/>
      <c r="AZ588" s="174"/>
      <c r="BA588" s="174"/>
      <c r="BB588" s="174"/>
      <c r="BC588" s="174"/>
      <c r="BD588" s="174"/>
      <c r="BE588" s="174"/>
      <c r="BF588" s="174"/>
      <c r="BG588" s="174"/>
      <c r="BH588" s="174"/>
      <c r="BI588" s="174"/>
      <c r="BJ588" s="174"/>
      <c r="BK588" s="174"/>
      <c r="BL588" s="174"/>
      <c r="BM588" s="174"/>
      <c r="BN588" s="174"/>
      <c r="BO588" s="174"/>
      <c r="BP588" s="174"/>
      <c r="BQ588" s="174"/>
      <c r="BR588" s="174"/>
      <c r="BS588" s="174"/>
      <c r="BT588" s="174"/>
      <c r="BU588" s="174"/>
      <c r="BV588" s="174"/>
      <c r="BW588" s="174"/>
      <c r="BX588" s="174"/>
      <c r="BY588" s="174"/>
      <c r="BZ588" s="174"/>
      <c r="CA588" s="174"/>
      <c r="CB588" s="174"/>
      <c r="CC588" s="174"/>
      <c r="CD588" s="174"/>
      <c r="CE588" s="174"/>
      <c r="CF588" s="174"/>
      <c r="CG588" s="174"/>
      <c r="CH588" s="174"/>
      <c r="CI588" s="174"/>
      <c r="CJ588" s="174"/>
      <c r="CK588" s="174"/>
      <c r="CL588" s="174"/>
      <c r="CM588" s="174"/>
      <c r="CN588" s="174"/>
      <c r="CO588" s="174"/>
      <c r="CP588" s="174"/>
      <c r="CQ588" s="174"/>
      <c r="CR588" s="174"/>
      <c r="CS588" s="174"/>
      <c r="CT588" s="174"/>
      <c r="CU588" s="174"/>
      <c r="CV588" s="174"/>
      <c r="CW588" s="174"/>
      <c r="CX588" s="174"/>
      <c r="CY588" s="174"/>
      <c r="CZ588" s="175"/>
      <c r="DA588" s="58"/>
      <c r="DB588" s="58"/>
      <c r="DC588" s="58"/>
      <c r="DD588" s="58"/>
      <c r="DE588" s="63"/>
    </row>
    <row r="589" spans="1:109" ht="15" customHeight="1" x14ac:dyDescent="0.25">
      <c r="A589" s="202"/>
      <c r="B589" s="180"/>
      <c r="C589" s="180"/>
      <c r="D589" s="181"/>
      <c r="E589" s="176" t="s">
        <v>109</v>
      </c>
      <c r="F589" s="174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/>
      <c r="V589" s="174"/>
      <c r="W589" s="174"/>
      <c r="X589" s="174"/>
      <c r="Y589" s="174"/>
      <c r="Z589" s="174"/>
      <c r="AA589" s="174"/>
      <c r="AB589" s="174"/>
      <c r="AC589" s="174"/>
      <c r="AD589" s="174"/>
      <c r="AE589" s="174"/>
      <c r="AF589" s="174"/>
      <c r="AG589" s="174"/>
      <c r="AH589" s="174"/>
      <c r="AI589" s="174"/>
      <c r="AJ589" s="174"/>
      <c r="AK589" s="174"/>
      <c r="AL589" s="174"/>
      <c r="AM589" s="174"/>
      <c r="AN589" s="174"/>
      <c r="AO589" s="174"/>
      <c r="AP589" s="174"/>
      <c r="AQ589" s="174"/>
      <c r="AR589" s="174"/>
      <c r="AS589" s="174"/>
      <c r="AT589" s="174"/>
      <c r="AU589" s="174"/>
      <c r="AV589" s="174"/>
      <c r="AW589" s="174"/>
      <c r="AX589" s="174"/>
      <c r="AY589" s="174"/>
      <c r="AZ589" s="174"/>
      <c r="BA589" s="174"/>
      <c r="BB589" s="174"/>
      <c r="BC589" s="174"/>
      <c r="BD589" s="174"/>
      <c r="BE589" s="174"/>
      <c r="BF589" s="174"/>
      <c r="BG589" s="174"/>
      <c r="BH589" s="174"/>
      <c r="BI589" s="174"/>
      <c r="BJ589" s="174"/>
      <c r="BK589" s="174"/>
      <c r="BL589" s="174"/>
      <c r="BM589" s="175"/>
      <c r="BN589" s="176" t="s">
        <v>110</v>
      </c>
      <c r="BO589" s="174"/>
      <c r="BP589" s="174"/>
      <c r="BQ589" s="174"/>
      <c r="BR589" s="174"/>
      <c r="BS589" s="174"/>
      <c r="BT589" s="174"/>
      <c r="BU589" s="174"/>
      <c r="BV589" s="174"/>
      <c r="BW589" s="174"/>
      <c r="BX589" s="174"/>
      <c r="BY589" s="174"/>
      <c r="BZ589" s="174"/>
      <c r="CA589" s="174"/>
      <c r="CB589" s="174"/>
      <c r="CC589" s="174"/>
      <c r="CD589" s="174"/>
      <c r="CE589" s="174"/>
      <c r="CF589" s="174"/>
      <c r="CG589" s="174"/>
      <c r="CH589" s="174"/>
      <c r="CI589" s="174"/>
      <c r="CJ589" s="174"/>
      <c r="CK589" s="174"/>
      <c r="CL589" s="174"/>
      <c r="CM589" s="174"/>
      <c r="CN589" s="174"/>
      <c r="CO589" s="174"/>
      <c r="CP589" s="174"/>
      <c r="CQ589" s="174"/>
      <c r="CR589" s="174"/>
      <c r="CS589" s="174"/>
      <c r="CT589" s="174"/>
      <c r="CU589" s="174"/>
      <c r="CV589" s="174"/>
      <c r="CW589" s="174"/>
      <c r="CX589" s="174"/>
      <c r="CY589" s="174"/>
      <c r="CZ589" s="175"/>
      <c r="DA589" s="58"/>
      <c r="DB589" s="58"/>
      <c r="DC589" s="58"/>
      <c r="DD589" s="58"/>
      <c r="DE589" s="63"/>
    </row>
    <row r="590" spans="1:109" ht="15" customHeight="1" x14ac:dyDescent="0.25">
      <c r="A590" s="202"/>
      <c r="B590" s="180"/>
      <c r="C590" s="180"/>
      <c r="D590" s="181"/>
      <c r="E590" s="173" t="s">
        <v>113</v>
      </c>
      <c r="F590" s="174"/>
      <c r="G590" s="174"/>
      <c r="H590" s="174"/>
      <c r="I590" s="174"/>
      <c r="J590" s="174"/>
      <c r="K590" s="174"/>
      <c r="L590" s="174"/>
      <c r="M590" s="174"/>
      <c r="N590" s="174"/>
      <c r="O590" s="174"/>
      <c r="P590" s="174"/>
      <c r="Q590" s="174"/>
      <c r="R590" s="174"/>
      <c r="S590" s="174"/>
      <c r="T590" s="174"/>
      <c r="U590" s="174"/>
      <c r="V590" s="174"/>
      <c r="W590" s="175"/>
      <c r="X590" s="58"/>
      <c r="Y590" s="173" t="s">
        <v>115</v>
      </c>
      <c r="Z590" s="174"/>
      <c r="AA590" s="174"/>
      <c r="AB590" s="174"/>
      <c r="AC590" s="174"/>
      <c r="AD590" s="174"/>
      <c r="AE590" s="174"/>
      <c r="AF590" s="174"/>
      <c r="AG590" s="174"/>
      <c r="AH590" s="174"/>
      <c r="AI590" s="174"/>
      <c r="AJ590" s="174"/>
      <c r="AK590" s="174"/>
      <c r="AL590" s="174"/>
      <c r="AM590" s="174"/>
      <c r="AN590" s="174"/>
      <c r="AO590" s="174"/>
      <c r="AP590" s="174"/>
      <c r="AQ590" s="174"/>
      <c r="AR590" s="174"/>
      <c r="AS590" s="174"/>
      <c r="AT590" s="175"/>
      <c r="AU590" s="173" t="s">
        <v>116</v>
      </c>
      <c r="AV590" s="174"/>
      <c r="AW590" s="174"/>
      <c r="AX590" s="174"/>
      <c r="AY590" s="174"/>
      <c r="AZ590" s="174"/>
      <c r="BA590" s="174"/>
      <c r="BB590" s="174"/>
      <c r="BC590" s="174"/>
      <c r="BD590" s="174"/>
      <c r="BE590" s="174"/>
      <c r="BF590" s="174"/>
      <c r="BG590" s="174"/>
      <c r="BH590" s="174"/>
      <c r="BI590" s="174"/>
      <c r="BJ590" s="174"/>
      <c r="BK590" s="174"/>
      <c r="BL590" s="174"/>
      <c r="BM590" s="175"/>
      <c r="BN590" s="173" t="s">
        <v>117</v>
      </c>
      <c r="BO590" s="174"/>
      <c r="BP590" s="174"/>
      <c r="BQ590" s="174"/>
      <c r="BR590" s="174"/>
      <c r="BS590" s="174"/>
      <c r="BT590" s="174"/>
      <c r="BU590" s="174"/>
      <c r="BV590" s="174"/>
      <c r="BW590" s="174"/>
      <c r="BX590" s="174"/>
      <c r="BY590" s="174"/>
      <c r="BZ590" s="174"/>
      <c r="CA590" s="174"/>
      <c r="CB590" s="174"/>
      <c r="CC590" s="174"/>
      <c r="CD590" s="174"/>
      <c r="CE590" s="174"/>
      <c r="CF590" s="174"/>
      <c r="CG590" s="175"/>
      <c r="CH590" s="173" t="s">
        <v>115</v>
      </c>
      <c r="CI590" s="174"/>
      <c r="CJ590" s="174"/>
      <c r="CK590" s="174"/>
      <c r="CL590" s="174"/>
      <c r="CM590" s="174"/>
      <c r="CN590" s="174"/>
      <c r="CO590" s="174"/>
      <c r="CP590" s="174"/>
      <c r="CQ590" s="174"/>
      <c r="CR590" s="175"/>
      <c r="CS590" s="173" t="s">
        <v>118</v>
      </c>
      <c r="CT590" s="174"/>
      <c r="CU590" s="174"/>
      <c r="CV590" s="174"/>
      <c r="CW590" s="174"/>
      <c r="CX590" s="174"/>
      <c r="CY590" s="174"/>
      <c r="CZ590" s="175"/>
      <c r="DA590" s="58"/>
      <c r="DB590" s="58"/>
      <c r="DC590" s="58"/>
      <c r="DD590" s="58"/>
      <c r="DE590" s="63"/>
    </row>
    <row r="591" spans="1:109" ht="15" customHeight="1" x14ac:dyDescent="0.25">
      <c r="A591" s="203"/>
      <c r="B591" s="183"/>
      <c r="C591" s="183"/>
      <c r="D591" s="184"/>
      <c r="E591" s="173" t="s">
        <v>18</v>
      </c>
      <c r="F591" s="174"/>
      <c r="G591" s="175"/>
      <c r="H591" s="58"/>
      <c r="I591" s="173" t="s">
        <v>19</v>
      </c>
      <c r="J591" s="174"/>
      <c r="K591" s="174"/>
      <c r="L591" s="174"/>
      <c r="M591" s="175"/>
      <c r="N591" s="173" t="s">
        <v>20</v>
      </c>
      <c r="O591" s="174"/>
      <c r="P591" s="174"/>
      <c r="Q591" s="174"/>
      <c r="R591" s="175"/>
      <c r="S591" s="173" t="s">
        <v>114</v>
      </c>
      <c r="T591" s="174"/>
      <c r="U591" s="174"/>
      <c r="V591" s="174"/>
      <c r="W591" s="175"/>
      <c r="X591" s="58"/>
      <c r="Y591" s="173" t="s">
        <v>19</v>
      </c>
      <c r="Z591" s="174"/>
      <c r="AA591" s="174"/>
      <c r="AB591" s="174"/>
      <c r="AC591" s="174"/>
      <c r="AD591" s="175"/>
      <c r="AE591" s="173" t="s">
        <v>20</v>
      </c>
      <c r="AF591" s="174"/>
      <c r="AG591" s="174"/>
      <c r="AH591" s="174"/>
      <c r="AI591" s="174"/>
      <c r="AJ591" s="175"/>
      <c r="AK591" s="173" t="s">
        <v>114</v>
      </c>
      <c r="AL591" s="174"/>
      <c r="AM591" s="174"/>
      <c r="AN591" s="174"/>
      <c r="AO591" s="174"/>
      <c r="AP591" s="174"/>
      <c r="AQ591" s="174"/>
      <c r="AR591" s="174"/>
      <c r="AS591" s="174"/>
      <c r="AT591" s="175"/>
      <c r="AU591" s="173" t="s">
        <v>18</v>
      </c>
      <c r="AV591" s="174"/>
      <c r="AW591" s="174"/>
      <c r="AX591" s="174"/>
      <c r="AY591" s="175"/>
      <c r="AZ591" s="173" t="s">
        <v>19</v>
      </c>
      <c r="BA591" s="174"/>
      <c r="BB591" s="174"/>
      <c r="BC591" s="175"/>
      <c r="BD591" s="173" t="s">
        <v>20</v>
      </c>
      <c r="BE591" s="174"/>
      <c r="BF591" s="174"/>
      <c r="BG591" s="174"/>
      <c r="BH591" s="174"/>
      <c r="BI591" s="175"/>
      <c r="BJ591" s="173" t="s">
        <v>114</v>
      </c>
      <c r="BK591" s="174"/>
      <c r="BL591" s="174"/>
      <c r="BM591" s="175"/>
      <c r="BN591" s="173" t="s">
        <v>18</v>
      </c>
      <c r="BO591" s="174"/>
      <c r="BP591" s="174"/>
      <c r="BQ591" s="175"/>
      <c r="BR591" s="173" t="s">
        <v>19</v>
      </c>
      <c r="BS591" s="174"/>
      <c r="BT591" s="174"/>
      <c r="BU591" s="174"/>
      <c r="BV591" s="174"/>
      <c r="BW591" s="174"/>
      <c r="BX591" s="175"/>
      <c r="BY591" s="173" t="s">
        <v>20</v>
      </c>
      <c r="BZ591" s="174"/>
      <c r="CA591" s="174"/>
      <c r="CB591" s="175"/>
      <c r="CC591" s="173" t="s">
        <v>114</v>
      </c>
      <c r="CD591" s="174"/>
      <c r="CE591" s="174"/>
      <c r="CF591" s="174"/>
      <c r="CG591" s="175"/>
      <c r="CH591" s="173" t="s">
        <v>19</v>
      </c>
      <c r="CI591" s="174"/>
      <c r="CJ591" s="174"/>
      <c r="CK591" s="175"/>
      <c r="CL591" s="173" t="s">
        <v>20</v>
      </c>
      <c r="CM591" s="174"/>
      <c r="CN591" s="175"/>
      <c r="CO591" s="173" t="s">
        <v>114</v>
      </c>
      <c r="CP591" s="174"/>
      <c r="CQ591" s="174"/>
      <c r="CR591" s="175"/>
      <c r="CS591" s="173" t="s">
        <v>31</v>
      </c>
      <c r="CT591" s="174"/>
      <c r="CU591" s="174"/>
      <c r="CV591" s="174"/>
      <c r="CW591" s="175"/>
      <c r="CX591" s="173" t="s">
        <v>114</v>
      </c>
      <c r="CY591" s="174"/>
      <c r="CZ591" s="175"/>
      <c r="DA591" s="58"/>
      <c r="DB591" s="58"/>
      <c r="DC591" s="58"/>
      <c r="DD591" s="58"/>
      <c r="DE591" s="63"/>
    </row>
    <row r="592" spans="1:109" ht="15" customHeight="1" x14ac:dyDescent="0.25">
      <c r="A592" s="204" t="s">
        <v>33</v>
      </c>
      <c r="B592" s="174"/>
      <c r="C592" s="174"/>
      <c r="D592" s="175"/>
      <c r="E592" s="197"/>
      <c r="F592" s="174"/>
      <c r="G592" s="175"/>
      <c r="H592" s="58"/>
      <c r="I592" s="197"/>
      <c r="J592" s="174"/>
      <c r="K592" s="174"/>
      <c r="L592" s="174"/>
      <c r="M592" s="175"/>
      <c r="N592" s="197"/>
      <c r="O592" s="174"/>
      <c r="P592" s="174"/>
      <c r="Q592" s="174"/>
      <c r="R592" s="175"/>
      <c r="S592" s="197"/>
      <c r="T592" s="174"/>
      <c r="U592" s="174"/>
      <c r="V592" s="174"/>
      <c r="W592" s="175"/>
      <c r="X592" s="58"/>
      <c r="Y592" s="197"/>
      <c r="Z592" s="174"/>
      <c r="AA592" s="174"/>
      <c r="AB592" s="174"/>
      <c r="AC592" s="174"/>
      <c r="AD592" s="175"/>
      <c r="AE592" s="197"/>
      <c r="AF592" s="174"/>
      <c r="AG592" s="174"/>
      <c r="AH592" s="174"/>
      <c r="AI592" s="174"/>
      <c r="AJ592" s="175"/>
      <c r="AK592" s="197"/>
      <c r="AL592" s="174"/>
      <c r="AM592" s="174"/>
      <c r="AN592" s="174"/>
      <c r="AO592" s="174"/>
      <c r="AP592" s="174"/>
      <c r="AQ592" s="174"/>
      <c r="AR592" s="174"/>
      <c r="AS592" s="174"/>
      <c r="AT592" s="175"/>
      <c r="AU592" s="197"/>
      <c r="AV592" s="174"/>
      <c r="AW592" s="174"/>
      <c r="AX592" s="174"/>
      <c r="AY592" s="175"/>
      <c r="AZ592" s="197"/>
      <c r="BA592" s="174"/>
      <c r="BB592" s="174"/>
      <c r="BC592" s="175"/>
      <c r="BD592" s="197"/>
      <c r="BE592" s="174"/>
      <c r="BF592" s="174"/>
      <c r="BG592" s="174"/>
      <c r="BH592" s="174"/>
      <c r="BI592" s="175"/>
      <c r="BJ592" s="197"/>
      <c r="BK592" s="174"/>
      <c r="BL592" s="174"/>
      <c r="BM592" s="175"/>
      <c r="BN592" s="197"/>
      <c r="BO592" s="174"/>
      <c r="BP592" s="174"/>
      <c r="BQ592" s="175"/>
      <c r="BR592" s="197"/>
      <c r="BS592" s="174"/>
      <c r="BT592" s="174"/>
      <c r="BU592" s="174"/>
      <c r="BV592" s="174"/>
      <c r="BW592" s="174"/>
      <c r="BX592" s="175"/>
      <c r="BY592" s="197"/>
      <c r="BZ592" s="174"/>
      <c r="CA592" s="174"/>
      <c r="CB592" s="175"/>
      <c r="CC592" s="197"/>
      <c r="CD592" s="174"/>
      <c r="CE592" s="174"/>
      <c r="CF592" s="174"/>
      <c r="CG592" s="175"/>
      <c r="CH592" s="197"/>
      <c r="CI592" s="174"/>
      <c r="CJ592" s="174"/>
      <c r="CK592" s="175"/>
      <c r="CL592" s="197"/>
      <c r="CM592" s="174"/>
      <c r="CN592" s="175"/>
      <c r="CO592" s="197"/>
      <c r="CP592" s="174"/>
      <c r="CQ592" s="174"/>
      <c r="CR592" s="175"/>
      <c r="CS592" s="197"/>
      <c r="CT592" s="174"/>
      <c r="CU592" s="174"/>
      <c r="CV592" s="174"/>
      <c r="CW592" s="175"/>
      <c r="CX592" s="197"/>
      <c r="CY592" s="174"/>
      <c r="CZ592" s="175"/>
      <c r="DA592" s="58"/>
      <c r="DB592" s="58"/>
      <c r="DC592" s="58"/>
      <c r="DD592" s="58"/>
      <c r="DE592" s="63"/>
    </row>
    <row r="593" spans="1:109" ht="15" customHeight="1" x14ac:dyDescent="0.25">
      <c r="A593" s="204" t="s">
        <v>34</v>
      </c>
      <c r="B593" s="174"/>
      <c r="C593" s="174"/>
      <c r="D593" s="175"/>
      <c r="E593" s="197"/>
      <c r="F593" s="174"/>
      <c r="G593" s="175"/>
      <c r="H593" s="58"/>
      <c r="I593" s="197"/>
      <c r="J593" s="174"/>
      <c r="K593" s="174"/>
      <c r="L593" s="174"/>
      <c r="M593" s="175"/>
      <c r="N593" s="197"/>
      <c r="O593" s="174"/>
      <c r="P593" s="174"/>
      <c r="Q593" s="174"/>
      <c r="R593" s="175"/>
      <c r="S593" s="197"/>
      <c r="T593" s="174"/>
      <c r="U593" s="174"/>
      <c r="V593" s="174"/>
      <c r="W593" s="175"/>
      <c r="X593" s="58"/>
      <c r="Y593" s="197"/>
      <c r="Z593" s="174"/>
      <c r="AA593" s="174"/>
      <c r="AB593" s="174"/>
      <c r="AC593" s="174"/>
      <c r="AD593" s="175"/>
      <c r="AE593" s="197"/>
      <c r="AF593" s="174"/>
      <c r="AG593" s="174"/>
      <c r="AH593" s="174"/>
      <c r="AI593" s="174"/>
      <c r="AJ593" s="175"/>
      <c r="AK593" s="197"/>
      <c r="AL593" s="174"/>
      <c r="AM593" s="174"/>
      <c r="AN593" s="174"/>
      <c r="AO593" s="174"/>
      <c r="AP593" s="174"/>
      <c r="AQ593" s="174"/>
      <c r="AR593" s="174"/>
      <c r="AS593" s="174"/>
      <c r="AT593" s="175"/>
      <c r="AU593" s="197"/>
      <c r="AV593" s="174"/>
      <c r="AW593" s="174"/>
      <c r="AX593" s="174"/>
      <c r="AY593" s="175"/>
      <c r="AZ593" s="197"/>
      <c r="BA593" s="174"/>
      <c r="BB593" s="174"/>
      <c r="BC593" s="175"/>
      <c r="BD593" s="197"/>
      <c r="BE593" s="174"/>
      <c r="BF593" s="174"/>
      <c r="BG593" s="174"/>
      <c r="BH593" s="174"/>
      <c r="BI593" s="175"/>
      <c r="BJ593" s="197"/>
      <c r="BK593" s="174"/>
      <c r="BL593" s="174"/>
      <c r="BM593" s="175"/>
      <c r="BN593" s="197"/>
      <c r="BO593" s="174"/>
      <c r="BP593" s="174"/>
      <c r="BQ593" s="175"/>
      <c r="BR593" s="197"/>
      <c r="BS593" s="174"/>
      <c r="BT593" s="174"/>
      <c r="BU593" s="174"/>
      <c r="BV593" s="174"/>
      <c r="BW593" s="174"/>
      <c r="BX593" s="175"/>
      <c r="BY593" s="197"/>
      <c r="BZ593" s="174"/>
      <c r="CA593" s="174"/>
      <c r="CB593" s="175"/>
      <c r="CC593" s="197"/>
      <c r="CD593" s="174"/>
      <c r="CE593" s="174"/>
      <c r="CF593" s="174"/>
      <c r="CG593" s="175"/>
      <c r="CH593" s="197"/>
      <c r="CI593" s="174"/>
      <c r="CJ593" s="174"/>
      <c r="CK593" s="175"/>
      <c r="CL593" s="197"/>
      <c r="CM593" s="174"/>
      <c r="CN593" s="175"/>
      <c r="CO593" s="197"/>
      <c r="CP593" s="174"/>
      <c r="CQ593" s="174"/>
      <c r="CR593" s="175"/>
      <c r="CS593" s="197"/>
      <c r="CT593" s="174"/>
      <c r="CU593" s="174"/>
      <c r="CV593" s="174"/>
      <c r="CW593" s="175"/>
      <c r="CX593" s="197"/>
      <c r="CY593" s="174"/>
      <c r="CZ593" s="175"/>
      <c r="DA593" s="58"/>
      <c r="DB593" s="58"/>
      <c r="DC593" s="58"/>
      <c r="DD593" s="58"/>
      <c r="DE593" s="63"/>
    </row>
    <row r="594" spans="1:109" ht="15" customHeight="1" x14ac:dyDescent="0.25">
      <c r="A594" s="204" t="s">
        <v>35</v>
      </c>
      <c r="B594" s="174"/>
      <c r="C594" s="174"/>
      <c r="D594" s="175"/>
      <c r="E594" s="197">
        <v>5</v>
      </c>
      <c r="F594" s="174"/>
      <c r="G594" s="175"/>
      <c r="H594" s="58"/>
      <c r="I594" s="197"/>
      <c r="J594" s="174"/>
      <c r="K594" s="174"/>
      <c r="L594" s="174"/>
      <c r="M594" s="175"/>
      <c r="N594" s="197"/>
      <c r="O594" s="174"/>
      <c r="P594" s="174"/>
      <c r="Q594" s="174"/>
      <c r="R594" s="175"/>
      <c r="S594" s="197"/>
      <c r="T594" s="174"/>
      <c r="U594" s="174"/>
      <c r="V594" s="174"/>
      <c r="W594" s="175"/>
      <c r="X594" s="58"/>
      <c r="Y594" s="197"/>
      <c r="Z594" s="174"/>
      <c r="AA594" s="174"/>
      <c r="AB594" s="174"/>
      <c r="AC594" s="174"/>
      <c r="AD594" s="175"/>
      <c r="AE594" s="197"/>
      <c r="AF594" s="174"/>
      <c r="AG594" s="174"/>
      <c r="AH594" s="174"/>
      <c r="AI594" s="174"/>
      <c r="AJ594" s="175"/>
      <c r="AK594" s="197"/>
      <c r="AL594" s="174"/>
      <c r="AM594" s="174"/>
      <c r="AN594" s="174"/>
      <c r="AO594" s="174"/>
      <c r="AP594" s="174"/>
      <c r="AQ594" s="174"/>
      <c r="AR594" s="174"/>
      <c r="AS594" s="174"/>
      <c r="AT594" s="175"/>
      <c r="AU594" s="197"/>
      <c r="AV594" s="174"/>
      <c r="AW594" s="174"/>
      <c r="AX594" s="174"/>
      <c r="AY594" s="175"/>
      <c r="AZ594" s="197"/>
      <c r="BA594" s="174"/>
      <c r="BB594" s="174"/>
      <c r="BC594" s="175"/>
      <c r="BD594" s="197"/>
      <c r="BE594" s="174"/>
      <c r="BF594" s="174"/>
      <c r="BG594" s="174"/>
      <c r="BH594" s="174"/>
      <c r="BI594" s="175"/>
      <c r="BJ594" s="197"/>
      <c r="BK594" s="174"/>
      <c r="BL594" s="174"/>
      <c r="BM594" s="175"/>
      <c r="BN594" s="197">
        <v>4</v>
      </c>
      <c r="BO594" s="174"/>
      <c r="BP594" s="174"/>
      <c r="BQ594" s="175"/>
      <c r="BR594" s="197">
        <v>2</v>
      </c>
      <c r="BS594" s="174"/>
      <c r="BT594" s="174"/>
      <c r="BU594" s="174"/>
      <c r="BV594" s="174"/>
      <c r="BW594" s="174"/>
      <c r="BX594" s="175"/>
      <c r="BY594" s="197"/>
      <c r="BZ594" s="174"/>
      <c r="CA594" s="174"/>
      <c r="CB594" s="175"/>
      <c r="CC594" s="197"/>
      <c r="CD594" s="174"/>
      <c r="CE594" s="174"/>
      <c r="CF594" s="174"/>
      <c r="CG594" s="175"/>
      <c r="CH594" s="197"/>
      <c r="CI594" s="174"/>
      <c r="CJ594" s="174"/>
      <c r="CK594" s="175"/>
      <c r="CL594" s="197">
        <v>1</v>
      </c>
      <c r="CM594" s="174"/>
      <c r="CN594" s="175"/>
      <c r="CO594" s="197"/>
      <c r="CP594" s="174"/>
      <c r="CQ594" s="174"/>
      <c r="CR594" s="175"/>
      <c r="CS594" s="197"/>
      <c r="CT594" s="174"/>
      <c r="CU594" s="174"/>
      <c r="CV594" s="174"/>
      <c r="CW594" s="175"/>
      <c r="CX594" s="197"/>
      <c r="CY594" s="174"/>
      <c r="CZ594" s="175"/>
      <c r="DA594" s="58"/>
      <c r="DB594" s="58"/>
      <c r="DC594" s="58"/>
      <c r="DD594" s="58"/>
      <c r="DE594" s="63"/>
    </row>
    <row r="595" spans="1:109" ht="15" customHeight="1" x14ac:dyDescent="0.25">
      <c r="A595" s="204" t="s">
        <v>36</v>
      </c>
      <c r="B595" s="174"/>
      <c r="C595" s="174"/>
      <c r="D595" s="175"/>
      <c r="E595" s="197">
        <v>2</v>
      </c>
      <c r="F595" s="174"/>
      <c r="G595" s="175"/>
      <c r="H595" s="58"/>
      <c r="I595" s="197"/>
      <c r="J595" s="174"/>
      <c r="K595" s="174"/>
      <c r="L595" s="174"/>
      <c r="M595" s="175"/>
      <c r="N595" s="197"/>
      <c r="O595" s="174"/>
      <c r="P595" s="174"/>
      <c r="Q595" s="174"/>
      <c r="R595" s="175"/>
      <c r="S595" s="197"/>
      <c r="T595" s="174"/>
      <c r="U595" s="174"/>
      <c r="V595" s="174"/>
      <c r="W595" s="175"/>
      <c r="X595" s="58"/>
      <c r="Y595" s="197"/>
      <c r="Z595" s="174"/>
      <c r="AA595" s="174"/>
      <c r="AB595" s="174"/>
      <c r="AC595" s="174"/>
      <c r="AD595" s="175"/>
      <c r="AE595" s="197"/>
      <c r="AF595" s="174"/>
      <c r="AG595" s="174"/>
      <c r="AH595" s="174"/>
      <c r="AI595" s="174"/>
      <c r="AJ595" s="175"/>
      <c r="AK595" s="197"/>
      <c r="AL595" s="174"/>
      <c r="AM595" s="174"/>
      <c r="AN595" s="174"/>
      <c r="AO595" s="174"/>
      <c r="AP595" s="174"/>
      <c r="AQ595" s="174"/>
      <c r="AR595" s="174"/>
      <c r="AS595" s="174"/>
      <c r="AT595" s="175"/>
      <c r="AU595" s="197"/>
      <c r="AV595" s="174"/>
      <c r="AW595" s="174"/>
      <c r="AX595" s="174"/>
      <c r="AY595" s="175"/>
      <c r="AZ595" s="197"/>
      <c r="BA595" s="174"/>
      <c r="BB595" s="174"/>
      <c r="BC595" s="175"/>
      <c r="BD595" s="197"/>
      <c r="BE595" s="174"/>
      <c r="BF595" s="174"/>
      <c r="BG595" s="174"/>
      <c r="BH595" s="174"/>
      <c r="BI595" s="175"/>
      <c r="BJ595" s="197"/>
      <c r="BK595" s="174"/>
      <c r="BL595" s="174"/>
      <c r="BM595" s="175"/>
      <c r="BN595" s="197">
        <v>2</v>
      </c>
      <c r="BO595" s="174"/>
      <c r="BP595" s="174"/>
      <c r="BQ595" s="175"/>
      <c r="BR595" s="197"/>
      <c r="BS595" s="174"/>
      <c r="BT595" s="174"/>
      <c r="BU595" s="174"/>
      <c r="BV595" s="174"/>
      <c r="BW595" s="174"/>
      <c r="BX595" s="175"/>
      <c r="BY595" s="197"/>
      <c r="BZ595" s="174"/>
      <c r="CA595" s="174"/>
      <c r="CB595" s="175"/>
      <c r="CC595" s="197"/>
      <c r="CD595" s="174"/>
      <c r="CE595" s="174"/>
      <c r="CF595" s="174"/>
      <c r="CG595" s="175"/>
      <c r="CH595" s="197"/>
      <c r="CI595" s="174"/>
      <c r="CJ595" s="174"/>
      <c r="CK595" s="175"/>
      <c r="CL595" s="197"/>
      <c r="CM595" s="174"/>
      <c r="CN595" s="175"/>
      <c r="CO595" s="197"/>
      <c r="CP595" s="174"/>
      <c r="CQ595" s="174"/>
      <c r="CR595" s="175"/>
      <c r="CS595" s="197"/>
      <c r="CT595" s="174"/>
      <c r="CU595" s="174"/>
      <c r="CV595" s="174"/>
      <c r="CW595" s="175"/>
      <c r="CX595" s="197"/>
      <c r="CY595" s="174"/>
      <c r="CZ595" s="175"/>
      <c r="DA595" s="58"/>
      <c r="DB595" s="58"/>
      <c r="DC595" s="58"/>
      <c r="DD595" s="58"/>
      <c r="DE595" s="63"/>
    </row>
    <row r="596" spans="1:109" ht="15" customHeight="1" x14ac:dyDescent="0.25">
      <c r="A596" s="207" t="s">
        <v>37</v>
      </c>
      <c r="B596" s="174"/>
      <c r="C596" s="174"/>
      <c r="D596" s="175"/>
      <c r="E596" s="205">
        <v>7</v>
      </c>
      <c r="F596" s="174"/>
      <c r="G596" s="175"/>
      <c r="H596" s="58"/>
      <c r="I596" s="205"/>
      <c r="J596" s="174"/>
      <c r="K596" s="174"/>
      <c r="L596" s="174"/>
      <c r="M596" s="175"/>
      <c r="N596" s="205"/>
      <c r="O596" s="174"/>
      <c r="P596" s="174"/>
      <c r="Q596" s="174"/>
      <c r="R596" s="175"/>
      <c r="S596" s="205"/>
      <c r="T596" s="174"/>
      <c r="U596" s="174"/>
      <c r="V596" s="174"/>
      <c r="W596" s="175"/>
      <c r="X596" s="58"/>
      <c r="Y596" s="205"/>
      <c r="Z596" s="174"/>
      <c r="AA596" s="174"/>
      <c r="AB596" s="174"/>
      <c r="AC596" s="174"/>
      <c r="AD596" s="175"/>
      <c r="AE596" s="205"/>
      <c r="AF596" s="174"/>
      <c r="AG596" s="174"/>
      <c r="AH596" s="174"/>
      <c r="AI596" s="174"/>
      <c r="AJ596" s="175"/>
      <c r="AK596" s="205"/>
      <c r="AL596" s="174"/>
      <c r="AM596" s="174"/>
      <c r="AN596" s="174"/>
      <c r="AO596" s="174"/>
      <c r="AP596" s="174"/>
      <c r="AQ596" s="174"/>
      <c r="AR596" s="174"/>
      <c r="AS596" s="174"/>
      <c r="AT596" s="175"/>
      <c r="AU596" s="205"/>
      <c r="AV596" s="174"/>
      <c r="AW596" s="174"/>
      <c r="AX596" s="174"/>
      <c r="AY596" s="175"/>
      <c r="AZ596" s="205"/>
      <c r="BA596" s="174"/>
      <c r="BB596" s="174"/>
      <c r="BC596" s="175"/>
      <c r="BD596" s="205"/>
      <c r="BE596" s="174"/>
      <c r="BF596" s="174"/>
      <c r="BG596" s="174"/>
      <c r="BH596" s="174"/>
      <c r="BI596" s="175"/>
      <c r="BJ596" s="205"/>
      <c r="BK596" s="174"/>
      <c r="BL596" s="174"/>
      <c r="BM596" s="175"/>
      <c r="BN596" s="205">
        <v>6</v>
      </c>
      <c r="BO596" s="174"/>
      <c r="BP596" s="174"/>
      <c r="BQ596" s="175"/>
      <c r="BR596" s="205">
        <v>2</v>
      </c>
      <c r="BS596" s="174"/>
      <c r="BT596" s="174"/>
      <c r="BU596" s="174"/>
      <c r="BV596" s="174"/>
      <c r="BW596" s="174"/>
      <c r="BX596" s="175"/>
      <c r="BY596" s="205"/>
      <c r="BZ596" s="174"/>
      <c r="CA596" s="174"/>
      <c r="CB596" s="175"/>
      <c r="CC596" s="205"/>
      <c r="CD596" s="174"/>
      <c r="CE596" s="174"/>
      <c r="CF596" s="174"/>
      <c r="CG596" s="175"/>
      <c r="CH596" s="205"/>
      <c r="CI596" s="174"/>
      <c r="CJ596" s="174"/>
      <c r="CK596" s="175"/>
      <c r="CL596" s="205">
        <v>1</v>
      </c>
      <c r="CM596" s="174"/>
      <c r="CN596" s="175"/>
      <c r="CO596" s="205"/>
      <c r="CP596" s="174"/>
      <c r="CQ596" s="174"/>
      <c r="CR596" s="175"/>
      <c r="CS596" s="205"/>
      <c r="CT596" s="174"/>
      <c r="CU596" s="174"/>
      <c r="CV596" s="174"/>
      <c r="CW596" s="175"/>
      <c r="CX596" s="205"/>
      <c r="CY596" s="174"/>
      <c r="CZ596" s="175"/>
      <c r="DA596" s="58"/>
      <c r="DB596" s="58"/>
      <c r="DC596" s="58"/>
      <c r="DD596" s="58"/>
      <c r="DE596" s="63"/>
    </row>
    <row r="597" spans="1:109" ht="15" customHeight="1" x14ac:dyDescent="0.25">
      <c r="A597" s="62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  <c r="BA597" s="58"/>
      <c r="BB597" s="58"/>
      <c r="BC597" s="58"/>
      <c r="BD597" s="58"/>
      <c r="BE597" s="58"/>
      <c r="BF597" s="58"/>
      <c r="BG597" s="58"/>
      <c r="BH597" s="58"/>
      <c r="BI597" s="58"/>
      <c r="BJ597" s="58"/>
      <c r="BK597" s="58"/>
      <c r="BL597" s="58"/>
      <c r="BM597" s="58"/>
      <c r="BN597" s="58"/>
      <c r="BO597" s="58"/>
      <c r="BP597" s="58"/>
      <c r="BQ597" s="58"/>
      <c r="BR597" s="58"/>
      <c r="BS597" s="58"/>
      <c r="BT597" s="58"/>
      <c r="BU597" s="58"/>
      <c r="BV597" s="58"/>
      <c r="BW597" s="58"/>
      <c r="BX597" s="58"/>
      <c r="BY597" s="58"/>
      <c r="BZ597" s="58"/>
      <c r="CA597" s="58"/>
      <c r="CB597" s="58"/>
      <c r="CC597" s="58"/>
      <c r="CD597" s="58"/>
      <c r="CE597" s="58"/>
      <c r="CF597" s="58"/>
      <c r="CG597" s="58"/>
      <c r="CH597" s="58"/>
      <c r="CI597" s="58"/>
      <c r="CJ597" s="58"/>
      <c r="CK597" s="58"/>
      <c r="CL597" s="58"/>
      <c r="CM597" s="58"/>
      <c r="CN597" s="58"/>
      <c r="CO597" s="58"/>
      <c r="CP597" s="58"/>
      <c r="CQ597" s="58"/>
      <c r="CR597" s="58"/>
      <c r="CS597" s="58"/>
      <c r="CT597" s="58"/>
      <c r="CU597" s="58"/>
      <c r="CV597" s="58"/>
      <c r="CW597" s="58"/>
      <c r="CX597" s="58"/>
      <c r="CY597" s="58"/>
      <c r="CZ597" s="58"/>
      <c r="DA597" s="58"/>
      <c r="DB597" s="58"/>
      <c r="DC597" s="58"/>
      <c r="DD597" s="58"/>
      <c r="DE597" s="63"/>
    </row>
    <row r="598" spans="1:109" ht="15" customHeight="1" x14ac:dyDescent="0.25">
      <c r="A598" s="62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  <c r="BA598" s="58"/>
      <c r="BB598" s="58"/>
      <c r="BC598" s="58"/>
      <c r="BD598" s="58"/>
      <c r="BE598" s="58"/>
      <c r="BF598" s="58"/>
      <c r="BG598" s="58"/>
      <c r="BH598" s="58"/>
      <c r="BI598" s="58"/>
      <c r="BJ598" s="58"/>
      <c r="BK598" s="58"/>
      <c r="BL598" s="58"/>
      <c r="BM598" s="58"/>
      <c r="BN598" s="58"/>
      <c r="BO598" s="58"/>
      <c r="BP598" s="58"/>
      <c r="BQ598" s="58"/>
      <c r="BR598" s="58"/>
      <c r="BS598" s="58"/>
      <c r="BT598" s="58"/>
      <c r="BU598" s="58"/>
      <c r="BV598" s="58"/>
      <c r="BW598" s="58"/>
      <c r="BX598" s="58"/>
      <c r="BY598" s="58"/>
      <c r="BZ598" s="58"/>
      <c r="CA598" s="58"/>
      <c r="CB598" s="58"/>
      <c r="CC598" s="58"/>
      <c r="CD598" s="58"/>
      <c r="CE598" s="58"/>
      <c r="CF598" s="58"/>
      <c r="CG598" s="58"/>
      <c r="CH598" s="58"/>
      <c r="CI598" s="58"/>
      <c r="CJ598" s="58"/>
      <c r="CK598" s="58"/>
      <c r="CL598" s="58"/>
      <c r="CM598" s="58"/>
      <c r="CN598" s="58"/>
      <c r="CO598" s="58"/>
      <c r="CP598" s="58"/>
      <c r="CQ598" s="58"/>
      <c r="CR598" s="58"/>
      <c r="CS598" s="58"/>
      <c r="CT598" s="58"/>
      <c r="CU598" s="58"/>
      <c r="CV598" s="58"/>
      <c r="CW598" s="58"/>
      <c r="CX598" s="58"/>
      <c r="CY598" s="58"/>
      <c r="CZ598" s="58"/>
      <c r="DA598" s="58"/>
      <c r="DB598" s="58"/>
      <c r="DC598" s="58"/>
      <c r="DD598" s="58"/>
      <c r="DE598" s="63"/>
    </row>
    <row r="599" spans="1:109" ht="15" customHeight="1" x14ac:dyDescent="0.25">
      <c r="A599" s="62"/>
      <c r="B599" s="58"/>
      <c r="C599" s="58"/>
      <c r="D599" s="176" t="s">
        <v>2</v>
      </c>
      <c r="E599" s="178"/>
      <c r="F599" s="58"/>
      <c r="G599" s="176" t="s">
        <v>119</v>
      </c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/>
      <c r="V599" s="174"/>
      <c r="W599" s="174"/>
      <c r="X599" s="174"/>
      <c r="Y599" s="174"/>
      <c r="Z599" s="174"/>
      <c r="AA599" s="174"/>
      <c r="AB599" s="174"/>
      <c r="AC599" s="174"/>
      <c r="AD599" s="174"/>
      <c r="AE599" s="174"/>
      <c r="AF599" s="174"/>
      <c r="AG599" s="174"/>
      <c r="AH599" s="174"/>
      <c r="AI599" s="174"/>
      <c r="AJ599" s="174"/>
      <c r="AK599" s="175"/>
      <c r="AL599" s="58"/>
      <c r="AM599" s="58"/>
      <c r="AN599" s="58"/>
      <c r="AO599" s="58"/>
      <c r="AP599" s="208" t="s">
        <v>120</v>
      </c>
      <c r="AQ599" s="174"/>
      <c r="AR599" s="174"/>
      <c r="AS599" s="174"/>
      <c r="AT599" s="174"/>
      <c r="AU599" s="174"/>
      <c r="AV599" s="174"/>
      <c r="AW599" s="174"/>
      <c r="AX599" s="174"/>
      <c r="AY599" s="174"/>
      <c r="AZ599" s="174"/>
      <c r="BA599" s="174"/>
      <c r="BB599" s="174"/>
      <c r="BC599" s="174"/>
      <c r="BD599" s="174"/>
      <c r="BE599" s="174"/>
      <c r="BF599" s="174"/>
      <c r="BG599" s="174"/>
      <c r="BH599" s="174"/>
      <c r="BI599" s="174"/>
      <c r="BJ599" s="174"/>
      <c r="BK599" s="174"/>
      <c r="BL599" s="174"/>
      <c r="BM599" s="174"/>
      <c r="BN599" s="174"/>
      <c r="BO599" s="174"/>
      <c r="BP599" s="174"/>
      <c r="BQ599" s="174"/>
      <c r="BR599" s="175"/>
      <c r="BS599" s="197"/>
      <c r="BT599" s="174"/>
      <c r="BU599" s="174"/>
      <c r="BV599" s="175"/>
      <c r="BW599" s="58"/>
      <c r="BX599" s="58"/>
      <c r="BY599" s="58"/>
      <c r="BZ599" s="58"/>
      <c r="CA599" s="58"/>
      <c r="CB599" s="58"/>
      <c r="CC599" s="58"/>
      <c r="CD599" s="58"/>
      <c r="CE599" s="58"/>
      <c r="CF599" s="58"/>
      <c r="CG599" s="58"/>
      <c r="CH599" s="58"/>
      <c r="CI599" s="58"/>
      <c r="CJ599" s="58"/>
      <c r="CK599" s="58"/>
      <c r="CL599" s="58"/>
      <c r="CM599" s="58"/>
      <c r="CN599" s="58"/>
      <c r="CO599" s="58"/>
      <c r="CP599" s="58"/>
      <c r="CQ599" s="58"/>
      <c r="CR599" s="58"/>
      <c r="CS599" s="58"/>
      <c r="CT599" s="58"/>
      <c r="CU599" s="58"/>
      <c r="CV599" s="58"/>
      <c r="CW599" s="58"/>
      <c r="CX599" s="58"/>
      <c r="CY599" s="58"/>
      <c r="CZ599" s="58"/>
      <c r="DA599" s="58"/>
      <c r="DB599" s="58"/>
      <c r="DC599" s="58"/>
      <c r="DD599" s="58"/>
      <c r="DE599" s="63"/>
    </row>
    <row r="600" spans="1:109" ht="15" customHeight="1" x14ac:dyDescent="0.25">
      <c r="A600" s="62"/>
      <c r="B600" s="58"/>
      <c r="C600" s="58"/>
      <c r="D600" s="179"/>
      <c r="E600" s="181"/>
      <c r="F600" s="58"/>
      <c r="G600" s="173" t="s">
        <v>109</v>
      </c>
      <c r="H600" s="174"/>
      <c r="I600" s="174"/>
      <c r="J600" s="174"/>
      <c r="K600" s="174"/>
      <c r="L600" s="174"/>
      <c r="M600" s="174"/>
      <c r="N600" s="175"/>
      <c r="O600" s="173" t="s">
        <v>110</v>
      </c>
      <c r="P600" s="174"/>
      <c r="Q600" s="174"/>
      <c r="R600" s="174"/>
      <c r="S600" s="174"/>
      <c r="T600" s="174"/>
      <c r="U600" s="174"/>
      <c r="V600" s="174"/>
      <c r="W600" s="174"/>
      <c r="X600" s="174"/>
      <c r="Y600" s="174"/>
      <c r="Z600" s="174"/>
      <c r="AA600" s="174"/>
      <c r="AB600" s="174"/>
      <c r="AC600" s="174"/>
      <c r="AD600" s="174"/>
      <c r="AE600" s="174"/>
      <c r="AF600" s="174"/>
      <c r="AG600" s="174"/>
      <c r="AH600" s="174"/>
      <c r="AI600" s="174"/>
      <c r="AJ600" s="174"/>
      <c r="AK600" s="175"/>
      <c r="AL600" s="58"/>
      <c r="AM600" s="58"/>
      <c r="AN600" s="58"/>
      <c r="AO600" s="58"/>
      <c r="AP600" s="208" t="s">
        <v>121</v>
      </c>
      <c r="AQ600" s="174"/>
      <c r="AR600" s="174"/>
      <c r="AS600" s="174"/>
      <c r="AT600" s="174"/>
      <c r="AU600" s="174"/>
      <c r="AV600" s="174"/>
      <c r="AW600" s="174"/>
      <c r="AX600" s="174"/>
      <c r="AY600" s="174"/>
      <c r="AZ600" s="174"/>
      <c r="BA600" s="174"/>
      <c r="BB600" s="174"/>
      <c r="BC600" s="174"/>
      <c r="BD600" s="174"/>
      <c r="BE600" s="174"/>
      <c r="BF600" s="174"/>
      <c r="BG600" s="174"/>
      <c r="BH600" s="174"/>
      <c r="BI600" s="174"/>
      <c r="BJ600" s="174"/>
      <c r="BK600" s="174"/>
      <c r="BL600" s="174"/>
      <c r="BM600" s="174"/>
      <c r="BN600" s="174"/>
      <c r="BO600" s="174"/>
      <c r="BP600" s="174"/>
      <c r="BQ600" s="174"/>
      <c r="BR600" s="175"/>
      <c r="BS600" s="197"/>
      <c r="BT600" s="174"/>
      <c r="BU600" s="174"/>
      <c r="BV600" s="175"/>
      <c r="BW600" s="58"/>
      <c r="BX600" s="58"/>
      <c r="BY600" s="58"/>
      <c r="BZ600" s="58"/>
      <c r="CA600" s="58"/>
      <c r="CB600" s="58"/>
      <c r="CC600" s="58"/>
      <c r="CD600" s="58"/>
      <c r="CE600" s="58"/>
      <c r="CF600" s="58"/>
      <c r="CG600" s="58"/>
      <c r="CH600" s="58"/>
      <c r="CI600" s="58"/>
      <c r="CJ600" s="58"/>
      <c r="CK600" s="58"/>
      <c r="CL600" s="58"/>
      <c r="CM600" s="58"/>
      <c r="CN600" s="58"/>
      <c r="CO600" s="58"/>
      <c r="CP600" s="58"/>
      <c r="CQ600" s="58"/>
      <c r="CR600" s="58"/>
      <c r="CS600" s="58"/>
      <c r="CT600" s="58"/>
      <c r="CU600" s="58"/>
      <c r="CV600" s="58"/>
      <c r="CW600" s="58"/>
      <c r="CX600" s="58"/>
      <c r="CY600" s="58"/>
      <c r="CZ600" s="58"/>
      <c r="DA600" s="58"/>
      <c r="DB600" s="58"/>
      <c r="DC600" s="58"/>
      <c r="DD600" s="58"/>
      <c r="DE600" s="63"/>
    </row>
    <row r="601" spans="1:109" ht="15" customHeight="1" x14ac:dyDescent="0.25">
      <c r="A601" s="62"/>
      <c r="B601" s="58"/>
      <c r="C601" s="58"/>
      <c r="D601" s="182"/>
      <c r="E601" s="184"/>
      <c r="F601" s="58"/>
      <c r="G601" s="185" t="s">
        <v>122</v>
      </c>
      <c r="H601" s="174"/>
      <c r="I601" s="175"/>
      <c r="J601" s="185" t="s">
        <v>123</v>
      </c>
      <c r="K601" s="174"/>
      <c r="L601" s="174"/>
      <c r="M601" s="174"/>
      <c r="N601" s="175"/>
      <c r="O601" s="185" t="s">
        <v>124</v>
      </c>
      <c r="P601" s="174"/>
      <c r="Q601" s="174"/>
      <c r="R601" s="174"/>
      <c r="S601" s="175"/>
      <c r="T601" s="185" t="s">
        <v>24</v>
      </c>
      <c r="U601" s="174"/>
      <c r="V601" s="174"/>
      <c r="W601" s="174"/>
      <c r="X601" s="174"/>
      <c r="Y601" s="174"/>
      <c r="Z601" s="175"/>
      <c r="AA601" s="185" t="s">
        <v>125</v>
      </c>
      <c r="AB601" s="174"/>
      <c r="AC601" s="174"/>
      <c r="AD601" s="174"/>
      <c r="AE601" s="175"/>
      <c r="AF601" s="185" t="s">
        <v>126</v>
      </c>
      <c r="AG601" s="174"/>
      <c r="AH601" s="174"/>
      <c r="AI601" s="174"/>
      <c r="AJ601" s="174"/>
      <c r="AK601" s="175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58"/>
      <c r="BK601" s="58"/>
      <c r="BL601" s="58"/>
      <c r="BM601" s="58"/>
      <c r="BN601" s="58"/>
      <c r="BO601" s="58"/>
      <c r="BP601" s="58"/>
      <c r="BQ601" s="58"/>
      <c r="BR601" s="58"/>
      <c r="BS601" s="58"/>
      <c r="BT601" s="58"/>
      <c r="BU601" s="58"/>
      <c r="BV601" s="58"/>
      <c r="BW601" s="58"/>
      <c r="BX601" s="58"/>
      <c r="BY601" s="58"/>
      <c r="BZ601" s="58"/>
      <c r="CA601" s="58"/>
      <c r="CB601" s="58"/>
      <c r="CC601" s="58"/>
      <c r="CD601" s="58"/>
      <c r="CE601" s="58"/>
      <c r="CF601" s="58"/>
      <c r="CG601" s="58"/>
      <c r="CH601" s="58"/>
      <c r="CI601" s="58"/>
      <c r="CJ601" s="58"/>
      <c r="CK601" s="58"/>
      <c r="CL601" s="58"/>
      <c r="CM601" s="58"/>
      <c r="CN601" s="58"/>
      <c r="CO601" s="58"/>
      <c r="CP601" s="58"/>
      <c r="CQ601" s="58"/>
      <c r="CR601" s="58"/>
      <c r="CS601" s="58"/>
      <c r="CT601" s="58"/>
      <c r="CU601" s="58"/>
      <c r="CV601" s="58"/>
      <c r="CW601" s="58"/>
      <c r="CX601" s="58"/>
      <c r="CY601" s="58"/>
      <c r="CZ601" s="58"/>
      <c r="DA601" s="58"/>
      <c r="DB601" s="58"/>
      <c r="DC601" s="58"/>
      <c r="DD601" s="58"/>
      <c r="DE601" s="63"/>
    </row>
    <row r="602" spans="1:109" ht="15" customHeight="1" x14ac:dyDescent="0.25">
      <c r="A602" s="62"/>
      <c r="B602" s="58"/>
      <c r="C602" s="58"/>
      <c r="D602" s="190" t="s">
        <v>33</v>
      </c>
      <c r="E602" s="175"/>
      <c r="F602" s="58"/>
      <c r="G602" s="197"/>
      <c r="H602" s="174"/>
      <c r="I602" s="175"/>
      <c r="J602" s="197"/>
      <c r="K602" s="174"/>
      <c r="L602" s="174"/>
      <c r="M602" s="174"/>
      <c r="N602" s="175"/>
      <c r="O602" s="197"/>
      <c r="P602" s="174"/>
      <c r="Q602" s="174"/>
      <c r="R602" s="174"/>
      <c r="S602" s="175"/>
      <c r="T602" s="197"/>
      <c r="U602" s="174"/>
      <c r="V602" s="174"/>
      <c r="W602" s="174"/>
      <c r="X602" s="174"/>
      <c r="Y602" s="174"/>
      <c r="Z602" s="175"/>
      <c r="AA602" s="197"/>
      <c r="AB602" s="174"/>
      <c r="AC602" s="174"/>
      <c r="AD602" s="174"/>
      <c r="AE602" s="175"/>
      <c r="AF602" s="197"/>
      <c r="AG602" s="174"/>
      <c r="AH602" s="174"/>
      <c r="AI602" s="174"/>
      <c r="AJ602" s="174"/>
      <c r="AK602" s="175"/>
      <c r="AL602" s="58"/>
      <c r="AM602" s="58"/>
      <c r="AN602" s="58"/>
      <c r="AO602" s="58"/>
      <c r="AP602" s="58"/>
      <c r="AQ602" s="58"/>
      <c r="AR602" s="58"/>
      <c r="AS602" s="58"/>
      <c r="AT602" s="58"/>
      <c r="AU602" s="58"/>
      <c r="AV602" s="58"/>
      <c r="AW602" s="58"/>
      <c r="AX602" s="58"/>
      <c r="AY602" s="58"/>
      <c r="AZ602" s="58"/>
      <c r="BA602" s="58"/>
      <c r="BB602" s="58"/>
      <c r="BC602" s="58"/>
      <c r="BD602" s="58"/>
      <c r="BE602" s="58"/>
      <c r="BF602" s="58"/>
      <c r="BG602" s="58"/>
      <c r="BH602" s="58"/>
      <c r="BI602" s="58"/>
      <c r="BJ602" s="58"/>
      <c r="BK602" s="58"/>
      <c r="BL602" s="58"/>
      <c r="BM602" s="58"/>
      <c r="BN602" s="58"/>
      <c r="BO602" s="58"/>
      <c r="BP602" s="58"/>
      <c r="BQ602" s="58"/>
      <c r="BR602" s="58"/>
      <c r="BS602" s="58"/>
      <c r="BT602" s="58"/>
      <c r="BU602" s="58"/>
      <c r="BV602" s="58"/>
      <c r="BW602" s="58"/>
      <c r="BX602" s="58"/>
      <c r="BY602" s="58"/>
      <c r="BZ602" s="58"/>
      <c r="CA602" s="58"/>
      <c r="CB602" s="58"/>
      <c r="CC602" s="58"/>
      <c r="CD602" s="58"/>
      <c r="CE602" s="58"/>
      <c r="CF602" s="58"/>
      <c r="CG602" s="58"/>
      <c r="CH602" s="58"/>
      <c r="CI602" s="58"/>
      <c r="CJ602" s="58"/>
      <c r="CK602" s="58"/>
      <c r="CL602" s="58"/>
      <c r="CM602" s="58"/>
      <c r="CN602" s="58"/>
      <c r="CO602" s="58"/>
      <c r="CP602" s="58"/>
      <c r="CQ602" s="58"/>
      <c r="CR602" s="58"/>
      <c r="CS602" s="58"/>
      <c r="CT602" s="58"/>
      <c r="CU602" s="58"/>
      <c r="CV602" s="58"/>
      <c r="CW602" s="58"/>
      <c r="CX602" s="58"/>
      <c r="CY602" s="58"/>
      <c r="CZ602" s="58"/>
      <c r="DA602" s="58"/>
      <c r="DB602" s="58"/>
      <c r="DC602" s="58"/>
      <c r="DD602" s="58"/>
      <c r="DE602" s="63"/>
    </row>
    <row r="603" spans="1:109" ht="15" customHeight="1" x14ac:dyDescent="0.25">
      <c r="A603" s="62"/>
      <c r="B603" s="58"/>
      <c r="C603" s="58"/>
      <c r="D603" s="190" t="s">
        <v>34</v>
      </c>
      <c r="E603" s="175"/>
      <c r="F603" s="58"/>
      <c r="G603" s="197"/>
      <c r="H603" s="174"/>
      <c r="I603" s="175"/>
      <c r="J603" s="197"/>
      <c r="K603" s="174"/>
      <c r="L603" s="174"/>
      <c r="M603" s="174"/>
      <c r="N603" s="175"/>
      <c r="O603" s="197"/>
      <c r="P603" s="174"/>
      <c r="Q603" s="174"/>
      <c r="R603" s="174"/>
      <c r="S603" s="175"/>
      <c r="T603" s="197"/>
      <c r="U603" s="174"/>
      <c r="V603" s="174"/>
      <c r="W603" s="174"/>
      <c r="X603" s="174"/>
      <c r="Y603" s="174"/>
      <c r="Z603" s="175"/>
      <c r="AA603" s="197"/>
      <c r="AB603" s="174"/>
      <c r="AC603" s="174"/>
      <c r="AD603" s="174"/>
      <c r="AE603" s="175"/>
      <c r="AF603" s="197"/>
      <c r="AG603" s="174"/>
      <c r="AH603" s="174"/>
      <c r="AI603" s="174"/>
      <c r="AJ603" s="174"/>
      <c r="AK603" s="175"/>
      <c r="AL603" s="58"/>
      <c r="AM603" s="58"/>
      <c r="AN603" s="58"/>
      <c r="AO603" s="58"/>
      <c r="AP603" s="58"/>
      <c r="AQ603" s="58"/>
      <c r="AR603" s="58"/>
      <c r="AS603" s="58"/>
      <c r="AT603" s="58"/>
      <c r="AU603" s="58"/>
      <c r="AV603" s="58"/>
      <c r="AW603" s="58"/>
      <c r="AX603" s="58"/>
      <c r="AY603" s="58"/>
      <c r="AZ603" s="58"/>
      <c r="BA603" s="58"/>
      <c r="BB603" s="58"/>
      <c r="BC603" s="58"/>
      <c r="BD603" s="58"/>
      <c r="BE603" s="58"/>
      <c r="BF603" s="58"/>
      <c r="BG603" s="58"/>
      <c r="BH603" s="58"/>
      <c r="BI603" s="58"/>
      <c r="BJ603" s="58"/>
      <c r="BK603" s="58"/>
      <c r="BL603" s="58"/>
      <c r="BM603" s="58"/>
      <c r="BN603" s="58"/>
      <c r="BO603" s="58"/>
      <c r="BP603" s="58"/>
      <c r="BQ603" s="58"/>
      <c r="BR603" s="58"/>
      <c r="BS603" s="58"/>
      <c r="BT603" s="58"/>
      <c r="BU603" s="58"/>
      <c r="BV603" s="58"/>
      <c r="BW603" s="58"/>
      <c r="BX603" s="58"/>
      <c r="BY603" s="58"/>
      <c r="BZ603" s="58"/>
      <c r="CA603" s="58"/>
      <c r="CB603" s="58"/>
      <c r="CC603" s="58"/>
      <c r="CD603" s="58"/>
      <c r="CE603" s="58"/>
      <c r="CF603" s="58"/>
      <c r="CG603" s="58"/>
      <c r="CH603" s="58"/>
      <c r="CI603" s="58"/>
      <c r="CJ603" s="58"/>
      <c r="CK603" s="58"/>
      <c r="CL603" s="58"/>
      <c r="CM603" s="58"/>
      <c r="CN603" s="58"/>
      <c r="CO603" s="58"/>
      <c r="CP603" s="58"/>
      <c r="CQ603" s="58"/>
      <c r="CR603" s="58"/>
      <c r="CS603" s="58"/>
      <c r="CT603" s="58"/>
      <c r="CU603" s="58"/>
      <c r="CV603" s="58"/>
      <c r="CW603" s="58"/>
      <c r="CX603" s="58"/>
      <c r="CY603" s="58"/>
      <c r="CZ603" s="58"/>
      <c r="DA603" s="58"/>
      <c r="DB603" s="58"/>
      <c r="DC603" s="58"/>
      <c r="DD603" s="58"/>
      <c r="DE603" s="63"/>
    </row>
    <row r="604" spans="1:109" ht="15" customHeight="1" x14ac:dyDescent="0.25">
      <c r="A604" s="62"/>
      <c r="B604" s="58"/>
      <c r="C604" s="58"/>
      <c r="D604" s="190" t="s">
        <v>35</v>
      </c>
      <c r="E604" s="175"/>
      <c r="F604" s="58"/>
      <c r="G604" s="197"/>
      <c r="H604" s="174"/>
      <c r="I604" s="175"/>
      <c r="J604" s="197"/>
      <c r="K604" s="174"/>
      <c r="L604" s="174"/>
      <c r="M604" s="174"/>
      <c r="N604" s="175"/>
      <c r="O604" s="197"/>
      <c r="P604" s="174"/>
      <c r="Q604" s="174"/>
      <c r="R604" s="174"/>
      <c r="S604" s="175"/>
      <c r="T604" s="197"/>
      <c r="U604" s="174"/>
      <c r="V604" s="174"/>
      <c r="W604" s="174"/>
      <c r="X604" s="174"/>
      <c r="Y604" s="174"/>
      <c r="Z604" s="175"/>
      <c r="AA604" s="197"/>
      <c r="AB604" s="174"/>
      <c r="AC604" s="174"/>
      <c r="AD604" s="174"/>
      <c r="AE604" s="175"/>
      <c r="AF604" s="197"/>
      <c r="AG604" s="174"/>
      <c r="AH604" s="174"/>
      <c r="AI604" s="174"/>
      <c r="AJ604" s="174"/>
      <c r="AK604" s="175"/>
      <c r="AL604" s="58"/>
      <c r="AM604" s="58"/>
      <c r="AN604" s="58"/>
      <c r="AO604" s="58"/>
      <c r="AP604" s="58"/>
      <c r="AQ604" s="58"/>
      <c r="AR604" s="58"/>
      <c r="AS604" s="58"/>
      <c r="AT604" s="58"/>
      <c r="AU604" s="58"/>
      <c r="AV604" s="58"/>
      <c r="AW604" s="58"/>
      <c r="AX604" s="58"/>
      <c r="AY604" s="58"/>
      <c r="AZ604" s="58"/>
      <c r="BA604" s="58"/>
      <c r="BB604" s="58"/>
      <c r="BC604" s="58"/>
      <c r="BD604" s="58"/>
      <c r="BE604" s="58"/>
      <c r="BF604" s="58"/>
      <c r="BG604" s="58"/>
      <c r="BH604" s="58"/>
      <c r="BI604" s="58"/>
      <c r="BJ604" s="58"/>
      <c r="BK604" s="58"/>
      <c r="BL604" s="58"/>
      <c r="BM604" s="58"/>
      <c r="BN604" s="58"/>
      <c r="BO604" s="58"/>
      <c r="BP604" s="58"/>
      <c r="BQ604" s="58"/>
      <c r="BR604" s="58"/>
      <c r="BS604" s="58"/>
      <c r="BT604" s="58"/>
      <c r="BU604" s="58"/>
      <c r="BV604" s="58"/>
      <c r="BW604" s="58"/>
      <c r="BX604" s="58"/>
      <c r="BY604" s="58"/>
      <c r="BZ604" s="58"/>
      <c r="CA604" s="58"/>
      <c r="CB604" s="58"/>
      <c r="CC604" s="58"/>
      <c r="CD604" s="58"/>
      <c r="CE604" s="58"/>
      <c r="CF604" s="58"/>
      <c r="CG604" s="58"/>
      <c r="CH604" s="58"/>
      <c r="CI604" s="58"/>
      <c r="CJ604" s="58"/>
      <c r="CK604" s="58"/>
      <c r="CL604" s="58"/>
      <c r="CM604" s="58"/>
      <c r="CN604" s="58"/>
      <c r="CO604" s="58"/>
      <c r="CP604" s="58"/>
      <c r="CQ604" s="58"/>
      <c r="CR604" s="58"/>
      <c r="CS604" s="58"/>
      <c r="CT604" s="58"/>
      <c r="CU604" s="58"/>
      <c r="CV604" s="58"/>
      <c r="CW604" s="58"/>
      <c r="CX604" s="58"/>
      <c r="CY604" s="58"/>
      <c r="CZ604" s="58"/>
      <c r="DA604" s="58"/>
      <c r="DB604" s="58"/>
      <c r="DC604" s="58"/>
      <c r="DD604" s="58"/>
      <c r="DE604" s="63"/>
    </row>
    <row r="605" spans="1:109" ht="15" customHeight="1" x14ac:dyDescent="0.25">
      <c r="A605" s="62"/>
      <c r="B605" s="58"/>
      <c r="C605" s="58"/>
      <c r="D605" s="190" t="s">
        <v>36</v>
      </c>
      <c r="E605" s="175"/>
      <c r="F605" s="58"/>
      <c r="G605" s="197"/>
      <c r="H605" s="174"/>
      <c r="I605" s="175"/>
      <c r="J605" s="197"/>
      <c r="K605" s="174"/>
      <c r="L605" s="174"/>
      <c r="M605" s="174"/>
      <c r="N605" s="175"/>
      <c r="O605" s="197"/>
      <c r="P605" s="174"/>
      <c r="Q605" s="174"/>
      <c r="R605" s="174"/>
      <c r="S605" s="175"/>
      <c r="T605" s="197"/>
      <c r="U605" s="174"/>
      <c r="V605" s="174"/>
      <c r="W605" s="174"/>
      <c r="X605" s="174"/>
      <c r="Y605" s="174"/>
      <c r="Z605" s="175"/>
      <c r="AA605" s="197"/>
      <c r="AB605" s="174"/>
      <c r="AC605" s="174"/>
      <c r="AD605" s="174"/>
      <c r="AE605" s="175"/>
      <c r="AF605" s="197"/>
      <c r="AG605" s="174"/>
      <c r="AH605" s="174"/>
      <c r="AI605" s="174"/>
      <c r="AJ605" s="174"/>
      <c r="AK605" s="175"/>
      <c r="AL605" s="58"/>
      <c r="AM605" s="58"/>
      <c r="AN605" s="58"/>
      <c r="AO605" s="58"/>
      <c r="AP605" s="58"/>
      <c r="AQ605" s="58"/>
      <c r="AR605" s="58"/>
      <c r="AS605" s="58"/>
      <c r="AT605" s="58"/>
      <c r="AU605" s="58"/>
      <c r="AV605" s="58"/>
      <c r="AW605" s="58"/>
      <c r="AX605" s="58"/>
      <c r="AY605" s="58"/>
      <c r="AZ605" s="58"/>
      <c r="BA605" s="58"/>
      <c r="BB605" s="58"/>
      <c r="BC605" s="58"/>
      <c r="BD605" s="58"/>
      <c r="BE605" s="58"/>
      <c r="BF605" s="58"/>
      <c r="BG605" s="58"/>
      <c r="BH605" s="58"/>
      <c r="BI605" s="58"/>
      <c r="BJ605" s="58"/>
      <c r="BK605" s="58"/>
      <c r="BL605" s="58"/>
      <c r="BM605" s="58"/>
      <c r="BN605" s="58"/>
      <c r="BO605" s="58"/>
      <c r="BP605" s="58"/>
      <c r="BQ605" s="58"/>
      <c r="BR605" s="58"/>
      <c r="BS605" s="58"/>
      <c r="BT605" s="58"/>
      <c r="BU605" s="58"/>
      <c r="BV605" s="58"/>
      <c r="BW605" s="58"/>
      <c r="BX605" s="58"/>
      <c r="BY605" s="58"/>
      <c r="BZ605" s="58"/>
      <c r="CA605" s="58"/>
      <c r="CB605" s="58"/>
      <c r="CC605" s="58"/>
      <c r="CD605" s="58"/>
      <c r="CE605" s="58"/>
      <c r="CF605" s="58"/>
      <c r="CG605" s="58"/>
      <c r="CH605" s="58"/>
      <c r="CI605" s="58"/>
      <c r="CJ605" s="58"/>
      <c r="CK605" s="58"/>
      <c r="CL605" s="58"/>
      <c r="CM605" s="58"/>
      <c r="CN605" s="58"/>
      <c r="CO605" s="58"/>
      <c r="CP605" s="58"/>
      <c r="CQ605" s="58"/>
      <c r="CR605" s="58"/>
      <c r="CS605" s="58"/>
      <c r="CT605" s="58"/>
      <c r="CU605" s="58"/>
      <c r="CV605" s="58"/>
      <c r="CW605" s="58"/>
      <c r="CX605" s="58"/>
      <c r="CY605" s="58"/>
      <c r="CZ605" s="58"/>
      <c r="DA605" s="58"/>
      <c r="DB605" s="58"/>
      <c r="DC605" s="58"/>
      <c r="DD605" s="58"/>
      <c r="DE605" s="63"/>
    </row>
    <row r="606" spans="1:109" ht="15" customHeight="1" x14ac:dyDescent="0.25">
      <c r="A606" s="69"/>
      <c r="B606" s="70"/>
      <c r="C606" s="70"/>
      <c r="D606" s="212" t="s">
        <v>37</v>
      </c>
      <c r="E606" s="211"/>
      <c r="F606" s="70"/>
      <c r="G606" s="209"/>
      <c r="H606" s="210"/>
      <c r="I606" s="211"/>
      <c r="J606" s="209"/>
      <c r="K606" s="210"/>
      <c r="L606" s="210"/>
      <c r="M606" s="210"/>
      <c r="N606" s="211"/>
      <c r="O606" s="209"/>
      <c r="P606" s="210"/>
      <c r="Q606" s="210"/>
      <c r="R606" s="210"/>
      <c r="S606" s="211"/>
      <c r="T606" s="209"/>
      <c r="U606" s="210"/>
      <c r="V606" s="210"/>
      <c r="W606" s="210"/>
      <c r="X606" s="210"/>
      <c r="Y606" s="210"/>
      <c r="Z606" s="211"/>
      <c r="AA606" s="209"/>
      <c r="AB606" s="210"/>
      <c r="AC606" s="210"/>
      <c r="AD606" s="210"/>
      <c r="AE606" s="211"/>
      <c r="AF606" s="209"/>
      <c r="AG606" s="210"/>
      <c r="AH606" s="210"/>
      <c r="AI606" s="210"/>
      <c r="AJ606" s="210"/>
      <c r="AK606" s="211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  <c r="BG606" s="70"/>
      <c r="BH606" s="70"/>
      <c r="BI606" s="70"/>
      <c r="BJ606" s="70"/>
      <c r="BK606" s="70"/>
      <c r="BL606" s="70"/>
      <c r="BM606" s="70"/>
      <c r="BN606" s="70"/>
      <c r="BO606" s="70"/>
      <c r="BP606" s="70"/>
      <c r="BQ606" s="70"/>
      <c r="BR606" s="70"/>
      <c r="BS606" s="70"/>
      <c r="BT606" s="70"/>
      <c r="BU606" s="70"/>
      <c r="BV606" s="70"/>
      <c r="BW606" s="70"/>
      <c r="BX606" s="70"/>
      <c r="BY606" s="70"/>
      <c r="BZ606" s="70"/>
      <c r="CA606" s="70"/>
      <c r="CB606" s="70"/>
      <c r="CC606" s="70"/>
      <c r="CD606" s="70"/>
      <c r="CE606" s="70"/>
      <c r="CF606" s="70"/>
      <c r="CG606" s="70"/>
      <c r="CH606" s="70"/>
      <c r="CI606" s="70"/>
      <c r="CJ606" s="70"/>
      <c r="CK606" s="70"/>
      <c r="CL606" s="70"/>
      <c r="CM606" s="70"/>
      <c r="CN606" s="70"/>
      <c r="CO606" s="70"/>
      <c r="CP606" s="70"/>
      <c r="CQ606" s="70"/>
      <c r="CR606" s="70"/>
      <c r="CS606" s="70"/>
      <c r="CT606" s="70"/>
      <c r="CU606" s="70"/>
      <c r="CV606" s="70"/>
      <c r="CW606" s="70"/>
      <c r="CX606" s="70"/>
      <c r="CY606" s="70"/>
      <c r="CZ606" s="70"/>
      <c r="DA606" s="70"/>
      <c r="DB606" s="70"/>
      <c r="DC606" s="70"/>
      <c r="DD606" s="70"/>
      <c r="DE606" s="71"/>
    </row>
    <row r="607" spans="1:109" ht="15" customHeight="1" x14ac:dyDescent="0.25">
      <c r="A607" s="59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  <c r="AL607" s="60"/>
      <c r="AM607" s="60"/>
      <c r="AN607" s="60"/>
      <c r="AO607" s="60"/>
      <c r="AP607" s="60"/>
      <c r="AQ607" s="60"/>
      <c r="AR607" s="60"/>
      <c r="AS607" s="60"/>
      <c r="AT607" s="60"/>
      <c r="AU607" s="60"/>
      <c r="AV607" s="60"/>
      <c r="AW607" s="60"/>
      <c r="AX607" s="60"/>
      <c r="AY607" s="60"/>
      <c r="AZ607" s="60"/>
      <c r="BA607" s="60"/>
      <c r="BB607" s="60"/>
      <c r="BC607" s="60"/>
      <c r="BD607" s="60"/>
      <c r="BE607" s="60"/>
      <c r="BF607" s="60"/>
      <c r="BG607" s="60"/>
      <c r="BH607" s="60"/>
      <c r="BI607" s="60"/>
      <c r="BJ607" s="60"/>
      <c r="BK607" s="60"/>
      <c r="BL607" s="60"/>
      <c r="BM607" s="60"/>
      <c r="BN607" s="60"/>
      <c r="BO607" s="60"/>
      <c r="BP607" s="60"/>
      <c r="BQ607" s="60"/>
      <c r="BR607" s="60"/>
      <c r="BS607" s="60"/>
      <c r="BT607" s="60"/>
      <c r="BU607" s="60"/>
      <c r="BV607" s="60"/>
      <c r="BW607" s="60"/>
      <c r="BX607" s="60"/>
      <c r="BY607" s="60"/>
      <c r="BZ607" s="60"/>
      <c r="CA607" s="60"/>
      <c r="CB607" s="60"/>
      <c r="CC607" s="60"/>
      <c r="CD607" s="60"/>
      <c r="CE607" s="60"/>
      <c r="CF607" s="60"/>
      <c r="CG607" s="60"/>
      <c r="CH607" s="60"/>
      <c r="CI607" s="60"/>
      <c r="CJ607" s="60"/>
      <c r="CK607" s="60"/>
      <c r="CL607" s="60"/>
      <c r="CM607" s="60"/>
      <c r="CN607" s="60"/>
      <c r="CO607" s="60"/>
      <c r="CP607" s="60"/>
      <c r="CQ607" s="60"/>
      <c r="CR607" s="60"/>
      <c r="CS607" s="60"/>
      <c r="CT607" s="60"/>
      <c r="CU607" s="60"/>
      <c r="CV607" s="60"/>
      <c r="CW607" s="60"/>
      <c r="CX607" s="60"/>
      <c r="CY607" s="60"/>
      <c r="CZ607" s="60"/>
      <c r="DA607" s="60"/>
      <c r="DB607" s="60"/>
      <c r="DC607" s="60"/>
      <c r="DD607" s="60"/>
      <c r="DE607" s="61"/>
    </row>
    <row r="608" spans="1:109" ht="15" customHeight="1" x14ac:dyDescent="0.25">
      <c r="A608" s="62"/>
      <c r="B608" s="72"/>
      <c r="C608" s="180"/>
      <c r="D608" s="180"/>
      <c r="E608" s="180"/>
      <c r="F608" s="180"/>
      <c r="G608" s="180"/>
      <c r="H608" s="180"/>
      <c r="I608" s="180"/>
      <c r="J608" s="180"/>
      <c r="K608" s="180"/>
      <c r="L608" s="180"/>
      <c r="M608" s="180"/>
      <c r="N608" s="180"/>
      <c r="O608" s="180"/>
      <c r="P608" s="180"/>
      <c r="Q608" s="180"/>
      <c r="R608" s="180"/>
      <c r="S608" s="180"/>
      <c r="T608" s="180"/>
      <c r="U608" s="180"/>
      <c r="V608" s="180"/>
      <c r="W608" s="180"/>
      <c r="X608" s="180"/>
      <c r="Y608" s="180"/>
      <c r="Z608" s="180"/>
      <c r="AA608" s="180"/>
      <c r="AB608" s="180"/>
      <c r="AC608" s="180"/>
      <c r="AD608" s="180"/>
      <c r="AE608" s="180"/>
      <c r="AF608" s="180"/>
      <c r="AG608" s="180"/>
      <c r="AH608" s="180"/>
      <c r="AI608" s="180"/>
      <c r="AJ608" s="180"/>
      <c r="AK608" s="180"/>
      <c r="AL608" s="180"/>
      <c r="AM608" s="180"/>
      <c r="AN608" s="180"/>
      <c r="AO608" s="180"/>
      <c r="AP608" s="180"/>
      <c r="AQ608" s="180"/>
      <c r="AR608" s="180"/>
      <c r="AS608" s="180"/>
      <c r="AT608" s="180"/>
      <c r="AU608" s="180"/>
      <c r="AV608" s="180"/>
      <c r="AW608" s="180"/>
      <c r="AX608" s="180"/>
      <c r="AY608" s="180"/>
      <c r="AZ608" s="180"/>
      <c r="BA608" s="180"/>
      <c r="BB608" s="180"/>
      <c r="BC608" s="180"/>
      <c r="BD608" s="180"/>
      <c r="BE608" s="180"/>
      <c r="BF608" s="180"/>
      <c r="BG608" s="180"/>
      <c r="BH608" s="180"/>
      <c r="BI608" s="180"/>
      <c r="BJ608" s="180"/>
      <c r="BK608" s="180"/>
      <c r="BL608" s="180"/>
      <c r="BM608" s="180"/>
      <c r="BN608" s="180"/>
      <c r="BO608" s="180"/>
      <c r="BP608" s="180"/>
      <c r="BQ608" s="180"/>
      <c r="BR608" s="180"/>
      <c r="BS608" s="180"/>
      <c r="BT608" s="180"/>
      <c r="BU608" s="180"/>
      <c r="BV608" s="180"/>
      <c r="BW608" s="180"/>
      <c r="BX608" s="180"/>
      <c r="BY608" s="180"/>
      <c r="BZ608" s="180"/>
      <c r="CA608" s="180"/>
      <c r="CB608" s="180"/>
      <c r="CC608" s="180"/>
      <c r="CD608" s="180"/>
      <c r="CE608" s="180"/>
      <c r="CF608" s="180"/>
      <c r="CG608" s="180"/>
      <c r="CH608" s="180"/>
      <c r="CI608" s="180"/>
      <c r="CJ608" s="180"/>
      <c r="CK608" s="180"/>
      <c r="CL608" s="180"/>
      <c r="CM608" s="180"/>
      <c r="CN608" s="180"/>
      <c r="CO608" s="180"/>
      <c r="CP608" s="180"/>
      <c r="CQ608" s="180"/>
      <c r="CR608" s="180"/>
      <c r="CS608" s="180"/>
      <c r="CT608" s="180"/>
      <c r="CU608" s="180"/>
      <c r="CV608" s="180"/>
      <c r="CW608" s="180"/>
      <c r="CX608" s="180"/>
      <c r="CY608" s="180"/>
      <c r="CZ608" s="180"/>
      <c r="DA608" s="180"/>
      <c r="DB608" s="180"/>
      <c r="DC608" s="72"/>
      <c r="DD608" s="72"/>
      <c r="DE608" s="63"/>
    </row>
    <row r="609" spans="1:109" ht="15" customHeight="1" x14ac:dyDescent="0.25">
      <c r="A609" s="6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  <c r="AL609" s="72"/>
      <c r="AM609" s="72"/>
      <c r="AN609" s="72"/>
      <c r="AO609" s="72"/>
      <c r="AP609" s="72"/>
      <c r="AQ609" s="72"/>
      <c r="AR609" s="72"/>
      <c r="AS609" s="72"/>
      <c r="AT609" s="72"/>
      <c r="AU609" s="72"/>
      <c r="AV609" s="72"/>
      <c r="AW609" s="72"/>
      <c r="AX609" s="72"/>
      <c r="AY609" s="72"/>
      <c r="AZ609" s="72"/>
      <c r="BA609" s="72"/>
      <c r="BB609" s="72"/>
      <c r="BC609" s="72"/>
      <c r="BD609" s="72"/>
      <c r="BE609" s="72"/>
      <c r="BF609" s="72"/>
      <c r="BG609" s="72"/>
      <c r="BH609" s="72"/>
      <c r="BI609" s="72"/>
      <c r="BJ609" s="72"/>
      <c r="BK609" s="72"/>
      <c r="BL609" s="72"/>
      <c r="BM609" s="72"/>
      <c r="BN609" s="72"/>
      <c r="BO609" s="72"/>
      <c r="BP609" s="72"/>
      <c r="BQ609" s="72"/>
      <c r="BR609" s="72"/>
      <c r="BS609" s="72"/>
      <c r="BT609" s="72"/>
      <c r="BU609" s="72"/>
      <c r="BV609" s="72"/>
      <c r="BW609" s="72"/>
      <c r="BX609" s="72"/>
      <c r="BY609" s="72"/>
      <c r="BZ609" s="72"/>
      <c r="CA609" s="72"/>
      <c r="CB609" s="72"/>
      <c r="CC609" s="72"/>
      <c r="CD609" s="72"/>
      <c r="CE609" s="72"/>
      <c r="CF609" s="72"/>
      <c r="CG609" s="72"/>
      <c r="CH609" s="72"/>
      <c r="CI609" s="72"/>
      <c r="CJ609" s="72"/>
      <c r="CK609" s="72"/>
      <c r="CL609" s="72"/>
      <c r="CM609" s="72"/>
      <c r="CN609" s="72"/>
      <c r="CO609" s="72"/>
      <c r="CP609" s="72"/>
      <c r="CQ609" s="72"/>
      <c r="CR609" s="72"/>
      <c r="CS609" s="72"/>
      <c r="CT609" s="72"/>
      <c r="CU609" s="72"/>
      <c r="CV609" s="72"/>
      <c r="CW609" s="72"/>
      <c r="CX609" s="72"/>
      <c r="CY609" s="72"/>
      <c r="CZ609" s="72"/>
      <c r="DA609" s="72"/>
      <c r="DB609" s="72"/>
      <c r="DC609" s="72"/>
      <c r="DD609" s="72"/>
      <c r="DE609" s="63"/>
    </row>
    <row r="610" spans="1:109" ht="15" customHeight="1" x14ac:dyDescent="0.25">
      <c r="A610" s="62"/>
      <c r="B610" s="72"/>
      <c r="C610" s="186" t="s">
        <v>0</v>
      </c>
      <c r="D610" s="180"/>
      <c r="E610" s="180"/>
      <c r="F610" s="180"/>
      <c r="G610" s="180"/>
      <c r="H610" s="180"/>
      <c r="I610" s="180"/>
      <c r="J610" s="180"/>
      <c r="K610" s="180"/>
      <c r="L610" s="180"/>
      <c r="M610" s="180"/>
      <c r="N610" s="180"/>
      <c r="O610" s="180"/>
      <c r="P610" s="180"/>
      <c r="Q610" s="180"/>
      <c r="R610" s="180"/>
      <c r="S610" s="180"/>
      <c r="T610" s="180"/>
      <c r="U610" s="180"/>
      <c r="V610" s="180"/>
      <c r="W610" s="180"/>
      <c r="X610" s="180"/>
      <c r="Y610" s="180"/>
      <c r="Z610" s="180"/>
      <c r="AA610" s="180"/>
      <c r="AB610" s="180"/>
      <c r="AC610" s="180"/>
      <c r="AD610" s="180"/>
      <c r="AE610" s="180"/>
      <c r="AF610" s="180"/>
      <c r="AG610" s="180"/>
      <c r="AH610" s="180"/>
      <c r="AI610" s="180"/>
      <c r="AJ610" s="180"/>
      <c r="AK610" s="180"/>
      <c r="AL610" s="180"/>
      <c r="AM610" s="180"/>
      <c r="AN610" s="180"/>
      <c r="AO610" s="180"/>
      <c r="AP610" s="180"/>
      <c r="AQ610" s="180"/>
      <c r="AR610" s="180"/>
      <c r="AS610" s="180"/>
      <c r="AT610" s="180"/>
      <c r="AU610" s="180"/>
      <c r="AV610" s="180"/>
      <c r="AW610" s="180"/>
      <c r="AX610" s="180"/>
      <c r="AY610" s="180"/>
      <c r="AZ610" s="180"/>
      <c r="BA610" s="180"/>
      <c r="BB610" s="180"/>
      <c r="BC610" s="180"/>
      <c r="BD610" s="180"/>
      <c r="BE610" s="180"/>
      <c r="BF610" s="180"/>
      <c r="BG610" s="180"/>
      <c r="BH610" s="180"/>
      <c r="BI610" s="180"/>
      <c r="BJ610" s="180"/>
      <c r="BK610" s="180"/>
      <c r="BL610" s="180"/>
      <c r="BM610" s="180"/>
      <c r="BN610" s="180"/>
      <c r="BO610" s="180"/>
      <c r="BP610" s="180"/>
      <c r="BQ610" s="180"/>
      <c r="BR610" s="180"/>
      <c r="BS610" s="180"/>
      <c r="BT610" s="180"/>
      <c r="BU610" s="180"/>
      <c r="BV610" s="180"/>
      <c r="BW610" s="180"/>
      <c r="BX610" s="180"/>
      <c r="BY610" s="180"/>
      <c r="BZ610" s="180"/>
      <c r="CA610" s="180"/>
      <c r="CB610" s="180"/>
      <c r="CC610" s="180"/>
      <c r="CD610" s="180"/>
      <c r="CE610" s="180"/>
      <c r="CF610" s="180"/>
      <c r="CG610" s="180"/>
      <c r="CH610" s="180"/>
      <c r="CI610" s="180"/>
      <c r="CJ610" s="180"/>
      <c r="CK610" s="180"/>
      <c r="CL610" s="180"/>
      <c r="CM610" s="180"/>
      <c r="CN610" s="180"/>
      <c r="CO610" s="180"/>
      <c r="CP610" s="180"/>
      <c r="CQ610" s="180"/>
      <c r="CR610" s="180"/>
      <c r="CS610" s="180"/>
      <c r="CT610" s="180"/>
      <c r="CU610" s="180"/>
      <c r="CV610" s="180"/>
      <c r="CW610" s="180"/>
      <c r="CX610" s="180"/>
      <c r="CY610" s="180"/>
      <c r="CZ610" s="180"/>
      <c r="DA610" s="180"/>
      <c r="DB610" s="180"/>
      <c r="DC610" s="72"/>
      <c r="DD610" s="72"/>
      <c r="DE610" s="63"/>
    </row>
    <row r="611" spans="1:109" ht="15" customHeight="1" x14ac:dyDescent="0.25">
      <c r="A611" s="6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  <c r="AL611" s="72"/>
      <c r="AM611" s="72"/>
      <c r="AN611" s="72"/>
      <c r="AO611" s="72"/>
      <c r="AP611" s="72"/>
      <c r="AQ611" s="72"/>
      <c r="AR611" s="72"/>
      <c r="AS611" s="72"/>
      <c r="AT611" s="72"/>
      <c r="AU611" s="72"/>
      <c r="AV611" s="72"/>
      <c r="AW611" s="72"/>
      <c r="AX611" s="72"/>
      <c r="AY611" s="72"/>
      <c r="AZ611" s="72"/>
      <c r="BA611" s="72"/>
      <c r="BB611" s="72"/>
      <c r="BC611" s="72"/>
      <c r="BD611" s="72"/>
      <c r="BE611" s="72"/>
      <c r="BF611" s="72"/>
      <c r="BG611" s="72"/>
      <c r="BH611" s="72"/>
      <c r="BI611" s="72"/>
      <c r="BJ611" s="72"/>
      <c r="BK611" s="72"/>
      <c r="BL611" s="72"/>
      <c r="BM611" s="72"/>
      <c r="BN611" s="72"/>
      <c r="BO611" s="72"/>
      <c r="BP611" s="72"/>
      <c r="BQ611" s="72"/>
      <c r="BR611" s="72"/>
      <c r="BS611" s="72"/>
      <c r="BT611" s="72"/>
      <c r="BU611" s="72"/>
      <c r="BV611" s="72"/>
      <c r="BW611" s="72"/>
      <c r="BX611" s="72"/>
      <c r="BY611" s="72"/>
      <c r="BZ611" s="72"/>
      <c r="CA611" s="72"/>
      <c r="CB611" s="72"/>
      <c r="CC611" s="72"/>
      <c r="CD611" s="72"/>
      <c r="CE611" s="72"/>
      <c r="CF611" s="72"/>
      <c r="CG611" s="72"/>
      <c r="CH611" s="72"/>
      <c r="CI611" s="72"/>
      <c r="CJ611" s="72"/>
      <c r="CK611" s="72"/>
      <c r="CL611" s="72"/>
      <c r="CM611" s="72"/>
      <c r="CN611" s="72"/>
      <c r="CO611" s="72"/>
      <c r="CP611" s="72"/>
      <c r="CQ611" s="72"/>
      <c r="CR611" s="72"/>
      <c r="CS611" s="72"/>
      <c r="CT611" s="72"/>
      <c r="CU611" s="72"/>
      <c r="CV611" s="72"/>
      <c r="CW611" s="72"/>
      <c r="CX611" s="72"/>
      <c r="CY611" s="72"/>
      <c r="CZ611" s="72"/>
      <c r="DA611" s="72"/>
      <c r="DB611" s="72"/>
      <c r="DC611" s="72"/>
      <c r="DD611" s="72"/>
      <c r="DE611" s="63"/>
    </row>
    <row r="612" spans="1:109" ht="15" customHeight="1" x14ac:dyDescent="0.25">
      <c r="A612" s="62"/>
      <c r="B612" s="72"/>
      <c r="C612" s="72"/>
      <c r="D612" s="187" t="s">
        <v>156</v>
      </c>
      <c r="E612" s="180"/>
      <c r="F612" s="180"/>
      <c r="G612" s="180"/>
      <c r="H612" s="180"/>
      <c r="I612" s="180"/>
      <c r="J612" s="180"/>
      <c r="K612" s="180"/>
      <c r="L612" s="180"/>
      <c r="M612" s="180"/>
      <c r="N612" s="180"/>
      <c r="O612" s="180"/>
      <c r="P612" s="180"/>
      <c r="Q612" s="180"/>
      <c r="R612" s="180"/>
      <c r="S612" s="180"/>
      <c r="T612" s="180"/>
      <c r="U612" s="180"/>
      <c r="V612" s="180"/>
      <c r="W612" s="180"/>
      <c r="X612" s="180"/>
      <c r="Y612" s="180"/>
      <c r="Z612" s="180"/>
      <c r="AA612" s="180"/>
      <c r="AB612" s="180"/>
      <c r="AC612" s="180"/>
      <c r="AD612" s="180"/>
      <c r="AE612" s="180"/>
      <c r="AF612" s="180"/>
      <c r="AG612" s="180"/>
      <c r="AH612" s="180"/>
      <c r="AI612" s="180"/>
      <c r="AJ612" s="180"/>
      <c r="AK612" s="180"/>
      <c r="AL612" s="180"/>
      <c r="AM612" s="180"/>
      <c r="AN612" s="180"/>
      <c r="AO612" s="180"/>
      <c r="AP612" s="180"/>
      <c r="AQ612" s="180"/>
      <c r="AR612" s="180"/>
      <c r="AS612" s="180"/>
      <c r="AT612" s="180"/>
      <c r="AU612" s="180"/>
      <c r="AV612" s="180"/>
      <c r="AW612" s="180"/>
      <c r="AX612" s="180"/>
      <c r="AY612" s="180"/>
      <c r="AZ612" s="180"/>
      <c r="BA612" s="180"/>
      <c r="BB612" s="180"/>
      <c r="BC612" s="180"/>
      <c r="BD612" s="180"/>
      <c r="BE612" s="180"/>
      <c r="BF612" s="180"/>
      <c r="BG612" s="180"/>
      <c r="BH612" s="180"/>
      <c r="BI612" s="180"/>
      <c r="BJ612" s="180"/>
      <c r="BK612" s="180"/>
      <c r="BL612" s="180"/>
      <c r="BM612" s="180"/>
      <c r="BN612" s="180"/>
      <c r="BO612" s="180"/>
      <c r="BP612" s="180"/>
      <c r="BQ612" s="180"/>
      <c r="BR612" s="180"/>
      <c r="BS612" s="180"/>
      <c r="BT612" s="180"/>
      <c r="BU612" s="180"/>
      <c r="BV612" s="180"/>
      <c r="BW612" s="180"/>
      <c r="BX612" s="180"/>
      <c r="BY612" s="180"/>
      <c r="BZ612" s="180"/>
      <c r="CA612" s="180"/>
      <c r="CB612" s="180"/>
      <c r="CC612" s="180"/>
      <c r="CD612" s="180"/>
      <c r="CE612" s="180"/>
      <c r="CF612" s="180"/>
      <c r="CG612" s="180"/>
      <c r="CH612" s="180"/>
      <c r="CI612" s="180"/>
      <c r="CJ612" s="180"/>
      <c r="CK612" s="180"/>
      <c r="CL612" s="180"/>
      <c r="CM612" s="180"/>
      <c r="CN612" s="180"/>
      <c r="CO612" s="180"/>
      <c r="CP612" s="180"/>
      <c r="CQ612" s="180"/>
      <c r="CR612" s="180"/>
      <c r="CS612" s="180"/>
      <c r="CT612" s="180"/>
      <c r="CU612" s="180"/>
      <c r="CV612" s="180"/>
      <c r="CW612" s="180"/>
      <c r="CX612" s="180"/>
      <c r="CY612" s="180"/>
      <c r="CZ612" s="180"/>
      <c r="DA612" s="180"/>
      <c r="DB612" s="180"/>
      <c r="DC612" s="72"/>
      <c r="DD612" s="72"/>
      <c r="DE612" s="63"/>
    </row>
    <row r="613" spans="1:109" ht="15" customHeight="1" x14ac:dyDescent="0.25">
      <c r="A613" s="62"/>
      <c r="B613" s="72"/>
      <c r="C613" s="72"/>
      <c r="D613" s="187" t="s">
        <v>148</v>
      </c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  <c r="P613" s="180"/>
      <c r="Q613" s="180"/>
      <c r="R613" s="180"/>
      <c r="S613" s="180"/>
      <c r="T613" s="180"/>
      <c r="U613" s="180"/>
      <c r="V613" s="180"/>
      <c r="W613" s="180"/>
      <c r="X613" s="180"/>
      <c r="Y613" s="180"/>
      <c r="Z613" s="180"/>
      <c r="AA613" s="180"/>
      <c r="AB613" s="180"/>
      <c r="AC613" s="180"/>
      <c r="AD613" s="180"/>
      <c r="AE613" s="180"/>
      <c r="AF613" s="180"/>
      <c r="AG613" s="180"/>
      <c r="AH613" s="180"/>
      <c r="AI613" s="180"/>
      <c r="AJ613" s="180"/>
      <c r="AK613" s="180"/>
      <c r="AL613" s="180"/>
      <c r="AM613" s="180"/>
      <c r="AN613" s="180"/>
      <c r="AO613" s="180"/>
      <c r="AP613" s="180"/>
      <c r="AQ613" s="180"/>
      <c r="AR613" s="180"/>
      <c r="AS613" s="180"/>
      <c r="AT613" s="180"/>
      <c r="AU613" s="180"/>
      <c r="AV613" s="180"/>
      <c r="AW613" s="180"/>
      <c r="AX613" s="180"/>
      <c r="AY613" s="180"/>
      <c r="AZ613" s="180"/>
      <c r="BA613" s="180"/>
      <c r="BB613" s="180"/>
      <c r="BC613" s="180"/>
      <c r="BD613" s="180"/>
      <c r="BE613" s="180"/>
      <c r="BF613" s="180"/>
      <c r="BG613" s="180"/>
      <c r="BH613" s="180"/>
      <c r="BI613" s="180"/>
      <c r="BJ613" s="180"/>
      <c r="BK613" s="180"/>
      <c r="BL613" s="180"/>
      <c r="BM613" s="180"/>
      <c r="BN613" s="180"/>
      <c r="BO613" s="180"/>
      <c r="BP613" s="180"/>
      <c r="BQ613" s="180"/>
      <c r="BR613" s="180"/>
      <c r="BS613" s="180"/>
      <c r="BT613" s="180"/>
      <c r="BU613" s="180"/>
      <c r="BV613" s="180"/>
      <c r="BW613" s="180"/>
      <c r="BX613" s="180"/>
      <c r="BY613" s="180"/>
      <c r="BZ613" s="180"/>
      <c r="CA613" s="180"/>
      <c r="CB613" s="180"/>
      <c r="CC613" s="180"/>
      <c r="CD613" s="180"/>
      <c r="CE613" s="180"/>
      <c r="CF613" s="180"/>
      <c r="CG613" s="180"/>
      <c r="CH613" s="180"/>
      <c r="CI613" s="180"/>
      <c r="CJ613" s="180"/>
      <c r="CK613" s="180"/>
      <c r="CL613" s="180"/>
      <c r="CM613" s="180"/>
      <c r="CN613" s="180"/>
      <c r="CO613" s="180"/>
      <c r="CP613" s="180"/>
      <c r="CQ613" s="180"/>
      <c r="CR613" s="180"/>
      <c r="CS613" s="180"/>
      <c r="CT613" s="180"/>
      <c r="CU613" s="180"/>
      <c r="CV613" s="180"/>
      <c r="CW613" s="180"/>
      <c r="CX613" s="180"/>
      <c r="CY613" s="180"/>
      <c r="CZ613" s="180"/>
      <c r="DA613" s="180"/>
      <c r="DB613" s="180"/>
      <c r="DC613" s="72"/>
      <c r="DD613" s="72"/>
      <c r="DE613" s="63"/>
    </row>
    <row r="614" spans="1:109" ht="15" customHeight="1" x14ac:dyDescent="0.25">
      <c r="A614" s="6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  <c r="AL614" s="72"/>
      <c r="AM614" s="72"/>
      <c r="AN614" s="72"/>
      <c r="AO614" s="72"/>
      <c r="AP614" s="72"/>
      <c r="AQ614" s="72"/>
      <c r="AR614" s="72"/>
      <c r="AS614" s="72"/>
      <c r="AT614" s="72"/>
      <c r="AU614" s="72"/>
      <c r="AV614" s="72"/>
      <c r="AW614" s="72"/>
      <c r="AX614" s="72"/>
      <c r="AY614" s="72"/>
      <c r="AZ614" s="72"/>
      <c r="BA614" s="72"/>
      <c r="BB614" s="72"/>
      <c r="BC614" s="72"/>
      <c r="BD614" s="72"/>
      <c r="BE614" s="72"/>
      <c r="BF614" s="72"/>
      <c r="BG614" s="72"/>
      <c r="BH614" s="72"/>
      <c r="BI614" s="72"/>
      <c r="BJ614" s="72"/>
      <c r="BK614" s="72"/>
      <c r="BL614" s="72"/>
      <c r="BM614" s="72"/>
      <c r="BN614" s="72"/>
      <c r="BO614" s="72"/>
      <c r="BP614" s="72"/>
      <c r="BQ614" s="72"/>
      <c r="BR614" s="72"/>
      <c r="BS614" s="72"/>
      <c r="BT614" s="72"/>
      <c r="BU614" s="72"/>
      <c r="BV614" s="72"/>
      <c r="BW614" s="72"/>
      <c r="BX614" s="72"/>
      <c r="BY614" s="72"/>
      <c r="BZ614" s="72"/>
      <c r="CA614" s="72"/>
      <c r="CB614" s="72"/>
      <c r="CC614" s="72"/>
      <c r="CD614" s="72"/>
      <c r="CE614" s="72"/>
      <c r="CF614" s="72"/>
      <c r="CG614" s="72"/>
      <c r="CH614" s="72"/>
      <c r="CI614" s="72"/>
      <c r="CJ614" s="72"/>
      <c r="CK614" s="72"/>
      <c r="CL614" s="72"/>
      <c r="CM614" s="72"/>
      <c r="CN614" s="72"/>
      <c r="CO614" s="72"/>
      <c r="CP614" s="72"/>
      <c r="CQ614" s="72"/>
      <c r="CR614" s="72"/>
      <c r="CS614" s="72"/>
      <c r="CT614" s="72"/>
      <c r="CU614" s="72"/>
      <c r="CV614" s="72"/>
      <c r="CW614" s="72"/>
      <c r="CX614" s="72"/>
      <c r="CY614" s="72"/>
      <c r="CZ614" s="72"/>
      <c r="DA614" s="72"/>
      <c r="DB614" s="72"/>
      <c r="DC614" s="72"/>
      <c r="DD614" s="72"/>
      <c r="DE614" s="63"/>
    </row>
    <row r="615" spans="1:109" ht="15" customHeight="1" x14ac:dyDescent="0.25">
      <c r="A615" s="6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  <c r="AL615" s="72"/>
      <c r="AM615" s="72"/>
      <c r="AN615" s="72"/>
      <c r="AO615" s="72"/>
      <c r="AP615" s="72"/>
      <c r="AQ615" s="72"/>
      <c r="AR615" s="72"/>
      <c r="AS615" s="72"/>
      <c r="AT615" s="72"/>
      <c r="AU615" s="72"/>
      <c r="AV615" s="72"/>
      <c r="AW615" s="72"/>
      <c r="AX615" s="72"/>
      <c r="AY615" s="72"/>
      <c r="AZ615" s="72"/>
      <c r="BA615" s="72"/>
      <c r="BB615" s="72"/>
      <c r="BC615" s="72"/>
      <c r="BD615" s="72"/>
      <c r="BE615" s="72"/>
      <c r="BF615" s="72"/>
      <c r="BG615" s="72"/>
      <c r="BH615" s="72"/>
      <c r="BI615" s="72"/>
      <c r="BJ615" s="72"/>
      <c r="BK615" s="72"/>
      <c r="BL615" s="72"/>
      <c r="BM615" s="72"/>
      <c r="BN615" s="72"/>
      <c r="BO615" s="72"/>
      <c r="BP615" s="72"/>
      <c r="BQ615" s="72"/>
      <c r="BR615" s="72"/>
      <c r="BS615" s="72"/>
      <c r="BT615" s="72"/>
      <c r="BU615" s="72"/>
      <c r="BV615" s="72"/>
      <c r="BW615" s="72"/>
      <c r="BX615" s="72"/>
      <c r="BY615" s="72"/>
      <c r="BZ615" s="72"/>
      <c r="CA615" s="72"/>
      <c r="CB615" s="72"/>
      <c r="CC615" s="72"/>
      <c r="CD615" s="72"/>
      <c r="CE615" s="72"/>
      <c r="CF615" s="72"/>
      <c r="CG615" s="72"/>
      <c r="CH615" s="72"/>
      <c r="CI615" s="72"/>
      <c r="CJ615" s="72"/>
      <c r="CK615" s="72"/>
      <c r="CL615" s="72"/>
      <c r="CM615" s="72"/>
      <c r="CN615" s="72"/>
      <c r="CO615" s="72"/>
      <c r="CP615" s="72"/>
      <c r="CQ615" s="72"/>
      <c r="CR615" s="72"/>
      <c r="CS615" s="72"/>
      <c r="CT615" s="72"/>
      <c r="CU615" s="72"/>
      <c r="CV615" s="72"/>
      <c r="CW615" s="72"/>
      <c r="CX615" s="72"/>
      <c r="CY615" s="72"/>
      <c r="CZ615" s="72"/>
      <c r="DA615" s="72"/>
      <c r="DB615" s="72"/>
      <c r="DC615" s="72"/>
      <c r="DD615" s="72"/>
      <c r="DE615" s="63"/>
    </row>
    <row r="616" spans="1:109" ht="15" customHeight="1" x14ac:dyDescent="0.25">
      <c r="A616" s="62"/>
      <c r="B616" s="72"/>
      <c r="C616" s="72"/>
      <c r="D616" s="188" t="s">
        <v>1</v>
      </c>
      <c r="E616" s="180"/>
      <c r="F616" s="180"/>
      <c r="G616" s="180"/>
      <c r="H616" s="180"/>
      <c r="I616" s="180"/>
      <c r="J616" s="180"/>
      <c r="K616" s="180"/>
      <c r="L616" s="180"/>
      <c r="M616" s="180"/>
      <c r="N616" s="180"/>
      <c r="O616" s="180"/>
      <c r="P616" s="180"/>
      <c r="Q616" s="180"/>
      <c r="R616" s="180"/>
      <c r="S616" s="180"/>
      <c r="T616" s="180"/>
      <c r="U616" s="180"/>
      <c r="V616" s="180"/>
      <c r="W616" s="180"/>
      <c r="X616" s="180"/>
      <c r="Y616" s="180"/>
      <c r="Z616" s="180"/>
      <c r="AA616" s="180"/>
      <c r="AB616" s="180"/>
      <c r="AC616" s="180"/>
      <c r="AD616" s="180"/>
      <c r="AE616" s="180"/>
      <c r="AF616" s="180"/>
      <c r="AG616" s="180"/>
      <c r="AH616" s="180"/>
      <c r="AI616" s="180"/>
      <c r="AJ616" s="180"/>
      <c r="AK616" s="180"/>
      <c r="AL616" s="180"/>
      <c r="AM616" s="180"/>
      <c r="AN616" s="180"/>
      <c r="AO616" s="180"/>
      <c r="AP616" s="180"/>
      <c r="AQ616" s="180"/>
      <c r="AR616" s="180"/>
      <c r="AS616" s="180"/>
      <c r="AT616" s="180"/>
      <c r="AU616" s="180"/>
      <c r="AV616" s="180"/>
      <c r="AW616" s="180"/>
      <c r="AX616" s="180"/>
      <c r="AY616" s="180"/>
      <c r="AZ616" s="180"/>
      <c r="BA616" s="180"/>
      <c r="BB616" s="180"/>
      <c r="BC616" s="180"/>
      <c r="BD616" s="180"/>
      <c r="BE616" s="180"/>
      <c r="BF616" s="180"/>
      <c r="BG616" s="180"/>
      <c r="BH616" s="180"/>
      <c r="BI616" s="180"/>
      <c r="BJ616" s="180"/>
      <c r="BK616" s="180"/>
      <c r="BL616" s="180"/>
      <c r="BM616" s="180"/>
      <c r="BN616" s="180"/>
      <c r="BO616" s="180"/>
      <c r="BP616" s="180"/>
      <c r="BQ616" s="180"/>
      <c r="BR616" s="180"/>
      <c r="BS616" s="180"/>
      <c r="BT616" s="180"/>
      <c r="BU616" s="180"/>
      <c r="BV616" s="180"/>
      <c r="BW616" s="180"/>
      <c r="BX616" s="180"/>
      <c r="BY616" s="180"/>
      <c r="BZ616" s="180"/>
      <c r="CA616" s="180"/>
      <c r="CB616" s="180"/>
      <c r="CC616" s="180"/>
      <c r="CD616" s="180"/>
      <c r="CE616" s="180"/>
      <c r="CF616" s="180"/>
      <c r="CG616" s="180"/>
      <c r="CH616" s="180"/>
      <c r="CI616" s="180"/>
      <c r="CJ616" s="180"/>
      <c r="CK616" s="180"/>
      <c r="CL616" s="180"/>
      <c r="CM616" s="180"/>
      <c r="CN616" s="180"/>
      <c r="CO616" s="180"/>
      <c r="CP616" s="180"/>
      <c r="CQ616" s="180"/>
      <c r="CR616" s="180"/>
      <c r="CS616" s="180"/>
      <c r="CT616" s="180"/>
      <c r="CU616" s="180"/>
      <c r="CV616" s="180"/>
      <c r="CW616" s="180"/>
      <c r="CX616" s="180"/>
      <c r="CY616" s="180"/>
      <c r="CZ616" s="180"/>
      <c r="DA616" s="180"/>
      <c r="DB616" s="180"/>
      <c r="DC616" s="72"/>
      <c r="DD616" s="72"/>
      <c r="DE616" s="63"/>
    </row>
    <row r="617" spans="1:109" ht="15" customHeight="1" x14ac:dyDescent="0.25">
      <c r="A617" s="6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/>
      <c r="BO617" s="72"/>
      <c r="BP617" s="72"/>
      <c r="BQ617" s="72"/>
      <c r="BR617" s="72"/>
      <c r="BS617" s="72"/>
      <c r="BT617" s="72"/>
      <c r="BU617" s="72"/>
      <c r="BV617" s="72"/>
      <c r="BW617" s="72"/>
      <c r="BX617" s="72"/>
      <c r="BY617" s="72"/>
      <c r="BZ617" s="72"/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72"/>
      <c r="CL617" s="72"/>
      <c r="CM617" s="72"/>
      <c r="CN617" s="72"/>
      <c r="CO617" s="72"/>
      <c r="CP617" s="72"/>
      <c r="CQ617" s="72"/>
      <c r="CR617" s="72"/>
      <c r="CS617" s="72"/>
      <c r="CT617" s="72"/>
      <c r="CU617" s="72"/>
      <c r="CV617" s="72"/>
      <c r="CW617" s="72"/>
      <c r="CX617" s="72"/>
      <c r="CY617" s="72"/>
      <c r="CZ617" s="72"/>
      <c r="DA617" s="72"/>
      <c r="DB617" s="72"/>
      <c r="DC617" s="72"/>
      <c r="DD617" s="72"/>
      <c r="DE617" s="63"/>
    </row>
    <row r="618" spans="1:109" ht="15" customHeight="1" x14ac:dyDescent="0.25">
      <c r="A618" s="62"/>
      <c r="B618" s="72"/>
      <c r="C618" s="176" t="s">
        <v>2</v>
      </c>
      <c r="D618" s="177"/>
      <c r="E618" s="178"/>
      <c r="F618" s="176" t="s">
        <v>3</v>
      </c>
      <c r="G618" s="174"/>
      <c r="H618" s="174"/>
      <c r="I618" s="174"/>
      <c r="J618" s="174"/>
      <c r="K618" s="174"/>
      <c r="L618" s="174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  <c r="Z618" s="174"/>
      <c r="AA618" s="174"/>
      <c r="AB618" s="174"/>
      <c r="AC618" s="175"/>
      <c r="AD618" s="176" t="s">
        <v>4</v>
      </c>
      <c r="AE618" s="174"/>
      <c r="AF618" s="174"/>
      <c r="AG618" s="174"/>
      <c r="AH618" s="174"/>
      <c r="AI618" s="174"/>
      <c r="AJ618" s="174"/>
      <c r="AK618" s="174"/>
      <c r="AL618" s="174"/>
      <c r="AM618" s="174"/>
      <c r="AN618" s="174"/>
      <c r="AO618" s="174"/>
      <c r="AP618" s="174"/>
      <c r="AQ618" s="174"/>
      <c r="AR618" s="175"/>
      <c r="AS618" s="176" t="s">
        <v>5</v>
      </c>
      <c r="AT618" s="174"/>
      <c r="AU618" s="174"/>
      <c r="AV618" s="174"/>
      <c r="AW618" s="174"/>
      <c r="AX618" s="174"/>
      <c r="AY618" s="174"/>
      <c r="AZ618" s="174"/>
      <c r="BA618" s="174"/>
      <c r="BB618" s="175"/>
      <c r="BC618" s="176" t="s">
        <v>6</v>
      </c>
      <c r="BD618" s="174"/>
      <c r="BE618" s="174"/>
      <c r="BF618" s="174"/>
      <c r="BG618" s="175"/>
      <c r="BH618" s="176" t="s">
        <v>7</v>
      </c>
      <c r="BI618" s="174"/>
      <c r="BJ618" s="174"/>
      <c r="BK618" s="174"/>
      <c r="BL618" s="174"/>
      <c r="BM618" s="174"/>
      <c r="BN618" s="174"/>
      <c r="BO618" s="174"/>
      <c r="BP618" s="174"/>
      <c r="BQ618" s="174"/>
      <c r="BR618" s="174"/>
      <c r="BS618" s="174"/>
      <c r="BT618" s="174"/>
      <c r="BU618" s="174"/>
      <c r="BV618" s="174"/>
      <c r="BW618" s="175"/>
      <c r="BX618" s="176" t="s">
        <v>8</v>
      </c>
      <c r="BY618" s="174"/>
      <c r="BZ618" s="174"/>
      <c r="CA618" s="174"/>
      <c r="CB618" s="174"/>
      <c r="CC618" s="174"/>
      <c r="CD618" s="174"/>
      <c r="CE618" s="174"/>
      <c r="CF618" s="175"/>
      <c r="CG618" s="176" t="s">
        <v>9</v>
      </c>
      <c r="CH618" s="174"/>
      <c r="CI618" s="174"/>
      <c r="CJ618" s="174"/>
      <c r="CK618" s="174"/>
      <c r="CL618" s="174"/>
      <c r="CM618" s="175"/>
      <c r="CN618" s="176" t="s">
        <v>10</v>
      </c>
      <c r="CO618" s="174"/>
      <c r="CP618" s="174"/>
      <c r="CQ618" s="175"/>
      <c r="CR618" s="176" t="s">
        <v>11</v>
      </c>
      <c r="CS618" s="174"/>
      <c r="CT618" s="174"/>
      <c r="CU618" s="174"/>
      <c r="CV618" s="174"/>
      <c r="CW618" s="174"/>
      <c r="CX618" s="174"/>
      <c r="CY618" s="174"/>
      <c r="CZ618" s="174"/>
      <c r="DA618" s="174"/>
      <c r="DB618" s="174"/>
      <c r="DC618" s="174"/>
      <c r="DD618" s="175"/>
      <c r="DE618" s="64" t="s">
        <v>12</v>
      </c>
    </row>
    <row r="619" spans="1:109" ht="15" customHeight="1" x14ac:dyDescent="0.25">
      <c r="A619" s="62"/>
      <c r="B619" s="72"/>
      <c r="C619" s="179"/>
      <c r="D619" s="180"/>
      <c r="E619" s="181"/>
      <c r="F619" s="173" t="s">
        <v>13</v>
      </c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5"/>
      <c r="R619" s="173" t="s">
        <v>14</v>
      </c>
      <c r="S619" s="174"/>
      <c r="T619" s="174"/>
      <c r="U619" s="174"/>
      <c r="V619" s="174"/>
      <c r="W619" s="174"/>
      <c r="X619" s="174"/>
      <c r="Y619" s="174"/>
      <c r="Z619" s="174"/>
      <c r="AA619" s="174"/>
      <c r="AB619" s="174"/>
      <c r="AC619" s="175"/>
      <c r="AD619" s="173" t="s">
        <v>14</v>
      </c>
      <c r="AE619" s="174"/>
      <c r="AF619" s="174"/>
      <c r="AG619" s="174"/>
      <c r="AH619" s="174"/>
      <c r="AI619" s="174"/>
      <c r="AJ619" s="174"/>
      <c r="AK619" s="174"/>
      <c r="AL619" s="174"/>
      <c r="AM619" s="174"/>
      <c r="AN619" s="174"/>
      <c r="AO619" s="174"/>
      <c r="AP619" s="174"/>
      <c r="AQ619" s="174"/>
      <c r="AR619" s="175"/>
      <c r="AS619" s="173" t="s">
        <v>14</v>
      </c>
      <c r="AT619" s="174"/>
      <c r="AU619" s="174"/>
      <c r="AV619" s="174"/>
      <c r="AW619" s="174"/>
      <c r="AX619" s="174"/>
      <c r="AY619" s="174"/>
      <c r="AZ619" s="174"/>
      <c r="BA619" s="174"/>
      <c r="BB619" s="175"/>
      <c r="BC619" s="173" t="s">
        <v>14</v>
      </c>
      <c r="BD619" s="174"/>
      <c r="BE619" s="174"/>
      <c r="BF619" s="174"/>
      <c r="BG619" s="175"/>
      <c r="BH619" s="173" t="s">
        <v>14</v>
      </c>
      <c r="BI619" s="174"/>
      <c r="BJ619" s="174"/>
      <c r="BK619" s="174"/>
      <c r="BL619" s="174"/>
      <c r="BM619" s="174"/>
      <c r="BN619" s="174"/>
      <c r="BO619" s="174"/>
      <c r="BP619" s="174"/>
      <c r="BQ619" s="174"/>
      <c r="BR619" s="174"/>
      <c r="BS619" s="174"/>
      <c r="BT619" s="174"/>
      <c r="BU619" s="174"/>
      <c r="BV619" s="174"/>
      <c r="BW619" s="175"/>
      <c r="BX619" s="173" t="s">
        <v>14</v>
      </c>
      <c r="BY619" s="174"/>
      <c r="BZ619" s="174"/>
      <c r="CA619" s="174"/>
      <c r="CB619" s="174"/>
      <c r="CC619" s="174"/>
      <c r="CD619" s="174"/>
      <c r="CE619" s="174"/>
      <c r="CF619" s="175"/>
      <c r="CG619" s="173" t="s">
        <v>14</v>
      </c>
      <c r="CH619" s="174"/>
      <c r="CI619" s="174"/>
      <c r="CJ619" s="174"/>
      <c r="CK619" s="174"/>
      <c r="CL619" s="174"/>
      <c r="CM619" s="175"/>
      <c r="CN619" s="173" t="s">
        <v>14</v>
      </c>
      <c r="CO619" s="174"/>
      <c r="CP619" s="174"/>
      <c r="CQ619" s="175"/>
      <c r="CR619" s="173" t="s">
        <v>15</v>
      </c>
      <c r="CS619" s="174"/>
      <c r="CT619" s="174"/>
      <c r="CU619" s="174"/>
      <c r="CV619" s="175"/>
      <c r="CW619" s="173" t="s">
        <v>16</v>
      </c>
      <c r="CX619" s="174"/>
      <c r="CY619" s="175"/>
      <c r="CZ619" s="173" t="s">
        <v>17</v>
      </c>
      <c r="DA619" s="174"/>
      <c r="DB619" s="174"/>
      <c r="DC619" s="174"/>
      <c r="DD619" s="175"/>
      <c r="DE619" s="65" t="s">
        <v>14</v>
      </c>
    </row>
    <row r="620" spans="1:109" ht="15" customHeight="1" x14ac:dyDescent="0.25">
      <c r="A620" s="62"/>
      <c r="B620" s="72"/>
      <c r="C620" s="182"/>
      <c r="D620" s="183"/>
      <c r="E620" s="184"/>
      <c r="F620" s="185" t="s">
        <v>18</v>
      </c>
      <c r="G620" s="175"/>
      <c r="H620" s="185" t="s">
        <v>19</v>
      </c>
      <c r="I620" s="174"/>
      <c r="J620" s="174"/>
      <c r="K620" s="174"/>
      <c r="L620" s="175"/>
      <c r="M620" s="185" t="s">
        <v>20</v>
      </c>
      <c r="N620" s="174"/>
      <c r="O620" s="174"/>
      <c r="P620" s="174"/>
      <c r="Q620" s="175"/>
      <c r="R620" s="185" t="s">
        <v>21</v>
      </c>
      <c r="S620" s="174"/>
      <c r="T620" s="174"/>
      <c r="U620" s="174"/>
      <c r="V620" s="175"/>
      <c r="W620" s="185" t="s">
        <v>22</v>
      </c>
      <c r="X620" s="174"/>
      <c r="Y620" s="174"/>
      <c r="Z620" s="174"/>
      <c r="AA620" s="174"/>
      <c r="AB620" s="174"/>
      <c r="AC620" s="175"/>
      <c r="AD620" s="185" t="s">
        <v>23</v>
      </c>
      <c r="AE620" s="174"/>
      <c r="AF620" s="174"/>
      <c r="AG620" s="174"/>
      <c r="AH620" s="174"/>
      <c r="AI620" s="175"/>
      <c r="AJ620" s="185" t="s">
        <v>24</v>
      </c>
      <c r="AK620" s="174"/>
      <c r="AL620" s="174"/>
      <c r="AM620" s="174"/>
      <c r="AN620" s="174"/>
      <c r="AO620" s="174"/>
      <c r="AP620" s="174"/>
      <c r="AQ620" s="174"/>
      <c r="AR620" s="175"/>
      <c r="AS620" s="185" t="s">
        <v>25</v>
      </c>
      <c r="AT620" s="174"/>
      <c r="AU620" s="174"/>
      <c r="AV620" s="174"/>
      <c r="AW620" s="174"/>
      <c r="AX620" s="175"/>
      <c r="AY620" s="185" t="s">
        <v>26</v>
      </c>
      <c r="AZ620" s="174"/>
      <c r="BA620" s="174"/>
      <c r="BB620" s="175"/>
      <c r="BC620" s="185" t="s">
        <v>27</v>
      </c>
      <c r="BD620" s="174"/>
      <c r="BE620" s="174"/>
      <c r="BF620" s="174"/>
      <c r="BG620" s="175"/>
      <c r="BH620" s="185" t="s">
        <v>28</v>
      </c>
      <c r="BI620" s="174"/>
      <c r="BJ620" s="174"/>
      <c r="BK620" s="174"/>
      <c r="BL620" s="175"/>
      <c r="BM620" s="185" t="s">
        <v>29</v>
      </c>
      <c r="BN620" s="174"/>
      <c r="BO620" s="174"/>
      <c r="BP620" s="175"/>
      <c r="BQ620" s="185" t="s">
        <v>30</v>
      </c>
      <c r="BR620" s="174"/>
      <c r="BS620" s="174"/>
      <c r="BT620" s="174"/>
      <c r="BU620" s="174"/>
      <c r="BV620" s="174"/>
      <c r="BW620" s="175"/>
      <c r="BX620" s="185" t="s">
        <v>31</v>
      </c>
      <c r="BY620" s="174"/>
      <c r="BZ620" s="174"/>
      <c r="CA620" s="175"/>
      <c r="CB620" s="185" t="s">
        <v>24</v>
      </c>
      <c r="CC620" s="174"/>
      <c r="CD620" s="174"/>
      <c r="CE620" s="174"/>
      <c r="CF620" s="175"/>
      <c r="CG620" s="185" t="s">
        <v>31</v>
      </c>
      <c r="CH620" s="174"/>
      <c r="CI620" s="174"/>
      <c r="CJ620" s="175"/>
      <c r="CK620" s="185" t="s">
        <v>24</v>
      </c>
      <c r="CL620" s="174"/>
      <c r="CM620" s="175"/>
      <c r="CN620" s="185" t="s">
        <v>14</v>
      </c>
      <c r="CO620" s="174"/>
      <c r="CP620" s="174"/>
      <c r="CQ620" s="175"/>
      <c r="CR620" s="185" t="s">
        <v>32</v>
      </c>
      <c r="CS620" s="174"/>
      <c r="CT620" s="174"/>
      <c r="CU620" s="174"/>
      <c r="CV620" s="175"/>
      <c r="CW620" s="185" t="s">
        <v>32</v>
      </c>
      <c r="CX620" s="174"/>
      <c r="CY620" s="175"/>
      <c r="CZ620" s="185" t="s">
        <v>32</v>
      </c>
      <c r="DA620" s="174"/>
      <c r="DB620" s="174"/>
      <c r="DC620" s="174"/>
      <c r="DD620" s="175"/>
      <c r="DE620" s="66" t="s">
        <v>32</v>
      </c>
    </row>
    <row r="621" spans="1:109" ht="15" customHeight="1" x14ac:dyDescent="0.25">
      <c r="A621" s="62"/>
      <c r="B621" s="72"/>
      <c r="C621" s="190" t="s">
        <v>33</v>
      </c>
      <c r="D621" s="174"/>
      <c r="E621" s="175"/>
      <c r="F621" s="189"/>
      <c r="G621" s="175"/>
      <c r="H621" s="189"/>
      <c r="I621" s="174"/>
      <c r="J621" s="174"/>
      <c r="K621" s="174"/>
      <c r="L621" s="175"/>
      <c r="M621" s="189"/>
      <c r="N621" s="174"/>
      <c r="O621" s="174"/>
      <c r="P621" s="174"/>
      <c r="Q621" s="175"/>
      <c r="R621" s="189"/>
      <c r="S621" s="174"/>
      <c r="T621" s="174"/>
      <c r="U621" s="174"/>
      <c r="V621" s="175"/>
      <c r="W621" s="189"/>
      <c r="X621" s="174"/>
      <c r="Y621" s="174"/>
      <c r="Z621" s="174"/>
      <c r="AA621" s="174"/>
      <c r="AB621" s="174"/>
      <c r="AC621" s="175"/>
      <c r="AD621" s="189"/>
      <c r="AE621" s="174"/>
      <c r="AF621" s="174"/>
      <c r="AG621" s="174"/>
      <c r="AH621" s="174"/>
      <c r="AI621" s="175"/>
      <c r="AJ621" s="189"/>
      <c r="AK621" s="174"/>
      <c r="AL621" s="174"/>
      <c r="AM621" s="174"/>
      <c r="AN621" s="174"/>
      <c r="AO621" s="174"/>
      <c r="AP621" s="174"/>
      <c r="AQ621" s="174"/>
      <c r="AR621" s="175"/>
      <c r="AS621" s="189"/>
      <c r="AT621" s="174"/>
      <c r="AU621" s="174"/>
      <c r="AV621" s="174"/>
      <c r="AW621" s="174"/>
      <c r="AX621" s="175"/>
      <c r="AY621" s="189"/>
      <c r="AZ621" s="174"/>
      <c r="BA621" s="174"/>
      <c r="BB621" s="175"/>
      <c r="BC621" s="189"/>
      <c r="BD621" s="174"/>
      <c r="BE621" s="174"/>
      <c r="BF621" s="174"/>
      <c r="BG621" s="175"/>
      <c r="BH621" s="189"/>
      <c r="BI621" s="174"/>
      <c r="BJ621" s="174"/>
      <c r="BK621" s="174"/>
      <c r="BL621" s="175"/>
      <c r="BM621" s="189"/>
      <c r="BN621" s="174"/>
      <c r="BO621" s="174"/>
      <c r="BP621" s="175"/>
      <c r="BQ621" s="189"/>
      <c r="BR621" s="174"/>
      <c r="BS621" s="174"/>
      <c r="BT621" s="174"/>
      <c r="BU621" s="174"/>
      <c r="BV621" s="174"/>
      <c r="BW621" s="175"/>
      <c r="BX621" s="189"/>
      <c r="BY621" s="174"/>
      <c r="BZ621" s="174"/>
      <c r="CA621" s="175"/>
      <c r="CB621" s="189"/>
      <c r="CC621" s="174"/>
      <c r="CD621" s="174"/>
      <c r="CE621" s="174"/>
      <c r="CF621" s="175"/>
      <c r="CG621" s="189"/>
      <c r="CH621" s="174"/>
      <c r="CI621" s="174"/>
      <c r="CJ621" s="175"/>
      <c r="CK621" s="189"/>
      <c r="CL621" s="174"/>
      <c r="CM621" s="175"/>
      <c r="CN621" s="189"/>
      <c r="CO621" s="174"/>
      <c r="CP621" s="174"/>
      <c r="CQ621" s="175"/>
      <c r="CR621" s="189"/>
      <c r="CS621" s="174"/>
      <c r="CT621" s="174"/>
      <c r="CU621" s="174"/>
      <c r="CV621" s="175"/>
      <c r="CW621" s="189"/>
      <c r="CX621" s="174"/>
      <c r="CY621" s="175"/>
      <c r="CZ621" s="189"/>
      <c r="DA621" s="174"/>
      <c r="DB621" s="174"/>
      <c r="DC621" s="174"/>
      <c r="DD621" s="175"/>
      <c r="DE621" s="67"/>
    </row>
    <row r="622" spans="1:109" ht="15" customHeight="1" x14ac:dyDescent="0.25">
      <c r="A622" s="62"/>
      <c r="B622" s="72"/>
      <c r="C622" s="190" t="s">
        <v>34</v>
      </c>
      <c r="D622" s="174"/>
      <c r="E622" s="175"/>
      <c r="F622" s="189">
        <v>4</v>
      </c>
      <c r="G622" s="175"/>
      <c r="H622" s="189">
        <v>4</v>
      </c>
      <c r="I622" s="174"/>
      <c r="J622" s="174"/>
      <c r="K622" s="174"/>
      <c r="L622" s="175"/>
      <c r="M622" s="189"/>
      <c r="N622" s="174"/>
      <c r="O622" s="174"/>
      <c r="P622" s="174"/>
      <c r="Q622" s="175"/>
      <c r="R622" s="189">
        <v>33</v>
      </c>
      <c r="S622" s="174"/>
      <c r="T622" s="174"/>
      <c r="U622" s="174"/>
      <c r="V622" s="175"/>
      <c r="W622" s="189">
        <v>3</v>
      </c>
      <c r="X622" s="174"/>
      <c r="Y622" s="174"/>
      <c r="Z622" s="174"/>
      <c r="AA622" s="174"/>
      <c r="AB622" s="174"/>
      <c r="AC622" s="175"/>
      <c r="AD622" s="189">
        <v>1</v>
      </c>
      <c r="AE622" s="174"/>
      <c r="AF622" s="174"/>
      <c r="AG622" s="174"/>
      <c r="AH622" s="174"/>
      <c r="AI622" s="175"/>
      <c r="AJ622" s="189"/>
      <c r="AK622" s="174"/>
      <c r="AL622" s="174"/>
      <c r="AM622" s="174"/>
      <c r="AN622" s="174"/>
      <c r="AO622" s="174"/>
      <c r="AP622" s="174"/>
      <c r="AQ622" s="174"/>
      <c r="AR622" s="175"/>
      <c r="AS622" s="189">
        <v>7</v>
      </c>
      <c r="AT622" s="174"/>
      <c r="AU622" s="174"/>
      <c r="AV622" s="174"/>
      <c r="AW622" s="174"/>
      <c r="AX622" s="175"/>
      <c r="AY622" s="189">
        <v>1</v>
      </c>
      <c r="AZ622" s="174"/>
      <c r="BA622" s="174"/>
      <c r="BB622" s="175"/>
      <c r="BC622" s="189">
        <v>6</v>
      </c>
      <c r="BD622" s="174"/>
      <c r="BE622" s="174"/>
      <c r="BF622" s="174"/>
      <c r="BG622" s="175"/>
      <c r="BH622" s="189">
        <v>2</v>
      </c>
      <c r="BI622" s="174"/>
      <c r="BJ622" s="174"/>
      <c r="BK622" s="174"/>
      <c r="BL622" s="175"/>
      <c r="BM622" s="189"/>
      <c r="BN622" s="174"/>
      <c r="BO622" s="174"/>
      <c r="BP622" s="175"/>
      <c r="BQ622" s="189"/>
      <c r="BR622" s="174"/>
      <c r="BS622" s="174"/>
      <c r="BT622" s="174"/>
      <c r="BU622" s="174"/>
      <c r="BV622" s="174"/>
      <c r="BW622" s="175"/>
      <c r="BX622" s="189">
        <v>20</v>
      </c>
      <c r="BY622" s="174"/>
      <c r="BZ622" s="174"/>
      <c r="CA622" s="175"/>
      <c r="CB622" s="189">
        <v>4</v>
      </c>
      <c r="CC622" s="174"/>
      <c r="CD622" s="174"/>
      <c r="CE622" s="174"/>
      <c r="CF622" s="175"/>
      <c r="CG622" s="189">
        <v>7</v>
      </c>
      <c r="CH622" s="174"/>
      <c r="CI622" s="174"/>
      <c r="CJ622" s="175"/>
      <c r="CK622" s="189"/>
      <c r="CL622" s="174"/>
      <c r="CM622" s="175"/>
      <c r="CN622" s="189">
        <v>1</v>
      </c>
      <c r="CO622" s="174"/>
      <c r="CP622" s="174"/>
      <c r="CQ622" s="175"/>
      <c r="CR622" s="189"/>
      <c r="CS622" s="174"/>
      <c r="CT622" s="174"/>
      <c r="CU622" s="174"/>
      <c r="CV622" s="175"/>
      <c r="CW622" s="189"/>
      <c r="CX622" s="174"/>
      <c r="CY622" s="175"/>
      <c r="CZ622" s="189">
        <v>2</v>
      </c>
      <c r="DA622" s="174"/>
      <c r="DB622" s="174"/>
      <c r="DC622" s="174"/>
      <c r="DD622" s="175"/>
      <c r="DE622" s="67"/>
    </row>
    <row r="623" spans="1:109" ht="15" customHeight="1" x14ac:dyDescent="0.25">
      <c r="A623" s="62"/>
      <c r="B623" s="72"/>
      <c r="C623" s="190" t="s">
        <v>35</v>
      </c>
      <c r="D623" s="174"/>
      <c r="E623" s="175"/>
      <c r="F623" s="189">
        <v>72</v>
      </c>
      <c r="G623" s="175"/>
      <c r="H623" s="189">
        <v>34</v>
      </c>
      <c r="I623" s="174"/>
      <c r="J623" s="174"/>
      <c r="K623" s="174"/>
      <c r="L623" s="175"/>
      <c r="M623" s="189">
        <v>6</v>
      </c>
      <c r="N623" s="174"/>
      <c r="O623" s="174"/>
      <c r="P623" s="174"/>
      <c r="Q623" s="175"/>
      <c r="R623" s="189">
        <v>600</v>
      </c>
      <c r="S623" s="174"/>
      <c r="T623" s="174"/>
      <c r="U623" s="174"/>
      <c r="V623" s="175"/>
      <c r="W623" s="189">
        <v>67</v>
      </c>
      <c r="X623" s="174"/>
      <c r="Y623" s="174"/>
      <c r="Z623" s="174"/>
      <c r="AA623" s="174"/>
      <c r="AB623" s="174"/>
      <c r="AC623" s="175"/>
      <c r="AD623" s="189">
        <v>21</v>
      </c>
      <c r="AE623" s="174"/>
      <c r="AF623" s="174"/>
      <c r="AG623" s="174"/>
      <c r="AH623" s="174"/>
      <c r="AI623" s="175"/>
      <c r="AJ623" s="189"/>
      <c r="AK623" s="174"/>
      <c r="AL623" s="174"/>
      <c r="AM623" s="174"/>
      <c r="AN623" s="174"/>
      <c r="AO623" s="174"/>
      <c r="AP623" s="174"/>
      <c r="AQ623" s="174"/>
      <c r="AR623" s="175"/>
      <c r="AS623" s="189">
        <v>95</v>
      </c>
      <c r="AT623" s="174"/>
      <c r="AU623" s="174"/>
      <c r="AV623" s="174"/>
      <c r="AW623" s="174"/>
      <c r="AX623" s="175"/>
      <c r="AY623" s="189">
        <v>37</v>
      </c>
      <c r="AZ623" s="174"/>
      <c r="BA623" s="174"/>
      <c r="BB623" s="175"/>
      <c r="BC623" s="189">
        <v>38</v>
      </c>
      <c r="BD623" s="174"/>
      <c r="BE623" s="174"/>
      <c r="BF623" s="174"/>
      <c r="BG623" s="175"/>
      <c r="BH623" s="189">
        <v>16</v>
      </c>
      <c r="BI623" s="174"/>
      <c r="BJ623" s="174"/>
      <c r="BK623" s="174"/>
      <c r="BL623" s="175"/>
      <c r="BM623" s="189">
        <v>2</v>
      </c>
      <c r="BN623" s="174"/>
      <c r="BO623" s="174"/>
      <c r="BP623" s="175"/>
      <c r="BQ623" s="189">
        <v>1</v>
      </c>
      <c r="BR623" s="174"/>
      <c r="BS623" s="174"/>
      <c r="BT623" s="174"/>
      <c r="BU623" s="174"/>
      <c r="BV623" s="174"/>
      <c r="BW623" s="175"/>
      <c r="BX623" s="189">
        <v>374</v>
      </c>
      <c r="BY623" s="174"/>
      <c r="BZ623" s="174"/>
      <c r="CA623" s="175"/>
      <c r="CB623" s="189">
        <v>69</v>
      </c>
      <c r="CC623" s="174"/>
      <c r="CD623" s="174"/>
      <c r="CE623" s="174"/>
      <c r="CF623" s="175"/>
      <c r="CG623" s="189">
        <v>290</v>
      </c>
      <c r="CH623" s="174"/>
      <c r="CI623" s="174"/>
      <c r="CJ623" s="175"/>
      <c r="CK623" s="189">
        <v>5</v>
      </c>
      <c r="CL623" s="174"/>
      <c r="CM623" s="175"/>
      <c r="CN623" s="189">
        <v>41</v>
      </c>
      <c r="CO623" s="174"/>
      <c r="CP623" s="174"/>
      <c r="CQ623" s="175"/>
      <c r="CR623" s="189">
        <v>3</v>
      </c>
      <c r="CS623" s="174"/>
      <c r="CT623" s="174"/>
      <c r="CU623" s="174"/>
      <c r="CV623" s="175"/>
      <c r="CW623" s="189"/>
      <c r="CX623" s="174"/>
      <c r="CY623" s="175"/>
      <c r="CZ623" s="189">
        <v>21</v>
      </c>
      <c r="DA623" s="174"/>
      <c r="DB623" s="174"/>
      <c r="DC623" s="174"/>
      <c r="DD623" s="175"/>
      <c r="DE623" s="67">
        <v>4</v>
      </c>
    </row>
    <row r="624" spans="1:109" ht="15" customHeight="1" x14ac:dyDescent="0.25">
      <c r="A624" s="62"/>
      <c r="B624" s="72"/>
      <c r="C624" s="190" t="s">
        <v>36</v>
      </c>
      <c r="D624" s="174"/>
      <c r="E624" s="175"/>
      <c r="F624" s="189">
        <v>31</v>
      </c>
      <c r="G624" s="175"/>
      <c r="H624" s="189">
        <v>20</v>
      </c>
      <c r="I624" s="174"/>
      <c r="J624" s="174"/>
      <c r="K624" s="174"/>
      <c r="L624" s="175"/>
      <c r="M624" s="189">
        <v>3</v>
      </c>
      <c r="N624" s="174"/>
      <c r="O624" s="174"/>
      <c r="P624" s="174"/>
      <c r="Q624" s="175"/>
      <c r="R624" s="189">
        <v>331</v>
      </c>
      <c r="S624" s="174"/>
      <c r="T624" s="174"/>
      <c r="U624" s="174"/>
      <c r="V624" s="175"/>
      <c r="W624" s="189">
        <v>24</v>
      </c>
      <c r="X624" s="174"/>
      <c r="Y624" s="174"/>
      <c r="Z624" s="174"/>
      <c r="AA624" s="174"/>
      <c r="AB624" s="174"/>
      <c r="AC624" s="175"/>
      <c r="AD624" s="189">
        <v>10</v>
      </c>
      <c r="AE624" s="174"/>
      <c r="AF624" s="174"/>
      <c r="AG624" s="174"/>
      <c r="AH624" s="174"/>
      <c r="AI624" s="175"/>
      <c r="AJ624" s="189"/>
      <c r="AK624" s="174"/>
      <c r="AL624" s="174"/>
      <c r="AM624" s="174"/>
      <c r="AN624" s="174"/>
      <c r="AO624" s="174"/>
      <c r="AP624" s="174"/>
      <c r="AQ624" s="174"/>
      <c r="AR624" s="175"/>
      <c r="AS624" s="189">
        <v>50</v>
      </c>
      <c r="AT624" s="174"/>
      <c r="AU624" s="174"/>
      <c r="AV624" s="174"/>
      <c r="AW624" s="174"/>
      <c r="AX624" s="175"/>
      <c r="AY624" s="189">
        <v>12</v>
      </c>
      <c r="AZ624" s="174"/>
      <c r="BA624" s="174"/>
      <c r="BB624" s="175"/>
      <c r="BC624" s="189">
        <v>15</v>
      </c>
      <c r="BD624" s="174"/>
      <c r="BE624" s="174"/>
      <c r="BF624" s="174"/>
      <c r="BG624" s="175"/>
      <c r="BH624" s="189">
        <v>9</v>
      </c>
      <c r="BI624" s="174"/>
      <c r="BJ624" s="174"/>
      <c r="BK624" s="174"/>
      <c r="BL624" s="175"/>
      <c r="BM624" s="189">
        <v>2</v>
      </c>
      <c r="BN624" s="174"/>
      <c r="BO624" s="174"/>
      <c r="BP624" s="175"/>
      <c r="BQ624" s="189">
        <v>2</v>
      </c>
      <c r="BR624" s="174"/>
      <c r="BS624" s="174"/>
      <c r="BT624" s="174"/>
      <c r="BU624" s="174"/>
      <c r="BV624" s="174"/>
      <c r="BW624" s="175"/>
      <c r="BX624" s="189">
        <v>205</v>
      </c>
      <c r="BY624" s="174"/>
      <c r="BZ624" s="174"/>
      <c r="CA624" s="175"/>
      <c r="CB624" s="189">
        <v>33</v>
      </c>
      <c r="CC624" s="174"/>
      <c r="CD624" s="174"/>
      <c r="CE624" s="174"/>
      <c r="CF624" s="175"/>
      <c r="CG624" s="189">
        <v>155</v>
      </c>
      <c r="CH624" s="174"/>
      <c r="CI624" s="174"/>
      <c r="CJ624" s="175"/>
      <c r="CK624" s="189">
        <v>5</v>
      </c>
      <c r="CL624" s="174"/>
      <c r="CM624" s="175"/>
      <c r="CN624" s="189">
        <v>13</v>
      </c>
      <c r="CO624" s="174"/>
      <c r="CP624" s="174"/>
      <c r="CQ624" s="175"/>
      <c r="CR624" s="189">
        <v>3</v>
      </c>
      <c r="CS624" s="174"/>
      <c r="CT624" s="174"/>
      <c r="CU624" s="174"/>
      <c r="CV624" s="175"/>
      <c r="CW624" s="189"/>
      <c r="CX624" s="174"/>
      <c r="CY624" s="175"/>
      <c r="CZ624" s="189">
        <v>16</v>
      </c>
      <c r="DA624" s="174"/>
      <c r="DB624" s="174"/>
      <c r="DC624" s="174"/>
      <c r="DD624" s="175"/>
      <c r="DE624" s="67">
        <v>3</v>
      </c>
    </row>
    <row r="625" spans="1:109" ht="15" customHeight="1" x14ac:dyDescent="0.25">
      <c r="A625" s="62"/>
      <c r="B625" s="72"/>
      <c r="C625" s="192" t="s">
        <v>37</v>
      </c>
      <c r="D625" s="174"/>
      <c r="E625" s="175"/>
      <c r="F625" s="191">
        <v>107</v>
      </c>
      <c r="G625" s="175"/>
      <c r="H625" s="191">
        <v>58</v>
      </c>
      <c r="I625" s="174"/>
      <c r="J625" s="174"/>
      <c r="K625" s="174"/>
      <c r="L625" s="175"/>
      <c r="M625" s="191">
        <v>9</v>
      </c>
      <c r="N625" s="174"/>
      <c r="O625" s="174"/>
      <c r="P625" s="174"/>
      <c r="Q625" s="175"/>
      <c r="R625" s="191">
        <v>964</v>
      </c>
      <c r="S625" s="174"/>
      <c r="T625" s="174"/>
      <c r="U625" s="174"/>
      <c r="V625" s="175"/>
      <c r="W625" s="191">
        <v>94</v>
      </c>
      <c r="X625" s="174"/>
      <c r="Y625" s="174"/>
      <c r="Z625" s="174"/>
      <c r="AA625" s="174"/>
      <c r="AB625" s="174"/>
      <c r="AC625" s="175"/>
      <c r="AD625" s="191">
        <v>32</v>
      </c>
      <c r="AE625" s="174"/>
      <c r="AF625" s="174"/>
      <c r="AG625" s="174"/>
      <c r="AH625" s="174"/>
      <c r="AI625" s="175"/>
      <c r="AJ625" s="191"/>
      <c r="AK625" s="174"/>
      <c r="AL625" s="174"/>
      <c r="AM625" s="174"/>
      <c r="AN625" s="174"/>
      <c r="AO625" s="174"/>
      <c r="AP625" s="174"/>
      <c r="AQ625" s="174"/>
      <c r="AR625" s="175"/>
      <c r="AS625" s="191">
        <v>152</v>
      </c>
      <c r="AT625" s="174"/>
      <c r="AU625" s="174"/>
      <c r="AV625" s="174"/>
      <c r="AW625" s="174"/>
      <c r="AX625" s="175"/>
      <c r="AY625" s="191">
        <v>50</v>
      </c>
      <c r="AZ625" s="174"/>
      <c r="BA625" s="174"/>
      <c r="BB625" s="175"/>
      <c r="BC625" s="191">
        <v>59</v>
      </c>
      <c r="BD625" s="174"/>
      <c r="BE625" s="174"/>
      <c r="BF625" s="174"/>
      <c r="BG625" s="175"/>
      <c r="BH625" s="191">
        <v>27</v>
      </c>
      <c r="BI625" s="174"/>
      <c r="BJ625" s="174"/>
      <c r="BK625" s="174"/>
      <c r="BL625" s="175"/>
      <c r="BM625" s="191">
        <v>4</v>
      </c>
      <c r="BN625" s="174"/>
      <c r="BO625" s="174"/>
      <c r="BP625" s="175"/>
      <c r="BQ625" s="191">
        <v>3</v>
      </c>
      <c r="BR625" s="174"/>
      <c r="BS625" s="174"/>
      <c r="BT625" s="174"/>
      <c r="BU625" s="174"/>
      <c r="BV625" s="174"/>
      <c r="BW625" s="175"/>
      <c r="BX625" s="191">
        <v>599</v>
      </c>
      <c r="BY625" s="174"/>
      <c r="BZ625" s="174"/>
      <c r="CA625" s="175"/>
      <c r="CB625" s="191">
        <v>106</v>
      </c>
      <c r="CC625" s="174"/>
      <c r="CD625" s="174"/>
      <c r="CE625" s="174"/>
      <c r="CF625" s="175"/>
      <c r="CG625" s="191">
        <v>452</v>
      </c>
      <c r="CH625" s="174"/>
      <c r="CI625" s="174"/>
      <c r="CJ625" s="175"/>
      <c r="CK625" s="191">
        <v>10</v>
      </c>
      <c r="CL625" s="174"/>
      <c r="CM625" s="175"/>
      <c r="CN625" s="191">
        <v>55</v>
      </c>
      <c r="CO625" s="174"/>
      <c r="CP625" s="174"/>
      <c r="CQ625" s="175"/>
      <c r="CR625" s="191">
        <v>6</v>
      </c>
      <c r="CS625" s="174"/>
      <c r="CT625" s="174"/>
      <c r="CU625" s="174"/>
      <c r="CV625" s="175"/>
      <c r="CW625" s="191"/>
      <c r="CX625" s="174"/>
      <c r="CY625" s="175"/>
      <c r="CZ625" s="191">
        <v>39</v>
      </c>
      <c r="DA625" s="174"/>
      <c r="DB625" s="174"/>
      <c r="DC625" s="174"/>
      <c r="DD625" s="175"/>
      <c r="DE625" s="68">
        <v>7</v>
      </c>
    </row>
    <row r="626" spans="1:109" ht="15" customHeight="1" x14ac:dyDescent="0.25">
      <c r="A626" s="6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  <c r="AL626" s="72"/>
      <c r="AM626" s="72"/>
      <c r="AN626" s="72"/>
      <c r="AO626" s="72"/>
      <c r="AP626" s="72"/>
      <c r="AQ626" s="72"/>
      <c r="AR626" s="72"/>
      <c r="AS626" s="72"/>
      <c r="AT626" s="72"/>
      <c r="AU626" s="72"/>
      <c r="AV626" s="72"/>
      <c r="AW626" s="72"/>
      <c r="AX626" s="72"/>
      <c r="AY626" s="72"/>
      <c r="AZ626" s="72"/>
      <c r="BA626" s="72"/>
      <c r="BB626" s="72"/>
      <c r="BC626" s="72"/>
      <c r="BD626" s="72"/>
      <c r="BE626" s="72"/>
      <c r="BF626" s="72"/>
      <c r="BG626" s="72"/>
      <c r="BH626" s="72"/>
      <c r="BI626" s="72"/>
      <c r="BJ626" s="72"/>
      <c r="BK626" s="72"/>
      <c r="BL626" s="72"/>
      <c r="BM626" s="72"/>
      <c r="BN626" s="72"/>
      <c r="BO626" s="72"/>
      <c r="BP626" s="72"/>
      <c r="BQ626" s="72"/>
      <c r="BR626" s="72"/>
      <c r="BS626" s="72"/>
      <c r="BT626" s="72"/>
      <c r="BU626" s="72"/>
      <c r="BV626" s="72"/>
      <c r="BW626" s="72"/>
      <c r="BX626" s="72"/>
      <c r="BY626" s="72"/>
      <c r="BZ626" s="72"/>
      <c r="CA626" s="72"/>
      <c r="CB626" s="72"/>
      <c r="CC626" s="72"/>
      <c r="CD626" s="72"/>
      <c r="CE626" s="72"/>
      <c r="CF626" s="72"/>
      <c r="CG626" s="72"/>
      <c r="CH626" s="72"/>
      <c r="CI626" s="72"/>
      <c r="CJ626" s="72"/>
      <c r="CK626" s="72"/>
      <c r="CL626" s="72"/>
      <c r="CM626" s="72"/>
      <c r="CN626" s="72"/>
      <c r="CO626" s="72"/>
      <c r="CP626" s="72"/>
      <c r="CQ626" s="72"/>
      <c r="CR626" s="72"/>
      <c r="CS626" s="72"/>
      <c r="CT626" s="72"/>
      <c r="CU626" s="72"/>
      <c r="CV626" s="72"/>
      <c r="CW626" s="72"/>
      <c r="CX626" s="72"/>
      <c r="CY626" s="72"/>
      <c r="CZ626" s="72"/>
      <c r="DA626" s="72"/>
      <c r="DB626" s="72"/>
      <c r="DC626" s="72"/>
      <c r="DD626" s="72"/>
      <c r="DE626" s="63"/>
    </row>
    <row r="627" spans="1:109" ht="15" customHeight="1" x14ac:dyDescent="0.25">
      <c r="A627" s="6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/>
      <c r="BP627" s="72"/>
      <c r="BQ627" s="72"/>
      <c r="BR627" s="72"/>
      <c r="BS627" s="72"/>
      <c r="BT627" s="72"/>
      <c r="BU627" s="72"/>
      <c r="BV627" s="72"/>
      <c r="BW627" s="72"/>
      <c r="BX627" s="72"/>
      <c r="BY627" s="72"/>
      <c r="BZ627" s="72"/>
      <c r="CA627" s="72"/>
      <c r="CB627" s="72"/>
      <c r="CC627" s="72"/>
      <c r="CD627" s="72"/>
      <c r="CE627" s="72"/>
      <c r="CF627" s="72"/>
      <c r="CG627" s="72"/>
      <c r="CH627" s="72"/>
      <c r="CI627" s="72"/>
      <c r="CJ627" s="72"/>
      <c r="CK627" s="72"/>
      <c r="CL627" s="72"/>
      <c r="CM627" s="72"/>
      <c r="CN627" s="72"/>
      <c r="CO627" s="72"/>
      <c r="CP627" s="72"/>
      <c r="CQ627" s="72"/>
      <c r="CR627" s="72"/>
      <c r="CS627" s="72"/>
      <c r="CT627" s="72"/>
      <c r="CU627" s="72"/>
      <c r="CV627" s="72"/>
      <c r="CW627" s="72"/>
      <c r="CX627" s="72"/>
      <c r="CY627" s="72"/>
      <c r="CZ627" s="72"/>
      <c r="DA627" s="72"/>
      <c r="DB627" s="72"/>
      <c r="DC627" s="72"/>
      <c r="DD627" s="72"/>
      <c r="DE627" s="63"/>
    </row>
    <row r="628" spans="1:109" ht="15" customHeight="1" x14ac:dyDescent="0.25">
      <c r="A628" s="6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  <c r="AL628" s="72"/>
      <c r="AM628" s="72"/>
      <c r="AN628" s="72"/>
      <c r="AO628" s="72"/>
      <c r="AP628" s="72"/>
      <c r="AQ628" s="72"/>
      <c r="AR628" s="72"/>
      <c r="AS628" s="72"/>
      <c r="AT628" s="72"/>
      <c r="AU628" s="72"/>
      <c r="AV628" s="72"/>
      <c r="AW628" s="72"/>
      <c r="AX628" s="72"/>
      <c r="AY628" s="72"/>
      <c r="AZ628" s="72"/>
      <c r="BA628" s="72"/>
      <c r="BB628" s="72"/>
      <c r="BC628" s="72"/>
      <c r="BD628" s="72"/>
      <c r="BE628" s="72"/>
      <c r="BF628" s="72"/>
      <c r="BG628" s="72"/>
      <c r="BH628" s="72"/>
      <c r="BI628" s="72"/>
      <c r="BJ628" s="72"/>
      <c r="BK628" s="72"/>
      <c r="BL628" s="72"/>
      <c r="BM628" s="72"/>
      <c r="BN628" s="72"/>
      <c r="BO628" s="72"/>
      <c r="BP628" s="72"/>
      <c r="BQ628" s="72"/>
      <c r="BR628" s="72"/>
      <c r="BS628" s="72"/>
      <c r="BT628" s="72"/>
      <c r="BU628" s="72"/>
      <c r="BV628" s="72"/>
      <c r="BW628" s="72"/>
      <c r="BX628" s="72"/>
      <c r="BY628" s="72"/>
      <c r="BZ628" s="72"/>
      <c r="CA628" s="72"/>
      <c r="CB628" s="72"/>
      <c r="CC628" s="72"/>
      <c r="CD628" s="72"/>
      <c r="CE628" s="72"/>
      <c r="CF628" s="72"/>
      <c r="CG628" s="72"/>
      <c r="CH628" s="72"/>
      <c r="CI628" s="72"/>
      <c r="CJ628" s="72"/>
      <c r="CK628" s="72"/>
      <c r="CL628" s="72"/>
      <c r="CM628" s="72"/>
      <c r="CN628" s="72"/>
      <c r="CO628" s="72"/>
      <c r="CP628" s="72"/>
      <c r="CQ628" s="72"/>
      <c r="CR628" s="72"/>
      <c r="CS628" s="72"/>
      <c r="CT628" s="72"/>
      <c r="CU628" s="72"/>
      <c r="CV628" s="72"/>
      <c r="CW628" s="72"/>
      <c r="CX628" s="72"/>
      <c r="CY628" s="72"/>
      <c r="CZ628" s="72"/>
      <c r="DA628" s="72"/>
      <c r="DB628" s="72"/>
      <c r="DC628" s="72"/>
      <c r="DD628" s="72"/>
      <c r="DE628" s="63"/>
    </row>
    <row r="629" spans="1:109" ht="15" customHeight="1" x14ac:dyDescent="0.25">
      <c r="A629" s="62"/>
      <c r="B629" s="72"/>
      <c r="C629" s="176" t="s">
        <v>2</v>
      </c>
      <c r="D629" s="177"/>
      <c r="E629" s="178"/>
      <c r="F629" s="176" t="s">
        <v>38</v>
      </c>
      <c r="G629" s="174"/>
      <c r="H629" s="174"/>
      <c r="I629" s="174"/>
      <c r="J629" s="174"/>
      <c r="K629" s="174"/>
      <c r="L629" s="174"/>
      <c r="M629" s="174"/>
      <c r="N629" s="174"/>
      <c r="O629" s="175"/>
      <c r="P629" s="176" t="s">
        <v>39</v>
      </c>
      <c r="Q629" s="174"/>
      <c r="R629" s="174"/>
      <c r="S629" s="174"/>
      <c r="T629" s="174"/>
      <c r="U629" s="174"/>
      <c r="V629" s="174"/>
      <c r="W629" s="174"/>
      <c r="X629" s="174"/>
      <c r="Y629" s="174"/>
      <c r="Z629" s="174"/>
      <c r="AA629" s="175"/>
      <c r="AB629" s="176" t="s">
        <v>40</v>
      </c>
      <c r="AC629" s="174"/>
      <c r="AD629" s="174"/>
      <c r="AE629" s="174"/>
      <c r="AF629" s="174"/>
      <c r="AG629" s="174"/>
      <c r="AH629" s="174"/>
      <c r="AI629" s="174"/>
      <c r="AJ629" s="174"/>
      <c r="AK629" s="174"/>
      <c r="AL629" s="174"/>
      <c r="AM629" s="174"/>
      <c r="AN629" s="174"/>
      <c r="AO629" s="174"/>
      <c r="AP629" s="175"/>
      <c r="AQ629" s="72"/>
      <c r="AR629" s="72"/>
      <c r="AS629" s="72"/>
      <c r="AT629" s="176" t="s">
        <v>2</v>
      </c>
      <c r="AU629" s="177"/>
      <c r="AV629" s="178"/>
      <c r="AW629" s="176" t="s">
        <v>3</v>
      </c>
      <c r="AX629" s="174"/>
      <c r="AY629" s="174"/>
      <c r="AZ629" s="174"/>
      <c r="BA629" s="174"/>
      <c r="BB629" s="174"/>
      <c r="BC629" s="174"/>
      <c r="BD629" s="174"/>
      <c r="BE629" s="174"/>
      <c r="BF629" s="174"/>
      <c r="BG629" s="174"/>
      <c r="BH629" s="174"/>
      <c r="BI629" s="174"/>
      <c r="BJ629" s="174"/>
      <c r="BK629" s="174"/>
      <c r="BL629" s="174"/>
      <c r="BM629" s="174"/>
      <c r="BN629" s="174"/>
      <c r="BO629" s="174"/>
      <c r="BP629" s="174"/>
      <c r="BQ629" s="174"/>
      <c r="BR629" s="174"/>
      <c r="BS629" s="174"/>
      <c r="BT629" s="174"/>
      <c r="BU629" s="174"/>
      <c r="BV629" s="174"/>
      <c r="BW629" s="174"/>
      <c r="BX629" s="174"/>
      <c r="BY629" s="174"/>
      <c r="BZ629" s="174"/>
      <c r="CA629" s="174"/>
      <c r="CB629" s="174"/>
      <c r="CC629" s="174"/>
      <c r="CD629" s="174"/>
      <c r="CE629" s="174"/>
      <c r="CF629" s="174"/>
      <c r="CG629" s="174"/>
      <c r="CH629" s="175"/>
      <c r="CI629" s="176" t="s">
        <v>41</v>
      </c>
      <c r="CJ629" s="174"/>
      <c r="CK629" s="174"/>
      <c r="CL629" s="174"/>
      <c r="CM629" s="174"/>
      <c r="CN629" s="174"/>
      <c r="CO629" s="174"/>
      <c r="CP629" s="174"/>
      <c r="CQ629" s="174"/>
      <c r="CR629" s="174"/>
      <c r="CS629" s="174"/>
      <c r="CT629" s="174"/>
      <c r="CU629" s="174"/>
      <c r="CV629" s="174"/>
      <c r="CW629" s="174"/>
      <c r="CX629" s="175"/>
      <c r="CY629" s="72"/>
      <c r="CZ629" s="72"/>
      <c r="DA629" s="72"/>
      <c r="DB629" s="72"/>
      <c r="DC629" s="72"/>
      <c r="DD629" s="72"/>
      <c r="DE629" s="63"/>
    </row>
    <row r="630" spans="1:109" ht="15" customHeight="1" x14ac:dyDescent="0.25">
      <c r="A630" s="62"/>
      <c r="B630" s="72"/>
      <c r="C630" s="179"/>
      <c r="D630" s="180"/>
      <c r="E630" s="181"/>
      <c r="F630" s="173" t="s">
        <v>14</v>
      </c>
      <c r="G630" s="174"/>
      <c r="H630" s="174"/>
      <c r="I630" s="174"/>
      <c r="J630" s="174"/>
      <c r="K630" s="174"/>
      <c r="L630" s="174"/>
      <c r="M630" s="174"/>
      <c r="N630" s="174"/>
      <c r="O630" s="175"/>
      <c r="P630" s="173" t="s">
        <v>14</v>
      </c>
      <c r="Q630" s="174"/>
      <c r="R630" s="174"/>
      <c r="S630" s="174"/>
      <c r="T630" s="174"/>
      <c r="U630" s="174"/>
      <c r="V630" s="174"/>
      <c r="W630" s="174"/>
      <c r="X630" s="174"/>
      <c r="Y630" s="174"/>
      <c r="Z630" s="174"/>
      <c r="AA630" s="175"/>
      <c r="AB630" s="173" t="s">
        <v>14</v>
      </c>
      <c r="AC630" s="174"/>
      <c r="AD630" s="174"/>
      <c r="AE630" s="174"/>
      <c r="AF630" s="174"/>
      <c r="AG630" s="174"/>
      <c r="AH630" s="174"/>
      <c r="AI630" s="174"/>
      <c r="AJ630" s="174"/>
      <c r="AK630" s="174"/>
      <c r="AL630" s="174"/>
      <c r="AM630" s="174"/>
      <c r="AN630" s="174"/>
      <c r="AO630" s="174"/>
      <c r="AP630" s="175"/>
      <c r="AQ630" s="72"/>
      <c r="AR630" s="72"/>
      <c r="AS630" s="72"/>
      <c r="AT630" s="179"/>
      <c r="AU630" s="180"/>
      <c r="AV630" s="181"/>
      <c r="AW630" s="173" t="s">
        <v>42</v>
      </c>
      <c r="AX630" s="177"/>
      <c r="AY630" s="177"/>
      <c r="AZ630" s="177"/>
      <c r="BA630" s="177"/>
      <c r="BB630" s="177"/>
      <c r="BC630" s="177"/>
      <c r="BD630" s="177"/>
      <c r="BE630" s="177"/>
      <c r="BF630" s="177"/>
      <c r="BG630" s="177"/>
      <c r="BH630" s="177"/>
      <c r="BI630" s="177"/>
      <c r="BJ630" s="177"/>
      <c r="BK630" s="177"/>
      <c r="BL630" s="177"/>
      <c r="BM630" s="177"/>
      <c r="BN630" s="177"/>
      <c r="BO630" s="177"/>
      <c r="BP630" s="177"/>
      <c r="BQ630" s="177"/>
      <c r="BR630" s="177"/>
      <c r="BS630" s="178"/>
      <c r="BT630" s="173" t="s">
        <v>43</v>
      </c>
      <c r="BU630" s="177"/>
      <c r="BV630" s="177"/>
      <c r="BW630" s="177"/>
      <c r="BX630" s="177"/>
      <c r="BY630" s="177"/>
      <c r="BZ630" s="177"/>
      <c r="CA630" s="177"/>
      <c r="CB630" s="177"/>
      <c r="CC630" s="178"/>
      <c r="CD630" s="173" t="s">
        <v>44</v>
      </c>
      <c r="CE630" s="177"/>
      <c r="CF630" s="177"/>
      <c r="CG630" s="177"/>
      <c r="CH630" s="178"/>
      <c r="CI630" s="173" t="s">
        <v>14</v>
      </c>
      <c r="CJ630" s="177"/>
      <c r="CK630" s="177"/>
      <c r="CL630" s="177"/>
      <c r="CM630" s="177"/>
      <c r="CN630" s="177"/>
      <c r="CO630" s="177"/>
      <c r="CP630" s="177"/>
      <c r="CQ630" s="177"/>
      <c r="CR630" s="177"/>
      <c r="CS630" s="177"/>
      <c r="CT630" s="177"/>
      <c r="CU630" s="177"/>
      <c r="CV630" s="177"/>
      <c r="CW630" s="177"/>
      <c r="CX630" s="178"/>
      <c r="CY630" s="72"/>
      <c r="CZ630" s="72"/>
      <c r="DA630" s="72"/>
      <c r="DB630" s="72"/>
      <c r="DC630" s="72"/>
      <c r="DD630" s="72"/>
      <c r="DE630" s="63"/>
    </row>
    <row r="631" spans="1:109" ht="15" customHeight="1" x14ac:dyDescent="0.25">
      <c r="A631" s="62"/>
      <c r="B631" s="72"/>
      <c r="C631" s="179"/>
      <c r="D631" s="180"/>
      <c r="E631" s="181"/>
      <c r="F631" s="185" t="s">
        <v>45</v>
      </c>
      <c r="G631" s="177"/>
      <c r="H631" s="177"/>
      <c r="I631" s="177"/>
      <c r="J631" s="177"/>
      <c r="K631" s="178"/>
      <c r="L631" s="185" t="s">
        <v>46</v>
      </c>
      <c r="M631" s="177"/>
      <c r="N631" s="177"/>
      <c r="O631" s="178"/>
      <c r="P631" s="185" t="s">
        <v>13</v>
      </c>
      <c r="Q631" s="177"/>
      <c r="R631" s="177"/>
      <c r="S631" s="177"/>
      <c r="T631" s="178"/>
      <c r="U631" s="185" t="s">
        <v>47</v>
      </c>
      <c r="V631" s="177"/>
      <c r="W631" s="177"/>
      <c r="X631" s="177"/>
      <c r="Y631" s="177"/>
      <c r="Z631" s="177"/>
      <c r="AA631" s="178"/>
      <c r="AB631" s="185" t="s">
        <v>48</v>
      </c>
      <c r="AC631" s="177"/>
      <c r="AD631" s="177"/>
      <c r="AE631" s="177"/>
      <c r="AF631" s="177"/>
      <c r="AG631" s="178"/>
      <c r="AH631" s="185" t="s">
        <v>49</v>
      </c>
      <c r="AI631" s="177"/>
      <c r="AJ631" s="177"/>
      <c r="AK631" s="177"/>
      <c r="AL631" s="177"/>
      <c r="AM631" s="177"/>
      <c r="AN631" s="177"/>
      <c r="AO631" s="177"/>
      <c r="AP631" s="178"/>
      <c r="AQ631" s="72"/>
      <c r="AR631" s="72"/>
      <c r="AS631" s="72"/>
      <c r="AT631" s="179"/>
      <c r="AU631" s="180"/>
      <c r="AV631" s="181"/>
      <c r="AW631" s="182"/>
      <c r="AX631" s="183"/>
      <c r="AY631" s="183"/>
      <c r="AZ631" s="183"/>
      <c r="BA631" s="183"/>
      <c r="BB631" s="183"/>
      <c r="BC631" s="183"/>
      <c r="BD631" s="183"/>
      <c r="BE631" s="183"/>
      <c r="BF631" s="183"/>
      <c r="BG631" s="183"/>
      <c r="BH631" s="183"/>
      <c r="BI631" s="183"/>
      <c r="BJ631" s="183"/>
      <c r="BK631" s="183"/>
      <c r="BL631" s="183"/>
      <c r="BM631" s="183"/>
      <c r="BN631" s="183"/>
      <c r="BO631" s="183"/>
      <c r="BP631" s="183"/>
      <c r="BQ631" s="183"/>
      <c r="BR631" s="183"/>
      <c r="BS631" s="184"/>
      <c r="BT631" s="182"/>
      <c r="BU631" s="183"/>
      <c r="BV631" s="183"/>
      <c r="BW631" s="183"/>
      <c r="BX631" s="183"/>
      <c r="BY631" s="183"/>
      <c r="BZ631" s="183"/>
      <c r="CA631" s="183"/>
      <c r="CB631" s="183"/>
      <c r="CC631" s="184"/>
      <c r="CD631" s="182"/>
      <c r="CE631" s="183"/>
      <c r="CF631" s="183"/>
      <c r="CG631" s="183"/>
      <c r="CH631" s="184"/>
      <c r="CI631" s="182"/>
      <c r="CJ631" s="183"/>
      <c r="CK631" s="183"/>
      <c r="CL631" s="183"/>
      <c r="CM631" s="183"/>
      <c r="CN631" s="183"/>
      <c r="CO631" s="183"/>
      <c r="CP631" s="183"/>
      <c r="CQ631" s="183"/>
      <c r="CR631" s="183"/>
      <c r="CS631" s="183"/>
      <c r="CT631" s="183"/>
      <c r="CU631" s="183"/>
      <c r="CV631" s="183"/>
      <c r="CW631" s="183"/>
      <c r="CX631" s="184"/>
      <c r="CY631" s="72"/>
      <c r="CZ631" s="72"/>
      <c r="DA631" s="72"/>
      <c r="DB631" s="72"/>
      <c r="DC631" s="72"/>
      <c r="DD631" s="72"/>
      <c r="DE631" s="63"/>
    </row>
    <row r="632" spans="1:109" ht="15" customHeight="1" x14ac:dyDescent="0.25">
      <c r="A632" s="62"/>
      <c r="B632" s="72"/>
      <c r="C632" s="182"/>
      <c r="D632" s="183"/>
      <c r="E632" s="184"/>
      <c r="F632" s="182"/>
      <c r="G632" s="183"/>
      <c r="H632" s="183"/>
      <c r="I632" s="183"/>
      <c r="J632" s="183"/>
      <c r="K632" s="184"/>
      <c r="L632" s="182"/>
      <c r="M632" s="183"/>
      <c r="N632" s="183"/>
      <c r="O632" s="184"/>
      <c r="P632" s="182"/>
      <c r="Q632" s="183"/>
      <c r="R632" s="183"/>
      <c r="S632" s="183"/>
      <c r="T632" s="184"/>
      <c r="U632" s="182"/>
      <c r="V632" s="183"/>
      <c r="W632" s="183"/>
      <c r="X632" s="183"/>
      <c r="Y632" s="183"/>
      <c r="Z632" s="183"/>
      <c r="AA632" s="184"/>
      <c r="AB632" s="182"/>
      <c r="AC632" s="183"/>
      <c r="AD632" s="183"/>
      <c r="AE632" s="183"/>
      <c r="AF632" s="183"/>
      <c r="AG632" s="184"/>
      <c r="AH632" s="182"/>
      <c r="AI632" s="183"/>
      <c r="AJ632" s="183"/>
      <c r="AK632" s="183"/>
      <c r="AL632" s="183"/>
      <c r="AM632" s="183"/>
      <c r="AN632" s="183"/>
      <c r="AO632" s="183"/>
      <c r="AP632" s="184"/>
      <c r="AQ632" s="72"/>
      <c r="AR632" s="72"/>
      <c r="AS632" s="72"/>
      <c r="AT632" s="182"/>
      <c r="AU632" s="183"/>
      <c r="AV632" s="184"/>
      <c r="AW632" s="185" t="s">
        <v>50</v>
      </c>
      <c r="AX632" s="174"/>
      <c r="AY632" s="174"/>
      <c r="AZ632" s="174"/>
      <c r="BA632" s="175"/>
      <c r="BB632" s="185" t="s">
        <v>51</v>
      </c>
      <c r="BC632" s="174"/>
      <c r="BD632" s="174"/>
      <c r="BE632" s="174"/>
      <c r="BF632" s="174"/>
      <c r="BG632" s="174"/>
      <c r="BH632" s="175"/>
      <c r="BI632" s="185" t="s">
        <v>52</v>
      </c>
      <c r="BJ632" s="174"/>
      <c r="BK632" s="174"/>
      <c r="BL632" s="174"/>
      <c r="BM632" s="174"/>
      <c r="BN632" s="175"/>
      <c r="BO632" s="185" t="s">
        <v>53</v>
      </c>
      <c r="BP632" s="174"/>
      <c r="BQ632" s="174"/>
      <c r="BR632" s="174"/>
      <c r="BS632" s="175"/>
      <c r="BT632" s="185" t="s">
        <v>54</v>
      </c>
      <c r="BU632" s="174"/>
      <c r="BV632" s="174"/>
      <c r="BW632" s="174"/>
      <c r="BX632" s="174"/>
      <c r="BY632" s="175"/>
      <c r="BZ632" s="185" t="s">
        <v>55</v>
      </c>
      <c r="CA632" s="174"/>
      <c r="CB632" s="174"/>
      <c r="CC632" s="175"/>
      <c r="CD632" s="185" t="s">
        <v>56</v>
      </c>
      <c r="CE632" s="174"/>
      <c r="CF632" s="174"/>
      <c r="CG632" s="174"/>
      <c r="CH632" s="175"/>
      <c r="CI632" s="185" t="s">
        <v>57</v>
      </c>
      <c r="CJ632" s="174"/>
      <c r="CK632" s="174"/>
      <c r="CL632" s="175"/>
      <c r="CM632" s="185" t="s">
        <v>58</v>
      </c>
      <c r="CN632" s="174"/>
      <c r="CO632" s="174"/>
      <c r="CP632" s="175"/>
      <c r="CQ632" s="185" t="s">
        <v>59</v>
      </c>
      <c r="CR632" s="174"/>
      <c r="CS632" s="174"/>
      <c r="CT632" s="174"/>
      <c r="CU632" s="175"/>
      <c r="CV632" s="185" t="s">
        <v>60</v>
      </c>
      <c r="CW632" s="174"/>
      <c r="CX632" s="175"/>
      <c r="CY632" s="72"/>
      <c r="CZ632" s="72"/>
      <c r="DA632" s="72"/>
      <c r="DB632" s="72"/>
      <c r="DC632" s="72"/>
      <c r="DD632" s="72"/>
      <c r="DE632" s="63"/>
    </row>
    <row r="633" spans="1:109" ht="15" customHeight="1" x14ac:dyDescent="0.25">
      <c r="A633" s="62"/>
      <c r="B633" s="72"/>
      <c r="C633" s="190" t="s">
        <v>33</v>
      </c>
      <c r="D633" s="174"/>
      <c r="E633" s="175"/>
      <c r="F633" s="189"/>
      <c r="G633" s="174"/>
      <c r="H633" s="174"/>
      <c r="I633" s="174"/>
      <c r="J633" s="174"/>
      <c r="K633" s="175"/>
      <c r="L633" s="189"/>
      <c r="M633" s="174"/>
      <c r="N633" s="174"/>
      <c r="O633" s="175"/>
      <c r="P633" s="189"/>
      <c r="Q633" s="174"/>
      <c r="R633" s="174"/>
      <c r="S633" s="174"/>
      <c r="T633" s="175"/>
      <c r="U633" s="189"/>
      <c r="V633" s="174"/>
      <c r="W633" s="174"/>
      <c r="X633" s="174"/>
      <c r="Y633" s="174"/>
      <c r="Z633" s="174"/>
      <c r="AA633" s="175"/>
      <c r="AB633" s="189"/>
      <c r="AC633" s="174"/>
      <c r="AD633" s="174"/>
      <c r="AE633" s="174"/>
      <c r="AF633" s="174"/>
      <c r="AG633" s="175"/>
      <c r="AH633" s="189"/>
      <c r="AI633" s="174"/>
      <c r="AJ633" s="174"/>
      <c r="AK633" s="174"/>
      <c r="AL633" s="174"/>
      <c r="AM633" s="174"/>
      <c r="AN633" s="174"/>
      <c r="AO633" s="174"/>
      <c r="AP633" s="175"/>
      <c r="AQ633" s="72"/>
      <c r="AR633" s="72"/>
      <c r="AS633" s="72"/>
      <c r="AT633" s="190" t="s">
        <v>33</v>
      </c>
      <c r="AU633" s="174"/>
      <c r="AV633" s="175"/>
      <c r="AW633" s="189"/>
      <c r="AX633" s="174"/>
      <c r="AY633" s="174"/>
      <c r="AZ633" s="174"/>
      <c r="BA633" s="175"/>
      <c r="BB633" s="189"/>
      <c r="BC633" s="174"/>
      <c r="BD633" s="174"/>
      <c r="BE633" s="174"/>
      <c r="BF633" s="174"/>
      <c r="BG633" s="174"/>
      <c r="BH633" s="175"/>
      <c r="BI633" s="189"/>
      <c r="BJ633" s="174"/>
      <c r="BK633" s="174"/>
      <c r="BL633" s="174"/>
      <c r="BM633" s="174"/>
      <c r="BN633" s="175"/>
      <c r="BO633" s="189"/>
      <c r="BP633" s="174"/>
      <c r="BQ633" s="174"/>
      <c r="BR633" s="174"/>
      <c r="BS633" s="175"/>
      <c r="BT633" s="189"/>
      <c r="BU633" s="174"/>
      <c r="BV633" s="174"/>
      <c r="BW633" s="174"/>
      <c r="BX633" s="174"/>
      <c r="BY633" s="175"/>
      <c r="BZ633" s="189"/>
      <c r="CA633" s="174"/>
      <c r="CB633" s="174"/>
      <c r="CC633" s="175"/>
      <c r="CD633" s="189"/>
      <c r="CE633" s="174"/>
      <c r="CF633" s="174"/>
      <c r="CG633" s="174"/>
      <c r="CH633" s="175"/>
      <c r="CI633" s="189"/>
      <c r="CJ633" s="174"/>
      <c r="CK633" s="174"/>
      <c r="CL633" s="175"/>
      <c r="CM633" s="189"/>
      <c r="CN633" s="174"/>
      <c r="CO633" s="174"/>
      <c r="CP633" s="175"/>
      <c r="CQ633" s="189"/>
      <c r="CR633" s="174"/>
      <c r="CS633" s="174"/>
      <c r="CT633" s="174"/>
      <c r="CU633" s="175"/>
      <c r="CV633" s="189"/>
      <c r="CW633" s="174"/>
      <c r="CX633" s="175"/>
      <c r="CY633" s="72"/>
      <c r="CZ633" s="72"/>
      <c r="DA633" s="72"/>
      <c r="DB633" s="72"/>
      <c r="DC633" s="72"/>
      <c r="DD633" s="72"/>
      <c r="DE633" s="63"/>
    </row>
    <row r="634" spans="1:109" ht="15" customHeight="1" x14ac:dyDescent="0.25">
      <c r="A634" s="62"/>
      <c r="B634" s="72"/>
      <c r="C634" s="190" t="s">
        <v>34</v>
      </c>
      <c r="D634" s="174"/>
      <c r="E634" s="175"/>
      <c r="F634" s="189"/>
      <c r="G634" s="174"/>
      <c r="H634" s="174"/>
      <c r="I634" s="174"/>
      <c r="J634" s="174"/>
      <c r="K634" s="175"/>
      <c r="L634" s="189"/>
      <c r="M634" s="174"/>
      <c r="N634" s="174"/>
      <c r="O634" s="175"/>
      <c r="P634" s="189"/>
      <c r="Q634" s="174"/>
      <c r="R634" s="174"/>
      <c r="S634" s="174"/>
      <c r="T634" s="175"/>
      <c r="U634" s="189"/>
      <c r="V634" s="174"/>
      <c r="W634" s="174"/>
      <c r="X634" s="174"/>
      <c r="Y634" s="174"/>
      <c r="Z634" s="174"/>
      <c r="AA634" s="175"/>
      <c r="AB634" s="189"/>
      <c r="AC634" s="174"/>
      <c r="AD634" s="174"/>
      <c r="AE634" s="174"/>
      <c r="AF634" s="174"/>
      <c r="AG634" s="175"/>
      <c r="AH634" s="189"/>
      <c r="AI634" s="174"/>
      <c r="AJ634" s="174"/>
      <c r="AK634" s="174"/>
      <c r="AL634" s="174"/>
      <c r="AM634" s="174"/>
      <c r="AN634" s="174"/>
      <c r="AO634" s="174"/>
      <c r="AP634" s="175"/>
      <c r="AQ634" s="72"/>
      <c r="AR634" s="72"/>
      <c r="AS634" s="72"/>
      <c r="AT634" s="190" t="s">
        <v>34</v>
      </c>
      <c r="AU634" s="174"/>
      <c r="AV634" s="175"/>
      <c r="AW634" s="189"/>
      <c r="AX634" s="174"/>
      <c r="AY634" s="174"/>
      <c r="AZ634" s="174"/>
      <c r="BA634" s="175"/>
      <c r="BB634" s="189"/>
      <c r="BC634" s="174"/>
      <c r="BD634" s="174"/>
      <c r="BE634" s="174"/>
      <c r="BF634" s="174"/>
      <c r="BG634" s="174"/>
      <c r="BH634" s="175"/>
      <c r="BI634" s="189"/>
      <c r="BJ634" s="174"/>
      <c r="BK634" s="174"/>
      <c r="BL634" s="174"/>
      <c r="BM634" s="174"/>
      <c r="BN634" s="175"/>
      <c r="BO634" s="189"/>
      <c r="BP634" s="174"/>
      <c r="BQ634" s="174"/>
      <c r="BR634" s="174"/>
      <c r="BS634" s="175"/>
      <c r="BT634" s="189"/>
      <c r="BU634" s="174"/>
      <c r="BV634" s="174"/>
      <c r="BW634" s="174"/>
      <c r="BX634" s="174"/>
      <c r="BY634" s="175"/>
      <c r="BZ634" s="189"/>
      <c r="CA634" s="174"/>
      <c r="CB634" s="174"/>
      <c r="CC634" s="175"/>
      <c r="CD634" s="189">
        <v>8</v>
      </c>
      <c r="CE634" s="174"/>
      <c r="CF634" s="174"/>
      <c r="CG634" s="174"/>
      <c r="CH634" s="175"/>
      <c r="CI634" s="189">
        <v>8</v>
      </c>
      <c r="CJ634" s="174"/>
      <c r="CK634" s="174"/>
      <c r="CL634" s="175"/>
      <c r="CM634" s="189">
        <v>4</v>
      </c>
      <c r="CN634" s="174"/>
      <c r="CO634" s="174"/>
      <c r="CP634" s="175"/>
      <c r="CQ634" s="189">
        <v>1</v>
      </c>
      <c r="CR634" s="174"/>
      <c r="CS634" s="174"/>
      <c r="CT634" s="174"/>
      <c r="CU634" s="175"/>
      <c r="CV634" s="189">
        <v>2</v>
      </c>
      <c r="CW634" s="174"/>
      <c r="CX634" s="175"/>
      <c r="CY634" s="72"/>
      <c r="CZ634" s="72"/>
      <c r="DA634" s="72"/>
      <c r="DB634" s="72"/>
      <c r="DC634" s="72"/>
      <c r="DD634" s="72"/>
      <c r="DE634" s="63"/>
    </row>
    <row r="635" spans="1:109" ht="15" customHeight="1" x14ac:dyDescent="0.25">
      <c r="A635" s="62"/>
      <c r="B635" s="72"/>
      <c r="C635" s="190" t="s">
        <v>35</v>
      </c>
      <c r="D635" s="174"/>
      <c r="E635" s="175"/>
      <c r="F635" s="189">
        <v>2</v>
      </c>
      <c r="G635" s="174"/>
      <c r="H635" s="174"/>
      <c r="I635" s="174"/>
      <c r="J635" s="174"/>
      <c r="K635" s="175"/>
      <c r="L635" s="189">
        <v>1</v>
      </c>
      <c r="M635" s="174"/>
      <c r="N635" s="174"/>
      <c r="O635" s="175"/>
      <c r="P635" s="189">
        <v>11</v>
      </c>
      <c r="Q635" s="174"/>
      <c r="R635" s="174"/>
      <c r="S635" s="174"/>
      <c r="T635" s="175"/>
      <c r="U635" s="189">
        <v>5</v>
      </c>
      <c r="V635" s="174"/>
      <c r="W635" s="174"/>
      <c r="X635" s="174"/>
      <c r="Y635" s="174"/>
      <c r="Z635" s="174"/>
      <c r="AA635" s="175"/>
      <c r="AB635" s="189">
        <v>6</v>
      </c>
      <c r="AC635" s="174"/>
      <c r="AD635" s="174"/>
      <c r="AE635" s="174"/>
      <c r="AF635" s="174"/>
      <c r="AG635" s="175"/>
      <c r="AH635" s="189">
        <v>4</v>
      </c>
      <c r="AI635" s="174"/>
      <c r="AJ635" s="174"/>
      <c r="AK635" s="174"/>
      <c r="AL635" s="174"/>
      <c r="AM635" s="174"/>
      <c r="AN635" s="174"/>
      <c r="AO635" s="174"/>
      <c r="AP635" s="175"/>
      <c r="AQ635" s="72"/>
      <c r="AR635" s="72"/>
      <c r="AS635" s="72"/>
      <c r="AT635" s="190" t="s">
        <v>35</v>
      </c>
      <c r="AU635" s="174"/>
      <c r="AV635" s="175"/>
      <c r="AW635" s="189">
        <v>15</v>
      </c>
      <c r="AX635" s="174"/>
      <c r="AY635" s="174"/>
      <c r="AZ635" s="174"/>
      <c r="BA635" s="175"/>
      <c r="BB635" s="189">
        <v>2</v>
      </c>
      <c r="BC635" s="174"/>
      <c r="BD635" s="174"/>
      <c r="BE635" s="174"/>
      <c r="BF635" s="174"/>
      <c r="BG635" s="174"/>
      <c r="BH635" s="175"/>
      <c r="BI635" s="189"/>
      <c r="BJ635" s="174"/>
      <c r="BK635" s="174"/>
      <c r="BL635" s="174"/>
      <c r="BM635" s="174"/>
      <c r="BN635" s="175"/>
      <c r="BO635" s="189">
        <v>4</v>
      </c>
      <c r="BP635" s="174"/>
      <c r="BQ635" s="174"/>
      <c r="BR635" s="174"/>
      <c r="BS635" s="175"/>
      <c r="BT635" s="189">
        <v>4</v>
      </c>
      <c r="BU635" s="174"/>
      <c r="BV635" s="174"/>
      <c r="BW635" s="174"/>
      <c r="BX635" s="174"/>
      <c r="BY635" s="175"/>
      <c r="BZ635" s="189"/>
      <c r="CA635" s="174"/>
      <c r="CB635" s="174"/>
      <c r="CC635" s="175"/>
      <c r="CD635" s="189">
        <v>90</v>
      </c>
      <c r="CE635" s="174"/>
      <c r="CF635" s="174"/>
      <c r="CG635" s="174"/>
      <c r="CH635" s="175"/>
      <c r="CI635" s="189">
        <v>108</v>
      </c>
      <c r="CJ635" s="174"/>
      <c r="CK635" s="174"/>
      <c r="CL635" s="175"/>
      <c r="CM635" s="189">
        <v>45</v>
      </c>
      <c r="CN635" s="174"/>
      <c r="CO635" s="174"/>
      <c r="CP635" s="175"/>
      <c r="CQ635" s="189">
        <v>42</v>
      </c>
      <c r="CR635" s="174"/>
      <c r="CS635" s="174"/>
      <c r="CT635" s="174"/>
      <c r="CU635" s="175"/>
      <c r="CV635" s="189">
        <v>40</v>
      </c>
      <c r="CW635" s="174"/>
      <c r="CX635" s="175"/>
      <c r="CY635" s="72"/>
      <c r="CZ635" s="72"/>
      <c r="DA635" s="72"/>
      <c r="DB635" s="72"/>
      <c r="DC635" s="72"/>
      <c r="DD635" s="72"/>
      <c r="DE635" s="63"/>
    </row>
    <row r="636" spans="1:109" ht="15" customHeight="1" x14ac:dyDescent="0.25">
      <c r="A636" s="62"/>
      <c r="B636" s="72"/>
      <c r="C636" s="190" t="s">
        <v>36</v>
      </c>
      <c r="D636" s="174"/>
      <c r="E636" s="175"/>
      <c r="F636" s="189">
        <v>3</v>
      </c>
      <c r="G636" s="174"/>
      <c r="H636" s="174"/>
      <c r="I636" s="174"/>
      <c r="J636" s="174"/>
      <c r="K636" s="175"/>
      <c r="L636" s="189"/>
      <c r="M636" s="174"/>
      <c r="N636" s="174"/>
      <c r="O636" s="175"/>
      <c r="P636" s="189">
        <v>8</v>
      </c>
      <c r="Q636" s="174"/>
      <c r="R636" s="174"/>
      <c r="S636" s="174"/>
      <c r="T636" s="175"/>
      <c r="U636" s="189">
        <v>2</v>
      </c>
      <c r="V636" s="174"/>
      <c r="W636" s="174"/>
      <c r="X636" s="174"/>
      <c r="Y636" s="174"/>
      <c r="Z636" s="174"/>
      <c r="AA636" s="175"/>
      <c r="AB636" s="189">
        <v>7</v>
      </c>
      <c r="AC636" s="174"/>
      <c r="AD636" s="174"/>
      <c r="AE636" s="174"/>
      <c r="AF636" s="174"/>
      <c r="AG636" s="175"/>
      <c r="AH636" s="189">
        <v>1</v>
      </c>
      <c r="AI636" s="174"/>
      <c r="AJ636" s="174"/>
      <c r="AK636" s="174"/>
      <c r="AL636" s="174"/>
      <c r="AM636" s="174"/>
      <c r="AN636" s="174"/>
      <c r="AO636" s="174"/>
      <c r="AP636" s="175"/>
      <c r="AQ636" s="72"/>
      <c r="AR636" s="72"/>
      <c r="AS636" s="72"/>
      <c r="AT636" s="190" t="s">
        <v>36</v>
      </c>
      <c r="AU636" s="174"/>
      <c r="AV636" s="175"/>
      <c r="AW636" s="189">
        <v>10</v>
      </c>
      <c r="AX636" s="174"/>
      <c r="AY636" s="174"/>
      <c r="AZ636" s="174"/>
      <c r="BA636" s="175"/>
      <c r="BB636" s="189">
        <v>3</v>
      </c>
      <c r="BC636" s="174"/>
      <c r="BD636" s="174"/>
      <c r="BE636" s="174"/>
      <c r="BF636" s="174"/>
      <c r="BG636" s="174"/>
      <c r="BH636" s="175"/>
      <c r="BI636" s="189"/>
      <c r="BJ636" s="174"/>
      <c r="BK636" s="174"/>
      <c r="BL636" s="174"/>
      <c r="BM636" s="174"/>
      <c r="BN636" s="175"/>
      <c r="BO636" s="189">
        <v>3</v>
      </c>
      <c r="BP636" s="174"/>
      <c r="BQ636" s="174"/>
      <c r="BR636" s="174"/>
      <c r="BS636" s="175"/>
      <c r="BT636" s="189">
        <v>5</v>
      </c>
      <c r="BU636" s="174"/>
      <c r="BV636" s="174"/>
      <c r="BW636" s="174"/>
      <c r="BX636" s="174"/>
      <c r="BY636" s="175"/>
      <c r="BZ636" s="189"/>
      <c r="CA636" s="174"/>
      <c r="CB636" s="174"/>
      <c r="CC636" s="175"/>
      <c r="CD636" s="189">
        <v>44</v>
      </c>
      <c r="CE636" s="174"/>
      <c r="CF636" s="174"/>
      <c r="CG636" s="174"/>
      <c r="CH636" s="175"/>
      <c r="CI636" s="189">
        <v>52</v>
      </c>
      <c r="CJ636" s="174"/>
      <c r="CK636" s="174"/>
      <c r="CL636" s="175"/>
      <c r="CM636" s="189">
        <v>39</v>
      </c>
      <c r="CN636" s="174"/>
      <c r="CO636" s="174"/>
      <c r="CP636" s="175"/>
      <c r="CQ636" s="189">
        <v>18</v>
      </c>
      <c r="CR636" s="174"/>
      <c r="CS636" s="174"/>
      <c r="CT636" s="174"/>
      <c r="CU636" s="175"/>
      <c r="CV636" s="189">
        <v>30</v>
      </c>
      <c r="CW636" s="174"/>
      <c r="CX636" s="175"/>
      <c r="CY636" s="72"/>
      <c r="CZ636" s="72"/>
      <c r="DA636" s="72"/>
      <c r="DB636" s="72"/>
      <c r="DC636" s="72"/>
      <c r="DD636" s="72"/>
      <c r="DE636" s="63"/>
    </row>
    <row r="637" spans="1:109" ht="15" customHeight="1" x14ac:dyDescent="0.25">
      <c r="A637" s="62"/>
      <c r="B637" s="72"/>
      <c r="C637" s="192" t="s">
        <v>37</v>
      </c>
      <c r="D637" s="174"/>
      <c r="E637" s="175"/>
      <c r="F637" s="191">
        <v>5</v>
      </c>
      <c r="G637" s="174"/>
      <c r="H637" s="174"/>
      <c r="I637" s="174"/>
      <c r="J637" s="174"/>
      <c r="K637" s="175"/>
      <c r="L637" s="191">
        <v>1</v>
      </c>
      <c r="M637" s="174"/>
      <c r="N637" s="174"/>
      <c r="O637" s="175"/>
      <c r="P637" s="191">
        <v>19</v>
      </c>
      <c r="Q637" s="174"/>
      <c r="R637" s="174"/>
      <c r="S637" s="174"/>
      <c r="T637" s="175"/>
      <c r="U637" s="191">
        <v>7</v>
      </c>
      <c r="V637" s="174"/>
      <c r="W637" s="174"/>
      <c r="X637" s="174"/>
      <c r="Y637" s="174"/>
      <c r="Z637" s="174"/>
      <c r="AA637" s="175"/>
      <c r="AB637" s="191">
        <v>13</v>
      </c>
      <c r="AC637" s="174"/>
      <c r="AD637" s="174"/>
      <c r="AE637" s="174"/>
      <c r="AF637" s="174"/>
      <c r="AG637" s="175"/>
      <c r="AH637" s="191">
        <v>5</v>
      </c>
      <c r="AI637" s="174"/>
      <c r="AJ637" s="174"/>
      <c r="AK637" s="174"/>
      <c r="AL637" s="174"/>
      <c r="AM637" s="174"/>
      <c r="AN637" s="174"/>
      <c r="AO637" s="174"/>
      <c r="AP637" s="175"/>
      <c r="AQ637" s="72"/>
      <c r="AR637" s="72"/>
      <c r="AS637" s="72"/>
      <c r="AT637" s="192" t="s">
        <v>37</v>
      </c>
      <c r="AU637" s="174"/>
      <c r="AV637" s="175"/>
      <c r="AW637" s="191">
        <v>25</v>
      </c>
      <c r="AX637" s="174"/>
      <c r="AY637" s="174"/>
      <c r="AZ637" s="174"/>
      <c r="BA637" s="175"/>
      <c r="BB637" s="191">
        <v>5</v>
      </c>
      <c r="BC637" s="174"/>
      <c r="BD637" s="174"/>
      <c r="BE637" s="174"/>
      <c r="BF637" s="174"/>
      <c r="BG637" s="174"/>
      <c r="BH637" s="175"/>
      <c r="BI637" s="191"/>
      <c r="BJ637" s="174"/>
      <c r="BK637" s="174"/>
      <c r="BL637" s="174"/>
      <c r="BM637" s="174"/>
      <c r="BN637" s="175"/>
      <c r="BO637" s="191">
        <v>7</v>
      </c>
      <c r="BP637" s="174"/>
      <c r="BQ637" s="174"/>
      <c r="BR637" s="174"/>
      <c r="BS637" s="175"/>
      <c r="BT637" s="191">
        <v>9</v>
      </c>
      <c r="BU637" s="174"/>
      <c r="BV637" s="174"/>
      <c r="BW637" s="174"/>
      <c r="BX637" s="174"/>
      <c r="BY637" s="175"/>
      <c r="BZ637" s="191"/>
      <c r="CA637" s="174"/>
      <c r="CB637" s="174"/>
      <c r="CC637" s="175"/>
      <c r="CD637" s="191">
        <v>142</v>
      </c>
      <c r="CE637" s="174"/>
      <c r="CF637" s="174"/>
      <c r="CG637" s="174"/>
      <c r="CH637" s="175"/>
      <c r="CI637" s="191">
        <v>168</v>
      </c>
      <c r="CJ637" s="174"/>
      <c r="CK637" s="174"/>
      <c r="CL637" s="175"/>
      <c r="CM637" s="191">
        <v>88</v>
      </c>
      <c r="CN637" s="174"/>
      <c r="CO637" s="174"/>
      <c r="CP637" s="175"/>
      <c r="CQ637" s="191">
        <v>61</v>
      </c>
      <c r="CR637" s="174"/>
      <c r="CS637" s="174"/>
      <c r="CT637" s="174"/>
      <c r="CU637" s="175"/>
      <c r="CV637" s="191">
        <v>72</v>
      </c>
      <c r="CW637" s="174"/>
      <c r="CX637" s="175"/>
      <c r="CY637" s="72"/>
      <c r="CZ637" s="72"/>
      <c r="DA637" s="72"/>
      <c r="DB637" s="72"/>
      <c r="DC637" s="72"/>
      <c r="DD637" s="72"/>
      <c r="DE637" s="63"/>
    </row>
    <row r="638" spans="1:109" ht="15" customHeight="1" x14ac:dyDescent="0.25">
      <c r="A638" s="6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  <c r="AL638" s="72"/>
      <c r="AM638" s="72"/>
      <c r="AN638" s="72"/>
      <c r="AO638" s="72"/>
      <c r="AP638" s="72"/>
      <c r="AQ638" s="72"/>
      <c r="AR638" s="72"/>
      <c r="AS638" s="72"/>
      <c r="AT638" s="72"/>
      <c r="AU638" s="72"/>
      <c r="AV638" s="72"/>
      <c r="AW638" s="72"/>
      <c r="AX638" s="72"/>
      <c r="AY638" s="72"/>
      <c r="AZ638" s="72"/>
      <c r="BA638" s="72"/>
      <c r="BB638" s="72"/>
      <c r="BC638" s="72"/>
      <c r="BD638" s="72"/>
      <c r="BE638" s="72"/>
      <c r="BF638" s="72"/>
      <c r="BG638" s="72"/>
      <c r="BH638" s="72"/>
      <c r="BI638" s="72"/>
      <c r="BJ638" s="72"/>
      <c r="BK638" s="72"/>
      <c r="BL638" s="72"/>
      <c r="BM638" s="72"/>
      <c r="BN638" s="72"/>
      <c r="BO638" s="72"/>
      <c r="BP638" s="72"/>
      <c r="BQ638" s="72"/>
      <c r="BR638" s="72"/>
      <c r="BS638" s="72"/>
      <c r="BT638" s="72"/>
      <c r="BU638" s="72"/>
      <c r="BV638" s="72"/>
      <c r="BW638" s="72"/>
      <c r="BX638" s="72"/>
      <c r="BY638" s="72"/>
      <c r="BZ638" s="72"/>
      <c r="CA638" s="72"/>
      <c r="CB638" s="72"/>
      <c r="CC638" s="72"/>
      <c r="CD638" s="72"/>
      <c r="CE638" s="72"/>
      <c r="CF638" s="72"/>
      <c r="CG638" s="72"/>
      <c r="CH638" s="72"/>
      <c r="CI638" s="72"/>
      <c r="CJ638" s="72"/>
      <c r="CK638" s="72"/>
      <c r="CL638" s="72"/>
      <c r="CM638" s="72"/>
      <c r="CN638" s="72"/>
      <c r="CO638" s="72"/>
      <c r="CP638" s="72"/>
      <c r="CQ638" s="72"/>
      <c r="CR638" s="72"/>
      <c r="CS638" s="72"/>
      <c r="CT638" s="72"/>
      <c r="CU638" s="72"/>
      <c r="CV638" s="72"/>
      <c r="CW638" s="72"/>
      <c r="CX638" s="72"/>
      <c r="CY638" s="72"/>
      <c r="CZ638" s="72"/>
      <c r="DA638" s="72"/>
      <c r="DB638" s="72"/>
      <c r="DC638" s="72"/>
      <c r="DD638" s="72"/>
      <c r="DE638" s="63"/>
    </row>
    <row r="639" spans="1:109" ht="15" customHeight="1" x14ac:dyDescent="0.25">
      <c r="A639" s="6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  <c r="AL639" s="72"/>
      <c r="AM639" s="72"/>
      <c r="AN639" s="72"/>
      <c r="AO639" s="72"/>
      <c r="AP639" s="72"/>
      <c r="AQ639" s="72"/>
      <c r="AR639" s="72"/>
      <c r="AS639" s="72"/>
      <c r="AT639" s="72"/>
      <c r="AU639" s="72"/>
      <c r="AV639" s="72"/>
      <c r="AW639" s="72"/>
      <c r="AX639" s="72"/>
      <c r="AY639" s="72"/>
      <c r="AZ639" s="72"/>
      <c r="BA639" s="72"/>
      <c r="BB639" s="72"/>
      <c r="BC639" s="72"/>
      <c r="BD639" s="72"/>
      <c r="BE639" s="72"/>
      <c r="BF639" s="72"/>
      <c r="BG639" s="72"/>
      <c r="BH639" s="72"/>
      <c r="BI639" s="72"/>
      <c r="BJ639" s="72"/>
      <c r="BK639" s="72"/>
      <c r="BL639" s="72"/>
      <c r="BM639" s="72"/>
      <c r="BN639" s="72"/>
      <c r="BO639" s="72"/>
      <c r="BP639" s="72"/>
      <c r="BQ639" s="72"/>
      <c r="BR639" s="72"/>
      <c r="BS639" s="72"/>
      <c r="BT639" s="72"/>
      <c r="BU639" s="72"/>
      <c r="BV639" s="72"/>
      <c r="BW639" s="72"/>
      <c r="BX639" s="72"/>
      <c r="BY639" s="72"/>
      <c r="BZ639" s="72"/>
      <c r="CA639" s="72"/>
      <c r="CB639" s="72"/>
      <c r="CC639" s="72"/>
      <c r="CD639" s="72"/>
      <c r="CE639" s="72"/>
      <c r="CF639" s="72"/>
      <c r="CG639" s="72"/>
      <c r="CH639" s="72"/>
      <c r="CI639" s="72"/>
      <c r="CJ639" s="72"/>
      <c r="CK639" s="72"/>
      <c r="CL639" s="72"/>
      <c r="CM639" s="72"/>
      <c r="CN639" s="72"/>
      <c r="CO639" s="72"/>
      <c r="CP639" s="72"/>
      <c r="CQ639" s="72"/>
      <c r="CR639" s="72"/>
      <c r="CS639" s="72"/>
      <c r="CT639" s="72"/>
      <c r="CU639" s="72"/>
      <c r="CV639" s="72"/>
      <c r="CW639" s="72"/>
      <c r="CX639" s="72"/>
      <c r="CY639" s="72"/>
      <c r="CZ639" s="72"/>
      <c r="DA639" s="72"/>
      <c r="DB639" s="72"/>
      <c r="DC639" s="72"/>
      <c r="DD639" s="72"/>
      <c r="DE639" s="63"/>
    </row>
    <row r="640" spans="1:109" ht="15" customHeight="1" x14ac:dyDescent="0.25">
      <c r="A640" s="6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  <c r="AL640" s="72"/>
      <c r="AM640" s="72"/>
      <c r="AN640" s="72"/>
      <c r="AO640" s="72"/>
      <c r="AP640" s="72"/>
      <c r="AQ640" s="72"/>
      <c r="AR640" s="72"/>
      <c r="AS640" s="72"/>
      <c r="AT640" s="72"/>
      <c r="AU640" s="72"/>
      <c r="AV640" s="72"/>
      <c r="AW640" s="72"/>
      <c r="AX640" s="72"/>
      <c r="AY640" s="72"/>
      <c r="AZ640" s="72"/>
      <c r="BA640" s="72"/>
      <c r="BB640" s="72"/>
      <c r="BC640" s="72"/>
      <c r="BD640" s="72"/>
      <c r="BE640" s="72"/>
      <c r="BF640" s="72"/>
      <c r="BG640" s="72"/>
      <c r="BH640" s="72"/>
      <c r="BI640" s="72"/>
      <c r="BJ640" s="72"/>
      <c r="BK640" s="72"/>
      <c r="BL640" s="72"/>
      <c r="BM640" s="72"/>
      <c r="BN640" s="72"/>
      <c r="BO640" s="72"/>
      <c r="BP640" s="72"/>
      <c r="BQ640" s="72"/>
      <c r="BR640" s="72"/>
      <c r="BS640" s="72"/>
      <c r="BT640" s="72"/>
      <c r="BU640" s="72"/>
      <c r="BV640" s="72"/>
      <c r="BW640" s="72"/>
      <c r="BX640" s="72"/>
      <c r="BY640" s="72"/>
      <c r="BZ640" s="72"/>
      <c r="CA640" s="72"/>
      <c r="CB640" s="72"/>
      <c r="CC640" s="72"/>
      <c r="CD640" s="72"/>
      <c r="CE640" s="72"/>
      <c r="CF640" s="72"/>
      <c r="CG640" s="72"/>
      <c r="CH640" s="72"/>
      <c r="CI640" s="72"/>
      <c r="CJ640" s="72"/>
      <c r="CK640" s="72"/>
      <c r="CL640" s="72"/>
      <c r="CM640" s="72"/>
      <c r="CN640" s="72"/>
      <c r="CO640" s="72"/>
      <c r="CP640" s="72"/>
      <c r="CQ640" s="72"/>
      <c r="CR640" s="72"/>
      <c r="CS640" s="72"/>
      <c r="CT640" s="72"/>
      <c r="CU640" s="72"/>
      <c r="CV640" s="72"/>
      <c r="CW640" s="72"/>
      <c r="CX640" s="72"/>
      <c r="CY640" s="72"/>
      <c r="CZ640" s="72"/>
      <c r="DA640" s="72"/>
      <c r="DB640" s="72"/>
      <c r="DC640" s="72"/>
      <c r="DD640" s="72"/>
      <c r="DE640" s="63"/>
    </row>
    <row r="641" spans="1:109" ht="15" customHeight="1" x14ac:dyDescent="0.25">
      <c r="A641" s="62"/>
      <c r="B641" s="72"/>
      <c r="C641" s="72"/>
      <c r="D641" s="188" t="s">
        <v>61</v>
      </c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  <c r="P641" s="180"/>
      <c r="Q641" s="180"/>
      <c r="R641" s="180"/>
      <c r="S641" s="180"/>
      <c r="T641" s="180"/>
      <c r="U641" s="180"/>
      <c r="V641" s="180"/>
      <c r="W641" s="180"/>
      <c r="X641" s="180"/>
      <c r="Y641" s="180"/>
      <c r="Z641" s="180"/>
      <c r="AA641" s="180"/>
      <c r="AB641" s="180"/>
      <c r="AC641" s="180"/>
      <c r="AD641" s="180"/>
      <c r="AE641" s="180"/>
      <c r="AF641" s="180"/>
      <c r="AG641" s="180"/>
      <c r="AH641" s="180"/>
      <c r="AI641" s="180"/>
      <c r="AJ641" s="180"/>
      <c r="AK641" s="180"/>
      <c r="AL641" s="180"/>
      <c r="AM641" s="180"/>
      <c r="AN641" s="72"/>
      <c r="AO641" s="72"/>
      <c r="AP641" s="72"/>
      <c r="AQ641" s="72"/>
      <c r="AR641" s="72"/>
      <c r="AS641" s="72"/>
      <c r="AT641" s="72"/>
      <c r="AU641" s="72"/>
      <c r="AV641" s="72"/>
      <c r="AW641" s="72"/>
      <c r="AX641" s="72"/>
      <c r="AY641" s="72"/>
      <c r="AZ641" s="72"/>
      <c r="BA641" s="72"/>
      <c r="BB641" s="72"/>
      <c r="BC641" s="72"/>
      <c r="BD641" s="72"/>
      <c r="BE641" s="72"/>
      <c r="BF641" s="72"/>
      <c r="BG641" s="72"/>
      <c r="BH641" s="72"/>
      <c r="BI641" s="72"/>
      <c r="BJ641" s="72"/>
      <c r="BK641" s="72"/>
      <c r="BL641" s="188" t="s">
        <v>62</v>
      </c>
      <c r="BM641" s="180"/>
      <c r="BN641" s="180"/>
      <c r="BO641" s="180"/>
      <c r="BP641" s="180"/>
      <c r="BQ641" s="180"/>
      <c r="BR641" s="180"/>
      <c r="BS641" s="180"/>
      <c r="BT641" s="180"/>
      <c r="BU641" s="180"/>
      <c r="BV641" s="180"/>
      <c r="BW641" s="180"/>
      <c r="BX641" s="180"/>
      <c r="BY641" s="180"/>
      <c r="BZ641" s="180"/>
      <c r="CA641" s="180"/>
      <c r="CB641" s="180"/>
      <c r="CC641" s="180"/>
      <c r="CD641" s="180"/>
      <c r="CE641" s="180"/>
      <c r="CF641" s="180"/>
      <c r="CG641" s="180"/>
      <c r="CH641" s="180"/>
      <c r="CI641" s="180"/>
      <c r="CJ641" s="72"/>
      <c r="CK641" s="72"/>
      <c r="CL641" s="72"/>
      <c r="CM641" s="72"/>
      <c r="CN641" s="72"/>
      <c r="CO641" s="72"/>
      <c r="CP641" s="72"/>
      <c r="CQ641" s="72"/>
      <c r="CR641" s="72"/>
      <c r="CS641" s="72"/>
      <c r="CT641" s="72"/>
      <c r="CU641" s="72"/>
      <c r="CV641" s="72"/>
      <c r="CW641" s="72"/>
      <c r="CX641" s="72"/>
      <c r="CY641" s="72"/>
      <c r="CZ641" s="72"/>
      <c r="DA641" s="72"/>
      <c r="DB641" s="72"/>
      <c r="DC641" s="72"/>
      <c r="DD641" s="72"/>
      <c r="DE641" s="63"/>
    </row>
    <row r="642" spans="1:109" ht="15" customHeight="1" x14ac:dyDescent="0.25">
      <c r="A642" s="6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/>
      <c r="BR642" s="72"/>
      <c r="BS642" s="72"/>
      <c r="BT642" s="72"/>
      <c r="BU642" s="72"/>
      <c r="BV642" s="72"/>
      <c r="BW642" s="72"/>
      <c r="BX642" s="72"/>
      <c r="BY642" s="72"/>
      <c r="BZ642" s="72"/>
      <c r="CA642" s="72"/>
      <c r="CB642" s="72"/>
      <c r="CC642" s="72"/>
      <c r="CD642" s="72"/>
      <c r="CE642" s="72"/>
      <c r="CF642" s="72"/>
      <c r="CG642" s="72"/>
      <c r="CH642" s="72"/>
      <c r="CI642" s="72"/>
      <c r="CJ642" s="72"/>
      <c r="CK642" s="72"/>
      <c r="CL642" s="72"/>
      <c r="CM642" s="72"/>
      <c r="CN642" s="72"/>
      <c r="CO642" s="72"/>
      <c r="CP642" s="72"/>
      <c r="CQ642" s="72"/>
      <c r="CR642" s="72"/>
      <c r="CS642" s="72"/>
      <c r="CT642" s="72"/>
      <c r="CU642" s="72"/>
      <c r="CV642" s="72"/>
      <c r="CW642" s="72"/>
      <c r="CX642" s="72"/>
      <c r="CY642" s="72"/>
      <c r="CZ642" s="72"/>
      <c r="DA642" s="72"/>
      <c r="DB642" s="72"/>
      <c r="DC642" s="72"/>
      <c r="DD642" s="72"/>
      <c r="DE642" s="63"/>
    </row>
    <row r="643" spans="1:109" ht="15" customHeight="1" x14ac:dyDescent="0.25">
      <c r="A643" s="62"/>
      <c r="B643" s="193" t="s">
        <v>63</v>
      </c>
      <c r="C643" s="174"/>
      <c r="D643" s="174"/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5"/>
      <c r="Z643" s="193" t="s">
        <v>37</v>
      </c>
      <c r="AA643" s="174"/>
      <c r="AB643" s="174"/>
      <c r="AC643" s="174"/>
      <c r="AD643" s="174"/>
      <c r="AE643" s="174"/>
      <c r="AF643" s="175"/>
      <c r="AG643" s="193" t="s">
        <v>33</v>
      </c>
      <c r="AH643" s="174"/>
      <c r="AI643" s="174"/>
      <c r="AJ643" s="174"/>
      <c r="AK643" s="174"/>
      <c r="AL643" s="174"/>
      <c r="AM643" s="175"/>
      <c r="AN643" s="72"/>
      <c r="AO643" s="193" t="s">
        <v>34</v>
      </c>
      <c r="AP643" s="174"/>
      <c r="AQ643" s="174"/>
      <c r="AR643" s="174"/>
      <c r="AS643" s="174"/>
      <c r="AT643" s="174"/>
      <c r="AU643" s="175"/>
      <c r="AV643" s="193" t="s">
        <v>35</v>
      </c>
      <c r="AW643" s="174"/>
      <c r="AX643" s="174"/>
      <c r="AY643" s="174"/>
      <c r="AZ643" s="175"/>
      <c r="BA643" s="193" t="s">
        <v>36</v>
      </c>
      <c r="BB643" s="174"/>
      <c r="BC643" s="174"/>
      <c r="BD643" s="174"/>
      <c r="BE643" s="175"/>
      <c r="BF643" s="72"/>
      <c r="BG643" s="72"/>
      <c r="BH643" s="72"/>
      <c r="BI643" s="72"/>
      <c r="BJ643" s="72"/>
      <c r="BK643" s="72"/>
      <c r="BL643" s="198" t="s">
        <v>64</v>
      </c>
      <c r="BM643" s="174"/>
      <c r="BN643" s="174"/>
      <c r="BO643" s="174"/>
      <c r="BP643" s="174"/>
      <c r="BQ643" s="174"/>
      <c r="BR643" s="174"/>
      <c r="BS643" s="174"/>
      <c r="BT643" s="174"/>
      <c r="BU643" s="174"/>
      <c r="BV643" s="174"/>
      <c r="BW643" s="174"/>
      <c r="BX643" s="174"/>
      <c r="BY643" s="174"/>
      <c r="BZ643" s="174"/>
      <c r="CA643" s="174"/>
      <c r="CB643" s="174"/>
      <c r="CC643" s="174"/>
      <c r="CD643" s="175"/>
      <c r="CE643" s="193" t="s">
        <v>31</v>
      </c>
      <c r="CF643" s="174"/>
      <c r="CG643" s="174"/>
      <c r="CH643" s="174"/>
      <c r="CI643" s="175"/>
      <c r="CJ643" s="72"/>
      <c r="CK643" s="72"/>
      <c r="CL643" s="72"/>
      <c r="CM643" s="72"/>
      <c r="CN643" s="72"/>
      <c r="CO643" s="72"/>
      <c r="CP643" s="72"/>
      <c r="CQ643" s="72"/>
      <c r="CR643" s="72"/>
      <c r="CS643" s="72"/>
      <c r="CT643" s="72"/>
      <c r="CU643" s="72"/>
      <c r="CV643" s="72"/>
      <c r="CW643" s="72"/>
      <c r="CX643" s="72"/>
      <c r="CY643" s="72"/>
      <c r="CZ643" s="72"/>
      <c r="DA643" s="72"/>
      <c r="DB643" s="72"/>
      <c r="DC643" s="72"/>
      <c r="DD643" s="72"/>
      <c r="DE643" s="63"/>
    </row>
    <row r="644" spans="1:109" ht="15" customHeight="1" x14ac:dyDescent="0.25">
      <c r="A644" s="62"/>
      <c r="B644" s="194" t="s">
        <v>65</v>
      </c>
      <c r="C644" s="174"/>
      <c r="D644" s="174"/>
      <c r="E644" s="174"/>
      <c r="F644" s="174"/>
      <c r="G644" s="174"/>
      <c r="H644" s="174"/>
      <c r="I644" s="174"/>
      <c r="J644" s="174"/>
      <c r="K644" s="174"/>
      <c r="L644" s="174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5"/>
      <c r="Z644" s="195"/>
      <c r="AA644" s="174"/>
      <c r="AB644" s="174"/>
      <c r="AC644" s="174"/>
      <c r="AD644" s="174"/>
      <c r="AE644" s="174"/>
      <c r="AF644" s="175"/>
      <c r="AG644" s="195"/>
      <c r="AH644" s="174"/>
      <c r="AI644" s="174"/>
      <c r="AJ644" s="174"/>
      <c r="AK644" s="174"/>
      <c r="AL644" s="174"/>
      <c r="AM644" s="175"/>
      <c r="AN644" s="72"/>
      <c r="AO644" s="195"/>
      <c r="AP644" s="174"/>
      <c r="AQ644" s="174"/>
      <c r="AR644" s="174"/>
      <c r="AS644" s="174"/>
      <c r="AT644" s="174"/>
      <c r="AU644" s="175"/>
      <c r="AV644" s="195"/>
      <c r="AW644" s="174"/>
      <c r="AX644" s="174"/>
      <c r="AY644" s="174"/>
      <c r="AZ644" s="175"/>
      <c r="BA644" s="195"/>
      <c r="BB644" s="174"/>
      <c r="BC644" s="174"/>
      <c r="BD644" s="174"/>
      <c r="BE644" s="175"/>
      <c r="BF644" s="72"/>
      <c r="BG644" s="72"/>
      <c r="BH644" s="72"/>
      <c r="BI644" s="72"/>
      <c r="BJ644" s="72"/>
      <c r="BK644" s="72"/>
      <c r="BL644" s="196" t="s">
        <v>66</v>
      </c>
      <c r="BM644" s="174"/>
      <c r="BN644" s="174"/>
      <c r="BO644" s="174"/>
      <c r="BP644" s="174"/>
      <c r="BQ644" s="174"/>
      <c r="BR644" s="174"/>
      <c r="BS644" s="174"/>
      <c r="BT644" s="174"/>
      <c r="BU644" s="174"/>
      <c r="BV644" s="174"/>
      <c r="BW644" s="174"/>
      <c r="BX644" s="174"/>
      <c r="BY644" s="174"/>
      <c r="BZ644" s="174"/>
      <c r="CA644" s="174"/>
      <c r="CB644" s="174"/>
      <c r="CC644" s="174"/>
      <c r="CD644" s="175"/>
      <c r="CE644" s="197"/>
      <c r="CF644" s="174"/>
      <c r="CG644" s="174"/>
      <c r="CH644" s="174"/>
      <c r="CI644" s="175"/>
      <c r="CJ644" s="72"/>
      <c r="CK644" s="72"/>
      <c r="CL644" s="72"/>
      <c r="CM644" s="72"/>
      <c r="CN644" s="72"/>
      <c r="CO644" s="72"/>
      <c r="CP644" s="72"/>
      <c r="CQ644" s="72"/>
      <c r="CR644" s="72"/>
      <c r="CS644" s="72"/>
      <c r="CT644" s="72"/>
      <c r="CU644" s="72"/>
      <c r="CV644" s="72"/>
      <c r="CW644" s="72"/>
      <c r="CX644" s="72"/>
      <c r="CY644" s="72"/>
      <c r="CZ644" s="72"/>
      <c r="DA644" s="72"/>
      <c r="DB644" s="72"/>
      <c r="DC644" s="72"/>
      <c r="DD644" s="72"/>
      <c r="DE644" s="63"/>
    </row>
    <row r="645" spans="1:109" ht="15" customHeight="1" x14ac:dyDescent="0.25">
      <c r="A645" s="62"/>
      <c r="B645" s="194" t="s">
        <v>67</v>
      </c>
      <c r="C645" s="174"/>
      <c r="D645" s="174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5"/>
      <c r="Z645" s="195">
        <v>13</v>
      </c>
      <c r="AA645" s="174"/>
      <c r="AB645" s="174"/>
      <c r="AC645" s="174"/>
      <c r="AD645" s="174"/>
      <c r="AE645" s="174"/>
      <c r="AF645" s="175"/>
      <c r="AG645" s="195"/>
      <c r="AH645" s="174"/>
      <c r="AI645" s="174"/>
      <c r="AJ645" s="174"/>
      <c r="AK645" s="174"/>
      <c r="AL645" s="174"/>
      <c r="AM645" s="175"/>
      <c r="AN645" s="72"/>
      <c r="AO645" s="195"/>
      <c r="AP645" s="174"/>
      <c r="AQ645" s="174"/>
      <c r="AR645" s="174"/>
      <c r="AS645" s="174"/>
      <c r="AT645" s="174"/>
      <c r="AU645" s="175"/>
      <c r="AV645" s="195">
        <v>4</v>
      </c>
      <c r="AW645" s="174"/>
      <c r="AX645" s="174"/>
      <c r="AY645" s="174"/>
      <c r="AZ645" s="175"/>
      <c r="BA645" s="195">
        <v>9</v>
      </c>
      <c r="BB645" s="174"/>
      <c r="BC645" s="174"/>
      <c r="BD645" s="174"/>
      <c r="BE645" s="175"/>
      <c r="BF645" s="72"/>
      <c r="BG645" s="72"/>
      <c r="BH645" s="72"/>
      <c r="BI645" s="72"/>
      <c r="BJ645" s="72"/>
      <c r="BK645" s="72"/>
      <c r="BL645" s="196" t="s">
        <v>68</v>
      </c>
      <c r="BM645" s="174"/>
      <c r="BN645" s="174"/>
      <c r="BO645" s="174"/>
      <c r="BP645" s="174"/>
      <c r="BQ645" s="174"/>
      <c r="BR645" s="174"/>
      <c r="BS645" s="174"/>
      <c r="BT645" s="174"/>
      <c r="BU645" s="174"/>
      <c r="BV645" s="174"/>
      <c r="BW645" s="174"/>
      <c r="BX645" s="174"/>
      <c r="BY645" s="174"/>
      <c r="BZ645" s="174"/>
      <c r="CA645" s="174"/>
      <c r="CB645" s="174"/>
      <c r="CC645" s="174"/>
      <c r="CD645" s="175"/>
      <c r="CE645" s="197"/>
      <c r="CF645" s="174"/>
      <c r="CG645" s="174"/>
      <c r="CH645" s="174"/>
      <c r="CI645" s="175"/>
      <c r="CJ645" s="72"/>
      <c r="CK645" s="72"/>
      <c r="CL645" s="72"/>
      <c r="CM645" s="72"/>
      <c r="CN645" s="72"/>
      <c r="CO645" s="72"/>
      <c r="CP645" s="72"/>
      <c r="CQ645" s="72"/>
      <c r="CR645" s="72"/>
      <c r="CS645" s="72"/>
      <c r="CT645" s="72"/>
      <c r="CU645" s="72"/>
      <c r="CV645" s="72"/>
      <c r="CW645" s="72"/>
      <c r="CX645" s="72"/>
      <c r="CY645" s="72"/>
      <c r="CZ645" s="72"/>
      <c r="DA645" s="72"/>
      <c r="DB645" s="72"/>
      <c r="DC645" s="72"/>
      <c r="DD645" s="72"/>
      <c r="DE645" s="63"/>
    </row>
    <row r="646" spans="1:109" ht="15" customHeight="1" x14ac:dyDescent="0.25">
      <c r="A646" s="62"/>
      <c r="B646" s="194" t="s">
        <v>69</v>
      </c>
      <c r="C646" s="174"/>
      <c r="D646" s="174"/>
      <c r="E646" s="174"/>
      <c r="F646" s="174"/>
      <c r="G646" s="174"/>
      <c r="H646" s="174"/>
      <c r="I646" s="174"/>
      <c r="J646" s="174"/>
      <c r="K646" s="174"/>
      <c r="L646" s="174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5"/>
      <c r="Z646" s="195"/>
      <c r="AA646" s="174"/>
      <c r="AB646" s="174"/>
      <c r="AC646" s="174"/>
      <c r="AD646" s="174"/>
      <c r="AE646" s="174"/>
      <c r="AF646" s="175"/>
      <c r="AG646" s="195"/>
      <c r="AH646" s="174"/>
      <c r="AI646" s="174"/>
      <c r="AJ646" s="174"/>
      <c r="AK646" s="174"/>
      <c r="AL646" s="174"/>
      <c r="AM646" s="175"/>
      <c r="AN646" s="72"/>
      <c r="AO646" s="195"/>
      <c r="AP646" s="174"/>
      <c r="AQ646" s="174"/>
      <c r="AR646" s="174"/>
      <c r="AS646" s="174"/>
      <c r="AT646" s="174"/>
      <c r="AU646" s="175"/>
      <c r="AV646" s="195"/>
      <c r="AW646" s="174"/>
      <c r="AX646" s="174"/>
      <c r="AY646" s="174"/>
      <c r="AZ646" s="175"/>
      <c r="BA646" s="195"/>
      <c r="BB646" s="174"/>
      <c r="BC646" s="174"/>
      <c r="BD646" s="174"/>
      <c r="BE646" s="175"/>
      <c r="BF646" s="72"/>
      <c r="BG646" s="72"/>
      <c r="BH646" s="72"/>
      <c r="BI646" s="72"/>
      <c r="BJ646" s="72"/>
      <c r="BK646" s="72"/>
      <c r="BL646" s="196" t="s">
        <v>70</v>
      </c>
      <c r="BM646" s="174"/>
      <c r="BN646" s="174"/>
      <c r="BO646" s="174"/>
      <c r="BP646" s="174"/>
      <c r="BQ646" s="174"/>
      <c r="BR646" s="174"/>
      <c r="BS646" s="174"/>
      <c r="BT646" s="174"/>
      <c r="BU646" s="174"/>
      <c r="BV646" s="174"/>
      <c r="BW646" s="174"/>
      <c r="BX646" s="174"/>
      <c r="BY646" s="174"/>
      <c r="BZ646" s="174"/>
      <c r="CA646" s="174"/>
      <c r="CB646" s="174"/>
      <c r="CC646" s="174"/>
      <c r="CD646" s="175"/>
      <c r="CE646" s="197"/>
      <c r="CF646" s="174"/>
      <c r="CG646" s="174"/>
      <c r="CH646" s="174"/>
      <c r="CI646" s="175"/>
      <c r="CJ646" s="72"/>
      <c r="CK646" s="72"/>
      <c r="CL646" s="72"/>
      <c r="CM646" s="72"/>
      <c r="CN646" s="72"/>
      <c r="CO646" s="72"/>
      <c r="CP646" s="72"/>
      <c r="CQ646" s="72"/>
      <c r="CR646" s="72"/>
      <c r="CS646" s="72"/>
      <c r="CT646" s="72"/>
      <c r="CU646" s="72"/>
      <c r="CV646" s="72"/>
      <c r="CW646" s="72"/>
      <c r="CX646" s="72"/>
      <c r="CY646" s="72"/>
      <c r="CZ646" s="72"/>
      <c r="DA646" s="72"/>
      <c r="DB646" s="72"/>
      <c r="DC646" s="72"/>
      <c r="DD646" s="72"/>
      <c r="DE646" s="63"/>
    </row>
    <row r="647" spans="1:109" ht="15" customHeight="1" x14ac:dyDescent="0.25">
      <c r="A647" s="62"/>
      <c r="B647" s="194" t="s">
        <v>71</v>
      </c>
      <c r="C647" s="174"/>
      <c r="D647" s="174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5"/>
      <c r="Z647" s="195">
        <v>9</v>
      </c>
      <c r="AA647" s="174"/>
      <c r="AB647" s="174"/>
      <c r="AC647" s="174"/>
      <c r="AD647" s="174"/>
      <c r="AE647" s="174"/>
      <c r="AF647" s="175"/>
      <c r="AG647" s="195"/>
      <c r="AH647" s="174"/>
      <c r="AI647" s="174"/>
      <c r="AJ647" s="174"/>
      <c r="AK647" s="174"/>
      <c r="AL647" s="174"/>
      <c r="AM647" s="175"/>
      <c r="AN647" s="72"/>
      <c r="AO647" s="195"/>
      <c r="AP647" s="174"/>
      <c r="AQ647" s="174"/>
      <c r="AR647" s="174"/>
      <c r="AS647" s="174"/>
      <c r="AT647" s="174"/>
      <c r="AU647" s="175"/>
      <c r="AV647" s="195">
        <v>7</v>
      </c>
      <c r="AW647" s="174"/>
      <c r="AX647" s="174"/>
      <c r="AY647" s="174"/>
      <c r="AZ647" s="175"/>
      <c r="BA647" s="195">
        <v>2</v>
      </c>
      <c r="BB647" s="174"/>
      <c r="BC647" s="174"/>
      <c r="BD647" s="174"/>
      <c r="BE647" s="175"/>
      <c r="BF647" s="72"/>
      <c r="BG647" s="72"/>
      <c r="BH647" s="72"/>
      <c r="BI647" s="72"/>
      <c r="BJ647" s="72"/>
      <c r="BK647" s="72"/>
      <c r="BL647" s="196" t="s">
        <v>72</v>
      </c>
      <c r="BM647" s="174"/>
      <c r="BN647" s="174"/>
      <c r="BO647" s="174"/>
      <c r="BP647" s="174"/>
      <c r="BQ647" s="174"/>
      <c r="BR647" s="174"/>
      <c r="BS647" s="174"/>
      <c r="BT647" s="174"/>
      <c r="BU647" s="174"/>
      <c r="BV647" s="174"/>
      <c r="BW647" s="174"/>
      <c r="BX647" s="174"/>
      <c r="BY647" s="174"/>
      <c r="BZ647" s="174"/>
      <c r="CA647" s="174"/>
      <c r="CB647" s="174"/>
      <c r="CC647" s="174"/>
      <c r="CD647" s="175"/>
      <c r="CE647" s="197"/>
      <c r="CF647" s="174"/>
      <c r="CG647" s="174"/>
      <c r="CH647" s="174"/>
      <c r="CI647" s="175"/>
      <c r="CJ647" s="72"/>
      <c r="CK647" s="72"/>
      <c r="CL647" s="72"/>
      <c r="CM647" s="72"/>
      <c r="CN647" s="72"/>
      <c r="CO647" s="72"/>
      <c r="CP647" s="72"/>
      <c r="CQ647" s="72"/>
      <c r="CR647" s="72"/>
      <c r="CS647" s="72"/>
      <c r="CT647" s="72"/>
      <c r="CU647" s="72"/>
      <c r="CV647" s="72"/>
      <c r="CW647" s="72"/>
      <c r="CX647" s="72"/>
      <c r="CY647" s="72"/>
      <c r="CZ647" s="72"/>
      <c r="DA647" s="72"/>
      <c r="DB647" s="72"/>
      <c r="DC647" s="72"/>
      <c r="DD647" s="72"/>
      <c r="DE647" s="63"/>
    </row>
    <row r="648" spans="1:109" ht="15" customHeight="1" x14ac:dyDescent="0.25">
      <c r="A648" s="62"/>
      <c r="B648" s="194" t="s">
        <v>73</v>
      </c>
      <c r="C648" s="174"/>
      <c r="D648" s="174"/>
      <c r="E648" s="174"/>
      <c r="F648" s="174"/>
      <c r="G648" s="174"/>
      <c r="H648" s="174"/>
      <c r="I648" s="174"/>
      <c r="J648" s="174"/>
      <c r="K648" s="174"/>
      <c r="L648" s="174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5"/>
      <c r="Z648" s="195">
        <v>76</v>
      </c>
      <c r="AA648" s="174"/>
      <c r="AB648" s="174"/>
      <c r="AC648" s="174"/>
      <c r="AD648" s="174"/>
      <c r="AE648" s="174"/>
      <c r="AF648" s="175"/>
      <c r="AG648" s="195"/>
      <c r="AH648" s="174"/>
      <c r="AI648" s="174"/>
      <c r="AJ648" s="174"/>
      <c r="AK648" s="174"/>
      <c r="AL648" s="174"/>
      <c r="AM648" s="175"/>
      <c r="AN648" s="72"/>
      <c r="AO648" s="195">
        <v>5</v>
      </c>
      <c r="AP648" s="174"/>
      <c r="AQ648" s="174"/>
      <c r="AR648" s="174"/>
      <c r="AS648" s="174"/>
      <c r="AT648" s="174"/>
      <c r="AU648" s="175"/>
      <c r="AV648" s="195">
        <v>42</v>
      </c>
      <c r="AW648" s="174"/>
      <c r="AX648" s="174"/>
      <c r="AY648" s="174"/>
      <c r="AZ648" s="175"/>
      <c r="BA648" s="195">
        <v>29</v>
      </c>
      <c r="BB648" s="174"/>
      <c r="BC648" s="174"/>
      <c r="BD648" s="174"/>
      <c r="BE648" s="175"/>
      <c r="BF648" s="72"/>
      <c r="BG648" s="72"/>
      <c r="BH648" s="72"/>
      <c r="BI648" s="72"/>
      <c r="BJ648" s="72"/>
      <c r="BK648" s="72"/>
      <c r="BL648" s="196" t="s">
        <v>74</v>
      </c>
      <c r="BM648" s="174"/>
      <c r="BN648" s="174"/>
      <c r="BO648" s="174"/>
      <c r="BP648" s="174"/>
      <c r="BQ648" s="174"/>
      <c r="BR648" s="174"/>
      <c r="BS648" s="174"/>
      <c r="BT648" s="174"/>
      <c r="BU648" s="174"/>
      <c r="BV648" s="174"/>
      <c r="BW648" s="174"/>
      <c r="BX648" s="174"/>
      <c r="BY648" s="174"/>
      <c r="BZ648" s="174"/>
      <c r="CA648" s="174"/>
      <c r="CB648" s="174"/>
      <c r="CC648" s="174"/>
      <c r="CD648" s="175"/>
      <c r="CE648" s="197"/>
      <c r="CF648" s="174"/>
      <c r="CG648" s="174"/>
      <c r="CH648" s="174"/>
      <c r="CI648" s="175"/>
      <c r="CJ648" s="72"/>
      <c r="CK648" s="72"/>
      <c r="CL648" s="72"/>
      <c r="CM648" s="72"/>
      <c r="CN648" s="72"/>
      <c r="CO648" s="72"/>
      <c r="CP648" s="72"/>
      <c r="CQ648" s="72"/>
      <c r="CR648" s="72"/>
      <c r="CS648" s="72"/>
      <c r="CT648" s="72"/>
      <c r="CU648" s="72"/>
      <c r="CV648" s="72"/>
      <c r="CW648" s="72"/>
      <c r="CX648" s="72"/>
      <c r="CY648" s="72"/>
      <c r="CZ648" s="72"/>
      <c r="DA648" s="72"/>
      <c r="DB648" s="72"/>
      <c r="DC648" s="72"/>
      <c r="DD648" s="72"/>
      <c r="DE648" s="63"/>
    </row>
    <row r="649" spans="1:109" ht="15" customHeight="1" x14ac:dyDescent="0.25">
      <c r="A649" s="62"/>
      <c r="B649" s="194" t="s">
        <v>75</v>
      </c>
      <c r="C649" s="174"/>
      <c r="D649" s="174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5"/>
      <c r="Z649" s="195"/>
      <c r="AA649" s="174"/>
      <c r="AB649" s="174"/>
      <c r="AC649" s="174"/>
      <c r="AD649" s="174"/>
      <c r="AE649" s="174"/>
      <c r="AF649" s="175"/>
      <c r="AG649" s="195"/>
      <c r="AH649" s="174"/>
      <c r="AI649" s="174"/>
      <c r="AJ649" s="174"/>
      <c r="AK649" s="174"/>
      <c r="AL649" s="174"/>
      <c r="AM649" s="175"/>
      <c r="AN649" s="72"/>
      <c r="AO649" s="195"/>
      <c r="AP649" s="174"/>
      <c r="AQ649" s="174"/>
      <c r="AR649" s="174"/>
      <c r="AS649" s="174"/>
      <c r="AT649" s="174"/>
      <c r="AU649" s="175"/>
      <c r="AV649" s="195"/>
      <c r="AW649" s="174"/>
      <c r="AX649" s="174"/>
      <c r="AY649" s="174"/>
      <c r="AZ649" s="175"/>
      <c r="BA649" s="195"/>
      <c r="BB649" s="174"/>
      <c r="BC649" s="174"/>
      <c r="BD649" s="174"/>
      <c r="BE649" s="175"/>
      <c r="BF649" s="72"/>
      <c r="BG649" s="72"/>
      <c r="BH649" s="72"/>
      <c r="BI649" s="72"/>
      <c r="BJ649" s="72"/>
      <c r="BK649" s="72"/>
      <c r="BL649" s="196" t="s">
        <v>76</v>
      </c>
      <c r="BM649" s="174"/>
      <c r="BN649" s="174"/>
      <c r="BO649" s="174"/>
      <c r="BP649" s="174"/>
      <c r="BQ649" s="174"/>
      <c r="BR649" s="174"/>
      <c r="BS649" s="174"/>
      <c r="BT649" s="174"/>
      <c r="BU649" s="174"/>
      <c r="BV649" s="174"/>
      <c r="BW649" s="174"/>
      <c r="BX649" s="174"/>
      <c r="BY649" s="174"/>
      <c r="BZ649" s="174"/>
      <c r="CA649" s="174"/>
      <c r="CB649" s="174"/>
      <c r="CC649" s="174"/>
      <c r="CD649" s="175"/>
      <c r="CE649" s="197"/>
      <c r="CF649" s="174"/>
      <c r="CG649" s="174"/>
      <c r="CH649" s="174"/>
      <c r="CI649" s="175"/>
      <c r="CJ649" s="72"/>
      <c r="CK649" s="72"/>
      <c r="CL649" s="72"/>
      <c r="CM649" s="72"/>
      <c r="CN649" s="72"/>
      <c r="CO649" s="72"/>
      <c r="CP649" s="72"/>
      <c r="CQ649" s="72"/>
      <c r="CR649" s="72"/>
      <c r="CS649" s="72"/>
      <c r="CT649" s="72"/>
      <c r="CU649" s="72"/>
      <c r="CV649" s="72"/>
      <c r="CW649" s="72"/>
      <c r="CX649" s="72"/>
      <c r="CY649" s="72"/>
      <c r="CZ649" s="72"/>
      <c r="DA649" s="72"/>
      <c r="DB649" s="72"/>
      <c r="DC649" s="72"/>
      <c r="DD649" s="72"/>
      <c r="DE649" s="63"/>
    </row>
    <row r="650" spans="1:109" ht="15" customHeight="1" x14ac:dyDescent="0.25">
      <c r="A650" s="62"/>
      <c r="B650" s="194" t="s">
        <v>77</v>
      </c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5"/>
      <c r="Z650" s="195"/>
      <c r="AA650" s="174"/>
      <c r="AB650" s="174"/>
      <c r="AC650" s="174"/>
      <c r="AD650" s="174"/>
      <c r="AE650" s="174"/>
      <c r="AF650" s="175"/>
      <c r="AG650" s="195"/>
      <c r="AH650" s="174"/>
      <c r="AI650" s="174"/>
      <c r="AJ650" s="174"/>
      <c r="AK650" s="174"/>
      <c r="AL650" s="174"/>
      <c r="AM650" s="175"/>
      <c r="AN650" s="72"/>
      <c r="AO650" s="195"/>
      <c r="AP650" s="174"/>
      <c r="AQ650" s="174"/>
      <c r="AR650" s="174"/>
      <c r="AS650" s="174"/>
      <c r="AT650" s="174"/>
      <c r="AU650" s="175"/>
      <c r="AV650" s="195"/>
      <c r="AW650" s="174"/>
      <c r="AX650" s="174"/>
      <c r="AY650" s="174"/>
      <c r="AZ650" s="175"/>
      <c r="BA650" s="195"/>
      <c r="BB650" s="174"/>
      <c r="BC650" s="174"/>
      <c r="BD650" s="174"/>
      <c r="BE650" s="175"/>
      <c r="BF650" s="72"/>
      <c r="BG650" s="72"/>
      <c r="BH650" s="72"/>
      <c r="BI650" s="72"/>
      <c r="BJ650" s="72"/>
      <c r="BK650" s="72"/>
      <c r="BL650" s="196" t="s">
        <v>78</v>
      </c>
      <c r="BM650" s="174"/>
      <c r="BN650" s="174"/>
      <c r="BO650" s="174"/>
      <c r="BP650" s="174"/>
      <c r="BQ650" s="174"/>
      <c r="BR650" s="174"/>
      <c r="BS650" s="174"/>
      <c r="BT650" s="174"/>
      <c r="BU650" s="174"/>
      <c r="BV650" s="174"/>
      <c r="BW650" s="174"/>
      <c r="BX650" s="174"/>
      <c r="BY650" s="174"/>
      <c r="BZ650" s="174"/>
      <c r="CA650" s="174"/>
      <c r="CB650" s="174"/>
      <c r="CC650" s="174"/>
      <c r="CD650" s="175"/>
      <c r="CE650" s="197"/>
      <c r="CF650" s="174"/>
      <c r="CG650" s="174"/>
      <c r="CH650" s="174"/>
      <c r="CI650" s="175"/>
      <c r="CJ650" s="72"/>
      <c r="CK650" s="72"/>
      <c r="CL650" s="72"/>
      <c r="CM650" s="72"/>
      <c r="CN650" s="72"/>
      <c r="CO650" s="72"/>
      <c r="CP650" s="72"/>
      <c r="CQ650" s="72"/>
      <c r="CR650" s="72"/>
      <c r="CS650" s="72"/>
      <c r="CT650" s="72"/>
      <c r="CU650" s="72"/>
      <c r="CV650" s="72"/>
      <c r="CW650" s="72"/>
      <c r="CX650" s="72"/>
      <c r="CY650" s="72"/>
      <c r="CZ650" s="72"/>
      <c r="DA650" s="72"/>
      <c r="DB650" s="72"/>
      <c r="DC650" s="72"/>
      <c r="DD650" s="72"/>
      <c r="DE650" s="63"/>
    </row>
    <row r="651" spans="1:109" ht="15" customHeight="1" x14ac:dyDescent="0.25">
      <c r="A651" s="6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  <c r="AL651" s="72"/>
      <c r="AM651" s="72"/>
      <c r="AN651" s="72"/>
      <c r="AO651" s="72"/>
      <c r="AP651" s="72"/>
      <c r="AQ651" s="72"/>
      <c r="AR651" s="72"/>
      <c r="AS651" s="72"/>
      <c r="AT651" s="72"/>
      <c r="AU651" s="72"/>
      <c r="AV651" s="72"/>
      <c r="AW651" s="72"/>
      <c r="AX651" s="72"/>
      <c r="AY651" s="72"/>
      <c r="AZ651" s="72"/>
      <c r="BA651" s="72"/>
      <c r="BB651" s="72"/>
      <c r="BC651" s="72"/>
      <c r="BD651" s="72"/>
      <c r="BE651" s="72"/>
      <c r="BF651" s="72"/>
      <c r="BG651" s="72"/>
      <c r="BH651" s="72"/>
      <c r="BI651" s="72"/>
      <c r="BJ651" s="72"/>
      <c r="BK651" s="72"/>
      <c r="BL651" s="72"/>
      <c r="BM651" s="72"/>
      <c r="BN651" s="72"/>
      <c r="BO651" s="72"/>
      <c r="BP651" s="72"/>
      <c r="BQ651" s="72"/>
      <c r="BR651" s="72"/>
      <c r="BS651" s="72"/>
      <c r="BT651" s="72"/>
      <c r="BU651" s="72"/>
      <c r="BV651" s="72"/>
      <c r="BW651" s="72"/>
      <c r="BX651" s="72"/>
      <c r="BY651" s="72"/>
      <c r="BZ651" s="72"/>
      <c r="CA651" s="72"/>
      <c r="CB651" s="72"/>
      <c r="CC651" s="72"/>
      <c r="CD651" s="72"/>
      <c r="CE651" s="72"/>
      <c r="CF651" s="72"/>
      <c r="CG651" s="72"/>
      <c r="CH651" s="72"/>
      <c r="CI651" s="72"/>
      <c r="CJ651" s="72"/>
      <c r="CK651" s="72"/>
      <c r="CL651" s="72"/>
      <c r="CM651" s="72"/>
      <c r="CN651" s="72"/>
      <c r="CO651" s="72"/>
      <c r="CP651" s="72"/>
      <c r="CQ651" s="72"/>
      <c r="CR651" s="72"/>
      <c r="CS651" s="72"/>
      <c r="CT651" s="72"/>
      <c r="CU651" s="72"/>
      <c r="CV651" s="72"/>
      <c r="CW651" s="72"/>
      <c r="CX651" s="72"/>
      <c r="CY651" s="72"/>
      <c r="CZ651" s="72"/>
      <c r="DA651" s="72"/>
      <c r="DB651" s="72"/>
      <c r="DC651" s="72"/>
      <c r="DD651" s="72"/>
      <c r="DE651" s="63"/>
    </row>
    <row r="652" spans="1:109" ht="15" customHeight="1" x14ac:dyDescent="0.25">
      <c r="A652" s="62"/>
      <c r="B652" s="194" t="s">
        <v>79</v>
      </c>
      <c r="C652" s="174"/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5"/>
      <c r="Z652" s="195"/>
      <c r="AA652" s="174"/>
      <c r="AB652" s="174"/>
      <c r="AC652" s="174"/>
      <c r="AD652" s="174"/>
      <c r="AE652" s="174"/>
      <c r="AF652" s="175"/>
      <c r="AG652" s="195"/>
      <c r="AH652" s="174"/>
      <c r="AI652" s="174"/>
      <c r="AJ652" s="174"/>
      <c r="AK652" s="174"/>
      <c r="AL652" s="174"/>
      <c r="AM652" s="175"/>
      <c r="AN652" s="72"/>
      <c r="AO652" s="195"/>
      <c r="AP652" s="174"/>
      <c r="AQ652" s="174"/>
      <c r="AR652" s="174"/>
      <c r="AS652" s="174"/>
      <c r="AT652" s="174"/>
      <c r="AU652" s="175"/>
      <c r="AV652" s="195"/>
      <c r="AW652" s="174"/>
      <c r="AX652" s="174"/>
      <c r="AY652" s="174"/>
      <c r="AZ652" s="175"/>
      <c r="BA652" s="195"/>
      <c r="BB652" s="174"/>
      <c r="BC652" s="174"/>
      <c r="BD652" s="174"/>
      <c r="BE652" s="175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/>
      <c r="BT652" s="72"/>
      <c r="BU652" s="72"/>
      <c r="BV652" s="72"/>
      <c r="BW652" s="72"/>
      <c r="BX652" s="72"/>
      <c r="BY652" s="72"/>
      <c r="BZ652" s="72"/>
      <c r="CA652" s="72"/>
      <c r="CB652" s="72"/>
      <c r="CC652" s="72"/>
      <c r="CD652" s="72"/>
      <c r="CE652" s="72"/>
      <c r="CF652" s="72"/>
      <c r="CG652" s="72"/>
      <c r="CH652" s="72"/>
      <c r="CI652" s="72"/>
      <c r="CJ652" s="72"/>
      <c r="CK652" s="72"/>
      <c r="CL652" s="72"/>
      <c r="CM652" s="72"/>
      <c r="CN652" s="72"/>
      <c r="CO652" s="72"/>
      <c r="CP652" s="72"/>
      <c r="CQ652" s="72"/>
      <c r="CR652" s="72"/>
      <c r="CS652" s="72"/>
      <c r="CT652" s="72"/>
      <c r="CU652" s="72"/>
      <c r="CV652" s="72"/>
      <c r="CW652" s="72"/>
      <c r="CX652" s="72"/>
      <c r="CY652" s="72"/>
      <c r="CZ652" s="72"/>
      <c r="DA652" s="72"/>
      <c r="DB652" s="72"/>
      <c r="DC652" s="72"/>
      <c r="DD652" s="72"/>
      <c r="DE652" s="63"/>
    </row>
    <row r="653" spans="1:109" ht="15" customHeight="1" x14ac:dyDescent="0.25">
      <c r="A653" s="62"/>
      <c r="B653" s="194" t="s">
        <v>80</v>
      </c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5"/>
      <c r="Z653" s="195">
        <v>1</v>
      </c>
      <c r="AA653" s="174"/>
      <c r="AB653" s="174"/>
      <c r="AC653" s="174"/>
      <c r="AD653" s="174"/>
      <c r="AE653" s="174"/>
      <c r="AF653" s="175"/>
      <c r="AG653" s="195"/>
      <c r="AH653" s="174"/>
      <c r="AI653" s="174"/>
      <c r="AJ653" s="174"/>
      <c r="AK653" s="174"/>
      <c r="AL653" s="174"/>
      <c r="AM653" s="175"/>
      <c r="AN653" s="72"/>
      <c r="AO653" s="195"/>
      <c r="AP653" s="174"/>
      <c r="AQ653" s="174"/>
      <c r="AR653" s="174"/>
      <c r="AS653" s="174"/>
      <c r="AT653" s="174"/>
      <c r="AU653" s="175"/>
      <c r="AV653" s="195"/>
      <c r="AW653" s="174"/>
      <c r="AX653" s="174"/>
      <c r="AY653" s="174"/>
      <c r="AZ653" s="175"/>
      <c r="BA653" s="195">
        <v>1</v>
      </c>
      <c r="BB653" s="174"/>
      <c r="BC653" s="174"/>
      <c r="BD653" s="174"/>
      <c r="BE653" s="175"/>
      <c r="BF653" s="72"/>
      <c r="BG653" s="72"/>
      <c r="BH653" s="72"/>
      <c r="BI653" s="72"/>
      <c r="BJ653" s="72"/>
      <c r="BK653" s="72"/>
      <c r="BL653" s="72"/>
      <c r="BM653" s="72"/>
      <c r="BN653" s="72"/>
      <c r="BO653" s="72"/>
      <c r="BP653" s="72"/>
      <c r="BQ653" s="72"/>
      <c r="BR653" s="72"/>
      <c r="BS653" s="72"/>
      <c r="BT653" s="72"/>
      <c r="BU653" s="72"/>
      <c r="BV653" s="72"/>
      <c r="BW653" s="72"/>
      <c r="BX653" s="72"/>
      <c r="BY653" s="72"/>
      <c r="BZ653" s="72"/>
      <c r="CA653" s="72"/>
      <c r="CB653" s="72"/>
      <c r="CC653" s="72"/>
      <c r="CD653" s="72"/>
      <c r="CE653" s="72"/>
      <c r="CF653" s="72"/>
      <c r="CG653" s="72"/>
      <c r="CH653" s="72"/>
      <c r="CI653" s="72"/>
      <c r="CJ653" s="72"/>
      <c r="CK653" s="72"/>
      <c r="CL653" s="72"/>
      <c r="CM653" s="72"/>
      <c r="CN653" s="72"/>
      <c r="CO653" s="72"/>
      <c r="CP653" s="72"/>
      <c r="CQ653" s="72"/>
      <c r="CR653" s="72"/>
      <c r="CS653" s="72"/>
      <c r="CT653" s="72"/>
      <c r="CU653" s="72"/>
      <c r="CV653" s="72"/>
      <c r="CW653" s="72"/>
      <c r="CX653" s="72"/>
      <c r="CY653" s="72"/>
      <c r="CZ653" s="72"/>
      <c r="DA653" s="72"/>
      <c r="DB653" s="72"/>
      <c r="DC653" s="72"/>
      <c r="DD653" s="72"/>
      <c r="DE653" s="63"/>
    </row>
    <row r="654" spans="1:109" ht="15" customHeight="1" x14ac:dyDescent="0.25">
      <c r="A654" s="62"/>
      <c r="B654" s="194" t="s">
        <v>81</v>
      </c>
      <c r="C654" s="174"/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5"/>
      <c r="Z654" s="195"/>
      <c r="AA654" s="174"/>
      <c r="AB654" s="174"/>
      <c r="AC654" s="174"/>
      <c r="AD654" s="174"/>
      <c r="AE654" s="174"/>
      <c r="AF654" s="175"/>
      <c r="AG654" s="195"/>
      <c r="AH654" s="174"/>
      <c r="AI654" s="174"/>
      <c r="AJ654" s="174"/>
      <c r="AK654" s="174"/>
      <c r="AL654" s="174"/>
      <c r="AM654" s="175"/>
      <c r="AN654" s="72"/>
      <c r="AO654" s="195"/>
      <c r="AP654" s="174"/>
      <c r="AQ654" s="174"/>
      <c r="AR654" s="174"/>
      <c r="AS654" s="174"/>
      <c r="AT654" s="174"/>
      <c r="AU654" s="175"/>
      <c r="AV654" s="195"/>
      <c r="AW654" s="174"/>
      <c r="AX654" s="174"/>
      <c r="AY654" s="174"/>
      <c r="AZ654" s="175"/>
      <c r="BA654" s="195"/>
      <c r="BB654" s="174"/>
      <c r="BC654" s="174"/>
      <c r="BD654" s="174"/>
      <c r="BE654" s="175"/>
      <c r="BF654" s="72"/>
      <c r="BG654" s="72"/>
      <c r="BH654" s="72"/>
      <c r="BI654" s="72"/>
      <c r="BJ654" s="72"/>
      <c r="BK654" s="72"/>
      <c r="BL654" s="72"/>
      <c r="BM654" s="72"/>
      <c r="BN654" s="72"/>
      <c r="BO654" s="72"/>
      <c r="BP654" s="72"/>
      <c r="BQ654" s="72"/>
      <c r="BR654" s="72"/>
      <c r="BS654" s="72"/>
      <c r="BT654" s="72"/>
      <c r="BU654" s="72"/>
      <c r="BV654" s="72"/>
      <c r="BW654" s="72"/>
      <c r="BX654" s="72"/>
      <c r="BY654" s="72"/>
      <c r="BZ654" s="72"/>
      <c r="CA654" s="72"/>
      <c r="CB654" s="72"/>
      <c r="CC654" s="72"/>
      <c r="CD654" s="72"/>
      <c r="CE654" s="72"/>
      <c r="CF654" s="72"/>
      <c r="CG654" s="72"/>
      <c r="CH654" s="72"/>
      <c r="CI654" s="72"/>
      <c r="CJ654" s="72"/>
      <c r="CK654" s="72"/>
      <c r="CL654" s="72"/>
      <c r="CM654" s="72"/>
      <c r="CN654" s="72"/>
      <c r="CO654" s="72"/>
      <c r="CP654" s="72"/>
      <c r="CQ654" s="72"/>
      <c r="CR654" s="72"/>
      <c r="CS654" s="72"/>
      <c r="CT654" s="72"/>
      <c r="CU654" s="72"/>
      <c r="CV654" s="72"/>
      <c r="CW654" s="72"/>
      <c r="CX654" s="72"/>
      <c r="CY654" s="72"/>
      <c r="CZ654" s="72"/>
      <c r="DA654" s="72"/>
      <c r="DB654" s="72"/>
      <c r="DC654" s="72"/>
      <c r="DD654" s="72"/>
      <c r="DE654" s="63"/>
    </row>
    <row r="655" spans="1:109" ht="15" customHeight="1" x14ac:dyDescent="0.25">
      <c r="A655" s="62"/>
      <c r="B655" s="194" t="s">
        <v>82</v>
      </c>
      <c r="C655" s="174"/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5"/>
      <c r="Z655" s="195"/>
      <c r="AA655" s="174"/>
      <c r="AB655" s="174"/>
      <c r="AC655" s="174"/>
      <c r="AD655" s="174"/>
      <c r="AE655" s="174"/>
      <c r="AF655" s="175"/>
      <c r="AG655" s="195"/>
      <c r="AH655" s="174"/>
      <c r="AI655" s="174"/>
      <c r="AJ655" s="174"/>
      <c r="AK655" s="174"/>
      <c r="AL655" s="174"/>
      <c r="AM655" s="175"/>
      <c r="AN655" s="72"/>
      <c r="AO655" s="195"/>
      <c r="AP655" s="174"/>
      <c r="AQ655" s="174"/>
      <c r="AR655" s="174"/>
      <c r="AS655" s="174"/>
      <c r="AT655" s="174"/>
      <c r="AU655" s="175"/>
      <c r="AV655" s="195"/>
      <c r="AW655" s="174"/>
      <c r="AX655" s="174"/>
      <c r="AY655" s="174"/>
      <c r="AZ655" s="175"/>
      <c r="BA655" s="195"/>
      <c r="BB655" s="174"/>
      <c r="BC655" s="174"/>
      <c r="BD655" s="174"/>
      <c r="BE655" s="175"/>
      <c r="BF655" s="72"/>
      <c r="BG655" s="72"/>
      <c r="BH655" s="72"/>
      <c r="BI655" s="72"/>
      <c r="BJ655" s="72"/>
      <c r="BK655" s="72"/>
      <c r="BL655" s="72"/>
      <c r="BM655" s="72"/>
      <c r="BN655" s="72"/>
      <c r="BO655" s="72"/>
      <c r="BP655" s="72"/>
      <c r="BQ655" s="72"/>
      <c r="BR655" s="72"/>
      <c r="BS655" s="72"/>
      <c r="BT655" s="72"/>
      <c r="BU655" s="72"/>
      <c r="BV655" s="72"/>
      <c r="BW655" s="72"/>
      <c r="BX655" s="72"/>
      <c r="BY655" s="72"/>
      <c r="BZ655" s="72"/>
      <c r="CA655" s="72"/>
      <c r="CB655" s="72"/>
      <c r="CC655" s="72"/>
      <c r="CD655" s="72"/>
      <c r="CE655" s="72"/>
      <c r="CF655" s="72"/>
      <c r="CG655" s="72"/>
      <c r="CH655" s="72"/>
      <c r="CI655" s="72"/>
      <c r="CJ655" s="72"/>
      <c r="CK655" s="72"/>
      <c r="CL655" s="72"/>
      <c r="CM655" s="72"/>
      <c r="CN655" s="72"/>
      <c r="CO655" s="72"/>
      <c r="CP655" s="72"/>
      <c r="CQ655" s="72"/>
      <c r="CR655" s="72"/>
      <c r="CS655" s="72"/>
      <c r="CT655" s="72"/>
      <c r="CU655" s="72"/>
      <c r="CV655" s="72"/>
      <c r="CW655" s="72"/>
      <c r="CX655" s="72"/>
      <c r="CY655" s="72"/>
      <c r="CZ655" s="72"/>
      <c r="DA655" s="72"/>
      <c r="DB655" s="72"/>
      <c r="DC655" s="72"/>
      <c r="DD655" s="72"/>
      <c r="DE655" s="63"/>
    </row>
    <row r="656" spans="1:109" ht="15" customHeight="1" x14ac:dyDescent="0.25">
      <c r="A656" s="62"/>
      <c r="B656" s="194" t="s">
        <v>83</v>
      </c>
      <c r="C656" s="174"/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5"/>
      <c r="Z656" s="195"/>
      <c r="AA656" s="174"/>
      <c r="AB656" s="174"/>
      <c r="AC656" s="174"/>
      <c r="AD656" s="174"/>
      <c r="AE656" s="174"/>
      <c r="AF656" s="175"/>
      <c r="AG656" s="195"/>
      <c r="AH656" s="174"/>
      <c r="AI656" s="174"/>
      <c r="AJ656" s="174"/>
      <c r="AK656" s="174"/>
      <c r="AL656" s="174"/>
      <c r="AM656" s="175"/>
      <c r="AN656" s="72"/>
      <c r="AO656" s="195"/>
      <c r="AP656" s="174"/>
      <c r="AQ656" s="174"/>
      <c r="AR656" s="174"/>
      <c r="AS656" s="174"/>
      <c r="AT656" s="174"/>
      <c r="AU656" s="175"/>
      <c r="AV656" s="195"/>
      <c r="AW656" s="174"/>
      <c r="AX656" s="174"/>
      <c r="AY656" s="174"/>
      <c r="AZ656" s="175"/>
      <c r="BA656" s="195"/>
      <c r="BB656" s="174"/>
      <c r="BC656" s="174"/>
      <c r="BD656" s="174"/>
      <c r="BE656" s="175"/>
      <c r="BF656" s="72"/>
      <c r="BG656" s="72"/>
      <c r="BH656" s="72"/>
      <c r="BI656" s="72"/>
      <c r="BJ656" s="72"/>
      <c r="BK656" s="72"/>
      <c r="BL656" s="72"/>
      <c r="BM656" s="72"/>
      <c r="BN656" s="72"/>
      <c r="BO656" s="72"/>
      <c r="BP656" s="72"/>
      <c r="BQ656" s="72"/>
      <c r="BR656" s="72"/>
      <c r="BS656" s="72"/>
      <c r="BT656" s="72"/>
      <c r="BU656" s="72"/>
      <c r="BV656" s="72"/>
      <c r="BW656" s="72"/>
      <c r="BX656" s="72"/>
      <c r="BY656" s="72"/>
      <c r="BZ656" s="72"/>
      <c r="CA656" s="72"/>
      <c r="CB656" s="72"/>
      <c r="CC656" s="72"/>
      <c r="CD656" s="72"/>
      <c r="CE656" s="72"/>
      <c r="CF656" s="72"/>
      <c r="CG656" s="72"/>
      <c r="CH656" s="72"/>
      <c r="CI656" s="72"/>
      <c r="CJ656" s="72"/>
      <c r="CK656" s="72"/>
      <c r="CL656" s="72"/>
      <c r="CM656" s="72"/>
      <c r="CN656" s="72"/>
      <c r="CO656" s="72"/>
      <c r="CP656" s="72"/>
      <c r="CQ656" s="72"/>
      <c r="CR656" s="72"/>
      <c r="CS656" s="72"/>
      <c r="CT656" s="72"/>
      <c r="CU656" s="72"/>
      <c r="CV656" s="72"/>
      <c r="CW656" s="72"/>
      <c r="CX656" s="72"/>
      <c r="CY656" s="72"/>
      <c r="CZ656" s="72"/>
      <c r="DA656" s="72"/>
      <c r="DB656" s="72"/>
      <c r="DC656" s="72"/>
      <c r="DD656" s="72"/>
      <c r="DE656" s="63"/>
    </row>
    <row r="657" spans="1:109" ht="15" customHeight="1" x14ac:dyDescent="0.25">
      <c r="A657" s="62"/>
      <c r="B657" s="194" t="s">
        <v>84</v>
      </c>
      <c r="C657" s="174"/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5"/>
      <c r="Z657" s="195"/>
      <c r="AA657" s="174"/>
      <c r="AB657" s="174"/>
      <c r="AC657" s="174"/>
      <c r="AD657" s="174"/>
      <c r="AE657" s="174"/>
      <c r="AF657" s="175"/>
      <c r="AG657" s="195"/>
      <c r="AH657" s="174"/>
      <c r="AI657" s="174"/>
      <c r="AJ657" s="174"/>
      <c r="AK657" s="174"/>
      <c r="AL657" s="174"/>
      <c r="AM657" s="175"/>
      <c r="AN657" s="72"/>
      <c r="AO657" s="195"/>
      <c r="AP657" s="174"/>
      <c r="AQ657" s="174"/>
      <c r="AR657" s="174"/>
      <c r="AS657" s="174"/>
      <c r="AT657" s="174"/>
      <c r="AU657" s="175"/>
      <c r="AV657" s="195"/>
      <c r="AW657" s="174"/>
      <c r="AX657" s="174"/>
      <c r="AY657" s="174"/>
      <c r="AZ657" s="175"/>
      <c r="BA657" s="195"/>
      <c r="BB657" s="174"/>
      <c r="BC657" s="174"/>
      <c r="BD657" s="174"/>
      <c r="BE657" s="175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/>
      <c r="BT657" s="72"/>
      <c r="BU657" s="72"/>
      <c r="BV657" s="72"/>
      <c r="BW657" s="72"/>
      <c r="BX657" s="72"/>
      <c r="BY657" s="72"/>
      <c r="BZ657" s="72"/>
      <c r="CA657" s="72"/>
      <c r="CB657" s="72"/>
      <c r="CC657" s="72"/>
      <c r="CD657" s="72"/>
      <c r="CE657" s="72"/>
      <c r="CF657" s="72"/>
      <c r="CG657" s="72"/>
      <c r="CH657" s="72"/>
      <c r="CI657" s="72"/>
      <c r="CJ657" s="72"/>
      <c r="CK657" s="72"/>
      <c r="CL657" s="72"/>
      <c r="CM657" s="72"/>
      <c r="CN657" s="72"/>
      <c r="CO657" s="72"/>
      <c r="CP657" s="72"/>
      <c r="CQ657" s="72"/>
      <c r="CR657" s="72"/>
      <c r="CS657" s="72"/>
      <c r="CT657" s="72"/>
      <c r="CU657" s="72"/>
      <c r="CV657" s="72"/>
      <c r="CW657" s="72"/>
      <c r="CX657" s="72"/>
      <c r="CY657" s="72"/>
      <c r="CZ657" s="72"/>
      <c r="DA657" s="72"/>
      <c r="DB657" s="72"/>
      <c r="DC657" s="72"/>
      <c r="DD657" s="72"/>
      <c r="DE657" s="63"/>
    </row>
    <row r="658" spans="1:109" ht="15" customHeight="1" x14ac:dyDescent="0.25">
      <c r="A658" s="62"/>
      <c r="B658" s="194" t="s">
        <v>85</v>
      </c>
      <c r="C658" s="174"/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5"/>
      <c r="Z658" s="195">
        <v>1</v>
      </c>
      <c r="AA658" s="174"/>
      <c r="AB658" s="174"/>
      <c r="AC658" s="174"/>
      <c r="AD658" s="174"/>
      <c r="AE658" s="174"/>
      <c r="AF658" s="175"/>
      <c r="AG658" s="195"/>
      <c r="AH658" s="174"/>
      <c r="AI658" s="174"/>
      <c r="AJ658" s="174"/>
      <c r="AK658" s="174"/>
      <c r="AL658" s="174"/>
      <c r="AM658" s="175"/>
      <c r="AN658" s="72"/>
      <c r="AO658" s="195"/>
      <c r="AP658" s="174"/>
      <c r="AQ658" s="174"/>
      <c r="AR658" s="174"/>
      <c r="AS658" s="174"/>
      <c r="AT658" s="174"/>
      <c r="AU658" s="175"/>
      <c r="AV658" s="195"/>
      <c r="AW658" s="174"/>
      <c r="AX658" s="174"/>
      <c r="AY658" s="174"/>
      <c r="AZ658" s="175"/>
      <c r="BA658" s="195">
        <v>1</v>
      </c>
      <c r="BB658" s="174"/>
      <c r="BC658" s="174"/>
      <c r="BD658" s="174"/>
      <c r="BE658" s="175"/>
      <c r="BF658" s="72"/>
      <c r="BG658" s="72"/>
      <c r="BH658" s="72"/>
      <c r="BI658" s="72"/>
      <c r="BJ658" s="72"/>
      <c r="BK658" s="72"/>
      <c r="BL658" s="72"/>
      <c r="BM658" s="72"/>
      <c r="BN658" s="72"/>
      <c r="BO658" s="72"/>
      <c r="BP658" s="72"/>
      <c r="BQ658" s="72"/>
      <c r="BR658" s="72"/>
      <c r="BS658" s="72"/>
      <c r="BT658" s="72"/>
      <c r="BU658" s="72"/>
      <c r="BV658" s="72"/>
      <c r="BW658" s="72"/>
      <c r="BX658" s="72"/>
      <c r="BY658" s="72"/>
      <c r="BZ658" s="72"/>
      <c r="CA658" s="72"/>
      <c r="CB658" s="72"/>
      <c r="CC658" s="72"/>
      <c r="CD658" s="72"/>
      <c r="CE658" s="72"/>
      <c r="CF658" s="72"/>
      <c r="CG658" s="72"/>
      <c r="CH658" s="72"/>
      <c r="CI658" s="72"/>
      <c r="CJ658" s="72"/>
      <c r="CK658" s="72"/>
      <c r="CL658" s="72"/>
      <c r="CM658" s="72"/>
      <c r="CN658" s="72"/>
      <c r="CO658" s="72"/>
      <c r="CP658" s="72"/>
      <c r="CQ658" s="72"/>
      <c r="CR658" s="72"/>
      <c r="CS658" s="72"/>
      <c r="CT658" s="72"/>
      <c r="CU658" s="72"/>
      <c r="CV658" s="72"/>
      <c r="CW658" s="72"/>
      <c r="CX658" s="72"/>
      <c r="CY658" s="72"/>
      <c r="CZ658" s="72"/>
      <c r="DA658" s="72"/>
      <c r="DB658" s="72"/>
      <c r="DC658" s="72"/>
      <c r="DD658" s="72"/>
      <c r="DE658" s="63"/>
    </row>
    <row r="659" spans="1:109" ht="15" customHeight="1" x14ac:dyDescent="0.25">
      <c r="A659" s="62"/>
      <c r="B659" s="194" t="s">
        <v>86</v>
      </c>
      <c r="C659" s="174"/>
      <c r="D659" s="174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5"/>
      <c r="Z659" s="195"/>
      <c r="AA659" s="174"/>
      <c r="AB659" s="174"/>
      <c r="AC659" s="174"/>
      <c r="AD659" s="174"/>
      <c r="AE659" s="174"/>
      <c r="AF659" s="175"/>
      <c r="AG659" s="195"/>
      <c r="AH659" s="174"/>
      <c r="AI659" s="174"/>
      <c r="AJ659" s="174"/>
      <c r="AK659" s="174"/>
      <c r="AL659" s="174"/>
      <c r="AM659" s="175"/>
      <c r="AN659" s="72"/>
      <c r="AO659" s="195"/>
      <c r="AP659" s="174"/>
      <c r="AQ659" s="174"/>
      <c r="AR659" s="174"/>
      <c r="AS659" s="174"/>
      <c r="AT659" s="174"/>
      <c r="AU659" s="175"/>
      <c r="AV659" s="195"/>
      <c r="AW659" s="174"/>
      <c r="AX659" s="174"/>
      <c r="AY659" s="174"/>
      <c r="AZ659" s="175"/>
      <c r="BA659" s="195"/>
      <c r="BB659" s="174"/>
      <c r="BC659" s="174"/>
      <c r="BD659" s="174"/>
      <c r="BE659" s="175"/>
      <c r="BF659" s="72"/>
      <c r="BG659" s="72"/>
      <c r="BH659" s="72"/>
      <c r="BI659" s="72"/>
      <c r="BJ659" s="72"/>
      <c r="BK659" s="72"/>
      <c r="BL659" s="72"/>
      <c r="BM659" s="72"/>
      <c r="BN659" s="72"/>
      <c r="BO659" s="72"/>
      <c r="BP659" s="72"/>
      <c r="BQ659" s="72"/>
      <c r="BR659" s="72"/>
      <c r="BS659" s="72"/>
      <c r="BT659" s="72"/>
      <c r="BU659" s="72"/>
      <c r="BV659" s="72"/>
      <c r="BW659" s="72"/>
      <c r="BX659" s="72"/>
      <c r="BY659" s="72"/>
      <c r="BZ659" s="72"/>
      <c r="CA659" s="72"/>
      <c r="CB659" s="72"/>
      <c r="CC659" s="72"/>
      <c r="CD659" s="72"/>
      <c r="CE659" s="72"/>
      <c r="CF659" s="72"/>
      <c r="CG659" s="72"/>
      <c r="CH659" s="72"/>
      <c r="CI659" s="72"/>
      <c r="CJ659" s="72"/>
      <c r="CK659" s="72"/>
      <c r="CL659" s="72"/>
      <c r="CM659" s="72"/>
      <c r="CN659" s="72"/>
      <c r="CO659" s="72"/>
      <c r="CP659" s="72"/>
      <c r="CQ659" s="72"/>
      <c r="CR659" s="72"/>
      <c r="CS659" s="72"/>
      <c r="CT659" s="72"/>
      <c r="CU659" s="72"/>
      <c r="CV659" s="72"/>
      <c r="CW659" s="72"/>
      <c r="CX659" s="72"/>
      <c r="CY659" s="72"/>
      <c r="CZ659" s="72"/>
      <c r="DA659" s="72"/>
      <c r="DB659" s="72"/>
      <c r="DC659" s="72"/>
      <c r="DD659" s="72"/>
      <c r="DE659" s="63"/>
    </row>
    <row r="660" spans="1:109" ht="15" customHeight="1" x14ac:dyDescent="0.25">
      <c r="A660" s="6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  <c r="AL660" s="72"/>
      <c r="AM660" s="72"/>
      <c r="AN660" s="72"/>
      <c r="AO660" s="72"/>
      <c r="AP660" s="72"/>
      <c r="AQ660" s="72"/>
      <c r="AR660" s="72"/>
      <c r="AS660" s="72"/>
      <c r="AT660" s="72"/>
      <c r="AU660" s="72"/>
      <c r="AV660" s="72"/>
      <c r="AW660" s="72"/>
      <c r="AX660" s="72"/>
      <c r="AY660" s="72"/>
      <c r="AZ660" s="72"/>
      <c r="BA660" s="72"/>
      <c r="BB660" s="72"/>
      <c r="BC660" s="72"/>
      <c r="BD660" s="72"/>
      <c r="BE660" s="72"/>
      <c r="BF660" s="72"/>
      <c r="BG660" s="72"/>
      <c r="BH660" s="72"/>
      <c r="BI660" s="72"/>
      <c r="BJ660" s="72"/>
      <c r="BK660" s="72"/>
      <c r="BL660" s="72"/>
      <c r="BM660" s="72"/>
      <c r="BN660" s="72"/>
      <c r="BO660" s="72"/>
      <c r="BP660" s="72"/>
      <c r="BQ660" s="72"/>
      <c r="BR660" s="72"/>
      <c r="BS660" s="72"/>
      <c r="BT660" s="72"/>
      <c r="BU660" s="72"/>
      <c r="BV660" s="72"/>
      <c r="BW660" s="72"/>
      <c r="BX660" s="72"/>
      <c r="BY660" s="72"/>
      <c r="BZ660" s="72"/>
      <c r="CA660" s="72"/>
      <c r="CB660" s="72"/>
      <c r="CC660" s="72"/>
      <c r="CD660" s="72"/>
      <c r="CE660" s="72"/>
      <c r="CF660" s="72"/>
      <c r="CG660" s="72"/>
      <c r="CH660" s="72"/>
      <c r="CI660" s="72"/>
      <c r="CJ660" s="72"/>
      <c r="CK660" s="72"/>
      <c r="CL660" s="72"/>
      <c r="CM660" s="72"/>
      <c r="CN660" s="72"/>
      <c r="CO660" s="72"/>
      <c r="CP660" s="72"/>
      <c r="CQ660" s="72"/>
      <c r="CR660" s="72"/>
      <c r="CS660" s="72"/>
      <c r="CT660" s="72"/>
      <c r="CU660" s="72"/>
      <c r="CV660" s="72"/>
      <c r="CW660" s="72"/>
      <c r="CX660" s="72"/>
      <c r="CY660" s="72"/>
      <c r="CZ660" s="72"/>
      <c r="DA660" s="72"/>
      <c r="DB660" s="72"/>
      <c r="DC660" s="72"/>
      <c r="DD660" s="72"/>
      <c r="DE660" s="63"/>
    </row>
    <row r="661" spans="1:109" ht="15" customHeight="1" x14ac:dyDescent="0.25">
      <c r="A661" s="6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  <c r="AL661" s="72"/>
      <c r="AM661" s="72"/>
      <c r="AN661" s="72"/>
      <c r="AO661" s="72"/>
      <c r="AP661" s="72"/>
      <c r="AQ661" s="72"/>
      <c r="AR661" s="72"/>
      <c r="AS661" s="72"/>
      <c r="AT661" s="72"/>
      <c r="AU661" s="72"/>
      <c r="AV661" s="72"/>
      <c r="AW661" s="72"/>
      <c r="AX661" s="72"/>
      <c r="AY661" s="72"/>
      <c r="AZ661" s="72"/>
      <c r="BA661" s="72"/>
      <c r="BB661" s="72"/>
      <c r="BC661" s="72"/>
      <c r="BD661" s="72"/>
      <c r="BE661" s="72"/>
      <c r="BF661" s="72"/>
      <c r="BG661" s="72"/>
      <c r="BH661" s="72"/>
      <c r="BI661" s="72"/>
      <c r="BJ661" s="72"/>
      <c r="BK661" s="72"/>
      <c r="BL661" s="72"/>
      <c r="BM661" s="72"/>
      <c r="BN661" s="72"/>
      <c r="BO661" s="72"/>
      <c r="BP661" s="72"/>
      <c r="BQ661" s="72"/>
      <c r="BR661" s="72"/>
      <c r="BS661" s="72"/>
      <c r="BT661" s="72"/>
      <c r="BU661" s="72"/>
      <c r="BV661" s="72"/>
      <c r="BW661" s="72"/>
      <c r="BX661" s="72"/>
      <c r="BY661" s="72"/>
      <c r="BZ661" s="72"/>
      <c r="CA661" s="72"/>
      <c r="CB661" s="72"/>
      <c r="CC661" s="72"/>
      <c r="CD661" s="72"/>
      <c r="CE661" s="72"/>
      <c r="CF661" s="72"/>
      <c r="CG661" s="72"/>
      <c r="CH661" s="72"/>
      <c r="CI661" s="72"/>
      <c r="CJ661" s="72"/>
      <c r="CK661" s="72"/>
      <c r="CL661" s="72"/>
      <c r="CM661" s="72"/>
      <c r="CN661" s="72"/>
      <c r="CO661" s="72"/>
      <c r="CP661" s="72"/>
      <c r="CQ661" s="72"/>
      <c r="CR661" s="72"/>
      <c r="CS661" s="72"/>
      <c r="CT661" s="72"/>
      <c r="CU661" s="72"/>
      <c r="CV661" s="72"/>
      <c r="CW661" s="72"/>
      <c r="CX661" s="72"/>
      <c r="CY661" s="72"/>
      <c r="CZ661" s="72"/>
      <c r="DA661" s="72"/>
      <c r="DB661" s="72"/>
      <c r="DC661" s="72"/>
      <c r="DD661" s="72"/>
      <c r="DE661" s="63"/>
    </row>
    <row r="662" spans="1:109" ht="15" customHeight="1" x14ac:dyDescent="0.25">
      <c r="A662" s="6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/>
      <c r="BU662" s="72"/>
      <c r="BV662" s="72"/>
      <c r="BW662" s="72"/>
      <c r="BX662" s="72"/>
      <c r="BY662" s="72"/>
      <c r="BZ662" s="72"/>
      <c r="CA662" s="72"/>
      <c r="CB662" s="72"/>
      <c r="CC662" s="72"/>
      <c r="CD662" s="72"/>
      <c r="CE662" s="72"/>
      <c r="CF662" s="72"/>
      <c r="CG662" s="72"/>
      <c r="CH662" s="72"/>
      <c r="CI662" s="72"/>
      <c r="CJ662" s="72"/>
      <c r="CK662" s="72"/>
      <c r="CL662" s="72"/>
      <c r="CM662" s="72"/>
      <c r="CN662" s="72"/>
      <c r="CO662" s="72"/>
      <c r="CP662" s="72"/>
      <c r="CQ662" s="72"/>
      <c r="CR662" s="72"/>
      <c r="CS662" s="72"/>
      <c r="CT662" s="72"/>
      <c r="CU662" s="72"/>
      <c r="CV662" s="72"/>
      <c r="CW662" s="72"/>
      <c r="CX662" s="72"/>
      <c r="CY662" s="72"/>
      <c r="CZ662" s="72"/>
      <c r="DA662" s="72"/>
      <c r="DB662" s="72"/>
      <c r="DC662" s="72"/>
      <c r="DD662" s="72"/>
      <c r="DE662" s="63"/>
    </row>
    <row r="663" spans="1:109" ht="15" customHeight="1" x14ac:dyDescent="0.25">
      <c r="A663" s="200" t="s">
        <v>87</v>
      </c>
      <c r="B663" s="180"/>
      <c r="C663" s="180"/>
      <c r="D663" s="180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0"/>
      <c r="V663" s="180"/>
      <c r="W663" s="180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  <c r="AL663" s="72"/>
      <c r="AM663" s="72"/>
      <c r="AN663" s="72"/>
      <c r="AO663" s="72"/>
      <c r="AP663" s="72"/>
      <c r="AQ663" s="72"/>
      <c r="AR663" s="72"/>
      <c r="AS663" s="72"/>
      <c r="AT663" s="72"/>
      <c r="AU663" s="72"/>
      <c r="AV663" s="72"/>
      <c r="AW663" s="72"/>
      <c r="AX663" s="72"/>
      <c r="AY663" s="72"/>
      <c r="AZ663" s="72"/>
      <c r="BA663" s="72"/>
      <c r="BB663" s="72"/>
      <c r="BC663" s="72"/>
      <c r="BD663" s="72"/>
      <c r="BE663" s="188" t="s">
        <v>88</v>
      </c>
      <c r="BF663" s="180"/>
      <c r="BG663" s="180"/>
      <c r="BH663" s="180"/>
      <c r="BI663" s="180"/>
      <c r="BJ663" s="180"/>
      <c r="BK663" s="180"/>
      <c r="BL663" s="180"/>
      <c r="BM663" s="180"/>
      <c r="BN663" s="180"/>
      <c r="BO663" s="180"/>
      <c r="BP663" s="180"/>
      <c r="BQ663" s="180"/>
      <c r="BR663" s="180"/>
      <c r="BS663" s="180"/>
      <c r="BT663" s="180"/>
      <c r="BU663" s="180"/>
      <c r="BV663" s="72"/>
      <c r="BW663" s="72"/>
      <c r="BX663" s="72"/>
      <c r="BY663" s="72"/>
      <c r="BZ663" s="72"/>
      <c r="CA663" s="72"/>
      <c r="CB663" s="72"/>
      <c r="CC663" s="72"/>
      <c r="CD663" s="72"/>
      <c r="CE663" s="72"/>
      <c r="CF663" s="188" t="s">
        <v>89</v>
      </c>
      <c r="CG663" s="180"/>
      <c r="CH663" s="180"/>
      <c r="CI663" s="180"/>
      <c r="CJ663" s="180"/>
      <c r="CK663" s="180"/>
      <c r="CL663" s="180"/>
      <c r="CM663" s="180"/>
      <c r="CN663" s="180"/>
      <c r="CO663" s="180"/>
      <c r="CP663" s="180"/>
      <c r="CQ663" s="180"/>
      <c r="CR663" s="180"/>
      <c r="CS663" s="180"/>
      <c r="CT663" s="180"/>
      <c r="CU663" s="72"/>
      <c r="CV663" s="72"/>
      <c r="CW663" s="72"/>
      <c r="CX663" s="72"/>
      <c r="CY663" s="72"/>
      <c r="CZ663" s="72"/>
      <c r="DA663" s="72"/>
      <c r="DB663" s="72"/>
      <c r="DC663" s="72"/>
      <c r="DD663" s="72"/>
      <c r="DE663" s="63"/>
    </row>
    <row r="664" spans="1:109" ht="15" customHeight="1" x14ac:dyDescent="0.25">
      <c r="A664" s="6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  <c r="AL664" s="72"/>
      <c r="AM664" s="72"/>
      <c r="AN664" s="72"/>
      <c r="AO664" s="72"/>
      <c r="AP664" s="72"/>
      <c r="AQ664" s="72"/>
      <c r="AR664" s="72"/>
      <c r="AS664" s="72"/>
      <c r="AT664" s="72"/>
      <c r="AU664" s="72"/>
      <c r="AV664" s="72"/>
      <c r="AW664" s="72"/>
      <c r="AX664" s="72"/>
      <c r="AY664" s="72"/>
      <c r="AZ664" s="72"/>
      <c r="BA664" s="72"/>
      <c r="BB664" s="72"/>
      <c r="BC664" s="72"/>
      <c r="BD664" s="72"/>
      <c r="BE664" s="72"/>
      <c r="BF664" s="72"/>
      <c r="BG664" s="72"/>
      <c r="BH664" s="72"/>
      <c r="BI664" s="72"/>
      <c r="BJ664" s="72"/>
      <c r="BK664" s="72"/>
      <c r="BL664" s="72"/>
      <c r="BM664" s="72"/>
      <c r="BN664" s="72"/>
      <c r="BO664" s="72"/>
      <c r="BP664" s="72"/>
      <c r="BQ664" s="72"/>
      <c r="BR664" s="72"/>
      <c r="BS664" s="72"/>
      <c r="BT664" s="72"/>
      <c r="BU664" s="72"/>
      <c r="BV664" s="72"/>
      <c r="BW664" s="72"/>
      <c r="BX664" s="72"/>
      <c r="BY664" s="72"/>
      <c r="BZ664" s="72"/>
      <c r="CA664" s="72"/>
      <c r="CB664" s="72"/>
      <c r="CC664" s="72"/>
      <c r="CD664" s="72"/>
      <c r="CE664" s="72"/>
      <c r="CF664" s="72"/>
      <c r="CG664" s="72"/>
      <c r="CH664" s="72"/>
      <c r="CI664" s="72"/>
      <c r="CJ664" s="72"/>
      <c r="CK664" s="72"/>
      <c r="CL664" s="72"/>
      <c r="CM664" s="72"/>
      <c r="CN664" s="72"/>
      <c r="CO664" s="72"/>
      <c r="CP664" s="72"/>
      <c r="CQ664" s="72"/>
      <c r="CR664" s="72"/>
      <c r="CS664" s="72"/>
      <c r="CT664" s="72"/>
      <c r="CU664" s="72"/>
      <c r="CV664" s="72"/>
      <c r="CW664" s="72"/>
      <c r="CX664" s="72"/>
      <c r="CY664" s="72"/>
      <c r="CZ664" s="72"/>
      <c r="DA664" s="72"/>
      <c r="DB664" s="72"/>
      <c r="DC664" s="72"/>
      <c r="DD664" s="72"/>
      <c r="DE664" s="63"/>
    </row>
    <row r="665" spans="1:109" ht="15" customHeight="1" x14ac:dyDescent="0.25">
      <c r="A665" s="201" t="s">
        <v>2</v>
      </c>
      <c r="B665" s="177"/>
      <c r="C665" s="177"/>
      <c r="D665" s="178"/>
      <c r="E665" s="176" t="s">
        <v>90</v>
      </c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5"/>
      <c r="V665" s="176" t="s">
        <v>91</v>
      </c>
      <c r="W665" s="174"/>
      <c r="X665" s="174"/>
      <c r="Y665" s="174"/>
      <c r="Z665" s="174"/>
      <c r="AA665" s="174"/>
      <c r="AB665" s="174"/>
      <c r="AC665" s="174"/>
      <c r="AD665" s="174"/>
      <c r="AE665" s="174"/>
      <c r="AF665" s="174"/>
      <c r="AG665" s="174"/>
      <c r="AH665" s="175"/>
      <c r="AI665" s="176" t="s">
        <v>92</v>
      </c>
      <c r="AJ665" s="174"/>
      <c r="AK665" s="174"/>
      <c r="AL665" s="174"/>
      <c r="AM665" s="174"/>
      <c r="AN665" s="174"/>
      <c r="AO665" s="174"/>
      <c r="AP665" s="174"/>
      <c r="AQ665" s="174"/>
      <c r="AR665" s="174"/>
      <c r="AS665" s="174"/>
      <c r="AT665" s="174"/>
      <c r="AU665" s="174"/>
      <c r="AV665" s="174"/>
      <c r="AW665" s="175"/>
      <c r="AX665" s="72"/>
      <c r="AY665" s="72"/>
      <c r="AZ665" s="72"/>
      <c r="BA665" s="72"/>
      <c r="BB665" s="72"/>
      <c r="BC665" s="72"/>
      <c r="BD665" s="72"/>
      <c r="BE665" s="176" t="s">
        <v>2</v>
      </c>
      <c r="BF665" s="177"/>
      <c r="BG665" s="177"/>
      <c r="BH665" s="177"/>
      <c r="BI665" s="177"/>
      <c r="BJ665" s="178"/>
      <c r="BK665" s="176" t="s">
        <v>93</v>
      </c>
      <c r="BL665" s="177"/>
      <c r="BM665" s="177"/>
      <c r="BN665" s="177"/>
      <c r="BO665" s="178"/>
      <c r="BP665" s="176" t="s">
        <v>94</v>
      </c>
      <c r="BQ665" s="177"/>
      <c r="BR665" s="177"/>
      <c r="BS665" s="177"/>
      <c r="BT665" s="178"/>
      <c r="BU665" s="176" t="s">
        <v>95</v>
      </c>
      <c r="BV665" s="177"/>
      <c r="BW665" s="177"/>
      <c r="BX665" s="177"/>
      <c r="BY665" s="177"/>
      <c r="BZ665" s="178"/>
      <c r="CA665" s="72"/>
      <c r="CB665" s="72"/>
      <c r="CC665" s="72"/>
      <c r="CD665" s="72"/>
      <c r="CE665" s="72"/>
      <c r="CF665" s="199" t="s">
        <v>96</v>
      </c>
      <c r="CG665" s="174"/>
      <c r="CH665" s="174"/>
      <c r="CI665" s="174"/>
      <c r="CJ665" s="174"/>
      <c r="CK665" s="174"/>
      <c r="CL665" s="174"/>
      <c r="CM665" s="174"/>
      <c r="CN665" s="174"/>
      <c r="CO665" s="175"/>
      <c r="CP665" s="197">
        <v>165</v>
      </c>
      <c r="CQ665" s="174"/>
      <c r="CR665" s="174"/>
      <c r="CS665" s="175"/>
      <c r="CT665" s="72"/>
      <c r="CU665" s="72"/>
      <c r="CV665" s="72"/>
      <c r="CW665" s="72"/>
      <c r="CX665" s="72"/>
      <c r="CY665" s="72"/>
      <c r="CZ665" s="72"/>
      <c r="DA665" s="72"/>
      <c r="DB665" s="72"/>
      <c r="DC665" s="72"/>
      <c r="DD665" s="72"/>
      <c r="DE665" s="63"/>
    </row>
    <row r="666" spans="1:109" ht="15" customHeight="1" x14ac:dyDescent="0.25">
      <c r="A666" s="202"/>
      <c r="B666" s="180"/>
      <c r="C666" s="180"/>
      <c r="D666" s="181"/>
      <c r="E666" s="173" t="s">
        <v>13</v>
      </c>
      <c r="F666" s="174"/>
      <c r="G666" s="174"/>
      <c r="H666" s="174"/>
      <c r="I666" s="174"/>
      <c r="J666" s="175"/>
      <c r="K666" s="173" t="s">
        <v>97</v>
      </c>
      <c r="L666" s="174"/>
      <c r="M666" s="174"/>
      <c r="N666" s="174"/>
      <c r="O666" s="174"/>
      <c r="P666" s="174"/>
      <c r="Q666" s="174"/>
      <c r="R666" s="174"/>
      <c r="S666" s="174"/>
      <c r="T666" s="174"/>
      <c r="U666" s="175"/>
      <c r="V666" s="173" t="s">
        <v>98</v>
      </c>
      <c r="W666" s="174"/>
      <c r="X666" s="174"/>
      <c r="Y666" s="174"/>
      <c r="Z666" s="174"/>
      <c r="AA666" s="174"/>
      <c r="AB666" s="174"/>
      <c r="AC666" s="174"/>
      <c r="AD666" s="174"/>
      <c r="AE666" s="174"/>
      <c r="AF666" s="174"/>
      <c r="AG666" s="174"/>
      <c r="AH666" s="175"/>
      <c r="AI666" s="173" t="s">
        <v>98</v>
      </c>
      <c r="AJ666" s="174"/>
      <c r="AK666" s="174"/>
      <c r="AL666" s="174"/>
      <c r="AM666" s="174"/>
      <c r="AN666" s="174"/>
      <c r="AO666" s="174"/>
      <c r="AP666" s="174"/>
      <c r="AQ666" s="174"/>
      <c r="AR666" s="174"/>
      <c r="AS666" s="174"/>
      <c r="AT666" s="174"/>
      <c r="AU666" s="174"/>
      <c r="AV666" s="174"/>
      <c r="AW666" s="175"/>
      <c r="AX666" s="72"/>
      <c r="AY666" s="72"/>
      <c r="AZ666" s="72"/>
      <c r="BA666" s="72"/>
      <c r="BB666" s="72"/>
      <c r="BC666" s="72"/>
      <c r="BD666" s="72"/>
      <c r="BE666" s="179"/>
      <c r="BF666" s="180"/>
      <c r="BG666" s="180"/>
      <c r="BH666" s="180"/>
      <c r="BI666" s="180"/>
      <c r="BJ666" s="181"/>
      <c r="BK666" s="179"/>
      <c r="BL666" s="180"/>
      <c r="BM666" s="180"/>
      <c r="BN666" s="180"/>
      <c r="BO666" s="181"/>
      <c r="BP666" s="179"/>
      <c r="BQ666" s="180"/>
      <c r="BR666" s="180"/>
      <c r="BS666" s="180"/>
      <c r="BT666" s="181"/>
      <c r="BU666" s="179"/>
      <c r="BV666" s="180"/>
      <c r="BW666" s="180"/>
      <c r="BX666" s="180"/>
      <c r="BY666" s="180"/>
      <c r="BZ666" s="181"/>
      <c r="CA666" s="72"/>
      <c r="CB666" s="72"/>
      <c r="CC666" s="72"/>
      <c r="CD666" s="72"/>
      <c r="CE666" s="72"/>
      <c r="CF666" s="199" t="s">
        <v>99</v>
      </c>
      <c r="CG666" s="174"/>
      <c r="CH666" s="174"/>
      <c r="CI666" s="174"/>
      <c r="CJ666" s="174"/>
      <c r="CK666" s="174"/>
      <c r="CL666" s="174"/>
      <c r="CM666" s="174"/>
      <c r="CN666" s="174"/>
      <c r="CO666" s="175"/>
      <c r="CP666" s="197">
        <v>77</v>
      </c>
      <c r="CQ666" s="174"/>
      <c r="CR666" s="174"/>
      <c r="CS666" s="175"/>
      <c r="CT666" s="72"/>
      <c r="CU666" s="72"/>
      <c r="CV666" s="72"/>
      <c r="CW666" s="72"/>
      <c r="CX666" s="72"/>
      <c r="CY666" s="72"/>
      <c r="CZ666" s="72"/>
      <c r="DA666" s="72"/>
      <c r="DB666" s="72"/>
      <c r="DC666" s="72"/>
      <c r="DD666" s="72"/>
      <c r="DE666" s="63"/>
    </row>
    <row r="667" spans="1:109" ht="15" customHeight="1" x14ac:dyDescent="0.25">
      <c r="A667" s="203"/>
      <c r="B667" s="183"/>
      <c r="C667" s="183"/>
      <c r="D667" s="184"/>
      <c r="E667" s="176" t="s">
        <v>98</v>
      </c>
      <c r="F667" s="174"/>
      <c r="G667" s="174"/>
      <c r="H667" s="174"/>
      <c r="I667" s="174"/>
      <c r="J667" s="175"/>
      <c r="K667" s="176" t="s">
        <v>3</v>
      </c>
      <c r="L667" s="174"/>
      <c r="M667" s="174"/>
      <c r="N667" s="174"/>
      <c r="O667" s="175"/>
      <c r="P667" s="72"/>
      <c r="Q667" s="176" t="s">
        <v>100</v>
      </c>
      <c r="R667" s="174"/>
      <c r="S667" s="174"/>
      <c r="T667" s="174"/>
      <c r="U667" s="175"/>
      <c r="V667" s="176" t="s">
        <v>101</v>
      </c>
      <c r="W667" s="174"/>
      <c r="X667" s="174"/>
      <c r="Y667" s="174"/>
      <c r="Z667" s="174"/>
      <c r="AA667" s="174"/>
      <c r="AB667" s="175"/>
      <c r="AC667" s="176" t="s">
        <v>102</v>
      </c>
      <c r="AD667" s="174"/>
      <c r="AE667" s="174"/>
      <c r="AF667" s="174"/>
      <c r="AG667" s="174"/>
      <c r="AH667" s="175"/>
      <c r="AI667" s="176" t="s">
        <v>103</v>
      </c>
      <c r="AJ667" s="174"/>
      <c r="AK667" s="174"/>
      <c r="AL667" s="174"/>
      <c r="AM667" s="174"/>
      <c r="AN667" s="174"/>
      <c r="AO667" s="174"/>
      <c r="AP667" s="174"/>
      <c r="AQ667" s="175"/>
      <c r="AR667" s="176" t="s">
        <v>104</v>
      </c>
      <c r="AS667" s="174"/>
      <c r="AT667" s="174"/>
      <c r="AU667" s="174"/>
      <c r="AV667" s="174"/>
      <c r="AW667" s="175"/>
      <c r="AX667" s="72"/>
      <c r="AY667" s="72"/>
      <c r="AZ667" s="72"/>
      <c r="BA667" s="72"/>
      <c r="BB667" s="72"/>
      <c r="BC667" s="72"/>
      <c r="BD667" s="72"/>
      <c r="BE667" s="182"/>
      <c r="BF667" s="183"/>
      <c r="BG667" s="183"/>
      <c r="BH667" s="183"/>
      <c r="BI667" s="183"/>
      <c r="BJ667" s="184"/>
      <c r="BK667" s="182"/>
      <c r="BL667" s="183"/>
      <c r="BM667" s="183"/>
      <c r="BN667" s="183"/>
      <c r="BO667" s="184"/>
      <c r="BP667" s="182"/>
      <c r="BQ667" s="183"/>
      <c r="BR667" s="183"/>
      <c r="BS667" s="183"/>
      <c r="BT667" s="184"/>
      <c r="BU667" s="182"/>
      <c r="BV667" s="183"/>
      <c r="BW667" s="183"/>
      <c r="BX667" s="183"/>
      <c r="BY667" s="183"/>
      <c r="BZ667" s="184"/>
      <c r="CA667" s="72"/>
      <c r="CB667" s="72"/>
      <c r="CC667" s="72"/>
      <c r="CD667" s="72"/>
      <c r="CE667" s="72"/>
      <c r="CF667" s="72"/>
      <c r="CG667" s="72"/>
      <c r="CH667" s="72"/>
      <c r="CI667" s="72"/>
      <c r="CJ667" s="72"/>
      <c r="CK667" s="72"/>
      <c r="CL667" s="72"/>
      <c r="CM667" s="72"/>
      <c r="CN667" s="72"/>
      <c r="CO667" s="72"/>
      <c r="CP667" s="72"/>
      <c r="CQ667" s="72"/>
      <c r="CR667" s="72"/>
      <c r="CS667" s="72"/>
      <c r="CT667" s="72"/>
      <c r="CU667" s="72"/>
      <c r="CV667" s="72"/>
      <c r="CW667" s="72"/>
      <c r="CX667" s="72"/>
      <c r="CY667" s="72"/>
      <c r="CZ667" s="72"/>
      <c r="DA667" s="72"/>
      <c r="DB667" s="72"/>
      <c r="DC667" s="72"/>
      <c r="DD667" s="72"/>
      <c r="DE667" s="63"/>
    </row>
    <row r="668" spans="1:109" ht="15" customHeight="1" x14ac:dyDescent="0.25">
      <c r="A668" s="204" t="s">
        <v>33</v>
      </c>
      <c r="B668" s="174"/>
      <c r="C668" s="174"/>
      <c r="D668" s="175"/>
      <c r="E668" s="197"/>
      <c r="F668" s="174"/>
      <c r="G668" s="174"/>
      <c r="H668" s="174"/>
      <c r="I668" s="174"/>
      <c r="J668" s="175"/>
      <c r="K668" s="197"/>
      <c r="L668" s="174"/>
      <c r="M668" s="174"/>
      <c r="N668" s="174"/>
      <c r="O668" s="175"/>
      <c r="P668" s="72"/>
      <c r="Q668" s="197"/>
      <c r="R668" s="174"/>
      <c r="S668" s="174"/>
      <c r="T668" s="174"/>
      <c r="U668" s="175"/>
      <c r="V668" s="197"/>
      <c r="W668" s="174"/>
      <c r="X668" s="174"/>
      <c r="Y668" s="174"/>
      <c r="Z668" s="174"/>
      <c r="AA668" s="174"/>
      <c r="AB668" s="175"/>
      <c r="AC668" s="197"/>
      <c r="AD668" s="174"/>
      <c r="AE668" s="174"/>
      <c r="AF668" s="174"/>
      <c r="AG668" s="174"/>
      <c r="AH668" s="175"/>
      <c r="AI668" s="197"/>
      <c r="AJ668" s="174"/>
      <c r="AK668" s="174"/>
      <c r="AL668" s="174"/>
      <c r="AM668" s="174"/>
      <c r="AN668" s="174"/>
      <c r="AO668" s="174"/>
      <c r="AP668" s="174"/>
      <c r="AQ668" s="175"/>
      <c r="AR668" s="197"/>
      <c r="AS668" s="174"/>
      <c r="AT668" s="174"/>
      <c r="AU668" s="174"/>
      <c r="AV668" s="174"/>
      <c r="AW668" s="175"/>
      <c r="AX668" s="72"/>
      <c r="AY668" s="72"/>
      <c r="AZ668" s="72"/>
      <c r="BA668" s="72"/>
      <c r="BB668" s="72"/>
      <c r="BC668" s="72"/>
      <c r="BD668" s="72"/>
      <c r="BE668" s="190" t="s">
        <v>33</v>
      </c>
      <c r="BF668" s="174"/>
      <c r="BG668" s="174"/>
      <c r="BH668" s="174"/>
      <c r="BI668" s="174"/>
      <c r="BJ668" s="175"/>
      <c r="BK668" s="197"/>
      <c r="BL668" s="174"/>
      <c r="BM668" s="174"/>
      <c r="BN668" s="174"/>
      <c r="BO668" s="175"/>
      <c r="BP668" s="197"/>
      <c r="BQ668" s="174"/>
      <c r="BR668" s="174"/>
      <c r="BS668" s="174"/>
      <c r="BT668" s="175"/>
      <c r="BU668" s="197"/>
      <c r="BV668" s="174"/>
      <c r="BW668" s="174"/>
      <c r="BX668" s="174"/>
      <c r="BY668" s="174"/>
      <c r="BZ668" s="175"/>
      <c r="CA668" s="72"/>
      <c r="CB668" s="72"/>
      <c r="CC668" s="72"/>
      <c r="CD668" s="72"/>
      <c r="CE668" s="72"/>
      <c r="CF668" s="72"/>
      <c r="CG668" s="72"/>
      <c r="CH668" s="72"/>
      <c r="CI668" s="72"/>
      <c r="CJ668" s="72"/>
      <c r="CK668" s="72"/>
      <c r="CL668" s="72"/>
      <c r="CM668" s="72"/>
      <c r="CN668" s="72"/>
      <c r="CO668" s="72"/>
      <c r="CP668" s="72"/>
      <c r="CQ668" s="72"/>
      <c r="CR668" s="72"/>
      <c r="CS668" s="72"/>
      <c r="CT668" s="72"/>
      <c r="CU668" s="72"/>
      <c r="CV668" s="72"/>
      <c r="CW668" s="72"/>
      <c r="CX668" s="72"/>
      <c r="CY668" s="72"/>
      <c r="CZ668" s="72"/>
      <c r="DA668" s="72"/>
      <c r="DB668" s="72"/>
      <c r="DC668" s="72"/>
      <c r="DD668" s="72"/>
      <c r="DE668" s="63"/>
    </row>
    <row r="669" spans="1:109" ht="15" customHeight="1" x14ac:dyDescent="0.25">
      <c r="A669" s="204" t="s">
        <v>34</v>
      </c>
      <c r="B669" s="174"/>
      <c r="C669" s="174"/>
      <c r="D669" s="175"/>
      <c r="E669" s="197">
        <v>9</v>
      </c>
      <c r="F669" s="174"/>
      <c r="G669" s="174"/>
      <c r="H669" s="174"/>
      <c r="I669" s="174"/>
      <c r="J669" s="175"/>
      <c r="K669" s="197">
        <v>1</v>
      </c>
      <c r="L669" s="174"/>
      <c r="M669" s="174"/>
      <c r="N669" s="174"/>
      <c r="O669" s="175"/>
      <c r="P669" s="72"/>
      <c r="Q669" s="197">
        <v>3</v>
      </c>
      <c r="R669" s="174"/>
      <c r="S669" s="174"/>
      <c r="T669" s="174"/>
      <c r="U669" s="175"/>
      <c r="V669" s="197">
        <v>4</v>
      </c>
      <c r="W669" s="174"/>
      <c r="X669" s="174"/>
      <c r="Y669" s="174"/>
      <c r="Z669" s="174"/>
      <c r="AA669" s="174"/>
      <c r="AB669" s="175"/>
      <c r="AC669" s="197">
        <v>2</v>
      </c>
      <c r="AD669" s="174"/>
      <c r="AE669" s="174"/>
      <c r="AF669" s="174"/>
      <c r="AG669" s="174"/>
      <c r="AH669" s="175"/>
      <c r="AI669" s="197">
        <v>2</v>
      </c>
      <c r="AJ669" s="174"/>
      <c r="AK669" s="174"/>
      <c r="AL669" s="174"/>
      <c r="AM669" s="174"/>
      <c r="AN669" s="174"/>
      <c r="AO669" s="174"/>
      <c r="AP669" s="174"/>
      <c r="AQ669" s="175"/>
      <c r="AR669" s="197"/>
      <c r="AS669" s="174"/>
      <c r="AT669" s="174"/>
      <c r="AU669" s="174"/>
      <c r="AV669" s="174"/>
      <c r="AW669" s="175"/>
      <c r="AX669" s="72"/>
      <c r="AY669" s="72"/>
      <c r="AZ669" s="72"/>
      <c r="BA669" s="72"/>
      <c r="BB669" s="72"/>
      <c r="BC669" s="72"/>
      <c r="BD669" s="72"/>
      <c r="BE669" s="190" t="s">
        <v>34</v>
      </c>
      <c r="BF669" s="174"/>
      <c r="BG669" s="174"/>
      <c r="BH669" s="174"/>
      <c r="BI669" s="174"/>
      <c r="BJ669" s="175"/>
      <c r="BK669" s="197">
        <v>3</v>
      </c>
      <c r="BL669" s="174"/>
      <c r="BM669" s="174"/>
      <c r="BN669" s="174"/>
      <c r="BO669" s="175"/>
      <c r="BP669" s="197">
        <v>1</v>
      </c>
      <c r="BQ669" s="174"/>
      <c r="BR669" s="174"/>
      <c r="BS669" s="174"/>
      <c r="BT669" s="175"/>
      <c r="BU669" s="197"/>
      <c r="BV669" s="174"/>
      <c r="BW669" s="174"/>
      <c r="BX669" s="174"/>
      <c r="BY669" s="174"/>
      <c r="BZ669" s="175"/>
      <c r="CA669" s="72"/>
      <c r="CB669" s="72"/>
      <c r="CC669" s="72"/>
      <c r="CD669" s="72"/>
      <c r="CE669" s="72"/>
      <c r="CF669" s="72"/>
      <c r="CG669" s="72"/>
      <c r="CH669" s="72"/>
      <c r="CI669" s="72"/>
      <c r="CJ669" s="72"/>
      <c r="CK669" s="72"/>
      <c r="CL669" s="72"/>
      <c r="CM669" s="72"/>
      <c r="CN669" s="72"/>
      <c r="CO669" s="72"/>
      <c r="CP669" s="72"/>
      <c r="CQ669" s="72"/>
      <c r="CR669" s="72"/>
      <c r="CS669" s="72"/>
      <c r="CT669" s="72"/>
      <c r="CU669" s="72"/>
      <c r="CV669" s="72"/>
      <c r="CW669" s="72"/>
      <c r="CX669" s="72"/>
      <c r="CY669" s="72"/>
      <c r="CZ669" s="72"/>
      <c r="DA669" s="72"/>
      <c r="DB669" s="72"/>
      <c r="DC669" s="72"/>
      <c r="DD669" s="72"/>
      <c r="DE669" s="63"/>
    </row>
    <row r="670" spans="1:109" ht="15" customHeight="1" x14ac:dyDescent="0.25">
      <c r="A670" s="204" t="s">
        <v>35</v>
      </c>
      <c r="B670" s="174"/>
      <c r="C670" s="174"/>
      <c r="D670" s="175"/>
      <c r="E670" s="197">
        <v>73</v>
      </c>
      <c r="F670" s="174"/>
      <c r="G670" s="174"/>
      <c r="H670" s="174"/>
      <c r="I670" s="174"/>
      <c r="J670" s="175"/>
      <c r="K670" s="197">
        <v>41</v>
      </c>
      <c r="L670" s="174"/>
      <c r="M670" s="174"/>
      <c r="N670" s="174"/>
      <c r="O670" s="175"/>
      <c r="P670" s="72"/>
      <c r="Q670" s="197">
        <v>37</v>
      </c>
      <c r="R670" s="174"/>
      <c r="S670" s="174"/>
      <c r="T670" s="174"/>
      <c r="U670" s="175"/>
      <c r="V670" s="197">
        <v>69</v>
      </c>
      <c r="W670" s="174"/>
      <c r="X670" s="174"/>
      <c r="Y670" s="174"/>
      <c r="Z670" s="174"/>
      <c r="AA670" s="174"/>
      <c r="AB670" s="175"/>
      <c r="AC670" s="197">
        <v>19</v>
      </c>
      <c r="AD670" s="174"/>
      <c r="AE670" s="174"/>
      <c r="AF670" s="174"/>
      <c r="AG670" s="174"/>
      <c r="AH670" s="175"/>
      <c r="AI670" s="197">
        <v>25</v>
      </c>
      <c r="AJ670" s="174"/>
      <c r="AK670" s="174"/>
      <c r="AL670" s="174"/>
      <c r="AM670" s="174"/>
      <c r="AN670" s="174"/>
      <c r="AO670" s="174"/>
      <c r="AP670" s="174"/>
      <c r="AQ670" s="175"/>
      <c r="AR670" s="197">
        <v>15</v>
      </c>
      <c r="AS670" s="174"/>
      <c r="AT670" s="174"/>
      <c r="AU670" s="174"/>
      <c r="AV670" s="174"/>
      <c r="AW670" s="175"/>
      <c r="AX670" s="72"/>
      <c r="AY670" s="72"/>
      <c r="AZ670" s="72"/>
      <c r="BA670" s="72"/>
      <c r="BB670" s="72"/>
      <c r="BC670" s="72"/>
      <c r="BD670" s="72"/>
      <c r="BE670" s="190" t="s">
        <v>35</v>
      </c>
      <c r="BF670" s="174"/>
      <c r="BG670" s="174"/>
      <c r="BH670" s="174"/>
      <c r="BI670" s="174"/>
      <c r="BJ670" s="175"/>
      <c r="BK670" s="197">
        <v>50</v>
      </c>
      <c r="BL670" s="174"/>
      <c r="BM670" s="174"/>
      <c r="BN670" s="174"/>
      <c r="BO670" s="175"/>
      <c r="BP670" s="197">
        <v>45</v>
      </c>
      <c r="BQ670" s="174"/>
      <c r="BR670" s="174"/>
      <c r="BS670" s="174"/>
      <c r="BT670" s="175"/>
      <c r="BU670" s="197">
        <v>1</v>
      </c>
      <c r="BV670" s="174"/>
      <c r="BW670" s="174"/>
      <c r="BX670" s="174"/>
      <c r="BY670" s="174"/>
      <c r="BZ670" s="175"/>
      <c r="CA670" s="72"/>
      <c r="CB670" s="72"/>
      <c r="CC670" s="72"/>
      <c r="CD670" s="72"/>
      <c r="CE670" s="72"/>
      <c r="CF670" s="72"/>
      <c r="CG670" s="72"/>
      <c r="CH670" s="72"/>
      <c r="CI670" s="72"/>
      <c r="CJ670" s="72"/>
      <c r="CK670" s="72"/>
      <c r="CL670" s="72"/>
      <c r="CM670" s="72"/>
      <c r="CN670" s="72"/>
      <c r="CO670" s="72"/>
      <c r="CP670" s="72"/>
      <c r="CQ670" s="72"/>
      <c r="CR670" s="72"/>
      <c r="CS670" s="72"/>
      <c r="CT670" s="72"/>
      <c r="CU670" s="72"/>
      <c r="CV670" s="72"/>
      <c r="CW670" s="72"/>
      <c r="CX670" s="72"/>
      <c r="CY670" s="72"/>
      <c r="CZ670" s="72"/>
      <c r="DA670" s="72"/>
      <c r="DB670" s="72"/>
      <c r="DC670" s="72"/>
      <c r="DD670" s="72"/>
      <c r="DE670" s="63"/>
    </row>
    <row r="671" spans="1:109" ht="15" customHeight="1" x14ac:dyDescent="0.25">
      <c r="A671" s="204" t="s">
        <v>36</v>
      </c>
      <c r="B671" s="174"/>
      <c r="C671" s="174"/>
      <c r="D671" s="175"/>
      <c r="E671" s="197">
        <v>58</v>
      </c>
      <c r="F671" s="174"/>
      <c r="G671" s="174"/>
      <c r="H671" s="174"/>
      <c r="I671" s="174"/>
      <c r="J671" s="175"/>
      <c r="K671" s="197">
        <v>20</v>
      </c>
      <c r="L671" s="174"/>
      <c r="M671" s="174"/>
      <c r="N671" s="174"/>
      <c r="O671" s="175"/>
      <c r="P671" s="72"/>
      <c r="Q671" s="197">
        <v>25</v>
      </c>
      <c r="R671" s="174"/>
      <c r="S671" s="174"/>
      <c r="T671" s="174"/>
      <c r="U671" s="175"/>
      <c r="V671" s="197">
        <v>29</v>
      </c>
      <c r="W671" s="174"/>
      <c r="X671" s="174"/>
      <c r="Y671" s="174"/>
      <c r="Z671" s="174"/>
      <c r="AA671" s="174"/>
      <c r="AB671" s="175"/>
      <c r="AC671" s="197">
        <v>17</v>
      </c>
      <c r="AD671" s="174"/>
      <c r="AE671" s="174"/>
      <c r="AF671" s="174"/>
      <c r="AG671" s="174"/>
      <c r="AH671" s="175"/>
      <c r="AI671" s="197">
        <v>23</v>
      </c>
      <c r="AJ671" s="174"/>
      <c r="AK671" s="174"/>
      <c r="AL671" s="174"/>
      <c r="AM671" s="174"/>
      <c r="AN671" s="174"/>
      <c r="AO671" s="174"/>
      <c r="AP671" s="174"/>
      <c r="AQ671" s="175"/>
      <c r="AR671" s="197">
        <v>11</v>
      </c>
      <c r="AS671" s="174"/>
      <c r="AT671" s="174"/>
      <c r="AU671" s="174"/>
      <c r="AV671" s="174"/>
      <c r="AW671" s="175"/>
      <c r="AX671" s="72"/>
      <c r="AY671" s="72"/>
      <c r="AZ671" s="72"/>
      <c r="BA671" s="72"/>
      <c r="BB671" s="72"/>
      <c r="BC671" s="72"/>
      <c r="BD671" s="72"/>
      <c r="BE671" s="190" t="s">
        <v>36</v>
      </c>
      <c r="BF671" s="174"/>
      <c r="BG671" s="174"/>
      <c r="BH671" s="174"/>
      <c r="BI671" s="174"/>
      <c r="BJ671" s="175"/>
      <c r="BK671" s="197">
        <v>34</v>
      </c>
      <c r="BL671" s="174"/>
      <c r="BM671" s="174"/>
      <c r="BN671" s="174"/>
      <c r="BO671" s="175"/>
      <c r="BP671" s="197">
        <v>32</v>
      </c>
      <c r="BQ671" s="174"/>
      <c r="BR671" s="174"/>
      <c r="BS671" s="174"/>
      <c r="BT671" s="175"/>
      <c r="BU671" s="197"/>
      <c r="BV671" s="174"/>
      <c r="BW671" s="174"/>
      <c r="BX671" s="174"/>
      <c r="BY671" s="174"/>
      <c r="BZ671" s="175"/>
      <c r="CA671" s="72"/>
      <c r="CB671" s="72"/>
      <c r="CC671" s="72"/>
      <c r="CD671" s="72"/>
      <c r="CE671" s="72"/>
      <c r="CF671" s="72"/>
      <c r="CG671" s="72"/>
      <c r="CH671" s="72"/>
      <c r="CI671" s="72"/>
      <c r="CJ671" s="72"/>
      <c r="CK671" s="72"/>
      <c r="CL671" s="72"/>
      <c r="CM671" s="72"/>
      <c r="CN671" s="72"/>
      <c r="CO671" s="72"/>
      <c r="CP671" s="72"/>
      <c r="CQ671" s="72"/>
      <c r="CR671" s="72"/>
      <c r="CS671" s="72"/>
      <c r="CT671" s="72"/>
      <c r="CU671" s="72"/>
      <c r="CV671" s="72"/>
      <c r="CW671" s="72"/>
      <c r="CX671" s="72"/>
      <c r="CY671" s="72"/>
      <c r="CZ671" s="72"/>
      <c r="DA671" s="72"/>
      <c r="DB671" s="72"/>
      <c r="DC671" s="72"/>
      <c r="DD671" s="72"/>
      <c r="DE671" s="63"/>
    </row>
    <row r="672" spans="1:109" ht="15" customHeight="1" x14ac:dyDescent="0.25">
      <c r="A672" s="207" t="s">
        <v>37</v>
      </c>
      <c r="B672" s="174"/>
      <c r="C672" s="174"/>
      <c r="D672" s="175"/>
      <c r="E672" s="205">
        <v>140</v>
      </c>
      <c r="F672" s="174"/>
      <c r="G672" s="174"/>
      <c r="H672" s="174"/>
      <c r="I672" s="174"/>
      <c r="J672" s="175"/>
      <c r="K672" s="205">
        <v>62</v>
      </c>
      <c r="L672" s="174"/>
      <c r="M672" s="174"/>
      <c r="N672" s="174"/>
      <c r="O672" s="175"/>
      <c r="P672" s="72"/>
      <c r="Q672" s="205">
        <v>65</v>
      </c>
      <c r="R672" s="174"/>
      <c r="S672" s="174"/>
      <c r="T672" s="174"/>
      <c r="U672" s="175"/>
      <c r="V672" s="205">
        <v>102</v>
      </c>
      <c r="W672" s="174"/>
      <c r="X672" s="174"/>
      <c r="Y672" s="174"/>
      <c r="Z672" s="174"/>
      <c r="AA672" s="174"/>
      <c r="AB672" s="175"/>
      <c r="AC672" s="205">
        <v>38</v>
      </c>
      <c r="AD672" s="174"/>
      <c r="AE672" s="174"/>
      <c r="AF672" s="174"/>
      <c r="AG672" s="174"/>
      <c r="AH672" s="175"/>
      <c r="AI672" s="205">
        <v>50</v>
      </c>
      <c r="AJ672" s="174"/>
      <c r="AK672" s="174"/>
      <c r="AL672" s="174"/>
      <c r="AM672" s="174"/>
      <c r="AN672" s="174"/>
      <c r="AO672" s="174"/>
      <c r="AP672" s="174"/>
      <c r="AQ672" s="175"/>
      <c r="AR672" s="205">
        <v>26</v>
      </c>
      <c r="AS672" s="174"/>
      <c r="AT672" s="174"/>
      <c r="AU672" s="174"/>
      <c r="AV672" s="174"/>
      <c r="AW672" s="175"/>
      <c r="AX672" s="72"/>
      <c r="AY672" s="72"/>
      <c r="AZ672" s="72"/>
      <c r="BA672" s="72"/>
      <c r="BB672" s="72"/>
      <c r="BC672" s="72"/>
      <c r="BD672" s="72"/>
      <c r="BE672" s="206" t="s">
        <v>37</v>
      </c>
      <c r="BF672" s="174"/>
      <c r="BG672" s="174"/>
      <c r="BH672" s="174"/>
      <c r="BI672" s="174"/>
      <c r="BJ672" s="175"/>
      <c r="BK672" s="205">
        <v>87</v>
      </c>
      <c r="BL672" s="174"/>
      <c r="BM672" s="174"/>
      <c r="BN672" s="174"/>
      <c r="BO672" s="175"/>
      <c r="BP672" s="205">
        <v>78</v>
      </c>
      <c r="BQ672" s="174"/>
      <c r="BR672" s="174"/>
      <c r="BS672" s="174"/>
      <c r="BT672" s="175"/>
      <c r="BU672" s="205">
        <v>1</v>
      </c>
      <c r="BV672" s="174"/>
      <c r="BW672" s="174"/>
      <c r="BX672" s="174"/>
      <c r="BY672" s="174"/>
      <c r="BZ672" s="175"/>
      <c r="CA672" s="72"/>
      <c r="CB672" s="72"/>
      <c r="CC672" s="72"/>
      <c r="CD672" s="72"/>
      <c r="CE672" s="72"/>
      <c r="CF672" s="72"/>
      <c r="CG672" s="72"/>
      <c r="CH672" s="72"/>
      <c r="CI672" s="72"/>
      <c r="CJ672" s="72"/>
      <c r="CK672" s="72"/>
      <c r="CL672" s="72"/>
      <c r="CM672" s="72"/>
      <c r="CN672" s="72"/>
      <c r="CO672" s="72"/>
      <c r="CP672" s="72"/>
      <c r="CQ672" s="72"/>
      <c r="CR672" s="72"/>
      <c r="CS672" s="72"/>
      <c r="CT672" s="72"/>
      <c r="CU672" s="72"/>
      <c r="CV672" s="72"/>
      <c r="CW672" s="72"/>
      <c r="CX672" s="72"/>
      <c r="CY672" s="72"/>
      <c r="CZ672" s="72"/>
      <c r="DA672" s="72"/>
      <c r="DB672" s="72"/>
      <c r="DC672" s="72"/>
      <c r="DD672" s="72"/>
      <c r="DE672" s="63"/>
    </row>
    <row r="673" spans="1:109" ht="15" customHeight="1" x14ac:dyDescent="0.25">
      <c r="A673" s="6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  <c r="AL673" s="72"/>
      <c r="AM673" s="72"/>
      <c r="AN673" s="72"/>
      <c r="AO673" s="72"/>
      <c r="AP673" s="72"/>
      <c r="AQ673" s="72"/>
      <c r="AR673" s="72"/>
      <c r="AS673" s="72"/>
      <c r="AT673" s="72"/>
      <c r="AU673" s="72"/>
      <c r="AV673" s="72"/>
      <c r="AW673" s="72"/>
      <c r="AX673" s="72"/>
      <c r="AY673" s="72"/>
      <c r="AZ673" s="72"/>
      <c r="BA673" s="72"/>
      <c r="BB673" s="72"/>
      <c r="BC673" s="72"/>
      <c r="BD673" s="72"/>
      <c r="BE673" s="72"/>
      <c r="BF673" s="72"/>
      <c r="BG673" s="72"/>
      <c r="BH673" s="72"/>
      <c r="BI673" s="72"/>
      <c r="BJ673" s="72"/>
      <c r="BK673" s="72"/>
      <c r="BL673" s="72"/>
      <c r="BM673" s="72"/>
      <c r="BN673" s="72"/>
      <c r="BO673" s="72"/>
      <c r="BP673" s="72"/>
      <c r="BQ673" s="72"/>
      <c r="BR673" s="72"/>
      <c r="BS673" s="72"/>
      <c r="BT673" s="72"/>
      <c r="BU673" s="72"/>
      <c r="BV673" s="72"/>
      <c r="BW673" s="72"/>
      <c r="BX673" s="72"/>
      <c r="BY673" s="72"/>
      <c r="BZ673" s="72"/>
      <c r="CA673" s="72"/>
      <c r="CB673" s="72"/>
      <c r="CC673" s="72"/>
      <c r="CD673" s="72"/>
      <c r="CE673" s="72"/>
      <c r="CF673" s="72"/>
      <c r="CG673" s="72"/>
      <c r="CH673" s="72"/>
      <c r="CI673" s="72"/>
      <c r="CJ673" s="72"/>
      <c r="CK673" s="72"/>
      <c r="CL673" s="72"/>
      <c r="CM673" s="72"/>
      <c r="CN673" s="72"/>
      <c r="CO673" s="72"/>
      <c r="CP673" s="72"/>
      <c r="CQ673" s="72"/>
      <c r="CR673" s="72"/>
      <c r="CS673" s="72"/>
      <c r="CT673" s="72"/>
      <c r="CU673" s="72"/>
      <c r="CV673" s="72"/>
      <c r="CW673" s="72"/>
      <c r="CX673" s="72"/>
      <c r="CY673" s="72"/>
      <c r="CZ673" s="72"/>
      <c r="DA673" s="72"/>
      <c r="DB673" s="72"/>
      <c r="DC673" s="72"/>
      <c r="DD673" s="72"/>
      <c r="DE673" s="63"/>
    </row>
    <row r="674" spans="1:109" ht="15" customHeight="1" x14ac:dyDescent="0.25">
      <c r="A674" s="6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  <c r="AL674" s="72"/>
      <c r="AM674" s="72"/>
      <c r="AN674" s="72"/>
      <c r="AO674" s="72"/>
      <c r="AP674" s="72"/>
      <c r="AQ674" s="72"/>
      <c r="AR674" s="72"/>
      <c r="AS674" s="72"/>
      <c r="AT674" s="72"/>
      <c r="AU674" s="72"/>
      <c r="AV674" s="72"/>
      <c r="AW674" s="72"/>
      <c r="AX674" s="72"/>
      <c r="AY674" s="72"/>
      <c r="AZ674" s="72"/>
      <c r="BA674" s="72"/>
      <c r="BB674" s="72"/>
      <c r="BC674" s="72"/>
      <c r="BD674" s="72"/>
      <c r="BE674" s="72"/>
      <c r="BF674" s="72"/>
      <c r="BG674" s="72"/>
      <c r="BH674" s="72"/>
      <c r="BI674" s="72"/>
      <c r="BJ674" s="72"/>
      <c r="BK674" s="72"/>
      <c r="BL674" s="72"/>
      <c r="BM674" s="72"/>
      <c r="BN674" s="72"/>
      <c r="BO674" s="72"/>
      <c r="BP674" s="72"/>
      <c r="BQ674" s="72"/>
      <c r="BR674" s="72"/>
      <c r="BS674" s="72"/>
      <c r="BT674" s="72"/>
      <c r="BU674" s="72"/>
      <c r="BV674" s="72"/>
      <c r="BW674" s="72"/>
      <c r="BX674" s="72"/>
      <c r="BY674" s="72"/>
      <c r="BZ674" s="72"/>
      <c r="CA674" s="72"/>
      <c r="CB674" s="72"/>
      <c r="CC674" s="72"/>
      <c r="CD674" s="72"/>
      <c r="CE674" s="72"/>
      <c r="CF674" s="72"/>
      <c r="CG674" s="72"/>
      <c r="CH674" s="72"/>
      <c r="CI674" s="72"/>
      <c r="CJ674" s="72"/>
      <c r="CK674" s="72"/>
      <c r="CL674" s="72"/>
      <c r="CM674" s="72"/>
      <c r="CN674" s="72"/>
      <c r="CO674" s="72"/>
      <c r="CP674" s="72"/>
      <c r="CQ674" s="72"/>
      <c r="CR674" s="72"/>
      <c r="CS674" s="72"/>
      <c r="CT674" s="72"/>
      <c r="CU674" s="72"/>
      <c r="CV674" s="72"/>
      <c r="CW674" s="72"/>
      <c r="CX674" s="72"/>
      <c r="CY674" s="72"/>
      <c r="CZ674" s="72"/>
      <c r="DA674" s="72"/>
      <c r="DB674" s="72"/>
      <c r="DC674" s="72"/>
      <c r="DD674" s="72"/>
      <c r="DE674" s="63"/>
    </row>
    <row r="675" spans="1:109" ht="15" customHeight="1" x14ac:dyDescent="0.25">
      <c r="A675" s="200" t="s">
        <v>105</v>
      </c>
      <c r="B675" s="180"/>
      <c r="C675" s="180"/>
      <c r="D675" s="180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/>
      <c r="V675" s="180"/>
      <c r="W675" s="180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  <c r="AL675" s="72"/>
      <c r="AM675" s="72"/>
      <c r="AN675" s="72"/>
      <c r="AO675" s="72"/>
      <c r="AP675" s="72"/>
      <c r="AQ675" s="72"/>
      <c r="AR675" s="72"/>
      <c r="AS675" s="72"/>
      <c r="AT675" s="72"/>
      <c r="AU675" s="72"/>
      <c r="AV675" s="72"/>
      <c r="AW675" s="72"/>
      <c r="AX675" s="72"/>
      <c r="AY675" s="72"/>
      <c r="AZ675" s="72"/>
      <c r="BA675" s="72"/>
      <c r="BB675" s="72"/>
      <c r="BC675" s="72"/>
      <c r="BD675" s="72"/>
      <c r="BE675" s="72"/>
      <c r="BF675" s="72"/>
      <c r="BG675" s="72"/>
      <c r="BH675" s="72"/>
      <c r="BI675" s="72"/>
      <c r="BJ675" s="72"/>
      <c r="BK675" s="72"/>
      <c r="BL675" s="72"/>
      <c r="BM675" s="72"/>
      <c r="BN675" s="72"/>
      <c r="BO675" s="72"/>
      <c r="BP675" s="72"/>
      <c r="BQ675" s="72"/>
      <c r="BR675" s="72"/>
      <c r="BS675" s="72"/>
      <c r="BT675" s="72"/>
      <c r="BU675" s="72"/>
      <c r="BV675" s="72"/>
      <c r="BW675" s="72"/>
      <c r="BX675" s="72"/>
      <c r="BY675" s="72"/>
      <c r="BZ675" s="72"/>
      <c r="CA675" s="72"/>
      <c r="CB675" s="72"/>
      <c r="CC675" s="72"/>
      <c r="CD675" s="72"/>
      <c r="CE675" s="72"/>
      <c r="CF675" s="72"/>
      <c r="CG675" s="72"/>
      <c r="CH675" s="72"/>
      <c r="CI675" s="72"/>
      <c r="CJ675" s="72"/>
      <c r="CK675" s="72"/>
      <c r="CL675" s="72"/>
      <c r="CM675" s="72"/>
      <c r="CN675" s="72"/>
      <c r="CO675" s="72"/>
      <c r="CP675" s="72"/>
      <c r="CQ675" s="72"/>
      <c r="CR675" s="72"/>
      <c r="CS675" s="72"/>
      <c r="CT675" s="72"/>
      <c r="CU675" s="72"/>
      <c r="CV675" s="72"/>
      <c r="CW675" s="72"/>
      <c r="CX675" s="72"/>
      <c r="CY675" s="72"/>
      <c r="CZ675" s="72"/>
      <c r="DA675" s="72"/>
      <c r="DB675" s="72"/>
      <c r="DC675" s="72"/>
      <c r="DD675" s="72"/>
      <c r="DE675" s="63"/>
    </row>
    <row r="676" spans="1:109" ht="15" customHeight="1" x14ac:dyDescent="0.25">
      <c r="A676" s="6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  <c r="AL676" s="72"/>
      <c r="AM676" s="72"/>
      <c r="AN676" s="72"/>
      <c r="AO676" s="72"/>
      <c r="AP676" s="72"/>
      <c r="AQ676" s="72"/>
      <c r="AR676" s="72"/>
      <c r="AS676" s="72"/>
      <c r="AT676" s="72"/>
      <c r="AU676" s="72"/>
      <c r="AV676" s="72"/>
      <c r="AW676" s="72"/>
      <c r="AX676" s="72"/>
      <c r="AY676" s="72"/>
      <c r="AZ676" s="72"/>
      <c r="BA676" s="72"/>
      <c r="BB676" s="72"/>
      <c r="BC676" s="72"/>
      <c r="BD676" s="72"/>
      <c r="BE676" s="72"/>
      <c r="BF676" s="72"/>
      <c r="BG676" s="72"/>
      <c r="BH676" s="72"/>
      <c r="BI676" s="72"/>
      <c r="BJ676" s="72"/>
      <c r="BK676" s="72"/>
      <c r="BL676" s="72"/>
      <c r="BM676" s="72"/>
      <c r="BN676" s="72"/>
      <c r="BO676" s="72"/>
      <c r="BP676" s="72"/>
      <c r="BQ676" s="72"/>
      <c r="BR676" s="72"/>
      <c r="BS676" s="72"/>
      <c r="BT676" s="72"/>
      <c r="BU676" s="72"/>
      <c r="BV676" s="72"/>
      <c r="BW676" s="72"/>
      <c r="BX676" s="72"/>
      <c r="BY676" s="72"/>
      <c r="BZ676" s="72"/>
      <c r="CA676" s="72"/>
      <c r="CB676" s="72"/>
      <c r="CC676" s="72"/>
      <c r="CD676" s="72"/>
      <c r="CE676" s="72"/>
      <c r="CF676" s="72"/>
      <c r="CG676" s="72"/>
      <c r="CH676" s="72"/>
      <c r="CI676" s="72"/>
      <c r="CJ676" s="72"/>
      <c r="CK676" s="72"/>
      <c r="CL676" s="72"/>
      <c r="CM676" s="72"/>
      <c r="CN676" s="72"/>
      <c r="CO676" s="72"/>
      <c r="CP676" s="72"/>
      <c r="CQ676" s="72"/>
      <c r="CR676" s="72"/>
      <c r="CS676" s="72"/>
      <c r="CT676" s="72"/>
      <c r="CU676" s="72"/>
      <c r="CV676" s="72"/>
      <c r="CW676" s="72"/>
      <c r="CX676" s="72"/>
      <c r="CY676" s="72"/>
      <c r="CZ676" s="72"/>
      <c r="DA676" s="72"/>
      <c r="DB676" s="72"/>
      <c r="DC676" s="72"/>
      <c r="DD676" s="72"/>
      <c r="DE676" s="63"/>
    </row>
    <row r="677" spans="1:109" ht="15" customHeight="1" x14ac:dyDescent="0.25">
      <c r="A677" s="62"/>
      <c r="B677" s="72"/>
      <c r="C677" s="176" t="s">
        <v>2</v>
      </c>
      <c r="D677" s="177"/>
      <c r="E677" s="178"/>
      <c r="F677" s="176" t="s">
        <v>106</v>
      </c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  <c r="Z677" s="174"/>
      <c r="AA677" s="174"/>
      <c r="AB677" s="174"/>
      <c r="AC677" s="174"/>
      <c r="AD677" s="174"/>
      <c r="AE677" s="174"/>
      <c r="AF677" s="174"/>
      <c r="AG677" s="174"/>
      <c r="AH677" s="174"/>
      <c r="AI677" s="174"/>
      <c r="AJ677" s="174"/>
      <c r="AK677" s="174"/>
      <c r="AL677" s="174"/>
      <c r="AM677" s="174"/>
      <c r="AN677" s="174"/>
      <c r="AO677" s="174"/>
      <c r="AP677" s="174"/>
      <c r="AQ677" s="174"/>
      <c r="AR677" s="174"/>
      <c r="AS677" s="174"/>
      <c r="AT677" s="174"/>
      <c r="AU677" s="174"/>
      <c r="AV677" s="174"/>
      <c r="AW677" s="174"/>
      <c r="AX677" s="174"/>
      <c r="AY677" s="174"/>
      <c r="AZ677" s="174"/>
      <c r="BA677" s="174"/>
      <c r="BB677" s="174"/>
      <c r="BC677" s="174"/>
      <c r="BD677" s="174"/>
      <c r="BE677" s="174"/>
      <c r="BF677" s="174"/>
      <c r="BG677" s="174"/>
      <c r="BH677" s="174"/>
      <c r="BI677" s="174"/>
      <c r="BJ677" s="174"/>
      <c r="BK677" s="174"/>
      <c r="BL677" s="174"/>
      <c r="BM677" s="174"/>
      <c r="BN677" s="174"/>
      <c r="BO677" s="174"/>
      <c r="BP677" s="174"/>
      <c r="BQ677" s="174"/>
      <c r="BR677" s="174"/>
      <c r="BS677" s="174"/>
      <c r="BT677" s="174"/>
      <c r="BU677" s="174"/>
      <c r="BV677" s="174"/>
      <c r="BW677" s="174"/>
      <c r="BX677" s="174"/>
      <c r="BY677" s="174"/>
      <c r="BZ677" s="174"/>
      <c r="CA677" s="174"/>
      <c r="CB677" s="174"/>
      <c r="CC677" s="174"/>
      <c r="CD677" s="174"/>
      <c r="CE677" s="174"/>
      <c r="CF677" s="174"/>
      <c r="CG677" s="174"/>
      <c r="CH677" s="174"/>
      <c r="CI677" s="174"/>
      <c r="CJ677" s="174"/>
      <c r="CK677" s="174"/>
      <c r="CL677" s="174"/>
      <c r="CM677" s="174"/>
      <c r="CN677" s="174"/>
      <c r="CO677" s="174"/>
      <c r="CP677" s="174"/>
      <c r="CQ677" s="175"/>
      <c r="CR677" s="72"/>
      <c r="CS677" s="72"/>
      <c r="CT677" s="72"/>
      <c r="CU677" s="72"/>
      <c r="CV677" s="72"/>
      <c r="CW677" s="72"/>
      <c r="CX677" s="72"/>
      <c r="CY677" s="72"/>
      <c r="CZ677" s="72"/>
      <c r="DA677" s="72"/>
      <c r="DB677" s="72"/>
      <c r="DC677" s="72"/>
      <c r="DD677" s="72"/>
      <c r="DE677" s="63"/>
    </row>
    <row r="678" spans="1:109" ht="15" customHeight="1" x14ac:dyDescent="0.25">
      <c r="A678" s="62"/>
      <c r="B678" s="72"/>
      <c r="C678" s="179"/>
      <c r="D678" s="180"/>
      <c r="E678" s="181"/>
      <c r="F678" s="176" t="s">
        <v>107</v>
      </c>
      <c r="G678" s="174"/>
      <c r="H678" s="174"/>
      <c r="I678" s="174"/>
      <c r="J678" s="174"/>
      <c r="K678" s="174"/>
      <c r="L678" s="174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  <c r="Z678" s="174"/>
      <c r="AA678" s="174"/>
      <c r="AB678" s="174"/>
      <c r="AC678" s="174"/>
      <c r="AD678" s="174"/>
      <c r="AE678" s="174"/>
      <c r="AF678" s="174"/>
      <c r="AG678" s="174"/>
      <c r="AH678" s="174"/>
      <c r="AI678" s="174"/>
      <c r="AJ678" s="174"/>
      <c r="AK678" s="174"/>
      <c r="AL678" s="174"/>
      <c r="AM678" s="174"/>
      <c r="AN678" s="174"/>
      <c r="AO678" s="174"/>
      <c r="AP678" s="174"/>
      <c r="AQ678" s="174"/>
      <c r="AR678" s="174"/>
      <c r="AS678" s="174"/>
      <c r="AT678" s="174"/>
      <c r="AU678" s="174"/>
      <c r="AV678" s="174"/>
      <c r="AW678" s="174"/>
      <c r="AX678" s="174"/>
      <c r="AY678" s="174"/>
      <c r="AZ678" s="174"/>
      <c r="BA678" s="174"/>
      <c r="BB678" s="174"/>
      <c r="BC678" s="174"/>
      <c r="BD678" s="174"/>
      <c r="BE678" s="174"/>
      <c r="BF678" s="174"/>
      <c r="BG678" s="174"/>
      <c r="BH678" s="174"/>
      <c r="BI678" s="174"/>
      <c r="BJ678" s="174"/>
      <c r="BK678" s="174"/>
      <c r="BL678" s="174"/>
      <c r="BM678" s="174"/>
      <c r="BN678" s="174"/>
      <c r="BO678" s="174"/>
      <c r="BP678" s="174"/>
      <c r="BQ678" s="174"/>
      <c r="BR678" s="174"/>
      <c r="BS678" s="174"/>
      <c r="BT678" s="174"/>
      <c r="BU678" s="174"/>
      <c r="BV678" s="174"/>
      <c r="BW678" s="174"/>
      <c r="BX678" s="174"/>
      <c r="BY678" s="174"/>
      <c r="BZ678" s="174"/>
      <c r="CA678" s="175"/>
      <c r="CB678" s="176" t="s">
        <v>108</v>
      </c>
      <c r="CC678" s="174"/>
      <c r="CD678" s="174"/>
      <c r="CE678" s="174"/>
      <c r="CF678" s="174"/>
      <c r="CG678" s="174"/>
      <c r="CH678" s="174"/>
      <c r="CI678" s="174"/>
      <c r="CJ678" s="174"/>
      <c r="CK678" s="174"/>
      <c r="CL678" s="174"/>
      <c r="CM678" s="174"/>
      <c r="CN678" s="174"/>
      <c r="CO678" s="174"/>
      <c r="CP678" s="174"/>
      <c r="CQ678" s="175"/>
      <c r="CR678" s="72"/>
      <c r="CS678" s="72"/>
      <c r="CT678" s="72"/>
      <c r="CU678" s="72"/>
      <c r="CV678" s="72"/>
      <c r="CW678" s="72"/>
      <c r="CX678" s="72"/>
      <c r="CY678" s="72"/>
      <c r="CZ678" s="72"/>
      <c r="DA678" s="72"/>
      <c r="DB678" s="72"/>
      <c r="DC678" s="72"/>
      <c r="DD678" s="72"/>
      <c r="DE678" s="63"/>
    </row>
    <row r="679" spans="1:109" ht="15" customHeight="1" x14ac:dyDescent="0.25">
      <c r="A679" s="62"/>
      <c r="B679" s="72"/>
      <c r="C679" s="179"/>
      <c r="D679" s="180"/>
      <c r="E679" s="181"/>
      <c r="F679" s="173" t="s">
        <v>109</v>
      </c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  <c r="Z679" s="174"/>
      <c r="AA679" s="174"/>
      <c r="AB679" s="174"/>
      <c r="AC679" s="174"/>
      <c r="AD679" s="174"/>
      <c r="AE679" s="174"/>
      <c r="AF679" s="174"/>
      <c r="AG679" s="174"/>
      <c r="AH679" s="174"/>
      <c r="AI679" s="174"/>
      <c r="AJ679" s="174"/>
      <c r="AK679" s="174"/>
      <c r="AL679" s="174"/>
      <c r="AM679" s="174"/>
      <c r="AN679" s="174"/>
      <c r="AO679" s="174"/>
      <c r="AP679" s="174"/>
      <c r="AQ679" s="174"/>
      <c r="AR679" s="175"/>
      <c r="AS679" s="173" t="s">
        <v>110</v>
      </c>
      <c r="AT679" s="174"/>
      <c r="AU679" s="174"/>
      <c r="AV679" s="174"/>
      <c r="AW679" s="174"/>
      <c r="AX679" s="174"/>
      <c r="AY679" s="174"/>
      <c r="AZ679" s="174"/>
      <c r="BA679" s="174"/>
      <c r="BB679" s="174"/>
      <c r="BC679" s="174"/>
      <c r="BD679" s="174"/>
      <c r="BE679" s="174"/>
      <c r="BF679" s="174"/>
      <c r="BG679" s="174"/>
      <c r="BH679" s="174"/>
      <c r="BI679" s="174"/>
      <c r="BJ679" s="174"/>
      <c r="BK679" s="174"/>
      <c r="BL679" s="174"/>
      <c r="BM679" s="174"/>
      <c r="BN679" s="174"/>
      <c r="BO679" s="174"/>
      <c r="BP679" s="174"/>
      <c r="BQ679" s="174"/>
      <c r="BR679" s="174"/>
      <c r="BS679" s="174"/>
      <c r="BT679" s="174"/>
      <c r="BU679" s="174"/>
      <c r="BV679" s="174"/>
      <c r="BW679" s="174"/>
      <c r="BX679" s="174"/>
      <c r="BY679" s="174"/>
      <c r="BZ679" s="174"/>
      <c r="CA679" s="175"/>
      <c r="CB679" s="173" t="s">
        <v>14</v>
      </c>
      <c r="CC679" s="174"/>
      <c r="CD679" s="174"/>
      <c r="CE679" s="174"/>
      <c r="CF679" s="174"/>
      <c r="CG679" s="174"/>
      <c r="CH679" s="174"/>
      <c r="CI679" s="174"/>
      <c r="CJ679" s="174"/>
      <c r="CK679" s="174"/>
      <c r="CL679" s="174"/>
      <c r="CM679" s="174"/>
      <c r="CN679" s="174"/>
      <c r="CO679" s="174"/>
      <c r="CP679" s="174"/>
      <c r="CQ679" s="175"/>
      <c r="CR679" s="72"/>
      <c r="CS679" s="72"/>
      <c r="CT679" s="72"/>
      <c r="CU679" s="72"/>
      <c r="CV679" s="72"/>
      <c r="CW679" s="72"/>
      <c r="CX679" s="72"/>
      <c r="CY679" s="72"/>
      <c r="CZ679" s="72"/>
      <c r="DA679" s="72"/>
      <c r="DB679" s="72"/>
      <c r="DC679" s="72"/>
      <c r="DD679" s="72"/>
      <c r="DE679" s="63"/>
    </row>
    <row r="680" spans="1:109" ht="15" customHeight="1" x14ac:dyDescent="0.25">
      <c r="A680" s="62"/>
      <c r="B680" s="72"/>
      <c r="C680" s="179"/>
      <c r="D680" s="180"/>
      <c r="E680" s="181"/>
      <c r="F680" s="173" t="s">
        <v>111</v>
      </c>
      <c r="G680" s="174"/>
      <c r="H680" s="174"/>
      <c r="I680" s="174"/>
      <c r="J680" s="174"/>
      <c r="K680" s="174"/>
      <c r="L680" s="174"/>
      <c r="M680" s="174"/>
      <c r="N680" s="174"/>
      <c r="O680" s="174"/>
      <c r="P680" s="174"/>
      <c r="Q680" s="174"/>
      <c r="R680" s="174"/>
      <c r="S680" s="174"/>
      <c r="T680" s="174"/>
      <c r="U680" s="174"/>
      <c r="V680" s="175"/>
      <c r="W680" s="173" t="s">
        <v>112</v>
      </c>
      <c r="X680" s="174"/>
      <c r="Y680" s="174"/>
      <c r="Z680" s="174"/>
      <c r="AA680" s="174"/>
      <c r="AB680" s="174"/>
      <c r="AC680" s="174"/>
      <c r="AD680" s="174"/>
      <c r="AE680" s="174"/>
      <c r="AF680" s="174"/>
      <c r="AG680" s="174"/>
      <c r="AH680" s="174"/>
      <c r="AI680" s="174"/>
      <c r="AJ680" s="174"/>
      <c r="AK680" s="174"/>
      <c r="AL680" s="174"/>
      <c r="AM680" s="174"/>
      <c r="AN680" s="174"/>
      <c r="AO680" s="174"/>
      <c r="AP680" s="174"/>
      <c r="AQ680" s="174"/>
      <c r="AR680" s="175"/>
      <c r="AS680" s="173" t="s">
        <v>111</v>
      </c>
      <c r="AT680" s="174"/>
      <c r="AU680" s="174"/>
      <c r="AV680" s="174"/>
      <c r="AW680" s="174"/>
      <c r="AX680" s="174"/>
      <c r="AY680" s="174"/>
      <c r="AZ680" s="174"/>
      <c r="BA680" s="174"/>
      <c r="BB680" s="174"/>
      <c r="BC680" s="174"/>
      <c r="BD680" s="174"/>
      <c r="BE680" s="174"/>
      <c r="BF680" s="174"/>
      <c r="BG680" s="174"/>
      <c r="BH680" s="174"/>
      <c r="BI680" s="174"/>
      <c r="BJ680" s="174"/>
      <c r="BK680" s="174"/>
      <c r="BL680" s="175"/>
      <c r="BM680" s="173" t="s">
        <v>112</v>
      </c>
      <c r="BN680" s="174"/>
      <c r="BO680" s="174"/>
      <c r="BP680" s="174"/>
      <c r="BQ680" s="174"/>
      <c r="BR680" s="174"/>
      <c r="BS680" s="174"/>
      <c r="BT680" s="174"/>
      <c r="BU680" s="174"/>
      <c r="BV680" s="174"/>
      <c r="BW680" s="174"/>
      <c r="BX680" s="174"/>
      <c r="BY680" s="174"/>
      <c r="BZ680" s="174"/>
      <c r="CA680" s="175"/>
      <c r="CB680" s="173" t="s">
        <v>113</v>
      </c>
      <c r="CC680" s="174"/>
      <c r="CD680" s="174"/>
      <c r="CE680" s="174"/>
      <c r="CF680" s="174"/>
      <c r="CG680" s="174"/>
      <c r="CH680" s="174"/>
      <c r="CI680" s="174"/>
      <c r="CJ680" s="174"/>
      <c r="CK680" s="174"/>
      <c r="CL680" s="174"/>
      <c r="CM680" s="174"/>
      <c r="CN680" s="174"/>
      <c r="CO680" s="174"/>
      <c r="CP680" s="174"/>
      <c r="CQ680" s="175"/>
      <c r="CR680" s="72"/>
      <c r="CS680" s="72"/>
      <c r="CT680" s="72"/>
      <c r="CU680" s="72"/>
      <c r="CV680" s="72"/>
      <c r="CW680" s="72"/>
      <c r="CX680" s="72"/>
      <c r="CY680" s="72"/>
      <c r="CZ680" s="72"/>
      <c r="DA680" s="72"/>
      <c r="DB680" s="72"/>
      <c r="DC680" s="72"/>
      <c r="DD680" s="72"/>
      <c r="DE680" s="63"/>
    </row>
    <row r="681" spans="1:109" ht="15" customHeight="1" x14ac:dyDescent="0.25">
      <c r="A681" s="62"/>
      <c r="B681" s="72"/>
      <c r="C681" s="182"/>
      <c r="D681" s="183"/>
      <c r="E681" s="184"/>
      <c r="F681" s="173" t="s">
        <v>18</v>
      </c>
      <c r="G681" s="175"/>
      <c r="H681" s="173" t="s">
        <v>19</v>
      </c>
      <c r="I681" s="174"/>
      <c r="J681" s="174"/>
      <c r="K681" s="174"/>
      <c r="L681" s="175"/>
      <c r="M681" s="173" t="s">
        <v>20</v>
      </c>
      <c r="N681" s="174"/>
      <c r="O681" s="174"/>
      <c r="P681" s="174"/>
      <c r="Q681" s="175"/>
      <c r="R681" s="173" t="s">
        <v>114</v>
      </c>
      <c r="S681" s="174"/>
      <c r="T681" s="174"/>
      <c r="U681" s="174"/>
      <c r="V681" s="175"/>
      <c r="W681" s="173" t="s">
        <v>19</v>
      </c>
      <c r="X681" s="174"/>
      <c r="Y681" s="174"/>
      <c r="Z681" s="174"/>
      <c r="AA681" s="174"/>
      <c r="AB681" s="174"/>
      <c r="AC681" s="175"/>
      <c r="AD681" s="173" t="s">
        <v>20</v>
      </c>
      <c r="AE681" s="174"/>
      <c r="AF681" s="174"/>
      <c r="AG681" s="174"/>
      <c r="AH681" s="174"/>
      <c r="AI681" s="175"/>
      <c r="AJ681" s="173" t="s">
        <v>114</v>
      </c>
      <c r="AK681" s="174"/>
      <c r="AL681" s="174"/>
      <c r="AM681" s="174"/>
      <c r="AN681" s="174"/>
      <c r="AO681" s="174"/>
      <c r="AP681" s="174"/>
      <c r="AQ681" s="174"/>
      <c r="AR681" s="175"/>
      <c r="AS681" s="173" t="s">
        <v>18</v>
      </c>
      <c r="AT681" s="174"/>
      <c r="AU681" s="174"/>
      <c r="AV681" s="174"/>
      <c r="AW681" s="174"/>
      <c r="AX681" s="175"/>
      <c r="AY681" s="173" t="s">
        <v>19</v>
      </c>
      <c r="AZ681" s="174"/>
      <c r="BA681" s="174"/>
      <c r="BB681" s="175"/>
      <c r="BC681" s="173" t="s">
        <v>20</v>
      </c>
      <c r="BD681" s="174"/>
      <c r="BE681" s="174"/>
      <c r="BF681" s="174"/>
      <c r="BG681" s="175"/>
      <c r="BH681" s="173" t="s">
        <v>24</v>
      </c>
      <c r="BI681" s="174"/>
      <c r="BJ681" s="174"/>
      <c r="BK681" s="174"/>
      <c r="BL681" s="175"/>
      <c r="BM681" s="173" t="s">
        <v>19</v>
      </c>
      <c r="BN681" s="174"/>
      <c r="BO681" s="174"/>
      <c r="BP681" s="175"/>
      <c r="BQ681" s="173" t="s">
        <v>20</v>
      </c>
      <c r="BR681" s="174"/>
      <c r="BS681" s="174"/>
      <c r="BT681" s="174"/>
      <c r="BU681" s="174"/>
      <c r="BV681" s="174"/>
      <c r="BW681" s="175"/>
      <c r="BX681" s="173" t="s">
        <v>24</v>
      </c>
      <c r="BY681" s="174"/>
      <c r="BZ681" s="174"/>
      <c r="CA681" s="175"/>
      <c r="CB681" s="173" t="s">
        <v>18</v>
      </c>
      <c r="CC681" s="174"/>
      <c r="CD681" s="174"/>
      <c r="CE681" s="174"/>
      <c r="CF681" s="175"/>
      <c r="CG681" s="173" t="s">
        <v>19</v>
      </c>
      <c r="CH681" s="174"/>
      <c r="CI681" s="174"/>
      <c r="CJ681" s="175"/>
      <c r="CK681" s="173" t="s">
        <v>20</v>
      </c>
      <c r="CL681" s="174"/>
      <c r="CM681" s="175"/>
      <c r="CN681" s="173" t="s">
        <v>114</v>
      </c>
      <c r="CO681" s="174"/>
      <c r="CP681" s="174"/>
      <c r="CQ681" s="175"/>
      <c r="CR681" s="72"/>
      <c r="CS681" s="72"/>
      <c r="CT681" s="72"/>
      <c r="CU681" s="72"/>
      <c r="CV681" s="72"/>
      <c r="CW681" s="72"/>
      <c r="CX681" s="72"/>
      <c r="CY681" s="72"/>
      <c r="CZ681" s="72"/>
      <c r="DA681" s="72"/>
      <c r="DB681" s="72"/>
      <c r="DC681" s="72"/>
      <c r="DD681" s="72"/>
      <c r="DE681" s="63"/>
    </row>
    <row r="682" spans="1:109" ht="15" customHeight="1" x14ac:dyDescent="0.25">
      <c r="A682" s="62"/>
      <c r="B682" s="72"/>
      <c r="C682" s="190" t="s">
        <v>33</v>
      </c>
      <c r="D682" s="174"/>
      <c r="E682" s="175"/>
      <c r="F682" s="197"/>
      <c r="G682" s="175"/>
      <c r="H682" s="197"/>
      <c r="I682" s="174"/>
      <c r="J682" s="174"/>
      <c r="K682" s="174"/>
      <c r="L682" s="175"/>
      <c r="M682" s="197"/>
      <c r="N682" s="174"/>
      <c r="O682" s="174"/>
      <c r="P682" s="174"/>
      <c r="Q682" s="175"/>
      <c r="R682" s="197"/>
      <c r="S682" s="174"/>
      <c r="T682" s="174"/>
      <c r="U682" s="174"/>
      <c r="V682" s="175"/>
      <c r="W682" s="197"/>
      <c r="X682" s="174"/>
      <c r="Y682" s="174"/>
      <c r="Z682" s="174"/>
      <c r="AA682" s="174"/>
      <c r="AB682" s="174"/>
      <c r="AC682" s="175"/>
      <c r="AD682" s="197"/>
      <c r="AE682" s="174"/>
      <c r="AF682" s="174"/>
      <c r="AG682" s="174"/>
      <c r="AH682" s="174"/>
      <c r="AI682" s="175"/>
      <c r="AJ682" s="197"/>
      <c r="AK682" s="174"/>
      <c r="AL682" s="174"/>
      <c r="AM682" s="174"/>
      <c r="AN682" s="174"/>
      <c r="AO682" s="174"/>
      <c r="AP682" s="174"/>
      <c r="AQ682" s="174"/>
      <c r="AR682" s="175"/>
      <c r="AS682" s="197"/>
      <c r="AT682" s="174"/>
      <c r="AU682" s="174"/>
      <c r="AV682" s="174"/>
      <c r="AW682" s="174"/>
      <c r="AX682" s="175"/>
      <c r="AY682" s="197"/>
      <c r="AZ682" s="174"/>
      <c r="BA682" s="174"/>
      <c r="BB682" s="175"/>
      <c r="BC682" s="197"/>
      <c r="BD682" s="174"/>
      <c r="BE682" s="174"/>
      <c r="BF682" s="174"/>
      <c r="BG682" s="175"/>
      <c r="BH682" s="197"/>
      <c r="BI682" s="174"/>
      <c r="BJ682" s="174"/>
      <c r="BK682" s="174"/>
      <c r="BL682" s="175"/>
      <c r="BM682" s="197"/>
      <c r="BN682" s="174"/>
      <c r="BO682" s="174"/>
      <c r="BP682" s="175"/>
      <c r="BQ682" s="197"/>
      <c r="BR682" s="174"/>
      <c r="BS682" s="174"/>
      <c r="BT682" s="174"/>
      <c r="BU682" s="174"/>
      <c r="BV682" s="174"/>
      <c r="BW682" s="175"/>
      <c r="BX682" s="197"/>
      <c r="BY682" s="174"/>
      <c r="BZ682" s="174"/>
      <c r="CA682" s="175"/>
      <c r="CB682" s="197"/>
      <c r="CC682" s="174"/>
      <c r="CD682" s="174"/>
      <c r="CE682" s="174"/>
      <c r="CF682" s="175"/>
      <c r="CG682" s="197"/>
      <c r="CH682" s="174"/>
      <c r="CI682" s="174"/>
      <c r="CJ682" s="175"/>
      <c r="CK682" s="197"/>
      <c r="CL682" s="174"/>
      <c r="CM682" s="175"/>
      <c r="CN682" s="197"/>
      <c r="CO682" s="174"/>
      <c r="CP682" s="174"/>
      <c r="CQ682" s="175"/>
      <c r="CR682" s="72"/>
      <c r="CS682" s="72"/>
      <c r="CT682" s="72"/>
      <c r="CU682" s="72"/>
      <c r="CV682" s="72"/>
      <c r="CW682" s="72"/>
      <c r="CX682" s="72"/>
      <c r="CY682" s="72"/>
      <c r="CZ682" s="72"/>
      <c r="DA682" s="72"/>
      <c r="DB682" s="72"/>
      <c r="DC682" s="72"/>
      <c r="DD682" s="72"/>
      <c r="DE682" s="63"/>
    </row>
    <row r="683" spans="1:109" ht="15" customHeight="1" x14ac:dyDescent="0.25">
      <c r="A683" s="62"/>
      <c r="B683" s="72"/>
      <c r="C683" s="190" t="s">
        <v>34</v>
      </c>
      <c r="D683" s="174"/>
      <c r="E683" s="175"/>
      <c r="F683" s="197">
        <v>4</v>
      </c>
      <c r="G683" s="175"/>
      <c r="H683" s="197">
        <v>4</v>
      </c>
      <c r="I683" s="174"/>
      <c r="J683" s="174"/>
      <c r="K683" s="174"/>
      <c r="L683" s="175"/>
      <c r="M683" s="197"/>
      <c r="N683" s="174"/>
      <c r="O683" s="174"/>
      <c r="P683" s="174"/>
      <c r="Q683" s="175"/>
      <c r="R683" s="197"/>
      <c r="S683" s="174"/>
      <c r="T683" s="174"/>
      <c r="U683" s="174"/>
      <c r="V683" s="175"/>
      <c r="W683" s="197"/>
      <c r="X683" s="174"/>
      <c r="Y683" s="174"/>
      <c r="Z683" s="174"/>
      <c r="AA683" s="174"/>
      <c r="AB683" s="174"/>
      <c r="AC683" s="175"/>
      <c r="AD683" s="197"/>
      <c r="AE683" s="174"/>
      <c r="AF683" s="174"/>
      <c r="AG683" s="174"/>
      <c r="AH683" s="174"/>
      <c r="AI683" s="175"/>
      <c r="AJ683" s="197"/>
      <c r="AK683" s="174"/>
      <c r="AL683" s="174"/>
      <c r="AM683" s="174"/>
      <c r="AN683" s="174"/>
      <c r="AO683" s="174"/>
      <c r="AP683" s="174"/>
      <c r="AQ683" s="174"/>
      <c r="AR683" s="175"/>
      <c r="AS683" s="197">
        <v>4</v>
      </c>
      <c r="AT683" s="174"/>
      <c r="AU683" s="174"/>
      <c r="AV683" s="174"/>
      <c r="AW683" s="174"/>
      <c r="AX683" s="175"/>
      <c r="AY683" s="197">
        <v>4</v>
      </c>
      <c r="AZ683" s="174"/>
      <c r="BA683" s="174"/>
      <c r="BB683" s="175"/>
      <c r="BC683" s="197"/>
      <c r="BD683" s="174"/>
      <c r="BE683" s="174"/>
      <c r="BF683" s="174"/>
      <c r="BG683" s="175"/>
      <c r="BH683" s="197"/>
      <c r="BI683" s="174"/>
      <c r="BJ683" s="174"/>
      <c r="BK683" s="174"/>
      <c r="BL683" s="175"/>
      <c r="BM683" s="197"/>
      <c r="BN683" s="174"/>
      <c r="BO683" s="174"/>
      <c r="BP683" s="175"/>
      <c r="BQ683" s="197"/>
      <c r="BR683" s="174"/>
      <c r="BS683" s="174"/>
      <c r="BT683" s="174"/>
      <c r="BU683" s="174"/>
      <c r="BV683" s="174"/>
      <c r="BW683" s="175"/>
      <c r="BX683" s="197"/>
      <c r="BY683" s="174"/>
      <c r="BZ683" s="174"/>
      <c r="CA683" s="175"/>
      <c r="CB683" s="197">
        <v>4</v>
      </c>
      <c r="CC683" s="174"/>
      <c r="CD683" s="174"/>
      <c r="CE683" s="174"/>
      <c r="CF683" s="175"/>
      <c r="CG683" s="197">
        <v>3</v>
      </c>
      <c r="CH683" s="174"/>
      <c r="CI683" s="174"/>
      <c r="CJ683" s="175"/>
      <c r="CK683" s="197"/>
      <c r="CL683" s="174"/>
      <c r="CM683" s="175"/>
      <c r="CN683" s="197"/>
      <c r="CO683" s="174"/>
      <c r="CP683" s="174"/>
      <c r="CQ683" s="175"/>
      <c r="CR683" s="72"/>
      <c r="CS683" s="72"/>
      <c r="CT683" s="72"/>
      <c r="CU683" s="72"/>
      <c r="CV683" s="72"/>
      <c r="CW683" s="72"/>
      <c r="CX683" s="72"/>
      <c r="CY683" s="72"/>
      <c r="CZ683" s="72"/>
      <c r="DA683" s="72"/>
      <c r="DB683" s="72"/>
      <c r="DC683" s="72"/>
      <c r="DD683" s="72"/>
      <c r="DE683" s="63"/>
    </row>
    <row r="684" spans="1:109" ht="15" customHeight="1" x14ac:dyDescent="0.25">
      <c r="A684" s="62"/>
      <c r="B684" s="72"/>
      <c r="C684" s="190" t="s">
        <v>35</v>
      </c>
      <c r="D684" s="174"/>
      <c r="E684" s="175"/>
      <c r="F684" s="197">
        <v>68</v>
      </c>
      <c r="G684" s="175"/>
      <c r="H684" s="197">
        <v>34</v>
      </c>
      <c r="I684" s="174"/>
      <c r="J684" s="174"/>
      <c r="K684" s="174"/>
      <c r="L684" s="175"/>
      <c r="M684" s="197">
        <v>9</v>
      </c>
      <c r="N684" s="174"/>
      <c r="O684" s="174"/>
      <c r="P684" s="174"/>
      <c r="Q684" s="175"/>
      <c r="R684" s="197"/>
      <c r="S684" s="174"/>
      <c r="T684" s="174"/>
      <c r="U684" s="174"/>
      <c r="V684" s="175"/>
      <c r="W684" s="197">
        <v>4</v>
      </c>
      <c r="X684" s="174"/>
      <c r="Y684" s="174"/>
      <c r="Z684" s="174"/>
      <c r="AA684" s="174"/>
      <c r="AB684" s="174"/>
      <c r="AC684" s="175"/>
      <c r="AD684" s="197">
        <v>30</v>
      </c>
      <c r="AE684" s="174"/>
      <c r="AF684" s="174"/>
      <c r="AG684" s="174"/>
      <c r="AH684" s="174"/>
      <c r="AI684" s="175"/>
      <c r="AJ684" s="197"/>
      <c r="AK684" s="174"/>
      <c r="AL684" s="174"/>
      <c r="AM684" s="174"/>
      <c r="AN684" s="174"/>
      <c r="AO684" s="174"/>
      <c r="AP684" s="174"/>
      <c r="AQ684" s="174"/>
      <c r="AR684" s="175"/>
      <c r="AS684" s="197">
        <v>65</v>
      </c>
      <c r="AT684" s="174"/>
      <c r="AU684" s="174"/>
      <c r="AV684" s="174"/>
      <c r="AW684" s="174"/>
      <c r="AX684" s="175"/>
      <c r="AY684" s="197">
        <v>34</v>
      </c>
      <c r="AZ684" s="174"/>
      <c r="BA684" s="174"/>
      <c r="BB684" s="175"/>
      <c r="BC684" s="197">
        <v>6</v>
      </c>
      <c r="BD684" s="174"/>
      <c r="BE684" s="174"/>
      <c r="BF684" s="174"/>
      <c r="BG684" s="175"/>
      <c r="BH684" s="197">
        <v>2</v>
      </c>
      <c r="BI684" s="174"/>
      <c r="BJ684" s="174"/>
      <c r="BK684" s="174"/>
      <c r="BL684" s="175"/>
      <c r="BM684" s="197">
        <v>3</v>
      </c>
      <c r="BN684" s="174"/>
      <c r="BO684" s="174"/>
      <c r="BP684" s="175"/>
      <c r="BQ684" s="197">
        <v>19</v>
      </c>
      <c r="BR684" s="174"/>
      <c r="BS684" s="174"/>
      <c r="BT684" s="174"/>
      <c r="BU684" s="174"/>
      <c r="BV684" s="174"/>
      <c r="BW684" s="175"/>
      <c r="BX684" s="197"/>
      <c r="BY684" s="174"/>
      <c r="BZ684" s="174"/>
      <c r="CA684" s="175"/>
      <c r="CB684" s="197">
        <v>48</v>
      </c>
      <c r="CC684" s="174"/>
      <c r="CD684" s="174"/>
      <c r="CE684" s="174"/>
      <c r="CF684" s="175"/>
      <c r="CG684" s="197">
        <v>23</v>
      </c>
      <c r="CH684" s="174"/>
      <c r="CI684" s="174"/>
      <c r="CJ684" s="175"/>
      <c r="CK684" s="197">
        <v>4</v>
      </c>
      <c r="CL684" s="174"/>
      <c r="CM684" s="175"/>
      <c r="CN684" s="197"/>
      <c r="CO684" s="174"/>
      <c r="CP684" s="174"/>
      <c r="CQ684" s="175"/>
      <c r="CR684" s="72"/>
      <c r="CS684" s="72"/>
      <c r="CT684" s="72"/>
      <c r="CU684" s="72"/>
      <c r="CV684" s="72"/>
      <c r="CW684" s="72"/>
      <c r="CX684" s="72"/>
      <c r="CY684" s="72"/>
      <c r="CZ684" s="72"/>
      <c r="DA684" s="72"/>
      <c r="DB684" s="72"/>
      <c r="DC684" s="72"/>
      <c r="DD684" s="72"/>
      <c r="DE684" s="63"/>
    </row>
    <row r="685" spans="1:109" ht="15" customHeight="1" x14ac:dyDescent="0.25">
      <c r="A685" s="62"/>
      <c r="B685" s="72"/>
      <c r="C685" s="190" t="s">
        <v>36</v>
      </c>
      <c r="D685" s="174"/>
      <c r="E685" s="175"/>
      <c r="F685" s="197">
        <v>31</v>
      </c>
      <c r="G685" s="175"/>
      <c r="H685" s="197">
        <v>19</v>
      </c>
      <c r="I685" s="174"/>
      <c r="J685" s="174"/>
      <c r="K685" s="174"/>
      <c r="L685" s="175"/>
      <c r="M685" s="197">
        <v>5</v>
      </c>
      <c r="N685" s="174"/>
      <c r="O685" s="174"/>
      <c r="P685" s="174"/>
      <c r="Q685" s="175"/>
      <c r="R685" s="197"/>
      <c r="S685" s="174"/>
      <c r="T685" s="174"/>
      <c r="U685" s="174"/>
      <c r="V685" s="175"/>
      <c r="W685" s="197">
        <v>5</v>
      </c>
      <c r="X685" s="174"/>
      <c r="Y685" s="174"/>
      <c r="Z685" s="174"/>
      <c r="AA685" s="174"/>
      <c r="AB685" s="174"/>
      <c r="AC685" s="175"/>
      <c r="AD685" s="197">
        <v>14</v>
      </c>
      <c r="AE685" s="174"/>
      <c r="AF685" s="174"/>
      <c r="AG685" s="174"/>
      <c r="AH685" s="174"/>
      <c r="AI685" s="175"/>
      <c r="AJ685" s="197"/>
      <c r="AK685" s="174"/>
      <c r="AL685" s="174"/>
      <c r="AM685" s="174"/>
      <c r="AN685" s="174"/>
      <c r="AO685" s="174"/>
      <c r="AP685" s="174"/>
      <c r="AQ685" s="174"/>
      <c r="AR685" s="175"/>
      <c r="AS685" s="197">
        <v>29</v>
      </c>
      <c r="AT685" s="174"/>
      <c r="AU685" s="174"/>
      <c r="AV685" s="174"/>
      <c r="AW685" s="174"/>
      <c r="AX685" s="175"/>
      <c r="AY685" s="197">
        <v>20</v>
      </c>
      <c r="AZ685" s="174"/>
      <c r="BA685" s="174"/>
      <c r="BB685" s="175"/>
      <c r="BC685" s="197">
        <v>3</v>
      </c>
      <c r="BD685" s="174"/>
      <c r="BE685" s="174"/>
      <c r="BF685" s="174"/>
      <c r="BG685" s="175"/>
      <c r="BH685" s="197"/>
      <c r="BI685" s="174"/>
      <c r="BJ685" s="174"/>
      <c r="BK685" s="174"/>
      <c r="BL685" s="175"/>
      <c r="BM685" s="197">
        <v>2</v>
      </c>
      <c r="BN685" s="174"/>
      <c r="BO685" s="174"/>
      <c r="BP685" s="175"/>
      <c r="BQ685" s="197">
        <v>11</v>
      </c>
      <c r="BR685" s="174"/>
      <c r="BS685" s="174"/>
      <c r="BT685" s="174"/>
      <c r="BU685" s="174"/>
      <c r="BV685" s="174"/>
      <c r="BW685" s="175"/>
      <c r="BX685" s="197"/>
      <c r="BY685" s="174"/>
      <c r="BZ685" s="174"/>
      <c r="CA685" s="175"/>
      <c r="CB685" s="197">
        <v>20</v>
      </c>
      <c r="CC685" s="174"/>
      <c r="CD685" s="174"/>
      <c r="CE685" s="174"/>
      <c r="CF685" s="175"/>
      <c r="CG685" s="197">
        <v>17</v>
      </c>
      <c r="CH685" s="174"/>
      <c r="CI685" s="174"/>
      <c r="CJ685" s="175"/>
      <c r="CK685" s="197">
        <v>2</v>
      </c>
      <c r="CL685" s="174"/>
      <c r="CM685" s="175"/>
      <c r="CN685" s="197"/>
      <c r="CO685" s="174"/>
      <c r="CP685" s="174"/>
      <c r="CQ685" s="175"/>
      <c r="CR685" s="72"/>
      <c r="CS685" s="72"/>
      <c r="CT685" s="72"/>
      <c r="CU685" s="72"/>
      <c r="CV685" s="72"/>
      <c r="CW685" s="72"/>
      <c r="CX685" s="72"/>
      <c r="CY685" s="72"/>
      <c r="CZ685" s="72"/>
      <c r="DA685" s="72"/>
      <c r="DB685" s="72"/>
      <c r="DC685" s="72"/>
      <c r="DD685" s="72"/>
      <c r="DE685" s="63"/>
    </row>
    <row r="686" spans="1:109" ht="15" customHeight="1" x14ac:dyDescent="0.25">
      <c r="A686" s="62"/>
      <c r="B686" s="72"/>
      <c r="C686" s="192" t="s">
        <v>37</v>
      </c>
      <c r="D686" s="174"/>
      <c r="E686" s="175"/>
      <c r="F686" s="205">
        <v>103</v>
      </c>
      <c r="G686" s="175"/>
      <c r="H686" s="205">
        <v>57</v>
      </c>
      <c r="I686" s="174"/>
      <c r="J686" s="174"/>
      <c r="K686" s="174"/>
      <c r="L686" s="175"/>
      <c r="M686" s="205">
        <v>14</v>
      </c>
      <c r="N686" s="174"/>
      <c r="O686" s="174"/>
      <c r="P686" s="174"/>
      <c r="Q686" s="175"/>
      <c r="R686" s="205"/>
      <c r="S686" s="174"/>
      <c r="T686" s="174"/>
      <c r="U686" s="174"/>
      <c r="V686" s="175"/>
      <c r="W686" s="205">
        <v>9</v>
      </c>
      <c r="X686" s="174"/>
      <c r="Y686" s="174"/>
      <c r="Z686" s="174"/>
      <c r="AA686" s="174"/>
      <c r="AB686" s="174"/>
      <c r="AC686" s="175"/>
      <c r="AD686" s="205">
        <v>44</v>
      </c>
      <c r="AE686" s="174"/>
      <c r="AF686" s="174"/>
      <c r="AG686" s="174"/>
      <c r="AH686" s="174"/>
      <c r="AI686" s="175"/>
      <c r="AJ686" s="205"/>
      <c r="AK686" s="174"/>
      <c r="AL686" s="174"/>
      <c r="AM686" s="174"/>
      <c r="AN686" s="174"/>
      <c r="AO686" s="174"/>
      <c r="AP686" s="174"/>
      <c r="AQ686" s="174"/>
      <c r="AR686" s="175"/>
      <c r="AS686" s="205">
        <v>98</v>
      </c>
      <c r="AT686" s="174"/>
      <c r="AU686" s="174"/>
      <c r="AV686" s="174"/>
      <c r="AW686" s="174"/>
      <c r="AX686" s="175"/>
      <c r="AY686" s="205">
        <v>58</v>
      </c>
      <c r="AZ686" s="174"/>
      <c r="BA686" s="174"/>
      <c r="BB686" s="175"/>
      <c r="BC686" s="205">
        <v>9</v>
      </c>
      <c r="BD686" s="174"/>
      <c r="BE686" s="174"/>
      <c r="BF686" s="174"/>
      <c r="BG686" s="175"/>
      <c r="BH686" s="205">
        <v>2</v>
      </c>
      <c r="BI686" s="174"/>
      <c r="BJ686" s="174"/>
      <c r="BK686" s="174"/>
      <c r="BL686" s="175"/>
      <c r="BM686" s="205">
        <v>5</v>
      </c>
      <c r="BN686" s="174"/>
      <c r="BO686" s="174"/>
      <c r="BP686" s="175"/>
      <c r="BQ686" s="205">
        <v>30</v>
      </c>
      <c r="BR686" s="174"/>
      <c r="BS686" s="174"/>
      <c r="BT686" s="174"/>
      <c r="BU686" s="174"/>
      <c r="BV686" s="174"/>
      <c r="BW686" s="175"/>
      <c r="BX686" s="205"/>
      <c r="BY686" s="174"/>
      <c r="BZ686" s="174"/>
      <c r="CA686" s="175"/>
      <c r="CB686" s="205">
        <v>72</v>
      </c>
      <c r="CC686" s="174"/>
      <c r="CD686" s="174"/>
      <c r="CE686" s="174"/>
      <c r="CF686" s="175"/>
      <c r="CG686" s="205">
        <v>43</v>
      </c>
      <c r="CH686" s="174"/>
      <c r="CI686" s="174"/>
      <c r="CJ686" s="175"/>
      <c r="CK686" s="205">
        <v>6</v>
      </c>
      <c r="CL686" s="174"/>
      <c r="CM686" s="175"/>
      <c r="CN686" s="205"/>
      <c r="CO686" s="174"/>
      <c r="CP686" s="174"/>
      <c r="CQ686" s="175"/>
      <c r="CR686" s="72"/>
      <c r="CS686" s="72"/>
      <c r="CT686" s="72"/>
      <c r="CU686" s="72"/>
      <c r="CV686" s="72"/>
      <c r="CW686" s="72"/>
      <c r="CX686" s="72"/>
      <c r="CY686" s="72"/>
      <c r="CZ686" s="72"/>
      <c r="DA686" s="72"/>
      <c r="DB686" s="72"/>
      <c r="DC686" s="72"/>
      <c r="DD686" s="72"/>
      <c r="DE686" s="63"/>
    </row>
    <row r="687" spans="1:109" ht="15" customHeight="1" x14ac:dyDescent="0.25">
      <c r="A687" s="6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/>
      <c r="BW687" s="72"/>
      <c r="BX687" s="72"/>
      <c r="BY687" s="72"/>
      <c r="BZ687" s="72"/>
      <c r="CA687" s="72"/>
      <c r="CB687" s="72"/>
      <c r="CC687" s="72"/>
      <c r="CD687" s="72"/>
      <c r="CE687" s="72"/>
      <c r="CF687" s="72"/>
      <c r="CG687" s="72"/>
      <c r="CH687" s="72"/>
      <c r="CI687" s="72"/>
      <c r="CJ687" s="72"/>
      <c r="CK687" s="72"/>
      <c r="CL687" s="72"/>
      <c r="CM687" s="72"/>
      <c r="CN687" s="72"/>
      <c r="CO687" s="72"/>
      <c r="CP687" s="72"/>
      <c r="CQ687" s="72"/>
      <c r="CR687" s="72"/>
      <c r="CS687" s="72"/>
      <c r="CT687" s="72"/>
      <c r="CU687" s="72"/>
      <c r="CV687" s="72"/>
      <c r="CW687" s="72"/>
      <c r="CX687" s="72"/>
      <c r="CY687" s="72"/>
      <c r="CZ687" s="72"/>
      <c r="DA687" s="72"/>
      <c r="DB687" s="72"/>
      <c r="DC687" s="72"/>
      <c r="DD687" s="72"/>
      <c r="DE687" s="63"/>
    </row>
    <row r="688" spans="1:109" ht="15" customHeight="1" x14ac:dyDescent="0.25">
      <c r="A688" s="6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  <c r="AL688" s="72"/>
      <c r="AM688" s="72"/>
      <c r="AN688" s="72"/>
      <c r="AO688" s="72"/>
      <c r="AP688" s="72"/>
      <c r="AQ688" s="72"/>
      <c r="AR688" s="72"/>
      <c r="AS688" s="72"/>
      <c r="AT688" s="72"/>
      <c r="AU688" s="72"/>
      <c r="AV688" s="72"/>
      <c r="AW688" s="72"/>
      <c r="AX688" s="72"/>
      <c r="AY688" s="72"/>
      <c r="AZ688" s="72"/>
      <c r="BA688" s="72"/>
      <c r="BB688" s="72"/>
      <c r="BC688" s="72"/>
      <c r="BD688" s="72"/>
      <c r="BE688" s="72"/>
      <c r="BF688" s="72"/>
      <c r="BG688" s="72"/>
      <c r="BH688" s="72"/>
      <c r="BI688" s="72"/>
      <c r="BJ688" s="72"/>
      <c r="BK688" s="72"/>
      <c r="BL688" s="72"/>
      <c r="BM688" s="72"/>
      <c r="BN688" s="72"/>
      <c r="BO688" s="72"/>
      <c r="BP688" s="72"/>
      <c r="BQ688" s="72"/>
      <c r="BR688" s="72"/>
      <c r="BS688" s="72"/>
      <c r="BT688" s="72"/>
      <c r="BU688" s="72"/>
      <c r="BV688" s="72"/>
      <c r="BW688" s="72"/>
      <c r="BX688" s="72"/>
      <c r="BY688" s="72"/>
      <c r="BZ688" s="72"/>
      <c r="CA688" s="72"/>
      <c r="CB688" s="72"/>
      <c r="CC688" s="72"/>
      <c r="CD688" s="72"/>
      <c r="CE688" s="72"/>
      <c r="CF688" s="72"/>
      <c r="CG688" s="72"/>
      <c r="CH688" s="72"/>
      <c r="CI688" s="72"/>
      <c r="CJ688" s="72"/>
      <c r="CK688" s="72"/>
      <c r="CL688" s="72"/>
      <c r="CM688" s="72"/>
      <c r="CN688" s="72"/>
      <c r="CO688" s="72"/>
      <c r="CP688" s="72"/>
      <c r="CQ688" s="72"/>
      <c r="CR688" s="72"/>
      <c r="CS688" s="72"/>
      <c r="CT688" s="72"/>
      <c r="CU688" s="72"/>
      <c r="CV688" s="72"/>
      <c r="CW688" s="72"/>
      <c r="CX688" s="72"/>
      <c r="CY688" s="72"/>
      <c r="CZ688" s="72"/>
      <c r="DA688" s="72"/>
      <c r="DB688" s="72"/>
      <c r="DC688" s="72"/>
      <c r="DD688" s="72"/>
      <c r="DE688" s="63"/>
    </row>
    <row r="689" spans="1:109" ht="15" customHeight="1" x14ac:dyDescent="0.25">
      <c r="A689" s="201" t="s">
        <v>2</v>
      </c>
      <c r="B689" s="177"/>
      <c r="C689" s="177"/>
      <c r="D689" s="178"/>
      <c r="E689" s="176" t="s">
        <v>106</v>
      </c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  <c r="Z689" s="174"/>
      <c r="AA689" s="174"/>
      <c r="AB689" s="174"/>
      <c r="AC689" s="174"/>
      <c r="AD689" s="174"/>
      <c r="AE689" s="174"/>
      <c r="AF689" s="174"/>
      <c r="AG689" s="174"/>
      <c r="AH689" s="174"/>
      <c r="AI689" s="174"/>
      <c r="AJ689" s="174"/>
      <c r="AK689" s="174"/>
      <c r="AL689" s="174"/>
      <c r="AM689" s="174"/>
      <c r="AN689" s="174"/>
      <c r="AO689" s="174"/>
      <c r="AP689" s="174"/>
      <c r="AQ689" s="174"/>
      <c r="AR689" s="174"/>
      <c r="AS689" s="174"/>
      <c r="AT689" s="174"/>
      <c r="AU689" s="174"/>
      <c r="AV689" s="174"/>
      <c r="AW689" s="174"/>
      <c r="AX689" s="174"/>
      <c r="AY689" s="174"/>
      <c r="AZ689" s="174"/>
      <c r="BA689" s="174"/>
      <c r="BB689" s="174"/>
      <c r="BC689" s="174"/>
      <c r="BD689" s="174"/>
      <c r="BE689" s="174"/>
      <c r="BF689" s="174"/>
      <c r="BG689" s="174"/>
      <c r="BH689" s="174"/>
      <c r="BI689" s="174"/>
      <c r="BJ689" s="174"/>
      <c r="BK689" s="174"/>
      <c r="BL689" s="174"/>
      <c r="BM689" s="174"/>
      <c r="BN689" s="174"/>
      <c r="BO689" s="174"/>
      <c r="BP689" s="174"/>
      <c r="BQ689" s="174"/>
      <c r="BR689" s="174"/>
      <c r="BS689" s="174"/>
      <c r="BT689" s="174"/>
      <c r="BU689" s="174"/>
      <c r="BV689" s="174"/>
      <c r="BW689" s="174"/>
      <c r="BX689" s="174"/>
      <c r="BY689" s="174"/>
      <c r="BZ689" s="174"/>
      <c r="CA689" s="174"/>
      <c r="CB689" s="174"/>
      <c r="CC689" s="174"/>
      <c r="CD689" s="174"/>
      <c r="CE689" s="174"/>
      <c r="CF689" s="174"/>
      <c r="CG689" s="174"/>
      <c r="CH689" s="174"/>
      <c r="CI689" s="174"/>
      <c r="CJ689" s="174"/>
      <c r="CK689" s="174"/>
      <c r="CL689" s="174"/>
      <c r="CM689" s="174"/>
      <c r="CN689" s="174"/>
      <c r="CO689" s="174"/>
      <c r="CP689" s="174"/>
      <c r="CQ689" s="174"/>
      <c r="CR689" s="174"/>
      <c r="CS689" s="174"/>
      <c r="CT689" s="174"/>
      <c r="CU689" s="174"/>
      <c r="CV689" s="174"/>
      <c r="CW689" s="174"/>
      <c r="CX689" s="174"/>
      <c r="CY689" s="174"/>
      <c r="CZ689" s="175"/>
      <c r="DA689" s="72"/>
      <c r="DB689" s="72"/>
      <c r="DC689" s="72"/>
      <c r="DD689" s="72"/>
      <c r="DE689" s="63"/>
    </row>
    <row r="690" spans="1:109" ht="15" customHeight="1" x14ac:dyDescent="0.25">
      <c r="A690" s="202"/>
      <c r="B690" s="180"/>
      <c r="C690" s="180"/>
      <c r="D690" s="181"/>
      <c r="E690" s="176" t="s">
        <v>109</v>
      </c>
      <c r="F690" s="174"/>
      <c r="G690" s="174"/>
      <c r="H690" s="174"/>
      <c r="I690" s="174"/>
      <c r="J690" s="174"/>
      <c r="K690" s="174"/>
      <c r="L690" s="174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  <c r="Z690" s="174"/>
      <c r="AA690" s="174"/>
      <c r="AB690" s="174"/>
      <c r="AC690" s="174"/>
      <c r="AD690" s="174"/>
      <c r="AE690" s="174"/>
      <c r="AF690" s="174"/>
      <c r="AG690" s="174"/>
      <c r="AH690" s="174"/>
      <c r="AI690" s="174"/>
      <c r="AJ690" s="174"/>
      <c r="AK690" s="174"/>
      <c r="AL690" s="174"/>
      <c r="AM690" s="174"/>
      <c r="AN690" s="174"/>
      <c r="AO690" s="174"/>
      <c r="AP690" s="174"/>
      <c r="AQ690" s="174"/>
      <c r="AR690" s="174"/>
      <c r="AS690" s="174"/>
      <c r="AT690" s="174"/>
      <c r="AU690" s="174"/>
      <c r="AV690" s="174"/>
      <c r="AW690" s="174"/>
      <c r="AX690" s="174"/>
      <c r="AY690" s="174"/>
      <c r="AZ690" s="174"/>
      <c r="BA690" s="174"/>
      <c r="BB690" s="174"/>
      <c r="BC690" s="174"/>
      <c r="BD690" s="174"/>
      <c r="BE690" s="174"/>
      <c r="BF690" s="174"/>
      <c r="BG690" s="174"/>
      <c r="BH690" s="174"/>
      <c r="BI690" s="174"/>
      <c r="BJ690" s="174"/>
      <c r="BK690" s="174"/>
      <c r="BL690" s="174"/>
      <c r="BM690" s="175"/>
      <c r="BN690" s="176" t="s">
        <v>110</v>
      </c>
      <c r="BO690" s="174"/>
      <c r="BP690" s="174"/>
      <c r="BQ690" s="174"/>
      <c r="BR690" s="174"/>
      <c r="BS690" s="174"/>
      <c r="BT690" s="174"/>
      <c r="BU690" s="174"/>
      <c r="BV690" s="174"/>
      <c r="BW690" s="174"/>
      <c r="BX690" s="174"/>
      <c r="BY690" s="174"/>
      <c r="BZ690" s="174"/>
      <c r="CA690" s="174"/>
      <c r="CB690" s="174"/>
      <c r="CC690" s="174"/>
      <c r="CD690" s="174"/>
      <c r="CE690" s="174"/>
      <c r="CF690" s="174"/>
      <c r="CG690" s="174"/>
      <c r="CH690" s="174"/>
      <c r="CI690" s="174"/>
      <c r="CJ690" s="174"/>
      <c r="CK690" s="174"/>
      <c r="CL690" s="174"/>
      <c r="CM690" s="174"/>
      <c r="CN690" s="174"/>
      <c r="CO690" s="174"/>
      <c r="CP690" s="174"/>
      <c r="CQ690" s="174"/>
      <c r="CR690" s="174"/>
      <c r="CS690" s="174"/>
      <c r="CT690" s="174"/>
      <c r="CU690" s="174"/>
      <c r="CV690" s="174"/>
      <c r="CW690" s="174"/>
      <c r="CX690" s="174"/>
      <c r="CY690" s="174"/>
      <c r="CZ690" s="175"/>
      <c r="DA690" s="72"/>
      <c r="DB690" s="72"/>
      <c r="DC690" s="72"/>
      <c r="DD690" s="72"/>
      <c r="DE690" s="63"/>
    </row>
    <row r="691" spans="1:109" ht="15" customHeight="1" x14ac:dyDescent="0.25">
      <c r="A691" s="202"/>
      <c r="B691" s="180"/>
      <c r="C691" s="180"/>
      <c r="D691" s="181"/>
      <c r="E691" s="173" t="s">
        <v>113</v>
      </c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  <c r="W691" s="175"/>
      <c r="X691" s="72"/>
      <c r="Y691" s="173" t="s">
        <v>115</v>
      </c>
      <c r="Z691" s="174"/>
      <c r="AA691" s="174"/>
      <c r="AB691" s="174"/>
      <c r="AC691" s="174"/>
      <c r="AD691" s="174"/>
      <c r="AE691" s="174"/>
      <c r="AF691" s="174"/>
      <c r="AG691" s="174"/>
      <c r="AH691" s="174"/>
      <c r="AI691" s="174"/>
      <c r="AJ691" s="174"/>
      <c r="AK691" s="174"/>
      <c r="AL691" s="174"/>
      <c r="AM691" s="174"/>
      <c r="AN691" s="174"/>
      <c r="AO691" s="174"/>
      <c r="AP691" s="174"/>
      <c r="AQ691" s="174"/>
      <c r="AR691" s="174"/>
      <c r="AS691" s="174"/>
      <c r="AT691" s="175"/>
      <c r="AU691" s="173" t="s">
        <v>116</v>
      </c>
      <c r="AV691" s="174"/>
      <c r="AW691" s="174"/>
      <c r="AX691" s="174"/>
      <c r="AY691" s="174"/>
      <c r="AZ691" s="174"/>
      <c r="BA691" s="174"/>
      <c r="BB691" s="174"/>
      <c r="BC691" s="174"/>
      <c r="BD691" s="174"/>
      <c r="BE691" s="174"/>
      <c r="BF691" s="174"/>
      <c r="BG691" s="174"/>
      <c r="BH691" s="174"/>
      <c r="BI691" s="174"/>
      <c r="BJ691" s="174"/>
      <c r="BK691" s="174"/>
      <c r="BL691" s="174"/>
      <c r="BM691" s="175"/>
      <c r="BN691" s="173" t="s">
        <v>117</v>
      </c>
      <c r="BO691" s="174"/>
      <c r="BP691" s="174"/>
      <c r="BQ691" s="174"/>
      <c r="BR691" s="174"/>
      <c r="BS691" s="174"/>
      <c r="BT691" s="174"/>
      <c r="BU691" s="174"/>
      <c r="BV691" s="174"/>
      <c r="BW691" s="174"/>
      <c r="BX691" s="174"/>
      <c r="BY691" s="174"/>
      <c r="BZ691" s="174"/>
      <c r="CA691" s="174"/>
      <c r="CB691" s="174"/>
      <c r="CC691" s="174"/>
      <c r="CD691" s="174"/>
      <c r="CE691" s="174"/>
      <c r="CF691" s="174"/>
      <c r="CG691" s="175"/>
      <c r="CH691" s="173" t="s">
        <v>115</v>
      </c>
      <c r="CI691" s="174"/>
      <c r="CJ691" s="174"/>
      <c r="CK691" s="174"/>
      <c r="CL691" s="174"/>
      <c r="CM691" s="174"/>
      <c r="CN691" s="174"/>
      <c r="CO691" s="174"/>
      <c r="CP691" s="174"/>
      <c r="CQ691" s="174"/>
      <c r="CR691" s="175"/>
      <c r="CS691" s="173" t="s">
        <v>118</v>
      </c>
      <c r="CT691" s="174"/>
      <c r="CU691" s="174"/>
      <c r="CV691" s="174"/>
      <c r="CW691" s="174"/>
      <c r="CX691" s="174"/>
      <c r="CY691" s="174"/>
      <c r="CZ691" s="175"/>
      <c r="DA691" s="72"/>
      <c r="DB691" s="72"/>
      <c r="DC691" s="72"/>
      <c r="DD691" s="72"/>
      <c r="DE691" s="63"/>
    </row>
    <row r="692" spans="1:109" ht="15" customHeight="1" x14ac:dyDescent="0.25">
      <c r="A692" s="203"/>
      <c r="B692" s="183"/>
      <c r="C692" s="183"/>
      <c r="D692" s="184"/>
      <c r="E692" s="173" t="s">
        <v>18</v>
      </c>
      <c r="F692" s="174"/>
      <c r="G692" s="175"/>
      <c r="H692" s="72"/>
      <c r="I692" s="173" t="s">
        <v>19</v>
      </c>
      <c r="J692" s="174"/>
      <c r="K692" s="174"/>
      <c r="L692" s="174"/>
      <c r="M692" s="175"/>
      <c r="N692" s="173" t="s">
        <v>20</v>
      </c>
      <c r="O692" s="174"/>
      <c r="P692" s="174"/>
      <c r="Q692" s="174"/>
      <c r="R692" s="175"/>
      <c r="S692" s="173" t="s">
        <v>114</v>
      </c>
      <c r="T692" s="174"/>
      <c r="U692" s="174"/>
      <c r="V692" s="174"/>
      <c r="W692" s="175"/>
      <c r="X692" s="72"/>
      <c r="Y692" s="173" t="s">
        <v>19</v>
      </c>
      <c r="Z692" s="174"/>
      <c r="AA692" s="174"/>
      <c r="AB692" s="174"/>
      <c r="AC692" s="174"/>
      <c r="AD692" s="175"/>
      <c r="AE692" s="173" t="s">
        <v>20</v>
      </c>
      <c r="AF692" s="174"/>
      <c r="AG692" s="174"/>
      <c r="AH692" s="174"/>
      <c r="AI692" s="174"/>
      <c r="AJ692" s="175"/>
      <c r="AK692" s="173" t="s">
        <v>114</v>
      </c>
      <c r="AL692" s="174"/>
      <c r="AM692" s="174"/>
      <c r="AN692" s="174"/>
      <c r="AO692" s="174"/>
      <c r="AP692" s="174"/>
      <c r="AQ692" s="174"/>
      <c r="AR692" s="174"/>
      <c r="AS692" s="174"/>
      <c r="AT692" s="175"/>
      <c r="AU692" s="173" t="s">
        <v>18</v>
      </c>
      <c r="AV692" s="174"/>
      <c r="AW692" s="174"/>
      <c r="AX692" s="174"/>
      <c r="AY692" s="175"/>
      <c r="AZ692" s="173" t="s">
        <v>19</v>
      </c>
      <c r="BA692" s="174"/>
      <c r="BB692" s="174"/>
      <c r="BC692" s="175"/>
      <c r="BD692" s="173" t="s">
        <v>20</v>
      </c>
      <c r="BE692" s="174"/>
      <c r="BF692" s="174"/>
      <c r="BG692" s="174"/>
      <c r="BH692" s="174"/>
      <c r="BI692" s="175"/>
      <c r="BJ692" s="173" t="s">
        <v>114</v>
      </c>
      <c r="BK692" s="174"/>
      <c r="BL692" s="174"/>
      <c r="BM692" s="175"/>
      <c r="BN692" s="173" t="s">
        <v>18</v>
      </c>
      <c r="BO692" s="174"/>
      <c r="BP692" s="174"/>
      <c r="BQ692" s="175"/>
      <c r="BR692" s="173" t="s">
        <v>19</v>
      </c>
      <c r="BS692" s="174"/>
      <c r="BT692" s="174"/>
      <c r="BU692" s="174"/>
      <c r="BV692" s="174"/>
      <c r="BW692" s="174"/>
      <c r="BX692" s="175"/>
      <c r="BY692" s="173" t="s">
        <v>20</v>
      </c>
      <c r="BZ692" s="174"/>
      <c r="CA692" s="174"/>
      <c r="CB692" s="175"/>
      <c r="CC692" s="173" t="s">
        <v>114</v>
      </c>
      <c r="CD692" s="174"/>
      <c r="CE692" s="174"/>
      <c r="CF692" s="174"/>
      <c r="CG692" s="175"/>
      <c r="CH692" s="173" t="s">
        <v>19</v>
      </c>
      <c r="CI692" s="174"/>
      <c r="CJ692" s="174"/>
      <c r="CK692" s="175"/>
      <c r="CL692" s="173" t="s">
        <v>20</v>
      </c>
      <c r="CM692" s="174"/>
      <c r="CN692" s="175"/>
      <c r="CO692" s="173" t="s">
        <v>114</v>
      </c>
      <c r="CP692" s="174"/>
      <c r="CQ692" s="174"/>
      <c r="CR692" s="175"/>
      <c r="CS692" s="173" t="s">
        <v>31</v>
      </c>
      <c r="CT692" s="174"/>
      <c r="CU692" s="174"/>
      <c r="CV692" s="174"/>
      <c r="CW692" s="175"/>
      <c r="CX692" s="173" t="s">
        <v>114</v>
      </c>
      <c r="CY692" s="174"/>
      <c r="CZ692" s="175"/>
      <c r="DA692" s="72"/>
      <c r="DB692" s="72"/>
      <c r="DC692" s="72"/>
      <c r="DD692" s="72"/>
      <c r="DE692" s="63"/>
    </row>
    <row r="693" spans="1:109" ht="15" customHeight="1" x14ac:dyDescent="0.25">
      <c r="A693" s="204" t="s">
        <v>33</v>
      </c>
      <c r="B693" s="174"/>
      <c r="C693" s="174"/>
      <c r="D693" s="175"/>
      <c r="E693" s="197"/>
      <c r="F693" s="174"/>
      <c r="G693" s="175"/>
      <c r="H693" s="72"/>
      <c r="I693" s="197"/>
      <c r="J693" s="174"/>
      <c r="K693" s="174"/>
      <c r="L693" s="174"/>
      <c r="M693" s="175"/>
      <c r="N693" s="197"/>
      <c r="O693" s="174"/>
      <c r="P693" s="174"/>
      <c r="Q693" s="174"/>
      <c r="R693" s="175"/>
      <c r="S693" s="197"/>
      <c r="T693" s="174"/>
      <c r="U693" s="174"/>
      <c r="V693" s="174"/>
      <c r="W693" s="175"/>
      <c r="X693" s="72"/>
      <c r="Y693" s="197"/>
      <c r="Z693" s="174"/>
      <c r="AA693" s="174"/>
      <c r="AB693" s="174"/>
      <c r="AC693" s="174"/>
      <c r="AD693" s="175"/>
      <c r="AE693" s="197"/>
      <c r="AF693" s="174"/>
      <c r="AG693" s="174"/>
      <c r="AH693" s="174"/>
      <c r="AI693" s="174"/>
      <c r="AJ693" s="175"/>
      <c r="AK693" s="197"/>
      <c r="AL693" s="174"/>
      <c r="AM693" s="174"/>
      <c r="AN693" s="174"/>
      <c r="AO693" s="174"/>
      <c r="AP693" s="174"/>
      <c r="AQ693" s="174"/>
      <c r="AR693" s="174"/>
      <c r="AS693" s="174"/>
      <c r="AT693" s="175"/>
      <c r="AU693" s="197"/>
      <c r="AV693" s="174"/>
      <c r="AW693" s="174"/>
      <c r="AX693" s="174"/>
      <c r="AY693" s="175"/>
      <c r="AZ693" s="197"/>
      <c r="BA693" s="174"/>
      <c r="BB693" s="174"/>
      <c r="BC693" s="175"/>
      <c r="BD693" s="197"/>
      <c r="BE693" s="174"/>
      <c r="BF693" s="174"/>
      <c r="BG693" s="174"/>
      <c r="BH693" s="174"/>
      <c r="BI693" s="175"/>
      <c r="BJ693" s="197"/>
      <c r="BK693" s="174"/>
      <c r="BL693" s="174"/>
      <c r="BM693" s="175"/>
      <c r="BN693" s="197"/>
      <c r="BO693" s="174"/>
      <c r="BP693" s="174"/>
      <c r="BQ693" s="175"/>
      <c r="BR693" s="197"/>
      <c r="BS693" s="174"/>
      <c r="BT693" s="174"/>
      <c r="BU693" s="174"/>
      <c r="BV693" s="174"/>
      <c r="BW693" s="174"/>
      <c r="BX693" s="175"/>
      <c r="BY693" s="197"/>
      <c r="BZ693" s="174"/>
      <c r="CA693" s="174"/>
      <c r="CB693" s="175"/>
      <c r="CC693" s="197"/>
      <c r="CD693" s="174"/>
      <c r="CE693" s="174"/>
      <c r="CF693" s="174"/>
      <c r="CG693" s="175"/>
      <c r="CH693" s="197"/>
      <c r="CI693" s="174"/>
      <c r="CJ693" s="174"/>
      <c r="CK693" s="175"/>
      <c r="CL693" s="197"/>
      <c r="CM693" s="174"/>
      <c r="CN693" s="175"/>
      <c r="CO693" s="197"/>
      <c r="CP693" s="174"/>
      <c r="CQ693" s="174"/>
      <c r="CR693" s="175"/>
      <c r="CS693" s="197"/>
      <c r="CT693" s="174"/>
      <c r="CU693" s="174"/>
      <c r="CV693" s="174"/>
      <c r="CW693" s="175"/>
      <c r="CX693" s="197"/>
      <c r="CY693" s="174"/>
      <c r="CZ693" s="175"/>
      <c r="DA693" s="72"/>
      <c r="DB693" s="72"/>
      <c r="DC693" s="72"/>
      <c r="DD693" s="72"/>
      <c r="DE693" s="63"/>
    </row>
    <row r="694" spans="1:109" ht="15" customHeight="1" x14ac:dyDescent="0.25">
      <c r="A694" s="204" t="s">
        <v>34</v>
      </c>
      <c r="B694" s="174"/>
      <c r="C694" s="174"/>
      <c r="D694" s="175"/>
      <c r="E694" s="197">
        <v>1</v>
      </c>
      <c r="F694" s="174"/>
      <c r="G694" s="175"/>
      <c r="H694" s="72"/>
      <c r="I694" s="197"/>
      <c r="J694" s="174"/>
      <c r="K694" s="174"/>
      <c r="L694" s="174"/>
      <c r="M694" s="175"/>
      <c r="N694" s="197"/>
      <c r="O694" s="174"/>
      <c r="P694" s="174"/>
      <c r="Q694" s="174"/>
      <c r="R694" s="175"/>
      <c r="S694" s="197"/>
      <c r="T694" s="174"/>
      <c r="U694" s="174"/>
      <c r="V694" s="174"/>
      <c r="W694" s="175"/>
      <c r="X694" s="72"/>
      <c r="Y694" s="197"/>
      <c r="Z694" s="174"/>
      <c r="AA694" s="174"/>
      <c r="AB694" s="174"/>
      <c r="AC694" s="174"/>
      <c r="AD694" s="175"/>
      <c r="AE694" s="197"/>
      <c r="AF694" s="174"/>
      <c r="AG694" s="174"/>
      <c r="AH694" s="174"/>
      <c r="AI694" s="174"/>
      <c r="AJ694" s="175"/>
      <c r="AK694" s="197"/>
      <c r="AL694" s="174"/>
      <c r="AM694" s="174"/>
      <c r="AN694" s="174"/>
      <c r="AO694" s="174"/>
      <c r="AP694" s="174"/>
      <c r="AQ694" s="174"/>
      <c r="AR694" s="174"/>
      <c r="AS694" s="174"/>
      <c r="AT694" s="175"/>
      <c r="AU694" s="197"/>
      <c r="AV694" s="174"/>
      <c r="AW694" s="174"/>
      <c r="AX694" s="174"/>
      <c r="AY694" s="175"/>
      <c r="AZ694" s="197"/>
      <c r="BA694" s="174"/>
      <c r="BB694" s="174"/>
      <c r="BC694" s="175"/>
      <c r="BD694" s="197"/>
      <c r="BE694" s="174"/>
      <c r="BF694" s="174"/>
      <c r="BG694" s="174"/>
      <c r="BH694" s="174"/>
      <c r="BI694" s="175"/>
      <c r="BJ694" s="197"/>
      <c r="BK694" s="174"/>
      <c r="BL694" s="174"/>
      <c r="BM694" s="175"/>
      <c r="BN694" s="197">
        <v>1</v>
      </c>
      <c r="BO694" s="174"/>
      <c r="BP694" s="174"/>
      <c r="BQ694" s="175"/>
      <c r="BR694" s="197"/>
      <c r="BS694" s="174"/>
      <c r="BT694" s="174"/>
      <c r="BU694" s="174"/>
      <c r="BV694" s="174"/>
      <c r="BW694" s="174"/>
      <c r="BX694" s="175"/>
      <c r="BY694" s="197"/>
      <c r="BZ694" s="174"/>
      <c r="CA694" s="174"/>
      <c r="CB694" s="175"/>
      <c r="CC694" s="197"/>
      <c r="CD694" s="174"/>
      <c r="CE694" s="174"/>
      <c r="CF694" s="174"/>
      <c r="CG694" s="175"/>
      <c r="CH694" s="197"/>
      <c r="CI694" s="174"/>
      <c r="CJ694" s="174"/>
      <c r="CK694" s="175"/>
      <c r="CL694" s="197"/>
      <c r="CM694" s="174"/>
      <c r="CN694" s="175"/>
      <c r="CO694" s="197"/>
      <c r="CP694" s="174"/>
      <c r="CQ694" s="174"/>
      <c r="CR694" s="175"/>
      <c r="CS694" s="197"/>
      <c r="CT694" s="174"/>
      <c r="CU694" s="174"/>
      <c r="CV694" s="174"/>
      <c r="CW694" s="175"/>
      <c r="CX694" s="197"/>
      <c r="CY694" s="174"/>
      <c r="CZ694" s="175"/>
      <c r="DA694" s="72"/>
      <c r="DB694" s="72"/>
      <c r="DC694" s="72"/>
      <c r="DD694" s="72"/>
      <c r="DE694" s="63"/>
    </row>
    <row r="695" spans="1:109" ht="15" customHeight="1" x14ac:dyDescent="0.25">
      <c r="A695" s="204" t="s">
        <v>35</v>
      </c>
      <c r="B695" s="174"/>
      <c r="C695" s="174"/>
      <c r="D695" s="175"/>
      <c r="E695" s="197"/>
      <c r="F695" s="174"/>
      <c r="G695" s="175"/>
      <c r="H695" s="72"/>
      <c r="I695" s="197">
        <v>2</v>
      </c>
      <c r="J695" s="174"/>
      <c r="K695" s="174"/>
      <c r="L695" s="174"/>
      <c r="M695" s="175"/>
      <c r="N695" s="197"/>
      <c r="O695" s="174"/>
      <c r="P695" s="174"/>
      <c r="Q695" s="174"/>
      <c r="R695" s="175"/>
      <c r="S695" s="197"/>
      <c r="T695" s="174"/>
      <c r="U695" s="174"/>
      <c r="V695" s="174"/>
      <c r="W695" s="175"/>
      <c r="X695" s="72"/>
      <c r="Y695" s="197"/>
      <c r="Z695" s="174"/>
      <c r="AA695" s="174"/>
      <c r="AB695" s="174"/>
      <c r="AC695" s="174"/>
      <c r="AD695" s="175"/>
      <c r="AE695" s="197"/>
      <c r="AF695" s="174"/>
      <c r="AG695" s="174"/>
      <c r="AH695" s="174"/>
      <c r="AI695" s="174"/>
      <c r="AJ695" s="175"/>
      <c r="AK695" s="197"/>
      <c r="AL695" s="174"/>
      <c r="AM695" s="174"/>
      <c r="AN695" s="174"/>
      <c r="AO695" s="174"/>
      <c r="AP695" s="174"/>
      <c r="AQ695" s="174"/>
      <c r="AR695" s="174"/>
      <c r="AS695" s="174"/>
      <c r="AT695" s="175"/>
      <c r="AU695" s="197"/>
      <c r="AV695" s="174"/>
      <c r="AW695" s="174"/>
      <c r="AX695" s="174"/>
      <c r="AY695" s="175"/>
      <c r="AZ695" s="197"/>
      <c r="BA695" s="174"/>
      <c r="BB695" s="174"/>
      <c r="BC695" s="175"/>
      <c r="BD695" s="197"/>
      <c r="BE695" s="174"/>
      <c r="BF695" s="174"/>
      <c r="BG695" s="174"/>
      <c r="BH695" s="174"/>
      <c r="BI695" s="175"/>
      <c r="BJ695" s="197"/>
      <c r="BK695" s="174"/>
      <c r="BL695" s="174"/>
      <c r="BM695" s="175"/>
      <c r="BN695" s="197"/>
      <c r="BO695" s="174"/>
      <c r="BP695" s="174"/>
      <c r="BQ695" s="175"/>
      <c r="BR695" s="197">
        <v>2</v>
      </c>
      <c r="BS695" s="174"/>
      <c r="BT695" s="174"/>
      <c r="BU695" s="174"/>
      <c r="BV695" s="174"/>
      <c r="BW695" s="174"/>
      <c r="BX695" s="175"/>
      <c r="BY695" s="197"/>
      <c r="BZ695" s="174"/>
      <c r="CA695" s="174"/>
      <c r="CB695" s="175"/>
      <c r="CC695" s="197"/>
      <c r="CD695" s="174"/>
      <c r="CE695" s="174"/>
      <c r="CF695" s="174"/>
      <c r="CG695" s="175"/>
      <c r="CH695" s="197"/>
      <c r="CI695" s="174"/>
      <c r="CJ695" s="174"/>
      <c r="CK695" s="175"/>
      <c r="CL695" s="197"/>
      <c r="CM695" s="174"/>
      <c r="CN695" s="175"/>
      <c r="CO695" s="197"/>
      <c r="CP695" s="174"/>
      <c r="CQ695" s="174"/>
      <c r="CR695" s="175"/>
      <c r="CS695" s="197"/>
      <c r="CT695" s="174"/>
      <c r="CU695" s="174"/>
      <c r="CV695" s="174"/>
      <c r="CW695" s="175"/>
      <c r="CX695" s="197"/>
      <c r="CY695" s="174"/>
      <c r="CZ695" s="175"/>
      <c r="DA695" s="72"/>
      <c r="DB695" s="72"/>
      <c r="DC695" s="72"/>
      <c r="DD695" s="72"/>
      <c r="DE695" s="63"/>
    </row>
    <row r="696" spans="1:109" ht="15" customHeight="1" x14ac:dyDescent="0.25">
      <c r="A696" s="204" t="s">
        <v>36</v>
      </c>
      <c r="B696" s="174"/>
      <c r="C696" s="174"/>
      <c r="D696" s="175"/>
      <c r="E696" s="197"/>
      <c r="F696" s="174"/>
      <c r="G696" s="175"/>
      <c r="H696" s="72"/>
      <c r="I696" s="197">
        <v>1</v>
      </c>
      <c r="J696" s="174"/>
      <c r="K696" s="174"/>
      <c r="L696" s="174"/>
      <c r="M696" s="175"/>
      <c r="N696" s="197"/>
      <c r="O696" s="174"/>
      <c r="P696" s="174"/>
      <c r="Q696" s="174"/>
      <c r="R696" s="175"/>
      <c r="S696" s="197"/>
      <c r="T696" s="174"/>
      <c r="U696" s="174"/>
      <c r="V696" s="174"/>
      <c r="W696" s="175"/>
      <c r="X696" s="72"/>
      <c r="Y696" s="197"/>
      <c r="Z696" s="174"/>
      <c r="AA696" s="174"/>
      <c r="AB696" s="174"/>
      <c r="AC696" s="174"/>
      <c r="AD696" s="175"/>
      <c r="AE696" s="197"/>
      <c r="AF696" s="174"/>
      <c r="AG696" s="174"/>
      <c r="AH696" s="174"/>
      <c r="AI696" s="174"/>
      <c r="AJ696" s="175"/>
      <c r="AK696" s="197"/>
      <c r="AL696" s="174"/>
      <c r="AM696" s="174"/>
      <c r="AN696" s="174"/>
      <c r="AO696" s="174"/>
      <c r="AP696" s="174"/>
      <c r="AQ696" s="174"/>
      <c r="AR696" s="174"/>
      <c r="AS696" s="174"/>
      <c r="AT696" s="175"/>
      <c r="AU696" s="197"/>
      <c r="AV696" s="174"/>
      <c r="AW696" s="174"/>
      <c r="AX696" s="174"/>
      <c r="AY696" s="175"/>
      <c r="AZ696" s="197"/>
      <c r="BA696" s="174"/>
      <c r="BB696" s="174"/>
      <c r="BC696" s="175"/>
      <c r="BD696" s="197"/>
      <c r="BE696" s="174"/>
      <c r="BF696" s="174"/>
      <c r="BG696" s="174"/>
      <c r="BH696" s="174"/>
      <c r="BI696" s="175"/>
      <c r="BJ696" s="197"/>
      <c r="BK696" s="174"/>
      <c r="BL696" s="174"/>
      <c r="BM696" s="175"/>
      <c r="BN696" s="197"/>
      <c r="BO696" s="174"/>
      <c r="BP696" s="174"/>
      <c r="BQ696" s="175"/>
      <c r="BR696" s="197">
        <v>1</v>
      </c>
      <c r="BS696" s="174"/>
      <c r="BT696" s="174"/>
      <c r="BU696" s="174"/>
      <c r="BV696" s="174"/>
      <c r="BW696" s="174"/>
      <c r="BX696" s="175"/>
      <c r="BY696" s="197"/>
      <c r="BZ696" s="174"/>
      <c r="CA696" s="174"/>
      <c r="CB696" s="175"/>
      <c r="CC696" s="197"/>
      <c r="CD696" s="174"/>
      <c r="CE696" s="174"/>
      <c r="CF696" s="174"/>
      <c r="CG696" s="175"/>
      <c r="CH696" s="197"/>
      <c r="CI696" s="174"/>
      <c r="CJ696" s="174"/>
      <c r="CK696" s="175"/>
      <c r="CL696" s="197"/>
      <c r="CM696" s="174"/>
      <c r="CN696" s="175"/>
      <c r="CO696" s="197"/>
      <c r="CP696" s="174"/>
      <c r="CQ696" s="174"/>
      <c r="CR696" s="175"/>
      <c r="CS696" s="197"/>
      <c r="CT696" s="174"/>
      <c r="CU696" s="174"/>
      <c r="CV696" s="174"/>
      <c r="CW696" s="175"/>
      <c r="CX696" s="197"/>
      <c r="CY696" s="174"/>
      <c r="CZ696" s="175"/>
      <c r="DA696" s="72"/>
      <c r="DB696" s="72"/>
      <c r="DC696" s="72"/>
      <c r="DD696" s="72"/>
      <c r="DE696" s="63"/>
    </row>
    <row r="697" spans="1:109" ht="15" customHeight="1" x14ac:dyDescent="0.25">
      <c r="A697" s="207" t="s">
        <v>37</v>
      </c>
      <c r="B697" s="174"/>
      <c r="C697" s="174"/>
      <c r="D697" s="175"/>
      <c r="E697" s="205">
        <v>1</v>
      </c>
      <c r="F697" s="174"/>
      <c r="G697" s="175"/>
      <c r="H697" s="72"/>
      <c r="I697" s="205">
        <v>3</v>
      </c>
      <c r="J697" s="174"/>
      <c r="K697" s="174"/>
      <c r="L697" s="174"/>
      <c r="M697" s="175"/>
      <c r="N697" s="205"/>
      <c r="O697" s="174"/>
      <c r="P697" s="174"/>
      <c r="Q697" s="174"/>
      <c r="R697" s="175"/>
      <c r="S697" s="205"/>
      <c r="T697" s="174"/>
      <c r="U697" s="174"/>
      <c r="V697" s="174"/>
      <c r="W697" s="175"/>
      <c r="X697" s="72"/>
      <c r="Y697" s="205"/>
      <c r="Z697" s="174"/>
      <c r="AA697" s="174"/>
      <c r="AB697" s="174"/>
      <c r="AC697" s="174"/>
      <c r="AD697" s="175"/>
      <c r="AE697" s="205"/>
      <c r="AF697" s="174"/>
      <c r="AG697" s="174"/>
      <c r="AH697" s="174"/>
      <c r="AI697" s="174"/>
      <c r="AJ697" s="175"/>
      <c r="AK697" s="205"/>
      <c r="AL697" s="174"/>
      <c r="AM697" s="174"/>
      <c r="AN697" s="174"/>
      <c r="AO697" s="174"/>
      <c r="AP697" s="174"/>
      <c r="AQ697" s="174"/>
      <c r="AR697" s="174"/>
      <c r="AS697" s="174"/>
      <c r="AT697" s="175"/>
      <c r="AU697" s="205"/>
      <c r="AV697" s="174"/>
      <c r="AW697" s="174"/>
      <c r="AX697" s="174"/>
      <c r="AY697" s="175"/>
      <c r="AZ697" s="205"/>
      <c r="BA697" s="174"/>
      <c r="BB697" s="174"/>
      <c r="BC697" s="175"/>
      <c r="BD697" s="205"/>
      <c r="BE697" s="174"/>
      <c r="BF697" s="174"/>
      <c r="BG697" s="174"/>
      <c r="BH697" s="174"/>
      <c r="BI697" s="175"/>
      <c r="BJ697" s="205"/>
      <c r="BK697" s="174"/>
      <c r="BL697" s="174"/>
      <c r="BM697" s="175"/>
      <c r="BN697" s="205">
        <v>1</v>
      </c>
      <c r="BO697" s="174"/>
      <c r="BP697" s="174"/>
      <c r="BQ697" s="175"/>
      <c r="BR697" s="205">
        <v>3</v>
      </c>
      <c r="BS697" s="174"/>
      <c r="BT697" s="174"/>
      <c r="BU697" s="174"/>
      <c r="BV697" s="174"/>
      <c r="BW697" s="174"/>
      <c r="BX697" s="175"/>
      <c r="BY697" s="205"/>
      <c r="BZ697" s="174"/>
      <c r="CA697" s="174"/>
      <c r="CB697" s="175"/>
      <c r="CC697" s="205"/>
      <c r="CD697" s="174"/>
      <c r="CE697" s="174"/>
      <c r="CF697" s="174"/>
      <c r="CG697" s="175"/>
      <c r="CH697" s="205"/>
      <c r="CI697" s="174"/>
      <c r="CJ697" s="174"/>
      <c r="CK697" s="175"/>
      <c r="CL697" s="205"/>
      <c r="CM697" s="174"/>
      <c r="CN697" s="175"/>
      <c r="CO697" s="205"/>
      <c r="CP697" s="174"/>
      <c r="CQ697" s="174"/>
      <c r="CR697" s="175"/>
      <c r="CS697" s="205"/>
      <c r="CT697" s="174"/>
      <c r="CU697" s="174"/>
      <c r="CV697" s="174"/>
      <c r="CW697" s="175"/>
      <c r="CX697" s="205"/>
      <c r="CY697" s="174"/>
      <c r="CZ697" s="175"/>
      <c r="DA697" s="72"/>
      <c r="DB697" s="72"/>
      <c r="DC697" s="72"/>
      <c r="DD697" s="72"/>
      <c r="DE697" s="63"/>
    </row>
    <row r="698" spans="1:109" ht="15" customHeight="1" x14ac:dyDescent="0.25">
      <c r="A698" s="6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  <c r="AL698" s="72"/>
      <c r="AM698" s="72"/>
      <c r="AN698" s="72"/>
      <c r="AO698" s="72"/>
      <c r="AP698" s="72"/>
      <c r="AQ698" s="72"/>
      <c r="AR698" s="72"/>
      <c r="AS698" s="72"/>
      <c r="AT698" s="72"/>
      <c r="AU698" s="72"/>
      <c r="AV698" s="72"/>
      <c r="AW698" s="72"/>
      <c r="AX698" s="72"/>
      <c r="AY698" s="72"/>
      <c r="AZ698" s="72"/>
      <c r="BA698" s="72"/>
      <c r="BB698" s="72"/>
      <c r="BC698" s="72"/>
      <c r="BD698" s="72"/>
      <c r="BE698" s="72"/>
      <c r="BF698" s="72"/>
      <c r="BG698" s="72"/>
      <c r="BH698" s="72"/>
      <c r="BI698" s="72"/>
      <c r="BJ698" s="72"/>
      <c r="BK698" s="72"/>
      <c r="BL698" s="72"/>
      <c r="BM698" s="72"/>
      <c r="BN698" s="72"/>
      <c r="BO698" s="72"/>
      <c r="BP698" s="72"/>
      <c r="BQ698" s="72"/>
      <c r="BR698" s="72"/>
      <c r="BS698" s="72"/>
      <c r="BT698" s="72"/>
      <c r="BU698" s="72"/>
      <c r="BV698" s="72"/>
      <c r="BW698" s="72"/>
      <c r="BX698" s="72"/>
      <c r="BY698" s="72"/>
      <c r="BZ698" s="72"/>
      <c r="CA698" s="72"/>
      <c r="CB698" s="72"/>
      <c r="CC698" s="72"/>
      <c r="CD698" s="72"/>
      <c r="CE698" s="72"/>
      <c r="CF698" s="72"/>
      <c r="CG698" s="72"/>
      <c r="CH698" s="72"/>
      <c r="CI698" s="72"/>
      <c r="CJ698" s="72"/>
      <c r="CK698" s="72"/>
      <c r="CL698" s="72"/>
      <c r="CM698" s="72"/>
      <c r="CN698" s="72"/>
      <c r="CO698" s="72"/>
      <c r="CP698" s="72"/>
      <c r="CQ698" s="72"/>
      <c r="CR698" s="72"/>
      <c r="CS698" s="72"/>
      <c r="CT698" s="72"/>
      <c r="CU698" s="72"/>
      <c r="CV698" s="72"/>
      <c r="CW698" s="72"/>
      <c r="CX698" s="72"/>
      <c r="CY698" s="72"/>
      <c r="CZ698" s="72"/>
      <c r="DA698" s="72"/>
      <c r="DB698" s="72"/>
      <c r="DC698" s="72"/>
      <c r="DD698" s="72"/>
      <c r="DE698" s="63"/>
    </row>
    <row r="699" spans="1:109" ht="15" customHeight="1" x14ac:dyDescent="0.25">
      <c r="A699" s="6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  <c r="AL699" s="72"/>
      <c r="AM699" s="72"/>
      <c r="AN699" s="72"/>
      <c r="AO699" s="72"/>
      <c r="AP699" s="72"/>
      <c r="AQ699" s="72"/>
      <c r="AR699" s="72"/>
      <c r="AS699" s="72"/>
      <c r="AT699" s="72"/>
      <c r="AU699" s="72"/>
      <c r="AV699" s="72"/>
      <c r="AW699" s="72"/>
      <c r="AX699" s="72"/>
      <c r="AY699" s="72"/>
      <c r="AZ699" s="72"/>
      <c r="BA699" s="72"/>
      <c r="BB699" s="72"/>
      <c r="BC699" s="72"/>
      <c r="BD699" s="72"/>
      <c r="BE699" s="72"/>
      <c r="BF699" s="72"/>
      <c r="BG699" s="72"/>
      <c r="BH699" s="72"/>
      <c r="BI699" s="72"/>
      <c r="BJ699" s="72"/>
      <c r="BK699" s="72"/>
      <c r="BL699" s="72"/>
      <c r="BM699" s="72"/>
      <c r="BN699" s="72"/>
      <c r="BO699" s="72"/>
      <c r="BP699" s="72"/>
      <c r="BQ699" s="72"/>
      <c r="BR699" s="72"/>
      <c r="BS699" s="72"/>
      <c r="BT699" s="72"/>
      <c r="BU699" s="72"/>
      <c r="BV699" s="72"/>
      <c r="BW699" s="72"/>
      <c r="BX699" s="72"/>
      <c r="BY699" s="72"/>
      <c r="BZ699" s="72"/>
      <c r="CA699" s="72"/>
      <c r="CB699" s="72"/>
      <c r="CC699" s="72"/>
      <c r="CD699" s="72"/>
      <c r="CE699" s="72"/>
      <c r="CF699" s="72"/>
      <c r="CG699" s="72"/>
      <c r="CH699" s="72"/>
      <c r="CI699" s="72"/>
      <c r="CJ699" s="72"/>
      <c r="CK699" s="72"/>
      <c r="CL699" s="72"/>
      <c r="CM699" s="72"/>
      <c r="CN699" s="72"/>
      <c r="CO699" s="72"/>
      <c r="CP699" s="72"/>
      <c r="CQ699" s="72"/>
      <c r="CR699" s="72"/>
      <c r="CS699" s="72"/>
      <c r="CT699" s="72"/>
      <c r="CU699" s="72"/>
      <c r="CV699" s="72"/>
      <c r="CW699" s="72"/>
      <c r="CX699" s="72"/>
      <c r="CY699" s="72"/>
      <c r="CZ699" s="72"/>
      <c r="DA699" s="72"/>
      <c r="DB699" s="72"/>
      <c r="DC699" s="72"/>
      <c r="DD699" s="72"/>
      <c r="DE699" s="63"/>
    </row>
    <row r="700" spans="1:109" ht="15" customHeight="1" x14ac:dyDescent="0.25">
      <c r="A700" s="62"/>
      <c r="B700" s="72"/>
      <c r="C700" s="72"/>
      <c r="D700" s="176" t="s">
        <v>2</v>
      </c>
      <c r="E700" s="178"/>
      <c r="F700" s="72"/>
      <c r="G700" s="176" t="s">
        <v>119</v>
      </c>
      <c r="H700" s="174"/>
      <c r="I700" s="174"/>
      <c r="J700" s="174"/>
      <c r="K700" s="174"/>
      <c r="L700" s="174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  <c r="Z700" s="174"/>
      <c r="AA700" s="174"/>
      <c r="AB700" s="174"/>
      <c r="AC700" s="174"/>
      <c r="AD700" s="174"/>
      <c r="AE700" s="174"/>
      <c r="AF700" s="174"/>
      <c r="AG700" s="174"/>
      <c r="AH700" s="174"/>
      <c r="AI700" s="174"/>
      <c r="AJ700" s="174"/>
      <c r="AK700" s="175"/>
      <c r="AL700" s="72"/>
      <c r="AM700" s="72"/>
      <c r="AN700" s="72"/>
      <c r="AO700" s="72"/>
      <c r="AP700" s="208" t="s">
        <v>120</v>
      </c>
      <c r="AQ700" s="174"/>
      <c r="AR700" s="174"/>
      <c r="AS700" s="174"/>
      <c r="AT700" s="174"/>
      <c r="AU700" s="174"/>
      <c r="AV700" s="174"/>
      <c r="AW700" s="174"/>
      <c r="AX700" s="174"/>
      <c r="AY700" s="174"/>
      <c r="AZ700" s="174"/>
      <c r="BA700" s="174"/>
      <c r="BB700" s="174"/>
      <c r="BC700" s="174"/>
      <c r="BD700" s="174"/>
      <c r="BE700" s="174"/>
      <c r="BF700" s="174"/>
      <c r="BG700" s="174"/>
      <c r="BH700" s="174"/>
      <c r="BI700" s="174"/>
      <c r="BJ700" s="174"/>
      <c r="BK700" s="174"/>
      <c r="BL700" s="174"/>
      <c r="BM700" s="174"/>
      <c r="BN700" s="174"/>
      <c r="BO700" s="174"/>
      <c r="BP700" s="174"/>
      <c r="BQ700" s="174"/>
      <c r="BR700" s="175"/>
      <c r="BS700" s="197"/>
      <c r="BT700" s="174"/>
      <c r="BU700" s="174"/>
      <c r="BV700" s="175"/>
      <c r="BW700" s="72"/>
      <c r="BX700" s="72"/>
      <c r="BY700" s="72"/>
      <c r="BZ700" s="72"/>
      <c r="CA700" s="72"/>
      <c r="CB700" s="72"/>
      <c r="CC700" s="72"/>
      <c r="CD700" s="72"/>
      <c r="CE700" s="72"/>
      <c r="CF700" s="72"/>
      <c r="CG700" s="72"/>
      <c r="CH700" s="72"/>
      <c r="CI700" s="72"/>
      <c r="CJ700" s="72"/>
      <c r="CK700" s="72"/>
      <c r="CL700" s="72"/>
      <c r="CM700" s="72"/>
      <c r="CN700" s="72"/>
      <c r="CO700" s="72"/>
      <c r="CP700" s="72"/>
      <c r="CQ700" s="72"/>
      <c r="CR700" s="72"/>
      <c r="CS700" s="72"/>
      <c r="CT700" s="72"/>
      <c r="CU700" s="72"/>
      <c r="CV700" s="72"/>
      <c r="CW700" s="72"/>
      <c r="CX700" s="72"/>
      <c r="CY700" s="72"/>
      <c r="CZ700" s="72"/>
      <c r="DA700" s="72"/>
      <c r="DB700" s="72"/>
      <c r="DC700" s="72"/>
      <c r="DD700" s="72"/>
      <c r="DE700" s="63"/>
    </row>
    <row r="701" spans="1:109" ht="15" customHeight="1" x14ac:dyDescent="0.25">
      <c r="A701" s="62"/>
      <c r="B701" s="72"/>
      <c r="C701" s="72"/>
      <c r="D701" s="179"/>
      <c r="E701" s="181"/>
      <c r="F701" s="72"/>
      <c r="G701" s="173" t="s">
        <v>109</v>
      </c>
      <c r="H701" s="174"/>
      <c r="I701" s="174"/>
      <c r="J701" s="174"/>
      <c r="K701" s="174"/>
      <c r="L701" s="174"/>
      <c r="M701" s="174"/>
      <c r="N701" s="175"/>
      <c r="O701" s="173" t="s">
        <v>110</v>
      </c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  <c r="Z701" s="174"/>
      <c r="AA701" s="174"/>
      <c r="AB701" s="174"/>
      <c r="AC701" s="174"/>
      <c r="AD701" s="174"/>
      <c r="AE701" s="174"/>
      <c r="AF701" s="174"/>
      <c r="AG701" s="174"/>
      <c r="AH701" s="174"/>
      <c r="AI701" s="174"/>
      <c r="AJ701" s="174"/>
      <c r="AK701" s="175"/>
      <c r="AL701" s="72"/>
      <c r="AM701" s="72"/>
      <c r="AN701" s="72"/>
      <c r="AO701" s="72"/>
      <c r="AP701" s="208" t="s">
        <v>121</v>
      </c>
      <c r="AQ701" s="174"/>
      <c r="AR701" s="174"/>
      <c r="AS701" s="174"/>
      <c r="AT701" s="174"/>
      <c r="AU701" s="174"/>
      <c r="AV701" s="174"/>
      <c r="AW701" s="174"/>
      <c r="AX701" s="174"/>
      <c r="AY701" s="174"/>
      <c r="AZ701" s="174"/>
      <c r="BA701" s="174"/>
      <c r="BB701" s="174"/>
      <c r="BC701" s="174"/>
      <c r="BD701" s="174"/>
      <c r="BE701" s="174"/>
      <c r="BF701" s="174"/>
      <c r="BG701" s="174"/>
      <c r="BH701" s="174"/>
      <c r="BI701" s="174"/>
      <c r="BJ701" s="174"/>
      <c r="BK701" s="174"/>
      <c r="BL701" s="174"/>
      <c r="BM701" s="174"/>
      <c r="BN701" s="174"/>
      <c r="BO701" s="174"/>
      <c r="BP701" s="174"/>
      <c r="BQ701" s="174"/>
      <c r="BR701" s="175"/>
      <c r="BS701" s="197"/>
      <c r="BT701" s="174"/>
      <c r="BU701" s="174"/>
      <c r="BV701" s="175"/>
      <c r="BW701" s="72"/>
      <c r="BX701" s="72"/>
      <c r="BY701" s="72"/>
      <c r="BZ701" s="72"/>
      <c r="CA701" s="72"/>
      <c r="CB701" s="72"/>
      <c r="CC701" s="72"/>
      <c r="CD701" s="72"/>
      <c r="CE701" s="72"/>
      <c r="CF701" s="72"/>
      <c r="CG701" s="72"/>
      <c r="CH701" s="72"/>
      <c r="CI701" s="72"/>
      <c r="CJ701" s="72"/>
      <c r="CK701" s="72"/>
      <c r="CL701" s="72"/>
      <c r="CM701" s="72"/>
      <c r="CN701" s="72"/>
      <c r="CO701" s="72"/>
      <c r="CP701" s="72"/>
      <c r="CQ701" s="72"/>
      <c r="CR701" s="72"/>
      <c r="CS701" s="72"/>
      <c r="CT701" s="72"/>
      <c r="CU701" s="72"/>
      <c r="CV701" s="72"/>
      <c r="CW701" s="72"/>
      <c r="CX701" s="72"/>
      <c r="CY701" s="72"/>
      <c r="CZ701" s="72"/>
      <c r="DA701" s="72"/>
      <c r="DB701" s="72"/>
      <c r="DC701" s="72"/>
      <c r="DD701" s="72"/>
      <c r="DE701" s="63"/>
    </row>
    <row r="702" spans="1:109" ht="15" customHeight="1" x14ac:dyDescent="0.25">
      <c r="A702" s="62"/>
      <c r="B702" s="72"/>
      <c r="C702" s="72"/>
      <c r="D702" s="182"/>
      <c r="E702" s="184"/>
      <c r="F702" s="72"/>
      <c r="G702" s="185" t="s">
        <v>122</v>
      </c>
      <c r="H702" s="174"/>
      <c r="I702" s="175"/>
      <c r="J702" s="185" t="s">
        <v>123</v>
      </c>
      <c r="K702" s="174"/>
      <c r="L702" s="174"/>
      <c r="M702" s="174"/>
      <c r="N702" s="175"/>
      <c r="O702" s="185" t="s">
        <v>124</v>
      </c>
      <c r="P702" s="174"/>
      <c r="Q702" s="174"/>
      <c r="R702" s="174"/>
      <c r="S702" s="175"/>
      <c r="T702" s="185" t="s">
        <v>24</v>
      </c>
      <c r="U702" s="174"/>
      <c r="V702" s="174"/>
      <c r="W702" s="174"/>
      <c r="X702" s="174"/>
      <c r="Y702" s="174"/>
      <c r="Z702" s="175"/>
      <c r="AA702" s="185" t="s">
        <v>125</v>
      </c>
      <c r="AB702" s="174"/>
      <c r="AC702" s="174"/>
      <c r="AD702" s="174"/>
      <c r="AE702" s="175"/>
      <c r="AF702" s="185" t="s">
        <v>126</v>
      </c>
      <c r="AG702" s="174"/>
      <c r="AH702" s="174"/>
      <c r="AI702" s="174"/>
      <c r="AJ702" s="174"/>
      <c r="AK702" s="175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/>
      <c r="BY702" s="72"/>
      <c r="BZ702" s="72"/>
      <c r="CA702" s="72"/>
      <c r="CB702" s="72"/>
      <c r="CC702" s="72"/>
      <c r="CD702" s="72"/>
      <c r="CE702" s="72"/>
      <c r="CF702" s="72"/>
      <c r="CG702" s="72"/>
      <c r="CH702" s="72"/>
      <c r="CI702" s="72"/>
      <c r="CJ702" s="72"/>
      <c r="CK702" s="72"/>
      <c r="CL702" s="72"/>
      <c r="CM702" s="72"/>
      <c r="CN702" s="72"/>
      <c r="CO702" s="72"/>
      <c r="CP702" s="72"/>
      <c r="CQ702" s="72"/>
      <c r="CR702" s="72"/>
      <c r="CS702" s="72"/>
      <c r="CT702" s="72"/>
      <c r="CU702" s="72"/>
      <c r="CV702" s="72"/>
      <c r="CW702" s="72"/>
      <c r="CX702" s="72"/>
      <c r="CY702" s="72"/>
      <c r="CZ702" s="72"/>
      <c r="DA702" s="72"/>
      <c r="DB702" s="72"/>
      <c r="DC702" s="72"/>
      <c r="DD702" s="72"/>
      <c r="DE702" s="63"/>
    </row>
    <row r="703" spans="1:109" ht="15" customHeight="1" x14ac:dyDescent="0.25">
      <c r="A703" s="62"/>
      <c r="B703" s="72"/>
      <c r="C703" s="72"/>
      <c r="D703" s="190" t="s">
        <v>33</v>
      </c>
      <c r="E703" s="175"/>
      <c r="F703" s="72"/>
      <c r="G703" s="197"/>
      <c r="H703" s="174"/>
      <c r="I703" s="175"/>
      <c r="J703" s="197"/>
      <c r="K703" s="174"/>
      <c r="L703" s="174"/>
      <c r="M703" s="174"/>
      <c r="N703" s="175"/>
      <c r="O703" s="197"/>
      <c r="P703" s="174"/>
      <c r="Q703" s="174"/>
      <c r="R703" s="174"/>
      <c r="S703" s="175"/>
      <c r="T703" s="197"/>
      <c r="U703" s="174"/>
      <c r="V703" s="174"/>
      <c r="W703" s="174"/>
      <c r="X703" s="174"/>
      <c r="Y703" s="174"/>
      <c r="Z703" s="175"/>
      <c r="AA703" s="197"/>
      <c r="AB703" s="174"/>
      <c r="AC703" s="174"/>
      <c r="AD703" s="174"/>
      <c r="AE703" s="175"/>
      <c r="AF703" s="197"/>
      <c r="AG703" s="174"/>
      <c r="AH703" s="174"/>
      <c r="AI703" s="174"/>
      <c r="AJ703" s="174"/>
      <c r="AK703" s="175"/>
      <c r="AL703" s="72"/>
      <c r="AM703" s="72"/>
      <c r="AN703" s="72"/>
      <c r="AO703" s="72"/>
      <c r="AP703" s="72"/>
      <c r="AQ703" s="72"/>
      <c r="AR703" s="72"/>
      <c r="AS703" s="72"/>
      <c r="AT703" s="72"/>
      <c r="AU703" s="72"/>
      <c r="AV703" s="72"/>
      <c r="AW703" s="72"/>
      <c r="AX703" s="72"/>
      <c r="AY703" s="72"/>
      <c r="AZ703" s="72"/>
      <c r="BA703" s="72"/>
      <c r="BB703" s="72"/>
      <c r="BC703" s="72"/>
      <c r="BD703" s="72"/>
      <c r="BE703" s="72"/>
      <c r="BF703" s="72"/>
      <c r="BG703" s="72"/>
      <c r="BH703" s="72"/>
      <c r="BI703" s="72"/>
      <c r="BJ703" s="72"/>
      <c r="BK703" s="72"/>
      <c r="BL703" s="72"/>
      <c r="BM703" s="72"/>
      <c r="BN703" s="72"/>
      <c r="BO703" s="72"/>
      <c r="BP703" s="72"/>
      <c r="BQ703" s="72"/>
      <c r="BR703" s="72"/>
      <c r="BS703" s="72"/>
      <c r="BT703" s="72"/>
      <c r="BU703" s="72"/>
      <c r="BV703" s="72"/>
      <c r="BW703" s="72"/>
      <c r="BX703" s="72"/>
      <c r="BY703" s="72"/>
      <c r="BZ703" s="72"/>
      <c r="CA703" s="72"/>
      <c r="CB703" s="72"/>
      <c r="CC703" s="72"/>
      <c r="CD703" s="72"/>
      <c r="CE703" s="72"/>
      <c r="CF703" s="72"/>
      <c r="CG703" s="72"/>
      <c r="CH703" s="72"/>
      <c r="CI703" s="72"/>
      <c r="CJ703" s="72"/>
      <c r="CK703" s="72"/>
      <c r="CL703" s="72"/>
      <c r="CM703" s="72"/>
      <c r="CN703" s="72"/>
      <c r="CO703" s="72"/>
      <c r="CP703" s="72"/>
      <c r="CQ703" s="72"/>
      <c r="CR703" s="72"/>
      <c r="CS703" s="72"/>
      <c r="CT703" s="72"/>
      <c r="CU703" s="72"/>
      <c r="CV703" s="72"/>
      <c r="CW703" s="72"/>
      <c r="CX703" s="72"/>
      <c r="CY703" s="72"/>
      <c r="CZ703" s="72"/>
      <c r="DA703" s="72"/>
      <c r="DB703" s="72"/>
      <c r="DC703" s="72"/>
      <c r="DD703" s="72"/>
      <c r="DE703" s="63"/>
    </row>
    <row r="704" spans="1:109" ht="15" customHeight="1" x14ac:dyDescent="0.25">
      <c r="A704" s="62"/>
      <c r="B704" s="72"/>
      <c r="C704" s="72"/>
      <c r="D704" s="190" t="s">
        <v>34</v>
      </c>
      <c r="E704" s="175"/>
      <c r="F704" s="72"/>
      <c r="G704" s="197"/>
      <c r="H704" s="174"/>
      <c r="I704" s="175"/>
      <c r="J704" s="197"/>
      <c r="K704" s="174"/>
      <c r="L704" s="174"/>
      <c r="M704" s="174"/>
      <c r="N704" s="175"/>
      <c r="O704" s="197"/>
      <c r="P704" s="174"/>
      <c r="Q704" s="174"/>
      <c r="R704" s="174"/>
      <c r="S704" s="175"/>
      <c r="T704" s="197"/>
      <c r="U704" s="174"/>
      <c r="V704" s="174"/>
      <c r="W704" s="174"/>
      <c r="X704" s="174"/>
      <c r="Y704" s="174"/>
      <c r="Z704" s="175"/>
      <c r="AA704" s="197"/>
      <c r="AB704" s="174"/>
      <c r="AC704" s="174"/>
      <c r="AD704" s="174"/>
      <c r="AE704" s="175"/>
      <c r="AF704" s="197"/>
      <c r="AG704" s="174"/>
      <c r="AH704" s="174"/>
      <c r="AI704" s="174"/>
      <c r="AJ704" s="174"/>
      <c r="AK704" s="175"/>
      <c r="AL704" s="72"/>
      <c r="AM704" s="72"/>
      <c r="AN704" s="72"/>
      <c r="AO704" s="72"/>
      <c r="AP704" s="72"/>
      <c r="AQ704" s="72"/>
      <c r="AR704" s="72"/>
      <c r="AS704" s="72"/>
      <c r="AT704" s="72"/>
      <c r="AU704" s="72"/>
      <c r="AV704" s="72"/>
      <c r="AW704" s="72"/>
      <c r="AX704" s="72"/>
      <c r="AY704" s="72"/>
      <c r="AZ704" s="72"/>
      <c r="BA704" s="72"/>
      <c r="BB704" s="72"/>
      <c r="BC704" s="72"/>
      <c r="BD704" s="72"/>
      <c r="BE704" s="72"/>
      <c r="BF704" s="72"/>
      <c r="BG704" s="72"/>
      <c r="BH704" s="72"/>
      <c r="BI704" s="72"/>
      <c r="BJ704" s="72"/>
      <c r="BK704" s="72"/>
      <c r="BL704" s="72"/>
      <c r="BM704" s="72"/>
      <c r="BN704" s="72"/>
      <c r="BO704" s="72"/>
      <c r="BP704" s="72"/>
      <c r="BQ704" s="72"/>
      <c r="BR704" s="72"/>
      <c r="BS704" s="72"/>
      <c r="BT704" s="72"/>
      <c r="BU704" s="72"/>
      <c r="BV704" s="72"/>
      <c r="BW704" s="72"/>
      <c r="BX704" s="72"/>
      <c r="BY704" s="72"/>
      <c r="BZ704" s="72"/>
      <c r="CA704" s="72"/>
      <c r="CB704" s="72"/>
      <c r="CC704" s="72"/>
      <c r="CD704" s="72"/>
      <c r="CE704" s="72"/>
      <c r="CF704" s="72"/>
      <c r="CG704" s="72"/>
      <c r="CH704" s="72"/>
      <c r="CI704" s="72"/>
      <c r="CJ704" s="72"/>
      <c r="CK704" s="72"/>
      <c r="CL704" s="72"/>
      <c r="CM704" s="72"/>
      <c r="CN704" s="72"/>
      <c r="CO704" s="72"/>
      <c r="CP704" s="72"/>
      <c r="CQ704" s="72"/>
      <c r="CR704" s="72"/>
      <c r="CS704" s="72"/>
      <c r="CT704" s="72"/>
      <c r="CU704" s="72"/>
      <c r="CV704" s="72"/>
      <c r="CW704" s="72"/>
      <c r="CX704" s="72"/>
      <c r="CY704" s="72"/>
      <c r="CZ704" s="72"/>
      <c r="DA704" s="72"/>
      <c r="DB704" s="72"/>
      <c r="DC704" s="72"/>
      <c r="DD704" s="72"/>
      <c r="DE704" s="63"/>
    </row>
    <row r="705" spans="1:109" ht="15" customHeight="1" x14ac:dyDescent="0.25">
      <c r="A705" s="62"/>
      <c r="B705" s="72"/>
      <c r="C705" s="72"/>
      <c r="D705" s="190" t="s">
        <v>35</v>
      </c>
      <c r="E705" s="175"/>
      <c r="F705" s="72"/>
      <c r="G705" s="197"/>
      <c r="H705" s="174"/>
      <c r="I705" s="175"/>
      <c r="J705" s="197"/>
      <c r="K705" s="174"/>
      <c r="L705" s="174"/>
      <c r="M705" s="174"/>
      <c r="N705" s="175"/>
      <c r="O705" s="197"/>
      <c r="P705" s="174"/>
      <c r="Q705" s="174"/>
      <c r="R705" s="174"/>
      <c r="S705" s="175"/>
      <c r="T705" s="197"/>
      <c r="U705" s="174"/>
      <c r="V705" s="174"/>
      <c r="W705" s="174"/>
      <c r="X705" s="174"/>
      <c r="Y705" s="174"/>
      <c r="Z705" s="175"/>
      <c r="AA705" s="197"/>
      <c r="AB705" s="174"/>
      <c r="AC705" s="174"/>
      <c r="AD705" s="174"/>
      <c r="AE705" s="175"/>
      <c r="AF705" s="197"/>
      <c r="AG705" s="174"/>
      <c r="AH705" s="174"/>
      <c r="AI705" s="174"/>
      <c r="AJ705" s="174"/>
      <c r="AK705" s="175"/>
      <c r="AL705" s="72"/>
      <c r="AM705" s="72"/>
      <c r="AN705" s="72"/>
      <c r="AO705" s="72"/>
      <c r="AP705" s="72"/>
      <c r="AQ705" s="72"/>
      <c r="AR705" s="72"/>
      <c r="AS705" s="72"/>
      <c r="AT705" s="72"/>
      <c r="AU705" s="72"/>
      <c r="AV705" s="72"/>
      <c r="AW705" s="72"/>
      <c r="AX705" s="72"/>
      <c r="AY705" s="72"/>
      <c r="AZ705" s="72"/>
      <c r="BA705" s="72"/>
      <c r="BB705" s="72"/>
      <c r="BC705" s="72"/>
      <c r="BD705" s="72"/>
      <c r="BE705" s="72"/>
      <c r="BF705" s="72"/>
      <c r="BG705" s="72"/>
      <c r="BH705" s="72"/>
      <c r="BI705" s="72"/>
      <c r="BJ705" s="72"/>
      <c r="BK705" s="72"/>
      <c r="BL705" s="72"/>
      <c r="BM705" s="72"/>
      <c r="BN705" s="72"/>
      <c r="BO705" s="72"/>
      <c r="BP705" s="72"/>
      <c r="BQ705" s="72"/>
      <c r="BR705" s="72"/>
      <c r="BS705" s="72"/>
      <c r="BT705" s="72"/>
      <c r="BU705" s="72"/>
      <c r="BV705" s="72"/>
      <c r="BW705" s="72"/>
      <c r="BX705" s="72"/>
      <c r="BY705" s="72"/>
      <c r="BZ705" s="72"/>
      <c r="CA705" s="72"/>
      <c r="CB705" s="72"/>
      <c r="CC705" s="72"/>
      <c r="CD705" s="72"/>
      <c r="CE705" s="72"/>
      <c r="CF705" s="72"/>
      <c r="CG705" s="72"/>
      <c r="CH705" s="72"/>
      <c r="CI705" s="72"/>
      <c r="CJ705" s="72"/>
      <c r="CK705" s="72"/>
      <c r="CL705" s="72"/>
      <c r="CM705" s="72"/>
      <c r="CN705" s="72"/>
      <c r="CO705" s="72"/>
      <c r="CP705" s="72"/>
      <c r="CQ705" s="72"/>
      <c r="CR705" s="72"/>
      <c r="CS705" s="72"/>
      <c r="CT705" s="72"/>
      <c r="CU705" s="72"/>
      <c r="CV705" s="72"/>
      <c r="CW705" s="72"/>
      <c r="CX705" s="72"/>
      <c r="CY705" s="72"/>
      <c r="CZ705" s="72"/>
      <c r="DA705" s="72"/>
      <c r="DB705" s="72"/>
      <c r="DC705" s="72"/>
      <c r="DD705" s="72"/>
      <c r="DE705" s="63"/>
    </row>
    <row r="706" spans="1:109" ht="15" customHeight="1" x14ac:dyDescent="0.25">
      <c r="A706" s="62"/>
      <c r="B706" s="72"/>
      <c r="C706" s="72"/>
      <c r="D706" s="190" t="s">
        <v>36</v>
      </c>
      <c r="E706" s="175"/>
      <c r="F706" s="72"/>
      <c r="G706" s="197"/>
      <c r="H706" s="174"/>
      <c r="I706" s="175"/>
      <c r="J706" s="197"/>
      <c r="K706" s="174"/>
      <c r="L706" s="174"/>
      <c r="M706" s="174"/>
      <c r="N706" s="175"/>
      <c r="O706" s="197"/>
      <c r="P706" s="174"/>
      <c r="Q706" s="174"/>
      <c r="R706" s="174"/>
      <c r="S706" s="175"/>
      <c r="T706" s="197"/>
      <c r="U706" s="174"/>
      <c r="V706" s="174"/>
      <c r="W706" s="174"/>
      <c r="X706" s="174"/>
      <c r="Y706" s="174"/>
      <c r="Z706" s="175"/>
      <c r="AA706" s="197"/>
      <c r="AB706" s="174"/>
      <c r="AC706" s="174"/>
      <c r="AD706" s="174"/>
      <c r="AE706" s="175"/>
      <c r="AF706" s="197"/>
      <c r="AG706" s="174"/>
      <c r="AH706" s="174"/>
      <c r="AI706" s="174"/>
      <c r="AJ706" s="174"/>
      <c r="AK706" s="175"/>
      <c r="AL706" s="72"/>
      <c r="AM706" s="72"/>
      <c r="AN706" s="72"/>
      <c r="AO706" s="72"/>
      <c r="AP706" s="72"/>
      <c r="AQ706" s="72"/>
      <c r="AR706" s="72"/>
      <c r="AS706" s="72"/>
      <c r="AT706" s="72"/>
      <c r="AU706" s="72"/>
      <c r="AV706" s="72"/>
      <c r="AW706" s="72"/>
      <c r="AX706" s="72"/>
      <c r="AY706" s="72"/>
      <c r="AZ706" s="72"/>
      <c r="BA706" s="72"/>
      <c r="BB706" s="72"/>
      <c r="BC706" s="72"/>
      <c r="BD706" s="72"/>
      <c r="BE706" s="72"/>
      <c r="BF706" s="72"/>
      <c r="BG706" s="72"/>
      <c r="BH706" s="72"/>
      <c r="BI706" s="72"/>
      <c r="BJ706" s="72"/>
      <c r="BK706" s="72"/>
      <c r="BL706" s="72"/>
      <c r="BM706" s="72"/>
      <c r="BN706" s="72"/>
      <c r="BO706" s="72"/>
      <c r="BP706" s="72"/>
      <c r="BQ706" s="72"/>
      <c r="BR706" s="72"/>
      <c r="BS706" s="72"/>
      <c r="BT706" s="72"/>
      <c r="BU706" s="72"/>
      <c r="BV706" s="72"/>
      <c r="BW706" s="72"/>
      <c r="BX706" s="72"/>
      <c r="BY706" s="72"/>
      <c r="BZ706" s="72"/>
      <c r="CA706" s="72"/>
      <c r="CB706" s="72"/>
      <c r="CC706" s="72"/>
      <c r="CD706" s="72"/>
      <c r="CE706" s="72"/>
      <c r="CF706" s="72"/>
      <c r="CG706" s="72"/>
      <c r="CH706" s="72"/>
      <c r="CI706" s="72"/>
      <c r="CJ706" s="72"/>
      <c r="CK706" s="72"/>
      <c r="CL706" s="72"/>
      <c r="CM706" s="72"/>
      <c r="CN706" s="72"/>
      <c r="CO706" s="72"/>
      <c r="CP706" s="72"/>
      <c r="CQ706" s="72"/>
      <c r="CR706" s="72"/>
      <c r="CS706" s="72"/>
      <c r="CT706" s="72"/>
      <c r="CU706" s="72"/>
      <c r="CV706" s="72"/>
      <c r="CW706" s="72"/>
      <c r="CX706" s="72"/>
      <c r="CY706" s="72"/>
      <c r="CZ706" s="72"/>
      <c r="DA706" s="72"/>
      <c r="DB706" s="72"/>
      <c r="DC706" s="72"/>
      <c r="DD706" s="72"/>
      <c r="DE706" s="63"/>
    </row>
    <row r="707" spans="1:109" ht="15" customHeight="1" x14ac:dyDescent="0.25">
      <c r="A707" s="69"/>
      <c r="B707" s="70"/>
      <c r="C707" s="70"/>
      <c r="D707" s="212" t="s">
        <v>37</v>
      </c>
      <c r="E707" s="211"/>
      <c r="F707" s="70"/>
      <c r="G707" s="209"/>
      <c r="H707" s="210"/>
      <c r="I707" s="211"/>
      <c r="J707" s="209"/>
      <c r="K707" s="210"/>
      <c r="L707" s="210"/>
      <c r="M707" s="210"/>
      <c r="N707" s="211"/>
      <c r="O707" s="209"/>
      <c r="P707" s="210"/>
      <c r="Q707" s="210"/>
      <c r="R707" s="210"/>
      <c r="S707" s="211"/>
      <c r="T707" s="209"/>
      <c r="U707" s="210"/>
      <c r="V707" s="210"/>
      <c r="W707" s="210"/>
      <c r="X707" s="210"/>
      <c r="Y707" s="210"/>
      <c r="Z707" s="211"/>
      <c r="AA707" s="209"/>
      <c r="AB707" s="210"/>
      <c r="AC707" s="210"/>
      <c r="AD707" s="210"/>
      <c r="AE707" s="211"/>
      <c r="AF707" s="209"/>
      <c r="AG707" s="210"/>
      <c r="AH707" s="210"/>
      <c r="AI707" s="210"/>
      <c r="AJ707" s="210"/>
      <c r="AK707" s="211"/>
      <c r="AL707" s="70"/>
      <c r="AM707" s="70"/>
      <c r="AN707" s="70"/>
      <c r="AO707" s="70"/>
      <c r="AP707" s="70"/>
      <c r="AQ707" s="70"/>
      <c r="AR707" s="70"/>
      <c r="AS707" s="70"/>
      <c r="AT707" s="70"/>
      <c r="AU707" s="70"/>
      <c r="AV707" s="70"/>
      <c r="AW707" s="70"/>
      <c r="AX707" s="70"/>
      <c r="AY707" s="70"/>
      <c r="AZ707" s="70"/>
      <c r="BA707" s="70"/>
      <c r="BB707" s="70"/>
      <c r="BC707" s="70"/>
      <c r="BD707" s="70"/>
      <c r="BE707" s="70"/>
      <c r="BF707" s="70"/>
      <c r="BG707" s="70"/>
      <c r="BH707" s="70"/>
      <c r="BI707" s="70"/>
      <c r="BJ707" s="70"/>
      <c r="BK707" s="70"/>
      <c r="BL707" s="70"/>
      <c r="BM707" s="70"/>
      <c r="BN707" s="70"/>
      <c r="BO707" s="70"/>
      <c r="BP707" s="70"/>
      <c r="BQ707" s="70"/>
      <c r="BR707" s="70"/>
      <c r="BS707" s="70"/>
      <c r="BT707" s="70"/>
      <c r="BU707" s="70"/>
      <c r="BV707" s="70"/>
      <c r="BW707" s="70"/>
      <c r="BX707" s="70"/>
      <c r="BY707" s="70"/>
      <c r="BZ707" s="70"/>
      <c r="CA707" s="70"/>
      <c r="CB707" s="70"/>
      <c r="CC707" s="70"/>
      <c r="CD707" s="70"/>
      <c r="CE707" s="70"/>
      <c r="CF707" s="70"/>
      <c r="CG707" s="70"/>
      <c r="CH707" s="70"/>
      <c r="CI707" s="70"/>
      <c r="CJ707" s="70"/>
      <c r="CK707" s="70"/>
      <c r="CL707" s="70"/>
      <c r="CM707" s="70"/>
      <c r="CN707" s="70"/>
      <c r="CO707" s="70"/>
      <c r="CP707" s="70"/>
      <c r="CQ707" s="70"/>
      <c r="CR707" s="70"/>
      <c r="CS707" s="70"/>
      <c r="CT707" s="70"/>
      <c r="CU707" s="70"/>
      <c r="CV707" s="70"/>
      <c r="CW707" s="70"/>
      <c r="CX707" s="70"/>
      <c r="CY707" s="70"/>
      <c r="CZ707" s="70"/>
      <c r="DA707" s="70"/>
      <c r="DB707" s="70"/>
      <c r="DC707" s="70"/>
      <c r="DD707" s="70"/>
      <c r="DE707" s="71"/>
    </row>
    <row r="708" spans="1:109" ht="15" customHeight="1" x14ac:dyDescent="0.25">
      <c r="A708" s="6"/>
      <c r="DE708" s="13"/>
    </row>
    <row r="709" spans="1:109" ht="15" customHeight="1" x14ac:dyDescent="0.25">
      <c r="A709" s="6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9"/>
      <c r="AJ709" s="79"/>
      <c r="AK709" s="79"/>
      <c r="AL709" s="79"/>
      <c r="AM709" s="79"/>
      <c r="AN709" s="79"/>
      <c r="AO709" s="79"/>
      <c r="AP709" s="79"/>
      <c r="AQ709" s="79"/>
      <c r="AR709" s="79"/>
      <c r="AS709" s="79"/>
      <c r="AT709" s="79"/>
      <c r="AU709" s="79"/>
      <c r="AV709" s="79"/>
      <c r="AW709" s="79"/>
      <c r="AX709" s="79"/>
      <c r="AY709" s="79"/>
      <c r="AZ709" s="79"/>
      <c r="BA709" s="79"/>
      <c r="BB709" s="79"/>
      <c r="BC709" s="79"/>
      <c r="BD709" s="79"/>
      <c r="BE709" s="79"/>
      <c r="BF709" s="79"/>
      <c r="BG709" s="79"/>
      <c r="BH709" s="79"/>
      <c r="BI709" s="79"/>
      <c r="BJ709" s="79"/>
      <c r="BK709" s="79"/>
      <c r="BL709" s="79"/>
      <c r="BM709" s="79"/>
      <c r="BN709" s="79"/>
      <c r="BO709" s="79"/>
      <c r="BP709" s="79"/>
      <c r="BQ709" s="79"/>
      <c r="BR709" s="79"/>
      <c r="BS709" s="79"/>
      <c r="BT709" s="79"/>
      <c r="BU709" s="79"/>
      <c r="BV709" s="79"/>
      <c r="BW709" s="79"/>
      <c r="BX709" s="79"/>
      <c r="BY709" s="79"/>
      <c r="BZ709" s="79"/>
      <c r="CA709" s="79"/>
      <c r="CB709" s="79"/>
      <c r="CC709" s="79"/>
      <c r="CD709" s="79"/>
      <c r="CE709" s="79"/>
      <c r="CF709" s="79"/>
      <c r="CG709" s="79"/>
      <c r="CH709" s="79"/>
      <c r="CI709" s="79"/>
      <c r="CJ709" s="79"/>
      <c r="CK709" s="79"/>
      <c r="CL709" s="79"/>
      <c r="CM709" s="79"/>
      <c r="CN709" s="79"/>
      <c r="CO709" s="79"/>
      <c r="CP709" s="79"/>
      <c r="CQ709" s="79"/>
      <c r="CR709" s="79"/>
      <c r="CS709" s="79"/>
      <c r="CT709" s="79"/>
      <c r="CU709" s="79"/>
      <c r="CV709" s="79"/>
      <c r="CW709" s="79"/>
      <c r="CX709" s="79"/>
      <c r="CY709" s="79"/>
      <c r="CZ709" s="79"/>
      <c r="DA709" s="79"/>
      <c r="DB709" s="79"/>
      <c r="DE709" s="13"/>
    </row>
    <row r="710" spans="1:109" ht="15" customHeight="1" x14ac:dyDescent="0.25">
      <c r="A710" s="6"/>
      <c r="DE710" s="13"/>
    </row>
    <row r="711" spans="1:109" ht="15" customHeight="1" x14ac:dyDescent="0.25">
      <c r="A711" s="6"/>
      <c r="C711" s="80" t="s">
        <v>0</v>
      </c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9"/>
      <c r="AJ711" s="79"/>
      <c r="AK711" s="79"/>
      <c r="AL711" s="79"/>
      <c r="AM711" s="79"/>
      <c r="AN711" s="79"/>
      <c r="AO711" s="79"/>
      <c r="AP711" s="79"/>
      <c r="AQ711" s="79"/>
      <c r="AR711" s="79"/>
      <c r="AS711" s="79"/>
      <c r="AT711" s="79"/>
      <c r="AU711" s="79"/>
      <c r="AV711" s="79"/>
      <c r="AW711" s="79"/>
      <c r="AX711" s="79"/>
      <c r="AY711" s="79"/>
      <c r="AZ711" s="79"/>
      <c r="BA711" s="79"/>
      <c r="BB711" s="79"/>
      <c r="BC711" s="79"/>
      <c r="BD711" s="79"/>
      <c r="BE711" s="79"/>
      <c r="BF711" s="79"/>
      <c r="BG711" s="79"/>
      <c r="BH711" s="79"/>
      <c r="BI711" s="79"/>
      <c r="BJ711" s="79"/>
      <c r="BK711" s="79"/>
      <c r="BL711" s="79"/>
      <c r="BM711" s="79"/>
      <c r="BN711" s="79"/>
      <c r="BO711" s="79"/>
      <c r="BP711" s="79"/>
      <c r="BQ711" s="79"/>
      <c r="BR711" s="79"/>
      <c r="BS711" s="79"/>
      <c r="BT711" s="79"/>
      <c r="BU711" s="79"/>
      <c r="BV711" s="79"/>
      <c r="BW711" s="79"/>
      <c r="BX711" s="79"/>
      <c r="BY711" s="79"/>
      <c r="BZ711" s="79"/>
      <c r="CA711" s="79"/>
      <c r="CB711" s="79"/>
      <c r="CC711" s="79"/>
      <c r="CD711" s="79"/>
      <c r="CE711" s="79"/>
      <c r="CF711" s="79"/>
      <c r="CG711" s="79"/>
      <c r="CH711" s="79"/>
      <c r="CI711" s="79"/>
      <c r="CJ711" s="79"/>
      <c r="CK711" s="79"/>
      <c r="CL711" s="79"/>
      <c r="CM711" s="79"/>
      <c r="CN711" s="79"/>
      <c r="CO711" s="79"/>
      <c r="CP711" s="79"/>
      <c r="CQ711" s="79"/>
      <c r="CR711" s="79"/>
      <c r="CS711" s="79"/>
      <c r="CT711" s="79"/>
      <c r="CU711" s="79"/>
      <c r="CV711" s="79"/>
      <c r="CW711" s="79"/>
      <c r="CX711" s="79"/>
      <c r="CY711" s="79"/>
      <c r="CZ711" s="79"/>
      <c r="DA711" s="79"/>
      <c r="DB711" s="79"/>
      <c r="DE711" s="13"/>
    </row>
    <row r="712" spans="1:109" ht="15" customHeight="1" x14ac:dyDescent="0.25">
      <c r="A712" s="6"/>
      <c r="DE712" s="13"/>
    </row>
    <row r="713" spans="1:109" ht="15" customHeight="1" x14ac:dyDescent="0.25">
      <c r="A713" s="6"/>
      <c r="D713" s="154" t="s">
        <v>132</v>
      </c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  <c r="AA713" s="155"/>
      <c r="AB713" s="155"/>
      <c r="AC713" s="155"/>
      <c r="AD713" s="155"/>
      <c r="AE713" s="155"/>
      <c r="AF713" s="155"/>
      <c r="AG713" s="155"/>
      <c r="AH713" s="155"/>
      <c r="AI713" s="155"/>
      <c r="AJ713" s="155"/>
      <c r="AK713" s="155"/>
      <c r="AL713" s="155"/>
      <c r="AM713" s="155"/>
      <c r="AN713" s="155"/>
      <c r="AO713" s="155"/>
      <c r="AP713" s="155"/>
      <c r="AQ713" s="155"/>
      <c r="AR713" s="155"/>
      <c r="AS713" s="155"/>
      <c r="AT713" s="155"/>
      <c r="AU713" s="155"/>
      <c r="AV713" s="155"/>
      <c r="AW713" s="155"/>
      <c r="AX713" s="155"/>
      <c r="AY713" s="155"/>
      <c r="AZ713" s="155"/>
      <c r="BA713" s="155"/>
      <c r="BB713" s="155"/>
      <c r="BC713" s="155"/>
      <c r="BD713" s="155"/>
      <c r="BE713" s="155"/>
      <c r="BF713" s="155"/>
      <c r="BG713" s="155"/>
      <c r="BH713" s="155"/>
      <c r="BI713" s="155"/>
      <c r="BJ713" s="155"/>
      <c r="BK713" s="155"/>
      <c r="BL713" s="155"/>
      <c r="BM713" s="155"/>
      <c r="BN713" s="155"/>
      <c r="BO713" s="155"/>
      <c r="BP713" s="155"/>
      <c r="BQ713" s="155"/>
      <c r="BR713" s="155"/>
      <c r="BS713" s="155"/>
      <c r="BT713" s="155"/>
      <c r="BU713" s="155"/>
      <c r="BV713" s="155"/>
      <c r="BW713" s="155"/>
      <c r="BX713" s="155"/>
      <c r="BY713" s="155"/>
      <c r="BZ713" s="155"/>
      <c r="CA713" s="155"/>
      <c r="CB713" s="155"/>
      <c r="CC713" s="155"/>
      <c r="CD713" s="155"/>
      <c r="CE713" s="155"/>
      <c r="CF713" s="155"/>
      <c r="CG713" s="155"/>
      <c r="CH713" s="155"/>
      <c r="CI713" s="155"/>
      <c r="CJ713" s="155"/>
      <c r="CK713" s="155"/>
      <c r="CL713" s="155"/>
      <c r="CM713" s="155"/>
      <c r="CN713" s="155"/>
      <c r="CO713" s="155"/>
      <c r="CP713" s="155"/>
      <c r="CQ713" s="155"/>
      <c r="CR713" s="155"/>
      <c r="CS713" s="155"/>
      <c r="CT713" s="155"/>
      <c r="CU713" s="155"/>
      <c r="CV713" s="155"/>
      <c r="CW713" s="155"/>
      <c r="CX713" s="155"/>
      <c r="CY713" s="155"/>
      <c r="CZ713" s="155"/>
      <c r="DA713" s="155"/>
      <c r="DB713" s="155"/>
      <c r="DE713" s="13"/>
    </row>
    <row r="714" spans="1:109" ht="15" customHeight="1" x14ac:dyDescent="0.25">
      <c r="A714" s="6"/>
      <c r="D714" s="81" t="s">
        <v>148</v>
      </c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9"/>
      <c r="AJ714" s="79"/>
      <c r="AK714" s="79"/>
      <c r="AL714" s="79"/>
      <c r="AM714" s="79"/>
      <c r="AN714" s="79"/>
      <c r="AO714" s="79"/>
      <c r="AP714" s="79"/>
      <c r="AQ714" s="79"/>
      <c r="AR714" s="79"/>
      <c r="AS714" s="79"/>
      <c r="AT714" s="79"/>
      <c r="AU714" s="79"/>
      <c r="AV714" s="79"/>
      <c r="AW714" s="79"/>
      <c r="AX714" s="79"/>
      <c r="AY714" s="79"/>
      <c r="AZ714" s="79"/>
      <c r="BA714" s="79"/>
      <c r="BB714" s="79"/>
      <c r="BC714" s="79"/>
      <c r="BD714" s="79"/>
      <c r="BE714" s="79"/>
      <c r="BF714" s="79"/>
      <c r="BG714" s="79"/>
      <c r="BH714" s="79"/>
      <c r="BI714" s="79"/>
      <c r="BJ714" s="79"/>
      <c r="BK714" s="79"/>
      <c r="BL714" s="79"/>
      <c r="BM714" s="79"/>
      <c r="BN714" s="79"/>
      <c r="BO714" s="79"/>
      <c r="BP714" s="79"/>
      <c r="BQ714" s="79"/>
      <c r="BR714" s="79"/>
      <c r="BS714" s="79"/>
      <c r="BT714" s="79"/>
      <c r="BU714" s="79"/>
      <c r="BV714" s="79"/>
      <c r="BW714" s="79"/>
      <c r="BX714" s="79"/>
      <c r="BY714" s="79"/>
      <c r="BZ714" s="79"/>
      <c r="CA714" s="79"/>
      <c r="CB714" s="79"/>
      <c r="CC714" s="79"/>
      <c r="CD714" s="79"/>
      <c r="CE714" s="79"/>
      <c r="CF714" s="79"/>
      <c r="CG714" s="79"/>
      <c r="CH714" s="79"/>
      <c r="CI714" s="79"/>
      <c r="CJ714" s="79"/>
      <c r="CK714" s="79"/>
      <c r="CL714" s="79"/>
      <c r="CM714" s="79"/>
      <c r="CN714" s="79"/>
      <c r="CO714" s="79"/>
      <c r="CP714" s="79"/>
      <c r="CQ714" s="79"/>
      <c r="CR714" s="79"/>
      <c r="CS714" s="79"/>
      <c r="CT714" s="79"/>
      <c r="CU714" s="79"/>
      <c r="CV714" s="79"/>
      <c r="CW714" s="79"/>
      <c r="CX714" s="79"/>
      <c r="CY714" s="79"/>
      <c r="CZ714" s="79"/>
      <c r="DA714" s="79"/>
      <c r="DB714" s="79"/>
      <c r="DE714" s="13"/>
    </row>
    <row r="715" spans="1:109" ht="15" customHeight="1" x14ac:dyDescent="0.25">
      <c r="A715" s="6"/>
      <c r="DE715" s="13"/>
    </row>
    <row r="716" spans="1:109" ht="15" customHeight="1" x14ac:dyDescent="0.25">
      <c r="A716" s="6"/>
      <c r="DE716" s="13"/>
    </row>
    <row r="717" spans="1:109" ht="15" customHeight="1" x14ac:dyDescent="0.25">
      <c r="A717" s="6"/>
      <c r="D717" s="82" t="s">
        <v>1</v>
      </c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9"/>
      <c r="AJ717" s="79"/>
      <c r="AK717" s="79"/>
      <c r="AL717" s="79"/>
      <c r="AM717" s="79"/>
      <c r="AN717" s="79"/>
      <c r="AO717" s="79"/>
      <c r="AP717" s="79"/>
      <c r="AQ717" s="79"/>
      <c r="AR717" s="79"/>
      <c r="AS717" s="79"/>
      <c r="AT717" s="79"/>
      <c r="AU717" s="79"/>
      <c r="AV717" s="79"/>
      <c r="AW717" s="79"/>
      <c r="AX717" s="79"/>
      <c r="AY717" s="79"/>
      <c r="AZ717" s="79"/>
      <c r="BA717" s="79"/>
      <c r="BB717" s="79"/>
      <c r="BC717" s="79"/>
      <c r="BD717" s="79"/>
      <c r="BE717" s="79"/>
      <c r="BF717" s="79"/>
      <c r="BG717" s="79"/>
      <c r="BH717" s="79"/>
      <c r="BI717" s="79"/>
      <c r="BJ717" s="79"/>
      <c r="BK717" s="79"/>
      <c r="BL717" s="79"/>
      <c r="BM717" s="79"/>
      <c r="BN717" s="79"/>
      <c r="BO717" s="79"/>
      <c r="BP717" s="79"/>
      <c r="BQ717" s="79"/>
      <c r="BR717" s="79"/>
      <c r="BS717" s="79"/>
      <c r="BT717" s="79"/>
      <c r="BU717" s="79"/>
      <c r="BV717" s="79"/>
      <c r="BW717" s="79"/>
      <c r="BX717" s="79"/>
      <c r="BY717" s="79"/>
      <c r="BZ717" s="79"/>
      <c r="CA717" s="79"/>
      <c r="CB717" s="79"/>
      <c r="CC717" s="79"/>
      <c r="CD717" s="79"/>
      <c r="CE717" s="79"/>
      <c r="CF717" s="79"/>
      <c r="CG717" s="79"/>
      <c r="CH717" s="79"/>
      <c r="CI717" s="79"/>
      <c r="CJ717" s="79"/>
      <c r="CK717" s="79"/>
      <c r="CL717" s="79"/>
      <c r="CM717" s="79"/>
      <c r="CN717" s="79"/>
      <c r="CO717" s="79"/>
      <c r="CP717" s="79"/>
      <c r="CQ717" s="79"/>
      <c r="CR717" s="79"/>
      <c r="CS717" s="79"/>
      <c r="CT717" s="79"/>
      <c r="CU717" s="79"/>
      <c r="CV717" s="79"/>
      <c r="CW717" s="79"/>
      <c r="CX717" s="79"/>
      <c r="CY717" s="79"/>
      <c r="CZ717" s="79"/>
      <c r="DA717" s="79"/>
      <c r="DB717" s="79"/>
      <c r="DE717" s="13"/>
    </row>
    <row r="718" spans="1:109" ht="15" customHeight="1" x14ac:dyDescent="0.25">
      <c r="A718" s="6"/>
      <c r="DE718" s="13"/>
    </row>
    <row r="719" spans="1:109" ht="15" customHeight="1" x14ac:dyDescent="0.25">
      <c r="A719" s="6"/>
      <c r="C719" s="78" t="s">
        <v>2</v>
      </c>
      <c r="D719" s="83"/>
      <c r="E719" s="84"/>
      <c r="F719" s="78" t="s">
        <v>3</v>
      </c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6"/>
      <c r="AD719" s="78" t="s">
        <v>4</v>
      </c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  <c r="AQ719" s="75"/>
      <c r="AR719" s="76"/>
      <c r="AS719" s="78" t="s">
        <v>5</v>
      </c>
      <c r="AT719" s="75"/>
      <c r="AU719" s="75"/>
      <c r="AV719" s="75"/>
      <c r="AW719" s="75"/>
      <c r="AX719" s="75"/>
      <c r="AY719" s="75"/>
      <c r="AZ719" s="75"/>
      <c r="BA719" s="75"/>
      <c r="BB719" s="76"/>
      <c r="BC719" s="78" t="s">
        <v>6</v>
      </c>
      <c r="BD719" s="75"/>
      <c r="BE719" s="75"/>
      <c r="BF719" s="75"/>
      <c r="BG719" s="76"/>
      <c r="BH719" s="78" t="s">
        <v>7</v>
      </c>
      <c r="BI719" s="75"/>
      <c r="BJ719" s="75"/>
      <c r="BK719" s="75"/>
      <c r="BL719" s="75"/>
      <c r="BM719" s="75"/>
      <c r="BN719" s="75"/>
      <c r="BO719" s="75"/>
      <c r="BP719" s="75"/>
      <c r="BQ719" s="75"/>
      <c r="BR719" s="75"/>
      <c r="BS719" s="75"/>
      <c r="BT719" s="75"/>
      <c r="BU719" s="75"/>
      <c r="BV719" s="75"/>
      <c r="BW719" s="76"/>
      <c r="BX719" s="78" t="s">
        <v>8</v>
      </c>
      <c r="BY719" s="75"/>
      <c r="BZ719" s="75"/>
      <c r="CA719" s="75"/>
      <c r="CB719" s="75"/>
      <c r="CC719" s="75"/>
      <c r="CD719" s="75"/>
      <c r="CE719" s="75"/>
      <c r="CF719" s="76"/>
      <c r="CG719" s="78" t="s">
        <v>9</v>
      </c>
      <c r="CH719" s="75"/>
      <c r="CI719" s="75"/>
      <c r="CJ719" s="75"/>
      <c r="CK719" s="75"/>
      <c r="CL719" s="75"/>
      <c r="CM719" s="76"/>
      <c r="CN719" s="78" t="s">
        <v>10</v>
      </c>
      <c r="CO719" s="75"/>
      <c r="CP719" s="75"/>
      <c r="CQ719" s="76"/>
      <c r="CR719" s="78" t="s">
        <v>11</v>
      </c>
      <c r="CS719" s="75"/>
      <c r="CT719" s="75"/>
      <c r="CU719" s="75"/>
      <c r="CV719" s="75"/>
      <c r="CW719" s="75"/>
      <c r="CX719" s="75"/>
      <c r="CY719" s="75"/>
      <c r="CZ719" s="75"/>
      <c r="DA719" s="75"/>
      <c r="DB719" s="75"/>
      <c r="DC719" s="75"/>
      <c r="DD719" s="76"/>
      <c r="DE719" s="24" t="s">
        <v>12</v>
      </c>
    </row>
    <row r="720" spans="1:109" ht="15" customHeight="1" x14ac:dyDescent="0.25">
      <c r="A720" s="6"/>
      <c r="C720" s="85"/>
      <c r="D720" s="79"/>
      <c r="E720" s="86"/>
      <c r="F720" s="74" t="s">
        <v>13</v>
      </c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6"/>
      <c r="R720" s="74" t="s">
        <v>14</v>
      </c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6"/>
      <c r="AD720" s="74" t="s">
        <v>14</v>
      </c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  <c r="AQ720" s="75"/>
      <c r="AR720" s="76"/>
      <c r="AS720" s="74" t="s">
        <v>14</v>
      </c>
      <c r="AT720" s="75"/>
      <c r="AU720" s="75"/>
      <c r="AV720" s="75"/>
      <c r="AW720" s="75"/>
      <c r="AX720" s="75"/>
      <c r="AY720" s="75"/>
      <c r="AZ720" s="75"/>
      <c r="BA720" s="75"/>
      <c r="BB720" s="76"/>
      <c r="BC720" s="74" t="s">
        <v>14</v>
      </c>
      <c r="BD720" s="75"/>
      <c r="BE720" s="75"/>
      <c r="BF720" s="75"/>
      <c r="BG720" s="76"/>
      <c r="BH720" s="74" t="s">
        <v>14</v>
      </c>
      <c r="BI720" s="75"/>
      <c r="BJ720" s="75"/>
      <c r="BK720" s="75"/>
      <c r="BL720" s="75"/>
      <c r="BM720" s="75"/>
      <c r="BN720" s="75"/>
      <c r="BO720" s="75"/>
      <c r="BP720" s="75"/>
      <c r="BQ720" s="75"/>
      <c r="BR720" s="75"/>
      <c r="BS720" s="75"/>
      <c r="BT720" s="75"/>
      <c r="BU720" s="75"/>
      <c r="BV720" s="75"/>
      <c r="BW720" s="76"/>
      <c r="BX720" s="74" t="s">
        <v>14</v>
      </c>
      <c r="BY720" s="75"/>
      <c r="BZ720" s="75"/>
      <c r="CA720" s="75"/>
      <c r="CB720" s="75"/>
      <c r="CC720" s="75"/>
      <c r="CD720" s="75"/>
      <c r="CE720" s="75"/>
      <c r="CF720" s="76"/>
      <c r="CG720" s="74" t="s">
        <v>14</v>
      </c>
      <c r="CH720" s="75"/>
      <c r="CI720" s="75"/>
      <c r="CJ720" s="75"/>
      <c r="CK720" s="75"/>
      <c r="CL720" s="75"/>
      <c r="CM720" s="76"/>
      <c r="CN720" s="74" t="s">
        <v>14</v>
      </c>
      <c r="CO720" s="75"/>
      <c r="CP720" s="75"/>
      <c r="CQ720" s="76"/>
      <c r="CR720" s="74" t="s">
        <v>15</v>
      </c>
      <c r="CS720" s="75"/>
      <c r="CT720" s="75"/>
      <c r="CU720" s="75"/>
      <c r="CV720" s="76"/>
      <c r="CW720" s="74" t="s">
        <v>16</v>
      </c>
      <c r="CX720" s="75"/>
      <c r="CY720" s="76"/>
      <c r="CZ720" s="74" t="s">
        <v>17</v>
      </c>
      <c r="DA720" s="75"/>
      <c r="DB720" s="75"/>
      <c r="DC720" s="75"/>
      <c r="DD720" s="76"/>
      <c r="DE720" s="25" t="s">
        <v>14</v>
      </c>
    </row>
    <row r="721" spans="1:109" ht="15" customHeight="1" x14ac:dyDescent="0.25">
      <c r="A721" s="6"/>
      <c r="C721" s="87"/>
      <c r="D721" s="88"/>
      <c r="E721" s="89"/>
      <c r="F721" s="77" t="s">
        <v>18</v>
      </c>
      <c r="G721" s="76"/>
      <c r="H721" s="77" t="s">
        <v>19</v>
      </c>
      <c r="I721" s="75"/>
      <c r="J721" s="75"/>
      <c r="K721" s="75"/>
      <c r="L721" s="76"/>
      <c r="M721" s="77" t="s">
        <v>20</v>
      </c>
      <c r="N721" s="75"/>
      <c r="O721" s="75"/>
      <c r="P721" s="75"/>
      <c r="Q721" s="76"/>
      <c r="R721" s="77" t="s">
        <v>21</v>
      </c>
      <c r="S721" s="75"/>
      <c r="T721" s="75"/>
      <c r="U721" s="75"/>
      <c r="V721" s="76"/>
      <c r="W721" s="77" t="s">
        <v>22</v>
      </c>
      <c r="X721" s="75"/>
      <c r="Y721" s="75"/>
      <c r="Z721" s="75"/>
      <c r="AA721" s="75"/>
      <c r="AB721" s="75"/>
      <c r="AC721" s="76"/>
      <c r="AD721" s="77" t="s">
        <v>23</v>
      </c>
      <c r="AE721" s="75"/>
      <c r="AF721" s="75"/>
      <c r="AG721" s="75"/>
      <c r="AH721" s="75"/>
      <c r="AI721" s="76"/>
      <c r="AJ721" s="77" t="s">
        <v>24</v>
      </c>
      <c r="AK721" s="75"/>
      <c r="AL721" s="75"/>
      <c r="AM721" s="75"/>
      <c r="AN721" s="75"/>
      <c r="AO721" s="75"/>
      <c r="AP721" s="75"/>
      <c r="AQ721" s="75"/>
      <c r="AR721" s="76"/>
      <c r="AS721" s="77" t="s">
        <v>25</v>
      </c>
      <c r="AT721" s="75"/>
      <c r="AU721" s="75"/>
      <c r="AV721" s="75"/>
      <c r="AW721" s="75"/>
      <c r="AX721" s="76"/>
      <c r="AY721" s="77" t="s">
        <v>26</v>
      </c>
      <c r="AZ721" s="75"/>
      <c r="BA721" s="75"/>
      <c r="BB721" s="76"/>
      <c r="BC721" s="77" t="s">
        <v>27</v>
      </c>
      <c r="BD721" s="75"/>
      <c r="BE721" s="75"/>
      <c r="BF721" s="75"/>
      <c r="BG721" s="76"/>
      <c r="BH721" s="77" t="s">
        <v>28</v>
      </c>
      <c r="BI721" s="75"/>
      <c r="BJ721" s="75"/>
      <c r="BK721" s="75"/>
      <c r="BL721" s="76"/>
      <c r="BM721" s="77" t="s">
        <v>29</v>
      </c>
      <c r="BN721" s="75"/>
      <c r="BO721" s="75"/>
      <c r="BP721" s="76"/>
      <c r="BQ721" s="77" t="s">
        <v>30</v>
      </c>
      <c r="BR721" s="75"/>
      <c r="BS721" s="75"/>
      <c r="BT721" s="75"/>
      <c r="BU721" s="75"/>
      <c r="BV721" s="75"/>
      <c r="BW721" s="76"/>
      <c r="BX721" s="77" t="s">
        <v>31</v>
      </c>
      <c r="BY721" s="75"/>
      <c r="BZ721" s="75"/>
      <c r="CA721" s="76"/>
      <c r="CB721" s="77" t="s">
        <v>24</v>
      </c>
      <c r="CC721" s="75"/>
      <c r="CD721" s="75"/>
      <c r="CE721" s="75"/>
      <c r="CF721" s="76"/>
      <c r="CG721" s="77" t="s">
        <v>31</v>
      </c>
      <c r="CH721" s="75"/>
      <c r="CI721" s="75"/>
      <c r="CJ721" s="76"/>
      <c r="CK721" s="77" t="s">
        <v>24</v>
      </c>
      <c r="CL721" s="75"/>
      <c r="CM721" s="76"/>
      <c r="CN721" s="77" t="s">
        <v>14</v>
      </c>
      <c r="CO721" s="75"/>
      <c r="CP721" s="75"/>
      <c r="CQ721" s="76"/>
      <c r="CR721" s="77" t="s">
        <v>32</v>
      </c>
      <c r="CS721" s="75"/>
      <c r="CT721" s="75"/>
      <c r="CU721" s="75"/>
      <c r="CV721" s="76"/>
      <c r="CW721" s="77" t="s">
        <v>32</v>
      </c>
      <c r="CX721" s="75"/>
      <c r="CY721" s="76"/>
      <c r="CZ721" s="77" t="s">
        <v>32</v>
      </c>
      <c r="DA721" s="75"/>
      <c r="DB721" s="75"/>
      <c r="DC721" s="75"/>
      <c r="DD721" s="76"/>
      <c r="DE721" s="26" t="s">
        <v>32</v>
      </c>
    </row>
    <row r="722" spans="1:109" ht="15" customHeight="1" x14ac:dyDescent="0.25">
      <c r="A722" s="6"/>
      <c r="C722" s="91" t="s">
        <v>33</v>
      </c>
      <c r="D722" s="75"/>
      <c r="E722" s="76"/>
      <c r="F722" s="90">
        <f>SUM(F419,F520,F621)</f>
        <v>0</v>
      </c>
      <c r="G722" s="76"/>
      <c r="H722" s="90">
        <f t="shared" ref="H722:H726" si="145">SUM(H419,H520,H621)</f>
        <v>0</v>
      </c>
      <c r="I722" s="75"/>
      <c r="J722" s="75">
        <f t="shared" ref="J722:J726" si="146">SUM(J419,J520,J621)</f>
        <v>0</v>
      </c>
      <c r="K722" s="75"/>
      <c r="L722" s="76">
        <f t="shared" ref="L722:M726" si="147">SUM(L419,L520,L621)</f>
        <v>0</v>
      </c>
      <c r="M722" s="90">
        <f>SUM(M419,M520,M621)</f>
        <v>0</v>
      </c>
      <c r="N722" s="75"/>
      <c r="O722" s="75"/>
      <c r="P722" s="75"/>
      <c r="Q722" s="76"/>
      <c r="R722" s="90">
        <f t="shared" ref="R722:R726" si="148">SUM(R419,R520,R621)</f>
        <v>0</v>
      </c>
      <c r="S722" s="75"/>
      <c r="T722" s="75">
        <f t="shared" ref="T722:T726" si="149">SUM(T419,T520,T621)</f>
        <v>0</v>
      </c>
      <c r="U722" s="75"/>
      <c r="V722" s="76">
        <f t="shared" ref="V722:W726" si="150">SUM(V419,V520,V621)</f>
        <v>0</v>
      </c>
      <c r="W722" s="90">
        <f>SUM(W419,W520,W621)</f>
        <v>0</v>
      </c>
      <c r="X722" s="75"/>
      <c r="Y722" s="75"/>
      <c r="Z722" s="75"/>
      <c r="AA722" s="75"/>
      <c r="AB722" s="75"/>
      <c r="AC722" s="76"/>
      <c r="AD722" s="90">
        <f t="shared" ref="AD722:AD726" si="151">SUM(AD419,AD520,AD621)</f>
        <v>0</v>
      </c>
      <c r="AE722" s="75"/>
      <c r="AF722" s="75">
        <f t="shared" ref="AF722:AF726" si="152">SUM(AF419,AF520,AF621)</f>
        <v>0</v>
      </c>
      <c r="AG722" s="75"/>
      <c r="AH722" s="75">
        <f t="shared" ref="AH722:AH726" si="153">SUM(AH419,AH520,AH621)</f>
        <v>0</v>
      </c>
      <c r="AI722" s="76"/>
      <c r="AJ722" s="90">
        <f t="shared" ref="AJ722:AJ726" si="154">SUM(AJ419,AJ520,AJ621)</f>
        <v>0</v>
      </c>
      <c r="AK722" s="75"/>
      <c r="AL722" s="75">
        <f t="shared" ref="AL722:AL726" si="155">SUM(AL419,AL520,AL621)</f>
        <v>0</v>
      </c>
      <c r="AM722" s="75"/>
      <c r="AN722" s="75">
        <f t="shared" ref="AN722:AN726" si="156">SUM(AN419,AN520,AN621)</f>
        <v>0</v>
      </c>
      <c r="AO722" s="75"/>
      <c r="AP722" s="75">
        <f t="shared" ref="AP722:AP726" si="157">SUM(AP419,AP520,AP621)</f>
        <v>0</v>
      </c>
      <c r="AQ722" s="75"/>
      <c r="AR722" s="76">
        <f t="shared" ref="AR722:AS726" si="158">SUM(AR419,AR520,AR621)</f>
        <v>0</v>
      </c>
      <c r="AS722" s="90">
        <f t="shared" si="158"/>
        <v>0</v>
      </c>
      <c r="AT722" s="75"/>
      <c r="AU722" s="75">
        <f t="shared" ref="AU722:AU726" si="159">SUM(AU419,AU520,AU621)</f>
        <v>0</v>
      </c>
      <c r="AV722" s="75"/>
      <c r="AW722" s="75">
        <f t="shared" ref="AW722:AW726" si="160">SUM(AW419,AW520,AW621)</f>
        <v>0</v>
      </c>
      <c r="AX722" s="76"/>
      <c r="AY722" s="90">
        <f t="shared" ref="AY722:AY726" si="161">SUM(AY419,AY520,AY621)</f>
        <v>0</v>
      </c>
      <c r="AZ722" s="75"/>
      <c r="BA722" s="75">
        <f t="shared" ref="BA722:BA726" si="162">SUM(BA419,BA520,BA621)</f>
        <v>0</v>
      </c>
      <c r="BB722" s="76"/>
      <c r="BC722" s="90">
        <f>SUM(BC419,BC520,BC621)</f>
        <v>0</v>
      </c>
      <c r="BD722" s="75"/>
      <c r="BE722" s="75"/>
      <c r="BF722" s="75"/>
      <c r="BG722" s="76"/>
      <c r="BH722" s="90">
        <f t="shared" ref="BH722:BH726" si="163">SUM(BH419,BH520,BH621)</f>
        <v>0</v>
      </c>
      <c r="BI722" s="75"/>
      <c r="BJ722" s="75">
        <f t="shared" ref="BJ722:BJ726" si="164">SUM(BJ419,BJ520,BJ621)</f>
        <v>0</v>
      </c>
      <c r="BK722" s="75"/>
      <c r="BL722" s="76">
        <f t="shared" ref="BL722:BM726" si="165">SUM(BL419,BL520,BL621)</f>
        <v>0</v>
      </c>
      <c r="BM722" s="90">
        <f t="shared" si="165"/>
        <v>0</v>
      </c>
      <c r="BN722" s="75"/>
      <c r="BO722" s="75">
        <f t="shared" ref="BO722:BO726" si="166">SUM(BO419,BO520,BO621)</f>
        <v>0</v>
      </c>
      <c r="BP722" s="76"/>
      <c r="BQ722" s="90">
        <f>SUM(BQ419,BQ520,BQ621)</f>
        <v>0</v>
      </c>
      <c r="BR722" s="75">
        <f t="shared" ref="BR722" si="167">SUM(BR419,BR520,BR621)</f>
        <v>0</v>
      </c>
      <c r="BS722" s="75"/>
      <c r="BT722" s="75">
        <f t="shared" ref="BT722:BT726" si="168">SUM(BT419,BT520,BT621)</f>
        <v>0</v>
      </c>
      <c r="BU722" s="75"/>
      <c r="BV722" s="75">
        <f t="shared" ref="BV722:BV726" si="169">SUM(BV419,BV520,BV621)</f>
        <v>0</v>
      </c>
      <c r="BW722" s="76"/>
      <c r="BX722" s="90">
        <f t="shared" ref="BX722:BX726" si="170">SUM(BX419,BX520,BX621)</f>
        <v>0</v>
      </c>
      <c r="BY722" s="75"/>
      <c r="BZ722" s="75">
        <f t="shared" ref="BZ722:BZ726" si="171">SUM(BZ419,BZ520,BZ621)</f>
        <v>0</v>
      </c>
      <c r="CA722" s="76"/>
      <c r="CB722" s="90">
        <f t="shared" ref="CB722:CB726" si="172">SUM(CB419,CB520,CB621)</f>
        <v>0</v>
      </c>
      <c r="CC722" s="75"/>
      <c r="CD722" s="75">
        <f t="shared" ref="CD722:CD726" si="173">SUM(CD419,CD520,CD621)</f>
        <v>0</v>
      </c>
      <c r="CE722" s="75"/>
      <c r="CF722" s="76">
        <f t="shared" ref="CF722:CH726" si="174">SUM(CF419,CF520,CF621)</f>
        <v>0</v>
      </c>
      <c r="CG722" s="90">
        <f>SUM(CG419,CG520,CG621)</f>
        <v>0</v>
      </c>
      <c r="CH722" s="75">
        <f t="shared" ref="CH722" si="175">SUM(CH419,CH520,CH621)</f>
        <v>0</v>
      </c>
      <c r="CI722" s="75"/>
      <c r="CJ722" s="76">
        <f t="shared" ref="CJ722:CL726" si="176">SUM(CJ419,CJ520,CJ621)</f>
        <v>0</v>
      </c>
      <c r="CK722" s="90">
        <f>SUM(CK419,CK520,CK621)</f>
        <v>0</v>
      </c>
      <c r="CL722" s="75">
        <f t="shared" ref="CL722" si="177">SUM(CL419,CL520,CL621)</f>
        <v>0</v>
      </c>
      <c r="CM722" s="76"/>
      <c r="CN722" s="90">
        <f t="shared" ref="CN722:CN726" si="178">SUM(CN419,CN520,CN621)</f>
        <v>0</v>
      </c>
      <c r="CO722" s="75"/>
      <c r="CP722" s="75">
        <f t="shared" ref="CP722:CP726" si="179">SUM(CP419,CP520,CP621)</f>
        <v>0</v>
      </c>
      <c r="CQ722" s="76"/>
      <c r="CR722" s="90">
        <f t="shared" ref="CR722:CR726" si="180">SUM(CR419,CR520,CR621)</f>
        <v>0</v>
      </c>
      <c r="CS722" s="75"/>
      <c r="CT722" s="75">
        <f t="shared" ref="CT722:CT726" si="181">SUM(CT419,CT520,CT621)</f>
        <v>0</v>
      </c>
      <c r="CU722" s="75"/>
      <c r="CV722" s="76">
        <f t="shared" ref="CV722:CX726" si="182">SUM(CV419,CV520,CV621)</f>
        <v>0</v>
      </c>
      <c r="CW722" s="90">
        <f>SUM(CW419,CW520,CW621)</f>
        <v>0</v>
      </c>
      <c r="CX722" s="75">
        <f t="shared" ref="CX722" si="183">SUM(CX419,CX520,CX621)</f>
        <v>0</v>
      </c>
      <c r="CY722" s="76"/>
      <c r="CZ722" s="90">
        <f t="shared" ref="CZ722:CZ726" si="184">SUM(CZ419,CZ520,CZ621)</f>
        <v>0</v>
      </c>
      <c r="DA722" s="75"/>
      <c r="DB722" s="75">
        <f t="shared" ref="DB722:DB726" si="185">SUM(DB419,DB520,DB621)</f>
        <v>0</v>
      </c>
      <c r="DC722" s="75"/>
      <c r="DD722" s="76">
        <f t="shared" ref="DD722:DE726" si="186">SUM(DD419,DD520,DD621)</f>
        <v>0</v>
      </c>
      <c r="DE722" s="27">
        <f>SUM(DE419,DE520,DE621)</f>
        <v>0</v>
      </c>
    </row>
    <row r="723" spans="1:109" ht="15" customHeight="1" x14ac:dyDescent="0.25">
      <c r="A723" s="6"/>
      <c r="C723" s="91" t="s">
        <v>34</v>
      </c>
      <c r="D723" s="75"/>
      <c r="E723" s="76"/>
      <c r="F723" s="158">
        <f t="shared" ref="F723:F726" si="187">SUM(F420,F521,F622)</f>
        <v>11</v>
      </c>
      <c r="G723" s="159"/>
      <c r="H723" s="90">
        <f t="shared" si="145"/>
        <v>13</v>
      </c>
      <c r="I723" s="75"/>
      <c r="J723" s="75">
        <f t="shared" si="146"/>
        <v>0</v>
      </c>
      <c r="K723" s="75"/>
      <c r="L723" s="76">
        <f t="shared" si="147"/>
        <v>0</v>
      </c>
      <c r="M723" s="158">
        <f t="shared" si="147"/>
        <v>0</v>
      </c>
      <c r="N723" s="160"/>
      <c r="O723" s="160"/>
      <c r="P723" s="160"/>
      <c r="Q723" s="159"/>
      <c r="R723" s="90">
        <f t="shared" si="148"/>
        <v>103</v>
      </c>
      <c r="S723" s="75"/>
      <c r="T723" s="75">
        <f t="shared" si="149"/>
        <v>0</v>
      </c>
      <c r="U723" s="75"/>
      <c r="V723" s="76">
        <f t="shared" si="150"/>
        <v>0</v>
      </c>
      <c r="W723" s="158">
        <f t="shared" si="150"/>
        <v>6</v>
      </c>
      <c r="X723" s="160"/>
      <c r="Y723" s="160"/>
      <c r="Z723" s="160"/>
      <c r="AA723" s="160"/>
      <c r="AB723" s="160"/>
      <c r="AC723" s="159"/>
      <c r="AD723" s="90">
        <f t="shared" si="151"/>
        <v>6</v>
      </c>
      <c r="AE723" s="75"/>
      <c r="AF723" s="75">
        <f t="shared" si="152"/>
        <v>0</v>
      </c>
      <c r="AG723" s="75"/>
      <c r="AH723" s="75">
        <f t="shared" si="153"/>
        <v>0</v>
      </c>
      <c r="AI723" s="76"/>
      <c r="AJ723" s="90">
        <f t="shared" si="154"/>
        <v>0</v>
      </c>
      <c r="AK723" s="75"/>
      <c r="AL723" s="75">
        <f t="shared" si="155"/>
        <v>0</v>
      </c>
      <c r="AM723" s="75"/>
      <c r="AN723" s="75">
        <f t="shared" si="156"/>
        <v>0</v>
      </c>
      <c r="AO723" s="75"/>
      <c r="AP723" s="75">
        <f t="shared" si="157"/>
        <v>0</v>
      </c>
      <c r="AQ723" s="75"/>
      <c r="AR723" s="76">
        <f t="shared" si="158"/>
        <v>0</v>
      </c>
      <c r="AS723" s="158">
        <f t="shared" si="158"/>
        <v>23</v>
      </c>
      <c r="AT723" s="160"/>
      <c r="AU723" s="160">
        <f t="shared" si="159"/>
        <v>0</v>
      </c>
      <c r="AV723" s="160"/>
      <c r="AW723" s="160">
        <f t="shared" si="160"/>
        <v>0</v>
      </c>
      <c r="AX723" s="159"/>
      <c r="AY723" s="158">
        <f t="shared" si="161"/>
        <v>2</v>
      </c>
      <c r="AZ723" s="160"/>
      <c r="BA723" s="160">
        <f t="shared" si="162"/>
        <v>0</v>
      </c>
      <c r="BB723" s="159"/>
      <c r="BC723" s="158">
        <f t="shared" ref="BC723:BC726" si="188">SUM(BC420,BC521,BC622)</f>
        <v>16</v>
      </c>
      <c r="BD723" s="160"/>
      <c r="BE723" s="160"/>
      <c r="BF723" s="160"/>
      <c r="BG723" s="159"/>
      <c r="BH723" s="90">
        <f t="shared" si="163"/>
        <v>4</v>
      </c>
      <c r="BI723" s="75"/>
      <c r="BJ723" s="75">
        <f t="shared" si="164"/>
        <v>0</v>
      </c>
      <c r="BK723" s="75"/>
      <c r="BL723" s="76">
        <f t="shared" si="165"/>
        <v>0</v>
      </c>
      <c r="BM723" s="158">
        <f t="shared" si="165"/>
        <v>0</v>
      </c>
      <c r="BN723" s="160"/>
      <c r="BO723" s="160">
        <f t="shared" si="166"/>
        <v>0</v>
      </c>
      <c r="BP723" s="159"/>
      <c r="BQ723" s="158">
        <f t="shared" ref="BQ723:BR726" si="189">SUM(BQ420,BQ521,BQ622)</f>
        <v>0</v>
      </c>
      <c r="BR723" s="160">
        <f t="shared" si="189"/>
        <v>0</v>
      </c>
      <c r="BS723" s="160"/>
      <c r="BT723" s="160">
        <f t="shared" si="168"/>
        <v>0</v>
      </c>
      <c r="BU723" s="160"/>
      <c r="BV723" s="160">
        <f t="shared" si="169"/>
        <v>0</v>
      </c>
      <c r="BW723" s="159"/>
      <c r="BX723" s="90">
        <f t="shared" si="170"/>
        <v>69</v>
      </c>
      <c r="BY723" s="75"/>
      <c r="BZ723" s="75">
        <f t="shared" si="171"/>
        <v>0</v>
      </c>
      <c r="CA723" s="76"/>
      <c r="CB723" s="90">
        <f t="shared" si="172"/>
        <v>16</v>
      </c>
      <c r="CC723" s="75"/>
      <c r="CD723" s="75">
        <f t="shared" si="173"/>
        <v>0</v>
      </c>
      <c r="CE723" s="75"/>
      <c r="CF723" s="76">
        <f t="shared" si="174"/>
        <v>0</v>
      </c>
      <c r="CG723" s="158">
        <f t="shared" si="174"/>
        <v>40</v>
      </c>
      <c r="CH723" s="160">
        <f t="shared" si="174"/>
        <v>0</v>
      </c>
      <c r="CI723" s="160"/>
      <c r="CJ723" s="159">
        <f t="shared" si="176"/>
        <v>0</v>
      </c>
      <c r="CK723" s="158">
        <f t="shared" si="176"/>
        <v>1</v>
      </c>
      <c r="CL723" s="160">
        <f t="shared" si="176"/>
        <v>0</v>
      </c>
      <c r="CM723" s="159"/>
      <c r="CN723" s="90">
        <f t="shared" si="178"/>
        <v>4</v>
      </c>
      <c r="CO723" s="75"/>
      <c r="CP723" s="75">
        <f t="shared" si="179"/>
        <v>0</v>
      </c>
      <c r="CQ723" s="76"/>
      <c r="CR723" s="90">
        <f t="shared" si="180"/>
        <v>1</v>
      </c>
      <c r="CS723" s="75"/>
      <c r="CT723" s="75">
        <f t="shared" si="181"/>
        <v>0</v>
      </c>
      <c r="CU723" s="75"/>
      <c r="CV723" s="76">
        <f t="shared" si="182"/>
        <v>0</v>
      </c>
      <c r="CW723" s="158">
        <f t="shared" si="182"/>
        <v>0</v>
      </c>
      <c r="CX723" s="160">
        <f t="shared" si="182"/>
        <v>0</v>
      </c>
      <c r="CY723" s="159"/>
      <c r="CZ723" s="90">
        <f t="shared" si="184"/>
        <v>2</v>
      </c>
      <c r="DA723" s="75"/>
      <c r="DB723" s="75">
        <f t="shared" si="185"/>
        <v>0</v>
      </c>
      <c r="DC723" s="75"/>
      <c r="DD723" s="76">
        <f t="shared" si="186"/>
        <v>0</v>
      </c>
      <c r="DE723" s="27">
        <f t="shared" si="186"/>
        <v>2</v>
      </c>
    </row>
    <row r="724" spans="1:109" ht="15" customHeight="1" x14ac:dyDescent="0.25">
      <c r="A724" s="6"/>
      <c r="C724" s="91" t="s">
        <v>35</v>
      </c>
      <c r="D724" s="75"/>
      <c r="E724" s="76"/>
      <c r="F724" s="158">
        <f t="shared" si="187"/>
        <v>178</v>
      </c>
      <c r="G724" s="159"/>
      <c r="H724" s="90">
        <f t="shared" si="145"/>
        <v>76</v>
      </c>
      <c r="I724" s="75"/>
      <c r="J724" s="75">
        <f t="shared" si="146"/>
        <v>0</v>
      </c>
      <c r="K724" s="75"/>
      <c r="L724" s="76">
        <f t="shared" si="147"/>
        <v>0</v>
      </c>
      <c r="M724" s="158">
        <f t="shared" si="147"/>
        <v>8</v>
      </c>
      <c r="N724" s="160"/>
      <c r="O724" s="160"/>
      <c r="P724" s="160"/>
      <c r="Q724" s="159"/>
      <c r="R724" s="90">
        <f t="shared" si="148"/>
        <v>1829</v>
      </c>
      <c r="S724" s="75"/>
      <c r="T724" s="75">
        <f t="shared" si="149"/>
        <v>0</v>
      </c>
      <c r="U724" s="75"/>
      <c r="V724" s="76">
        <f t="shared" si="150"/>
        <v>0</v>
      </c>
      <c r="W724" s="158">
        <f t="shared" si="150"/>
        <v>184</v>
      </c>
      <c r="X724" s="160"/>
      <c r="Y724" s="160"/>
      <c r="Z724" s="160"/>
      <c r="AA724" s="160"/>
      <c r="AB724" s="160"/>
      <c r="AC724" s="159"/>
      <c r="AD724" s="90">
        <f t="shared" si="151"/>
        <v>63</v>
      </c>
      <c r="AE724" s="75"/>
      <c r="AF724" s="75">
        <f t="shared" si="152"/>
        <v>0</v>
      </c>
      <c r="AG724" s="75"/>
      <c r="AH724" s="75">
        <f t="shared" si="153"/>
        <v>0</v>
      </c>
      <c r="AI724" s="76"/>
      <c r="AJ724" s="90">
        <f t="shared" si="154"/>
        <v>0</v>
      </c>
      <c r="AK724" s="75"/>
      <c r="AL724" s="75">
        <f t="shared" si="155"/>
        <v>0</v>
      </c>
      <c r="AM724" s="75"/>
      <c r="AN724" s="75">
        <f t="shared" si="156"/>
        <v>0</v>
      </c>
      <c r="AO724" s="75"/>
      <c r="AP724" s="75">
        <f t="shared" si="157"/>
        <v>0</v>
      </c>
      <c r="AQ724" s="75"/>
      <c r="AR724" s="76">
        <f t="shared" si="158"/>
        <v>0</v>
      </c>
      <c r="AS724" s="158">
        <f t="shared" si="158"/>
        <v>239</v>
      </c>
      <c r="AT724" s="160"/>
      <c r="AU724" s="160">
        <f t="shared" si="159"/>
        <v>0</v>
      </c>
      <c r="AV724" s="160"/>
      <c r="AW724" s="160">
        <f t="shared" si="160"/>
        <v>0</v>
      </c>
      <c r="AX724" s="159"/>
      <c r="AY724" s="158">
        <f t="shared" si="161"/>
        <v>112</v>
      </c>
      <c r="AZ724" s="160"/>
      <c r="BA724" s="160">
        <f t="shared" si="162"/>
        <v>0</v>
      </c>
      <c r="BB724" s="159"/>
      <c r="BC724" s="158">
        <f t="shared" si="188"/>
        <v>109</v>
      </c>
      <c r="BD724" s="160"/>
      <c r="BE724" s="160"/>
      <c r="BF724" s="160"/>
      <c r="BG724" s="159"/>
      <c r="BH724" s="90">
        <f t="shared" si="163"/>
        <v>33</v>
      </c>
      <c r="BI724" s="75"/>
      <c r="BJ724" s="75">
        <f t="shared" si="164"/>
        <v>0</v>
      </c>
      <c r="BK724" s="75"/>
      <c r="BL724" s="76">
        <f t="shared" si="165"/>
        <v>0</v>
      </c>
      <c r="BM724" s="158">
        <f t="shared" si="165"/>
        <v>15</v>
      </c>
      <c r="BN724" s="160"/>
      <c r="BO724" s="160">
        <f t="shared" si="166"/>
        <v>0</v>
      </c>
      <c r="BP724" s="159"/>
      <c r="BQ724" s="158">
        <f t="shared" si="189"/>
        <v>1</v>
      </c>
      <c r="BR724" s="160">
        <f t="shared" si="189"/>
        <v>0</v>
      </c>
      <c r="BS724" s="160"/>
      <c r="BT724" s="160">
        <f t="shared" si="168"/>
        <v>0</v>
      </c>
      <c r="BU724" s="160"/>
      <c r="BV724" s="160">
        <f t="shared" si="169"/>
        <v>0</v>
      </c>
      <c r="BW724" s="159"/>
      <c r="BX724" s="90">
        <f t="shared" si="170"/>
        <v>1093</v>
      </c>
      <c r="BY724" s="75"/>
      <c r="BZ724" s="75">
        <f t="shared" si="171"/>
        <v>0</v>
      </c>
      <c r="CA724" s="76"/>
      <c r="CB724" s="90">
        <f t="shared" si="172"/>
        <v>199</v>
      </c>
      <c r="CC724" s="75"/>
      <c r="CD724" s="75">
        <f t="shared" si="173"/>
        <v>0</v>
      </c>
      <c r="CE724" s="75"/>
      <c r="CF724" s="76">
        <f t="shared" si="174"/>
        <v>0</v>
      </c>
      <c r="CG724" s="158">
        <f t="shared" si="174"/>
        <v>873</v>
      </c>
      <c r="CH724" s="160">
        <f t="shared" si="174"/>
        <v>0</v>
      </c>
      <c r="CI724" s="160"/>
      <c r="CJ724" s="159">
        <f t="shared" si="176"/>
        <v>0</v>
      </c>
      <c r="CK724" s="158">
        <f t="shared" si="176"/>
        <v>17</v>
      </c>
      <c r="CL724" s="160">
        <f t="shared" si="176"/>
        <v>0</v>
      </c>
      <c r="CM724" s="159"/>
      <c r="CN724" s="90">
        <f t="shared" si="178"/>
        <v>125</v>
      </c>
      <c r="CO724" s="75"/>
      <c r="CP724" s="75">
        <f t="shared" si="179"/>
        <v>0</v>
      </c>
      <c r="CQ724" s="76"/>
      <c r="CR724" s="90">
        <f t="shared" si="180"/>
        <v>6</v>
      </c>
      <c r="CS724" s="75"/>
      <c r="CT724" s="75">
        <f t="shared" si="181"/>
        <v>0</v>
      </c>
      <c r="CU724" s="75"/>
      <c r="CV724" s="76">
        <f t="shared" si="182"/>
        <v>0</v>
      </c>
      <c r="CW724" s="158">
        <f t="shared" si="182"/>
        <v>0</v>
      </c>
      <c r="CX724" s="160">
        <f t="shared" si="182"/>
        <v>0</v>
      </c>
      <c r="CY724" s="159"/>
      <c r="CZ724" s="90">
        <f t="shared" si="184"/>
        <v>28</v>
      </c>
      <c r="DA724" s="75"/>
      <c r="DB724" s="75">
        <f t="shared" si="185"/>
        <v>0</v>
      </c>
      <c r="DC724" s="75"/>
      <c r="DD724" s="76">
        <f t="shared" si="186"/>
        <v>0</v>
      </c>
      <c r="DE724" s="27">
        <f t="shared" si="186"/>
        <v>25</v>
      </c>
    </row>
    <row r="725" spans="1:109" ht="15" customHeight="1" x14ac:dyDescent="0.25">
      <c r="A725" s="6"/>
      <c r="C725" s="91" t="s">
        <v>36</v>
      </c>
      <c r="D725" s="75"/>
      <c r="E725" s="76"/>
      <c r="F725" s="158">
        <f t="shared" si="187"/>
        <v>115</v>
      </c>
      <c r="G725" s="159"/>
      <c r="H725" s="90">
        <f t="shared" si="145"/>
        <v>46</v>
      </c>
      <c r="I725" s="75"/>
      <c r="J725" s="75">
        <f t="shared" si="146"/>
        <v>0</v>
      </c>
      <c r="K725" s="75"/>
      <c r="L725" s="76">
        <f t="shared" si="147"/>
        <v>0</v>
      </c>
      <c r="M725" s="158">
        <f t="shared" si="147"/>
        <v>9</v>
      </c>
      <c r="N725" s="160"/>
      <c r="O725" s="160"/>
      <c r="P725" s="160"/>
      <c r="Q725" s="159"/>
      <c r="R725" s="90">
        <f t="shared" si="148"/>
        <v>1055</v>
      </c>
      <c r="S725" s="75"/>
      <c r="T725" s="75">
        <f t="shared" si="149"/>
        <v>0</v>
      </c>
      <c r="U725" s="75"/>
      <c r="V725" s="76">
        <f t="shared" si="150"/>
        <v>0</v>
      </c>
      <c r="W725" s="158">
        <f t="shared" si="150"/>
        <v>86</v>
      </c>
      <c r="X725" s="160"/>
      <c r="Y725" s="160"/>
      <c r="Z725" s="160"/>
      <c r="AA725" s="160"/>
      <c r="AB725" s="160"/>
      <c r="AC725" s="159"/>
      <c r="AD725" s="90">
        <f t="shared" si="151"/>
        <v>33</v>
      </c>
      <c r="AE725" s="75"/>
      <c r="AF725" s="75">
        <f t="shared" si="152"/>
        <v>0</v>
      </c>
      <c r="AG725" s="75"/>
      <c r="AH725" s="75">
        <f t="shared" si="153"/>
        <v>0</v>
      </c>
      <c r="AI725" s="76"/>
      <c r="AJ725" s="90">
        <f t="shared" si="154"/>
        <v>0</v>
      </c>
      <c r="AK725" s="75"/>
      <c r="AL725" s="75">
        <f t="shared" si="155"/>
        <v>0</v>
      </c>
      <c r="AM725" s="75"/>
      <c r="AN725" s="75">
        <f t="shared" si="156"/>
        <v>0</v>
      </c>
      <c r="AO725" s="75"/>
      <c r="AP725" s="75">
        <f t="shared" si="157"/>
        <v>0</v>
      </c>
      <c r="AQ725" s="75"/>
      <c r="AR725" s="76">
        <f t="shared" si="158"/>
        <v>0</v>
      </c>
      <c r="AS725" s="158">
        <f t="shared" si="158"/>
        <v>161</v>
      </c>
      <c r="AT725" s="160"/>
      <c r="AU725" s="160">
        <f t="shared" si="159"/>
        <v>0</v>
      </c>
      <c r="AV725" s="160"/>
      <c r="AW725" s="160">
        <f t="shared" si="160"/>
        <v>0</v>
      </c>
      <c r="AX725" s="159"/>
      <c r="AY725" s="158">
        <f t="shared" si="161"/>
        <v>55</v>
      </c>
      <c r="AZ725" s="160"/>
      <c r="BA725" s="160">
        <f t="shared" si="162"/>
        <v>0</v>
      </c>
      <c r="BB725" s="159"/>
      <c r="BC725" s="158">
        <f t="shared" si="188"/>
        <v>51</v>
      </c>
      <c r="BD725" s="160"/>
      <c r="BE725" s="160"/>
      <c r="BF725" s="160"/>
      <c r="BG725" s="159"/>
      <c r="BH725" s="90">
        <f t="shared" si="163"/>
        <v>25</v>
      </c>
      <c r="BI725" s="75"/>
      <c r="BJ725" s="75">
        <f t="shared" si="164"/>
        <v>0</v>
      </c>
      <c r="BK725" s="75"/>
      <c r="BL725" s="76">
        <f t="shared" si="165"/>
        <v>0</v>
      </c>
      <c r="BM725" s="158">
        <f t="shared" si="165"/>
        <v>5</v>
      </c>
      <c r="BN725" s="160"/>
      <c r="BO725" s="160">
        <f t="shared" si="166"/>
        <v>0</v>
      </c>
      <c r="BP725" s="159"/>
      <c r="BQ725" s="158">
        <f t="shared" si="189"/>
        <v>2</v>
      </c>
      <c r="BR725" s="160">
        <f t="shared" si="189"/>
        <v>0</v>
      </c>
      <c r="BS725" s="160"/>
      <c r="BT725" s="160">
        <f t="shared" si="168"/>
        <v>0</v>
      </c>
      <c r="BU725" s="160"/>
      <c r="BV725" s="160">
        <f t="shared" si="169"/>
        <v>0</v>
      </c>
      <c r="BW725" s="159"/>
      <c r="BX725" s="90">
        <f t="shared" si="170"/>
        <v>647</v>
      </c>
      <c r="BY725" s="75"/>
      <c r="BZ725" s="75">
        <f t="shared" si="171"/>
        <v>0</v>
      </c>
      <c r="CA725" s="76"/>
      <c r="CB725" s="90">
        <f t="shared" si="172"/>
        <v>111</v>
      </c>
      <c r="CC725" s="75"/>
      <c r="CD725" s="75">
        <f t="shared" si="173"/>
        <v>0</v>
      </c>
      <c r="CE725" s="75"/>
      <c r="CF725" s="76">
        <f t="shared" si="174"/>
        <v>0</v>
      </c>
      <c r="CG725" s="158">
        <f t="shared" si="174"/>
        <v>502</v>
      </c>
      <c r="CH725" s="160">
        <f t="shared" si="174"/>
        <v>0</v>
      </c>
      <c r="CI725" s="160"/>
      <c r="CJ725" s="159">
        <f t="shared" si="176"/>
        <v>0</v>
      </c>
      <c r="CK725" s="158">
        <f t="shared" si="176"/>
        <v>13</v>
      </c>
      <c r="CL725" s="160">
        <f t="shared" si="176"/>
        <v>0</v>
      </c>
      <c r="CM725" s="159"/>
      <c r="CN725" s="90">
        <f t="shared" si="178"/>
        <v>51</v>
      </c>
      <c r="CO725" s="75"/>
      <c r="CP725" s="75">
        <f t="shared" si="179"/>
        <v>0</v>
      </c>
      <c r="CQ725" s="76"/>
      <c r="CR725" s="90">
        <f t="shared" si="180"/>
        <v>4</v>
      </c>
      <c r="CS725" s="75"/>
      <c r="CT725" s="75">
        <f t="shared" si="181"/>
        <v>0</v>
      </c>
      <c r="CU725" s="75"/>
      <c r="CV725" s="76">
        <f t="shared" si="182"/>
        <v>0</v>
      </c>
      <c r="CW725" s="158">
        <f t="shared" si="182"/>
        <v>0</v>
      </c>
      <c r="CX725" s="160">
        <f t="shared" si="182"/>
        <v>0</v>
      </c>
      <c r="CY725" s="159"/>
      <c r="CZ725" s="90">
        <f t="shared" si="184"/>
        <v>26</v>
      </c>
      <c r="DA725" s="75"/>
      <c r="DB725" s="75">
        <f t="shared" si="185"/>
        <v>0</v>
      </c>
      <c r="DC725" s="75"/>
      <c r="DD725" s="76">
        <f t="shared" si="186"/>
        <v>0</v>
      </c>
      <c r="DE725" s="27">
        <f t="shared" si="186"/>
        <v>7</v>
      </c>
    </row>
    <row r="726" spans="1:109" ht="15" customHeight="1" x14ac:dyDescent="0.25">
      <c r="A726" s="6"/>
      <c r="C726" s="93" t="s">
        <v>37</v>
      </c>
      <c r="D726" s="75"/>
      <c r="E726" s="76"/>
      <c r="F726" s="161">
        <f t="shared" si="187"/>
        <v>304</v>
      </c>
      <c r="G726" s="163"/>
      <c r="H726" s="92">
        <f t="shared" si="145"/>
        <v>135</v>
      </c>
      <c r="I726" s="75"/>
      <c r="J726" s="75">
        <f t="shared" si="146"/>
        <v>0</v>
      </c>
      <c r="K726" s="75"/>
      <c r="L726" s="76">
        <f t="shared" si="147"/>
        <v>0</v>
      </c>
      <c r="M726" s="161">
        <f t="shared" si="147"/>
        <v>17</v>
      </c>
      <c r="N726" s="162"/>
      <c r="O726" s="162"/>
      <c r="P726" s="162"/>
      <c r="Q726" s="163"/>
      <c r="R726" s="92">
        <f t="shared" si="148"/>
        <v>2987</v>
      </c>
      <c r="S726" s="75"/>
      <c r="T726" s="75">
        <f t="shared" si="149"/>
        <v>0</v>
      </c>
      <c r="U726" s="75"/>
      <c r="V726" s="76">
        <f t="shared" si="150"/>
        <v>0</v>
      </c>
      <c r="W726" s="161">
        <f t="shared" si="150"/>
        <v>276</v>
      </c>
      <c r="X726" s="162"/>
      <c r="Y726" s="162"/>
      <c r="Z726" s="162"/>
      <c r="AA726" s="162"/>
      <c r="AB726" s="162"/>
      <c r="AC726" s="163"/>
      <c r="AD726" s="92">
        <f t="shared" si="151"/>
        <v>102</v>
      </c>
      <c r="AE726" s="75"/>
      <c r="AF726" s="75">
        <f t="shared" si="152"/>
        <v>0</v>
      </c>
      <c r="AG726" s="75"/>
      <c r="AH726" s="75">
        <f t="shared" si="153"/>
        <v>0</v>
      </c>
      <c r="AI726" s="76"/>
      <c r="AJ726" s="92">
        <f t="shared" si="154"/>
        <v>0</v>
      </c>
      <c r="AK726" s="75"/>
      <c r="AL726" s="75">
        <f t="shared" si="155"/>
        <v>0</v>
      </c>
      <c r="AM726" s="75"/>
      <c r="AN726" s="75">
        <f t="shared" si="156"/>
        <v>0</v>
      </c>
      <c r="AO726" s="75"/>
      <c r="AP726" s="75">
        <f t="shared" si="157"/>
        <v>0</v>
      </c>
      <c r="AQ726" s="75"/>
      <c r="AR726" s="76">
        <f t="shared" si="158"/>
        <v>0</v>
      </c>
      <c r="AS726" s="161">
        <f t="shared" si="158"/>
        <v>423</v>
      </c>
      <c r="AT726" s="162"/>
      <c r="AU726" s="162">
        <f t="shared" si="159"/>
        <v>0</v>
      </c>
      <c r="AV726" s="162"/>
      <c r="AW726" s="162">
        <f t="shared" si="160"/>
        <v>0</v>
      </c>
      <c r="AX726" s="163"/>
      <c r="AY726" s="161">
        <f t="shared" si="161"/>
        <v>169</v>
      </c>
      <c r="AZ726" s="162"/>
      <c r="BA726" s="162">
        <f t="shared" si="162"/>
        <v>0</v>
      </c>
      <c r="BB726" s="163"/>
      <c r="BC726" s="161">
        <f t="shared" si="188"/>
        <v>176</v>
      </c>
      <c r="BD726" s="162"/>
      <c r="BE726" s="162"/>
      <c r="BF726" s="162"/>
      <c r="BG726" s="163"/>
      <c r="BH726" s="92">
        <f t="shared" si="163"/>
        <v>62</v>
      </c>
      <c r="BI726" s="75"/>
      <c r="BJ726" s="75">
        <f t="shared" si="164"/>
        <v>0</v>
      </c>
      <c r="BK726" s="75"/>
      <c r="BL726" s="76">
        <f t="shared" si="165"/>
        <v>0</v>
      </c>
      <c r="BM726" s="161">
        <f t="shared" si="165"/>
        <v>20</v>
      </c>
      <c r="BN726" s="162"/>
      <c r="BO726" s="162">
        <f t="shared" si="166"/>
        <v>0</v>
      </c>
      <c r="BP726" s="163"/>
      <c r="BQ726" s="161">
        <f t="shared" si="189"/>
        <v>3</v>
      </c>
      <c r="BR726" s="162">
        <f t="shared" si="189"/>
        <v>0</v>
      </c>
      <c r="BS726" s="162"/>
      <c r="BT726" s="162">
        <f t="shared" si="168"/>
        <v>0</v>
      </c>
      <c r="BU726" s="162"/>
      <c r="BV726" s="162">
        <f t="shared" si="169"/>
        <v>0</v>
      </c>
      <c r="BW726" s="163"/>
      <c r="BX726" s="92">
        <f t="shared" si="170"/>
        <v>1809</v>
      </c>
      <c r="BY726" s="75"/>
      <c r="BZ726" s="75">
        <f t="shared" si="171"/>
        <v>0</v>
      </c>
      <c r="CA726" s="76"/>
      <c r="CB726" s="92">
        <f t="shared" si="172"/>
        <v>326</v>
      </c>
      <c r="CC726" s="75"/>
      <c r="CD726" s="75">
        <f t="shared" si="173"/>
        <v>0</v>
      </c>
      <c r="CE726" s="75"/>
      <c r="CF726" s="76">
        <f t="shared" si="174"/>
        <v>0</v>
      </c>
      <c r="CG726" s="161">
        <f t="shared" si="174"/>
        <v>1415</v>
      </c>
      <c r="CH726" s="162">
        <f t="shared" si="174"/>
        <v>0</v>
      </c>
      <c r="CI726" s="162"/>
      <c r="CJ726" s="163">
        <f t="shared" si="176"/>
        <v>0</v>
      </c>
      <c r="CK726" s="161">
        <f t="shared" si="176"/>
        <v>31</v>
      </c>
      <c r="CL726" s="162">
        <f t="shared" si="176"/>
        <v>0</v>
      </c>
      <c r="CM726" s="163"/>
      <c r="CN726" s="92">
        <f t="shared" si="178"/>
        <v>180</v>
      </c>
      <c r="CO726" s="75"/>
      <c r="CP726" s="75">
        <f t="shared" si="179"/>
        <v>0</v>
      </c>
      <c r="CQ726" s="76"/>
      <c r="CR726" s="92">
        <f t="shared" si="180"/>
        <v>11</v>
      </c>
      <c r="CS726" s="75"/>
      <c r="CT726" s="75">
        <f t="shared" si="181"/>
        <v>0</v>
      </c>
      <c r="CU726" s="75"/>
      <c r="CV726" s="76">
        <f t="shared" si="182"/>
        <v>0</v>
      </c>
      <c r="CW726" s="161">
        <f t="shared" si="182"/>
        <v>0</v>
      </c>
      <c r="CX726" s="162">
        <f t="shared" si="182"/>
        <v>0</v>
      </c>
      <c r="CY726" s="163"/>
      <c r="CZ726" s="92">
        <f t="shared" si="184"/>
        <v>56</v>
      </c>
      <c r="DA726" s="75"/>
      <c r="DB726" s="75">
        <f t="shared" si="185"/>
        <v>0</v>
      </c>
      <c r="DC726" s="75"/>
      <c r="DD726" s="76">
        <f t="shared" si="186"/>
        <v>0</v>
      </c>
      <c r="DE726" s="28">
        <f t="shared" si="186"/>
        <v>34</v>
      </c>
    </row>
    <row r="727" spans="1:109" ht="15" customHeight="1" x14ac:dyDescent="0.25">
      <c r="A727" s="6"/>
      <c r="DE727" s="13"/>
    </row>
    <row r="728" spans="1:109" ht="15" customHeight="1" x14ac:dyDescent="0.25">
      <c r="A728" s="6"/>
      <c r="DE728" s="13"/>
    </row>
    <row r="729" spans="1:109" ht="15" customHeight="1" x14ac:dyDescent="0.25">
      <c r="A729" s="6"/>
      <c r="DE729" s="13"/>
    </row>
    <row r="730" spans="1:109" ht="15" customHeight="1" x14ac:dyDescent="0.25">
      <c r="A730" s="6"/>
      <c r="C730" s="78" t="s">
        <v>2</v>
      </c>
      <c r="D730" s="83"/>
      <c r="E730" s="84"/>
      <c r="F730" s="78" t="s">
        <v>38</v>
      </c>
      <c r="G730" s="75"/>
      <c r="H730" s="75"/>
      <c r="I730" s="75"/>
      <c r="J730" s="75"/>
      <c r="K730" s="75"/>
      <c r="L730" s="75"/>
      <c r="M730" s="75"/>
      <c r="N730" s="75"/>
      <c r="O730" s="76"/>
      <c r="P730" s="78" t="s">
        <v>39</v>
      </c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6"/>
      <c r="AB730" s="78" t="s">
        <v>40</v>
      </c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6"/>
      <c r="AT730" s="78" t="s">
        <v>2</v>
      </c>
      <c r="AU730" s="83"/>
      <c r="AV730" s="84"/>
      <c r="AW730" s="78" t="s">
        <v>3</v>
      </c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  <c r="BI730" s="75"/>
      <c r="BJ730" s="75"/>
      <c r="BK730" s="75"/>
      <c r="BL730" s="75"/>
      <c r="BM730" s="75"/>
      <c r="BN730" s="75"/>
      <c r="BO730" s="75"/>
      <c r="BP730" s="75"/>
      <c r="BQ730" s="75"/>
      <c r="BR730" s="75"/>
      <c r="BS730" s="75"/>
      <c r="BT730" s="75"/>
      <c r="BU730" s="75"/>
      <c r="BV730" s="75"/>
      <c r="BW730" s="75"/>
      <c r="BX730" s="75"/>
      <c r="BY730" s="75"/>
      <c r="BZ730" s="75"/>
      <c r="CA730" s="75"/>
      <c r="CB730" s="75"/>
      <c r="CC730" s="75"/>
      <c r="CD730" s="75"/>
      <c r="CE730" s="75"/>
      <c r="CF730" s="75"/>
      <c r="CG730" s="75"/>
      <c r="CH730" s="76"/>
      <c r="CI730" s="78" t="s">
        <v>41</v>
      </c>
      <c r="CJ730" s="75"/>
      <c r="CK730" s="75"/>
      <c r="CL730" s="75"/>
      <c r="CM730" s="75"/>
      <c r="CN730" s="75"/>
      <c r="CO730" s="75"/>
      <c r="CP730" s="75"/>
      <c r="CQ730" s="75"/>
      <c r="CR730" s="75"/>
      <c r="CS730" s="75"/>
      <c r="CT730" s="75"/>
      <c r="CU730" s="75"/>
      <c r="CV730" s="75"/>
      <c r="CW730" s="75"/>
      <c r="CX730" s="76"/>
      <c r="DE730" s="13"/>
    </row>
    <row r="731" spans="1:109" ht="15" customHeight="1" x14ac:dyDescent="0.25">
      <c r="A731" s="6"/>
      <c r="C731" s="85"/>
      <c r="D731" s="79"/>
      <c r="E731" s="86"/>
      <c r="F731" s="74" t="s">
        <v>14</v>
      </c>
      <c r="G731" s="75"/>
      <c r="H731" s="75"/>
      <c r="I731" s="75"/>
      <c r="J731" s="75"/>
      <c r="K731" s="75"/>
      <c r="L731" s="75"/>
      <c r="M731" s="75"/>
      <c r="N731" s="75"/>
      <c r="O731" s="76"/>
      <c r="P731" s="74" t="s">
        <v>14</v>
      </c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6"/>
      <c r="AB731" s="74" t="s">
        <v>14</v>
      </c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6"/>
      <c r="AT731" s="85"/>
      <c r="AU731" s="79"/>
      <c r="AV731" s="86"/>
      <c r="AW731" s="74" t="s">
        <v>42</v>
      </c>
      <c r="AX731" s="83"/>
      <c r="AY731" s="83"/>
      <c r="AZ731" s="83"/>
      <c r="BA731" s="83"/>
      <c r="BB731" s="83"/>
      <c r="BC731" s="83"/>
      <c r="BD731" s="83"/>
      <c r="BE731" s="83"/>
      <c r="BF731" s="83"/>
      <c r="BG731" s="83"/>
      <c r="BH731" s="83"/>
      <c r="BI731" s="83"/>
      <c r="BJ731" s="83"/>
      <c r="BK731" s="83"/>
      <c r="BL731" s="83"/>
      <c r="BM731" s="83"/>
      <c r="BN731" s="83"/>
      <c r="BO731" s="83"/>
      <c r="BP731" s="83"/>
      <c r="BQ731" s="83"/>
      <c r="BR731" s="83"/>
      <c r="BS731" s="84"/>
      <c r="BT731" s="74" t="s">
        <v>43</v>
      </c>
      <c r="BU731" s="83"/>
      <c r="BV731" s="83"/>
      <c r="BW731" s="83"/>
      <c r="BX731" s="83"/>
      <c r="BY731" s="83"/>
      <c r="BZ731" s="83"/>
      <c r="CA731" s="83"/>
      <c r="CB731" s="83"/>
      <c r="CC731" s="84"/>
      <c r="CD731" s="74" t="s">
        <v>44</v>
      </c>
      <c r="CE731" s="83"/>
      <c r="CF731" s="83"/>
      <c r="CG731" s="83"/>
      <c r="CH731" s="84"/>
      <c r="CI731" s="74" t="s">
        <v>14</v>
      </c>
      <c r="CJ731" s="83"/>
      <c r="CK731" s="83"/>
      <c r="CL731" s="83"/>
      <c r="CM731" s="83"/>
      <c r="CN731" s="83"/>
      <c r="CO731" s="83"/>
      <c r="CP731" s="83"/>
      <c r="CQ731" s="83"/>
      <c r="CR731" s="83"/>
      <c r="CS731" s="83"/>
      <c r="CT731" s="83"/>
      <c r="CU731" s="83"/>
      <c r="CV731" s="83"/>
      <c r="CW731" s="83"/>
      <c r="CX731" s="84"/>
      <c r="DE731" s="13"/>
    </row>
    <row r="732" spans="1:109" ht="15" customHeight="1" x14ac:dyDescent="0.25">
      <c r="A732" s="6"/>
      <c r="C732" s="85"/>
      <c r="D732" s="79"/>
      <c r="E732" s="86"/>
      <c r="F732" s="77" t="s">
        <v>45</v>
      </c>
      <c r="G732" s="83"/>
      <c r="H732" s="83"/>
      <c r="I732" s="83"/>
      <c r="J732" s="83"/>
      <c r="K732" s="84"/>
      <c r="L732" s="77" t="s">
        <v>46</v>
      </c>
      <c r="M732" s="83"/>
      <c r="N732" s="83"/>
      <c r="O732" s="84"/>
      <c r="P732" s="77" t="s">
        <v>13</v>
      </c>
      <c r="Q732" s="83"/>
      <c r="R732" s="83"/>
      <c r="S732" s="83"/>
      <c r="T732" s="84"/>
      <c r="U732" s="77" t="s">
        <v>47</v>
      </c>
      <c r="V732" s="83"/>
      <c r="W732" s="83"/>
      <c r="X732" s="83"/>
      <c r="Y732" s="83"/>
      <c r="Z732" s="83"/>
      <c r="AA732" s="84"/>
      <c r="AB732" s="77" t="s">
        <v>48</v>
      </c>
      <c r="AC732" s="83"/>
      <c r="AD732" s="83"/>
      <c r="AE732" s="83"/>
      <c r="AF732" s="83"/>
      <c r="AG732" s="84"/>
      <c r="AH732" s="77" t="s">
        <v>49</v>
      </c>
      <c r="AI732" s="83"/>
      <c r="AJ732" s="83"/>
      <c r="AK732" s="83"/>
      <c r="AL732" s="83"/>
      <c r="AM732" s="83"/>
      <c r="AN732" s="83"/>
      <c r="AO732" s="83"/>
      <c r="AP732" s="84"/>
      <c r="AT732" s="85"/>
      <c r="AU732" s="79"/>
      <c r="AV732" s="86"/>
      <c r="AW732" s="87"/>
      <c r="AX732" s="88"/>
      <c r="AY732" s="88"/>
      <c r="AZ732" s="88"/>
      <c r="BA732" s="88"/>
      <c r="BB732" s="88"/>
      <c r="BC732" s="88"/>
      <c r="BD732" s="88"/>
      <c r="BE732" s="88"/>
      <c r="BF732" s="88"/>
      <c r="BG732" s="88"/>
      <c r="BH732" s="88"/>
      <c r="BI732" s="88"/>
      <c r="BJ732" s="88"/>
      <c r="BK732" s="88"/>
      <c r="BL732" s="88"/>
      <c r="BM732" s="88"/>
      <c r="BN732" s="88"/>
      <c r="BO732" s="88"/>
      <c r="BP732" s="88"/>
      <c r="BQ732" s="88"/>
      <c r="BR732" s="88"/>
      <c r="BS732" s="89"/>
      <c r="BT732" s="87"/>
      <c r="BU732" s="88"/>
      <c r="BV732" s="88"/>
      <c r="BW732" s="88"/>
      <c r="BX732" s="88"/>
      <c r="BY732" s="88"/>
      <c r="BZ732" s="88"/>
      <c r="CA732" s="88"/>
      <c r="CB732" s="88"/>
      <c r="CC732" s="89"/>
      <c r="CD732" s="87"/>
      <c r="CE732" s="88"/>
      <c r="CF732" s="88"/>
      <c r="CG732" s="88"/>
      <c r="CH732" s="89"/>
      <c r="CI732" s="87"/>
      <c r="CJ732" s="88"/>
      <c r="CK732" s="88"/>
      <c r="CL732" s="88"/>
      <c r="CM732" s="88"/>
      <c r="CN732" s="88"/>
      <c r="CO732" s="88"/>
      <c r="CP732" s="88"/>
      <c r="CQ732" s="88"/>
      <c r="CR732" s="88"/>
      <c r="CS732" s="88"/>
      <c r="CT732" s="88"/>
      <c r="CU732" s="88"/>
      <c r="CV732" s="88"/>
      <c r="CW732" s="88"/>
      <c r="CX732" s="89"/>
      <c r="DE732" s="13"/>
    </row>
    <row r="733" spans="1:109" ht="15" customHeight="1" x14ac:dyDescent="0.25">
      <c r="A733" s="6"/>
      <c r="C733" s="87"/>
      <c r="D733" s="88"/>
      <c r="E733" s="89"/>
      <c r="F733" s="87"/>
      <c r="G733" s="88"/>
      <c r="H733" s="88"/>
      <c r="I733" s="88"/>
      <c r="J733" s="88"/>
      <c r="K733" s="89"/>
      <c r="L733" s="87"/>
      <c r="M733" s="88"/>
      <c r="N733" s="88"/>
      <c r="O733" s="89"/>
      <c r="P733" s="87"/>
      <c r="Q733" s="88"/>
      <c r="R733" s="88"/>
      <c r="S733" s="88"/>
      <c r="T733" s="89"/>
      <c r="U733" s="87"/>
      <c r="V733" s="88"/>
      <c r="W733" s="88"/>
      <c r="X733" s="88"/>
      <c r="Y733" s="88"/>
      <c r="Z733" s="88"/>
      <c r="AA733" s="89"/>
      <c r="AB733" s="87"/>
      <c r="AC733" s="88"/>
      <c r="AD733" s="88"/>
      <c r="AE733" s="88"/>
      <c r="AF733" s="88"/>
      <c r="AG733" s="89"/>
      <c r="AH733" s="87"/>
      <c r="AI733" s="88"/>
      <c r="AJ733" s="88"/>
      <c r="AK733" s="88"/>
      <c r="AL733" s="88"/>
      <c r="AM733" s="88"/>
      <c r="AN733" s="88"/>
      <c r="AO733" s="88"/>
      <c r="AP733" s="89"/>
      <c r="AT733" s="87"/>
      <c r="AU733" s="88"/>
      <c r="AV733" s="89"/>
      <c r="AW733" s="77" t="s">
        <v>50</v>
      </c>
      <c r="AX733" s="75"/>
      <c r="AY733" s="75"/>
      <c r="AZ733" s="75"/>
      <c r="BA733" s="76"/>
      <c r="BB733" s="77" t="s">
        <v>51</v>
      </c>
      <c r="BC733" s="75"/>
      <c r="BD733" s="75"/>
      <c r="BE733" s="75"/>
      <c r="BF733" s="75"/>
      <c r="BG733" s="75"/>
      <c r="BH733" s="76"/>
      <c r="BI733" s="77" t="s">
        <v>52</v>
      </c>
      <c r="BJ733" s="75"/>
      <c r="BK733" s="75"/>
      <c r="BL733" s="75"/>
      <c r="BM733" s="75"/>
      <c r="BN733" s="76"/>
      <c r="BO733" s="77" t="s">
        <v>53</v>
      </c>
      <c r="BP733" s="75"/>
      <c r="BQ733" s="75"/>
      <c r="BR733" s="75"/>
      <c r="BS733" s="76"/>
      <c r="BT733" s="77" t="s">
        <v>54</v>
      </c>
      <c r="BU733" s="75"/>
      <c r="BV733" s="75"/>
      <c r="BW733" s="75"/>
      <c r="BX733" s="75"/>
      <c r="BY733" s="76"/>
      <c r="BZ733" s="77" t="s">
        <v>55</v>
      </c>
      <c r="CA733" s="75"/>
      <c r="CB733" s="75"/>
      <c r="CC733" s="76"/>
      <c r="CD733" s="77" t="s">
        <v>56</v>
      </c>
      <c r="CE733" s="75"/>
      <c r="CF733" s="75"/>
      <c r="CG733" s="75"/>
      <c r="CH733" s="76"/>
      <c r="CI733" s="77" t="s">
        <v>57</v>
      </c>
      <c r="CJ733" s="75"/>
      <c r="CK733" s="75"/>
      <c r="CL733" s="76"/>
      <c r="CM733" s="77" t="s">
        <v>58</v>
      </c>
      <c r="CN733" s="75"/>
      <c r="CO733" s="75"/>
      <c r="CP733" s="76"/>
      <c r="CQ733" s="77" t="s">
        <v>59</v>
      </c>
      <c r="CR733" s="75"/>
      <c r="CS733" s="75"/>
      <c r="CT733" s="75"/>
      <c r="CU733" s="76"/>
      <c r="CV733" s="77" t="s">
        <v>60</v>
      </c>
      <c r="CW733" s="75"/>
      <c r="CX733" s="76"/>
      <c r="DE733" s="13"/>
    </row>
    <row r="734" spans="1:109" ht="15" customHeight="1" x14ac:dyDescent="0.25">
      <c r="A734" s="6"/>
      <c r="C734" s="91" t="s">
        <v>33</v>
      </c>
      <c r="D734" s="75"/>
      <c r="E734" s="76"/>
      <c r="F734" s="90">
        <f t="shared" ref="F734:F738" si="190">SUM(F431,F532,F633)</f>
        <v>0</v>
      </c>
      <c r="G734" s="75"/>
      <c r="H734" s="75">
        <f t="shared" ref="H734:H738" si="191">SUM(H431,H532,H633)</f>
        <v>0</v>
      </c>
      <c r="I734" s="75"/>
      <c r="J734" s="75">
        <f t="shared" ref="J734:J738" si="192">SUM(J431,J532,J633)</f>
        <v>0</v>
      </c>
      <c r="K734" s="76"/>
      <c r="L734" s="90">
        <f t="shared" ref="L734:L738" si="193">SUM(L431,L532,L633)</f>
        <v>0</v>
      </c>
      <c r="M734" s="75"/>
      <c r="N734" s="75">
        <f t="shared" ref="N734:N738" si="194">SUM(N431,N532,N633)</f>
        <v>0</v>
      </c>
      <c r="O734" s="76"/>
      <c r="P734" s="90">
        <f>SUM(P431,P532,P633)</f>
        <v>0</v>
      </c>
      <c r="Q734" s="75"/>
      <c r="R734" s="75"/>
      <c r="S734" s="75"/>
      <c r="T734" s="76"/>
      <c r="U734" s="90">
        <f>SUM(U431,U532,U633)</f>
        <v>0</v>
      </c>
      <c r="V734" s="75"/>
      <c r="W734" s="75"/>
      <c r="X734" s="75"/>
      <c r="Y734" s="75"/>
      <c r="Z734" s="75"/>
      <c r="AA734" s="76"/>
      <c r="AB734" s="90">
        <f t="shared" ref="AB734:AB738" si="195">SUM(AB431,AB532,AB633)</f>
        <v>0</v>
      </c>
      <c r="AC734" s="75"/>
      <c r="AD734" s="75">
        <f t="shared" ref="AD734:AD738" si="196">SUM(AD431,AD532,AD633)</f>
        <v>0</v>
      </c>
      <c r="AE734" s="75"/>
      <c r="AF734" s="75">
        <f t="shared" ref="AF734:AF738" si="197">SUM(AF431,AF532,AF633)</f>
        <v>0</v>
      </c>
      <c r="AG734" s="76"/>
      <c r="AH734" s="90">
        <f>SUM(AH431,AH532,AH633)</f>
        <v>0</v>
      </c>
      <c r="AI734" s="75"/>
      <c r="AJ734" s="75"/>
      <c r="AK734" s="75"/>
      <c r="AL734" s="75"/>
      <c r="AM734" s="75"/>
      <c r="AN734" s="75"/>
      <c r="AO734" s="75"/>
      <c r="AP734" s="76"/>
      <c r="AT734" s="91" t="s">
        <v>33</v>
      </c>
      <c r="AU734" s="75"/>
      <c r="AV734" s="76"/>
      <c r="AW734" s="90">
        <f>SUM(AW431,AW532,AW633)</f>
        <v>0</v>
      </c>
      <c r="AX734" s="75"/>
      <c r="AY734" s="75"/>
      <c r="AZ734" s="75"/>
      <c r="BA734" s="76"/>
      <c r="BB734" s="90">
        <f>SUM(BB431,BB532,BB633)</f>
        <v>0</v>
      </c>
      <c r="BC734" s="75"/>
      <c r="BD734" s="75"/>
      <c r="BE734" s="75"/>
      <c r="BF734" s="75"/>
      <c r="BG734" s="75"/>
      <c r="BH734" s="76"/>
      <c r="BI734" s="90">
        <f t="shared" ref="BI734:BI738" si="198">SUM(BI431,BI532,BI633)</f>
        <v>0</v>
      </c>
      <c r="BJ734" s="75"/>
      <c r="BK734" s="75">
        <f t="shared" ref="BK734:BK738" si="199">SUM(BK431,BK532,BK633)</f>
        <v>0</v>
      </c>
      <c r="BL734" s="75"/>
      <c r="BM734" s="75">
        <f t="shared" ref="BM734:BM738" si="200">SUM(BM431,BM532,BM633)</f>
        <v>0</v>
      </c>
      <c r="BN734" s="76"/>
      <c r="BO734" s="90">
        <f>SUM(BO431,BO532,BO633)</f>
        <v>0</v>
      </c>
      <c r="BP734" s="75"/>
      <c r="BQ734" s="75"/>
      <c r="BR734" s="75"/>
      <c r="BS734" s="76"/>
      <c r="BT734" s="90">
        <f>SUM(BT431,BT532,BT633)</f>
        <v>0</v>
      </c>
      <c r="BU734" s="75"/>
      <c r="BV734" s="75"/>
      <c r="BW734" s="75"/>
      <c r="BX734" s="75"/>
      <c r="BY734" s="76">
        <f>SUM(BY431,BY532,BY633)</f>
        <v>0</v>
      </c>
      <c r="BZ734" s="90">
        <f>SUM(BZ431,BZ532,BZ633)</f>
        <v>0</v>
      </c>
      <c r="CA734" s="75"/>
      <c r="CB734" s="75"/>
      <c r="CC734" s="76"/>
      <c r="CD734" s="90">
        <f>SUM(CD431,CD532,CD633)</f>
        <v>0</v>
      </c>
      <c r="CE734" s="75"/>
      <c r="CF734" s="75"/>
      <c r="CG734" s="75"/>
      <c r="CH734" s="76"/>
      <c r="CI734" s="90">
        <f>SUM(CI431,CI532,CI633)</f>
        <v>0</v>
      </c>
      <c r="CJ734" s="75"/>
      <c r="CK734" s="75"/>
      <c r="CL734" s="76"/>
      <c r="CM734" s="90">
        <f>SUM(CM431,CM532,CM633)</f>
        <v>0</v>
      </c>
      <c r="CN734" s="75">
        <f>SUM(CN431,CN532,CN633)</f>
        <v>0</v>
      </c>
      <c r="CO734" s="75"/>
      <c r="CP734" s="76"/>
      <c r="CQ734" s="90">
        <f t="shared" ref="CQ734:CQ738" si="201">SUM(CQ431,CQ532,CQ633)</f>
        <v>0</v>
      </c>
      <c r="CR734" s="75"/>
      <c r="CS734" s="75">
        <f t="shared" ref="CS734:CS738" si="202">SUM(CS431,CS532,CS633)</f>
        <v>0</v>
      </c>
      <c r="CT734" s="75"/>
      <c r="CU734" s="76">
        <f>SUM(CU431,CU532,CU633)</f>
        <v>0</v>
      </c>
      <c r="CV734" s="90">
        <f>SUM(CV431,CV532,CV633)</f>
        <v>0</v>
      </c>
      <c r="CW734" s="75"/>
      <c r="CX734" s="76"/>
      <c r="DE734" s="13"/>
    </row>
    <row r="735" spans="1:109" ht="15" customHeight="1" x14ac:dyDescent="0.25">
      <c r="A735" s="6"/>
      <c r="C735" s="91" t="s">
        <v>34</v>
      </c>
      <c r="D735" s="75"/>
      <c r="E735" s="76"/>
      <c r="F735" s="158">
        <f t="shared" si="190"/>
        <v>0</v>
      </c>
      <c r="G735" s="160"/>
      <c r="H735" s="160">
        <f t="shared" si="191"/>
        <v>0</v>
      </c>
      <c r="I735" s="160"/>
      <c r="J735" s="160">
        <f t="shared" si="192"/>
        <v>0</v>
      </c>
      <c r="K735" s="159"/>
      <c r="L735" s="158">
        <f t="shared" si="193"/>
        <v>0</v>
      </c>
      <c r="M735" s="160"/>
      <c r="N735" s="160">
        <f t="shared" si="194"/>
        <v>0</v>
      </c>
      <c r="O735" s="159"/>
      <c r="P735" s="158">
        <f t="shared" ref="P735:P738" si="203">SUM(P432,P533,P634)</f>
        <v>2</v>
      </c>
      <c r="Q735" s="160"/>
      <c r="R735" s="160"/>
      <c r="S735" s="160"/>
      <c r="T735" s="159"/>
      <c r="U735" s="158">
        <f t="shared" ref="U735:U738" si="204">SUM(U432,U533,U634)</f>
        <v>0</v>
      </c>
      <c r="V735" s="160"/>
      <c r="W735" s="160"/>
      <c r="X735" s="160"/>
      <c r="Y735" s="160"/>
      <c r="Z735" s="160"/>
      <c r="AA735" s="159"/>
      <c r="AB735" s="158">
        <f t="shared" si="195"/>
        <v>1</v>
      </c>
      <c r="AC735" s="160"/>
      <c r="AD735" s="160">
        <f t="shared" si="196"/>
        <v>0</v>
      </c>
      <c r="AE735" s="160"/>
      <c r="AF735" s="160">
        <f t="shared" si="197"/>
        <v>0</v>
      </c>
      <c r="AG735" s="159"/>
      <c r="AH735" s="158">
        <f t="shared" ref="AH735:AH738" si="205">SUM(AH432,AH533,AH634)</f>
        <v>0</v>
      </c>
      <c r="AI735" s="160"/>
      <c r="AJ735" s="160"/>
      <c r="AK735" s="160"/>
      <c r="AL735" s="160"/>
      <c r="AM735" s="160"/>
      <c r="AN735" s="160"/>
      <c r="AO735" s="160"/>
      <c r="AP735" s="159"/>
      <c r="AT735" s="91" t="s">
        <v>34</v>
      </c>
      <c r="AU735" s="75"/>
      <c r="AV735" s="76"/>
      <c r="AW735" s="158">
        <f t="shared" ref="AW735:AW738" si="206">SUM(AW432,AW533,AW634)</f>
        <v>1</v>
      </c>
      <c r="AX735" s="160"/>
      <c r="AY735" s="160"/>
      <c r="AZ735" s="160"/>
      <c r="BA735" s="159"/>
      <c r="BB735" s="158">
        <f t="shared" ref="BB735:BB738" si="207">SUM(BB432,BB533,BB634)</f>
        <v>0</v>
      </c>
      <c r="BC735" s="160"/>
      <c r="BD735" s="160"/>
      <c r="BE735" s="160"/>
      <c r="BF735" s="160"/>
      <c r="BG735" s="160"/>
      <c r="BH735" s="159"/>
      <c r="BI735" s="158">
        <f t="shared" si="198"/>
        <v>0</v>
      </c>
      <c r="BJ735" s="160"/>
      <c r="BK735" s="160">
        <f t="shared" si="199"/>
        <v>0</v>
      </c>
      <c r="BL735" s="160"/>
      <c r="BM735" s="160">
        <f t="shared" si="200"/>
        <v>0</v>
      </c>
      <c r="BN735" s="159"/>
      <c r="BO735" s="158">
        <f t="shared" ref="BO735:BO738" si="208">SUM(BO432,BO533,BO634)</f>
        <v>0</v>
      </c>
      <c r="BP735" s="160"/>
      <c r="BQ735" s="160"/>
      <c r="BR735" s="160"/>
      <c r="BS735" s="159"/>
      <c r="BT735" s="158">
        <f t="shared" ref="BT735:BT738" si="209">SUM(BT432,BT533,BT634)</f>
        <v>0</v>
      </c>
      <c r="BU735" s="160"/>
      <c r="BV735" s="160"/>
      <c r="BW735" s="160"/>
      <c r="BX735" s="160"/>
      <c r="BY735" s="159">
        <f t="shared" ref="BY735:BZ738" si="210">SUM(BY432,BY533,BY634)</f>
        <v>0</v>
      </c>
      <c r="BZ735" s="158">
        <f t="shared" si="210"/>
        <v>0</v>
      </c>
      <c r="CA735" s="160"/>
      <c r="CB735" s="160"/>
      <c r="CC735" s="159"/>
      <c r="CD735" s="158">
        <f t="shared" ref="CD735:CD738" si="211">SUM(CD432,CD533,CD634)</f>
        <v>22</v>
      </c>
      <c r="CE735" s="160"/>
      <c r="CF735" s="160"/>
      <c r="CG735" s="160"/>
      <c r="CH735" s="159"/>
      <c r="CI735" s="158">
        <f t="shared" ref="CI735:CI738" si="212">SUM(CI432,CI533,CI634)</f>
        <v>23</v>
      </c>
      <c r="CJ735" s="160"/>
      <c r="CK735" s="160"/>
      <c r="CL735" s="159"/>
      <c r="CM735" s="158">
        <f t="shared" ref="CM735:CN738" si="213">SUM(CM432,CM533,CM634)</f>
        <v>8</v>
      </c>
      <c r="CN735" s="160">
        <f t="shared" si="213"/>
        <v>0</v>
      </c>
      <c r="CO735" s="160"/>
      <c r="CP735" s="159"/>
      <c r="CQ735" s="158">
        <f t="shared" si="201"/>
        <v>3</v>
      </c>
      <c r="CR735" s="160"/>
      <c r="CS735" s="160">
        <f t="shared" si="202"/>
        <v>0</v>
      </c>
      <c r="CT735" s="160"/>
      <c r="CU735" s="159">
        <f t="shared" ref="CU735:CV738" si="214">SUM(CU432,CU533,CU634)</f>
        <v>0</v>
      </c>
      <c r="CV735" s="158">
        <f t="shared" si="214"/>
        <v>6</v>
      </c>
      <c r="CW735" s="160"/>
      <c r="CX735" s="159"/>
      <c r="DE735" s="13"/>
    </row>
    <row r="736" spans="1:109" ht="15" customHeight="1" x14ac:dyDescent="0.25">
      <c r="A736" s="6"/>
      <c r="C736" s="91" t="s">
        <v>35</v>
      </c>
      <c r="D736" s="75"/>
      <c r="E736" s="76"/>
      <c r="F736" s="158">
        <f t="shared" si="190"/>
        <v>5</v>
      </c>
      <c r="G736" s="160"/>
      <c r="H736" s="160">
        <f t="shared" si="191"/>
        <v>0</v>
      </c>
      <c r="I736" s="160"/>
      <c r="J736" s="160">
        <f t="shared" si="192"/>
        <v>0</v>
      </c>
      <c r="K736" s="159"/>
      <c r="L736" s="158">
        <f t="shared" si="193"/>
        <v>3</v>
      </c>
      <c r="M736" s="160"/>
      <c r="N736" s="160">
        <f t="shared" si="194"/>
        <v>0</v>
      </c>
      <c r="O736" s="159"/>
      <c r="P736" s="158">
        <f t="shared" si="203"/>
        <v>34</v>
      </c>
      <c r="Q736" s="160"/>
      <c r="R736" s="160"/>
      <c r="S736" s="160"/>
      <c r="T736" s="159"/>
      <c r="U736" s="158">
        <f t="shared" si="204"/>
        <v>13</v>
      </c>
      <c r="V736" s="160"/>
      <c r="W736" s="160"/>
      <c r="X736" s="160"/>
      <c r="Y736" s="160"/>
      <c r="Z736" s="160"/>
      <c r="AA736" s="159"/>
      <c r="AB736" s="158">
        <f t="shared" si="195"/>
        <v>30</v>
      </c>
      <c r="AC736" s="160"/>
      <c r="AD736" s="160">
        <f t="shared" si="196"/>
        <v>0</v>
      </c>
      <c r="AE736" s="160"/>
      <c r="AF736" s="160">
        <f t="shared" si="197"/>
        <v>0</v>
      </c>
      <c r="AG736" s="159"/>
      <c r="AH736" s="158">
        <f t="shared" si="205"/>
        <v>14</v>
      </c>
      <c r="AI736" s="160"/>
      <c r="AJ736" s="160"/>
      <c r="AK736" s="160"/>
      <c r="AL736" s="160"/>
      <c r="AM736" s="160"/>
      <c r="AN736" s="160"/>
      <c r="AO736" s="160"/>
      <c r="AP736" s="159"/>
      <c r="AT736" s="91" t="s">
        <v>35</v>
      </c>
      <c r="AU736" s="75"/>
      <c r="AV736" s="76"/>
      <c r="AW736" s="158">
        <f t="shared" si="206"/>
        <v>49</v>
      </c>
      <c r="AX736" s="160"/>
      <c r="AY736" s="160"/>
      <c r="AZ736" s="160"/>
      <c r="BA736" s="159"/>
      <c r="BB736" s="158">
        <f t="shared" si="207"/>
        <v>13</v>
      </c>
      <c r="BC736" s="160"/>
      <c r="BD736" s="160"/>
      <c r="BE736" s="160"/>
      <c r="BF736" s="160"/>
      <c r="BG736" s="160"/>
      <c r="BH736" s="159"/>
      <c r="BI736" s="158">
        <f t="shared" si="198"/>
        <v>0</v>
      </c>
      <c r="BJ736" s="160"/>
      <c r="BK736" s="160">
        <f t="shared" si="199"/>
        <v>0</v>
      </c>
      <c r="BL736" s="160"/>
      <c r="BM736" s="160">
        <f t="shared" si="200"/>
        <v>0</v>
      </c>
      <c r="BN736" s="159"/>
      <c r="BO736" s="158">
        <f t="shared" si="208"/>
        <v>8</v>
      </c>
      <c r="BP736" s="160"/>
      <c r="BQ736" s="160"/>
      <c r="BR736" s="160"/>
      <c r="BS736" s="159"/>
      <c r="BT736" s="158">
        <f t="shared" si="209"/>
        <v>15</v>
      </c>
      <c r="BU736" s="160"/>
      <c r="BV736" s="160"/>
      <c r="BW736" s="160"/>
      <c r="BX736" s="160"/>
      <c r="BY736" s="159">
        <f t="shared" si="210"/>
        <v>0</v>
      </c>
      <c r="BZ736" s="158">
        <f t="shared" si="210"/>
        <v>1</v>
      </c>
      <c r="CA736" s="160"/>
      <c r="CB736" s="160"/>
      <c r="CC736" s="159"/>
      <c r="CD736" s="158">
        <f t="shared" si="211"/>
        <v>221</v>
      </c>
      <c r="CE736" s="160"/>
      <c r="CF736" s="160"/>
      <c r="CG736" s="160"/>
      <c r="CH736" s="159"/>
      <c r="CI736" s="158">
        <f t="shared" si="212"/>
        <v>262</v>
      </c>
      <c r="CJ736" s="160"/>
      <c r="CK736" s="160"/>
      <c r="CL736" s="159"/>
      <c r="CM736" s="158">
        <f t="shared" si="213"/>
        <v>158</v>
      </c>
      <c r="CN736" s="160">
        <f t="shared" si="213"/>
        <v>0</v>
      </c>
      <c r="CO736" s="160"/>
      <c r="CP736" s="159"/>
      <c r="CQ736" s="158">
        <f t="shared" si="201"/>
        <v>109</v>
      </c>
      <c r="CR736" s="160"/>
      <c r="CS736" s="160">
        <f t="shared" si="202"/>
        <v>0</v>
      </c>
      <c r="CT736" s="160"/>
      <c r="CU736" s="159">
        <f t="shared" si="214"/>
        <v>0</v>
      </c>
      <c r="CV736" s="158">
        <f t="shared" si="214"/>
        <v>104</v>
      </c>
      <c r="CW736" s="160"/>
      <c r="CX736" s="159"/>
      <c r="DE736" s="13"/>
    </row>
    <row r="737" spans="1:109" ht="15" customHeight="1" x14ac:dyDescent="0.25">
      <c r="A737" s="6"/>
      <c r="C737" s="91" t="s">
        <v>36</v>
      </c>
      <c r="D737" s="75"/>
      <c r="E737" s="76"/>
      <c r="F737" s="158">
        <f t="shared" si="190"/>
        <v>5</v>
      </c>
      <c r="G737" s="160"/>
      <c r="H737" s="160">
        <f t="shared" si="191"/>
        <v>0</v>
      </c>
      <c r="I737" s="160"/>
      <c r="J737" s="160">
        <f t="shared" si="192"/>
        <v>0</v>
      </c>
      <c r="K737" s="159"/>
      <c r="L737" s="158">
        <f t="shared" si="193"/>
        <v>0</v>
      </c>
      <c r="M737" s="160"/>
      <c r="N737" s="160">
        <f t="shared" si="194"/>
        <v>0</v>
      </c>
      <c r="O737" s="159"/>
      <c r="P737" s="158">
        <f t="shared" si="203"/>
        <v>30</v>
      </c>
      <c r="Q737" s="160"/>
      <c r="R737" s="160"/>
      <c r="S737" s="160"/>
      <c r="T737" s="159"/>
      <c r="U737" s="158">
        <f t="shared" si="204"/>
        <v>10</v>
      </c>
      <c r="V737" s="160"/>
      <c r="W737" s="160"/>
      <c r="X737" s="160"/>
      <c r="Y737" s="160"/>
      <c r="Z737" s="160"/>
      <c r="AA737" s="159"/>
      <c r="AB737" s="158">
        <f t="shared" si="195"/>
        <v>30</v>
      </c>
      <c r="AC737" s="160"/>
      <c r="AD737" s="160">
        <f t="shared" si="196"/>
        <v>0</v>
      </c>
      <c r="AE737" s="160"/>
      <c r="AF737" s="160">
        <f t="shared" si="197"/>
        <v>0</v>
      </c>
      <c r="AG737" s="159"/>
      <c r="AH737" s="158">
        <f t="shared" si="205"/>
        <v>8</v>
      </c>
      <c r="AI737" s="160"/>
      <c r="AJ737" s="160"/>
      <c r="AK737" s="160"/>
      <c r="AL737" s="160"/>
      <c r="AM737" s="160"/>
      <c r="AN737" s="160"/>
      <c r="AO737" s="160"/>
      <c r="AP737" s="159"/>
      <c r="AT737" s="91" t="s">
        <v>36</v>
      </c>
      <c r="AU737" s="75"/>
      <c r="AV737" s="76"/>
      <c r="AW737" s="158">
        <f t="shared" si="206"/>
        <v>29</v>
      </c>
      <c r="AX737" s="160"/>
      <c r="AY737" s="160"/>
      <c r="AZ737" s="160"/>
      <c r="BA737" s="159"/>
      <c r="BB737" s="158">
        <f t="shared" si="207"/>
        <v>12</v>
      </c>
      <c r="BC737" s="160"/>
      <c r="BD737" s="160"/>
      <c r="BE737" s="160"/>
      <c r="BF737" s="160"/>
      <c r="BG737" s="160"/>
      <c r="BH737" s="159"/>
      <c r="BI737" s="158">
        <f t="shared" si="198"/>
        <v>0</v>
      </c>
      <c r="BJ737" s="160"/>
      <c r="BK737" s="160">
        <f t="shared" si="199"/>
        <v>0</v>
      </c>
      <c r="BL737" s="160"/>
      <c r="BM737" s="160">
        <f t="shared" si="200"/>
        <v>0</v>
      </c>
      <c r="BN737" s="159"/>
      <c r="BO737" s="158">
        <f t="shared" si="208"/>
        <v>4</v>
      </c>
      <c r="BP737" s="160"/>
      <c r="BQ737" s="160"/>
      <c r="BR737" s="160"/>
      <c r="BS737" s="159"/>
      <c r="BT737" s="158">
        <f t="shared" si="209"/>
        <v>11</v>
      </c>
      <c r="BU737" s="160"/>
      <c r="BV737" s="160"/>
      <c r="BW737" s="160"/>
      <c r="BX737" s="160"/>
      <c r="BY737" s="159">
        <f t="shared" si="210"/>
        <v>0</v>
      </c>
      <c r="BZ737" s="158">
        <f t="shared" si="210"/>
        <v>0</v>
      </c>
      <c r="CA737" s="160"/>
      <c r="CB737" s="160"/>
      <c r="CC737" s="159"/>
      <c r="CD737" s="158">
        <f t="shared" si="211"/>
        <v>139</v>
      </c>
      <c r="CE737" s="160"/>
      <c r="CF737" s="160"/>
      <c r="CG737" s="160"/>
      <c r="CH737" s="159"/>
      <c r="CI737" s="158">
        <f t="shared" si="212"/>
        <v>168</v>
      </c>
      <c r="CJ737" s="160"/>
      <c r="CK737" s="160"/>
      <c r="CL737" s="159"/>
      <c r="CM737" s="158">
        <f t="shared" si="213"/>
        <v>98</v>
      </c>
      <c r="CN737" s="160">
        <f t="shared" si="213"/>
        <v>0</v>
      </c>
      <c r="CO737" s="160"/>
      <c r="CP737" s="159"/>
      <c r="CQ737" s="158">
        <f t="shared" si="201"/>
        <v>66</v>
      </c>
      <c r="CR737" s="160"/>
      <c r="CS737" s="160">
        <f t="shared" si="202"/>
        <v>0</v>
      </c>
      <c r="CT737" s="160"/>
      <c r="CU737" s="159">
        <f t="shared" si="214"/>
        <v>0</v>
      </c>
      <c r="CV737" s="158">
        <f t="shared" si="214"/>
        <v>82</v>
      </c>
      <c r="CW737" s="160"/>
      <c r="CX737" s="159"/>
      <c r="DE737" s="13"/>
    </row>
    <row r="738" spans="1:109" ht="15" customHeight="1" x14ac:dyDescent="0.25">
      <c r="A738" s="6"/>
      <c r="C738" s="93" t="s">
        <v>37</v>
      </c>
      <c r="D738" s="75"/>
      <c r="E738" s="76"/>
      <c r="F738" s="161">
        <f t="shared" si="190"/>
        <v>10</v>
      </c>
      <c r="G738" s="162"/>
      <c r="H738" s="162">
        <f t="shared" si="191"/>
        <v>0</v>
      </c>
      <c r="I738" s="162"/>
      <c r="J738" s="162">
        <f t="shared" si="192"/>
        <v>0</v>
      </c>
      <c r="K738" s="163"/>
      <c r="L738" s="161">
        <f t="shared" si="193"/>
        <v>3</v>
      </c>
      <c r="M738" s="162"/>
      <c r="N738" s="162">
        <f t="shared" si="194"/>
        <v>0</v>
      </c>
      <c r="O738" s="163"/>
      <c r="P738" s="161">
        <f t="shared" si="203"/>
        <v>66</v>
      </c>
      <c r="Q738" s="162"/>
      <c r="R738" s="162"/>
      <c r="S738" s="162"/>
      <c r="T738" s="163"/>
      <c r="U738" s="161">
        <f t="shared" si="204"/>
        <v>23</v>
      </c>
      <c r="V738" s="162"/>
      <c r="W738" s="162"/>
      <c r="X738" s="162"/>
      <c r="Y738" s="162"/>
      <c r="Z738" s="162"/>
      <c r="AA738" s="163"/>
      <c r="AB738" s="161">
        <f t="shared" si="195"/>
        <v>61</v>
      </c>
      <c r="AC738" s="162"/>
      <c r="AD738" s="162">
        <f t="shared" si="196"/>
        <v>0</v>
      </c>
      <c r="AE738" s="162"/>
      <c r="AF738" s="162">
        <f t="shared" si="197"/>
        <v>0</v>
      </c>
      <c r="AG738" s="163"/>
      <c r="AH738" s="161">
        <f t="shared" si="205"/>
        <v>22</v>
      </c>
      <c r="AI738" s="162"/>
      <c r="AJ738" s="162"/>
      <c r="AK738" s="162"/>
      <c r="AL738" s="162"/>
      <c r="AM738" s="162"/>
      <c r="AN738" s="162"/>
      <c r="AO738" s="162"/>
      <c r="AP738" s="163"/>
      <c r="AT738" s="93" t="s">
        <v>37</v>
      </c>
      <c r="AU738" s="75"/>
      <c r="AV738" s="76"/>
      <c r="AW738" s="161">
        <f t="shared" si="206"/>
        <v>79</v>
      </c>
      <c r="AX738" s="162"/>
      <c r="AY738" s="162"/>
      <c r="AZ738" s="162"/>
      <c r="BA738" s="163"/>
      <c r="BB738" s="161">
        <f t="shared" si="207"/>
        <v>25</v>
      </c>
      <c r="BC738" s="162"/>
      <c r="BD738" s="162"/>
      <c r="BE738" s="162"/>
      <c r="BF738" s="162"/>
      <c r="BG738" s="162"/>
      <c r="BH738" s="163"/>
      <c r="BI738" s="161">
        <f t="shared" si="198"/>
        <v>0</v>
      </c>
      <c r="BJ738" s="162"/>
      <c r="BK738" s="162">
        <f t="shared" si="199"/>
        <v>0</v>
      </c>
      <c r="BL738" s="162"/>
      <c r="BM738" s="162">
        <f t="shared" si="200"/>
        <v>0</v>
      </c>
      <c r="BN738" s="163"/>
      <c r="BO738" s="161">
        <f t="shared" si="208"/>
        <v>12</v>
      </c>
      <c r="BP738" s="162"/>
      <c r="BQ738" s="162"/>
      <c r="BR738" s="162"/>
      <c r="BS738" s="163"/>
      <c r="BT738" s="161">
        <f t="shared" si="209"/>
        <v>26</v>
      </c>
      <c r="BU738" s="162"/>
      <c r="BV738" s="162"/>
      <c r="BW738" s="162"/>
      <c r="BX738" s="162"/>
      <c r="BY738" s="163">
        <f t="shared" si="210"/>
        <v>0</v>
      </c>
      <c r="BZ738" s="161">
        <f t="shared" si="210"/>
        <v>1</v>
      </c>
      <c r="CA738" s="162"/>
      <c r="CB738" s="162"/>
      <c r="CC738" s="163"/>
      <c r="CD738" s="161">
        <f t="shared" si="211"/>
        <v>382</v>
      </c>
      <c r="CE738" s="162"/>
      <c r="CF738" s="162"/>
      <c r="CG738" s="162"/>
      <c r="CH738" s="163"/>
      <c r="CI738" s="161">
        <f t="shared" si="212"/>
        <v>453</v>
      </c>
      <c r="CJ738" s="162"/>
      <c r="CK738" s="162"/>
      <c r="CL738" s="163"/>
      <c r="CM738" s="161">
        <f t="shared" si="213"/>
        <v>264</v>
      </c>
      <c r="CN738" s="162">
        <f t="shared" si="213"/>
        <v>0</v>
      </c>
      <c r="CO738" s="162"/>
      <c r="CP738" s="163"/>
      <c r="CQ738" s="161">
        <f t="shared" si="201"/>
        <v>178</v>
      </c>
      <c r="CR738" s="162"/>
      <c r="CS738" s="162">
        <f t="shared" si="202"/>
        <v>0</v>
      </c>
      <c r="CT738" s="162"/>
      <c r="CU738" s="163">
        <f t="shared" si="214"/>
        <v>0</v>
      </c>
      <c r="CV738" s="161">
        <f t="shared" si="214"/>
        <v>192</v>
      </c>
      <c r="CW738" s="162"/>
      <c r="CX738" s="163"/>
      <c r="DE738" s="13"/>
    </row>
    <row r="739" spans="1:109" ht="15" customHeight="1" x14ac:dyDescent="0.25">
      <c r="A739" s="6"/>
      <c r="DE739" s="13"/>
    </row>
    <row r="740" spans="1:109" ht="15" customHeight="1" x14ac:dyDescent="0.25">
      <c r="A740" s="6"/>
      <c r="DE740" s="13"/>
    </row>
    <row r="741" spans="1:109" ht="15" customHeight="1" x14ac:dyDescent="0.25">
      <c r="A741" s="6"/>
      <c r="DE741" s="13"/>
    </row>
    <row r="742" spans="1:109" ht="15" customHeight="1" x14ac:dyDescent="0.25">
      <c r="A742" s="6"/>
      <c r="D742" s="82" t="s">
        <v>61</v>
      </c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9"/>
      <c r="AJ742" s="79"/>
      <c r="AK742" s="79"/>
      <c r="AL742" s="79"/>
      <c r="AM742" s="79"/>
      <c r="BL742" s="82" t="s">
        <v>62</v>
      </c>
      <c r="BM742" s="79"/>
      <c r="BN742" s="79"/>
      <c r="BO742" s="79"/>
      <c r="BP742" s="79"/>
      <c r="BQ742" s="79"/>
      <c r="BR742" s="79"/>
      <c r="BS742" s="79"/>
      <c r="BT742" s="79"/>
      <c r="BU742" s="79"/>
      <c r="BV742" s="79"/>
      <c r="BW742" s="79"/>
      <c r="BX742" s="79"/>
      <c r="BY742" s="79"/>
      <c r="BZ742" s="79"/>
      <c r="CA742" s="79"/>
      <c r="CB742" s="79"/>
      <c r="CC742" s="79"/>
      <c r="CD742" s="79"/>
      <c r="CE742" s="79"/>
      <c r="CF742" s="79"/>
      <c r="CG742" s="79"/>
      <c r="CH742" s="79"/>
      <c r="CI742" s="79"/>
      <c r="DE742" s="13"/>
    </row>
    <row r="743" spans="1:109" ht="15" customHeight="1" x14ac:dyDescent="0.25">
      <c r="A743" s="6"/>
      <c r="DE743" s="13"/>
    </row>
    <row r="744" spans="1:109" ht="15" customHeight="1" x14ac:dyDescent="0.25">
      <c r="A744" s="6"/>
      <c r="B744" s="95" t="s">
        <v>63</v>
      </c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6"/>
      <c r="Z744" s="95" t="s">
        <v>37</v>
      </c>
      <c r="AA744" s="75"/>
      <c r="AB744" s="75"/>
      <c r="AC744" s="75"/>
      <c r="AD744" s="75"/>
      <c r="AE744" s="75"/>
      <c r="AF744" s="76"/>
      <c r="AG744" s="95" t="s">
        <v>33</v>
      </c>
      <c r="AH744" s="75"/>
      <c r="AI744" s="75"/>
      <c r="AJ744" s="75"/>
      <c r="AK744" s="75"/>
      <c r="AL744" s="75"/>
      <c r="AM744" s="76"/>
      <c r="AO744" s="95" t="s">
        <v>34</v>
      </c>
      <c r="AP744" s="75"/>
      <c r="AQ744" s="75"/>
      <c r="AR744" s="75"/>
      <c r="AS744" s="75"/>
      <c r="AT744" s="75"/>
      <c r="AU744" s="76"/>
      <c r="AV744" s="95" t="s">
        <v>35</v>
      </c>
      <c r="AW744" s="75"/>
      <c r="AX744" s="75"/>
      <c r="AY744" s="75"/>
      <c r="AZ744" s="76"/>
      <c r="BA744" s="95" t="s">
        <v>36</v>
      </c>
      <c r="BB744" s="75"/>
      <c r="BC744" s="75"/>
      <c r="BD744" s="75"/>
      <c r="BE744" s="76"/>
      <c r="BL744" s="94" t="s">
        <v>64</v>
      </c>
      <c r="BM744" s="75"/>
      <c r="BN744" s="75"/>
      <c r="BO744" s="75"/>
      <c r="BP744" s="75"/>
      <c r="BQ744" s="75"/>
      <c r="BR744" s="75"/>
      <c r="BS744" s="75"/>
      <c r="BT744" s="75"/>
      <c r="BU744" s="75"/>
      <c r="BV744" s="75"/>
      <c r="BW744" s="75"/>
      <c r="BX744" s="75"/>
      <c r="BY744" s="75"/>
      <c r="BZ744" s="75"/>
      <c r="CA744" s="75"/>
      <c r="CB744" s="75"/>
      <c r="CC744" s="75"/>
      <c r="CD744" s="76"/>
      <c r="CE744" s="95" t="s">
        <v>31</v>
      </c>
      <c r="CF744" s="75"/>
      <c r="CG744" s="75"/>
      <c r="CH744" s="75"/>
      <c r="CI744" s="76"/>
      <c r="DE744" s="13"/>
    </row>
    <row r="745" spans="1:109" ht="15" customHeight="1" x14ac:dyDescent="0.25">
      <c r="A745" s="6"/>
      <c r="B745" s="96" t="s">
        <v>65</v>
      </c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6"/>
      <c r="Z745" s="97">
        <f>SUM(Z442,Z543,Z644)</f>
        <v>4</v>
      </c>
      <c r="AA745" s="75"/>
      <c r="AB745" s="75"/>
      <c r="AC745" s="75"/>
      <c r="AD745" s="75"/>
      <c r="AE745" s="75"/>
      <c r="AF745" s="76"/>
      <c r="AG745" s="97">
        <f>SUM(AG442,AG543,AG644)</f>
        <v>0</v>
      </c>
      <c r="AH745" s="75"/>
      <c r="AI745" s="75"/>
      <c r="AJ745" s="75"/>
      <c r="AK745" s="75"/>
      <c r="AL745" s="75"/>
      <c r="AM745" s="76"/>
      <c r="AO745" s="97">
        <f>SUM(AO442,AO543,AO644)</f>
        <v>0</v>
      </c>
      <c r="AP745" s="75"/>
      <c r="AQ745" s="75"/>
      <c r="AR745" s="75"/>
      <c r="AS745" s="75"/>
      <c r="AT745" s="75"/>
      <c r="AU745" s="76"/>
      <c r="AV745" s="97">
        <f>SUM(AV442,AV543,AV644)</f>
        <v>1</v>
      </c>
      <c r="AW745" s="75"/>
      <c r="AX745" s="75"/>
      <c r="AY745" s="75"/>
      <c r="AZ745" s="76"/>
      <c r="BA745" s="97">
        <f t="shared" ref="BA745:BA751" si="215">SUM(BA442,BA543,BA644)</f>
        <v>3</v>
      </c>
      <c r="BB745" s="75"/>
      <c r="BC745" s="75">
        <f t="shared" ref="BC745:BC751" si="216">SUM(BC442,BC543,BC644)</f>
        <v>0</v>
      </c>
      <c r="BD745" s="75"/>
      <c r="BE745" s="76">
        <f t="shared" ref="BE745:BE751" si="217">SUM(BE442,BE543,BE644)</f>
        <v>0</v>
      </c>
      <c r="BL745" s="98" t="s">
        <v>66</v>
      </c>
      <c r="BM745" s="75"/>
      <c r="BN745" s="75"/>
      <c r="BO745" s="75"/>
      <c r="BP745" s="75"/>
      <c r="BQ745" s="75"/>
      <c r="BR745" s="75"/>
      <c r="BS745" s="75"/>
      <c r="BT745" s="75"/>
      <c r="BU745" s="75"/>
      <c r="BV745" s="75"/>
      <c r="BW745" s="75"/>
      <c r="BX745" s="75"/>
      <c r="BY745" s="75"/>
      <c r="BZ745" s="75"/>
      <c r="CA745" s="75"/>
      <c r="CB745" s="75"/>
      <c r="CC745" s="75"/>
      <c r="CD745" s="76"/>
      <c r="CE745" s="99">
        <f t="shared" ref="CE745:CE751" si="218">SUM(CE442,CE543,CE644)</f>
        <v>0</v>
      </c>
      <c r="CF745" s="75"/>
      <c r="CG745" s="75">
        <f t="shared" ref="CG745:CG751" si="219">SUM(CG442,CG543,CG644)</f>
        <v>0</v>
      </c>
      <c r="CH745" s="75"/>
      <c r="CI745" s="76">
        <f t="shared" ref="CI745:CI751" si="220">SUM(CI442,CI543,CI644)</f>
        <v>0</v>
      </c>
      <c r="DE745" s="13"/>
    </row>
    <row r="746" spans="1:109" ht="15" customHeight="1" x14ac:dyDescent="0.25">
      <c r="A746" s="6"/>
      <c r="B746" s="96" t="s">
        <v>67</v>
      </c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6"/>
      <c r="Z746" s="164">
        <f t="shared" ref="Z746:Z751" si="221">SUM(Z443,Z544,Z645)</f>
        <v>30</v>
      </c>
      <c r="AA746" s="165"/>
      <c r="AB746" s="165"/>
      <c r="AC746" s="165"/>
      <c r="AD746" s="165"/>
      <c r="AE746" s="165"/>
      <c r="AF746" s="166"/>
      <c r="AG746" s="164">
        <f t="shared" ref="AG746:AG751" si="222">SUM(AG443,AG544,AG645)</f>
        <v>0</v>
      </c>
      <c r="AH746" s="165"/>
      <c r="AI746" s="165"/>
      <c r="AJ746" s="165"/>
      <c r="AK746" s="165"/>
      <c r="AL746" s="165"/>
      <c r="AM746" s="166"/>
      <c r="AO746" s="164">
        <f t="shared" ref="AO746:AO751" si="223">SUM(AO443,AO544,AO645)</f>
        <v>0</v>
      </c>
      <c r="AP746" s="165"/>
      <c r="AQ746" s="165"/>
      <c r="AR746" s="165"/>
      <c r="AS746" s="165"/>
      <c r="AT746" s="165"/>
      <c r="AU746" s="166"/>
      <c r="AV746" s="164">
        <f t="shared" ref="AV746:AV751" si="224">SUM(AV443,AV544,AV645)</f>
        <v>13</v>
      </c>
      <c r="AW746" s="165"/>
      <c r="AX746" s="165"/>
      <c r="AY746" s="165"/>
      <c r="AZ746" s="166"/>
      <c r="BA746" s="164">
        <f t="shared" si="215"/>
        <v>17</v>
      </c>
      <c r="BB746" s="165"/>
      <c r="BC746" s="165">
        <f t="shared" si="216"/>
        <v>0</v>
      </c>
      <c r="BD746" s="165"/>
      <c r="BE746" s="166">
        <f t="shared" si="217"/>
        <v>0</v>
      </c>
      <c r="BL746" s="98" t="s">
        <v>68</v>
      </c>
      <c r="BM746" s="75"/>
      <c r="BN746" s="75"/>
      <c r="BO746" s="75"/>
      <c r="BP746" s="75"/>
      <c r="BQ746" s="75"/>
      <c r="BR746" s="75"/>
      <c r="BS746" s="75"/>
      <c r="BT746" s="75"/>
      <c r="BU746" s="75"/>
      <c r="BV746" s="75"/>
      <c r="BW746" s="75"/>
      <c r="BX746" s="75"/>
      <c r="BY746" s="75"/>
      <c r="BZ746" s="75"/>
      <c r="CA746" s="75"/>
      <c r="CB746" s="75"/>
      <c r="CC746" s="75"/>
      <c r="CD746" s="76"/>
      <c r="CE746" s="99">
        <f t="shared" si="218"/>
        <v>0</v>
      </c>
      <c r="CF746" s="75"/>
      <c r="CG746" s="75">
        <f t="shared" si="219"/>
        <v>0</v>
      </c>
      <c r="CH746" s="75"/>
      <c r="CI746" s="76">
        <f t="shared" si="220"/>
        <v>0</v>
      </c>
      <c r="DE746" s="13"/>
    </row>
    <row r="747" spans="1:109" ht="15" customHeight="1" x14ac:dyDescent="0.25">
      <c r="A747" s="6"/>
      <c r="B747" s="96" t="s">
        <v>69</v>
      </c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6"/>
      <c r="Z747" s="164">
        <f t="shared" si="221"/>
        <v>0</v>
      </c>
      <c r="AA747" s="165"/>
      <c r="AB747" s="165"/>
      <c r="AC747" s="165"/>
      <c r="AD747" s="165"/>
      <c r="AE747" s="165"/>
      <c r="AF747" s="166"/>
      <c r="AG747" s="164">
        <f t="shared" si="222"/>
        <v>0</v>
      </c>
      <c r="AH747" s="165"/>
      <c r="AI747" s="165"/>
      <c r="AJ747" s="165"/>
      <c r="AK747" s="165"/>
      <c r="AL747" s="165"/>
      <c r="AM747" s="166"/>
      <c r="AO747" s="164">
        <f t="shared" si="223"/>
        <v>0</v>
      </c>
      <c r="AP747" s="165"/>
      <c r="AQ747" s="165"/>
      <c r="AR747" s="165"/>
      <c r="AS747" s="165"/>
      <c r="AT747" s="165"/>
      <c r="AU747" s="166"/>
      <c r="AV747" s="164">
        <f t="shared" si="224"/>
        <v>0</v>
      </c>
      <c r="AW747" s="165"/>
      <c r="AX747" s="165"/>
      <c r="AY747" s="165"/>
      <c r="AZ747" s="166"/>
      <c r="BA747" s="164">
        <f t="shared" si="215"/>
        <v>0</v>
      </c>
      <c r="BB747" s="165"/>
      <c r="BC747" s="165">
        <f t="shared" si="216"/>
        <v>0</v>
      </c>
      <c r="BD747" s="165"/>
      <c r="BE747" s="166">
        <f t="shared" si="217"/>
        <v>0</v>
      </c>
      <c r="BL747" s="98" t="s">
        <v>70</v>
      </c>
      <c r="BM747" s="75"/>
      <c r="BN747" s="75"/>
      <c r="BO747" s="75"/>
      <c r="BP747" s="75"/>
      <c r="BQ747" s="75"/>
      <c r="BR747" s="75"/>
      <c r="BS747" s="75"/>
      <c r="BT747" s="75"/>
      <c r="BU747" s="75"/>
      <c r="BV747" s="75"/>
      <c r="BW747" s="75"/>
      <c r="BX747" s="75"/>
      <c r="BY747" s="75"/>
      <c r="BZ747" s="75"/>
      <c r="CA747" s="75"/>
      <c r="CB747" s="75"/>
      <c r="CC747" s="75"/>
      <c r="CD747" s="76"/>
      <c r="CE747" s="99">
        <f t="shared" si="218"/>
        <v>0</v>
      </c>
      <c r="CF747" s="75"/>
      <c r="CG747" s="75">
        <f t="shared" si="219"/>
        <v>0</v>
      </c>
      <c r="CH747" s="75"/>
      <c r="CI747" s="76">
        <f t="shared" si="220"/>
        <v>0</v>
      </c>
      <c r="DE747" s="13"/>
    </row>
    <row r="748" spans="1:109" ht="15" customHeight="1" x14ac:dyDescent="0.25">
      <c r="A748" s="6"/>
      <c r="B748" s="96" t="s">
        <v>71</v>
      </c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6"/>
      <c r="Z748" s="164">
        <f t="shared" si="221"/>
        <v>25</v>
      </c>
      <c r="AA748" s="165"/>
      <c r="AB748" s="165"/>
      <c r="AC748" s="165"/>
      <c r="AD748" s="165"/>
      <c r="AE748" s="165"/>
      <c r="AF748" s="166"/>
      <c r="AG748" s="164">
        <f t="shared" si="222"/>
        <v>0</v>
      </c>
      <c r="AH748" s="165"/>
      <c r="AI748" s="165"/>
      <c r="AJ748" s="165"/>
      <c r="AK748" s="165"/>
      <c r="AL748" s="165"/>
      <c r="AM748" s="166"/>
      <c r="AO748" s="164">
        <f t="shared" si="223"/>
        <v>1</v>
      </c>
      <c r="AP748" s="165"/>
      <c r="AQ748" s="165"/>
      <c r="AR748" s="165"/>
      <c r="AS748" s="165"/>
      <c r="AT748" s="165"/>
      <c r="AU748" s="166"/>
      <c r="AV748" s="164">
        <f t="shared" si="224"/>
        <v>19</v>
      </c>
      <c r="AW748" s="165"/>
      <c r="AX748" s="165"/>
      <c r="AY748" s="165"/>
      <c r="AZ748" s="166"/>
      <c r="BA748" s="164">
        <f t="shared" si="215"/>
        <v>5</v>
      </c>
      <c r="BB748" s="165"/>
      <c r="BC748" s="165">
        <f t="shared" si="216"/>
        <v>0</v>
      </c>
      <c r="BD748" s="165"/>
      <c r="BE748" s="166">
        <f t="shared" si="217"/>
        <v>0</v>
      </c>
      <c r="BL748" s="98" t="s">
        <v>72</v>
      </c>
      <c r="BM748" s="75"/>
      <c r="BN748" s="75"/>
      <c r="BO748" s="75"/>
      <c r="BP748" s="75"/>
      <c r="BQ748" s="75"/>
      <c r="BR748" s="75"/>
      <c r="BS748" s="75"/>
      <c r="BT748" s="75"/>
      <c r="BU748" s="75"/>
      <c r="BV748" s="75"/>
      <c r="BW748" s="75"/>
      <c r="BX748" s="75"/>
      <c r="BY748" s="75"/>
      <c r="BZ748" s="75"/>
      <c r="CA748" s="75"/>
      <c r="CB748" s="75"/>
      <c r="CC748" s="75"/>
      <c r="CD748" s="76"/>
      <c r="CE748" s="99">
        <f t="shared" si="218"/>
        <v>0</v>
      </c>
      <c r="CF748" s="75"/>
      <c r="CG748" s="75">
        <f t="shared" si="219"/>
        <v>0</v>
      </c>
      <c r="CH748" s="75"/>
      <c r="CI748" s="76">
        <f t="shared" si="220"/>
        <v>0</v>
      </c>
      <c r="DE748" s="13"/>
    </row>
    <row r="749" spans="1:109" ht="15" customHeight="1" x14ac:dyDescent="0.25">
      <c r="A749" s="6"/>
      <c r="B749" s="96" t="s">
        <v>73</v>
      </c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6"/>
      <c r="Z749" s="164">
        <f t="shared" si="221"/>
        <v>169</v>
      </c>
      <c r="AA749" s="165"/>
      <c r="AB749" s="165"/>
      <c r="AC749" s="165"/>
      <c r="AD749" s="165"/>
      <c r="AE749" s="165"/>
      <c r="AF749" s="166"/>
      <c r="AG749" s="164">
        <f t="shared" si="222"/>
        <v>0</v>
      </c>
      <c r="AH749" s="165"/>
      <c r="AI749" s="165"/>
      <c r="AJ749" s="165"/>
      <c r="AK749" s="165"/>
      <c r="AL749" s="165"/>
      <c r="AM749" s="166"/>
      <c r="AO749" s="164">
        <f t="shared" si="223"/>
        <v>11</v>
      </c>
      <c r="AP749" s="165"/>
      <c r="AQ749" s="165"/>
      <c r="AR749" s="165"/>
      <c r="AS749" s="165"/>
      <c r="AT749" s="165"/>
      <c r="AU749" s="166"/>
      <c r="AV749" s="164">
        <f t="shared" si="224"/>
        <v>122</v>
      </c>
      <c r="AW749" s="165"/>
      <c r="AX749" s="165"/>
      <c r="AY749" s="165"/>
      <c r="AZ749" s="166"/>
      <c r="BA749" s="164">
        <f t="shared" si="215"/>
        <v>84</v>
      </c>
      <c r="BB749" s="165"/>
      <c r="BC749" s="165">
        <f t="shared" si="216"/>
        <v>0</v>
      </c>
      <c r="BD749" s="165"/>
      <c r="BE749" s="166">
        <f t="shared" si="217"/>
        <v>0</v>
      </c>
      <c r="BL749" s="98" t="s">
        <v>74</v>
      </c>
      <c r="BM749" s="75"/>
      <c r="BN749" s="75"/>
      <c r="BO749" s="75"/>
      <c r="BP749" s="75"/>
      <c r="BQ749" s="75"/>
      <c r="BR749" s="75"/>
      <c r="BS749" s="75"/>
      <c r="BT749" s="75"/>
      <c r="BU749" s="75"/>
      <c r="BV749" s="75"/>
      <c r="BW749" s="75"/>
      <c r="BX749" s="75"/>
      <c r="BY749" s="75"/>
      <c r="BZ749" s="75"/>
      <c r="CA749" s="75"/>
      <c r="CB749" s="75"/>
      <c r="CC749" s="75"/>
      <c r="CD749" s="76"/>
      <c r="CE749" s="99">
        <f t="shared" si="218"/>
        <v>1</v>
      </c>
      <c r="CF749" s="75"/>
      <c r="CG749" s="75">
        <f t="shared" si="219"/>
        <v>0</v>
      </c>
      <c r="CH749" s="75"/>
      <c r="CI749" s="76">
        <f t="shared" si="220"/>
        <v>0</v>
      </c>
      <c r="DE749" s="13"/>
    </row>
    <row r="750" spans="1:109" ht="15" customHeight="1" x14ac:dyDescent="0.25">
      <c r="A750" s="6"/>
      <c r="B750" s="96" t="s">
        <v>75</v>
      </c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6"/>
      <c r="Z750" s="164">
        <f t="shared" si="221"/>
        <v>0</v>
      </c>
      <c r="AA750" s="165"/>
      <c r="AB750" s="165"/>
      <c r="AC750" s="165"/>
      <c r="AD750" s="165"/>
      <c r="AE750" s="165"/>
      <c r="AF750" s="166"/>
      <c r="AG750" s="164">
        <f t="shared" si="222"/>
        <v>0</v>
      </c>
      <c r="AH750" s="165"/>
      <c r="AI750" s="165"/>
      <c r="AJ750" s="165"/>
      <c r="AK750" s="165"/>
      <c r="AL750" s="165"/>
      <c r="AM750" s="166"/>
      <c r="AO750" s="164">
        <f t="shared" si="223"/>
        <v>0</v>
      </c>
      <c r="AP750" s="165"/>
      <c r="AQ750" s="165"/>
      <c r="AR750" s="165"/>
      <c r="AS750" s="165"/>
      <c r="AT750" s="165"/>
      <c r="AU750" s="166"/>
      <c r="AV750" s="164">
        <f t="shared" si="224"/>
        <v>0</v>
      </c>
      <c r="AW750" s="165"/>
      <c r="AX750" s="165"/>
      <c r="AY750" s="165"/>
      <c r="AZ750" s="166"/>
      <c r="BA750" s="164">
        <f t="shared" si="215"/>
        <v>0</v>
      </c>
      <c r="BB750" s="165"/>
      <c r="BC750" s="165">
        <f t="shared" si="216"/>
        <v>0</v>
      </c>
      <c r="BD750" s="165"/>
      <c r="BE750" s="166">
        <f t="shared" si="217"/>
        <v>0</v>
      </c>
      <c r="BL750" s="98" t="s">
        <v>76</v>
      </c>
      <c r="BM750" s="75"/>
      <c r="BN750" s="75"/>
      <c r="BO750" s="75"/>
      <c r="BP750" s="75"/>
      <c r="BQ750" s="75"/>
      <c r="BR750" s="75"/>
      <c r="BS750" s="75"/>
      <c r="BT750" s="75"/>
      <c r="BU750" s="75"/>
      <c r="BV750" s="75"/>
      <c r="BW750" s="75"/>
      <c r="BX750" s="75"/>
      <c r="BY750" s="75"/>
      <c r="BZ750" s="75"/>
      <c r="CA750" s="75"/>
      <c r="CB750" s="75"/>
      <c r="CC750" s="75"/>
      <c r="CD750" s="76"/>
      <c r="CE750" s="99">
        <f t="shared" si="218"/>
        <v>0</v>
      </c>
      <c r="CF750" s="75"/>
      <c r="CG750" s="75">
        <f t="shared" si="219"/>
        <v>0</v>
      </c>
      <c r="CH750" s="75"/>
      <c r="CI750" s="76">
        <f t="shared" si="220"/>
        <v>0</v>
      </c>
      <c r="DE750" s="13"/>
    </row>
    <row r="751" spans="1:109" ht="15" customHeight="1" x14ac:dyDescent="0.25">
      <c r="A751" s="6"/>
      <c r="B751" s="96" t="s">
        <v>77</v>
      </c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6"/>
      <c r="Z751" s="164">
        <f t="shared" si="221"/>
        <v>0</v>
      </c>
      <c r="AA751" s="165"/>
      <c r="AB751" s="165"/>
      <c r="AC751" s="165"/>
      <c r="AD751" s="165"/>
      <c r="AE751" s="165"/>
      <c r="AF751" s="166"/>
      <c r="AG751" s="164">
        <f t="shared" si="222"/>
        <v>0</v>
      </c>
      <c r="AH751" s="165"/>
      <c r="AI751" s="165"/>
      <c r="AJ751" s="165"/>
      <c r="AK751" s="165"/>
      <c r="AL751" s="165"/>
      <c r="AM751" s="166"/>
      <c r="AO751" s="164">
        <f t="shared" si="223"/>
        <v>0</v>
      </c>
      <c r="AP751" s="165"/>
      <c r="AQ751" s="165"/>
      <c r="AR751" s="165"/>
      <c r="AS751" s="165"/>
      <c r="AT751" s="165"/>
      <c r="AU751" s="166"/>
      <c r="AV751" s="164">
        <f t="shared" si="224"/>
        <v>0</v>
      </c>
      <c r="AW751" s="165"/>
      <c r="AX751" s="165"/>
      <c r="AY751" s="165"/>
      <c r="AZ751" s="166"/>
      <c r="BA751" s="164">
        <f t="shared" si="215"/>
        <v>0</v>
      </c>
      <c r="BB751" s="165"/>
      <c r="BC751" s="165">
        <f t="shared" si="216"/>
        <v>0</v>
      </c>
      <c r="BD751" s="165"/>
      <c r="BE751" s="166">
        <f t="shared" si="217"/>
        <v>0</v>
      </c>
      <c r="BL751" s="98" t="s">
        <v>78</v>
      </c>
      <c r="BM751" s="75"/>
      <c r="BN751" s="75"/>
      <c r="BO751" s="75"/>
      <c r="BP751" s="75"/>
      <c r="BQ751" s="75"/>
      <c r="BR751" s="75"/>
      <c r="BS751" s="75"/>
      <c r="BT751" s="75"/>
      <c r="BU751" s="75"/>
      <c r="BV751" s="75"/>
      <c r="BW751" s="75"/>
      <c r="BX751" s="75"/>
      <c r="BY751" s="75"/>
      <c r="BZ751" s="75"/>
      <c r="CA751" s="75"/>
      <c r="CB751" s="75"/>
      <c r="CC751" s="75"/>
      <c r="CD751" s="76"/>
      <c r="CE751" s="99">
        <f t="shared" si="218"/>
        <v>0</v>
      </c>
      <c r="CF751" s="75"/>
      <c r="CG751" s="75">
        <f t="shared" si="219"/>
        <v>0</v>
      </c>
      <c r="CH751" s="75"/>
      <c r="CI751" s="76">
        <f t="shared" si="220"/>
        <v>0</v>
      </c>
      <c r="DE751" s="13"/>
    </row>
    <row r="752" spans="1:109" ht="15" customHeight="1" x14ac:dyDescent="0.25">
      <c r="A752" s="6"/>
      <c r="DE752" s="13"/>
    </row>
    <row r="753" spans="1:109" ht="15" customHeight="1" x14ac:dyDescent="0.25">
      <c r="A753" s="6"/>
      <c r="B753" s="96" t="s">
        <v>79</v>
      </c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6"/>
      <c r="Z753" s="97">
        <f>SUM(Z450,Z551,Z652)</f>
        <v>0</v>
      </c>
      <c r="AA753" s="75"/>
      <c r="AB753" s="75"/>
      <c r="AC753" s="75"/>
      <c r="AD753" s="75"/>
      <c r="AE753" s="75"/>
      <c r="AF753" s="76"/>
      <c r="AG753" s="97">
        <f>SUM(AG450,AG551,AG652)</f>
        <v>0</v>
      </c>
      <c r="AH753" s="75"/>
      <c r="AI753" s="75"/>
      <c r="AJ753" s="75"/>
      <c r="AK753" s="75"/>
      <c r="AL753" s="75"/>
      <c r="AM753" s="76"/>
      <c r="AO753" s="97">
        <f>SUM(AO450,AO551,AO652)</f>
        <v>0</v>
      </c>
      <c r="AP753" s="75"/>
      <c r="AQ753" s="75"/>
      <c r="AR753" s="75"/>
      <c r="AS753" s="75"/>
      <c r="AT753" s="75"/>
      <c r="AU753" s="76"/>
      <c r="AV753" s="97">
        <f>SUM(AV450,AV551,AV652)</f>
        <v>0</v>
      </c>
      <c r="AW753" s="75"/>
      <c r="AX753" s="75"/>
      <c r="AY753" s="75"/>
      <c r="AZ753" s="76"/>
      <c r="BA753" s="97">
        <f t="shared" ref="BA753:BA760" si="225">SUM(BA450,BA551,BA652)</f>
        <v>0</v>
      </c>
      <c r="BB753" s="75"/>
      <c r="BC753" s="75">
        <f t="shared" ref="BC753:BC760" si="226">SUM(BC450,BC551,BC652)</f>
        <v>0</v>
      </c>
      <c r="BD753" s="75"/>
      <c r="BE753" s="76">
        <f t="shared" ref="BE753:BE760" si="227">SUM(BE450,BE551,BE652)</f>
        <v>0</v>
      </c>
      <c r="DE753" s="13"/>
    </row>
    <row r="754" spans="1:109" ht="15" customHeight="1" x14ac:dyDescent="0.25">
      <c r="A754" s="6"/>
      <c r="B754" s="96" t="s">
        <v>80</v>
      </c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6"/>
      <c r="Z754" s="97">
        <f t="shared" ref="Z754:Z760" si="228">SUM(Z451,Z552,Z653)</f>
        <v>3</v>
      </c>
      <c r="AA754" s="75"/>
      <c r="AB754" s="75"/>
      <c r="AC754" s="75"/>
      <c r="AD754" s="75"/>
      <c r="AE754" s="75"/>
      <c r="AF754" s="76"/>
      <c r="AG754" s="97">
        <f t="shared" ref="AG754:AG760" si="229">SUM(AG451,AG552,AG653)</f>
        <v>0</v>
      </c>
      <c r="AH754" s="75"/>
      <c r="AI754" s="75"/>
      <c r="AJ754" s="75"/>
      <c r="AK754" s="75"/>
      <c r="AL754" s="75"/>
      <c r="AM754" s="76"/>
      <c r="AO754" s="97">
        <f t="shared" ref="AO754:AO760" si="230">SUM(AO451,AO552,AO653)</f>
        <v>1</v>
      </c>
      <c r="AP754" s="75"/>
      <c r="AQ754" s="75"/>
      <c r="AR754" s="75"/>
      <c r="AS754" s="75"/>
      <c r="AT754" s="75"/>
      <c r="AU754" s="76"/>
      <c r="AV754" s="97">
        <f t="shared" ref="AV754:AV760" si="231">SUM(AV451,AV552,AV653)</f>
        <v>0</v>
      </c>
      <c r="AW754" s="75"/>
      <c r="AX754" s="75"/>
      <c r="AY754" s="75"/>
      <c r="AZ754" s="76"/>
      <c r="BA754" s="97">
        <f t="shared" si="225"/>
        <v>2</v>
      </c>
      <c r="BB754" s="75"/>
      <c r="BC754" s="75">
        <f t="shared" si="226"/>
        <v>0</v>
      </c>
      <c r="BD754" s="75"/>
      <c r="BE754" s="76">
        <f t="shared" si="227"/>
        <v>0</v>
      </c>
      <c r="DE754" s="13"/>
    </row>
    <row r="755" spans="1:109" ht="15" customHeight="1" x14ac:dyDescent="0.25">
      <c r="A755" s="6"/>
      <c r="B755" s="96" t="s">
        <v>81</v>
      </c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6"/>
      <c r="Z755" s="97">
        <f t="shared" si="228"/>
        <v>0</v>
      </c>
      <c r="AA755" s="75"/>
      <c r="AB755" s="75"/>
      <c r="AC755" s="75"/>
      <c r="AD755" s="75"/>
      <c r="AE755" s="75"/>
      <c r="AF755" s="76"/>
      <c r="AG755" s="97">
        <f t="shared" si="229"/>
        <v>0</v>
      </c>
      <c r="AH755" s="75"/>
      <c r="AI755" s="75"/>
      <c r="AJ755" s="75"/>
      <c r="AK755" s="75"/>
      <c r="AL755" s="75"/>
      <c r="AM755" s="76"/>
      <c r="AO755" s="97">
        <f t="shared" si="230"/>
        <v>0</v>
      </c>
      <c r="AP755" s="75"/>
      <c r="AQ755" s="75"/>
      <c r="AR755" s="75"/>
      <c r="AS755" s="75"/>
      <c r="AT755" s="75"/>
      <c r="AU755" s="76"/>
      <c r="AV755" s="97">
        <f t="shared" si="231"/>
        <v>0</v>
      </c>
      <c r="AW755" s="75"/>
      <c r="AX755" s="75"/>
      <c r="AY755" s="75"/>
      <c r="AZ755" s="76"/>
      <c r="BA755" s="97">
        <f t="shared" si="225"/>
        <v>0</v>
      </c>
      <c r="BB755" s="75"/>
      <c r="BC755" s="75">
        <f t="shared" si="226"/>
        <v>0</v>
      </c>
      <c r="BD755" s="75"/>
      <c r="BE755" s="76">
        <f t="shared" si="227"/>
        <v>0</v>
      </c>
      <c r="DE755" s="13"/>
    </row>
    <row r="756" spans="1:109" ht="15" customHeight="1" x14ac:dyDescent="0.25">
      <c r="A756" s="6"/>
      <c r="B756" s="96" t="s">
        <v>82</v>
      </c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6"/>
      <c r="Z756" s="97">
        <f t="shared" si="228"/>
        <v>0</v>
      </c>
      <c r="AA756" s="75"/>
      <c r="AB756" s="75"/>
      <c r="AC756" s="75"/>
      <c r="AD756" s="75"/>
      <c r="AE756" s="75"/>
      <c r="AF756" s="76"/>
      <c r="AG756" s="97">
        <f t="shared" si="229"/>
        <v>0</v>
      </c>
      <c r="AH756" s="75"/>
      <c r="AI756" s="75"/>
      <c r="AJ756" s="75"/>
      <c r="AK756" s="75"/>
      <c r="AL756" s="75"/>
      <c r="AM756" s="76"/>
      <c r="AO756" s="97">
        <f t="shared" si="230"/>
        <v>0</v>
      </c>
      <c r="AP756" s="75"/>
      <c r="AQ756" s="75"/>
      <c r="AR756" s="75"/>
      <c r="AS756" s="75"/>
      <c r="AT756" s="75"/>
      <c r="AU756" s="76"/>
      <c r="AV756" s="97">
        <f t="shared" si="231"/>
        <v>0</v>
      </c>
      <c r="AW756" s="75"/>
      <c r="AX756" s="75"/>
      <c r="AY756" s="75"/>
      <c r="AZ756" s="76"/>
      <c r="BA756" s="97">
        <f t="shared" si="225"/>
        <v>0</v>
      </c>
      <c r="BB756" s="75"/>
      <c r="BC756" s="75">
        <f t="shared" si="226"/>
        <v>0</v>
      </c>
      <c r="BD756" s="75"/>
      <c r="BE756" s="76">
        <f t="shared" si="227"/>
        <v>0</v>
      </c>
      <c r="DE756" s="13"/>
    </row>
    <row r="757" spans="1:109" ht="15" customHeight="1" x14ac:dyDescent="0.25">
      <c r="A757" s="6"/>
      <c r="B757" s="96" t="s">
        <v>83</v>
      </c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6"/>
      <c r="Z757" s="97">
        <f t="shared" si="228"/>
        <v>0</v>
      </c>
      <c r="AA757" s="75"/>
      <c r="AB757" s="75"/>
      <c r="AC757" s="75"/>
      <c r="AD757" s="75"/>
      <c r="AE757" s="75"/>
      <c r="AF757" s="76"/>
      <c r="AG757" s="97">
        <f t="shared" si="229"/>
        <v>0</v>
      </c>
      <c r="AH757" s="75"/>
      <c r="AI757" s="75"/>
      <c r="AJ757" s="75"/>
      <c r="AK757" s="75"/>
      <c r="AL757" s="75"/>
      <c r="AM757" s="76"/>
      <c r="AO757" s="97">
        <f t="shared" si="230"/>
        <v>0</v>
      </c>
      <c r="AP757" s="75"/>
      <c r="AQ757" s="75"/>
      <c r="AR757" s="75"/>
      <c r="AS757" s="75"/>
      <c r="AT757" s="75"/>
      <c r="AU757" s="76"/>
      <c r="AV757" s="97">
        <f t="shared" si="231"/>
        <v>0</v>
      </c>
      <c r="AW757" s="75"/>
      <c r="AX757" s="75"/>
      <c r="AY757" s="75"/>
      <c r="AZ757" s="76"/>
      <c r="BA757" s="97">
        <f t="shared" si="225"/>
        <v>0</v>
      </c>
      <c r="BB757" s="75"/>
      <c r="BC757" s="75">
        <f t="shared" si="226"/>
        <v>0</v>
      </c>
      <c r="BD757" s="75"/>
      <c r="BE757" s="76">
        <f t="shared" si="227"/>
        <v>0</v>
      </c>
      <c r="DE757" s="13"/>
    </row>
    <row r="758" spans="1:109" ht="15" customHeight="1" x14ac:dyDescent="0.25">
      <c r="A758" s="6"/>
      <c r="B758" s="96" t="s">
        <v>84</v>
      </c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6"/>
      <c r="Z758" s="97">
        <f t="shared" si="228"/>
        <v>0</v>
      </c>
      <c r="AA758" s="75"/>
      <c r="AB758" s="75"/>
      <c r="AC758" s="75"/>
      <c r="AD758" s="75"/>
      <c r="AE758" s="75"/>
      <c r="AF758" s="76"/>
      <c r="AG758" s="97">
        <f t="shared" si="229"/>
        <v>0</v>
      </c>
      <c r="AH758" s="75"/>
      <c r="AI758" s="75"/>
      <c r="AJ758" s="75"/>
      <c r="AK758" s="75"/>
      <c r="AL758" s="75"/>
      <c r="AM758" s="76"/>
      <c r="AO758" s="97">
        <f t="shared" si="230"/>
        <v>0</v>
      </c>
      <c r="AP758" s="75"/>
      <c r="AQ758" s="75"/>
      <c r="AR758" s="75"/>
      <c r="AS758" s="75"/>
      <c r="AT758" s="75"/>
      <c r="AU758" s="76"/>
      <c r="AV758" s="97">
        <f t="shared" si="231"/>
        <v>0</v>
      </c>
      <c r="AW758" s="75"/>
      <c r="AX758" s="75"/>
      <c r="AY758" s="75"/>
      <c r="AZ758" s="76"/>
      <c r="BA758" s="97">
        <f t="shared" si="225"/>
        <v>0</v>
      </c>
      <c r="BB758" s="75"/>
      <c r="BC758" s="75">
        <f t="shared" si="226"/>
        <v>0</v>
      </c>
      <c r="BD758" s="75"/>
      <c r="BE758" s="76">
        <f t="shared" si="227"/>
        <v>0</v>
      </c>
      <c r="DE758" s="13"/>
    </row>
    <row r="759" spans="1:109" ht="15" customHeight="1" x14ac:dyDescent="0.25">
      <c r="A759" s="6"/>
      <c r="B759" s="96" t="s">
        <v>85</v>
      </c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6"/>
      <c r="Z759" s="97">
        <f t="shared" si="228"/>
        <v>2</v>
      </c>
      <c r="AA759" s="75"/>
      <c r="AB759" s="75"/>
      <c r="AC759" s="75"/>
      <c r="AD759" s="75"/>
      <c r="AE759" s="75"/>
      <c r="AF759" s="76"/>
      <c r="AG759" s="97">
        <f t="shared" si="229"/>
        <v>0</v>
      </c>
      <c r="AH759" s="75"/>
      <c r="AI759" s="75"/>
      <c r="AJ759" s="75"/>
      <c r="AK759" s="75"/>
      <c r="AL759" s="75"/>
      <c r="AM759" s="76"/>
      <c r="AO759" s="97">
        <f t="shared" si="230"/>
        <v>0</v>
      </c>
      <c r="AP759" s="75"/>
      <c r="AQ759" s="75"/>
      <c r="AR759" s="75"/>
      <c r="AS759" s="75"/>
      <c r="AT759" s="75"/>
      <c r="AU759" s="76"/>
      <c r="AV759" s="97">
        <f t="shared" si="231"/>
        <v>0</v>
      </c>
      <c r="AW759" s="75"/>
      <c r="AX759" s="75"/>
      <c r="AY759" s="75"/>
      <c r="AZ759" s="76"/>
      <c r="BA759" s="97">
        <f t="shared" si="225"/>
        <v>2</v>
      </c>
      <c r="BB759" s="75"/>
      <c r="BC759" s="75">
        <f t="shared" si="226"/>
        <v>0</v>
      </c>
      <c r="BD759" s="75"/>
      <c r="BE759" s="76">
        <f t="shared" si="227"/>
        <v>0</v>
      </c>
      <c r="DE759" s="13"/>
    </row>
    <row r="760" spans="1:109" ht="15" customHeight="1" x14ac:dyDescent="0.25">
      <c r="A760" s="6"/>
      <c r="B760" s="96" t="s">
        <v>86</v>
      </c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6"/>
      <c r="Z760" s="97">
        <f t="shared" si="228"/>
        <v>0</v>
      </c>
      <c r="AA760" s="75"/>
      <c r="AB760" s="75"/>
      <c r="AC760" s="75"/>
      <c r="AD760" s="75"/>
      <c r="AE760" s="75"/>
      <c r="AF760" s="76"/>
      <c r="AG760" s="97">
        <f t="shared" si="229"/>
        <v>0</v>
      </c>
      <c r="AH760" s="75"/>
      <c r="AI760" s="75"/>
      <c r="AJ760" s="75"/>
      <c r="AK760" s="75"/>
      <c r="AL760" s="75"/>
      <c r="AM760" s="76"/>
      <c r="AO760" s="97">
        <f t="shared" si="230"/>
        <v>0</v>
      </c>
      <c r="AP760" s="75"/>
      <c r="AQ760" s="75"/>
      <c r="AR760" s="75"/>
      <c r="AS760" s="75"/>
      <c r="AT760" s="75"/>
      <c r="AU760" s="76"/>
      <c r="AV760" s="97">
        <f t="shared" si="231"/>
        <v>0</v>
      </c>
      <c r="AW760" s="75"/>
      <c r="AX760" s="75"/>
      <c r="AY760" s="75"/>
      <c r="AZ760" s="76"/>
      <c r="BA760" s="97">
        <f t="shared" si="225"/>
        <v>0</v>
      </c>
      <c r="BB760" s="75"/>
      <c r="BC760" s="75">
        <f t="shared" si="226"/>
        <v>0</v>
      </c>
      <c r="BD760" s="75"/>
      <c r="BE760" s="76">
        <f t="shared" si="227"/>
        <v>0</v>
      </c>
      <c r="DE760" s="13"/>
    </row>
    <row r="761" spans="1:109" ht="15" customHeight="1" x14ac:dyDescent="0.25">
      <c r="A761" s="6"/>
      <c r="DE761" s="13"/>
    </row>
    <row r="762" spans="1:109" ht="15" customHeight="1" x14ac:dyDescent="0.25">
      <c r="A762" s="6"/>
      <c r="DE762" s="13"/>
    </row>
    <row r="763" spans="1:109" ht="15" customHeight="1" x14ac:dyDescent="0.25">
      <c r="A763" s="6"/>
      <c r="DE763" s="13"/>
    </row>
    <row r="764" spans="1:109" ht="15" customHeight="1" x14ac:dyDescent="0.25">
      <c r="A764" s="101" t="s">
        <v>87</v>
      </c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BE764" s="82" t="s">
        <v>88</v>
      </c>
      <c r="BF764" s="79"/>
      <c r="BG764" s="79"/>
      <c r="BH764" s="79"/>
      <c r="BI764" s="79"/>
      <c r="BJ764" s="79"/>
      <c r="BK764" s="79"/>
      <c r="BL764" s="79"/>
      <c r="BM764" s="79"/>
      <c r="BN764" s="79"/>
      <c r="BO764" s="79"/>
      <c r="BP764" s="79"/>
      <c r="BQ764" s="79"/>
      <c r="BR764" s="79"/>
      <c r="BS764" s="79"/>
      <c r="BT764" s="79"/>
      <c r="BU764" s="79"/>
      <c r="CF764" s="82" t="s">
        <v>89</v>
      </c>
      <c r="CG764" s="79"/>
      <c r="CH764" s="79"/>
      <c r="CI764" s="79"/>
      <c r="CJ764" s="79"/>
      <c r="CK764" s="79"/>
      <c r="CL764" s="79"/>
      <c r="CM764" s="79"/>
      <c r="CN764" s="79"/>
      <c r="CO764" s="79"/>
      <c r="CP764" s="79"/>
      <c r="CQ764" s="79"/>
      <c r="CR764" s="79"/>
      <c r="CS764" s="79"/>
      <c r="CT764" s="79"/>
      <c r="DE764" s="13"/>
    </row>
    <row r="765" spans="1:109" ht="15" customHeight="1" x14ac:dyDescent="0.25">
      <c r="A765" s="6"/>
      <c r="DE765" s="13"/>
    </row>
    <row r="766" spans="1:109" ht="15" customHeight="1" x14ac:dyDescent="0.25">
      <c r="A766" s="102" t="s">
        <v>2</v>
      </c>
      <c r="B766" s="83"/>
      <c r="C766" s="83"/>
      <c r="D766" s="84"/>
      <c r="E766" s="78" t="s">
        <v>90</v>
      </c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6"/>
      <c r="V766" s="78" t="s">
        <v>91</v>
      </c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6"/>
      <c r="AI766" s="78" t="s">
        <v>92</v>
      </c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6"/>
      <c r="BE766" s="78" t="s">
        <v>2</v>
      </c>
      <c r="BF766" s="83"/>
      <c r="BG766" s="83"/>
      <c r="BH766" s="83"/>
      <c r="BI766" s="83"/>
      <c r="BJ766" s="84"/>
      <c r="BK766" s="78" t="s">
        <v>93</v>
      </c>
      <c r="BL766" s="83"/>
      <c r="BM766" s="83"/>
      <c r="BN766" s="83"/>
      <c r="BO766" s="84"/>
      <c r="BP766" s="78" t="s">
        <v>94</v>
      </c>
      <c r="BQ766" s="83"/>
      <c r="BR766" s="83"/>
      <c r="BS766" s="83"/>
      <c r="BT766" s="84"/>
      <c r="BU766" s="78" t="s">
        <v>95</v>
      </c>
      <c r="BV766" s="83"/>
      <c r="BW766" s="83"/>
      <c r="BX766" s="83"/>
      <c r="BY766" s="83"/>
      <c r="BZ766" s="84"/>
      <c r="CF766" s="100" t="s">
        <v>96</v>
      </c>
      <c r="CG766" s="75"/>
      <c r="CH766" s="75"/>
      <c r="CI766" s="75"/>
      <c r="CJ766" s="75"/>
      <c r="CK766" s="75"/>
      <c r="CL766" s="75"/>
      <c r="CM766" s="75"/>
      <c r="CN766" s="75"/>
      <c r="CO766" s="76"/>
      <c r="CP766" s="99">
        <f>SUM(CP463,CP564,CP665)</f>
        <v>486</v>
      </c>
      <c r="CQ766" s="75"/>
      <c r="CR766" s="75"/>
      <c r="CS766" s="76"/>
      <c r="DE766" s="13"/>
    </row>
    <row r="767" spans="1:109" ht="15" customHeight="1" x14ac:dyDescent="0.25">
      <c r="A767" s="103"/>
      <c r="B767" s="79"/>
      <c r="C767" s="79"/>
      <c r="D767" s="86"/>
      <c r="E767" s="74" t="s">
        <v>13</v>
      </c>
      <c r="F767" s="75"/>
      <c r="G767" s="75"/>
      <c r="H767" s="75"/>
      <c r="I767" s="75"/>
      <c r="J767" s="76"/>
      <c r="K767" s="74" t="s">
        <v>97</v>
      </c>
      <c r="L767" s="75"/>
      <c r="M767" s="75"/>
      <c r="N767" s="75"/>
      <c r="O767" s="75"/>
      <c r="P767" s="75"/>
      <c r="Q767" s="75"/>
      <c r="R767" s="75"/>
      <c r="S767" s="75"/>
      <c r="T767" s="75"/>
      <c r="U767" s="76"/>
      <c r="V767" s="74" t="s">
        <v>98</v>
      </c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6"/>
      <c r="AI767" s="74" t="s">
        <v>98</v>
      </c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6"/>
      <c r="BE767" s="85"/>
      <c r="BF767" s="79"/>
      <c r="BG767" s="79"/>
      <c r="BH767" s="79"/>
      <c r="BI767" s="79"/>
      <c r="BJ767" s="86"/>
      <c r="BK767" s="85"/>
      <c r="BL767" s="79"/>
      <c r="BM767" s="79"/>
      <c r="BN767" s="79"/>
      <c r="BO767" s="86"/>
      <c r="BP767" s="85"/>
      <c r="BQ767" s="79"/>
      <c r="BR767" s="79"/>
      <c r="BS767" s="79"/>
      <c r="BT767" s="86"/>
      <c r="BU767" s="85"/>
      <c r="BV767" s="79"/>
      <c r="BW767" s="79"/>
      <c r="BX767" s="79"/>
      <c r="BY767" s="79"/>
      <c r="BZ767" s="86"/>
      <c r="CF767" s="100" t="s">
        <v>99</v>
      </c>
      <c r="CG767" s="75"/>
      <c r="CH767" s="75"/>
      <c r="CI767" s="75"/>
      <c r="CJ767" s="75"/>
      <c r="CK767" s="75"/>
      <c r="CL767" s="75"/>
      <c r="CM767" s="75"/>
      <c r="CN767" s="75"/>
      <c r="CO767" s="76"/>
      <c r="CP767" s="99">
        <f>SUM(CP464,CP565,CP666)</f>
        <v>199</v>
      </c>
      <c r="CQ767" s="75"/>
      <c r="CR767" s="75"/>
      <c r="CS767" s="76"/>
      <c r="DE767" s="13"/>
    </row>
    <row r="768" spans="1:109" ht="15" customHeight="1" x14ac:dyDescent="0.25">
      <c r="A768" s="104"/>
      <c r="B768" s="88"/>
      <c r="C768" s="88"/>
      <c r="D768" s="89"/>
      <c r="E768" s="78" t="s">
        <v>98</v>
      </c>
      <c r="F768" s="75"/>
      <c r="G768" s="75"/>
      <c r="H768" s="75"/>
      <c r="I768" s="75"/>
      <c r="J768" s="76"/>
      <c r="K768" s="78" t="s">
        <v>3</v>
      </c>
      <c r="L768" s="75"/>
      <c r="M768" s="75"/>
      <c r="N768" s="75"/>
      <c r="O768" s="76"/>
      <c r="Q768" s="78" t="s">
        <v>100</v>
      </c>
      <c r="R768" s="75"/>
      <c r="S768" s="75"/>
      <c r="T768" s="75"/>
      <c r="U768" s="76"/>
      <c r="V768" s="78" t="s">
        <v>101</v>
      </c>
      <c r="W768" s="75"/>
      <c r="X768" s="75"/>
      <c r="Y768" s="75"/>
      <c r="Z768" s="75"/>
      <c r="AA768" s="75"/>
      <c r="AB768" s="76"/>
      <c r="AC768" s="78" t="s">
        <v>102</v>
      </c>
      <c r="AD768" s="75"/>
      <c r="AE768" s="75"/>
      <c r="AF768" s="75"/>
      <c r="AG768" s="75"/>
      <c r="AH768" s="76"/>
      <c r="AI768" s="78" t="s">
        <v>103</v>
      </c>
      <c r="AJ768" s="75"/>
      <c r="AK768" s="75"/>
      <c r="AL768" s="75"/>
      <c r="AM768" s="75"/>
      <c r="AN768" s="75"/>
      <c r="AO768" s="75"/>
      <c r="AP768" s="75"/>
      <c r="AQ768" s="76"/>
      <c r="AR768" s="78" t="s">
        <v>104</v>
      </c>
      <c r="AS768" s="75"/>
      <c r="AT768" s="75"/>
      <c r="AU768" s="75"/>
      <c r="AV768" s="75"/>
      <c r="AW768" s="76"/>
      <c r="BE768" s="87"/>
      <c r="BF768" s="88"/>
      <c r="BG768" s="88"/>
      <c r="BH768" s="88"/>
      <c r="BI768" s="88"/>
      <c r="BJ768" s="89"/>
      <c r="BK768" s="87"/>
      <c r="BL768" s="88"/>
      <c r="BM768" s="88"/>
      <c r="BN768" s="88"/>
      <c r="BO768" s="89"/>
      <c r="BP768" s="87"/>
      <c r="BQ768" s="88"/>
      <c r="BR768" s="88"/>
      <c r="BS768" s="88"/>
      <c r="BT768" s="89"/>
      <c r="BU768" s="87"/>
      <c r="BV768" s="88"/>
      <c r="BW768" s="88"/>
      <c r="BX768" s="88"/>
      <c r="BY768" s="88"/>
      <c r="BZ768" s="89"/>
      <c r="DE768" s="13"/>
    </row>
    <row r="769" spans="1:109" ht="15" customHeight="1" x14ac:dyDescent="0.25">
      <c r="A769" s="105" t="s">
        <v>33</v>
      </c>
      <c r="B769" s="75"/>
      <c r="C769" s="75"/>
      <c r="D769" s="76"/>
      <c r="E769" s="99">
        <f>SUM(E466,E567,E668)</f>
        <v>0</v>
      </c>
      <c r="F769" s="75"/>
      <c r="G769" s="75"/>
      <c r="H769" s="75"/>
      <c r="I769" s="75"/>
      <c r="J769" s="76"/>
      <c r="K769" s="99">
        <f>SUM(K466,K567,K668)</f>
        <v>0</v>
      </c>
      <c r="L769" s="75"/>
      <c r="M769" s="75"/>
      <c r="N769" s="75"/>
      <c r="O769" s="76"/>
      <c r="Q769" s="99">
        <f>SUM(Q466,Q567,Q668)</f>
        <v>0</v>
      </c>
      <c r="R769" s="75"/>
      <c r="S769" s="75"/>
      <c r="T769" s="75"/>
      <c r="U769" s="76"/>
      <c r="V769" s="99">
        <f>SUM(V466,V567,V668)</f>
        <v>0</v>
      </c>
      <c r="W769" s="75"/>
      <c r="X769" s="75"/>
      <c r="Y769" s="75"/>
      <c r="Z769" s="75"/>
      <c r="AA769" s="75"/>
      <c r="AB769" s="76"/>
      <c r="AC769" s="99">
        <f>SUM(AC466,AC567,AC668)</f>
        <v>0</v>
      </c>
      <c r="AD769" s="75"/>
      <c r="AE769" s="75"/>
      <c r="AF769" s="75"/>
      <c r="AG769" s="75"/>
      <c r="AH769" s="76"/>
      <c r="AI769" s="99">
        <f>SUM(AI466,AI567,AI668)</f>
        <v>0</v>
      </c>
      <c r="AJ769" s="75"/>
      <c r="AK769" s="75"/>
      <c r="AL769" s="75"/>
      <c r="AM769" s="75"/>
      <c r="AN769" s="75"/>
      <c r="AO769" s="75"/>
      <c r="AP769" s="75"/>
      <c r="AQ769" s="76"/>
      <c r="AR769" s="99">
        <f>SUM(AR466,AR567,AR668)</f>
        <v>0</v>
      </c>
      <c r="AS769" s="75"/>
      <c r="AT769" s="75"/>
      <c r="AU769" s="75"/>
      <c r="AV769" s="75"/>
      <c r="AW769" s="76"/>
      <c r="AX769" s="41">
        <f>SUM(AX466,AX567,AX668)</f>
        <v>0</v>
      </c>
      <c r="BE769" s="91" t="s">
        <v>33</v>
      </c>
      <c r="BF769" s="75"/>
      <c r="BG769" s="75"/>
      <c r="BH769" s="75"/>
      <c r="BI769" s="75"/>
      <c r="BJ769" s="76"/>
      <c r="BK769" s="99">
        <f>SUM(BK466,BK567,BK668)</f>
        <v>0</v>
      </c>
      <c r="BL769" s="75"/>
      <c r="BM769" s="75"/>
      <c r="BN769" s="75"/>
      <c r="BO769" s="76"/>
      <c r="BP769" s="99">
        <f>SUM(BP466,BP567,BP668)</f>
        <v>0</v>
      </c>
      <c r="BQ769" s="75"/>
      <c r="BR769" s="75"/>
      <c r="BS769" s="75"/>
      <c r="BT769" s="76"/>
      <c r="BU769" s="99">
        <f>SUM(BU466,BU567,BU668)</f>
        <v>0</v>
      </c>
      <c r="BV769" s="75"/>
      <c r="BW769" s="75"/>
      <c r="BX769" s="75"/>
      <c r="BY769" s="75"/>
      <c r="BZ769" s="76"/>
      <c r="DE769" s="13"/>
    </row>
    <row r="770" spans="1:109" ht="15" customHeight="1" x14ac:dyDescent="0.25">
      <c r="A770" s="105" t="s">
        <v>34</v>
      </c>
      <c r="B770" s="75"/>
      <c r="C770" s="75"/>
      <c r="D770" s="76"/>
      <c r="E770" s="99">
        <f t="shared" ref="E770:E773" si="232">SUM(E467,E568,E669)</f>
        <v>21</v>
      </c>
      <c r="F770" s="75"/>
      <c r="G770" s="75"/>
      <c r="H770" s="75"/>
      <c r="I770" s="75"/>
      <c r="J770" s="76"/>
      <c r="K770" s="99">
        <f t="shared" ref="K770:K773" si="233">SUM(K467,K568,K669)</f>
        <v>7</v>
      </c>
      <c r="L770" s="75"/>
      <c r="M770" s="75"/>
      <c r="N770" s="75"/>
      <c r="O770" s="76"/>
      <c r="Q770" s="99">
        <f t="shared" ref="Q770:Q773" si="234">SUM(Q467,Q568,Q669)</f>
        <v>6</v>
      </c>
      <c r="R770" s="75"/>
      <c r="S770" s="75"/>
      <c r="T770" s="75"/>
      <c r="U770" s="76"/>
      <c r="V770" s="99">
        <f t="shared" ref="V770:V773" si="235">SUM(V467,V568,V669)</f>
        <v>10</v>
      </c>
      <c r="W770" s="75"/>
      <c r="X770" s="75"/>
      <c r="Y770" s="75"/>
      <c r="Z770" s="75"/>
      <c r="AA770" s="75"/>
      <c r="AB770" s="76"/>
      <c r="AC770" s="99">
        <f t="shared" ref="AC770:AC773" si="236">SUM(AC467,AC568,AC669)</f>
        <v>3</v>
      </c>
      <c r="AD770" s="75"/>
      <c r="AE770" s="75"/>
      <c r="AF770" s="75"/>
      <c r="AG770" s="75"/>
      <c r="AH770" s="76"/>
      <c r="AI770" s="99">
        <f t="shared" ref="AI770:AI773" si="237">SUM(AI467,AI568,AI669)</f>
        <v>5</v>
      </c>
      <c r="AJ770" s="75"/>
      <c r="AK770" s="75"/>
      <c r="AL770" s="75"/>
      <c r="AM770" s="75"/>
      <c r="AN770" s="75"/>
      <c r="AO770" s="75"/>
      <c r="AP770" s="75"/>
      <c r="AQ770" s="76"/>
      <c r="AR770" s="99">
        <f t="shared" ref="AR770:AR773" si="238">SUM(AR467,AR568,AR669)</f>
        <v>2</v>
      </c>
      <c r="AS770" s="75"/>
      <c r="AT770" s="75"/>
      <c r="AU770" s="75"/>
      <c r="AV770" s="75"/>
      <c r="AW770" s="76"/>
      <c r="AX770" s="41">
        <f t="shared" ref="AX770:AX773" si="239">SUM(AX467,AX568,AX669)</f>
        <v>0</v>
      </c>
      <c r="BE770" s="91" t="s">
        <v>34</v>
      </c>
      <c r="BF770" s="75"/>
      <c r="BG770" s="75"/>
      <c r="BH770" s="75"/>
      <c r="BI770" s="75"/>
      <c r="BJ770" s="76"/>
      <c r="BK770" s="99">
        <f t="shared" ref="BK770:BK773" si="240">SUM(BK467,BK568,BK669)</f>
        <v>7</v>
      </c>
      <c r="BL770" s="75"/>
      <c r="BM770" s="75"/>
      <c r="BN770" s="75"/>
      <c r="BO770" s="76"/>
      <c r="BP770" s="99">
        <f t="shared" ref="BP770:BP773" si="241">SUM(BP467,BP568,BP669)</f>
        <v>4</v>
      </c>
      <c r="BQ770" s="75"/>
      <c r="BR770" s="75"/>
      <c r="BS770" s="75"/>
      <c r="BT770" s="76"/>
      <c r="BU770" s="99">
        <f t="shared" ref="BU770:BU773" si="242">SUM(BU467,BU568,BU669)</f>
        <v>0</v>
      </c>
      <c r="BV770" s="75"/>
      <c r="BW770" s="75"/>
      <c r="BX770" s="75"/>
      <c r="BY770" s="75"/>
      <c r="BZ770" s="76"/>
      <c r="DE770" s="13"/>
    </row>
    <row r="771" spans="1:109" ht="15" customHeight="1" x14ac:dyDescent="0.25">
      <c r="A771" s="105" t="s">
        <v>35</v>
      </c>
      <c r="B771" s="75"/>
      <c r="C771" s="75"/>
      <c r="D771" s="76"/>
      <c r="E771" s="99">
        <f t="shared" si="232"/>
        <v>231</v>
      </c>
      <c r="F771" s="75"/>
      <c r="G771" s="75"/>
      <c r="H771" s="75"/>
      <c r="I771" s="75"/>
      <c r="J771" s="76"/>
      <c r="K771" s="99">
        <f t="shared" si="233"/>
        <v>132</v>
      </c>
      <c r="L771" s="75"/>
      <c r="M771" s="75"/>
      <c r="N771" s="75"/>
      <c r="O771" s="76"/>
      <c r="Q771" s="99">
        <f t="shared" si="234"/>
        <v>104</v>
      </c>
      <c r="R771" s="75"/>
      <c r="S771" s="75"/>
      <c r="T771" s="75"/>
      <c r="U771" s="76"/>
      <c r="V771" s="99">
        <f t="shared" si="235"/>
        <v>170</v>
      </c>
      <c r="W771" s="75"/>
      <c r="X771" s="75"/>
      <c r="Y771" s="75"/>
      <c r="Z771" s="75"/>
      <c r="AA771" s="75"/>
      <c r="AB771" s="76"/>
      <c r="AC771" s="99">
        <f t="shared" si="236"/>
        <v>64</v>
      </c>
      <c r="AD771" s="75"/>
      <c r="AE771" s="75"/>
      <c r="AF771" s="75"/>
      <c r="AG771" s="75"/>
      <c r="AH771" s="76"/>
      <c r="AI771" s="99">
        <f t="shared" si="237"/>
        <v>104</v>
      </c>
      <c r="AJ771" s="75"/>
      <c r="AK771" s="75"/>
      <c r="AL771" s="75"/>
      <c r="AM771" s="75"/>
      <c r="AN771" s="75"/>
      <c r="AO771" s="75"/>
      <c r="AP771" s="75"/>
      <c r="AQ771" s="76"/>
      <c r="AR771" s="99">
        <f t="shared" si="238"/>
        <v>57</v>
      </c>
      <c r="AS771" s="75"/>
      <c r="AT771" s="75"/>
      <c r="AU771" s="75"/>
      <c r="AV771" s="75"/>
      <c r="AW771" s="76"/>
      <c r="AX771" s="41">
        <f t="shared" si="239"/>
        <v>0</v>
      </c>
      <c r="BE771" s="91" t="s">
        <v>35</v>
      </c>
      <c r="BF771" s="75"/>
      <c r="BG771" s="75"/>
      <c r="BH771" s="75"/>
      <c r="BI771" s="75"/>
      <c r="BJ771" s="76"/>
      <c r="BK771" s="99">
        <f t="shared" si="240"/>
        <v>135</v>
      </c>
      <c r="BL771" s="75"/>
      <c r="BM771" s="75"/>
      <c r="BN771" s="75"/>
      <c r="BO771" s="76"/>
      <c r="BP771" s="99">
        <f t="shared" si="241"/>
        <v>110</v>
      </c>
      <c r="BQ771" s="75"/>
      <c r="BR771" s="75"/>
      <c r="BS771" s="75"/>
      <c r="BT771" s="76"/>
      <c r="BU771" s="99">
        <f t="shared" si="242"/>
        <v>5</v>
      </c>
      <c r="BV771" s="75"/>
      <c r="BW771" s="75"/>
      <c r="BX771" s="75"/>
      <c r="BY771" s="75"/>
      <c r="BZ771" s="76"/>
      <c r="DE771" s="13"/>
    </row>
    <row r="772" spans="1:109" ht="15" customHeight="1" x14ac:dyDescent="0.25">
      <c r="A772" s="105" t="s">
        <v>36</v>
      </c>
      <c r="B772" s="75"/>
      <c r="C772" s="75"/>
      <c r="D772" s="76"/>
      <c r="E772" s="99">
        <f t="shared" si="232"/>
        <v>156</v>
      </c>
      <c r="F772" s="75"/>
      <c r="G772" s="75"/>
      <c r="H772" s="75"/>
      <c r="I772" s="75"/>
      <c r="J772" s="76"/>
      <c r="K772" s="99">
        <f t="shared" si="233"/>
        <v>69</v>
      </c>
      <c r="L772" s="75"/>
      <c r="M772" s="75"/>
      <c r="N772" s="75"/>
      <c r="O772" s="76"/>
      <c r="Q772" s="99">
        <f t="shared" si="234"/>
        <v>66</v>
      </c>
      <c r="R772" s="75"/>
      <c r="S772" s="75"/>
      <c r="T772" s="75"/>
      <c r="U772" s="76"/>
      <c r="V772" s="99">
        <f t="shared" si="235"/>
        <v>112</v>
      </c>
      <c r="W772" s="75"/>
      <c r="X772" s="75"/>
      <c r="Y772" s="75"/>
      <c r="Z772" s="75"/>
      <c r="AA772" s="75"/>
      <c r="AB772" s="76"/>
      <c r="AC772" s="99">
        <f t="shared" si="236"/>
        <v>48</v>
      </c>
      <c r="AD772" s="75"/>
      <c r="AE772" s="75"/>
      <c r="AF772" s="75"/>
      <c r="AG772" s="75"/>
      <c r="AH772" s="76"/>
      <c r="AI772" s="99">
        <f t="shared" si="237"/>
        <v>72</v>
      </c>
      <c r="AJ772" s="75"/>
      <c r="AK772" s="75"/>
      <c r="AL772" s="75"/>
      <c r="AM772" s="75"/>
      <c r="AN772" s="75"/>
      <c r="AO772" s="75"/>
      <c r="AP772" s="75"/>
      <c r="AQ772" s="76"/>
      <c r="AR772" s="99">
        <f t="shared" si="238"/>
        <v>32</v>
      </c>
      <c r="AS772" s="75"/>
      <c r="AT772" s="75"/>
      <c r="AU772" s="75"/>
      <c r="AV772" s="75"/>
      <c r="AW772" s="76"/>
      <c r="AX772" s="41">
        <f t="shared" si="239"/>
        <v>0</v>
      </c>
      <c r="BE772" s="91" t="s">
        <v>36</v>
      </c>
      <c r="BF772" s="75"/>
      <c r="BG772" s="75"/>
      <c r="BH772" s="75"/>
      <c r="BI772" s="75"/>
      <c r="BJ772" s="76"/>
      <c r="BK772" s="99">
        <f t="shared" si="240"/>
        <v>91</v>
      </c>
      <c r="BL772" s="75"/>
      <c r="BM772" s="75"/>
      <c r="BN772" s="75"/>
      <c r="BO772" s="76"/>
      <c r="BP772" s="99">
        <f t="shared" si="241"/>
        <v>79</v>
      </c>
      <c r="BQ772" s="75"/>
      <c r="BR772" s="75"/>
      <c r="BS772" s="75"/>
      <c r="BT772" s="76"/>
      <c r="BU772" s="99">
        <f t="shared" si="242"/>
        <v>4</v>
      </c>
      <c r="BV772" s="75"/>
      <c r="BW772" s="75"/>
      <c r="BX772" s="75"/>
      <c r="BY772" s="75"/>
      <c r="BZ772" s="76"/>
      <c r="DE772" s="13"/>
    </row>
    <row r="773" spans="1:109" ht="15" customHeight="1" x14ac:dyDescent="0.25">
      <c r="A773" s="108" t="s">
        <v>37</v>
      </c>
      <c r="B773" s="75"/>
      <c r="C773" s="75"/>
      <c r="D773" s="76"/>
      <c r="E773" s="106">
        <f t="shared" si="232"/>
        <v>408</v>
      </c>
      <c r="F773" s="75"/>
      <c r="G773" s="75"/>
      <c r="H773" s="75"/>
      <c r="I773" s="75"/>
      <c r="J773" s="76"/>
      <c r="K773" s="106">
        <f t="shared" si="233"/>
        <v>208</v>
      </c>
      <c r="L773" s="75"/>
      <c r="M773" s="75"/>
      <c r="N773" s="75"/>
      <c r="O773" s="76"/>
      <c r="Q773" s="106">
        <f t="shared" si="234"/>
        <v>176</v>
      </c>
      <c r="R773" s="75"/>
      <c r="S773" s="75"/>
      <c r="T773" s="75"/>
      <c r="U773" s="76"/>
      <c r="V773" s="106">
        <f t="shared" si="235"/>
        <v>292</v>
      </c>
      <c r="W773" s="75"/>
      <c r="X773" s="75"/>
      <c r="Y773" s="75"/>
      <c r="Z773" s="75"/>
      <c r="AA773" s="75"/>
      <c r="AB773" s="76"/>
      <c r="AC773" s="106">
        <f t="shared" si="236"/>
        <v>115</v>
      </c>
      <c r="AD773" s="75"/>
      <c r="AE773" s="75"/>
      <c r="AF773" s="75"/>
      <c r="AG773" s="75"/>
      <c r="AH773" s="76"/>
      <c r="AI773" s="106">
        <f t="shared" si="237"/>
        <v>181</v>
      </c>
      <c r="AJ773" s="75"/>
      <c r="AK773" s="75"/>
      <c r="AL773" s="75"/>
      <c r="AM773" s="75"/>
      <c r="AN773" s="75"/>
      <c r="AO773" s="75"/>
      <c r="AP773" s="75"/>
      <c r="AQ773" s="76"/>
      <c r="AR773" s="106">
        <f t="shared" si="238"/>
        <v>91</v>
      </c>
      <c r="AS773" s="75"/>
      <c r="AT773" s="75"/>
      <c r="AU773" s="75"/>
      <c r="AV773" s="75"/>
      <c r="AW773" s="76"/>
      <c r="AX773" s="41">
        <f t="shared" si="239"/>
        <v>0</v>
      </c>
      <c r="BE773" s="107" t="s">
        <v>37</v>
      </c>
      <c r="BF773" s="75"/>
      <c r="BG773" s="75"/>
      <c r="BH773" s="75"/>
      <c r="BI773" s="75"/>
      <c r="BJ773" s="76"/>
      <c r="BK773" s="106">
        <f t="shared" si="240"/>
        <v>233</v>
      </c>
      <c r="BL773" s="75"/>
      <c r="BM773" s="75"/>
      <c r="BN773" s="75"/>
      <c r="BO773" s="76"/>
      <c r="BP773" s="106">
        <f t="shared" si="241"/>
        <v>193</v>
      </c>
      <c r="BQ773" s="75"/>
      <c r="BR773" s="75"/>
      <c r="BS773" s="75"/>
      <c r="BT773" s="76"/>
      <c r="BU773" s="106">
        <f t="shared" si="242"/>
        <v>9</v>
      </c>
      <c r="BV773" s="75"/>
      <c r="BW773" s="75"/>
      <c r="BX773" s="75"/>
      <c r="BY773" s="75"/>
      <c r="BZ773" s="76"/>
      <c r="DE773" s="13"/>
    </row>
    <row r="774" spans="1:109" ht="15" customHeight="1" x14ac:dyDescent="0.25">
      <c r="A774" s="6"/>
      <c r="DE774" s="13"/>
    </row>
    <row r="775" spans="1:109" ht="15" customHeight="1" x14ac:dyDescent="0.25">
      <c r="A775" s="6"/>
      <c r="DE775" s="13"/>
    </row>
    <row r="776" spans="1:109" ht="15" customHeight="1" x14ac:dyDescent="0.25">
      <c r="A776" s="101" t="s">
        <v>105</v>
      </c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DE776" s="13"/>
    </row>
    <row r="777" spans="1:109" ht="15" customHeight="1" x14ac:dyDescent="0.25">
      <c r="A777" s="6"/>
      <c r="DE777" s="13"/>
    </row>
    <row r="778" spans="1:109" ht="15" customHeight="1" x14ac:dyDescent="0.25">
      <c r="A778" s="6"/>
      <c r="C778" s="78" t="s">
        <v>2</v>
      </c>
      <c r="D778" s="83"/>
      <c r="E778" s="84"/>
      <c r="F778" s="78" t="s">
        <v>106</v>
      </c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5"/>
      <c r="BN778" s="75"/>
      <c r="BO778" s="75"/>
      <c r="BP778" s="75"/>
      <c r="BQ778" s="75"/>
      <c r="BR778" s="75"/>
      <c r="BS778" s="75"/>
      <c r="BT778" s="75"/>
      <c r="BU778" s="75"/>
      <c r="BV778" s="75"/>
      <c r="BW778" s="75"/>
      <c r="BX778" s="75"/>
      <c r="BY778" s="75"/>
      <c r="BZ778" s="75"/>
      <c r="CA778" s="75"/>
      <c r="CB778" s="75"/>
      <c r="CC778" s="75"/>
      <c r="CD778" s="75"/>
      <c r="CE778" s="75"/>
      <c r="CF778" s="75"/>
      <c r="CG778" s="75"/>
      <c r="CH778" s="75"/>
      <c r="CI778" s="75"/>
      <c r="CJ778" s="75"/>
      <c r="CK778" s="75"/>
      <c r="CL778" s="75"/>
      <c r="CM778" s="75"/>
      <c r="CN778" s="75"/>
      <c r="CO778" s="75"/>
      <c r="CP778" s="75"/>
      <c r="CQ778" s="76"/>
      <c r="DE778" s="13"/>
    </row>
    <row r="779" spans="1:109" ht="15" customHeight="1" x14ac:dyDescent="0.25">
      <c r="A779" s="6"/>
      <c r="C779" s="85"/>
      <c r="D779" s="79"/>
      <c r="E779" s="86"/>
      <c r="F779" s="78" t="s">
        <v>107</v>
      </c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5"/>
      <c r="BN779" s="75"/>
      <c r="BO779" s="75"/>
      <c r="BP779" s="75"/>
      <c r="BQ779" s="75"/>
      <c r="BR779" s="75"/>
      <c r="BS779" s="75"/>
      <c r="BT779" s="75"/>
      <c r="BU779" s="75"/>
      <c r="BV779" s="75"/>
      <c r="BW779" s="75"/>
      <c r="BX779" s="75"/>
      <c r="BY779" s="75"/>
      <c r="BZ779" s="75"/>
      <c r="CA779" s="76"/>
      <c r="CB779" s="78" t="s">
        <v>108</v>
      </c>
      <c r="CC779" s="75"/>
      <c r="CD779" s="75"/>
      <c r="CE779" s="75"/>
      <c r="CF779" s="75"/>
      <c r="CG779" s="75"/>
      <c r="CH779" s="75"/>
      <c r="CI779" s="75"/>
      <c r="CJ779" s="75"/>
      <c r="CK779" s="75"/>
      <c r="CL779" s="75"/>
      <c r="CM779" s="75"/>
      <c r="CN779" s="75"/>
      <c r="CO779" s="75"/>
      <c r="CP779" s="75"/>
      <c r="CQ779" s="76"/>
      <c r="DE779" s="13"/>
    </row>
    <row r="780" spans="1:109" ht="15" customHeight="1" x14ac:dyDescent="0.25">
      <c r="A780" s="6"/>
      <c r="C780" s="85"/>
      <c r="D780" s="79"/>
      <c r="E780" s="86"/>
      <c r="F780" s="74" t="s">
        <v>109</v>
      </c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6"/>
      <c r="AS780" s="74" t="s">
        <v>110</v>
      </c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5"/>
      <c r="BN780" s="75"/>
      <c r="BO780" s="75"/>
      <c r="BP780" s="75"/>
      <c r="BQ780" s="75"/>
      <c r="BR780" s="75"/>
      <c r="BS780" s="75"/>
      <c r="BT780" s="75"/>
      <c r="BU780" s="75"/>
      <c r="BV780" s="75"/>
      <c r="BW780" s="75"/>
      <c r="BX780" s="75"/>
      <c r="BY780" s="75"/>
      <c r="BZ780" s="75"/>
      <c r="CA780" s="76"/>
      <c r="CB780" s="74" t="s">
        <v>14</v>
      </c>
      <c r="CC780" s="75"/>
      <c r="CD780" s="75"/>
      <c r="CE780" s="75"/>
      <c r="CF780" s="75"/>
      <c r="CG780" s="75"/>
      <c r="CH780" s="75"/>
      <c r="CI780" s="75"/>
      <c r="CJ780" s="75"/>
      <c r="CK780" s="75"/>
      <c r="CL780" s="75"/>
      <c r="CM780" s="75"/>
      <c r="CN780" s="75"/>
      <c r="CO780" s="75"/>
      <c r="CP780" s="75"/>
      <c r="CQ780" s="76"/>
      <c r="DE780" s="13"/>
    </row>
    <row r="781" spans="1:109" ht="15" customHeight="1" x14ac:dyDescent="0.25">
      <c r="A781" s="6"/>
      <c r="C781" s="85"/>
      <c r="D781" s="79"/>
      <c r="E781" s="86"/>
      <c r="F781" s="74" t="s">
        <v>111</v>
      </c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6"/>
      <c r="W781" s="74" t="s">
        <v>112</v>
      </c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6"/>
      <c r="AS781" s="74" t="s">
        <v>111</v>
      </c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6"/>
      <c r="BM781" s="74" t="s">
        <v>112</v>
      </c>
      <c r="BN781" s="75"/>
      <c r="BO781" s="75"/>
      <c r="BP781" s="75"/>
      <c r="BQ781" s="75"/>
      <c r="BR781" s="75"/>
      <c r="BS781" s="75"/>
      <c r="BT781" s="75"/>
      <c r="BU781" s="75"/>
      <c r="BV781" s="75"/>
      <c r="BW781" s="75"/>
      <c r="BX781" s="75"/>
      <c r="BY781" s="75"/>
      <c r="BZ781" s="75"/>
      <c r="CA781" s="76"/>
      <c r="CB781" s="74" t="s">
        <v>113</v>
      </c>
      <c r="CC781" s="75"/>
      <c r="CD781" s="75"/>
      <c r="CE781" s="75"/>
      <c r="CF781" s="75"/>
      <c r="CG781" s="75"/>
      <c r="CH781" s="75"/>
      <c r="CI781" s="75"/>
      <c r="CJ781" s="75"/>
      <c r="CK781" s="75"/>
      <c r="CL781" s="75"/>
      <c r="CM781" s="75"/>
      <c r="CN781" s="75"/>
      <c r="CO781" s="75"/>
      <c r="CP781" s="75"/>
      <c r="CQ781" s="76"/>
      <c r="DE781" s="13"/>
    </row>
    <row r="782" spans="1:109" ht="15" customHeight="1" x14ac:dyDescent="0.25">
      <c r="A782" s="6"/>
      <c r="C782" s="87"/>
      <c r="D782" s="88"/>
      <c r="E782" s="89"/>
      <c r="F782" s="74" t="s">
        <v>18</v>
      </c>
      <c r="G782" s="76"/>
      <c r="H782" s="74" t="s">
        <v>19</v>
      </c>
      <c r="I782" s="75"/>
      <c r="J782" s="75"/>
      <c r="K782" s="75"/>
      <c r="L782" s="76"/>
      <c r="M782" s="74" t="s">
        <v>20</v>
      </c>
      <c r="N782" s="75"/>
      <c r="O782" s="75"/>
      <c r="P782" s="75"/>
      <c r="Q782" s="76"/>
      <c r="R782" s="74" t="s">
        <v>114</v>
      </c>
      <c r="S782" s="75"/>
      <c r="T782" s="75"/>
      <c r="U782" s="75"/>
      <c r="V782" s="76"/>
      <c r="W782" s="74" t="s">
        <v>19</v>
      </c>
      <c r="X782" s="75"/>
      <c r="Y782" s="75"/>
      <c r="Z782" s="75"/>
      <c r="AA782" s="75"/>
      <c r="AB782" s="75"/>
      <c r="AC782" s="76"/>
      <c r="AD782" s="74" t="s">
        <v>20</v>
      </c>
      <c r="AE782" s="75"/>
      <c r="AF782" s="75"/>
      <c r="AG782" s="75"/>
      <c r="AH782" s="75"/>
      <c r="AI782" s="76"/>
      <c r="AJ782" s="74" t="s">
        <v>114</v>
      </c>
      <c r="AK782" s="75"/>
      <c r="AL782" s="75"/>
      <c r="AM782" s="75"/>
      <c r="AN782" s="75"/>
      <c r="AO782" s="75"/>
      <c r="AP782" s="75"/>
      <c r="AQ782" s="75"/>
      <c r="AR782" s="76"/>
      <c r="AS782" s="74" t="s">
        <v>18</v>
      </c>
      <c r="AT782" s="75"/>
      <c r="AU782" s="75"/>
      <c r="AV782" s="75"/>
      <c r="AW782" s="75"/>
      <c r="AX782" s="76"/>
      <c r="AY782" s="74" t="s">
        <v>19</v>
      </c>
      <c r="AZ782" s="75"/>
      <c r="BA782" s="75"/>
      <c r="BB782" s="76"/>
      <c r="BC782" s="74" t="s">
        <v>20</v>
      </c>
      <c r="BD782" s="75"/>
      <c r="BE782" s="75"/>
      <c r="BF782" s="75"/>
      <c r="BG782" s="76"/>
      <c r="BH782" s="74" t="s">
        <v>24</v>
      </c>
      <c r="BI782" s="75"/>
      <c r="BJ782" s="75"/>
      <c r="BK782" s="75"/>
      <c r="BL782" s="76"/>
      <c r="BM782" s="74" t="s">
        <v>19</v>
      </c>
      <c r="BN782" s="75"/>
      <c r="BO782" s="75"/>
      <c r="BP782" s="76"/>
      <c r="BQ782" s="74" t="s">
        <v>20</v>
      </c>
      <c r="BR782" s="75"/>
      <c r="BS782" s="75"/>
      <c r="BT782" s="75"/>
      <c r="BU782" s="75"/>
      <c r="BV782" s="75"/>
      <c r="BW782" s="76"/>
      <c r="BX782" s="74" t="s">
        <v>24</v>
      </c>
      <c r="BY782" s="75"/>
      <c r="BZ782" s="75"/>
      <c r="CA782" s="76"/>
      <c r="CB782" s="74" t="s">
        <v>18</v>
      </c>
      <c r="CC782" s="75"/>
      <c r="CD782" s="75"/>
      <c r="CE782" s="75"/>
      <c r="CF782" s="76"/>
      <c r="CG782" s="74" t="s">
        <v>19</v>
      </c>
      <c r="CH782" s="75"/>
      <c r="CI782" s="75"/>
      <c r="CJ782" s="76"/>
      <c r="CK782" s="74" t="s">
        <v>20</v>
      </c>
      <c r="CL782" s="75"/>
      <c r="CM782" s="76"/>
      <c r="CN782" s="74" t="s">
        <v>114</v>
      </c>
      <c r="CO782" s="75"/>
      <c r="CP782" s="75"/>
      <c r="CQ782" s="76"/>
      <c r="DE782" s="13"/>
    </row>
    <row r="783" spans="1:109" ht="15" customHeight="1" x14ac:dyDescent="0.25">
      <c r="A783" s="6"/>
      <c r="C783" s="91" t="s">
        <v>33</v>
      </c>
      <c r="D783" s="75"/>
      <c r="E783" s="76"/>
      <c r="F783" s="99">
        <f>SUM(F480,F581,F682)</f>
        <v>0</v>
      </c>
      <c r="G783" s="76"/>
      <c r="H783" s="99">
        <f>SUM(H480,H581,H682)</f>
        <v>0</v>
      </c>
      <c r="I783" s="75"/>
      <c r="J783" s="75"/>
      <c r="K783" s="75"/>
      <c r="L783" s="76"/>
      <c r="M783" s="99">
        <f>SUM(M480,M581,M682)</f>
        <v>0</v>
      </c>
      <c r="N783" s="75"/>
      <c r="O783" s="75"/>
      <c r="P783" s="75"/>
      <c r="Q783" s="76"/>
      <c r="R783" s="99">
        <f>SUM(R480,R581,R682)</f>
        <v>0</v>
      </c>
      <c r="S783" s="75"/>
      <c r="T783" s="75"/>
      <c r="U783" s="75"/>
      <c r="V783" s="76"/>
      <c r="W783" s="99">
        <f>SUM(W480,W581,W682)</f>
        <v>0</v>
      </c>
      <c r="X783" s="75"/>
      <c r="Y783" s="75"/>
      <c r="Z783" s="75"/>
      <c r="AA783" s="75"/>
      <c r="AB783" s="75"/>
      <c r="AC783" s="76"/>
      <c r="AD783" s="99">
        <f>SUM(AD480,AD581,AD682)</f>
        <v>0</v>
      </c>
      <c r="AE783" s="75"/>
      <c r="AF783" s="75"/>
      <c r="AG783" s="75"/>
      <c r="AH783" s="75"/>
      <c r="AI783" s="76"/>
      <c r="AJ783" s="99">
        <f>SUM(AJ480,AJ581,AJ682)</f>
        <v>0</v>
      </c>
      <c r="AK783" s="75"/>
      <c r="AL783" s="75"/>
      <c r="AM783" s="75"/>
      <c r="AN783" s="75"/>
      <c r="AO783" s="75"/>
      <c r="AP783" s="75"/>
      <c r="AQ783" s="75"/>
      <c r="AR783" s="76"/>
      <c r="AS783" s="99">
        <f>SUM(AS480,AS581,AS682)</f>
        <v>0</v>
      </c>
      <c r="AT783" s="75"/>
      <c r="AU783" s="75"/>
      <c r="AV783" s="75"/>
      <c r="AW783" s="75"/>
      <c r="AX783" s="76"/>
      <c r="AY783" s="99">
        <f>SUM(AY480,AY581,AY682)</f>
        <v>0</v>
      </c>
      <c r="AZ783" s="75"/>
      <c r="BA783" s="75"/>
      <c r="BB783" s="76"/>
      <c r="BC783" s="99">
        <f>SUM(BC480,BC581,BC682)</f>
        <v>0</v>
      </c>
      <c r="BD783" s="75"/>
      <c r="BE783" s="75"/>
      <c r="BF783" s="75"/>
      <c r="BG783" s="76"/>
      <c r="BH783" s="99">
        <f>SUM(BH480,BH581,BH682)</f>
        <v>0</v>
      </c>
      <c r="BI783" s="75"/>
      <c r="BJ783" s="75"/>
      <c r="BK783" s="75"/>
      <c r="BL783" s="76"/>
      <c r="BM783" s="99">
        <f>SUM(BM480,BM581,BM682)</f>
        <v>0</v>
      </c>
      <c r="BN783" s="75"/>
      <c r="BO783" s="75"/>
      <c r="BP783" s="76"/>
      <c r="BQ783" s="99">
        <f>SUM(BQ480,BQ581,BQ682)</f>
        <v>0</v>
      </c>
      <c r="BR783" s="75"/>
      <c r="BS783" s="75"/>
      <c r="BT783" s="75"/>
      <c r="BU783" s="75"/>
      <c r="BV783" s="75"/>
      <c r="BW783" s="76">
        <f>SUM(BW480,BW581,BW682)</f>
        <v>0</v>
      </c>
      <c r="BX783" s="99">
        <f>SUM(BX480,BX581,BX682)</f>
        <v>0</v>
      </c>
      <c r="BY783" s="75"/>
      <c r="BZ783" s="75"/>
      <c r="CA783" s="76"/>
      <c r="CB783" s="99">
        <f>SUM(CB480,CB581,CB682)</f>
        <v>0</v>
      </c>
      <c r="CC783" s="75"/>
      <c r="CD783" s="75"/>
      <c r="CE783" s="75"/>
      <c r="CF783" s="76"/>
      <c r="CG783" s="99">
        <f>SUM(CG480,CG581,CG682)</f>
        <v>0</v>
      </c>
      <c r="CH783" s="75"/>
      <c r="CI783" s="75"/>
      <c r="CJ783" s="76"/>
      <c r="CK783" s="99">
        <f>SUM(CK480,CK581,CK682)</f>
        <v>0</v>
      </c>
      <c r="CL783" s="75">
        <f>SUM(CL480,CL581,CL682)</f>
        <v>0</v>
      </c>
      <c r="CM783" s="76"/>
      <c r="CN783" s="99">
        <f>SUM(CN480,CN581,CN682)</f>
        <v>0</v>
      </c>
      <c r="CO783" s="75">
        <f>SUM(CO480,CO581,CO682)</f>
        <v>0</v>
      </c>
      <c r="CP783" s="75"/>
      <c r="CQ783" s="76"/>
      <c r="DE783" s="13"/>
    </row>
    <row r="784" spans="1:109" ht="15" customHeight="1" x14ac:dyDescent="0.25">
      <c r="A784" s="6"/>
      <c r="C784" s="91" t="s">
        <v>34</v>
      </c>
      <c r="D784" s="75"/>
      <c r="E784" s="76"/>
      <c r="F784" s="99">
        <f t="shared" ref="F784:F787" si="243">SUM(F481,F582,F683)</f>
        <v>11</v>
      </c>
      <c r="G784" s="76"/>
      <c r="H784" s="99">
        <f t="shared" ref="H784:H787" si="244">SUM(H481,H582,H683)</f>
        <v>12</v>
      </c>
      <c r="I784" s="75"/>
      <c r="J784" s="75"/>
      <c r="K784" s="75"/>
      <c r="L784" s="76"/>
      <c r="M784" s="99">
        <f t="shared" ref="M784:M787" si="245">SUM(M481,M582,M683)</f>
        <v>0</v>
      </c>
      <c r="N784" s="75"/>
      <c r="O784" s="75"/>
      <c r="P784" s="75"/>
      <c r="Q784" s="76"/>
      <c r="R784" s="99">
        <f t="shared" ref="R784:R787" si="246">SUM(R481,R582,R683)</f>
        <v>0</v>
      </c>
      <c r="S784" s="75"/>
      <c r="T784" s="75"/>
      <c r="U784" s="75"/>
      <c r="V784" s="76"/>
      <c r="W784" s="99">
        <f t="shared" ref="W784:W787" si="247">SUM(W481,W582,W683)</f>
        <v>1</v>
      </c>
      <c r="X784" s="75"/>
      <c r="Y784" s="75"/>
      <c r="Z784" s="75"/>
      <c r="AA784" s="75"/>
      <c r="AB784" s="75"/>
      <c r="AC784" s="76"/>
      <c r="AD784" s="99">
        <f t="shared" ref="AD784:AD787" si="248">SUM(AD481,AD582,AD683)</f>
        <v>2</v>
      </c>
      <c r="AE784" s="75"/>
      <c r="AF784" s="75"/>
      <c r="AG784" s="75"/>
      <c r="AH784" s="75"/>
      <c r="AI784" s="76"/>
      <c r="AJ784" s="99">
        <f t="shared" ref="AJ784:AJ787" si="249">SUM(AJ481,AJ582,AJ683)</f>
        <v>0</v>
      </c>
      <c r="AK784" s="75"/>
      <c r="AL784" s="75"/>
      <c r="AM784" s="75"/>
      <c r="AN784" s="75"/>
      <c r="AO784" s="75"/>
      <c r="AP784" s="75"/>
      <c r="AQ784" s="75"/>
      <c r="AR784" s="76"/>
      <c r="AS784" s="99">
        <f t="shared" ref="AS784:AS787" si="250">SUM(AS481,AS582,AS683)</f>
        <v>10</v>
      </c>
      <c r="AT784" s="75"/>
      <c r="AU784" s="75"/>
      <c r="AV784" s="75"/>
      <c r="AW784" s="75"/>
      <c r="AX784" s="76"/>
      <c r="AY784" s="99">
        <f t="shared" ref="AY784:AY787" si="251">SUM(AY481,AY582,AY683)</f>
        <v>13</v>
      </c>
      <c r="AZ784" s="75"/>
      <c r="BA784" s="75"/>
      <c r="BB784" s="76"/>
      <c r="BC784" s="99">
        <f t="shared" ref="BC784:BC787" si="252">SUM(BC481,BC582,BC683)</f>
        <v>0</v>
      </c>
      <c r="BD784" s="75"/>
      <c r="BE784" s="75"/>
      <c r="BF784" s="75"/>
      <c r="BG784" s="76"/>
      <c r="BH784" s="99">
        <f t="shared" ref="BH784:BH787" si="253">SUM(BH481,BH582,BH683)</f>
        <v>0</v>
      </c>
      <c r="BI784" s="75"/>
      <c r="BJ784" s="75"/>
      <c r="BK784" s="75"/>
      <c r="BL784" s="76"/>
      <c r="BM784" s="99">
        <f t="shared" ref="BM784:BM787" si="254">SUM(BM481,BM582,BM683)</f>
        <v>0</v>
      </c>
      <c r="BN784" s="75"/>
      <c r="BO784" s="75"/>
      <c r="BP784" s="76"/>
      <c r="BQ784" s="99">
        <f t="shared" ref="BQ784:BQ787" si="255">SUM(BQ481,BQ582,BQ683)</f>
        <v>0</v>
      </c>
      <c r="BR784" s="75"/>
      <c r="BS784" s="75"/>
      <c r="BT784" s="75"/>
      <c r="BU784" s="75"/>
      <c r="BV784" s="75"/>
      <c r="BW784" s="76">
        <f t="shared" ref="BW784:BX787" si="256">SUM(BW481,BW582,BW683)</f>
        <v>0</v>
      </c>
      <c r="BX784" s="167">
        <f t="shared" si="256"/>
        <v>0</v>
      </c>
      <c r="BY784" s="168"/>
      <c r="BZ784" s="168"/>
      <c r="CA784" s="169"/>
      <c r="CB784" s="99">
        <f t="shared" ref="CB784:CB787" si="257">SUM(CB481,CB582,CB683)</f>
        <v>10</v>
      </c>
      <c r="CC784" s="75"/>
      <c r="CD784" s="75"/>
      <c r="CE784" s="75"/>
      <c r="CF784" s="76"/>
      <c r="CG784" s="99">
        <f t="shared" ref="CG784:CG787" si="258">SUM(CG481,CG582,CG683)</f>
        <v>9</v>
      </c>
      <c r="CH784" s="75"/>
      <c r="CI784" s="75"/>
      <c r="CJ784" s="76"/>
      <c r="CK784" s="167">
        <f t="shared" ref="CK784:CL787" si="259">SUM(CK481,CK582,CK683)</f>
        <v>0</v>
      </c>
      <c r="CL784" s="168">
        <f t="shared" si="259"/>
        <v>0</v>
      </c>
      <c r="CM784" s="169"/>
      <c r="CN784" s="167">
        <f t="shared" ref="CN784:CO787" si="260">SUM(CN481,CN582,CN683)</f>
        <v>0</v>
      </c>
      <c r="CO784" s="168">
        <f t="shared" si="260"/>
        <v>0</v>
      </c>
      <c r="CP784" s="168"/>
      <c r="CQ784" s="169"/>
      <c r="DE784" s="13"/>
    </row>
    <row r="785" spans="1:109" ht="15" customHeight="1" x14ac:dyDescent="0.25">
      <c r="A785" s="6"/>
      <c r="C785" s="91" t="s">
        <v>35</v>
      </c>
      <c r="D785" s="75"/>
      <c r="E785" s="76"/>
      <c r="F785" s="99">
        <f t="shared" si="243"/>
        <v>172</v>
      </c>
      <c r="G785" s="76"/>
      <c r="H785" s="99">
        <f t="shared" si="244"/>
        <v>78</v>
      </c>
      <c r="I785" s="75"/>
      <c r="J785" s="75"/>
      <c r="K785" s="75"/>
      <c r="L785" s="76"/>
      <c r="M785" s="99">
        <f t="shared" si="245"/>
        <v>12</v>
      </c>
      <c r="N785" s="75"/>
      <c r="O785" s="75"/>
      <c r="P785" s="75"/>
      <c r="Q785" s="76"/>
      <c r="R785" s="99">
        <f t="shared" si="246"/>
        <v>0</v>
      </c>
      <c r="S785" s="75"/>
      <c r="T785" s="75"/>
      <c r="U785" s="75"/>
      <c r="V785" s="76"/>
      <c r="W785" s="99">
        <f t="shared" si="247"/>
        <v>11</v>
      </c>
      <c r="X785" s="75"/>
      <c r="Y785" s="75"/>
      <c r="Z785" s="75"/>
      <c r="AA785" s="75"/>
      <c r="AB785" s="75"/>
      <c r="AC785" s="76"/>
      <c r="AD785" s="99">
        <f t="shared" si="248"/>
        <v>114</v>
      </c>
      <c r="AE785" s="75"/>
      <c r="AF785" s="75"/>
      <c r="AG785" s="75"/>
      <c r="AH785" s="75"/>
      <c r="AI785" s="76"/>
      <c r="AJ785" s="99">
        <f t="shared" si="249"/>
        <v>0</v>
      </c>
      <c r="AK785" s="75"/>
      <c r="AL785" s="75"/>
      <c r="AM785" s="75"/>
      <c r="AN785" s="75"/>
      <c r="AO785" s="75"/>
      <c r="AP785" s="75"/>
      <c r="AQ785" s="75"/>
      <c r="AR785" s="76"/>
      <c r="AS785" s="99">
        <f t="shared" si="250"/>
        <v>168</v>
      </c>
      <c r="AT785" s="75"/>
      <c r="AU785" s="75"/>
      <c r="AV785" s="75"/>
      <c r="AW785" s="75"/>
      <c r="AX785" s="76"/>
      <c r="AY785" s="99">
        <f t="shared" si="251"/>
        <v>78</v>
      </c>
      <c r="AZ785" s="75"/>
      <c r="BA785" s="75"/>
      <c r="BB785" s="76"/>
      <c r="BC785" s="99">
        <f t="shared" si="252"/>
        <v>8</v>
      </c>
      <c r="BD785" s="75"/>
      <c r="BE785" s="75"/>
      <c r="BF785" s="75"/>
      <c r="BG785" s="76"/>
      <c r="BH785" s="99">
        <f t="shared" si="253"/>
        <v>3</v>
      </c>
      <c r="BI785" s="75"/>
      <c r="BJ785" s="75"/>
      <c r="BK785" s="75"/>
      <c r="BL785" s="76"/>
      <c r="BM785" s="99">
        <f t="shared" si="254"/>
        <v>8</v>
      </c>
      <c r="BN785" s="75"/>
      <c r="BO785" s="75"/>
      <c r="BP785" s="76"/>
      <c r="BQ785" s="99">
        <f t="shared" si="255"/>
        <v>65</v>
      </c>
      <c r="BR785" s="75"/>
      <c r="BS785" s="75"/>
      <c r="BT785" s="75"/>
      <c r="BU785" s="75"/>
      <c r="BV785" s="75"/>
      <c r="BW785" s="76">
        <f t="shared" si="256"/>
        <v>0</v>
      </c>
      <c r="BX785" s="167">
        <f t="shared" si="256"/>
        <v>0</v>
      </c>
      <c r="BY785" s="168"/>
      <c r="BZ785" s="168"/>
      <c r="CA785" s="169"/>
      <c r="CB785" s="99">
        <f t="shared" si="257"/>
        <v>139</v>
      </c>
      <c r="CC785" s="75"/>
      <c r="CD785" s="75"/>
      <c r="CE785" s="75"/>
      <c r="CF785" s="76"/>
      <c r="CG785" s="99">
        <f t="shared" si="258"/>
        <v>56</v>
      </c>
      <c r="CH785" s="75"/>
      <c r="CI785" s="75"/>
      <c r="CJ785" s="76"/>
      <c r="CK785" s="167">
        <f t="shared" si="259"/>
        <v>6</v>
      </c>
      <c r="CL785" s="168">
        <f t="shared" si="259"/>
        <v>0</v>
      </c>
      <c r="CM785" s="169"/>
      <c r="CN785" s="167">
        <f t="shared" si="260"/>
        <v>0</v>
      </c>
      <c r="CO785" s="168">
        <f t="shared" si="260"/>
        <v>0</v>
      </c>
      <c r="CP785" s="168"/>
      <c r="CQ785" s="169"/>
      <c r="DE785" s="13"/>
    </row>
    <row r="786" spans="1:109" ht="15" customHeight="1" x14ac:dyDescent="0.25">
      <c r="A786" s="6"/>
      <c r="C786" s="91" t="s">
        <v>36</v>
      </c>
      <c r="D786" s="75"/>
      <c r="E786" s="76"/>
      <c r="F786" s="99">
        <f t="shared" si="243"/>
        <v>116</v>
      </c>
      <c r="G786" s="76"/>
      <c r="H786" s="99">
        <f t="shared" si="244"/>
        <v>43</v>
      </c>
      <c r="I786" s="75"/>
      <c r="J786" s="75"/>
      <c r="K786" s="75"/>
      <c r="L786" s="76"/>
      <c r="M786" s="99">
        <f t="shared" si="245"/>
        <v>10</v>
      </c>
      <c r="N786" s="75"/>
      <c r="O786" s="75"/>
      <c r="P786" s="75"/>
      <c r="Q786" s="76"/>
      <c r="R786" s="99">
        <f t="shared" si="246"/>
        <v>0</v>
      </c>
      <c r="S786" s="75"/>
      <c r="T786" s="75"/>
      <c r="U786" s="75"/>
      <c r="V786" s="76"/>
      <c r="W786" s="99">
        <f t="shared" si="247"/>
        <v>8</v>
      </c>
      <c r="X786" s="75"/>
      <c r="Y786" s="75"/>
      <c r="Z786" s="75"/>
      <c r="AA786" s="75"/>
      <c r="AB786" s="75"/>
      <c r="AC786" s="76"/>
      <c r="AD786" s="99">
        <f t="shared" si="248"/>
        <v>69</v>
      </c>
      <c r="AE786" s="75"/>
      <c r="AF786" s="75"/>
      <c r="AG786" s="75"/>
      <c r="AH786" s="75"/>
      <c r="AI786" s="76"/>
      <c r="AJ786" s="99">
        <f t="shared" si="249"/>
        <v>0</v>
      </c>
      <c r="AK786" s="75"/>
      <c r="AL786" s="75"/>
      <c r="AM786" s="75"/>
      <c r="AN786" s="75"/>
      <c r="AO786" s="75"/>
      <c r="AP786" s="75"/>
      <c r="AQ786" s="75"/>
      <c r="AR786" s="76"/>
      <c r="AS786" s="99">
        <f t="shared" si="250"/>
        <v>109</v>
      </c>
      <c r="AT786" s="75"/>
      <c r="AU786" s="75"/>
      <c r="AV786" s="75"/>
      <c r="AW786" s="75"/>
      <c r="AX786" s="76"/>
      <c r="AY786" s="99">
        <f t="shared" si="251"/>
        <v>44</v>
      </c>
      <c r="AZ786" s="75"/>
      <c r="BA786" s="75"/>
      <c r="BB786" s="76"/>
      <c r="BC786" s="99">
        <f t="shared" si="252"/>
        <v>9</v>
      </c>
      <c r="BD786" s="75"/>
      <c r="BE786" s="75"/>
      <c r="BF786" s="75"/>
      <c r="BG786" s="76"/>
      <c r="BH786" s="99">
        <f t="shared" si="253"/>
        <v>0</v>
      </c>
      <c r="BI786" s="75"/>
      <c r="BJ786" s="75"/>
      <c r="BK786" s="75"/>
      <c r="BL786" s="76"/>
      <c r="BM786" s="99">
        <f t="shared" si="254"/>
        <v>4</v>
      </c>
      <c r="BN786" s="75"/>
      <c r="BO786" s="75"/>
      <c r="BP786" s="76"/>
      <c r="BQ786" s="99">
        <f t="shared" si="255"/>
        <v>47</v>
      </c>
      <c r="BR786" s="75"/>
      <c r="BS786" s="75"/>
      <c r="BT786" s="75"/>
      <c r="BU786" s="75"/>
      <c r="BV786" s="75"/>
      <c r="BW786" s="76">
        <f t="shared" si="256"/>
        <v>0</v>
      </c>
      <c r="BX786" s="167">
        <f t="shared" si="256"/>
        <v>0</v>
      </c>
      <c r="BY786" s="168"/>
      <c r="BZ786" s="168"/>
      <c r="CA786" s="169"/>
      <c r="CB786" s="99">
        <f t="shared" si="257"/>
        <v>88</v>
      </c>
      <c r="CC786" s="75"/>
      <c r="CD786" s="75"/>
      <c r="CE786" s="75"/>
      <c r="CF786" s="76"/>
      <c r="CG786" s="99">
        <f t="shared" si="258"/>
        <v>35</v>
      </c>
      <c r="CH786" s="75"/>
      <c r="CI786" s="75"/>
      <c r="CJ786" s="76"/>
      <c r="CK786" s="167">
        <f t="shared" si="259"/>
        <v>6</v>
      </c>
      <c r="CL786" s="168">
        <f t="shared" si="259"/>
        <v>0</v>
      </c>
      <c r="CM786" s="169"/>
      <c r="CN786" s="167">
        <f t="shared" si="260"/>
        <v>0</v>
      </c>
      <c r="CO786" s="168">
        <f t="shared" si="260"/>
        <v>0</v>
      </c>
      <c r="CP786" s="168"/>
      <c r="CQ786" s="169"/>
      <c r="DE786" s="13"/>
    </row>
    <row r="787" spans="1:109" ht="15" customHeight="1" x14ac:dyDescent="0.25">
      <c r="A787" s="6"/>
      <c r="C787" s="93" t="s">
        <v>37</v>
      </c>
      <c r="D787" s="75"/>
      <c r="E787" s="76"/>
      <c r="F787" s="106">
        <f t="shared" si="243"/>
        <v>299</v>
      </c>
      <c r="G787" s="76"/>
      <c r="H787" s="106">
        <f t="shared" si="244"/>
        <v>133</v>
      </c>
      <c r="I787" s="75"/>
      <c r="J787" s="75"/>
      <c r="K787" s="75"/>
      <c r="L787" s="76"/>
      <c r="M787" s="106">
        <f t="shared" si="245"/>
        <v>22</v>
      </c>
      <c r="N787" s="75"/>
      <c r="O787" s="75"/>
      <c r="P787" s="75"/>
      <c r="Q787" s="76"/>
      <c r="R787" s="106">
        <f t="shared" si="246"/>
        <v>0</v>
      </c>
      <c r="S787" s="75"/>
      <c r="T787" s="75"/>
      <c r="U787" s="75"/>
      <c r="V787" s="76"/>
      <c r="W787" s="106">
        <f t="shared" si="247"/>
        <v>20</v>
      </c>
      <c r="X787" s="75"/>
      <c r="Y787" s="75"/>
      <c r="Z787" s="75"/>
      <c r="AA787" s="75"/>
      <c r="AB787" s="75"/>
      <c r="AC787" s="76"/>
      <c r="AD787" s="106">
        <f t="shared" si="248"/>
        <v>185</v>
      </c>
      <c r="AE787" s="75"/>
      <c r="AF787" s="75"/>
      <c r="AG787" s="75"/>
      <c r="AH787" s="75"/>
      <c r="AI787" s="76"/>
      <c r="AJ787" s="106">
        <f t="shared" si="249"/>
        <v>0</v>
      </c>
      <c r="AK787" s="75"/>
      <c r="AL787" s="75"/>
      <c r="AM787" s="75"/>
      <c r="AN787" s="75"/>
      <c r="AO787" s="75"/>
      <c r="AP787" s="75"/>
      <c r="AQ787" s="75"/>
      <c r="AR787" s="76"/>
      <c r="AS787" s="106">
        <f t="shared" si="250"/>
        <v>287</v>
      </c>
      <c r="AT787" s="75"/>
      <c r="AU787" s="75"/>
      <c r="AV787" s="75"/>
      <c r="AW787" s="75"/>
      <c r="AX787" s="76"/>
      <c r="AY787" s="106">
        <f t="shared" si="251"/>
        <v>135</v>
      </c>
      <c r="AZ787" s="75"/>
      <c r="BA787" s="75"/>
      <c r="BB787" s="76"/>
      <c r="BC787" s="106">
        <f t="shared" si="252"/>
        <v>17</v>
      </c>
      <c r="BD787" s="75"/>
      <c r="BE787" s="75"/>
      <c r="BF787" s="75"/>
      <c r="BG787" s="76"/>
      <c r="BH787" s="106">
        <f t="shared" si="253"/>
        <v>3</v>
      </c>
      <c r="BI787" s="75"/>
      <c r="BJ787" s="75"/>
      <c r="BK787" s="75"/>
      <c r="BL787" s="76"/>
      <c r="BM787" s="106">
        <f t="shared" si="254"/>
        <v>12</v>
      </c>
      <c r="BN787" s="75"/>
      <c r="BO787" s="75"/>
      <c r="BP787" s="76"/>
      <c r="BQ787" s="106">
        <f t="shared" si="255"/>
        <v>112</v>
      </c>
      <c r="BR787" s="75"/>
      <c r="BS787" s="75"/>
      <c r="BT787" s="75"/>
      <c r="BU787" s="75"/>
      <c r="BV787" s="75"/>
      <c r="BW787" s="76">
        <f t="shared" si="256"/>
        <v>0</v>
      </c>
      <c r="BX787" s="170">
        <f t="shared" si="256"/>
        <v>0</v>
      </c>
      <c r="BY787" s="171"/>
      <c r="BZ787" s="171"/>
      <c r="CA787" s="172"/>
      <c r="CB787" s="106">
        <f t="shared" si="257"/>
        <v>237</v>
      </c>
      <c r="CC787" s="75"/>
      <c r="CD787" s="75"/>
      <c r="CE787" s="75"/>
      <c r="CF787" s="76"/>
      <c r="CG787" s="106">
        <f t="shared" si="258"/>
        <v>100</v>
      </c>
      <c r="CH787" s="75"/>
      <c r="CI787" s="75"/>
      <c r="CJ787" s="76"/>
      <c r="CK787" s="170">
        <f t="shared" si="259"/>
        <v>12</v>
      </c>
      <c r="CL787" s="171">
        <f t="shared" si="259"/>
        <v>0</v>
      </c>
      <c r="CM787" s="172"/>
      <c r="CN787" s="170">
        <f t="shared" si="260"/>
        <v>0</v>
      </c>
      <c r="CO787" s="171">
        <f t="shared" si="260"/>
        <v>0</v>
      </c>
      <c r="CP787" s="171"/>
      <c r="CQ787" s="172"/>
      <c r="DE787" s="13"/>
    </row>
    <row r="788" spans="1:109" ht="15" customHeight="1" x14ac:dyDescent="0.25">
      <c r="A788" s="6"/>
      <c r="DE788" s="13"/>
    </row>
    <row r="789" spans="1:109" ht="15" customHeight="1" x14ac:dyDescent="0.25">
      <c r="A789" s="6"/>
      <c r="DE789" s="13"/>
    </row>
    <row r="790" spans="1:109" ht="15" customHeight="1" x14ac:dyDescent="0.25">
      <c r="A790" s="102" t="s">
        <v>2</v>
      </c>
      <c r="B790" s="83"/>
      <c r="C790" s="83"/>
      <c r="D790" s="84"/>
      <c r="E790" s="78" t="s">
        <v>106</v>
      </c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5"/>
      <c r="BN790" s="75"/>
      <c r="BO790" s="75"/>
      <c r="BP790" s="75"/>
      <c r="BQ790" s="75"/>
      <c r="BR790" s="75"/>
      <c r="BS790" s="75"/>
      <c r="BT790" s="75"/>
      <c r="BU790" s="75"/>
      <c r="BV790" s="75"/>
      <c r="BW790" s="75"/>
      <c r="BX790" s="75"/>
      <c r="BY790" s="75"/>
      <c r="BZ790" s="75"/>
      <c r="CA790" s="75"/>
      <c r="CB790" s="75"/>
      <c r="CC790" s="75"/>
      <c r="CD790" s="75"/>
      <c r="CE790" s="75"/>
      <c r="CF790" s="75"/>
      <c r="CG790" s="75"/>
      <c r="CH790" s="75"/>
      <c r="CI790" s="75"/>
      <c r="CJ790" s="75"/>
      <c r="CK790" s="75"/>
      <c r="CL790" s="75"/>
      <c r="CM790" s="75"/>
      <c r="CN790" s="75"/>
      <c r="CO790" s="75"/>
      <c r="CP790" s="75"/>
      <c r="CQ790" s="75"/>
      <c r="CR790" s="75"/>
      <c r="CS790" s="75"/>
      <c r="CT790" s="75"/>
      <c r="CU790" s="75"/>
      <c r="CV790" s="75"/>
      <c r="CW790" s="75"/>
      <c r="CX790" s="75"/>
      <c r="CY790" s="75"/>
      <c r="CZ790" s="76"/>
      <c r="DE790" s="13"/>
    </row>
    <row r="791" spans="1:109" ht="15" customHeight="1" x14ac:dyDescent="0.25">
      <c r="A791" s="103"/>
      <c r="B791" s="79"/>
      <c r="C791" s="79"/>
      <c r="D791" s="86"/>
      <c r="E791" s="78" t="s">
        <v>109</v>
      </c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6"/>
      <c r="BN791" s="78" t="s">
        <v>110</v>
      </c>
      <c r="BO791" s="75"/>
      <c r="BP791" s="75"/>
      <c r="BQ791" s="75"/>
      <c r="BR791" s="75"/>
      <c r="BS791" s="75"/>
      <c r="BT791" s="75"/>
      <c r="BU791" s="75"/>
      <c r="BV791" s="75"/>
      <c r="BW791" s="75"/>
      <c r="BX791" s="75"/>
      <c r="BY791" s="75"/>
      <c r="BZ791" s="75"/>
      <c r="CA791" s="75"/>
      <c r="CB791" s="75"/>
      <c r="CC791" s="75"/>
      <c r="CD791" s="75"/>
      <c r="CE791" s="75"/>
      <c r="CF791" s="75"/>
      <c r="CG791" s="75"/>
      <c r="CH791" s="75"/>
      <c r="CI791" s="75"/>
      <c r="CJ791" s="75"/>
      <c r="CK791" s="75"/>
      <c r="CL791" s="75"/>
      <c r="CM791" s="75"/>
      <c r="CN791" s="75"/>
      <c r="CO791" s="75"/>
      <c r="CP791" s="75"/>
      <c r="CQ791" s="75"/>
      <c r="CR791" s="75"/>
      <c r="CS791" s="75"/>
      <c r="CT791" s="75"/>
      <c r="CU791" s="75"/>
      <c r="CV791" s="75"/>
      <c r="CW791" s="75"/>
      <c r="CX791" s="75"/>
      <c r="CY791" s="75"/>
      <c r="CZ791" s="76"/>
      <c r="DE791" s="13"/>
    </row>
    <row r="792" spans="1:109" ht="15" customHeight="1" x14ac:dyDescent="0.25">
      <c r="A792" s="103"/>
      <c r="B792" s="79"/>
      <c r="C792" s="79"/>
      <c r="D792" s="86"/>
      <c r="E792" s="74" t="s">
        <v>113</v>
      </c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6"/>
      <c r="Y792" s="74" t="s">
        <v>115</v>
      </c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6"/>
      <c r="AU792" s="74" t="s">
        <v>116</v>
      </c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6"/>
      <c r="BN792" s="74" t="s">
        <v>117</v>
      </c>
      <c r="BO792" s="75"/>
      <c r="BP792" s="75"/>
      <c r="BQ792" s="75"/>
      <c r="BR792" s="75"/>
      <c r="BS792" s="75"/>
      <c r="BT792" s="75"/>
      <c r="BU792" s="75"/>
      <c r="BV792" s="75"/>
      <c r="BW792" s="75"/>
      <c r="BX792" s="75"/>
      <c r="BY792" s="75"/>
      <c r="BZ792" s="75"/>
      <c r="CA792" s="75"/>
      <c r="CB792" s="75"/>
      <c r="CC792" s="75"/>
      <c r="CD792" s="75"/>
      <c r="CE792" s="75"/>
      <c r="CF792" s="75"/>
      <c r="CG792" s="76"/>
      <c r="CH792" s="74" t="s">
        <v>115</v>
      </c>
      <c r="CI792" s="75"/>
      <c r="CJ792" s="75"/>
      <c r="CK792" s="75"/>
      <c r="CL792" s="75"/>
      <c r="CM792" s="75"/>
      <c r="CN792" s="75"/>
      <c r="CO792" s="75"/>
      <c r="CP792" s="75"/>
      <c r="CQ792" s="75"/>
      <c r="CR792" s="76"/>
      <c r="CS792" s="74" t="s">
        <v>118</v>
      </c>
      <c r="CT792" s="75"/>
      <c r="CU792" s="75"/>
      <c r="CV792" s="75"/>
      <c r="CW792" s="75"/>
      <c r="CX792" s="75"/>
      <c r="CY792" s="75"/>
      <c r="CZ792" s="76"/>
      <c r="DE792" s="13"/>
    </row>
    <row r="793" spans="1:109" ht="15" customHeight="1" x14ac:dyDescent="0.25">
      <c r="A793" s="104"/>
      <c r="B793" s="88"/>
      <c r="C793" s="88"/>
      <c r="D793" s="89"/>
      <c r="E793" s="74" t="s">
        <v>18</v>
      </c>
      <c r="F793" s="75"/>
      <c r="G793" s="76"/>
      <c r="I793" s="74" t="s">
        <v>19</v>
      </c>
      <c r="J793" s="75"/>
      <c r="K793" s="75"/>
      <c r="L793" s="75"/>
      <c r="M793" s="76"/>
      <c r="N793" s="74" t="s">
        <v>20</v>
      </c>
      <c r="O793" s="75"/>
      <c r="P793" s="75"/>
      <c r="Q793" s="75"/>
      <c r="R793" s="76"/>
      <c r="S793" s="74" t="s">
        <v>114</v>
      </c>
      <c r="T793" s="75"/>
      <c r="U793" s="75"/>
      <c r="V793" s="75"/>
      <c r="W793" s="76"/>
      <c r="Y793" s="74" t="s">
        <v>19</v>
      </c>
      <c r="Z793" s="75"/>
      <c r="AA793" s="75"/>
      <c r="AB793" s="75"/>
      <c r="AC793" s="75"/>
      <c r="AD793" s="76"/>
      <c r="AE793" s="74" t="s">
        <v>20</v>
      </c>
      <c r="AF793" s="75"/>
      <c r="AG793" s="75"/>
      <c r="AH793" s="75"/>
      <c r="AI793" s="75"/>
      <c r="AJ793" s="76"/>
      <c r="AK793" s="74" t="s">
        <v>114</v>
      </c>
      <c r="AL793" s="75"/>
      <c r="AM793" s="75"/>
      <c r="AN793" s="75"/>
      <c r="AO793" s="75"/>
      <c r="AP793" s="75"/>
      <c r="AQ793" s="75"/>
      <c r="AR793" s="75"/>
      <c r="AS793" s="75"/>
      <c r="AT793" s="76"/>
      <c r="AU793" s="74" t="s">
        <v>18</v>
      </c>
      <c r="AV793" s="75"/>
      <c r="AW793" s="75"/>
      <c r="AX793" s="75"/>
      <c r="AY793" s="76"/>
      <c r="AZ793" s="74" t="s">
        <v>19</v>
      </c>
      <c r="BA793" s="75"/>
      <c r="BB793" s="75"/>
      <c r="BC793" s="76"/>
      <c r="BD793" s="74" t="s">
        <v>20</v>
      </c>
      <c r="BE793" s="75"/>
      <c r="BF793" s="75"/>
      <c r="BG793" s="75"/>
      <c r="BH793" s="75"/>
      <c r="BI793" s="76"/>
      <c r="BJ793" s="74" t="s">
        <v>114</v>
      </c>
      <c r="BK793" s="75"/>
      <c r="BL793" s="75"/>
      <c r="BM793" s="76"/>
      <c r="BN793" s="74" t="s">
        <v>18</v>
      </c>
      <c r="BO793" s="75"/>
      <c r="BP793" s="75"/>
      <c r="BQ793" s="76"/>
      <c r="BR793" s="74" t="s">
        <v>19</v>
      </c>
      <c r="BS793" s="75"/>
      <c r="BT793" s="75"/>
      <c r="BU793" s="75"/>
      <c r="BV793" s="75"/>
      <c r="BW793" s="75"/>
      <c r="BX793" s="76"/>
      <c r="BY793" s="74" t="s">
        <v>20</v>
      </c>
      <c r="BZ793" s="75"/>
      <c r="CA793" s="75"/>
      <c r="CB793" s="76"/>
      <c r="CC793" s="74" t="s">
        <v>114</v>
      </c>
      <c r="CD793" s="75"/>
      <c r="CE793" s="75"/>
      <c r="CF793" s="75"/>
      <c r="CG793" s="76"/>
      <c r="CH793" s="74" t="s">
        <v>19</v>
      </c>
      <c r="CI793" s="75"/>
      <c r="CJ793" s="75"/>
      <c r="CK793" s="76"/>
      <c r="CL793" s="74" t="s">
        <v>20</v>
      </c>
      <c r="CM793" s="75"/>
      <c r="CN793" s="76"/>
      <c r="CO793" s="74" t="s">
        <v>114</v>
      </c>
      <c r="CP793" s="75"/>
      <c r="CQ793" s="75"/>
      <c r="CR793" s="76"/>
      <c r="CS793" s="74" t="s">
        <v>31</v>
      </c>
      <c r="CT793" s="75"/>
      <c r="CU793" s="75"/>
      <c r="CV793" s="75"/>
      <c r="CW793" s="76"/>
      <c r="CX793" s="74" t="s">
        <v>114</v>
      </c>
      <c r="CY793" s="75"/>
      <c r="CZ793" s="76"/>
      <c r="DE793" s="13"/>
    </row>
    <row r="794" spans="1:109" ht="15" customHeight="1" x14ac:dyDescent="0.25">
      <c r="A794" s="105" t="s">
        <v>33</v>
      </c>
      <c r="B794" s="75"/>
      <c r="C794" s="75"/>
      <c r="D794" s="76"/>
      <c r="E794" s="99">
        <f>SUM(E491,E592,E693)</f>
        <v>0</v>
      </c>
      <c r="F794" s="75"/>
      <c r="G794" s="76"/>
      <c r="I794" s="99">
        <f>SUM(I491,I592,I693)</f>
        <v>0</v>
      </c>
      <c r="J794" s="75"/>
      <c r="K794" s="75"/>
      <c r="L794" s="75"/>
      <c r="M794" s="76"/>
      <c r="N794" s="99">
        <f>SUM(N491,N592,N693)</f>
        <v>0</v>
      </c>
      <c r="O794" s="75"/>
      <c r="P794" s="75"/>
      <c r="Q794" s="75"/>
      <c r="R794" s="76"/>
      <c r="S794" s="99">
        <f>SUM(S491,S592,S693)</f>
        <v>0</v>
      </c>
      <c r="T794" s="75"/>
      <c r="U794" s="75"/>
      <c r="V794" s="75"/>
      <c r="W794" s="76"/>
      <c r="Y794" s="99">
        <f t="shared" ref="Y794:Y798" si="261">SUM(Y491,Y592,Y693)</f>
        <v>0</v>
      </c>
      <c r="Z794" s="75"/>
      <c r="AA794" s="75">
        <f t="shared" ref="AA794:AA798" si="262">SUM(AA491,AA592,AA693)</f>
        <v>0</v>
      </c>
      <c r="AB794" s="75"/>
      <c r="AC794" s="75">
        <f t="shared" ref="AC794:AC798" si="263">SUM(AC491,AC592,AC693)</f>
        <v>0</v>
      </c>
      <c r="AD794" s="76"/>
      <c r="AE794" s="99">
        <f>SUM(AE491,AE592,AE693)</f>
        <v>0</v>
      </c>
      <c r="AF794" s="75"/>
      <c r="AG794" s="75"/>
      <c r="AH794" s="75"/>
      <c r="AI794" s="75"/>
      <c r="AJ794" s="76"/>
      <c r="AK794" s="99">
        <f>SUM(AK491,AK592,AK693)</f>
        <v>0</v>
      </c>
      <c r="AL794" s="75"/>
      <c r="AM794" s="75"/>
      <c r="AN794" s="75"/>
      <c r="AO794" s="75"/>
      <c r="AP794" s="75"/>
      <c r="AQ794" s="75"/>
      <c r="AR794" s="75"/>
      <c r="AS794" s="75"/>
      <c r="AT794" s="76"/>
      <c r="AU794" s="99">
        <f>SUM(AU491,AU592,AU693)</f>
        <v>0</v>
      </c>
      <c r="AV794" s="75"/>
      <c r="AW794" s="75"/>
      <c r="AX794" s="75"/>
      <c r="AY794" s="76"/>
      <c r="AZ794" s="99">
        <f>SUM(AZ491,AZ592,AZ693)</f>
        <v>0</v>
      </c>
      <c r="BA794" s="75"/>
      <c r="BB794" s="75"/>
      <c r="BC794" s="76"/>
      <c r="BD794" s="99">
        <f>SUM(BD491,BD592,BD693)</f>
        <v>0</v>
      </c>
      <c r="BE794" s="75">
        <f>SUM(BE491,BE592,BE693)</f>
        <v>0</v>
      </c>
      <c r="BF794" s="75"/>
      <c r="BG794" s="75"/>
      <c r="BH794" s="75"/>
      <c r="BI794" s="76"/>
      <c r="BJ794" s="99">
        <f>SUM(BJ491,BJ592,BJ693)</f>
        <v>0</v>
      </c>
      <c r="BK794" s="75"/>
      <c r="BL794" s="75"/>
      <c r="BM794" s="76"/>
      <c r="BN794" s="99">
        <f>SUM(BN491,BN592,BN693)</f>
        <v>0</v>
      </c>
      <c r="BO794" s="75"/>
      <c r="BP794" s="75"/>
      <c r="BQ794" s="76"/>
      <c r="BR794" s="99">
        <f>SUM(BR491,BR592,BR693)</f>
        <v>0</v>
      </c>
      <c r="BS794" s="75"/>
      <c r="BT794" s="75"/>
      <c r="BU794" s="75"/>
      <c r="BV794" s="75"/>
      <c r="BW794" s="75"/>
      <c r="BX794" s="76">
        <f>SUM(BX491,BX592,BX693)</f>
        <v>0</v>
      </c>
      <c r="BY794" s="99">
        <f>SUM(BY491,BY592,BY693)</f>
        <v>0</v>
      </c>
      <c r="BZ794" s="75"/>
      <c r="CA794" s="75"/>
      <c r="CB794" s="76"/>
      <c r="CC794" s="99">
        <f>SUM(CC491,CC592,CC693)</f>
        <v>0</v>
      </c>
      <c r="CD794" s="75"/>
      <c r="CE794" s="75"/>
      <c r="CF794" s="75"/>
      <c r="CG794" s="76"/>
      <c r="CH794" s="99">
        <f>SUM(CH491,CH592,CH693)</f>
        <v>0</v>
      </c>
      <c r="CI794" s="75"/>
      <c r="CJ794" s="75"/>
      <c r="CK794" s="76"/>
      <c r="CL794" s="99">
        <f>SUM(CL491,CL592,CL693)</f>
        <v>0</v>
      </c>
      <c r="CM794" s="75">
        <f>SUM(CM491,CM592,CM693)</f>
        <v>0</v>
      </c>
      <c r="CN794" s="76"/>
      <c r="CO794" s="99">
        <f>SUM(CO491,CO592,CO693)</f>
        <v>0</v>
      </c>
      <c r="CP794" s="75">
        <f>SUM(CP491,CP592,CP693)</f>
        <v>0</v>
      </c>
      <c r="CQ794" s="75"/>
      <c r="CR794" s="76"/>
      <c r="CS794" s="99">
        <f>SUM(CS491,CS592,CS693)</f>
        <v>0</v>
      </c>
      <c r="CT794" s="75"/>
      <c r="CU794" s="75"/>
      <c r="CV794" s="75"/>
      <c r="CW794" s="76">
        <f>SUM(CW491,CW592,CW693)</f>
        <v>0</v>
      </c>
      <c r="CX794" s="99">
        <f>SUM(CX491,CX592,CX693)</f>
        <v>0</v>
      </c>
      <c r="CY794" s="75"/>
      <c r="CZ794" s="76"/>
      <c r="DE794" s="13"/>
    </row>
    <row r="795" spans="1:109" ht="15" customHeight="1" x14ac:dyDescent="0.25">
      <c r="A795" s="105" t="s">
        <v>34</v>
      </c>
      <c r="B795" s="75"/>
      <c r="C795" s="75"/>
      <c r="D795" s="76"/>
      <c r="E795" s="99">
        <f t="shared" ref="E795:E798" si="264">SUM(E492,E593,E694)</f>
        <v>1</v>
      </c>
      <c r="F795" s="75"/>
      <c r="G795" s="76"/>
      <c r="I795" s="99">
        <f t="shared" ref="I795:I798" si="265">SUM(I492,I593,I694)</f>
        <v>0</v>
      </c>
      <c r="J795" s="75"/>
      <c r="K795" s="75"/>
      <c r="L795" s="75"/>
      <c r="M795" s="76"/>
      <c r="N795" s="99">
        <f t="shared" ref="N795:N798" si="266">SUM(N492,N593,N694)</f>
        <v>0</v>
      </c>
      <c r="O795" s="75"/>
      <c r="P795" s="75"/>
      <c r="Q795" s="75"/>
      <c r="R795" s="76"/>
      <c r="S795" s="99">
        <f t="shared" ref="S795:S798" si="267">SUM(S492,S593,S694)</f>
        <v>0</v>
      </c>
      <c r="T795" s="75"/>
      <c r="U795" s="75"/>
      <c r="V795" s="75"/>
      <c r="W795" s="76"/>
      <c r="Y795" s="99">
        <f t="shared" si="261"/>
        <v>0</v>
      </c>
      <c r="Z795" s="75"/>
      <c r="AA795" s="75">
        <f t="shared" si="262"/>
        <v>0</v>
      </c>
      <c r="AB795" s="75"/>
      <c r="AC795" s="75">
        <f t="shared" si="263"/>
        <v>0</v>
      </c>
      <c r="AD795" s="76"/>
      <c r="AE795" s="99">
        <f t="shared" ref="AE795:AE798" si="268">SUM(AE492,AE593,AE694)</f>
        <v>0</v>
      </c>
      <c r="AF795" s="75"/>
      <c r="AG795" s="75"/>
      <c r="AH795" s="75"/>
      <c r="AI795" s="75"/>
      <c r="AJ795" s="76"/>
      <c r="AK795" s="99">
        <f t="shared" ref="AK795:AK798" si="269">SUM(AK492,AK593,AK694)</f>
        <v>0</v>
      </c>
      <c r="AL795" s="75"/>
      <c r="AM795" s="75"/>
      <c r="AN795" s="75"/>
      <c r="AO795" s="75"/>
      <c r="AP795" s="75"/>
      <c r="AQ795" s="75"/>
      <c r="AR795" s="75"/>
      <c r="AS795" s="75"/>
      <c r="AT795" s="76"/>
      <c r="AU795" s="99">
        <f t="shared" ref="AU795:AU798" si="270">SUM(AU492,AU593,AU694)</f>
        <v>0</v>
      </c>
      <c r="AV795" s="75"/>
      <c r="AW795" s="75"/>
      <c r="AX795" s="75"/>
      <c r="AY795" s="76"/>
      <c r="AZ795" s="99">
        <f t="shared" ref="AZ795:AZ798" si="271">SUM(AZ492,AZ593,AZ694)</f>
        <v>0</v>
      </c>
      <c r="BA795" s="75"/>
      <c r="BB795" s="75"/>
      <c r="BC795" s="76"/>
      <c r="BD795" s="167">
        <f t="shared" ref="BD795:BE798" si="272">SUM(BD492,BD593,BD694)</f>
        <v>0</v>
      </c>
      <c r="BE795" s="168">
        <f t="shared" si="272"/>
        <v>0</v>
      </c>
      <c r="BF795" s="168"/>
      <c r="BG795" s="168"/>
      <c r="BH795" s="168"/>
      <c r="BI795" s="169"/>
      <c r="BJ795" s="99">
        <f t="shared" ref="BJ795:BJ798" si="273">SUM(BJ492,BJ593,BJ694)</f>
        <v>0</v>
      </c>
      <c r="BK795" s="75"/>
      <c r="BL795" s="75"/>
      <c r="BM795" s="76"/>
      <c r="BN795" s="99">
        <f t="shared" ref="BN795:BN798" si="274">SUM(BN492,BN593,BN694)</f>
        <v>1</v>
      </c>
      <c r="BO795" s="75"/>
      <c r="BP795" s="75"/>
      <c r="BQ795" s="76"/>
      <c r="BR795" s="99">
        <f t="shared" ref="BR795:BR798" si="275">SUM(BR492,BR593,BR694)</f>
        <v>0</v>
      </c>
      <c r="BS795" s="75"/>
      <c r="BT795" s="75"/>
      <c r="BU795" s="75"/>
      <c r="BV795" s="75"/>
      <c r="BW795" s="75"/>
      <c r="BX795" s="76">
        <f t="shared" ref="BX795:BY798" si="276">SUM(BX492,BX593,BX694)</f>
        <v>0</v>
      </c>
      <c r="BY795" s="167">
        <f t="shared" si="276"/>
        <v>0</v>
      </c>
      <c r="BZ795" s="168"/>
      <c r="CA795" s="168"/>
      <c r="CB795" s="169"/>
      <c r="CC795" s="99">
        <f t="shared" ref="CC795:CC798" si="277">SUM(CC492,CC593,CC694)</f>
        <v>0</v>
      </c>
      <c r="CD795" s="75"/>
      <c r="CE795" s="75"/>
      <c r="CF795" s="75"/>
      <c r="CG795" s="76"/>
      <c r="CH795" s="99">
        <f t="shared" ref="CH795:CH798" si="278">SUM(CH492,CH593,CH694)</f>
        <v>0</v>
      </c>
      <c r="CI795" s="75"/>
      <c r="CJ795" s="75"/>
      <c r="CK795" s="76"/>
      <c r="CL795" s="167">
        <f t="shared" ref="CL795:CM798" si="279">SUM(CL492,CL593,CL694)</f>
        <v>0</v>
      </c>
      <c r="CM795" s="168">
        <f t="shared" si="279"/>
        <v>0</v>
      </c>
      <c r="CN795" s="169"/>
      <c r="CO795" s="167">
        <f t="shared" ref="CO795:CP798" si="280">SUM(CO492,CO593,CO694)</f>
        <v>0</v>
      </c>
      <c r="CP795" s="168">
        <f t="shared" si="280"/>
        <v>0</v>
      </c>
      <c r="CQ795" s="168"/>
      <c r="CR795" s="169"/>
      <c r="CS795" s="99">
        <f t="shared" ref="CS795:CS798" si="281">SUM(CS492,CS593,CS694)</f>
        <v>0</v>
      </c>
      <c r="CT795" s="75"/>
      <c r="CU795" s="75"/>
      <c r="CV795" s="75"/>
      <c r="CW795" s="76">
        <f t="shared" ref="CW795:CX798" si="282">SUM(CW492,CW593,CW694)</f>
        <v>0</v>
      </c>
      <c r="CX795" s="167">
        <f t="shared" si="282"/>
        <v>0</v>
      </c>
      <c r="CY795" s="168"/>
      <c r="CZ795" s="169"/>
      <c r="DE795" s="13"/>
    </row>
    <row r="796" spans="1:109" ht="15" customHeight="1" x14ac:dyDescent="0.25">
      <c r="A796" s="105" t="s">
        <v>35</v>
      </c>
      <c r="B796" s="75"/>
      <c r="C796" s="75"/>
      <c r="D796" s="76"/>
      <c r="E796" s="99">
        <f t="shared" si="264"/>
        <v>6</v>
      </c>
      <c r="F796" s="75"/>
      <c r="G796" s="76"/>
      <c r="I796" s="99">
        <f t="shared" si="265"/>
        <v>2</v>
      </c>
      <c r="J796" s="75"/>
      <c r="K796" s="75"/>
      <c r="L796" s="75"/>
      <c r="M796" s="76"/>
      <c r="N796" s="99">
        <f t="shared" si="266"/>
        <v>0</v>
      </c>
      <c r="O796" s="75"/>
      <c r="P796" s="75"/>
      <c r="Q796" s="75"/>
      <c r="R796" s="76"/>
      <c r="S796" s="99">
        <f t="shared" si="267"/>
        <v>0</v>
      </c>
      <c r="T796" s="75"/>
      <c r="U796" s="75"/>
      <c r="V796" s="75"/>
      <c r="W796" s="76"/>
      <c r="Y796" s="99">
        <f t="shared" si="261"/>
        <v>0</v>
      </c>
      <c r="Z796" s="75"/>
      <c r="AA796" s="75">
        <f t="shared" si="262"/>
        <v>0</v>
      </c>
      <c r="AB796" s="75"/>
      <c r="AC796" s="75">
        <f t="shared" si="263"/>
        <v>0</v>
      </c>
      <c r="AD796" s="76"/>
      <c r="AE796" s="99">
        <f t="shared" si="268"/>
        <v>0</v>
      </c>
      <c r="AF796" s="75"/>
      <c r="AG796" s="75"/>
      <c r="AH796" s="75"/>
      <c r="AI796" s="75"/>
      <c r="AJ796" s="76"/>
      <c r="AK796" s="99">
        <f t="shared" si="269"/>
        <v>0</v>
      </c>
      <c r="AL796" s="75"/>
      <c r="AM796" s="75"/>
      <c r="AN796" s="75"/>
      <c r="AO796" s="75"/>
      <c r="AP796" s="75"/>
      <c r="AQ796" s="75"/>
      <c r="AR796" s="75"/>
      <c r="AS796" s="75"/>
      <c r="AT796" s="76"/>
      <c r="AU796" s="99">
        <f t="shared" si="270"/>
        <v>0</v>
      </c>
      <c r="AV796" s="75"/>
      <c r="AW796" s="75"/>
      <c r="AX796" s="75"/>
      <c r="AY796" s="76"/>
      <c r="AZ796" s="99">
        <f t="shared" si="271"/>
        <v>0</v>
      </c>
      <c r="BA796" s="75"/>
      <c r="BB796" s="75"/>
      <c r="BC796" s="76"/>
      <c r="BD796" s="167">
        <f t="shared" si="272"/>
        <v>0</v>
      </c>
      <c r="BE796" s="168">
        <f t="shared" si="272"/>
        <v>0</v>
      </c>
      <c r="BF796" s="168"/>
      <c r="BG796" s="168"/>
      <c r="BH796" s="168"/>
      <c r="BI796" s="169"/>
      <c r="BJ796" s="99">
        <f t="shared" si="273"/>
        <v>0</v>
      </c>
      <c r="BK796" s="75"/>
      <c r="BL796" s="75"/>
      <c r="BM796" s="76"/>
      <c r="BN796" s="99">
        <f t="shared" si="274"/>
        <v>4</v>
      </c>
      <c r="BO796" s="75"/>
      <c r="BP796" s="75"/>
      <c r="BQ796" s="76"/>
      <c r="BR796" s="99">
        <f t="shared" si="275"/>
        <v>4</v>
      </c>
      <c r="BS796" s="75"/>
      <c r="BT796" s="75"/>
      <c r="BU796" s="75"/>
      <c r="BV796" s="75"/>
      <c r="BW796" s="75"/>
      <c r="BX796" s="76">
        <f t="shared" si="276"/>
        <v>0</v>
      </c>
      <c r="BY796" s="167">
        <f t="shared" si="276"/>
        <v>0</v>
      </c>
      <c r="BZ796" s="168"/>
      <c r="CA796" s="168"/>
      <c r="CB796" s="169"/>
      <c r="CC796" s="99">
        <f t="shared" si="277"/>
        <v>0</v>
      </c>
      <c r="CD796" s="75"/>
      <c r="CE796" s="75"/>
      <c r="CF796" s="75"/>
      <c r="CG796" s="76"/>
      <c r="CH796" s="99">
        <f t="shared" si="278"/>
        <v>0</v>
      </c>
      <c r="CI796" s="75"/>
      <c r="CJ796" s="75"/>
      <c r="CK796" s="76"/>
      <c r="CL796" s="167">
        <f t="shared" si="279"/>
        <v>1</v>
      </c>
      <c r="CM796" s="168">
        <f t="shared" si="279"/>
        <v>0</v>
      </c>
      <c r="CN796" s="169"/>
      <c r="CO796" s="167">
        <f t="shared" si="280"/>
        <v>0</v>
      </c>
      <c r="CP796" s="168">
        <f t="shared" si="280"/>
        <v>0</v>
      </c>
      <c r="CQ796" s="168"/>
      <c r="CR796" s="169"/>
      <c r="CS796" s="99">
        <f t="shared" si="281"/>
        <v>0</v>
      </c>
      <c r="CT796" s="75"/>
      <c r="CU796" s="75"/>
      <c r="CV796" s="75"/>
      <c r="CW796" s="76">
        <f t="shared" si="282"/>
        <v>0</v>
      </c>
      <c r="CX796" s="167">
        <f t="shared" si="282"/>
        <v>0</v>
      </c>
      <c r="CY796" s="168"/>
      <c r="CZ796" s="169"/>
      <c r="DE796" s="13"/>
    </row>
    <row r="797" spans="1:109" ht="15" customHeight="1" x14ac:dyDescent="0.25">
      <c r="A797" s="105" t="s">
        <v>36</v>
      </c>
      <c r="B797" s="75"/>
      <c r="C797" s="75"/>
      <c r="D797" s="76"/>
      <c r="E797" s="99">
        <f t="shared" si="264"/>
        <v>2</v>
      </c>
      <c r="F797" s="75"/>
      <c r="G797" s="76"/>
      <c r="I797" s="99">
        <f t="shared" si="265"/>
        <v>3</v>
      </c>
      <c r="J797" s="75"/>
      <c r="K797" s="75"/>
      <c r="L797" s="75"/>
      <c r="M797" s="76"/>
      <c r="N797" s="99">
        <f t="shared" si="266"/>
        <v>0</v>
      </c>
      <c r="O797" s="75"/>
      <c r="P797" s="75"/>
      <c r="Q797" s="75"/>
      <c r="R797" s="76"/>
      <c r="S797" s="99">
        <f t="shared" si="267"/>
        <v>0</v>
      </c>
      <c r="T797" s="75"/>
      <c r="U797" s="75"/>
      <c r="V797" s="75"/>
      <c r="W797" s="76"/>
      <c r="Y797" s="99">
        <f t="shared" si="261"/>
        <v>0</v>
      </c>
      <c r="Z797" s="75"/>
      <c r="AA797" s="75">
        <f t="shared" si="262"/>
        <v>0</v>
      </c>
      <c r="AB797" s="75"/>
      <c r="AC797" s="75">
        <f t="shared" si="263"/>
        <v>0</v>
      </c>
      <c r="AD797" s="76"/>
      <c r="AE797" s="99">
        <f t="shared" si="268"/>
        <v>0</v>
      </c>
      <c r="AF797" s="75"/>
      <c r="AG797" s="75"/>
      <c r="AH797" s="75"/>
      <c r="AI797" s="75"/>
      <c r="AJ797" s="76"/>
      <c r="AK797" s="99">
        <f t="shared" si="269"/>
        <v>0</v>
      </c>
      <c r="AL797" s="75"/>
      <c r="AM797" s="75"/>
      <c r="AN797" s="75"/>
      <c r="AO797" s="75"/>
      <c r="AP797" s="75"/>
      <c r="AQ797" s="75"/>
      <c r="AR797" s="75"/>
      <c r="AS797" s="75"/>
      <c r="AT797" s="76"/>
      <c r="AU797" s="99">
        <f t="shared" si="270"/>
        <v>0</v>
      </c>
      <c r="AV797" s="75"/>
      <c r="AW797" s="75"/>
      <c r="AX797" s="75"/>
      <c r="AY797" s="76"/>
      <c r="AZ797" s="99">
        <f t="shared" si="271"/>
        <v>0</v>
      </c>
      <c r="BA797" s="75"/>
      <c r="BB797" s="75"/>
      <c r="BC797" s="76"/>
      <c r="BD797" s="167">
        <f t="shared" si="272"/>
        <v>0</v>
      </c>
      <c r="BE797" s="168">
        <f t="shared" si="272"/>
        <v>0</v>
      </c>
      <c r="BF797" s="168"/>
      <c r="BG797" s="168"/>
      <c r="BH797" s="168"/>
      <c r="BI797" s="169"/>
      <c r="BJ797" s="99">
        <f t="shared" si="273"/>
        <v>0</v>
      </c>
      <c r="BK797" s="75"/>
      <c r="BL797" s="75"/>
      <c r="BM797" s="76"/>
      <c r="BN797" s="99">
        <f t="shared" si="274"/>
        <v>2</v>
      </c>
      <c r="BO797" s="75"/>
      <c r="BP797" s="75"/>
      <c r="BQ797" s="76"/>
      <c r="BR797" s="99">
        <f t="shared" si="275"/>
        <v>2</v>
      </c>
      <c r="BS797" s="75"/>
      <c r="BT797" s="75"/>
      <c r="BU797" s="75"/>
      <c r="BV797" s="75"/>
      <c r="BW797" s="75"/>
      <c r="BX797" s="76">
        <f t="shared" si="276"/>
        <v>0</v>
      </c>
      <c r="BY797" s="167">
        <f t="shared" si="276"/>
        <v>0</v>
      </c>
      <c r="BZ797" s="168"/>
      <c r="CA797" s="168"/>
      <c r="CB797" s="169"/>
      <c r="CC797" s="99">
        <f t="shared" si="277"/>
        <v>0</v>
      </c>
      <c r="CD797" s="75"/>
      <c r="CE797" s="75"/>
      <c r="CF797" s="75"/>
      <c r="CG797" s="76"/>
      <c r="CH797" s="99">
        <f t="shared" si="278"/>
        <v>0</v>
      </c>
      <c r="CI797" s="75"/>
      <c r="CJ797" s="75"/>
      <c r="CK797" s="76"/>
      <c r="CL797" s="167">
        <f t="shared" si="279"/>
        <v>0</v>
      </c>
      <c r="CM797" s="168">
        <f t="shared" si="279"/>
        <v>0</v>
      </c>
      <c r="CN797" s="169"/>
      <c r="CO797" s="167">
        <f t="shared" si="280"/>
        <v>0</v>
      </c>
      <c r="CP797" s="168">
        <f t="shared" si="280"/>
        <v>0</v>
      </c>
      <c r="CQ797" s="168"/>
      <c r="CR797" s="169"/>
      <c r="CS797" s="99">
        <f t="shared" si="281"/>
        <v>0</v>
      </c>
      <c r="CT797" s="75"/>
      <c r="CU797" s="75"/>
      <c r="CV797" s="75"/>
      <c r="CW797" s="76">
        <f t="shared" si="282"/>
        <v>0</v>
      </c>
      <c r="CX797" s="167">
        <f t="shared" si="282"/>
        <v>0</v>
      </c>
      <c r="CY797" s="168"/>
      <c r="CZ797" s="169"/>
      <c r="DE797" s="13"/>
    </row>
    <row r="798" spans="1:109" ht="15" customHeight="1" x14ac:dyDescent="0.25">
      <c r="A798" s="108" t="s">
        <v>37</v>
      </c>
      <c r="B798" s="75"/>
      <c r="C798" s="75"/>
      <c r="D798" s="76"/>
      <c r="E798" s="106">
        <f t="shared" si="264"/>
        <v>9</v>
      </c>
      <c r="F798" s="75"/>
      <c r="G798" s="76"/>
      <c r="I798" s="106">
        <f t="shared" si="265"/>
        <v>5</v>
      </c>
      <c r="J798" s="75"/>
      <c r="K798" s="75"/>
      <c r="L798" s="75"/>
      <c r="M798" s="76"/>
      <c r="N798" s="106">
        <f t="shared" si="266"/>
        <v>0</v>
      </c>
      <c r="O798" s="75"/>
      <c r="P798" s="75"/>
      <c r="Q798" s="75"/>
      <c r="R798" s="76"/>
      <c r="S798" s="106">
        <f t="shared" si="267"/>
        <v>0</v>
      </c>
      <c r="T798" s="75"/>
      <c r="U798" s="75"/>
      <c r="V798" s="75"/>
      <c r="W798" s="76"/>
      <c r="Y798" s="106">
        <f t="shared" si="261"/>
        <v>0</v>
      </c>
      <c r="Z798" s="75"/>
      <c r="AA798" s="75">
        <f t="shared" si="262"/>
        <v>0</v>
      </c>
      <c r="AB798" s="75"/>
      <c r="AC798" s="75">
        <f t="shared" si="263"/>
        <v>0</v>
      </c>
      <c r="AD798" s="76"/>
      <c r="AE798" s="106">
        <f t="shared" si="268"/>
        <v>0</v>
      </c>
      <c r="AF798" s="75"/>
      <c r="AG798" s="75"/>
      <c r="AH798" s="75"/>
      <c r="AI798" s="75"/>
      <c r="AJ798" s="76"/>
      <c r="AK798" s="106">
        <f t="shared" si="269"/>
        <v>0</v>
      </c>
      <c r="AL798" s="75"/>
      <c r="AM798" s="75"/>
      <c r="AN798" s="75"/>
      <c r="AO798" s="75"/>
      <c r="AP798" s="75"/>
      <c r="AQ798" s="75"/>
      <c r="AR798" s="75"/>
      <c r="AS798" s="75"/>
      <c r="AT798" s="76"/>
      <c r="AU798" s="106">
        <f t="shared" si="270"/>
        <v>0</v>
      </c>
      <c r="AV798" s="75"/>
      <c r="AW798" s="75"/>
      <c r="AX798" s="75"/>
      <c r="AY798" s="76"/>
      <c r="AZ798" s="106">
        <f t="shared" si="271"/>
        <v>0</v>
      </c>
      <c r="BA798" s="75"/>
      <c r="BB798" s="75"/>
      <c r="BC798" s="76"/>
      <c r="BD798" s="170">
        <f t="shared" si="272"/>
        <v>0</v>
      </c>
      <c r="BE798" s="171">
        <f t="shared" si="272"/>
        <v>0</v>
      </c>
      <c r="BF798" s="171"/>
      <c r="BG798" s="171"/>
      <c r="BH798" s="171"/>
      <c r="BI798" s="172"/>
      <c r="BJ798" s="106">
        <f t="shared" si="273"/>
        <v>0</v>
      </c>
      <c r="BK798" s="75"/>
      <c r="BL798" s="75"/>
      <c r="BM798" s="76"/>
      <c r="BN798" s="106">
        <f t="shared" si="274"/>
        <v>7</v>
      </c>
      <c r="BO798" s="75"/>
      <c r="BP798" s="75"/>
      <c r="BQ798" s="76"/>
      <c r="BR798" s="106">
        <f t="shared" si="275"/>
        <v>6</v>
      </c>
      <c r="BS798" s="75"/>
      <c r="BT798" s="75"/>
      <c r="BU798" s="75"/>
      <c r="BV798" s="75"/>
      <c r="BW798" s="75"/>
      <c r="BX798" s="76">
        <f t="shared" si="276"/>
        <v>0</v>
      </c>
      <c r="BY798" s="170">
        <f t="shared" si="276"/>
        <v>0</v>
      </c>
      <c r="BZ798" s="171"/>
      <c r="CA798" s="171"/>
      <c r="CB798" s="172"/>
      <c r="CC798" s="106">
        <f t="shared" si="277"/>
        <v>0</v>
      </c>
      <c r="CD798" s="75"/>
      <c r="CE798" s="75"/>
      <c r="CF798" s="75"/>
      <c r="CG798" s="76"/>
      <c r="CH798" s="106">
        <f t="shared" si="278"/>
        <v>0</v>
      </c>
      <c r="CI798" s="75"/>
      <c r="CJ798" s="75"/>
      <c r="CK798" s="76"/>
      <c r="CL798" s="170">
        <f t="shared" si="279"/>
        <v>1</v>
      </c>
      <c r="CM798" s="171">
        <f t="shared" si="279"/>
        <v>0</v>
      </c>
      <c r="CN798" s="172"/>
      <c r="CO798" s="170">
        <f t="shared" si="280"/>
        <v>0</v>
      </c>
      <c r="CP798" s="171">
        <f t="shared" si="280"/>
        <v>0</v>
      </c>
      <c r="CQ798" s="171"/>
      <c r="CR798" s="172"/>
      <c r="CS798" s="106">
        <f t="shared" si="281"/>
        <v>0</v>
      </c>
      <c r="CT798" s="75"/>
      <c r="CU798" s="75"/>
      <c r="CV798" s="75"/>
      <c r="CW798" s="76">
        <f t="shared" si="282"/>
        <v>0</v>
      </c>
      <c r="CX798" s="170">
        <f t="shared" si="282"/>
        <v>0</v>
      </c>
      <c r="CY798" s="171"/>
      <c r="CZ798" s="172"/>
      <c r="DE798" s="13"/>
    </row>
    <row r="799" spans="1:109" ht="15" customHeight="1" x14ac:dyDescent="0.25">
      <c r="A799" s="6"/>
      <c r="DE799" s="13"/>
    </row>
    <row r="800" spans="1:109" ht="15" customHeight="1" x14ac:dyDescent="0.25">
      <c r="A800" s="6"/>
      <c r="DE800" s="13"/>
    </row>
    <row r="801" spans="1:109" ht="15" customHeight="1" x14ac:dyDescent="0.25">
      <c r="A801" s="6"/>
      <c r="D801" s="78" t="s">
        <v>2</v>
      </c>
      <c r="E801" s="84"/>
      <c r="G801" s="78" t="s">
        <v>119</v>
      </c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6"/>
      <c r="AP801" s="109" t="s">
        <v>120</v>
      </c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5"/>
      <c r="BN801" s="75"/>
      <c r="BO801" s="75"/>
      <c r="BP801" s="75"/>
      <c r="BQ801" s="75"/>
      <c r="BR801" s="76"/>
      <c r="BS801" s="99">
        <f>SUM(BS498,BS599,BS700)</f>
        <v>0</v>
      </c>
      <c r="BT801" s="75"/>
      <c r="BU801" s="75"/>
      <c r="BV801" s="76"/>
      <c r="DE801" s="13"/>
    </row>
    <row r="802" spans="1:109" ht="15" customHeight="1" x14ac:dyDescent="0.25">
      <c r="A802" s="6"/>
      <c r="D802" s="85"/>
      <c r="E802" s="86"/>
      <c r="G802" s="74" t="s">
        <v>109</v>
      </c>
      <c r="H802" s="75"/>
      <c r="I802" s="75"/>
      <c r="J802" s="75"/>
      <c r="K802" s="75"/>
      <c r="L802" s="75"/>
      <c r="M802" s="75"/>
      <c r="N802" s="76"/>
      <c r="O802" s="74" t="s">
        <v>110</v>
      </c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6"/>
      <c r="AP802" s="109" t="s">
        <v>121</v>
      </c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5"/>
      <c r="BN802" s="75"/>
      <c r="BO802" s="75"/>
      <c r="BP802" s="75"/>
      <c r="BQ802" s="75"/>
      <c r="BR802" s="76"/>
      <c r="BS802" s="167">
        <f>SUM(BS499,BS600,BS701)</f>
        <v>0</v>
      </c>
      <c r="BT802" s="168"/>
      <c r="BU802" s="168"/>
      <c r="BV802" s="169"/>
      <c r="DE802" s="13"/>
    </row>
    <row r="803" spans="1:109" ht="15" customHeight="1" x14ac:dyDescent="0.25">
      <c r="A803" s="6"/>
      <c r="D803" s="87"/>
      <c r="E803" s="89"/>
      <c r="G803" s="77" t="s">
        <v>122</v>
      </c>
      <c r="H803" s="75"/>
      <c r="I803" s="76"/>
      <c r="J803" s="77" t="s">
        <v>123</v>
      </c>
      <c r="K803" s="75"/>
      <c r="L803" s="75"/>
      <c r="M803" s="75"/>
      <c r="N803" s="76"/>
      <c r="O803" s="77" t="s">
        <v>124</v>
      </c>
      <c r="P803" s="75"/>
      <c r="Q803" s="75"/>
      <c r="R803" s="75"/>
      <c r="S803" s="76"/>
      <c r="T803" s="77" t="s">
        <v>24</v>
      </c>
      <c r="U803" s="75"/>
      <c r="V803" s="75"/>
      <c r="W803" s="75"/>
      <c r="X803" s="75"/>
      <c r="Y803" s="75"/>
      <c r="Z803" s="76"/>
      <c r="AA803" s="77" t="s">
        <v>125</v>
      </c>
      <c r="AB803" s="75"/>
      <c r="AC803" s="75"/>
      <c r="AD803" s="75"/>
      <c r="AE803" s="76"/>
      <c r="AF803" s="77" t="s">
        <v>126</v>
      </c>
      <c r="AG803" s="75"/>
      <c r="AH803" s="75"/>
      <c r="AI803" s="75"/>
      <c r="AJ803" s="75"/>
      <c r="AK803" s="76"/>
      <c r="DE803" s="13"/>
    </row>
    <row r="804" spans="1:109" ht="15" customHeight="1" x14ac:dyDescent="0.25">
      <c r="A804" s="6"/>
      <c r="D804" s="91" t="s">
        <v>33</v>
      </c>
      <c r="E804" s="76"/>
      <c r="G804" s="99">
        <f>SUM(G501,G602,G703)</f>
        <v>0</v>
      </c>
      <c r="H804" s="75"/>
      <c r="I804" s="76"/>
      <c r="J804" s="99">
        <f>SUM(J501,J602,J703)</f>
        <v>0</v>
      </c>
      <c r="K804" s="75"/>
      <c r="L804" s="75"/>
      <c r="M804" s="75"/>
      <c r="N804" s="76"/>
      <c r="O804" s="99">
        <f>SUM(O501,O602,O703)</f>
        <v>0</v>
      </c>
      <c r="P804" s="75"/>
      <c r="Q804" s="75"/>
      <c r="R804" s="75"/>
      <c r="S804" s="76"/>
      <c r="T804" s="99">
        <f>SUM(T501,T602,T703)</f>
        <v>0</v>
      </c>
      <c r="U804" s="75"/>
      <c r="V804" s="75"/>
      <c r="W804" s="75"/>
      <c r="X804" s="75"/>
      <c r="Y804" s="75"/>
      <c r="Z804" s="76"/>
      <c r="AA804" s="99">
        <f>SUM(AA501,AA602,AA703)</f>
        <v>0</v>
      </c>
      <c r="AB804" s="75"/>
      <c r="AC804" s="75"/>
      <c r="AD804" s="75"/>
      <c r="AE804" s="76"/>
      <c r="AF804" s="99">
        <f t="shared" ref="AF804:AF808" si="283">SUM(AF501,AF602,AF703)</f>
        <v>0</v>
      </c>
      <c r="AG804" s="75"/>
      <c r="AH804" s="75"/>
      <c r="AI804" s="75">
        <f t="shared" ref="AI804:AI808" si="284">SUM(AI501,AI602,AI703)</f>
        <v>0</v>
      </c>
      <c r="AJ804" s="75"/>
      <c r="AK804" s="76"/>
      <c r="DE804" s="13"/>
    </row>
    <row r="805" spans="1:109" ht="15" customHeight="1" x14ac:dyDescent="0.25">
      <c r="A805" s="6"/>
      <c r="D805" s="91" t="s">
        <v>34</v>
      </c>
      <c r="E805" s="76"/>
      <c r="G805" s="99">
        <f t="shared" ref="G805:G808" si="285">SUM(G502,G603,G704)</f>
        <v>0</v>
      </c>
      <c r="H805" s="75"/>
      <c r="I805" s="76"/>
      <c r="J805" s="99">
        <f t="shared" ref="J805:J808" si="286">SUM(J502,J603,J704)</f>
        <v>0</v>
      </c>
      <c r="K805" s="75"/>
      <c r="L805" s="75"/>
      <c r="M805" s="75"/>
      <c r="N805" s="76"/>
      <c r="O805" s="99">
        <f t="shared" ref="O805:O808" si="287">SUM(O502,O603,O704)</f>
        <v>0</v>
      </c>
      <c r="P805" s="75"/>
      <c r="Q805" s="75"/>
      <c r="R805" s="75"/>
      <c r="S805" s="76"/>
      <c r="T805" s="99">
        <f t="shared" ref="T805:T808" si="288">SUM(T502,T603,T704)</f>
        <v>0</v>
      </c>
      <c r="U805" s="75"/>
      <c r="V805" s="75"/>
      <c r="W805" s="75"/>
      <c r="X805" s="75"/>
      <c r="Y805" s="75"/>
      <c r="Z805" s="76"/>
      <c r="AA805" s="99">
        <f t="shared" ref="AA805:AA808" si="289">SUM(AA502,AA603,AA704)</f>
        <v>0</v>
      </c>
      <c r="AB805" s="75"/>
      <c r="AC805" s="75"/>
      <c r="AD805" s="75"/>
      <c r="AE805" s="76"/>
      <c r="AF805" s="99">
        <f t="shared" si="283"/>
        <v>0</v>
      </c>
      <c r="AG805" s="75"/>
      <c r="AH805" s="75"/>
      <c r="AI805" s="75">
        <f t="shared" si="284"/>
        <v>0</v>
      </c>
      <c r="AJ805" s="75"/>
      <c r="AK805" s="76"/>
      <c r="DE805" s="13"/>
    </row>
    <row r="806" spans="1:109" ht="15" customHeight="1" x14ac:dyDescent="0.25">
      <c r="A806" s="6"/>
      <c r="D806" s="91" t="s">
        <v>35</v>
      </c>
      <c r="E806" s="76"/>
      <c r="G806" s="99">
        <f t="shared" si="285"/>
        <v>0</v>
      </c>
      <c r="H806" s="75"/>
      <c r="I806" s="76"/>
      <c r="J806" s="99">
        <f t="shared" si="286"/>
        <v>0</v>
      </c>
      <c r="K806" s="75"/>
      <c r="L806" s="75"/>
      <c r="M806" s="75"/>
      <c r="N806" s="76"/>
      <c r="O806" s="99">
        <f t="shared" si="287"/>
        <v>0</v>
      </c>
      <c r="P806" s="75"/>
      <c r="Q806" s="75"/>
      <c r="R806" s="75"/>
      <c r="S806" s="76"/>
      <c r="T806" s="99">
        <f t="shared" si="288"/>
        <v>0</v>
      </c>
      <c r="U806" s="75"/>
      <c r="V806" s="75"/>
      <c r="W806" s="75"/>
      <c r="X806" s="75"/>
      <c r="Y806" s="75"/>
      <c r="Z806" s="76"/>
      <c r="AA806" s="99">
        <f t="shared" si="289"/>
        <v>0</v>
      </c>
      <c r="AB806" s="75"/>
      <c r="AC806" s="75"/>
      <c r="AD806" s="75"/>
      <c r="AE806" s="76"/>
      <c r="AF806" s="99">
        <f t="shared" si="283"/>
        <v>0</v>
      </c>
      <c r="AG806" s="75"/>
      <c r="AH806" s="75"/>
      <c r="AI806" s="75">
        <f t="shared" si="284"/>
        <v>0</v>
      </c>
      <c r="AJ806" s="75"/>
      <c r="AK806" s="76"/>
      <c r="DE806" s="13"/>
    </row>
    <row r="807" spans="1:109" ht="15" customHeight="1" x14ac:dyDescent="0.25">
      <c r="A807" s="6"/>
      <c r="D807" s="91" t="s">
        <v>36</v>
      </c>
      <c r="E807" s="76"/>
      <c r="G807" s="99">
        <f t="shared" si="285"/>
        <v>2</v>
      </c>
      <c r="H807" s="75"/>
      <c r="I807" s="76"/>
      <c r="J807" s="99">
        <f t="shared" si="286"/>
        <v>0</v>
      </c>
      <c r="K807" s="75"/>
      <c r="L807" s="75"/>
      <c r="M807" s="75"/>
      <c r="N807" s="76"/>
      <c r="O807" s="99">
        <f t="shared" si="287"/>
        <v>0</v>
      </c>
      <c r="P807" s="75"/>
      <c r="Q807" s="75"/>
      <c r="R807" s="75"/>
      <c r="S807" s="76"/>
      <c r="T807" s="99">
        <f t="shared" si="288"/>
        <v>0</v>
      </c>
      <c r="U807" s="75"/>
      <c r="V807" s="75"/>
      <c r="W807" s="75"/>
      <c r="X807" s="75"/>
      <c r="Y807" s="75"/>
      <c r="Z807" s="76"/>
      <c r="AA807" s="99">
        <f t="shared" si="289"/>
        <v>0</v>
      </c>
      <c r="AB807" s="75"/>
      <c r="AC807" s="75"/>
      <c r="AD807" s="75"/>
      <c r="AE807" s="76"/>
      <c r="AF807" s="99">
        <f t="shared" si="283"/>
        <v>0</v>
      </c>
      <c r="AG807" s="75"/>
      <c r="AH807" s="75"/>
      <c r="AI807" s="75">
        <f t="shared" si="284"/>
        <v>0</v>
      </c>
      <c r="AJ807" s="75"/>
      <c r="AK807" s="76"/>
      <c r="DE807" s="13"/>
    </row>
    <row r="808" spans="1:109" ht="15" customHeight="1" x14ac:dyDescent="0.25">
      <c r="A808" s="15"/>
      <c r="B808" s="16"/>
      <c r="C808" s="16"/>
      <c r="D808" s="129" t="s">
        <v>37</v>
      </c>
      <c r="E808" s="128"/>
      <c r="F808" s="16"/>
      <c r="G808" s="126">
        <f t="shared" si="285"/>
        <v>2</v>
      </c>
      <c r="H808" s="127"/>
      <c r="I808" s="128"/>
      <c r="J808" s="126">
        <f t="shared" si="286"/>
        <v>0</v>
      </c>
      <c r="K808" s="127"/>
      <c r="L808" s="127"/>
      <c r="M808" s="127"/>
      <c r="N808" s="128"/>
      <c r="O808" s="126">
        <f t="shared" si="287"/>
        <v>0</v>
      </c>
      <c r="P808" s="127"/>
      <c r="Q808" s="127"/>
      <c r="R808" s="127"/>
      <c r="S808" s="128"/>
      <c r="T808" s="126">
        <f t="shared" si="288"/>
        <v>0</v>
      </c>
      <c r="U808" s="127"/>
      <c r="V808" s="127"/>
      <c r="W808" s="127"/>
      <c r="X808" s="127"/>
      <c r="Y808" s="127"/>
      <c r="Z808" s="128"/>
      <c r="AA808" s="126">
        <f t="shared" si="289"/>
        <v>0</v>
      </c>
      <c r="AB808" s="127"/>
      <c r="AC808" s="127"/>
      <c r="AD808" s="127"/>
      <c r="AE808" s="128"/>
      <c r="AF808" s="126">
        <f t="shared" si="283"/>
        <v>0</v>
      </c>
      <c r="AG808" s="127"/>
      <c r="AH808" s="127"/>
      <c r="AI808" s="127">
        <f t="shared" si="284"/>
        <v>0</v>
      </c>
      <c r="AJ808" s="127"/>
      <c r="AK808" s="128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 x14ac:dyDescent="0.25">
      <c r="A809" s="6"/>
      <c r="DE809" s="13"/>
    </row>
    <row r="810" spans="1:109" ht="15" customHeight="1" x14ac:dyDescent="0.25">
      <c r="A810" s="6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9"/>
      <c r="AJ810" s="79"/>
      <c r="AK810" s="79"/>
      <c r="AL810" s="79"/>
      <c r="AM810" s="79"/>
      <c r="AN810" s="79"/>
      <c r="AO810" s="79"/>
      <c r="AP810" s="79"/>
      <c r="AQ810" s="79"/>
      <c r="AR810" s="79"/>
      <c r="AS810" s="79"/>
      <c r="AT810" s="79"/>
      <c r="AU810" s="79"/>
      <c r="AV810" s="79"/>
      <c r="AW810" s="79"/>
      <c r="AX810" s="79"/>
      <c r="AY810" s="79"/>
      <c r="AZ810" s="79"/>
      <c r="BA810" s="79"/>
      <c r="BB810" s="79"/>
      <c r="BC810" s="79"/>
      <c r="BD810" s="79"/>
      <c r="BE810" s="79"/>
      <c r="BF810" s="79"/>
      <c r="BG810" s="79"/>
      <c r="BH810" s="79"/>
      <c r="BI810" s="79"/>
      <c r="BJ810" s="79"/>
      <c r="BK810" s="79"/>
      <c r="BL810" s="79"/>
      <c r="BM810" s="79"/>
      <c r="BN810" s="79"/>
      <c r="BO810" s="79"/>
      <c r="BP810" s="79"/>
      <c r="BQ810" s="79"/>
      <c r="BR810" s="79"/>
      <c r="BS810" s="79"/>
      <c r="BT810" s="79"/>
      <c r="BU810" s="79"/>
      <c r="BV810" s="79"/>
      <c r="BW810" s="79"/>
      <c r="BX810" s="79"/>
      <c r="BY810" s="79"/>
      <c r="BZ810" s="79"/>
      <c r="CA810" s="79"/>
      <c r="CB810" s="79"/>
      <c r="CC810" s="79"/>
      <c r="CD810" s="79"/>
      <c r="CE810" s="79"/>
      <c r="CF810" s="79"/>
      <c r="CG810" s="79"/>
      <c r="CH810" s="79"/>
      <c r="CI810" s="79"/>
      <c r="CJ810" s="79"/>
      <c r="CK810" s="79"/>
      <c r="CL810" s="79"/>
      <c r="CM810" s="79"/>
      <c r="CN810" s="79"/>
      <c r="CO810" s="79"/>
      <c r="CP810" s="79"/>
      <c r="CQ810" s="79"/>
      <c r="CR810" s="79"/>
      <c r="CS810" s="79"/>
      <c r="CT810" s="79"/>
      <c r="CU810" s="79"/>
      <c r="CV810" s="79"/>
      <c r="CW810" s="79"/>
      <c r="CX810" s="79"/>
      <c r="CY810" s="79"/>
      <c r="CZ810" s="79"/>
      <c r="DA810" s="79"/>
      <c r="DB810" s="79"/>
      <c r="DE810" s="13"/>
    </row>
    <row r="811" spans="1:109" ht="15" customHeight="1" x14ac:dyDescent="0.25">
      <c r="A811" s="6"/>
      <c r="DE811" s="13"/>
    </row>
    <row r="812" spans="1:109" ht="15" customHeight="1" x14ac:dyDescent="0.25">
      <c r="A812" s="6"/>
      <c r="C812" s="80" t="s">
        <v>0</v>
      </c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9"/>
      <c r="AJ812" s="79"/>
      <c r="AK812" s="79"/>
      <c r="AL812" s="79"/>
      <c r="AM812" s="79"/>
      <c r="AN812" s="79"/>
      <c r="AO812" s="79"/>
      <c r="AP812" s="79"/>
      <c r="AQ812" s="79"/>
      <c r="AR812" s="79"/>
      <c r="AS812" s="79"/>
      <c r="AT812" s="79"/>
      <c r="AU812" s="79"/>
      <c r="AV812" s="79"/>
      <c r="AW812" s="79"/>
      <c r="AX812" s="79"/>
      <c r="AY812" s="79"/>
      <c r="AZ812" s="79"/>
      <c r="BA812" s="79"/>
      <c r="BB812" s="79"/>
      <c r="BC812" s="79"/>
      <c r="BD812" s="79"/>
      <c r="BE812" s="79"/>
      <c r="BF812" s="79"/>
      <c r="BG812" s="79"/>
      <c r="BH812" s="79"/>
      <c r="BI812" s="79"/>
      <c r="BJ812" s="79"/>
      <c r="BK812" s="79"/>
      <c r="BL812" s="79"/>
      <c r="BM812" s="79"/>
      <c r="BN812" s="79"/>
      <c r="BO812" s="79"/>
      <c r="BP812" s="79"/>
      <c r="BQ812" s="79"/>
      <c r="BR812" s="79"/>
      <c r="BS812" s="79"/>
      <c r="BT812" s="79"/>
      <c r="BU812" s="79"/>
      <c r="BV812" s="79"/>
      <c r="BW812" s="79"/>
      <c r="BX812" s="79"/>
      <c r="BY812" s="79"/>
      <c r="BZ812" s="79"/>
      <c r="CA812" s="79"/>
      <c r="CB812" s="79"/>
      <c r="CC812" s="79"/>
      <c r="CD812" s="79"/>
      <c r="CE812" s="79"/>
      <c r="CF812" s="79"/>
      <c r="CG812" s="79"/>
      <c r="CH812" s="79"/>
      <c r="CI812" s="79"/>
      <c r="CJ812" s="79"/>
      <c r="CK812" s="79"/>
      <c r="CL812" s="79"/>
      <c r="CM812" s="79"/>
      <c r="CN812" s="79"/>
      <c r="CO812" s="79"/>
      <c r="CP812" s="79"/>
      <c r="CQ812" s="79"/>
      <c r="CR812" s="79"/>
      <c r="CS812" s="79"/>
      <c r="CT812" s="79"/>
      <c r="CU812" s="79"/>
      <c r="CV812" s="79"/>
      <c r="CW812" s="79"/>
      <c r="CX812" s="79"/>
      <c r="CY812" s="79"/>
      <c r="CZ812" s="79"/>
      <c r="DA812" s="79"/>
      <c r="DB812" s="79"/>
      <c r="DE812" s="13"/>
    </row>
    <row r="813" spans="1:109" ht="15" customHeight="1" x14ac:dyDescent="0.25">
      <c r="A813" s="6"/>
      <c r="DE813" s="13"/>
    </row>
    <row r="814" spans="1:109" ht="15" customHeight="1" x14ac:dyDescent="0.25">
      <c r="A814" s="6"/>
      <c r="D814" s="154" t="s">
        <v>128</v>
      </c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  <c r="AA814" s="155"/>
      <c r="AB814" s="155"/>
      <c r="AC814" s="155"/>
      <c r="AD814" s="155"/>
      <c r="AE814" s="155"/>
      <c r="AF814" s="155"/>
      <c r="AG814" s="155"/>
      <c r="AH814" s="155"/>
      <c r="AI814" s="155"/>
      <c r="AJ814" s="155"/>
      <c r="AK814" s="155"/>
      <c r="AL814" s="155"/>
      <c r="AM814" s="155"/>
      <c r="AN814" s="155"/>
      <c r="AO814" s="155"/>
      <c r="AP814" s="155"/>
      <c r="AQ814" s="155"/>
      <c r="AR814" s="155"/>
      <c r="AS814" s="155"/>
      <c r="AT814" s="155"/>
      <c r="AU814" s="155"/>
      <c r="AV814" s="155"/>
      <c r="AW814" s="155"/>
      <c r="AX814" s="155"/>
      <c r="AY814" s="155"/>
      <c r="AZ814" s="155"/>
      <c r="BA814" s="155"/>
      <c r="BB814" s="155"/>
      <c r="BC814" s="155"/>
      <c r="BD814" s="155"/>
      <c r="BE814" s="155"/>
      <c r="BF814" s="155"/>
      <c r="BG814" s="155"/>
      <c r="BH814" s="155"/>
      <c r="BI814" s="155"/>
      <c r="BJ814" s="155"/>
      <c r="BK814" s="155"/>
      <c r="BL814" s="155"/>
      <c r="BM814" s="155"/>
      <c r="BN814" s="155"/>
      <c r="BO814" s="155"/>
      <c r="BP814" s="155"/>
      <c r="BQ814" s="155"/>
      <c r="BR814" s="155"/>
      <c r="BS814" s="155"/>
      <c r="BT814" s="155"/>
      <c r="BU814" s="155"/>
      <c r="BV814" s="155"/>
      <c r="BW814" s="155"/>
      <c r="BX814" s="155"/>
      <c r="BY814" s="155"/>
      <c r="BZ814" s="155"/>
      <c r="CA814" s="155"/>
      <c r="CB814" s="155"/>
      <c r="CC814" s="155"/>
      <c r="CD814" s="155"/>
      <c r="CE814" s="155"/>
      <c r="CF814" s="155"/>
      <c r="CG814" s="155"/>
      <c r="CH814" s="155"/>
      <c r="CI814" s="155"/>
      <c r="CJ814" s="155"/>
      <c r="CK814" s="155"/>
      <c r="CL814" s="155"/>
      <c r="CM814" s="155"/>
      <c r="CN814" s="155"/>
      <c r="CO814" s="155"/>
      <c r="CP814" s="155"/>
      <c r="CQ814" s="155"/>
      <c r="CR814" s="155"/>
      <c r="CS814" s="155"/>
      <c r="CT814" s="155"/>
      <c r="CU814" s="155"/>
      <c r="CV814" s="155"/>
      <c r="CW814" s="155"/>
      <c r="CX814" s="155"/>
      <c r="CY814" s="155"/>
      <c r="CZ814" s="155"/>
      <c r="DA814" s="155"/>
      <c r="DB814" s="155"/>
      <c r="DE814" s="13"/>
    </row>
    <row r="815" spans="1:109" ht="15" customHeight="1" x14ac:dyDescent="0.25">
      <c r="A815" s="6"/>
      <c r="D815" s="81" t="s">
        <v>148</v>
      </c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9"/>
      <c r="AJ815" s="79"/>
      <c r="AK815" s="79"/>
      <c r="AL815" s="79"/>
      <c r="AM815" s="79"/>
      <c r="AN815" s="79"/>
      <c r="AO815" s="79"/>
      <c r="AP815" s="79"/>
      <c r="AQ815" s="79"/>
      <c r="AR815" s="79"/>
      <c r="AS815" s="79"/>
      <c r="AT815" s="79"/>
      <c r="AU815" s="79"/>
      <c r="AV815" s="79"/>
      <c r="AW815" s="79"/>
      <c r="AX815" s="79"/>
      <c r="AY815" s="79"/>
      <c r="AZ815" s="79"/>
      <c r="BA815" s="79"/>
      <c r="BB815" s="79"/>
      <c r="BC815" s="79"/>
      <c r="BD815" s="79"/>
      <c r="BE815" s="79"/>
      <c r="BF815" s="79"/>
      <c r="BG815" s="79"/>
      <c r="BH815" s="79"/>
      <c r="BI815" s="79"/>
      <c r="BJ815" s="79"/>
      <c r="BK815" s="79"/>
      <c r="BL815" s="79"/>
      <c r="BM815" s="79"/>
      <c r="BN815" s="79"/>
      <c r="BO815" s="79"/>
      <c r="BP815" s="79"/>
      <c r="BQ815" s="79"/>
      <c r="BR815" s="79"/>
      <c r="BS815" s="79"/>
      <c r="BT815" s="79"/>
      <c r="BU815" s="79"/>
      <c r="BV815" s="79"/>
      <c r="BW815" s="79"/>
      <c r="BX815" s="79"/>
      <c r="BY815" s="79"/>
      <c r="BZ815" s="79"/>
      <c r="CA815" s="79"/>
      <c r="CB815" s="79"/>
      <c r="CC815" s="79"/>
      <c r="CD815" s="79"/>
      <c r="CE815" s="79"/>
      <c r="CF815" s="79"/>
      <c r="CG815" s="79"/>
      <c r="CH815" s="79"/>
      <c r="CI815" s="79"/>
      <c r="CJ815" s="79"/>
      <c r="CK815" s="79"/>
      <c r="CL815" s="79"/>
      <c r="CM815" s="79"/>
      <c r="CN815" s="79"/>
      <c r="CO815" s="79"/>
      <c r="CP815" s="79"/>
      <c r="CQ815" s="79"/>
      <c r="CR815" s="79"/>
      <c r="CS815" s="79"/>
      <c r="CT815" s="79"/>
      <c r="CU815" s="79"/>
      <c r="CV815" s="79"/>
      <c r="CW815" s="79"/>
      <c r="CX815" s="79"/>
      <c r="CY815" s="79"/>
      <c r="CZ815" s="79"/>
      <c r="DA815" s="79"/>
      <c r="DB815" s="79"/>
      <c r="DE815" s="13"/>
    </row>
    <row r="816" spans="1:109" ht="15" customHeight="1" x14ac:dyDescent="0.25">
      <c r="A816" s="6"/>
      <c r="DE816" s="13"/>
    </row>
    <row r="817" spans="1:109" ht="15" customHeight="1" x14ac:dyDescent="0.25">
      <c r="A817" s="6"/>
      <c r="DE817" s="13"/>
    </row>
    <row r="818" spans="1:109" ht="15" customHeight="1" x14ac:dyDescent="0.25">
      <c r="A818" s="6"/>
      <c r="D818" s="82" t="s">
        <v>1</v>
      </c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9"/>
      <c r="AJ818" s="79"/>
      <c r="AK818" s="79"/>
      <c r="AL818" s="79"/>
      <c r="AM818" s="79"/>
      <c r="AN818" s="79"/>
      <c r="AO818" s="79"/>
      <c r="AP818" s="79"/>
      <c r="AQ818" s="79"/>
      <c r="AR818" s="79"/>
      <c r="AS818" s="79"/>
      <c r="AT818" s="79"/>
      <c r="AU818" s="79"/>
      <c r="AV818" s="79"/>
      <c r="AW818" s="79"/>
      <c r="AX818" s="79"/>
      <c r="AY818" s="79"/>
      <c r="AZ818" s="79"/>
      <c r="BA818" s="79"/>
      <c r="BB818" s="79"/>
      <c r="BC818" s="79"/>
      <c r="BD818" s="79"/>
      <c r="BE818" s="79"/>
      <c r="BF818" s="79"/>
      <c r="BG818" s="79"/>
      <c r="BH818" s="79"/>
      <c r="BI818" s="79"/>
      <c r="BJ818" s="79"/>
      <c r="BK818" s="79"/>
      <c r="BL818" s="79"/>
      <c r="BM818" s="79"/>
      <c r="BN818" s="79"/>
      <c r="BO818" s="79"/>
      <c r="BP818" s="79"/>
      <c r="BQ818" s="79"/>
      <c r="BR818" s="79"/>
      <c r="BS818" s="79"/>
      <c r="BT818" s="79"/>
      <c r="BU818" s="79"/>
      <c r="BV818" s="79"/>
      <c r="BW818" s="79"/>
      <c r="BX818" s="79"/>
      <c r="BY818" s="79"/>
      <c r="BZ818" s="79"/>
      <c r="CA818" s="79"/>
      <c r="CB818" s="79"/>
      <c r="CC818" s="79"/>
      <c r="CD818" s="79"/>
      <c r="CE818" s="79"/>
      <c r="CF818" s="79"/>
      <c r="CG818" s="79"/>
      <c r="CH818" s="79"/>
      <c r="CI818" s="79"/>
      <c r="CJ818" s="79"/>
      <c r="CK818" s="79"/>
      <c r="CL818" s="79"/>
      <c r="CM818" s="79"/>
      <c r="CN818" s="79"/>
      <c r="CO818" s="79"/>
      <c r="CP818" s="79"/>
      <c r="CQ818" s="79"/>
      <c r="CR818" s="79"/>
      <c r="CS818" s="79"/>
      <c r="CT818" s="79"/>
      <c r="CU818" s="79"/>
      <c r="CV818" s="79"/>
      <c r="CW818" s="79"/>
      <c r="CX818" s="79"/>
      <c r="CY818" s="79"/>
      <c r="CZ818" s="79"/>
      <c r="DA818" s="79"/>
      <c r="DB818" s="79"/>
      <c r="DE818" s="13"/>
    </row>
    <row r="819" spans="1:109" ht="15" customHeight="1" x14ac:dyDescent="0.25">
      <c r="A819" s="6"/>
      <c r="DE819" s="13"/>
    </row>
    <row r="820" spans="1:109" ht="15" customHeight="1" x14ac:dyDescent="0.25">
      <c r="A820" s="6"/>
      <c r="C820" s="78" t="s">
        <v>2</v>
      </c>
      <c r="D820" s="83"/>
      <c r="E820" s="84"/>
      <c r="F820" s="78" t="s">
        <v>3</v>
      </c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6"/>
      <c r="AD820" s="78" t="s">
        <v>4</v>
      </c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6"/>
      <c r="AS820" s="78" t="s">
        <v>5</v>
      </c>
      <c r="AT820" s="75"/>
      <c r="AU820" s="75"/>
      <c r="AV820" s="75"/>
      <c r="AW820" s="75"/>
      <c r="AX820" s="75"/>
      <c r="AY820" s="75"/>
      <c r="AZ820" s="75"/>
      <c r="BA820" s="75"/>
      <c r="BB820" s="76"/>
      <c r="BC820" s="78" t="s">
        <v>6</v>
      </c>
      <c r="BD820" s="75"/>
      <c r="BE820" s="75"/>
      <c r="BF820" s="75"/>
      <c r="BG820" s="76"/>
      <c r="BH820" s="78" t="s">
        <v>7</v>
      </c>
      <c r="BI820" s="75"/>
      <c r="BJ820" s="75"/>
      <c r="BK820" s="75"/>
      <c r="BL820" s="75"/>
      <c r="BM820" s="75"/>
      <c r="BN820" s="75"/>
      <c r="BO820" s="75"/>
      <c r="BP820" s="75"/>
      <c r="BQ820" s="75"/>
      <c r="BR820" s="75"/>
      <c r="BS820" s="75"/>
      <c r="BT820" s="75"/>
      <c r="BU820" s="75"/>
      <c r="BV820" s="75"/>
      <c r="BW820" s="76"/>
      <c r="BX820" s="78" t="s">
        <v>8</v>
      </c>
      <c r="BY820" s="75"/>
      <c r="BZ820" s="75"/>
      <c r="CA820" s="75"/>
      <c r="CB820" s="75"/>
      <c r="CC820" s="75"/>
      <c r="CD820" s="75"/>
      <c r="CE820" s="75"/>
      <c r="CF820" s="76"/>
      <c r="CG820" s="78" t="s">
        <v>9</v>
      </c>
      <c r="CH820" s="75"/>
      <c r="CI820" s="75"/>
      <c r="CJ820" s="75"/>
      <c r="CK820" s="75"/>
      <c r="CL820" s="75"/>
      <c r="CM820" s="76"/>
      <c r="CN820" s="78" t="s">
        <v>10</v>
      </c>
      <c r="CO820" s="75"/>
      <c r="CP820" s="75"/>
      <c r="CQ820" s="76"/>
      <c r="CR820" s="78" t="s">
        <v>11</v>
      </c>
      <c r="CS820" s="75"/>
      <c r="CT820" s="75"/>
      <c r="CU820" s="75"/>
      <c r="CV820" s="75"/>
      <c r="CW820" s="75"/>
      <c r="CX820" s="75"/>
      <c r="CY820" s="75"/>
      <c r="CZ820" s="75"/>
      <c r="DA820" s="75"/>
      <c r="DB820" s="75"/>
      <c r="DC820" s="75"/>
      <c r="DD820" s="76"/>
      <c r="DE820" s="24" t="s">
        <v>12</v>
      </c>
    </row>
    <row r="821" spans="1:109" ht="15" customHeight="1" x14ac:dyDescent="0.25">
      <c r="A821" s="6"/>
      <c r="C821" s="85"/>
      <c r="D821" s="79"/>
      <c r="E821" s="86"/>
      <c r="F821" s="74" t="s">
        <v>13</v>
      </c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6"/>
      <c r="R821" s="74" t="s">
        <v>14</v>
      </c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6"/>
      <c r="AD821" s="74" t="s">
        <v>14</v>
      </c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6"/>
      <c r="AS821" s="74" t="s">
        <v>14</v>
      </c>
      <c r="AT821" s="75"/>
      <c r="AU821" s="75"/>
      <c r="AV821" s="75"/>
      <c r="AW821" s="75"/>
      <c r="AX821" s="75"/>
      <c r="AY821" s="75"/>
      <c r="AZ821" s="75"/>
      <c r="BA821" s="75"/>
      <c r="BB821" s="76"/>
      <c r="BC821" s="74" t="s">
        <v>14</v>
      </c>
      <c r="BD821" s="75"/>
      <c r="BE821" s="75"/>
      <c r="BF821" s="75"/>
      <c r="BG821" s="76"/>
      <c r="BH821" s="74" t="s">
        <v>14</v>
      </c>
      <c r="BI821" s="75"/>
      <c r="BJ821" s="75"/>
      <c r="BK821" s="75"/>
      <c r="BL821" s="75"/>
      <c r="BM821" s="75"/>
      <c r="BN821" s="75"/>
      <c r="BO821" s="75"/>
      <c r="BP821" s="75"/>
      <c r="BQ821" s="75"/>
      <c r="BR821" s="75"/>
      <c r="BS821" s="75"/>
      <c r="BT821" s="75"/>
      <c r="BU821" s="75"/>
      <c r="BV821" s="75"/>
      <c r="BW821" s="76"/>
      <c r="BX821" s="74" t="s">
        <v>14</v>
      </c>
      <c r="BY821" s="75"/>
      <c r="BZ821" s="75"/>
      <c r="CA821" s="75"/>
      <c r="CB821" s="75"/>
      <c r="CC821" s="75"/>
      <c r="CD821" s="75"/>
      <c r="CE821" s="75"/>
      <c r="CF821" s="76"/>
      <c r="CG821" s="74" t="s">
        <v>14</v>
      </c>
      <c r="CH821" s="75"/>
      <c r="CI821" s="75"/>
      <c r="CJ821" s="75"/>
      <c r="CK821" s="75"/>
      <c r="CL821" s="75"/>
      <c r="CM821" s="76"/>
      <c r="CN821" s="74" t="s">
        <v>14</v>
      </c>
      <c r="CO821" s="75"/>
      <c r="CP821" s="75"/>
      <c r="CQ821" s="76"/>
      <c r="CR821" s="74" t="s">
        <v>15</v>
      </c>
      <c r="CS821" s="75"/>
      <c r="CT821" s="75"/>
      <c r="CU821" s="75"/>
      <c r="CV821" s="76"/>
      <c r="CW821" s="74" t="s">
        <v>16</v>
      </c>
      <c r="CX821" s="75"/>
      <c r="CY821" s="76"/>
      <c r="CZ821" s="74" t="s">
        <v>17</v>
      </c>
      <c r="DA821" s="75"/>
      <c r="DB821" s="75"/>
      <c r="DC821" s="75"/>
      <c r="DD821" s="76"/>
      <c r="DE821" s="25" t="s">
        <v>14</v>
      </c>
    </row>
    <row r="822" spans="1:109" ht="15" customHeight="1" x14ac:dyDescent="0.25">
      <c r="A822" s="6"/>
      <c r="C822" s="87"/>
      <c r="D822" s="88"/>
      <c r="E822" s="89"/>
      <c r="F822" s="77" t="s">
        <v>18</v>
      </c>
      <c r="G822" s="76"/>
      <c r="H822" s="77" t="s">
        <v>19</v>
      </c>
      <c r="I822" s="75"/>
      <c r="J822" s="75"/>
      <c r="K822" s="75"/>
      <c r="L822" s="76"/>
      <c r="M822" s="77" t="s">
        <v>20</v>
      </c>
      <c r="N822" s="75"/>
      <c r="O822" s="75"/>
      <c r="P822" s="75"/>
      <c r="Q822" s="76"/>
      <c r="R822" s="77" t="s">
        <v>21</v>
      </c>
      <c r="S822" s="75"/>
      <c r="T822" s="75"/>
      <c r="U822" s="75"/>
      <c r="V822" s="76"/>
      <c r="W822" s="77" t="s">
        <v>22</v>
      </c>
      <c r="X822" s="75"/>
      <c r="Y822" s="75"/>
      <c r="Z822" s="75"/>
      <c r="AA822" s="75"/>
      <c r="AB822" s="75"/>
      <c r="AC822" s="76"/>
      <c r="AD822" s="77" t="s">
        <v>23</v>
      </c>
      <c r="AE822" s="75"/>
      <c r="AF822" s="75"/>
      <c r="AG822" s="75"/>
      <c r="AH822" s="75"/>
      <c r="AI822" s="76"/>
      <c r="AJ822" s="77" t="s">
        <v>24</v>
      </c>
      <c r="AK822" s="75"/>
      <c r="AL822" s="75"/>
      <c r="AM822" s="75"/>
      <c r="AN822" s="75"/>
      <c r="AO822" s="75"/>
      <c r="AP822" s="75"/>
      <c r="AQ822" s="75"/>
      <c r="AR822" s="76"/>
      <c r="AS822" s="77" t="s">
        <v>25</v>
      </c>
      <c r="AT822" s="75"/>
      <c r="AU822" s="75"/>
      <c r="AV822" s="75"/>
      <c r="AW822" s="75"/>
      <c r="AX822" s="76"/>
      <c r="AY822" s="77" t="s">
        <v>26</v>
      </c>
      <c r="AZ822" s="75"/>
      <c r="BA822" s="75"/>
      <c r="BB822" s="76"/>
      <c r="BC822" s="77" t="s">
        <v>27</v>
      </c>
      <c r="BD822" s="75"/>
      <c r="BE822" s="75"/>
      <c r="BF822" s="75"/>
      <c r="BG822" s="76"/>
      <c r="BH822" s="77" t="s">
        <v>28</v>
      </c>
      <c r="BI822" s="75"/>
      <c r="BJ822" s="75"/>
      <c r="BK822" s="75"/>
      <c r="BL822" s="76"/>
      <c r="BM822" s="77" t="s">
        <v>29</v>
      </c>
      <c r="BN822" s="75"/>
      <c r="BO822" s="75"/>
      <c r="BP822" s="76"/>
      <c r="BQ822" s="77" t="s">
        <v>30</v>
      </c>
      <c r="BR822" s="75"/>
      <c r="BS822" s="75"/>
      <c r="BT822" s="75"/>
      <c r="BU822" s="75"/>
      <c r="BV822" s="75"/>
      <c r="BW822" s="76"/>
      <c r="BX822" s="77" t="s">
        <v>31</v>
      </c>
      <c r="BY822" s="75"/>
      <c r="BZ822" s="75"/>
      <c r="CA822" s="76"/>
      <c r="CB822" s="77" t="s">
        <v>24</v>
      </c>
      <c r="CC822" s="75"/>
      <c r="CD822" s="75"/>
      <c r="CE822" s="75"/>
      <c r="CF822" s="76"/>
      <c r="CG822" s="77" t="s">
        <v>31</v>
      </c>
      <c r="CH822" s="75"/>
      <c r="CI822" s="75"/>
      <c r="CJ822" s="76"/>
      <c r="CK822" s="77" t="s">
        <v>24</v>
      </c>
      <c r="CL822" s="75"/>
      <c r="CM822" s="76"/>
      <c r="CN822" s="77" t="s">
        <v>14</v>
      </c>
      <c r="CO822" s="75"/>
      <c r="CP822" s="75"/>
      <c r="CQ822" s="76"/>
      <c r="CR822" s="77" t="s">
        <v>32</v>
      </c>
      <c r="CS822" s="75"/>
      <c r="CT822" s="75"/>
      <c r="CU822" s="75"/>
      <c r="CV822" s="76"/>
      <c r="CW822" s="77" t="s">
        <v>32</v>
      </c>
      <c r="CX822" s="75"/>
      <c r="CY822" s="76"/>
      <c r="CZ822" s="77" t="s">
        <v>32</v>
      </c>
      <c r="DA822" s="75"/>
      <c r="DB822" s="75"/>
      <c r="DC822" s="75"/>
      <c r="DD822" s="76"/>
      <c r="DE822" s="26" t="s">
        <v>32</v>
      </c>
    </row>
    <row r="823" spans="1:109" ht="15" customHeight="1" x14ac:dyDescent="0.25">
      <c r="A823" s="6"/>
      <c r="C823" s="91" t="s">
        <v>33</v>
      </c>
      <c r="D823" s="75"/>
      <c r="E823" s="76"/>
      <c r="F823" s="90">
        <f>SUM(F318,F722)</f>
        <v>0</v>
      </c>
      <c r="G823" s="76"/>
      <c r="H823" s="90">
        <f>SUM(H318,H722)</f>
        <v>0</v>
      </c>
      <c r="I823" s="75"/>
      <c r="J823" s="75"/>
      <c r="K823" s="75"/>
      <c r="L823" s="76"/>
      <c r="M823" s="90">
        <f>SUM(M318,M722)</f>
        <v>0</v>
      </c>
      <c r="N823" s="75"/>
      <c r="O823" s="75"/>
      <c r="P823" s="75"/>
      <c r="Q823" s="76"/>
      <c r="R823" s="90">
        <f>SUM(R318,R722)</f>
        <v>0</v>
      </c>
      <c r="S823" s="75"/>
      <c r="T823" s="75"/>
      <c r="U823" s="75"/>
      <c r="V823" s="76"/>
      <c r="W823" s="90">
        <f>SUM(W318,W722)</f>
        <v>0</v>
      </c>
      <c r="X823" s="75"/>
      <c r="Y823" s="75"/>
      <c r="Z823" s="75"/>
      <c r="AA823" s="75"/>
      <c r="AB823" s="75"/>
      <c r="AC823" s="76"/>
      <c r="AD823" s="90">
        <f>SUM(AD318,AD722)</f>
        <v>0</v>
      </c>
      <c r="AE823" s="75"/>
      <c r="AF823" s="75"/>
      <c r="AG823" s="75"/>
      <c r="AH823" s="75"/>
      <c r="AI823" s="76"/>
      <c r="AJ823" s="90">
        <f>SUM(AJ318,AJ722)</f>
        <v>0</v>
      </c>
      <c r="AK823" s="75"/>
      <c r="AL823" s="75"/>
      <c r="AM823" s="75"/>
      <c r="AN823" s="75"/>
      <c r="AO823" s="75"/>
      <c r="AP823" s="75"/>
      <c r="AQ823" s="75"/>
      <c r="AR823" s="76"/>
      <c r="AS823" s="90">
        <f>SUM(AS318,AS722)</f>
        <v>0</v>
      </c>
      <c r="AT823" s="75"/>
      <c r="AU823" s="75"/>
      <c r="AV823" s="75"/>
      <c r="AW823" s="75"/>
      <c r="AX823" s="76"/>
      <c r="AY823" s="90">
        <f>SUM(AY318,AY722)</f>
        <v>0</v>
      </c>
      <c r="AZ823" s="75"/>
      <c r="BA823" s="75"/>
      <c r="BB823" s="76"/>
      <c r="BC823" s="90">
        <f>SUM(BC318,BC722)</f>
        <v>0</v>
      </c>
      <c r="BD823" s="75"/>
      <c r="BE823" s="75"/>
      <c r="BF823" s="75"/>
      <c r="BG823" s="76"/>
      <c r="BH823" s="90">
        <f>SUM(BH318,BH722)</f>
        <v>0</v>
      </c>
      <c r="BI823" s="75"/>
      <c r="BJ823" s="75"/>
      <c r="BK823" s="75"/>
      <c r="BL823" s="76"/>
      <c r="BM823" s="90">
        <f>SUM(BM318,BM722)</f>
        <v>0</v>
      </c>
      <c r="BN823" s="75"/>
      <c r="BO823" s="75"/>
      <c r="BP823" s="76"/>
      <c r="BQ823" s="90">
        <f>SUM(BQ318,BQ722)</f>
        <v>0</v>
      </c>
      <c r="BR823" s="75"/>
      <c r="BS823" s="75"/>
      <c r="BT823" s="75"/>
      <c r="BU823" s="75"/>
      <c r="BV823" s="75"/>
      <c r="BW823" s="76">
        <f>SUM(BW318,BW722)</f>
        <v>0</v>
      </c>
      <c r="BX823" s="90">
        <f>SUM(BX318,BX722)</f>
        <v>0</v>
      </c>
      <c r="BY823" s="75"/>
      <c r="BZ823" s="75"/>
      <c r="CA823" s="76"/>
      <c r="CB823" s="90">
        <f>SUM(CB318,CB722)</f>
        <v>0</v>
      </c>
      <c r="CC823" s="75"/>
      <c r="CD823" s="75"/>
      <c r="CE823" s="75"/>
      <c r="CF823" s="76"/>
      <c r="CG823" s="90">
        <f>SUM(CG318,CG722)</f>
        <v>0</v>
      </c>
      <c r="CH823" s="75"/>
      <c r="CI823" s="75"/>
      <c r="CJ823" s="76"/>
      <c r="CK823" s="90">
        <f>SUM(CK318,CK722)</f>
        <v>0</v>
      </c>
      <c r="CL823" s="75">
        <f>SUM(CL318,CL722)</f>
        <v>0</v>
      </c>
      <c r="CM823" s="76"/>
      <c r="CN823" s="90">
        <f>SUM(CN318,CN722)</f>
        <v>0</v>
      </c>
      <c r="CO823" s="75">
        <f>SUM(CO318,CO722)</f>
        <v>0</v>
      </c>
      <c r="CP823" s="75"/>
      <c r="CQ823" s="76"/>
      <c r="CR823" s="90">
        <f>SUM(CR318,CR722)</f>
        <v>0</v>
      </c>
      <c r="CS823" s="75"/>
      <c r="CT823" s="75"/>
      <c r="CU823" s="75"/>
      <c r="CV823" s="76">
        <f>SUM(CV318,CV722)</f>
        <v>0</v>
      </c>
      <c r="CW823" s="90">
        <f>SUM(CW318,CW722)</f>
        <v>0</v>
      </c>
      <c r="CX823" s="75"/>
      <c r="CY823" s="76"/>
      <c r="CZ823" s="90">
        <f>SUM(CZ318,CZ722)</f>
        <v>0</v>
      </c>
      <c r="DA823" s="75">
        <f>SUM(DA318,DA722)</f>
        <v>0</v>
      </c>
      <c r="DB823" s="75"/>
      <c r="DC823" s="75"/>
      <c r="DD823" s="76"/>
      <c r="DE823" s="27">
        <f>SUM(DE318,DE722)</f>
        <v>0</v>
      </c>
    </row>
    <row r="824" spans="1:109" ht="15" customHeight="1" x14ac:dyDescent="0.25">
      <c r="A824" s="6"/>
      <c r="C824" s="91" t="s">
        <v>34</v>
      </c>
      <c r="D824" s="75"/>
      <c r="E824" s="76"/>
      <c r="F824" s="90">
        <f t="shared" ref="F824:F827" si="290">SUM(F319,F723)</f>
        <v>21</v>
      </c>
      <c r="G824" s="76"/>
      <c r="H824" s="90">
        <f t="shared" ref="H824:H827" si="291">SUM(H319,H723)</f>
        <v>17</v>
      </c>
      <c r="I824" s="75"/>
      <c r="J824" s="75"/>
      <c r="K824" s="75"/>
      <c r="L824" s="76"/>
      <c r="M824" s="90">
        <f t="shared" ref="M824:M827" si="292">SUM(M319,M723)</f>
        <v>2</v>
      </c>
      <c r="N824" s="75"/>
      <c r="O824" s="75"/>
      <c r="P824" s="75"/>
      <c r="Q824" s="76"/>
      <c r="R824" s="90">
        <f t="shared" ref="R824:R827" si="293">SUM(R319,R723)</f>
        <v>209</v>
      </c>
      <c r="S824" s="75"/>
      <c r="T824" s="75"/>
      <c r="U824" s="75"/>
      <c r="V824" s="76"/>
      <c r="W824" s="90">
        <f t="shared" ref="W824:W827" si="294">SUM(W319,W723)</f>
        <v>20</v>
      </c>
      <c r="X824" s="75"/>
      <c r="Y824" s="75"/>
      <c r="Z824" s="75"/>
      <c r="AA824" s="75"/>
      <c r="AB824" s="75"/>
      <c r="AC824" s="76"/>
      <c r="AD824" s="90">
        <f t="shared" ref="AD824:AD827" si="295">SUM(AD319,AD723)</f>
        <v>12</v>
      </c>
      <c r="AE824" s="75"/>
      <c r="AF824" s="75"/>
      <c r="AG824" s="75"/>
      <c r="AH824" s="75"/>
      <c r="AI824" s="76"/>
      <c r="AJ824" s="90">
        <f t="shared" ref="AJ824:AJ827" si="296">SUM(AJ319,AJ723)</f>
        <v>0</v>
      </c>
      <c r="AK824" s="75"/>
      <c r="AL824" s="75"/>
      <c r="AM824" s="75"/>
      <c r="AN824" s="75"/>
      <c r="AO824" s="75"/>
      <c r="AP824" s="75"/>
      <c r="AQ824" s="75"/>
      <c r="AR824" s="76"/>
      <c r="AS824" s="90">
        <f t="shared" ref="AS824:AS827" si="297">SUM(AS319,AS723)</f>
        <v>37</v>
      </c>
      <c r="AT824" s="75"/>
      <c r="AU824" s="75"/>
      <c r="AV824" s="75"/>
      <c r="AW824" s="75"/>
      <c r="AX824" s="76"/>
      <c r="AY824" s="90">
        <f t="shared" ref="AY824:AY827" si="298">SUM(AY319,AY723)</f>
        <v>7</v>
      </c>
      <c r="AZ824" s="75"/>
      <c r="BA824" s="75"/>
      <c r="BB824" s="76"/>
      <c r="BC824" s="90">
        <f t="shared" ref="BC824:BC827" si="299">SUM(BC319,BC723)</f>
        <v>24</v>
      </c>
      <c r="BD824" s="75"/>
      <c r="BE824" s="75"/>
      <c r="BF824" s="75"/>
      <c r="BG824" s="76"/>
      <c r="BH824" s="90">
        <f t="shared" ref="BH824:BH827" si="300">SUM(BH319,BH723)</f>
        <v>6</v>
      </c>
      <c r="BI824" s="75"/>
      <c r="BJ824" s="75"/>
      <c r="BK824" s="75"/>
      <c r="BL824" s="76"/>
      <c r="BM824" s="90">
        <f t="shared" ref="BM824:BM827" si="301">SUM(BM319,BM723)</f>
        <v>0</v>
      </c>
      <c r="BN824" s="75"/>
      <c r="BO824" s="75"/>
      <c r="BP824" s="76"/>
      <c r="BQ824" s="90">
        <f t="shared" ref="BQ824:BQ827" si="302">SUM(BQ319,BQ723)</f>
        <v>0</v>
      </c>
      <c r="BR824" s="75"/>
      <c r="BS824" s="75"/>
      <c r="BT824" s="75"/>
      <c r="BU824" s="75"/>
      <c r="BV824" s="75"/>
      <c r="BW824" s="76">
        <f t="shared" ref="BW824:BX827" si="303">SUM(BW319,BW723)</f>
        <v>0</v>
      </c>
      <c r="BX824" s="158">
        <f t="shared" si="303"/>
        <v>135</v>
      </c>
      <c r="BY824" s="160"/>
      <c r="BZ824" s="160"/>
      <c r="CA824" s="159"/>
      <c r="CB824" s="90">
        <f t="shared" ref="CB824:CB827" si="304">SUM(CB319,CB723)</f>
        <v>32</v>
      </c>
      <c r="CC824" s="75"/>
      <c r="CD824" s="75"/>
      <c r="CE824" s="75"/>
      <c r="CF824" s="76"/>
      <c r="CG824" s="90">
        <f t="shared" ref="CG824:CG827" si="305">SUM(CG319,CG723)</f>
        <v>97</v>
      </c>
      <c r="CH824" s="75"/>
      <c r="CI824" s="75"/>
      <c r="CJ824" s="76"/>
      <c r="CK824" s="158">
        <f t="shared" ref="CK824:CL827" si="306">SUM(CK319,CK723)</f>
        <v>1</v>
      </c>
      <c r="CL824" s="160">
        <f t="shared" si="306"/>
        <v>0</v>
      </c>
      <c r="CM824" s="159"/>
      <c r="CN824" s="158">
        <f t="shared" ref="CN824:CO827" si="307">SUM(CN319,CN723)</f>
        <v>7</v>
      </c>
      <c r="CO824" s="160">
        <f t="shared" si="307"/>
        <v>0</v>
      </c>
      <c r="CP824" s="160"/>
      <c r="CQ824" s="159"/>
      <c r="CR824" s="90">
        <f t="shared" ref="CR824:CR827" si="308">SUM(CR319,CR723)</f>
        <v>1</v>
      </c>
      <c r="CS824" s="75"/>
      <c r="CT824" s="75"/>
      <c r="CU824" s="75"/>
      <c r="CV824" s="76">
        <f t="shared" ref="CV824:CW827" si="309">SUM(CV319,CV723)</f>
        <v>0</v>
      </c>
      <c r="CW824" s="158">
        <f t="shared" si="309"/>
        <v>0</v>
      </c>
      <c r="CX824" s="160"/>
      <c r="CY824" s="159"/>
      <c r="CZ824" s="158">
        <f t="shared" ref="CZ824:DA827" si="310">SUM(CZ319,CZ723)</f>
        <v>2</v>
      </c>
      <c r="DA824" s="160">
        <f t="shared" si="310"/>
        <v>0</v>
      </c>
      <c r="DB824" s="160"/>
      <c r="DC824" s="160"/>
      <c r="DD824" s="159"/>
      <c r="DE824" s="27">
        <f t="shared" ref="DE824:DE827" si="311">SUM(DE319,DE723)</f>
        <v>6</v>
      </c>
    </row>
    <row r="825" spans="1:109" ht="15" customHeight="1" x14ac:dyDescent="0.25">
      <c r="A825" s="6"/>
      <c r="C825" s="91" t="s">
        <v>35</v>
      </c>
      <c r="D825" s="75"/>
      <c r="E825" s="76"/>
      <c r="F825" s="90">
        <f t="shared" si="290"/>
        <v>367</v>
      </c>
      <c r="G825" s="76"/>
      <c r="H825" s="90">
        <f t="shared" si="291"/>
        <v>172</v>
      </c>
      <c r="I825" s="75"/>
      <c r="J825" s="75"/>
      <c r="K825" s="75"/>
      <c r="L825" s="76"/>
      <c r="M825" s="90">
        <f t="shared" si="292"/>
        <v>18</v>
      </c>
      <c r="N825" s="75"/>
      <c r="O825" s="75"/>
      <c r="P825" s="75"/>
      <c r="Q825" s="76"/>
      <c r="R825" s="90">
        <f t="shared" si="293"/>
        <v>3745</v>
      </c>
      <c r="S825" s="75"/>
      <c r="T825" s="75"/>
      <c r="U825" s="75"/>
      <c r="V825" s="76"/>
      <c r="W825" s="90">
        <f t="shared" si="294"/>
        <v>387</v>
      </c>
      <c r="X825" s="75"/>
      <c r="Y825" s="75"/>
      <c r="Z825" s="75"/>
      <c r="AA825" s="75"/>
      <c r="AB825" s="75"/>
      <c r="AC825" s="76"/>
      <c r="AD825" s="90">
        <f t="shared" si="295"/>
        <v>146</v>
      </c>
      <c r="AE825" s="75"/>
      <c r="AF825" s="75"/>
      <c r="AG825" s="75"/>
      <c r="AH825" s="75"/>
      <c r="AI825" s="76"/>
      <c r="AJ825" s="90">
        <f t="shared" si="296"/>
        <v>0</v>
      </c>
      <c r="AK825" s="75"/>
      <c r="AL825" s="75"/>
      <c r="AM825" s="75"/>
      <c r="AN825" s="75"/>
      <c r="AO825" s="75"/>
      <c r="AP825" s="75"/>
      <c r="AQ825" s="75"/>
      <c r="AR825" s="76"/>
      <c r="AS825" s="90">
        <f t="shared" si="297"/>
        <v>509</v>
      </c>
      <c r="AT825" s="75"/>
      <c r="AU825" s="75"/>
      <c r="AV825" s="75"/>
      <c r="AW825" s="75"/>
      <c r="AX825" s="76"/>
      <c r="AY825" s="90">
        <f t="shared" si="298"/>
        <v>216</v>
      </c>
      <c r="AZ825" s="75"/>
      <c r="BA825" s="75"/>
      <c r="BB825" s="76"/>
      <c r="BC825" s="90">
        <f t="shared" si="299"/>
        <v>234</v>
      </c>
      <c r="BD825" s="75"/>
      <c r="BE825" s="75"/>
      <c r="BF825" s="75"/>
      <c r="BG825" s="76"/>
      <c r="BH825" s="90">
        <f t="shared" si="300"/>
        <v>71</v>
      </c>
      <c r="BI825" s="75"/>
      <c r="BJ825" s="75"/>
      <c r="BK825" s="75"/>
      <c r="BL825" s="76"/>
      <c r="BM825" s="90">
        <f t="shared" si="301"/>
        <v>19</v>
      </c>
      <c r="BN825" s="75"/>
      <c r="BO825" s="75"/>
      <c r="BP825" s="76"/>
      <c r="BQ825" s="90">
        <f t="shared" si="302"/>
        <v>2</v>
      </c>
      <c r="BR825" s="75"/>
      <c r="BS825" s="75"/>
      <c r="BT825" s="75"/>
      <c r="BU825" s="75"/>
      <c r="BV825" s="75"/>
      <c r="BW825" s="76">
        <f t="shared" si="303"/>
        <v>0</v>
      </c>
      <c r="BX825" s="158">
        <f t="shared" si="303"/>
        <v>2090</v>
      </c>
      <c r="BY825" s="160"/>
      <c r="BZ825" s="160"/>
      <c r="CA825" s="159"/>
      <c r="CB825" s="90">
        <f t="shared" si="304"/>
        <v>397</v>
      </c>
      <c r="CC825" s="75"/>
      <c r="CD825" s="75"/>
      <c r="CE825" s="75"/>
      <c r="CF825" s="76"/>
      <c r="CG825" s="90">
        <f t="shared" si="305"/>
        <v>1905</v>
      </c>
      <c r="CH825" s="75"/>
      <c r="CI825" s="75"/>
      <c r="CJ825" s="76"/>
      <c r="CK825" s="158">
        <f t="shared" si="306"/>
        <v>62</v>
      </c>
      <c r="CL825" s="160">
        <f t="shared" si="306"/>
        <v>0</v>
      </c>
      <c r="CM825" s="159"/>
      <c r="CN825" s="158">
        <f t="shared" si="307"/>
        <v>235</v>
      </c>
      <c r="CO825" s="160">
        <f t="shared" si="307"/>
        <v>0</v>
      </c>
      <c r="CP825" s="160"/>
      <c r="CQ825" s="159"/>
      <c r="CR825" s="90">
        <f t="shared" si="308"/>
        <v>8</v>
      </c>
      <c r="CS825" s="75"/>
      <c r="CT825" s="75"/>
      <c r="CU825" s="75"/>
      <c r="CV825" s="76">
        <f t="shared" si="309"/>
        <v>0</v>
      </c>
      <c r="CW825" s="158">
        <f t="shared" si="309"/>
        <v>0</v>
      </c>
      <c r="CX825" s="160"/>
      <c r="CY825" s="159"/>
      <c r="CZ825" s="158">
        <f t="shared" si="310"/>
        <v>67</v>
      </c>
      <c r="DA825" s="160">
        <f t="shared" si="310"/>
        <v>0</v>
      </c>
      <c r="DB825" s="160"/>
      <c r="DC825" s="160"/>
      <c r="DD825" s="159"/>
      <c r="DE825" s="27">
        <f t="shared" si="311"/>
        <v>57</v>
      </c>
    </row>
    <row r="826" spans="1:109" ht="15" customHeight="1" x14ac:dyDescent="0.25">
      <c r="A826" s="6"/>
      <c r="C826" s="91" t="s">
        <v>36</v>
      </c>
      <c r="D826" s="75"/>
      <c r="E826" s="76"/>
      <c r="F826" s="90">
        <f t="shared" si="290"/>
        <v>204</v>
      </c>
      <c r="G826" s="76"/>
      <c r="H826" s="90">
        <f t="shared" si="291"/>
        <v>94</v>
      </c>
      <c r="I826" s="75"/>
      <c r="J826" s="75"/>
      <c r="K826" s="75"/>
      <c r="L826" s="76"/>
      <c r="M826" s="90">
        <f t="shared" si="292"/>
        <v>18</v>
      </c>
      <c r="N826" s="75"/>
      <c r="O826" s="75"/>
      <c r="P826" s="75"/>
      <c r="Q826" s="76"/>
      <c r="R826" s="90">
        <f t="shared" si="293"/>
        <v>2056</v>
      </c>
      <c r="S826" s="75"/>
      <c r="T826" s="75"/>
      <c r="U826" s="75"/>
      <c r="V826" s="76"/>
      <c r="W826" s="90">
        <f t="shared" si="294"/>
        <v>209</v>
      </c>
      <c r="X826" s="75"/>
      <c r="Y826" s="75"/>
      <c r="Z826" s="75"/>
      <c r="AA826" s="75"/>
      <c r="AB826" s="75"/>
      <c r="AC826" s="76"/>
      <c r="AD826" s="90">
        <f t="shared" si="295"/>
        <v>62</v>
      </c>
      <c r="AE826" s="75"/>
      <c r="AF826" s="75"/>
      <c r="AG826" s="75"/>
      <c r="AH826" s="75"/>
      <c r="AI826" s="76"/>
      <c r="AJ826" s="90">
        <f t="shared" si="296"/>
        <v>0</v>
      </c>
      <c r="AK826" s="75"/>
      <c r="AL826" s="75"/>
      <c r="AM826" s="75"/>
      <c r="AN826" s="75"/>
      <c r="AO826" s="75"/>
      <c r="AP826" s="75"/>
      <c r="AQ826" s="75"/>
      <c r="AR826" s="76"/>
      <c r="AS826" s="90">
        <f t="shared" si="297"/>
        <v>287</v>
      </c>
      <c r="AT826" s="75"/>
      <c r="AU826" s="75"/>
      <c r="AV826" s="75"/>
      <c r="AW826" s="75"/>
      <c r="AX826" s="76"/>
      <c r="AY826" s="90">
        <f t="shared" si="298"/>
        <v>103</v>
      </c>
      <c r="AZ826" s="75"/>
      <c r="BA826" s="75"/>
      <c r="BB826" s="76"/>
      <c r="BC826" s="90">
        <f t="shared" si="299"/>
        <v>91</v>
      </c>
      <c r="BD826" s="75"/>
      <c r="BE826" s="75"/>
      <c r="BF826" s="75"/>
      <c r="BG826" s="76"/>
      <c r="BH826" s="90">
        <f t="shared" si="300"/>
        <v>58</v>
      </c>
      <c r="BI826" s="75"/>
      <c r="BJ826" s="75"/>
      <c r="BK826" s="75"/>
      <c r="BL826" s="76"/>
      <c r="BM826" s="90">
        <f t="shared" si="301"/>
        <v>6</v>
      </c>
      <c r="BN826" s="75"/>
      <c r="BO826" s="75"/>
      <c r="BP826" s="76"/>
      <c r="BQ826" s="90">
        <f t="shared" si="302"/>
        <v>3</v>
      </c>
      <c r="BR826" s="75"/>
      <c r="BS826" s="75"/>
      <c r="BT826" s="75"/>
      <c r="BU826" s="75"/>
      <c r="BV826" s="75"/>
      <c r="BW826" s="76">
        <f t="shared" si="303"/>
        <v>0</v>
      </c>
      <c r="BX826" s="158">
        <f t="shared" si="303"/>
        <v>1164</v>
      </c>
      <c r="BY826" s="160"/>
      <c r="BZ826" s="160"/>
      <c r="CA826" s="159"/>
      <c r="CB826" s="90">
        <f t="shared" si="304"/>
        <v>209</v>
      </c>
      <c r="CC826" s="75"/>
      <c r="CD826" s="75"/>
      <c r="CE826" s="75"/>
      <c r="CF826" s="76"/>
      <c r="CG826" s="90">
        <f t="shared" si="305"/>
        <v>1061</v>
      </c>
      <c r="CH826" s="75"/>
      <c r="CI826" s="75"/>
      <c r="CJ826" s="76"/>
      <c r="CK826" s="158">
        <f t="shared" si="306"/>
        <v>27</v>
      </c>
      <c r="CL826" s="160">
        <f t="shared" si="306"/>
        <v>0</v>
      </c>
      <c r="CM826" s="159"/>
      <c r="CN826" s="158">
        <f t="shared" si="307"/>
        <v>118</v>
      </c>
      <c r="CO826" s="160">
        <f t="shared" si="307"/>
        <v>0</v>
      </c>
      <c r="CP826" s="160"/>
      <c r="CQ826" s="159"/>
      <c r="CR826" s="90">
        <f t="shared" si="308"/>
        <v>7</v>
      </c>
      <c r="CS826" s="75"/>
      <c r="CT826" s="75"/>
      <c r="CU826" s="75"/>
      <c r="CV826" s="76">
        <f t="shared" si="309"/>
        <v>0</v>
      </c>
      <c r="CW826" s="158">
        <f t="shared" si="309"/>
        <v>0</v>
      </c>
      <c r="CX826" s="160"/>
      <c r="CY826" s="159"/>
      <c r="CZ826" s="158">
        <f t="shared" si="310"/>
        <v>50</v>
      </c>
      <c r="DA826" s="160">
        <f t="shared" si="310"/>
        <v>0</v>
      </c>
      <c r="DB826" s="160"/>
      <c r="DC826" s="160"/>
      <c r="DD826" s="159"/>
      <c r="DE826" s="27">
        <f t="shared" si="311"/>
        <v>17</v>
      </c>
    </row>
    <row r="827" spans="1:109" ht="15" customHeight="1" x14ac:dyDescent="0.25">
      <c r="A827" s="6"/>
      <c r="C827" s="93" t="s">
        <v>37</v>
      </c>
      <c r="D827" s="75"/>
      <c r="E827" s="76"/>
      <c r="F827" s="92">
        <f t="shared" si="290"/>
        <v>592</v>
      </c>
      <c r="G827" s="76"/>
      <c r="H827" s="92">
        <f t="shared" si="291"/>
        <v>283</v>
      </c>
      <c r="I827" s="75"/>
      <c r="J827" s="75"/>
      <c r="K827" s="75"/>
      <c r="L827" s="76"/>
      <c r="M827" s="92">
        <f t="shared" si="292"/>
        <v>38</v>
      </c>
      <c r="N827" s="75"/>
      <c r="O827" s="75"/>
      <c r="P827" s="75"/>
      <c r="Q827" s="76"/>
      <c r="R827" s="92">
        <f t="shared" si="293"/>
        <v>6010</v>
      </c>
      <c r="S827" s="75"/>
      <c r="T827" s="75"/>
      <c r="U827" s="75"/>
      <c r="V827" s="76"/>
      <c r="W827" s="92">
        <f t="shared" si="294"/>
        <v>616</v>
      </c>
      <c r="X827" s="75"/>
      <c r="Y827" s="75"/>
      <c r="Z827" s="75"/>
      <c r="AA827" s="75"/>
      <c r="AB827" s="75"/>
      <c r="AC827" s="76"/>
      <c r="AD827" s="92">
        <f t="shared" si="295"/>
        <v>220</v>
      </c>
      <c r="AE827" s="75"/>
      <c r="AF827" s="75"/>
      <c r="AG827" s="75"/>
      <c r="AH827" s="75"/>
      <c r="AI827" s="76"/>
      <c r="AJ827" s="92">
        <f t="shared" si="296"/>
        <v>0</v>
      </c>
      <c r="AK827" s="75"/>
      <c r="AL827" s="75"/>
      <c r="AM827" s="75"/>
      <c r="AN827" s="75"/>
      <c r="AO827" s="75"/>
      <c r="AP827" s="75"/>
      <c r="AQ827" s="75"/>
      <c r="AR827" s="76"/>
      <c r="AS827" s="92">
        <f t="shared" si="297"/>
        <v>833</v>
      </c>
      <c r="AT827" s="75"/>
      <c r="AU827" s="75"/>
      <c r="AV827" s="75"/>
      <c r="AW827" s="75"/>
      <c r="AX827" s="76"/>
      <c r="AY827" s="92">
        <f t="shared" si="298"/>
        <v>326</v>
      </c>
      <c r="AZ827" s="75"/>
      <c r="BA827" s="75"/>
      <c r="BB827" s="76"/>
      <c r="BC827" s="92">
        <f t="shared" si="299"/>
        <v>349</v>
      </c>
      <c r="BD827" s="75"/>
      <c r="BE827" s="75"/>
      <c r="BF827" s="75"/>
      <c r="BG827" s="76"/>
      <c r="BH827" s="92">
        <f t="shared" si="300"/>
        <v>135</v>
      </c>
      <c r="BI827" s="75"/>
      <c r="BJ827" s="75"/>
      <c r="BK827" s="75"/>
      <c r="BL827" s="76"/>
      <c r="BM827" s="92">
        <f t="shared" si="301"/>
        <v>25</v>
      </c>
      <c r="BN827" s="75"/>
      <c r="BO827" s="75"/>
      <c r="BP827" s="76"/>
      <c r="BQ827" s="92">
        <f t="shared" si="302"/>
        <v>5</v>
      </c>
      <c r="BR827" s="75"/>
      <c r="BS827" s="75"/>
      <c r="BT827" s="75"/>
      <c r="BU827" s="75"/>
      <c r="BV827" s="75"/>
      <c r="BW827" s="76">
        <f t="shared" si="303"/>
        <v>0</v>
      </c>
      <c r="BX827" s="161">
        <f t="shared" si="303"/>
        <v>3389</v>
      </c>
      <c r="BY827" s="162"/>
      <c r="BZ827" s="162"/>
      <c r="CA827" s="163"/>
      <c r="CB827" s="92">
        <f t="shared" si="304"/>
        <v>638</v>
      </c>
      <c r="CC827" s="75"/>
      <c r="CD827" s="75"/>
      <c r="CE827" s="75"/>
      <c r="CF827" s="76"/>
      <c r="CG827" s="92">
        <f t="shared" si="305"/>
        <v>3063</v>
      </c>
      <c r="CH827" s="75"/>
      <c r="CI827" s="75"/>
      <c r="CJ827" s="76"/>
      <c r="CK827" s="161">
        <f t="shared" si="306"/>
        <v>90</v>
      </c>
      <c r="CL827" s="162">
        <f t="shared" si="306"/>
        <v>0</v>
      </c>
      <c r="CM827" s="163"/>
      <c r="CN827" s="161">
        <f t="shared" si="307"/>
        <v>360</v>
      </c>
      <c r="CO827" s="162">
        <f t="shared" si="307"/>
        <v>0</v>
      </c>
      <c r="CP827" s="162"/>
      <c r="CQ827" s="163"/>
      <c r="CR827" s="92">
        <f t="shared" si="308"/>
        <v>16</v>
      </c>
      <c r="CS827" s="75"/>
      <c r="CT827" s="75"/>
      <c r="CU827" s="75"/>
      <c r="CV827" s="76">
        <f t="shared" si="309"/>
        <v>0</v>
      </c>
      <c r="CW827" s="161">
        <f t="shared" si="309"/>
        <v>0</v>
      </c>
      <c r="CX827" s="162"/>
      <c r="CY827" s="163"/>
      <c r="CZ827" s="161">
        <f t="shared" si="310"/>
        <v>119</v>
      </c>
      <c r="DA827" s="162">
        <f t="shared" si="310"/>
        <v>0</v>
      </c>
      <c r="DB827" s="162"/>
      <c r="DC827" s="162"/>
      <c r="DD827" s="163"/>
      <c r="DE827" s="28">
        <f t="shared" si="311"/>
        <v>80</v>
      </c>
    </row>
    <row r="828" spans="1:109" ht="15" customHeight="1" x14ac:dyDescent="0.25">
      <c r="A828" s="6"/>
      <c r="DE828" s="13"/>
    </row>
    <row r="829" spans="1:109" ht="15" customHeight="1" x14ac:dyDescent="0.25">
      <c r="A829" s="6"/>
      <c r="DE829" s="13"/>
    </row>
    <row r="830" spans="1:109" ht="15" customHeight="1" x14ac:dyDescent="0.25">
      <c r="A830" s="6"/>
      <c r="DE830" s="13"/>
    </row>
    <row r="831" spans="1:109" ht="15" customHeight="1" x14ac:dyDescent="0.25">
      <c r="A831" s="6"/>
      <c r="C831" s="78" t="s">
        <v>2</v>
      </c>
      <c r="D831" s="83"/>
      <c r="E831" s="84"/>
      <c r="F831" s="78" t="s">
        <v>38</v>
      </c>
      <c r="G831" s="75"/>
      <c r="H831" s="75"/>
      <c r="I831" s="75"/>
      <c r="J831" s="75"/>
      <c r="K831" s="75"/>
      <c r="L831" s="75"/>
      <c r="M831" s="75"/>
      <c r="N831" s="75"/>
      <c r="O831" s="76"/>
      <c r="P831" s="78" t="s">
        <v>39</v>
      </c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6"/>
      <c r="AB831" s="78" t="s">
        <v>40</v>
      </c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6"/>
      <c r="AT831" s="78" t="s">
        <v>2</v>
      </c>
      <c r="AU831" s="83"/>
      <c r="AV831" s="84"/>
      <c r="AW831" s="78" t="s">
        <v>3</v>
      </c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  <c r="BI831" s="75"/>
      <c r="BJ831" s="75"/>
      <c r="BK831" s="75"/>
      <c r="BL831" s="75"/>
      <c r="BM831" s="75"/>
      <c r="BN831" s="75"/>
      <c r="BO831" s="75"/>
      <c r="BP831" s="75"/>
      <c r="BQ831" s="75"/>
      <c r="BR831" s="75"/>
      <c r="BS831" s="75"/>
      <c r="BT831" s="75"/>
      <c r="BU831" s="75"/>
      <c r="BV831" s="75"/>
      <c r="BW831" s="75"/>
      <c r="BX831" s="75"/>
      <c r="BY831" s="75"/>
      <c r="BZ831" s="75"/>
      <c r="CA831" s="75"/>
      <c r="CB831" s="75"/>
      <c r="CC831" s="75"/>
      <c r="CD831" s="75"/>
      <c r="CE831" s="75"/>
      <c r="CF831" s="75"/>
      <c r="CG831" s="75"/>
      <c r="CH831" s="76"/>
      <c r="CI831" s="78" t="s">
        <v>41</v>
      </c>
      <c r="CJ831" s="75"/>
      <c r="CK831" s="75"/>
      <c r="CL831" s="75"/>
      <c r="CM831" s="75"/>
      <c r="CN831" s="75"/>
      <c r="CO831" s="75"/>
      <c r="CP831" s="75"/>
      <c r="CQ831" s="75"/>
      <c r="CR831" s="75"/>
      <c r="CS831" s="75"/>
      <c r="CT831" s="75"/>
      <c r="CU831" s="75"/>
      <c r="CV831" s="75"/>
      <c r="CW831" s="75"/>
      <c r="CX831" s="76"/>
      <c r="DE831" s="13"/>
    </row>
    <row r="832" spans="1:109" ht="15" customHeight="1" x14ac:dyDescent="0.25">
      <c r="A832" s="6"/>
      <c r="C832" s="85"/>
      <c r="D832" s="79"/>
      <c r="E832" s="86"/>
      <c r="F832" s="74" t="s">
        <v>14</v>
      </c>
      <c r="G832" s="75"/>
      <c r="H832" s="75"/>
      <c r="I832" s="75"/>
      <c r="J832" s="75"/>
      <c r="K832" s="75"/>
      <c r="L832" s="75"/>
      <c r="M832" s="75"/>
      <c r="N832" s="75"/>
      <c r="O832" s="76"/>
      <c r="P832" s="74" t="s">
        <v>14</v>
      </c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6"/>
      <c r="AB832" s="74" t="s">
        <v>14</v>
      </c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6"/>
      <c r="AT832" s="85"/>
      <c r="AU832" s="79"/>
      <c r="AV832" s="86"/>
      <c r="AW832" s="74" t="s">
        <v>42</v>
      </c>
      <c r="AX832" s="83"/>
      <c r="AY832" s="83"/>
      <c r="AZ832" s="83"/>
      <c r="BA832" s="83"/>
      <c r="BB832" s="83"/>
      <c r="BC832" s="83"/>
      <c r="BD832" s="83"/>
      <c r="BE832" s="83"/>
      <c r="BF832" s="83"/>
      <c r="BG832" s="83"/>
      <c r="BH832" s="83"/>
      <c r="BI832" s="83"/>
      <c r="BJ832" s="83"/>
      <c r="BK832" s="83"/>
      <c r="BL832" s="83"/>
      <c r="BM832" s="83"/>
      <c r="BN832" s="83"/>
      <c r="BO832" s="83"/>
      <c r="BP832" s="83"/>
      <c r="BQ832" s="83"/>
      <c r="BR832" s="83"/>
      <c r="BS832" s="84"/>
      <c r="BT832" s="74" t="s">
        <v>43</v>
      </c>
      <c r="BU832" s="83"/>
      <c r="BV832" s="83"/>
      <c r="BW832" s="83"/>
      <c r="BX832" s="83"/>
      <c r="BY832" s="83"/>
      <c r="BZ832" s="83"/>
      <c r="CA832" s="83"/>
      <c r="CB832" s="83"/>
      <c r="CC832" s="84"/>
      <c r="CD832" s="74" t="s">
        <v>44</v>
      </c>
      <c r="CE832" s="83"/>
      <c r="CF832" s="83"/>
      <c r="CG832" s="83"/>
      <c r="CH832" s="84"/>
      <c r="CI832" s="74" t="s">
        <v>14</v>
      </c>
      <c r="CJ832" s="83"/>
      <c r="CK832" s="83"/>
      <c r="CL832" s="83"/>
      <c r="CM832" s="83"/>
      <c r="CN832" s="83"/>
      <c r="CO832" s="83"/>
      <c r="CP832" s="83"/>
      <c r="CQ832" s="83"/>
      <c r="CR832" s="83"/>
      <c r="CS832" s="83"/>
      <c r="CT832" s="83"/>
      <c r="CU832" s="83"/>
      <c r="CV832" s="83"/>
      <c r="CW832" s="83"/>
      <c r="CX832" s="84"/>
      <c r="DE832" s="13"/>
    </row>
    <row r="833" spans="1:109" ht="15" customHeight="1" x14ac:dyDescent="0.25">
      <c r="A833" s="6"/>
      <c r="C833" s="85"/>
      <c r="D833" s="79"/>
      <c r="E833" s="86"/>
      <c r="F833" s="77" t="s">
        <v>45</v>
      </c>
      <c r="G833" s="83"/>
      <c r="H833" s="83"/>
      <c r="I833" s="83"/>
      <c r="J833" s="83"/>
      <c r="K833" s="84"/>
      <c r="L833" s="77" t="s">
        <v>46</v>
      </c>
      <c r="M833" s="83"/>
      <c r="N833" s="83"/>
      <c r="O833" s="84"/>
      <c r="P833" s="77" t="s">
        <v>13</v>
      </c>
      <c r="Q833" s="83"/>
      <c r="R833" s="83"/>
      <c r="S833" s="83"/>
      <c r="T833" s="84"/>
      <c r="U833" s="77" t="s">
        <v>47</v>
      </c>
      <c r="V833" s="83"/>
      <c r="W833" s="83"/>
      <c r="X833" s="83"/>
      <c r="Y833" s="83"/>
      <c r="Z833" s="83"/>
      <c r="AA833" s="84"/>
      <c r="AB833" s="77" t="s">
        <v>48</v>
      </c>
      <c r="AC833" s="83"/>
      <c r="AD833" s="83"/>
      <c r="AE833" s="83"/>
      <c r="AF833" s="83"/>
      <c r="AG833" s="84"/>
      <c r="AH833" s="77" t="s">
        <v>49</v>
      </c>
      <c r="AI833" s="83"/>
      <c r="AJ833" s="83"/>
      <c r="AK833" s="83"/>
      <c r="AL833" s="83"/>
      <c r="AM833" s="83"/>
      <c r="AN833" s="83"/>
      <c r="AO833" s="83"/>
      <c r="AP833" s="84"/>
      <c r="AT833" s="85"/>
      <c r="AU833" s="79"/>
      <c r="AV833" s="86"/>
      <c r="AW833" s="87"/>
      <c r="AX833" s="88"/>
      <c r="AY833" s="88"/>
      <c r="AZ833" s="88"/>
      <c r="BA833" s="88"/>
      <c r="BB833" s="88"/>
      <c r="BC833" s="88"/>
      <c r="BD833" s="88"/>
      <c r="BE833" s="88"/>
      <c r="BF833" s="88"/>
      <c r="BG833" s="88"/>
      <c r="BH833" s="88"/>
      <c r="BI833" s="88"/>
      <c r="BJ833" s="88"/>
      <c r="BK833" s="88"/>
      <c r="BL833" s="88"/>
      <c r="BM833" s="88"/>
      <c r="BN833" s="88"/>
      <c r="BO833" s="88"/>
      <c r="BP833" s="88"/>
      <c r="BQ833" s="88"/>
      <c r="BR833" s="88"/>
      <c r="BS833" s="89"/>
      <c r="BT833" s="87"/>
      <c r="BU833" s="88"/>
      <c r="BV833" s="88"/>
      <c r="BW833" s="88"/>
      <c r="BX833" s="88"/>
      <c r="BY833" s="88"/>
      <c r="BZ833" s="88"/>
      <c r="CA833" s="88"/>
      <c r="CB833" s="88"/>
      <c r="CC833" s="89"/>
      <c r="CD833" s="87"/>
      <c r="CE833" s="88"/>
      <c r="CF833" s="88"/>
      <c r="CG833" s="88"/>
      <c r="CH833" s="89"/>
      <c r="CI833" s="87"/>
      <c r="CJ833" s="88"/>
      <c r="CK833" s="88"/>
      <c r="CL833" s="88"/>
      <c r="CM833" s="88"/>
      <c r="CN833" s="88"/>
      <c r="CO833" s="88"/>
      <c r="CP833" s="88"/>
      <c r="CQ833" s="88"/>
      <c r="CR833" s="88"/>
      <c r="CS833" s="88"/>
      <c r="CT833" s="88"/>
      <c r="CU833" s="88"/>
      <c r="CV833" s="88"/>
      <c r="CW833" s="88"/>
      <c r="CX833" s="89"/>
      <c r="DE833" s="13"/>
    </row>
    <row r="834" spans="1:109" ht="15" customHeight="1" x14ac:dyDescent="0.25">
      <c r="A834" s="6"/>
      <c r="C834" s="87"/>
      <c r="D834" s="88"/>
      <c r="E834" s="89"/>
      <c r="F834" s="87"/>
      <c r="G834" s="88"/>
      <c r="H834" s="88"/>
      <c r="I834" s="88"/>
      <c r="J834" s="88"/>
      <c r="K834" s="89"/>
      <c r="L834" s="87"/>
      <c r="M834" s="88"/>
      <c r="N834" s="88"/>
      <c r="O834" s="89"/>
      <c r="P834" s="87"/>
      <c r="Q834" s="88"/>
      <c r="R834" s="88"/>
      <c r="S834" s="88"/>
      <c r="T834" s="89"/>
      <c r="U834" s="87"/>
      <c r="V834" s="88"/>
      <c r="W834" s="88"/>
      <c r="X834" s="88"/>
      <c r="Y834" s="88"/>
      <c r="Z834" s="88"/>
      <c r="AA834" s="89"/>
      <c r="AB834" s="87"/>
      <c r="AC834" s="88"/>
      <c r="AD834" s="88"/>
      <c r="AE834" s="88"/>
      <c r="AF834" s="88"/>
      <c r="AG834" s="89"/>
      <c r="AH834" s="87"/>
      <c r="AI834" s="88"/>
      <c r="AJ834" s="88"/>
      <c r="AK834" s="88"/>
      <c r="AL834" s="88"/>
      <c r="AM834" s="88"/>
      <c r="AN834" s="88"/>
      <c r="AO834" s="88"/>
      <c r="AP834" s="89"/>
      <c r="AT834" s="87"/>
      <c r="AU834" s="88"/>
      <c r="AV834" s="89"/>
      <c r="AW834" s="77" t="s">
        <v>50</v>
      </c>
      <c r="AX834" s="75"/>
      <c r="AY834" s="75"/>
      <c r="AZ834" s="75"/>
      <c r="BA834" s="76"/>
      <c r="BB834" s="77" t="s">
        <v>51</v>
      </c>
      <c r="BC834" s="75"/>
      <c r="BD834" s="75"/>
      <c r="BE834" s="75"/>
      <c r="BF834" s="75"/>
      <c r="BG834" s="75"/>
      <c r="BH834" s="76"/>
      <c r="BI834" s="77" t="s">
        <v>52</v>
      </c>
      <c r="BJ834" s="75"/>
      <c r="BK834" s="75"/>
      <c r="BL834" s="75"/>
      <c r="BM834" s="75"/>
      <c r="BN834" s="76"/>
      <c r="BO834" s="77" t="s">
        <v>53</v>
      </c>
      <c r="BP834" s="75"/>
      <c r="BQ834" s="75"/>
      <c r="BR834" s="75"/>
      <c r="BS834" s="76"/>
      <c r="BT834" s="77" t="s">
        <v>54</v>
      </c>
      <c r="BU834" s="75"/>
      <c r="BV834" s="75"/>
      <c r="BW834" s="75"/>
      <c r="BX834" s="75"/>
      <c r="BY834" s="76"/>
      <c r="BZ834" s="77" t="s">
        <v>55</v>
      </c>
      <c r="CA834" s="75"/>
      <c r="CB834" s="75"/>
      <c r="CC834" s="76"/>
      <c r="CD834" s="77" t="s">
        <v>56</v>
      </c>
      <c r="CE834" s="75"/>
      <c r="CF834" s="75"/>
      <c r="CG834" s="75"/>
      <c r="CH834" s="76"/>
      <c r="CI834" s="77" t="s">
        <v>57</v>
      </c>
      <c r="CJ834" s="75"/>
      <c r="CK834" s="75"/>
      <c r="CL834" s="76"/>
      <c r="CM834" s="77" t="s">
        <v>58</v>
      </c>
      <c r="CN834" s="75"/>
      <c r="CO834" s="75"/>
      <c r="CP834" s="76"/>
      <c r="CQ834" s="77" t="s">
        <v>59</v>
      </c>
      <c r="CR834" s="75"/>
      <c r="CS834" s="75"/>
      <c r="CT834" s="75"/>
      <c r="CU834" s="76"/>
      <c r="CV834" s="77" t="s">
        <v>60</v>
      </c>
      <c r="CW834" s="75"/>
      <c r="CX834" s="76"/>
      <c r="DE834" s="13"/>
    </row>
    <row r="835" spans="1:109" ht="15" customHeight="1" x14ac:dyDescent="0.25">
      <c r="A835" s="6"/>
      <c r="C835" s="91" t="s">
        <v>33</v>
      </c>
      <c r="D835" s="75"/>
      <c r="E835" s="76"/>
      <c r="F835" s="90">
        <f t="shared" ref="F835:F839" si="312">SUM(F330,F734)</f>
        <v>0</v>
      </c>
      <c r="G835" s="75"/>
      <c r="H835" s="75">
        <f t="shared" ref="H835:H839" si="313">SUM(H330,H734)</f>
        <v>0</v>
      </c>
      <c r="I835" s="75"/>
      <c r="J835" s="75">
        <f t="shared" ref="J835:J839" si="314">SUM(J330,J734)</f>
        <v>0</v>
      </c>
      <c r="K835" s="76"/>
      <c r="L835" s="90">
        <f t="shared" ref="L835:L839" si="315">SUM(L330,L734)</f>
        <v>0</v>
      </c>
      <c r="M835" s="75"/>
      <c r="N835" s="75">
        <f t="shared" ref="N835:N839" si="316">SUM(N330,N734)</f>
        <v>0</v>
      </c>
      <c r="O835" s="76"/>
      <c r="P835" s="90">
        <f>SUM(P330,P734)</f>
        <v>0</v>
      </c>
      <c r="Q835" s="75"/>
      <c r="R835" s="75"/>
      <c r="S835" s="75"/>
      <c r="T835" s="76"/>
      <c r="U835" s="90">
        <f>SUM(U330,U734)</f>
        <v>0</v>
      </c>
      <c r="V835" s="75"/>
      <c r="W835" s="75"/>
      <c r="X835" s="75"/>
      <c r="Y835" s="75"/>
      <c r="Z835" s="75"/>
      <c r="AA835" s="76"/>
      <c r="AB835" s="90">
        <f t="shared" ref="AB835:AB839" si="317">SUM(AB330,AB734)</f>
        <v>0</v>
      </c>
      <c r="AC835" s="75"/>
      <c r="AD835" s="75">
        <f t="shared" ref="AD835:AD839" si="318">SUM(AD330,AD734)</f>
        <v>0</v>
      </c>
      <c r="AE835" s="75"/>
      <c r="AF835" s="75">
        <f t="shared" ref="AF835:AF839" si="319">SUM(AF330,AF734)</f>
        <v>0</v>
      </c>
      <c r="AG835" s="76"/>
      <c r="AH835" s="90">
        <f>SUM(AH330,AH734)</f>
        <v>0</v>
      </c>
      <c r="AI835" s="75"/>
      <c r="AJ835" s="75"/>
      <c r="AK835" s="75"/>
      <c r="AL835" s="75"/>
      <c r="AM835" s="75"/>
      <c r="AN835" s="75"/>
      <c r="AO835" s="75"/>
      <c r="AP835" s="76"/>
      <c r="AT835" s="91" t="s">
        <v>33</v>
      </c>
      <c r="AU835" s="75"/>
      <c r="AV835" s="76"/>
      <c r="AW835" s="90">
        <f>SUM(AW330,AW734)</f>
        <v>0</v>
      </c>
      <c r="AX835" s="75"/>
      <c r="AY835" s="75"/>
      <c r="AZ835" s="75"/>
      <c r="BA835" s="76"/>
      <c r="BB835" s="90">
        <f>SUM(BB330,BB734)</f>
        <v>0</v>
      </c>
      <c r="BC835" s="75"/>
      <c r="BD835" s="75"/>
      <c r="BE835" s="75"/>
      <c r="BF835" s="75"/>
      <c r="BG835" s="75"/>
      <c r="BH835" s="76"/>
      <c r="BI835" s="90">
        <f t="shared" ref="BI835:BI839" si="320">SUM(BI330,BI734)</f>
        <v>0</v>
      </c>
      <c r="BJ835" s="75"/>
      <c r="BK835" s="75">
        <f t="shared" ref="BK835:BK839" si="321">SUM(BK330,BK734)</f>
        <v>0</v>
      </c>
      <c r="BL835" s="75"/>
      <c r="BM835" s="75">
        <f t="shared" ref="BM835:BM839" si="322">SUM(BM330,BM734)</f>
        <v>0</v>
      </c>
      <c r="BN835" s="76"/>
      <c r="BO835" s="90">
        <f>SUM(BO330,BO734)</f>
        <v>0</v>
      </c>
      <c r="BP835" s="75"/>
      <c r="BQ835" s="75"/>
      <c r="BR835" s="75"/>
      <c r="BS835" s="76"/>
      <c r="BT835" s="90">
        <f>SUM(BT330,BT734)</f>
        <v>0</v>
      </c>
      <c r="BU835" s="75"/>
      <c r="BV835" s="75"/>
      <c r="BW835" s="75"/>
      <c r="BX835" s="75"/>
      <c r="BY835" s="76">
        <f>SUM(BY330,BY734)</f>
        <v>0</v>
      </c>
      <c r="BZ835" s="90">
        <f>SUM(BZ330,BZ734)</f>
        <v>0</v>
      </c>
      <c r="CA835" s="75"/>
      <c r="CB835" s="75"/>
      <c r="CC835" s="76"/>
      <c r="CD835" s="90">
        <f>SUM(CD330,CD734)</f>
        <v>0</v>
      </c>
      <c r="CE835" s="75"/>
      <c r="CF835" s="75"/>
      <c r="CG835" s="75"/>
      <c r="CH835" s="76"/>
      <c r="CI835" s="90">
        <f>SUM(CI330,CI734)</f>
        <v>0</v>
      </c>
      <c r="CJ835" s="75"/>
      <c r="CK835" s="75"/>
      <c r="CL835" s="76"/>
      <c r="CM835" s="90">
        <f>SUM(CM330,CM734)</f>
        <v>0</v>
      </c>
      <c r="CN835" s="75">
        <f>SUM(CN330,CN734)</f>
        <v>0</v>
      </c>
      <c r="CO835" s="75"/>
      <c r="CP835" s="76"/>
      <c r="CQ835" s="90">
        <f t="shared" ref="CQ835:CQ839" si="323">SUM(CQ330,CQ734)</f>
        <v>0</v>
      </c>
      <c r="CR835" s="75"/>
      <c r="CS835" s="75">
        <f t="shared" ref="CS835:CS839" si="324">SUM(CS330,CS734)</f>
        <v>0</v>
      </c>
      <c r="CT835" s="75"/>
      <c r="CU835" s="76">
        <f>SUM(CU330,CU734)</f>
        <v>0</v>
      </c>
      <c r="CV835" s="90">
        <f>SUM(CV330,CV734)</f>
        <v>0</v>
      </c>
      <c r="CW835" s="75"/>
      <c r="CX835" s="76"/>
      <c r="DE835" s="13"/>
    </row>
    <row r="836" spans="1:109" ht="15" customHeight="1" x14ac:dyDescent="0.25">
      <c r="A836" s="6"/>
      <c r="C836" s="91" t="s">
        <v>34</v>
      </c>
      <c r="D836" s="75"/>
      <c r="E836" s="76"/>
      <c r="F836" s="158">
        <f t="shared" si="312"/>
        <v>1</v>
      </c>
      <c r="G836" s="160"/>
      <c r="H836" s="160">
        <f t="shared" si="313"/>
        <v>0</v>
      </c>
      <c r="I836" s="160"/>
      <c r="J836" s="160">
        <f t="shared" si="314"/>
        <v>0</v>
      </c>
      <c r="K836" s="159"/>
      <c r="L836" s="158">
        <f t="shared" si="315"/>
        <v>1</v>
      </c>
      <c r="M836" s="160"/>
      <c r="N836" s="160">
        <f t="shared" si="316"/>
        <v>0</v>
      </c>
      <c r="O836" s="159"/>
      <c r="P836" s="158">
        <f t="shared" ref="P836:P839" si="325">SUM(P331,P735)</f>
        <v>7</v>
      </c>
      <c r="Q836" s="160"/>
      <c r="R836" s="160"/>
      <c r="S836" s="160"/>
      <c r="T836" s="159"/>
      <c r="U836" s="158">
        <f t="shared" ref="U836:U839" si="326">SUM(U331,U735)</f>
        <v>2</v>
      </c>
      <c r="V836" s="160"/>
      <c r="W836" s="160"/>
      <c r="X836" s="160"/>
      <c r="Y836" s="160"/>
      <c r="Z836" s="160"/>
      <c r="AA836" s="159"/>
      <c r="AB836" s="158">
        <f t="shared" si="317"/>
        <v>1</v>
      </c>
      <c r="AC836" s="160"/>
      <c r="AD836" s="160">
        <f t="shared" si="318"/>
        <v>0</v>
      </c>
      <c r="AE836" s="160"/>
      <c r="AF836" s="160">
        <f t="shared" si="319"/>
        <v>0</v>
      </c>
      <c r="AG836" s="159"/>
      <c r="AH836" s="158">
        <f t="shared" ref="AH836:AH839" si="327">SUM(AH331,AH735)</f>
        <v>1</v>
      </c>
      <c r="AI836" s="160"/>
      <c r="AJ836" s="160"/>
      <c r="AK836" s="160"/>
      <c r="AL836" s="160"/>
      <c r="AM836" s="160"/>
      <c r="AN836" s="160"/>
      <c r="AO836" s="160"/>
      <c r="AP836" s="159"/>
      <c r="AT836" s="91" t="s">
        <v>34</v>
      </c>
      <c r="AU836" s="75"/>
      <c r="AV836" s="76"/>
      <c r="AW836" s="90">
        <f t="shared" ref="AW836:AW839" si="328">SUM(AW331,AW735)</f>
        <v>7</v>
      </c>
      <c r="AX836" s="75"/>
      <c r="AY836" s="75"/>
      <c r="AZ836" s="75"/>
      <c r="BA836" s="76"/>
      <c r="BB836" s="90">
        <f t="shared" ref="BB836:BB839" si="329">SUM(BB331,BB735)</f>
        <v>3</v>
      </c>
      <c r="BC836" s="75"/>
      <c r="BD836" s="75"/>
      <c r="BE836" s="75"/>
      <c r="BF836" s="75"/>
      <c r="BG836" s="75"/>
      <c r="BH836" s="76"/>
      <c r="BI836" s="90">
        <f t="shared" si="320"/>
        <v>0</v>
      </c>
      <c r="BJ836" s="75"/>
      <c r="BK836" s="75">
        <f t="shared" si="321"/>
        <v>0</v>
      </c>
      <c r="BL836" s="75"/>
      <c r="BM836" s="75">
        <f t="shared" si="322"/>
        <v>0</v>
      </c>
      <c r="BN836" s="76"/>
      <c r="BO836" s="90">
        <f t="shared" ref="BO836:BO839" si="330">SUM(BO331,BO735)</f>
        <v>0</v>
      </c>
      <c r="BP836" s="75"/>
      <c r="BQ836" s="75"/>
      <c r="BR836" s="75"/>
      <c r="BS836" s="76"/>
      <c r="BT836" s="90">
        <f t="shared" ref="BT836:BT839" si="331">SUM(BT331,BT735)</f>
        <v>2</v>
      </c>
      <c r="BU836" s="75"/>
      <c r="BV836" s="75"/>
      <c r="BW836" s="75"/>
      <c r="BX836" s="75"/>
      <c r="BY836" s="76">
        <f t="shared" ref="BY836:BZ839" si="332">SUM(BY331,BY735)</f>
        <v>0</v>
      </c>
      <c r="BZ836" s="158">
        <f t="shared" si="332"/>
        <v>1</v>
      </c>
      <c r="CA836" s="160"/>
      <c r="CB836" s="160"/>
      <c r="CC836" s="159"/>
      <c r="CD836" s="90">
        <f t="shared" ref="CD836:CD839" si="333">SUM(CD331,CD735)</f>
        <v>37</v>
      </c>
      <c r="CE836" s="75"/>
      <c r="CF836" s="75"/>
      <c r="CG836" s="75"/>
      <c r="CH836" s="76"/>
      <c r="CI836" s="90">
        <f t="shared" ref="CI836:CI839" si="334">SUM(CI331,CI735)</f>
        <v>39</v>
      </c>
      <c r="CJ836" s="75"/>
      <c r="CK836" s="75"/>
      <c r="CL836" s="76"/>
      <c r="CM836" s="158">
        <f t="shared" ref="CM836:CN839" si="335">SUM(CM331,CM735)</f>
        <v>16</v>
      </c>
      <c r="CN836" s="160">
        <f t="shared" si="335"/>
        <v>0</v>
      </c>
      <c r="CO836" s="160"/>
      <c r="CP836" s="159"/>
      <c r="CQ836" s="90">
        <f t="shared" si="323"/>
        <v>9</v>
      </c>
      <c r="CR836" s="75"/>
      <c r="CS836" s="75">
        <f t="shared" si="324"/>
        <v>0</v>
      </c>
      <c r="CT836" s="75"/>
      <c r="CU836" s="76">
        <f t="shared" ref="CU836:CV839" si="336">SUM(CU331,CU735)</f>
        <v>0</v>
      </c>
      <c r="CV836" s="158">
        <f t="shared" si="336"/>
        <v>16</v>
      </c>
      <c r="CW836" s="160"/>
      <c r="CX836" s="159"/>
      <c r="DE836" s="13"/>
    </row>
    <row r="837" spans="1:109" ht="15" customHeight="1" x14ac:dyDescent="0.25">
      <c r="A837" s="6"/>
      <c r="C837" s="91" t="s">
        <v>35</v>
      </c>
      <c r="D837" s="75"/>
      <c r="E837" s="76"/>
      <c r="F837" s="158">
        <f t="shared" si="312"/>
        <v>21</v>
      </c>
      <c r="G837" s="160"/>
      <c r="H837" s="160">
        <f t="shared" si="313"/>
        <v>0</v>
      </c>
      <c r="I837" s="160"/>
      <c r="J837" s="160">
        <f t="shared" si="314"/>
        <v>0</v>
      </c>
      <c r="K837" s="159"/>
      <c r="L837" s="158">
        <f t="shared" si="315"/>
        <v>7</v>
      </c>
      <c r="M837" s="160"/>
      <c r="N837" s="160">
        <f t="shared" si="316"/>
        <v>0</v>
      </c>
      <c r="O837" s="159"/>
      <c r="P837" s="158">
        <f t="shared" si="325"/>
        <v>69</v>
      </c>
      <c r="Q837" s="160"/>
      <c r="R837" s="160"/>
      <c r="S837" s="160"/>
      <c r="T837" s="159"/>
      <c r="U837" s="158">
        <f t="shared" si="326"/>
        <v>30</v>
      </c>
      <c r="V837" s="160"/>
      <c r="W837" s="160"/>
      <c r="X837" s="160"/>
      <c r="Y837" s="160"/>
      <c r="Z837" s="160"/>
      <c r="AA837" s="159"/>
      <c r="AB837" s="158">
        <f t="shared" si="317"/>
        <v>55</v>
      </c>
      <c r="AC837" s="160"/>
      <c r="AD837" s="160">
        <f t="shared" si="318"/>
        <v>0</v>
      </c>
      <c r="AE837" s="160"/>
      <c r="AF837" s="160">
        <f t="shared" si="319"/>
        <v>0</v>
      </c>
      <c r="AG837" s="159"/>
      <c r="AH837" s="158">
        <f t="shared" si="327"/>
        <v>28</v>
      </c>
      <c r="AI837" s="160"/>
      <c r="AJ837" s="160"/>
      <c r="AK837" s="160"/>
      <c r="AL837" s="160"/>
      <c r="AM837" s="160"/>
      <c r="AN837" s="160"/>
      <c r="AO837" s="160"/>
      <c r="AP837" s="159"/>
      <c r="AT837" s="91" t="s">
        <v>35</v>
      </c>
      <c r="AU837" s="75"/>
      <c r="AV837" s="76"/>
      <c r="AW837" s="90">
        <f t="shared" si="328"/>
        <v>92</v>
      </c>
      <c r="AX837" s="75"/>
      <c r="AY837" s="75"/>
      <c r="AZ837" s="75"/>
      <c r="BA837" s="76"/>
      <c r="BB837" s="90">
        <f t="shared" si="329"/>
        <v>46</v>
      </c>
      <c r="BC837" s="75"/>
      <c r="BD837" s="75"/>
      <c r="BE837" s="75"/>
      <c r="BF837" s="75"/>
      <c r="BG837" s="75"/>
      <c r="BH837" s="76"/>
      <c r="BI837" s="90">
        <f t="shared" si="320"/>
        <v>0</v>
      </c>
      <c r="BJ837" s="75"/>
      <c r="BK837" s="75">
        <f t="shared" si="321"/>
        <v>0</v>
      </c>
      <c r="BL837" s="75"/>
      <c r="BM837" s="75">
        <f t="shared" si="322"/>
        <v>0</v>
      </c>
      <c r="BN837" s="76"/>
      <c r="BO837" s="90">
        <f t="shared" si="330"/>
        <v>14</v>
      </c>
      <c r="BP837" s="75"/>
      <c r="BQ837" s="75"/>
      <c r="BR837" s="75"/>
      <c r="BS837" s="76"/>
      <c r="BT837" s="90">
        <f t="shared" si="331"/>
        <v>33</v>
      </c>
      <c r="BU837" s="75"/>
      <c r="BV837" s="75"/>
      <c r="BW837" s="75"/>
      <c r="BX837" s="75"/>
      <c r="BY837" s="76">
        <f t="shared" si="332"/>
        <v>0</v>
      </c>
      <c r="BZ837" s="158">
        <f t="shared" si="332"/>
        <v>6</v>
      </c>
      <c r="CA837" s="160"/>
      <c r="CB837" s="160"/>
      <c r="CC837" s="159"/>
      <c r="CD837" s="90">
        <f t="shared" si="333"/>
        <v>489</v>
      </c>
      <c r="CE837" s="75"/>
      <c r="CF837" s="75"/>
      <c r="CG837" s="75"/>
      <c r="CH837" s="76"/>
      <c r="CI837" s="90">
        <f t="shared" si="334"/>
        <v>561</v>
      </c>
      <c r="CJ837" s="75"/>
      <c r="CK837" s="75"/>
      <c r="CL837" s="76"/>
      <c r="CM837" s="158">
        <f t="shared" si="335"/>
        <v>312</v>
      </c>
      <c r="CN837" s="160">
        <f t="shared" si="335"/>
        <v>0</v>
      </c>
      <c r="CO837" s="160"/>
      <c r="CP837" s="159"/>
      <c r="CQ837" s="90">
        <f t="shared" si="323"/>
        <v>225</v>
      </c>
      <c r="CR837" s="75"/>
      <c r="CS837" s="75">
        <f t="shared" si="324"/>
        <v>0</v>
      </c>
      <c r="CT837" s="75"/>
      <c r="CU837" s="76">
        <f t="shared" si="336"/>
        <v>0</v>
      </c>
      <c r="CV837" s="158">
        <f t="shared" si="336"/>
        <v>224</v>
      </c>
      <c r="CW837" s="160"/>
      <c r="CX837" s="159"/>
      <c r="DE837" s="13"/>
    </row>
    <row r="838" spans="1:109" ht="15" customHeight="1" x14ac:dyDescent="0.25">
      <c r="A838" s="6"/>
      <c r="C838" s="91" t="s">
        <v>36</v>
      </c>
      <c r="D838" s="75"/>
      <c r="E838" s="76"/>
      <c r="F838" s="158">
        <f t="shared" si="312"/>
        <v>11</v>
      </c>
      <c r="G838" s="160"/>
      <c r="H838" s="160">
        <f t="shared" si="313"/>
        <v>0</v>
      </c>
      <c r="I838" s="160"/>
      <c r="J838" s="160">
        <f t="shared" si="314"/>
        <v>0</v>
      </c>
      <c r="K838" s="159"/>
      <c r="L838" s="158">
        <f t="shared" si="315"/>
        <v>0</v>
      </c>
      <c r="M838" s="160"/>
      <c r="N838" s="160">
        <f t="shared" si="316"/>
        <v>0</v>
      </c>
      <c r="O838" s="159"/>
      <c r="P838" s="158">
        <f t="shared" si="325"/>
        <v>44</v>
      </c>
      <c r="Q838" s="160"/>
      <c r="R838" s="160"/>
      <c r="S838" s="160"/>
      <c r="T838" s="159"/>
      <c r="U838" s="158">
        <f t="shared" si="326"/>
        <v>15</v>
      </c>
      <c r="V838" s="160"/>
      <c r="W838" s="160"/>
      <c r="X838" s="160"/>
      <c r="Y838" s="160"/>
      <c r="Z838" s="160"/>
      <c r="AA838" s="159"/>
      <c r="AB838" s="158">
        <f t="shared" si="317"/>
        <v>41</v>
      </c>
      <c r="AC838" s="160"/>
      <c r="AD838" s="160">
        <f t="shared" si="318"/>
        <v>0</v>
      </c>
      <c r="AE838" s="160"/>
      <c r="AF838" s="160">
        <f t="shared" si="319"/>
        <v>0</v>
      </c>
      <c r="AG838" s="159"/>
      <c r="AH838" s="158">
        <f t="shared" si="327"/>
        <v>14</v>
      </c>
      <c r="AI838" s="160"/>
      <c r="AJ838" s="160"/>
      <c r="AK838" s="160"/>
      <c r="AL838" s="160"/>
      <c r="AM838" s="160"/>
      <c r="AN838" s="160"/>
      <c r="AO838" s="160"/>
      <c r="AP838" s="159"/>
      <c r="AT838" s="91" t="s">
        <v>36</v>
      </c>
      <c r="AU838" s="75"/>
      <c r="AV838" s="76"/>
      <c r="AW838" s="90">
        <f t="shared" si="328"/>
        <v>49</v>
      </c>
      <c r="AX838" s="75"/>
      <c r="AY838" s="75"/>
      <c r="AZ838" s="75"/>
      <c r="BA838" s="76"/>
      <c r="BB838" s="90">
        <f t="shared" si="329"/>
        <v>23</v>
      </c>
      <c r="BC838" s="75"/>
      <c r="BD838" s="75"/>
      <c r="BE838" s="75"/>
      <c r="BF838" s="75"/>
      <c r="BG838" s="75"/>
      <c r="BH838" s="76"/>
      <c r="BI838" s="90">
        <f t="shared" si="320"/>
        <v>0</v>
      </c>
      <c r="BJ838" s="75"/>
      <c r="BK838" s="75">
        <f t="shared" si="321"/>
        <v>0</v>
      </c>
      <c r="BL838" s="75"/>
      <c r="BM838" s="75">
        <f t="shared" si="322"/>
        <v>0</v>
      </c>
      <c r="BN838" s="76"/>
      <c r="BO838" s="90">
        <f t="shared" si="330"/>
        <v>9</v>
      </c>
      <c r="BP838" s="75"/>
      <c r="BQ838" s="75"/>
      <c r="BR838" s="75"/>
      <c r="BS838" s="76"/>
      <c r="BT838" s="90">
        <f t="shared" si="331"/>
        <v>19</v>
      </c>
      <c r="BU838" s="75"/>
      <c r="BV838" s="75"/>
      <c r="BW838" s="75"/>
      <c r="BX838" s="75"/>
      <c r="BY838" s="76">
        <f t="shared" si="332"/>
        <v>0</v>
      </c>
      <c r="BZ838" s="158">
        <f t="shared" si="332"/>
        <v>0</v>
      </c>
      <c r="CA838" s="160"/>
      <c r="CB838" s="160"/>
      <c r="CC838" s="159"/>
      <c r="CD838" s="90">
        <f t="shared" si="333"/>
        <v>275</v>
      </c>
      <c r="CE838" s="75"/>
      <c r="CF838" s="75"/>
      <c r="CG838" s="75"/>
      <c r="CH838" s="76"/>
      <c r="CI838" s="90">
        <f t="shared" si="334"/>
        <v>313</v>
      </c>
      <c r="CJ838" s="75"/>
      <c r="CK838" s="75"/>
      <c r="CL838" s="76"/>
      <c r="CM838" s="158">
        <f t="shared" si="335"/>
        <v>191</v>
      </c>
      <c r="CN838" s="160">
        <f t="shared" si="335"/>
        <v>0</v>
      </c>
      <c r="CO838" s="160"/>
      <c r="CP838" s="159"/>
      <c r="CQ838" s="90">
        <f t="shared" si="323"/>
        <v>135</v>
      </c>
      <c r="CR838" s="75"/>
      <c r="CS838" s="75">
        <f t="shared" si="324"/>
        <v>0</v>
      </c>
      <c r="CT838" s="75"/>
      <c r="CU838" s="76">
        <f t="shared" si="336"/>
        <v>0</v>
      </c>
      <c r="CV838" s="158">
        <f t="shared" si="336"/>
        <v>148</v>
      </c>
      <c r="CW838" s="160"/>
      <c r="CX838" s="159"/>
      <c r="DE838" s="13"/>
    </row>
    <row r="839" spans="1:109" ht="15" customHeight="1" x14ac:dyDescent="0.25">
      <c r="A839" s="6"/>
      <c r="C839" s="93" t="s">
        <v>37</v>
      </c>
      <c r="D839" s="75"/>
      <c r="E839" s="76"/>
      <c r="F839" s="161">
        <f t="shared" si="312"/>
        <v>33</v>
      </c>
      <c r="G839" s="162"/>
      <c r="H839" s="162">
        <f t="shared" si="313"/>
        <v>0</v>
      </c>
      <c r="I839" s="162"/>
      <c r="J839" s="162">
        <f t="shared" si="314"/>
        <v>0</v>
      </c>
      <c r="K839" s="163"/>
      <c r="L839" s="161">
        <f t="shared" si="315"/>
        <v>8</v>
      </c>
      <c r="M839" s="162"/>
      <c r="N839" s="162">
        <f t="shared" si="316"/>
        <v>0</v>
      </c>
      <c r="O839" s="163"/>
      <c r="P839" s="161">
        <f t="shared" si="325"/>
        <v>120</v>
      </c>
      <c r="Q839" s="162"/>
      <c r="R839" s="162"/>
      <c r="S839" s="162"/>
      <c r="T839" s="163"/>
      <c r="U839" s="161">
        <f t="shared" si="326"/>
        <v>47</v>
      </c>
      <c r="V839" s="162"/>
      <c r="W839" s="162"/>
      <c r="X839" s="162"/>
      <c r="Y839" s="162"/>
      <c r="Z839" s="162"/>
      <c r="AA839" s="163"/>
      <c r="AB839" s="161">
        <f t="shared" si="317"/>
        <v>97</v>
      </c>
      <c r="AC839" s="162"/>
      <c r="AD839" s="162">
        <f t="shared" si="318"/>
        <v>0</v>
      </c>
      <c r="AE839" s="162"/>
      <c r="AF839" s="162">
        <f t="shared" si="319"/>
        <v>0</v>
      </c>
      <c r="AG839" s="163"/>
      <c r="AH839" s="161">
        <f t="shared" si="327"/>
        <v>43</v>
      </c>
      <c r="AI839" s="162"/>
      <c r="AJ839" s="162"/>
      <c r="AK839" s="162"/>
      <c r="AL839" s="162"/>
      <c r="AM839" s="162"/>
      <c r="AN839" s="162"/>
      <c r="AO839" s="162"/>
      <c r="AP839" s="163"/>
      <c r="AT839" s="93" t="s">
        <v>37</v>
      </c>
      <c r="AU839" s="75"/>
      <c r="AV839" s="76"/>
      <c r="AW839" s="92">
        <f t="shared" si="328"/>
        <v>148</v>
      </c>
      <c r="AX839" s="75"/>
      <c r="AY839" s="75"/>
      <c r="AZ839" s="75"/>
      <c r="BA839" s="76"/>
      <c r="BB839" s="92">
        <f t="shared" si="329"/>
        <v>72</v>
      </c>
      <c r="BC839" s="75"/>
      <c r="BD839" s="75"/>
      <c r="BE839" s="75"/>
      <c r="BF839" s="75"/>
      <c r="BG839" s="75"/>
      <c r="BH839" s="76"/>
      <c r="BI839" s="92">
        <f t="shared" si="320"/>
        <v>0</v>
      </c>
      <c r="BJ839" s="75"/>
      <c r="BK839" s="75">
        <f t="shared" si="321"/>
        <v>0</v>
      </c>
      <c r="BL839" s="75"/>
      <c r="BM839" s="75">
        <f t="shared" si="322"/>
        <v>0</v>
      </c>
      <c r="BN839" s="76"/>
      <c r="BO839" s="92">
        <f t="shared" si="330"/>
        <v>23</v>
      </c>
      <c r="BP839" s="75"/>
      <c r="BQ839" s="75"/>
      <c r="BR839" s="75"/>
      <c r="BS839" s="76"/>
      <c r="BT839" s="92">
        <f t="shared" si="331"/>
        <v>54</v>
      </c>
      <c r="BU839" s="75"/>
      <c r="BV839" s="75"/>
      <c r="BW839" s="75"/>
      <c r="BX839" s="75"/>
      <c r="BY839" s="76">
        <f t="shared" si="332"/>
        <v>0</v>
      </c>
      <c r="BZ839" s="161">
        <f t="shared" si="332"/>
        <v>7</v>
      </c>
      <c r="CA839" s="162"/>
      <c r="CB839" s="162"/>
      <c r="CC839" s="163"/>
      <c r="CD839" s="92">
        <f t="shared" si="333"/>
        <v>801</v>
      </c>
      <c r="CE839" s="75"/>
      <c r="CF839" s="75"/>
      <c r="CG839" s="75"/>
      <c r="CH839" s="76"/>
      <c r="CI839" s="92">
        <f t="shared" si="334"/>
        <v>913</v>
      </c>
      <c r="CJ839" s="75"/>
      <c r="CK839" s="75"/>
      <c r="CL839" s="76"/>
      <c r="CM839" s="161">
        <f t="shared" si="335"/>
        <v>519</v>
      </c>
      <c r="CN839" s="162">
        <f t="shared" si="335"/>
        <v>0</v>
      </c>
      <c r="CO839" s="162"/>
      <c r="CP839" s="163"/>
      <c r="CQ839" s="92">
        <f t="shared" si="323"/>
        <v>369</v>
      </c>
      <c r="CR839" s="75"/>
      <c r="CS839" s="75">
        <f t="shared" si="324"/>
        <v>0</v>
      </c>
      <c r="CT839" s="75"/>
      <c r="CU839" s="76">
        <f t="shared" si="336"/>
        <v>0</v>
      </c>
      <c r="CV839" s="161">
        <f t="shared" si="336"/>
        <v>388</v>
      </c>
      <c r="CW839" s="162"/>
      <c r="CX839" s="163"/>
      <c r="DE839" s="13"/>
    </row>
    <row r="840" spans="1:109" ht="15" customHeight="1" x14ac:dyDescent="0.25">
      <c r="A840" s="6"/>
      <c r="DE840" s="13"/>
    </row>
    <row r="841" spans="1:109" ht="15" customHeight="1" x14ac:dyDescent="0.25">
      <c r="A841" s="6"/>
      <c r="DE841" s="13"/>
    </row>
    <row r="842" spans="1:109" ht="15" customHeight="1" x14ac:dyDescent="0.25">
      <c r="A842" s="6"/>
      <c r="DE842" s="13"/>
    </row>
    <row r="843" spans="1:109" ht="15" customHeight="1" x14ac:dyDescent="0.25">
      <c r="A843" s="6"/>
      <c r="D843" s="82" t="s">
        <v>61</v>
      </c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9"/>
      <c r="AJ843" s="79"/>
      <c r="AK843" s="79"/>
      <c r="AL843" s="79"/>
      <c r="AM843" s="79"/>
      <c r="BL843" s="82" t="s">
        <v>62</v>
      </c>
      <c r="BM843" s="79"/>
      <c r="BN843" s="79"/>
      <c r="BO843" s="79"/>
      <c r="BP843" s="79"/>
      <c r="BQ843" s="79"/>
      <c r="BR843" s="79"/>
      <c r="BS843" s="79"/>
      <c r="BT843" s="79"/>
      <c r="BU843" s="79"/>
      <c r="BV843" s="79"/>
      <c r="BW843" s="79"/>
      <c r="BX843" s="79"/>
      <c r="BY843" s="79"/>
      <c r="BZ843" s="79"/>
      <c r="CA843" s="79"/>
      <c r="CB843" s="79"/>
      <c r="CC843" s="79"/>
      <c r="CD843" s="79"/>
      <c r="CE843" s="79"/>
      <c r="CF843" s="79"/>
      <c r="CG843" s="79"/>
      <c r="CH843" s="79"/>
      <c r="CI843" s="79"/>
      <c r="DE843" s="13"/>
    </row>
    <row r="844" spans="1:109" ht="15" customHeight="1" x14ac:dyDescent="0.25">
      <c r="A844" s="6"/>
      <c r="DE844" s="13"/>
    </row>
    <row r="845" spans="1:109" ht="15" customHeight="1" x14ac:dyDescent="0.25">
      <c r="A845" s="6"/>
      <c r="B845" s="95" t="s">
        <v>63</v>
      </c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6"/>
      <c r="Z845" s="95" t="s">
        <v>37</v>
      </c>
      <c r="AA845" s="75"/>
      <c r="AB845" s="75"/>
      <c r="AC845" s="75"/>
      <c r="AD845" s="75"/>
      <c r="AE845" s="75"/>
      <c r="AF845" s="76"/>
      <c r="AG845" s="95" t="s">
        <v>33</v>
      </c>
      <c r="AH845" s="75"/>
      <c r="AI845" s="75"/>
      <c r="AJ845" s="75"/>
      <c r="AK845" s="75"/>
      <c r="AL845" s="75"/>
      <c r="AM845" s="76"/>
      <c r="AO845" s="95" t="s">
        <v>34</v>
      </c>
      <c r="AP845" s="75"/>
      <c r="AQ845" s="75"/>
      <c r="AR845" s="75"/>
      <c r="AS845" s="75"/>
      <c r="AT845" s="75"/>
      <c r="AU845" s="76"/>
      <c r="AV845" s="95" t="s">
        <v>35</v>
      </c>
      <c r="AW845" s="75"/>
      <c r="AX845" s="75"/>
      <c r="AY845" s="75"/>
      <c r="AZ845" s="76"/>
      <c r="BA845" s="95" t="s">
        <v>36</v>
      </c>
      <c r="BB845" s="75"/>
      <c r="BC845" s="75"/>
      <c r="BD845" s="75"/>
      <c r="BE845" s="76"/>
      <c r="BL845" s="94" t="s">
        <v>64</v>
      </c>
      <c r="BM845" s="75"/>
      <c r="BN845" s="75"/>
      <c r="BO845" s="75"/>
      <c r="BP845" s="75"/>
      <c r="BQ845" s="75"/>
      <c r="BR845" s="75"/>
      <c r="BS845" s="75"/>
      <c r="BT845" s="75"/>
      <c r="BU845" s="75"/>
      <c r="BV845" s="75"/>
      <c r="BW845" s="75"/>
      <c r="BX845" s="75"/>
      <c r="BY845" s="75"/>
      <c r="BZ845" s="75"/>
      <c r="CA845" s="75"/>
      <c r="CB845" s="75"/>
      <c r="CC845" s="75"/>
      <c r="CD845" s="76"/>
      <c r="CE845" s="95" t="s">
        <v>31</v>
      </c>
      <c r="CF845" s="75"/>
      <c r="CG845" s="75"/>
      <c r="CH845" s="75"/>
      <c r="CI845" s="76"/>
      <c r="DE845" s="13"/>
    </row>
    <row r="846" spans="1:109" ht="15" customHeight="1" x14ac:dyDescent="0.25">
      <c r="A846" s="6"/>
      <c r="B846" s="96" t="s">
        <v>65</v>
      </c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6"/>
      <c r="Z846" s="97">
        <f>SUM(Z341,Z745)</f>
        <v>7</v>
      </c>
      <c r="AA846" s="75"/>
      <c r="AB846" s="75"/>
      <c r="AC846" s="75"/>
      <c r="AD846" s="75"/>
      <c r="AE846" s="75"/>
      <c r="AF846" s="76"/>
      <c r="AG846" s="97">
        <f>SUM(AG341,AG745)</f>
        <v>0</v>
      </c>
      <c r="AH846" s="75"/>
      <c r="AI846" s="75"/>
      <c r="AJ846" s="75"/>
      <c r="AK846" s="75"/>
      <c r="AL846" s="75"/>
      <c r="AM846" s="76"/>
      <c r="AO846" s="97">
        <f>SUM(AO341,AO745)</f>
        <v>0</v>
      </c>
      <c r="AP846" s="75"/>
      <c r="AQ846" s="75"/>
      <c r="AR846" s="75"/>
      <c r="AS846" s="75"/>
      <c r="AT846" s="75"/>
      <c r="AU846" s="76"/>
      <c r="AV846" s="97">
        <f>SUM(AV341,AV745)</f>
        <v>3</v>
      </c>
      <c r="AW846" s="75"/>
      <c r="AX846" s="75"/>
      <c r="AY846" s="75"/>
      <c r="AZ846" s="76"/>
      <c r="BA846" s="97">
        <f>SUM(BA341,BA745)</f>
        <v>4</v>
      </c>
      <c r="BB846" s="75"/>
      <c r="BC846" s="75"/>
      <c r="BD846" s="75"/>
      <c r="BE846" s="76"/>
      <c r="BL846" s="98" t="s">
        <v>66</v>
      </c>
      <c r="BM846" s="75"/>
      <c r="BN846" s="75"/>
      <c r="BO846" s="75"/>
      <c r="BP846" s="75"/>
      <c r="BQ846" s="75"/>
      <c r="BR846" s="75"/>
      <c r="BS846" s="75"/>
      <c r="BT846" s="75"/>
      <c r="BU846" s="75"/>
      <c r="BV846" s="75"/>
      <c r="BW846" s="75"/>
      <c r="BX846" s="75"/>
      <c r="BY846" s="75"/>
      <c r="BZ846" s="75"/>
      <c r="CA846" s="75"/>
      <c r="CB846" s="75"/>
      <c r="CC846" s="75"/>
      <c r="CD846" s="76"/>
      <c r="CE846" s="99">
        <f>SUM(CE341,CE745)</f>
        <v>1</v>
      </c>
      <c r="CF846" s="75"/>
      <c r="CG846" s="75"/>
      <c r="CH846" s="75"/>
      <c r="CI846" s="76"/>
      <c r="DE846" s="13"/>
    </row>
    <row r="847" spans="1:109" ht="15" customHeight="1" x14ac:dyDescent="0.25">
      <c r="A847" s="6"/>
      <c r="B847" s="96" t="s">
        <v>67</v>
      </c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6"/>
      <c r="Z847" s="97">
        <f t="shared" ref="Z847:Z861" si="337">SUM(Z342,Z746)</f>
        <v>46</v>
      </c>
      <c r="AA847" s="75"/>
      <c r="AB847" s="75"/>
      <c r="AC847" s="75"/>
      <c r="AD847" s="75"/>
      <c r="AE847" s="75"/>
      <c r="AF847" s="76"/>
      <c r="AG847" s="97">
        <f t="shared" ref="AG847:AG861" si="338">SUM(AG342,AG746)</f>
        <v>0</v>
      </c>
      <c r="AH847" s="75"/>
      <c r="AI847" s="75"/>
      <c r="AJ847" s="75"/>
      <c r="AK847" s="75"/>
      <c r="AL847" s="75"/>
      <c r="AM847" s="76"/>
      <c r="AO847" s="97">
        <f t="shared" ref="AO847:AO861" si="339">SUM(AO342,AO746)</f>
        <v>1</v>
      </c>
      <c r="AP847" s="75"/>
      <c r="AQ847" s="75"/>
      <c r="AR847" s="75"/>
      <c r="AS847" s="75"/>
      <c r="AT847" s="75"/>
      <c r="AU847" s="76"/>
      <c r="AV847" s="97">
        <f t="shared" ref="AV847:AV861" si="340">SUM(AV342,AV746)</f>
        <v>20</v>
      </c>
      <c r="AW847" s="75"/>
      <c r="AX847" s="75"/>
      <c r="AY847" s="75"/>
      <c r="AZ847" s="76"/>
      <c r="BA847" s="97">
        <f t="shared" ref="BA847:BA861" si="341">SUM(BA342,BA746)</f>
        <v>25</v>
      </c>
      <c r="BB847" s="75"/>
      <c r="BC847" s="75"/>
      <c r="BD847" s="75"/>
      <c r="BE847" s="76"/>
      <c r="BL847" s="98" t="s">
        <v>68</v>
      </c>
      <c r="BM847" s="75"/>
      <c r="BN847" s="75"/>
      <c r="BO847" s="75"/>
      <c r="BP847" s="75"/>
      <c r="BQ847" s="75"/>
      <c r="BR847" s="75"/>
      <c r="BS847" s="75"/>
      <c r="BT847" s="75"/>
      <c r="BU847" s="75"/>
      <c r="BV847" s="75"/>
      <c r="BW847" s="75"/>
      <c r="BX847" s="75"/>
      <c r="BY847" s="75"/>
      <c r="BZ847" s="75"/>
      <c r="CA847" s="75"/>
      <c r="CB847" s="75"/>
      <c r="CC847" s="75"/>
      <c r="CD847" s="76"/>
      <c r="CE847" s="99">
        <f t="shared" ref="CE847:CE852" si="342">SUM(CE342,CE746)</f>
        <v>0</v>
      </c>
      <c r="CF847" s="75"/>
      <c r="CG847" s="75"/>
      <c r="CH847" s="75"/>
      <c r="CI847" s="76"/>
      <c r="DE847" s="13"/>
    </row>
    <row r="848" spans="1:109" ht="15" customHeight="1" x14ac:dyDescent="0.25">
      <c r="A848" s="6"/>
      <c r="B848" s="96" t="s">
        <v>69</v>
      </c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6"/>
      <c r="Z848" s="97">
        <f t="shared" si="337"/>
        <v>0</v>
      </c>
      <c r="AA848" s="75"/>
      <c r="AB848" s="75"/>
      <c r="AC848" s="75"/>
      <c r="AD848" s="75"/>
      <c r="AE848" s="75"/>
      <c r="AF848" s="76"/>
      <c r="AG848" s="97">
        <f t="shared" si="338"/>
        <v>0</v>
      </c>
      <c r="AH848" s="75"/>
      <c r="AI848" s="75"/>
      <c r="AJ848" s="75"/>
      <c r="AK848" s="75"/>
      <c r="AL848" s="75"/>
      <c r="AM848" s="76"/>
      <c r="AO848" s="97">
        <f t="shared" si="339"/>
        <v>0</v>
      </c>
      <c r="AP848" s="75"/>
      <c r="AQ848" s="75"/>
      <c r="AR848" s="75"/>
      <c r="AS848" s="75"/>
      <c r="AT848" s="75"/>
      <c r="AU848" s="76"/>
      <c r="AV848" s="97">
        <f t="shared" si="340"/>
        <v>0</v>
      </c>
      <c r="AW848" s="75"/>
      <c r="AX848" s="75"/>
      <c r="AY848" s="75"/>
      <c r="AZ848" s="76"/>
      <c r="BA848" s="97">
        <f t="shared" si="341"/>
        <v>0</v>
      </c>
      <c r="BB848" s="75"/>
      <c r="BC848" s="75"/>
      <c r="BD848" s="75"/>
      <c r="BE848" s="76"/>
      <c r="BL848" s="98" t="s">
        <v>70</v>
      </c>
      <c r="BM848" s="75"/>
      <c r="BN848" s="75"/>
      <c r="BO848" s="75"/>
      <c r="BP848" s="75"/>
      <c r="BQ848" s="75"/>
      <c r="BR848" s="75"/>
      <c r="BS848" s="75"/>
      <c r="BT848" s="75"/>
      <c r="BU848" s="75"/>
      <c r="BV848" s="75"/>
      <c r="BW848" s="75"/>
      <c r="BX848" s="75"/>
      <c r="BY848" s="75"/>
      <c r="BZ848" s="75"/>
      <c r="CA848" s="75"/>
      <c r="CB848" s="75"/>
      <c r="CC848" s="75"/>
      <c r="CD848" s="76"/>
      <c r="CE848" s="99">
        <f t="shared" si="342"/>
        <v>0</v>
      </c>
      <c r="CF848" s="75"/>
      <c r="CG848" s="75"/>
      <c r="CH848" s="75"/>
      <c r="CI848" s="76"/>
      <c r="DE848" s="13"/>
    </row>
    <row r="849" spans="1:109" ht="15" customHeight="1" x14ac:dyDescent="0.25">
      <c r="A849" s="6"/>
      <c r="B849" s="96" t="s">
        <v>71</v>
      </c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6"/>
      <c r="Z849" s="97">
        <f t="shared" si="337"/>
        <v>39</v>
      </c>
      <c r="AA849" s="75"/>
      <c r="AB849" s="75"/>
      <c r="AC849" s="75"/>
      <c r="AD849" s="75"/>
      <c r="AE849" s="75"/>
      <c r="AF849" s="76"/>
      <c r="AG849" s="97">
        <f t="shared" si="338"/>
        <v>0</v>
      </c>
      <c r="AH849" s="75"/>
      <c r="AI849" s="75"/>
      <c r="AJ849" s="75"/>
      <c r="AK849" s="75"/>
      <c r="AL849" s="75"/>
      <c r="AM849" s="76"/>
      <c r="AO849" s="97">
        <f t="shared" si="339"/>
        <v>1</v>
      </c>
      <c r="AP849" s="75"/>
      <c r="AQ849" s="75"/>
      <c r="AR849" s="75"/>
      <c r="AS849" s="75"/>
      <c r="AT849" s="75"/>
      <c r="AU849" s="76"/>
      <c r="AV849" s="97">
        <f t="shared" si="340"/>
        <v>27</v>
      </c>
      <c r="AW849" s="75"/>
      <c r="AX849" s="75"/>
      <c r="AY849" s="75"/>
      <c r="AZ849" s="76"/>
      <c r="BA849" s="97">
        <f t="shared" si="341"/>
        <v>11</v>
      </c>
      <c r="BB849" s="75"/>
      <c r="BC849" s="75"/>
      <c r="BD849" s="75"/>
      <c r="BE849" s="76"/>
      <c r="BL849" s="98" t="s">
        <v>72</v>
      </c>
      <c r="BM849" s="75"/>
      <c r="BN849" s="75"/>
      <c r="BO849" s="75"/>
      <c r="BP849" s="75"/>
      <c r="BQ849" s="75"/>
      <c r="BR849" s="75"/>
      <c r="BS849" s="75"/>
      <c r="BT849" s="75"/>
      <c r="BU849" s="75"/>
      <c r="BV849" s="75"/>
      <c r="BW849" s="75"/>
      <c r="BX849" s="75"/>
      <c r="BY849" s="75"/>
      <c r="BZ849" s="75"/>
      <c r="CA849" s="75"/>
      <c r="CB849" s="75"/>
      <c r="CC849" s="75"/>
      <c r="CD849" s="76"/>
      <c r="CE849" s="99">
        <f t="shared" si="342"/>
        <v>0</v>
      </c>
      <c r="CF849" s="75"/>
      <c r="CG849" s="75"/>
      <c r="CH849" s="75"/>
      <c r="CI849" s="76"/>
      <c r="DE849" s="13"/>
    </row>
    <row r="850" spans="1:109" ht="15" customHeight="1" x14ac:dyDescent="0.25">
      <c r="A850" s="6"/>
      <c r="B850" s="96" t="s">
        <v>73</v>
      </c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6"/>
      <c r="Z850" s="97">
        <f t="shared" si="337"/>
        <v>417</v>
      </c>
      <c r="AA850" s="75"/>
      <c r="AB850" s="75"/>
      <c r="AC850" s="75"/>
      <c r="AD850" s="75"/>
      <c r="AE850" s="75"/>
      <c r="AF850" s="76"/>
      <c r="AG850" s="97">
        <f t="shared" si="338"/>
        <v>0</v>
      </c>
      <c r="AH850" s="75"/>
      <c r="AI850" s="75"/>
      <c r="AJ850" s="75"/>
      <c r="AK850" s="75"/>
      <c r="AL850" s="75"/>
      <c r="AM850" s="76"/>
      <c r="AO850" s="97">
        <f t="shared" si="339"/>
        <v>18</v>
      </c>
      <c r="AP850" s="75"/>
      <c r="AQ850" s="75"/>
      <c r="AR850" s="75"/>
      <c r="AS850" s="75"/>
      <c r="AT850" s="75"/>
      <c r="AU850" s="76"/>
      <c r="AV850" s="97">
        <f t="shared" si="340"/>
        <v>261</v>
      </c>
      <c r="AW850" s="75"/>
      <c r="AX850" s="75"/>
      <c r="AY850" s="75"/>
      <c r="AZ850" s="76"/>
      <c r="BA850" s="97">
        <f t="shared" si="341"/>
        <v>163</v>
      </c>
      <c r="BB850" s="75"/>
      <c r="BC850" s="75"/>
      <c r="BD850" s="75"/>
      <c r="BE850" s="76"/>
      <c r="BL850" s="98" t="s">
        <v>74</v>
      </c>
      <c r="BM850" s="75"/>
      <c r="BN850" s="75"/>
      <c r="BO850" s="75"/>
      <c r="BP850" s="75"/>
      <c r="BQ850" s="75"/>
      <c r="BR850" s="75"/>
      <c r="BS850" s="75"/>
      <c r="BT850" s="75"/>
      <c r="BU850" s="75"/>
      <c r="BV850" s="75"/>
      <c r="BW850" s="75"/>
      <c r="BX850" s="75"/>
      <c r="BY850" s="75"/>
      <c r="BZ850" s="75"/>
      <c r="CA850" s="75"/>
      <c r="CB850" s="75"/>
      <c r="CC850" s="75"/>
      <c r="CD850" s="76"/>
      <c r="CE850" s="99">
        <f t="shared" si="342"/>
        <v>1</v>
      </c>
      <c r="CF850" s="75"/>
      <c r="CG850" s="75"/>
      <c r="CH850" s="75"/>
      <c r="CI850" s="76"/>
      <c r="DE850" s="13"/>
    </row>
    <row r="851" spans="1:109" ht="15" customHeight="1" x14ac:dyDescent="0.25">
      <c r="A851" s="6"/>
      <c r="B851" s="96" t="s">
        <v>75</v>
      </c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6"/>
      <c r="Z851" s="97">
        <f t="shared" si="337"/>
        <v>0</v>
      </c>
      <c r="AA851" s="75"/>
      <c r="AB851" s="75"/>
      <c r="AC851" s="75"/>
      <c r="AD851" s="75"/>
      <c r="AE851" s="75"/>
      <c r="AF851" s="76"/>
      <c r="AG851" s="97">
        <f t="shared" si="338"/>
        <v>0</v>
      </c>
      <c r="AH851" s="75"/>
      <c r="AI851" s="75"/>
      <c r="AJ851" s="75"/>
      <c r="AK851" s="75"/>
      <c r="AL851" s="75"/>
      <c r="AM851" s="76"/>
      <c r="AO851" s="97">
        <f t="shared" si="339"/>
        <v>0</v>
      </c>
      <c r="AP851" s="75"/>
      <c r="AQ851" s="75"/>
      <c r="AR851" s="75"/>
      <c r="AS851" s="75"/>
      <c r="AT851" s="75"/>
      <c r="AU851" s="76"/>
      <c r="AV851" s="97">
        <f t="shared" si="340"/>
        <v>0</v>
      </c>
      <c r="AW851" s="75"/>
      <c r="AX851" s="75"/>
      <c r="AY851" s="75"/>
      <c r="AZ851" s="76"/>
      <c r="BA851" s="97">
        <f t="shared" si="341"/>
        <v>0</v>
      </c>
      <c r="BB851" s="75"/>
      <c r="BC851" s="75"/>
      <c r="BD851" s="75"/>
      <c r="BE851" s="76"/>
      <c r="BL851" s="98" t="s">
        <v>76</v>
      </c>
      <c r="BM851" s="75"/>
      <c r="BN851" s="75"/>
      <c r="BO851" s="75"/>
      <c r="BP851" s="75"/>
      <c r="BQ851" s="75"/>
      <c r="BR851" s="75"/>
      <c r="BS851" s="75"/>
      <c r="BT851" s="75"/>
      <c r="BU851" s="75"/>
      <c r="BV851" s="75"/>
      <c r="BW851" s="75"/>
      <c r="BX851" s="75"/>
      <c r="BY851" s="75"/>
      <c r="BZ851" s="75"/>
      <c r="CA851" s="75"/>
      <c r="CB851" s="75"/>
      <c r="CC851" s="75"/>
      <c r="CD851" s="76"/>
      <c r="CE851" s="99">
        <f t="shared" si="342"/>
        <v>0</v>
      </c>
      <c r="CF851" s="75"/>
      <c r="CG851" s="75"/>
      <c r="CH851" s="75"/>
      <c r="CI851" s="76"/>
      <c r="DE851" s="13"/>
    </row>
    <row r="852" spans="1:109" ht="15" customHeight="1" x14ac:dyDescent="0.25">
      <c r="A852" s="6"/>
      <c r="B852" s="96" t="s">
        <v>77</v>
      </c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6"/>
      <c r="Z852" s="97">
        <f t="shared" si="337"/>
        <v>0</v>
      </c>
      <c r="AA852" s="75"/>
      <c r="AB852" s="75"/>
      <c r="AC852" s="75"/>
      <c r="AD852" s="75"/>
      <c r="AE852" s="75"/>
      <c r="AF852" s="76"/>
      <c r="AG852" s="97">
        <f t="shared" si="338"/>
        <v>0</v>
      </c>
      <c r="AH852" s="75"/>
      <c r="AI852" s="75"/>
      <c r="AJ852" s="75"/>
      <c r="AK852" s="75"/>
      <c r="AL852" s="75"/>
      <c r="AM852" s="76"/>
      <c r="AO852" s="97">
        <f t="shared" si="339"/>
        <v>0</v>
      </c>
      <c r="AP852" s="75"/>
      <c r="AQ852" s="75"/>
      <c r="AR852" s="75"/>
      <c r="AS852" s="75"/>
      <c r="AT852" s="75"/>
      <c r="AU852" s="76"/>
      <c r="AV852" s="97">
        <f t="shared" si="340"/>
        <v>0</v>
      </c>
      <c r="AW852" s="75"/>
      <c r="AX852" s="75"/>
      <c r="AY852" s="75"/>
      <c r="AZ852" s="76"/>
      <c r="BA852" s="97">
        <f t="shared" si="341"/>
        <v>0</v>
      </c>
      <c r="BB852" s="75"/>
      <c r="BC852" s="75"/>
      <c r="BD852" s="75"/>
      <c r="BE852" s="76"/>
      <c r="BL852" s="98" t="s">
        <v>78</v>
      </c>
      <c r="BM852" s="75"/>
      <c r="BN852" s="75"/>
      <c r="BO852" s="75"/>
      <c r="BP852" s="75"/>
      <c r="BQ852" s="75"/>
      <c r="BR852" s="75"/>
      <c r="BS852" s="75"/>
      <c r="BT852" s="75"/>
      <c r="BU852" s="75"/>
      <c r="BV852" s="75"/>
      <c r="BW852" s="75"/>
      <c r="BX852" s="75"/>
      <c r="BY852" s="75"/>
      <c r="BZ852" s="75"/>
      <c r="CA852" s="75"/>
      <c r="CB852" s="75"/>
      <c r="CC852" s="75"/>
      <c r="CD852" s="76"/>
      <c r="CE852" s="99">
        <f t="shared" si="342"/>
        <v>0</v>
      </c>
      <c r="CF852" s="75"/>
      <c r="CG852" s="75"/>
      <c r="CH852" s="75"/>
      <c r="CI852" s="76"/>
      <c r="DE852" s="13"/>
    </row>
    <row r="853" spans="1:109" ht="15" customHeight="1" x14ac:dyDescent="0.25">
      <c r="A853" s="6"/>
      <c r="DE853" s="13"/>
    </row>
    <row r="854" spans="1:109" ht="15" customHeight="1" x14ac:dyDescent="0.25">
      <c r="A854" s="6"/>
      <c r="B854" s="96" t="s">
        <v>79</v>
      </c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6"/>
      <c r="Z854" s="97">
        <f t="shared" si="337"/>
        <v>0</v>
      </c>
      <c r="AA854" s="75"/>
      <c r="AB854" s="75"/>
      <c r="AC854" s="75"/>
      <c r="AD854" s="75"/>
      <c r="AE854" s="75"/>
      <c r="AF854" s="76"/>
      <c r="AG854" s="97">
        <f t="shared" si="338"/>
        <v>0</v>
      </c>
      <c r="AH854" s="75"/>
      <c r="AI854" s="75"/>
      <c r="AJ854" s="75"/>
      <c r="AK854" s="75"/>
      <c r="AL854" s="75"/>
      <c r="AM854" s="76"/>
      <c r="AO854" s="97">
        <f t="shared" si="339"/>
        <v>0</v>
      </c>
      <c r="AP854" s="75"/>
      <c r="AQ854" s="75"/>
      <c r="AR854" s="75"/>
      <c r="AS854" s="75"/>
      <c r="AT854" s="75"/>
      <c r="AU854" s="76"/>
      <c r="AV854" s="97">
        <f t="shared" si="340"/>
        <v>0</v>
      </c>
      <c r="AW854" s="75"/>
      <c r="AX854" s="75"/>
      <c r="AY854" s="75"/>
      <c r="AZ854" s="76"/>
      <c r="BA854" s="97">
        <f t="shared" si="341"/>
        <v>0</v>
      </c>
      <c r="BB854" s="75"/>
      <c r="BC854" s="75"/>
      <c r="BD854" s="75"/>
      <c r="BE854" s="76"/>
      <c r="DE854" s="13"/>
    </row>
    <row r="855" spans="1:109" ht="15" customHeight="1" x14ac:dyDescent="0.25">
      <c r="A855" s="6"/>
      <c r="B855" s="96" t="s">
        <v>80</v>
      </c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6"/>
      <c r="Z855" s="97">
        <f t="shared" si="337"/>
        <v>3</v>
      </c>
      <c r="AA855" s="75"/>
      <c r="AB855" s="75"/>
      <c r="AC855" s="75"/>
      <c r="AD855" s="75"/>
      <c r="AE855" s="75"/>
      <c r="AF855" s="76"/>
      <c r="AG855" s="97">
        <f t="shared" si="338"/>
        <v>0</v>
      </c>
      <c r="AH855" s="75"/>
      <c r="AI855" s="75"/>
      <c r="AJ855" s="75"/>
      <c r="AK855" s="75"/>
      <c r="AL855" s="75"/>
      <c r="AM855" s="76"/>
      <c r="AO855" s="97">
        <f t="shared" si="339"/>
        <v>1</v>
      </c>
      <c r="AP855" s="75"/>
      <c r="AQ855" s="75"/>
      <c r="AR855" s="75"/>
      <c r="AS855" s="75"/>
      <c r="AT855" s="75"/>
      <c r="AU855" s="76"/>
      <c r="AV855" s="97">
        <f t="shared" si="340"/>
        <v>0</v>
      </c>
      <c r="AW855" s="75"/>
      <c r="AX855" s="75"/>
      <c r="AY855" s="75"/>
      <c r="AZ855" s="76"/>
      <c r="BA855" s="97">
        <f t="shared" si="341"/>
        <v>2</v>
      </c>
      <c r="BB855" s="75"/>
      <c r="BC855" s="75"/>
      <c r="BD855" s="75"/>
      <c r="BE855" s="76"/>
      <c r="DE855" s="13"/>
    </row>
    <row r="856" spans="1:109" ht="15" customHeight="1" x14ac:dyDescent="0.25">
      <c r="A856" s="6"/>
      <c r="B856" s="96" t="s">
        <v>81</v>
      </c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6"/>
      <c r="Z856" s="97">
        <f t="shared" si="337"/>
        <v>0</v>
      </c>
      <c r="AA856" s="75"/>
      <c r="AB856" s="75"/>
      <c r="AC856" s="75"/>
      <c r="AD856" s="75"/>
      <c r="AE856" s="75"/>
      <c r="AF856" s="76"/>
      <c r="AG856" s="97">
        <f t="shared" si="338"/>
        <v>0</v>
      </c>
      <c r="AH856" s="75"/>
      <c r="AI856" s="75"/>
      <c r="AJ856" s="75"/>
      <c r="AK856" s="75"/>
      <c r="AL856" s="75"/>
      <c r="AM856" s="76"/>
      <c r="AO856" s="97">
        <f t="shared" si="339"/>
        <v>0</v>
      </c>
      <c r="AP856" s="75"/>
      <c r="AQ856" s="75"/>
      <c r="AR856" s="75"/>
      <c r="AS856" s="75"/>
      <c r="AT856" s="75"/>
      <c r="AU856" s="76"/>
      <c r="AV856" s="97">
        <f t="shared" si="340"/>
        <v>0</v>
      </c>
      <c r="AW856" s="75"/>
      <c r="AX856" s="75"/>
      <c r="AY856" s="75"/>
      <c r="AZ856" s="76"/>
      <c r="BA856" s="97">
        <f t="shared" si="341"/>
        <v>0</v>
      </c>
      <c r="BB856" s="75"/>
      <c r="BC856" s="75"/>
      <c r="BD856" s="75"/>
      <c r="BE856" s="76"/>
      <c r="DE856" s="13"/>
    </row>
    <row r="857" spans="1:109" ht="15" customHeight="1" x14ac:dyDescent="0.25">
      <c r="A857" s="6"/>
      <c r="B857" s="96" t="s">
        <v>82</v>
      </c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6"/>
      <c r="Z857" s="97">
        <f t="shared" si="337"/>
        <v>0</v>
      </c>
      <c r="AA857" s="75"/>
      <c r="AB857" s="75"/>
      <c r="AC857" s="75"/>
      <c r="AD857" s="75"/>
      <c r="AE857" s="75"/>
      <c r="AF857" s="76"/>
      <c r="AG857" s="97">
        <f t="shared" si="338"/>
        <v>0</v>
      </c>
      <c r="AH857" s="75"/>
      <c r="AI857" s="75"/>
      <c r="AJ857" s="75"/>
      <c r="AK857" s="75"/>
      <c r="AL857" s="75"/>
      <c r="AM857" s="76"/>
      <c r="AO857" s="97">
        <f t="shared" si="339"/>
        <v>0</v>
      </c>
      <c r="AP857" s="75"/>
      <c r="AQ857" s="75"/>
      <c r="AR857" s="75"/>
      <c r="AS857" s="75"/>
      <c r="AT857" s="75"/>
      <c r="AU857" s="76"/>
      <c r="AV857" s="97">
        <f t="shared" si="340"/>
        <v>0</v>
      </c>
      <c r="AW857" s="75"/>
      <c r="AX857" s="75"/>
      <c r="AY857" s="75"/>
      <c r="AZ857" s="76"/>
      <c r="BA857" s="97">
        <f t="shared" si="341"/>
        <v>0</v>
      </c>
      <c r="BB857" s="75"/>
      <c r="BC857" s="75"/>
      <c r="BD857" s="75"/>
      <c r="BE857" s="76"/>
      <c r="DE857" s="13"/>
    </row>
    <row r="858" spans="1:109" ht="15" customHeight="1" x14ac:dyDescent="0.25">
      <c r="A858" s="6"/>
      <c r="B858" s="96" t="s">
        <v>83</v>
      </c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6"/>
      <c r="Z858" s="97">
        <f t="shared" si="337"/>
        <v>0</v>
      </c>
      <c r="AA858" s="75"/>
      <c r="AB858" s="75"/>
      <c r="AC858" s="75"/>
      <c r="AD858" s="75"/>
      <c r="AE858" s="75"/>
      <c r="AF858" s="76"/>
      <c r="AG858" s="97">
        <f t="shared" si="338"/>
        <v>0</v>
      </c>
      <c r="AH858" s="75"/>
      <c r="AI858" s="75"/>
      <c r="AJ858" s="75"/>
      <c r="AK858" s="75"/>
      <c r="AL858" s="75"/>
      <c r="AM858" s="76"/>
      <c r="AO858" s="97">
        <f t="shared" si="339"/>
        <v>0</v>
      </c>
      <c r="AP858" s="75"/>
      <c r="AQ858" s="75"/>
      <c r="AR858" s="75"/>
      <c r="AS858" s="75"/>
      <c r="AT858" s="75"/>
      <c r="AU858" s="76"/>
      <c r="AV858" s="97">
        <f t="shared" si="340"/>
        <v>0</v>
      </c>
      <c r="AW858" s="75"/>
      <c r="AX858" s="75"/>
      <c r="AY858" s="75"/>
      <c r="AZ858" s="76"/>
      <c r="BA858" s="97">
        <f t="shared" si="341"/>
        <v>0</v>
      </c>
      <c r="BB858" s="75"/>
      <c r="BC858" s="75"/>
      <c r="BD858" s="75"/>
      <c r="BE858" s="76"/>
      <c r="DE858" s="13"/>
    </row>
    <row r="859" spans="1:109" ht="15" customHeight="1" x14ac:dyDescent="0.25">
      <c r="A859" s="6"/>
      <c r="B859" s="96" t="s">
        <v>84</v>
      </c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6"/>
      <c r="Z859" s="97">
        <f t="shared" si="337"/>
        <v>0</v>
      </c>
      <c r="AA859" s="75"/>
      <c r="AB859" s="75"/>
      <c r="AC859" s="75"/>
      <c r="AD859" s="75"/>
      <c r="AE859" s="75"/>
      <c r="AF859" s="76"/>
      <c r="AG859" s="97">
        <f t="shared" si="338"/>
        <v>0</v>
      </c>
      <c r="AH859" s="75"/>
      <c r="AI859" s="75"/>
      <c r="AJ859" s="75"/>
      <c r="AK859" s="75"/>
      <c r="AL859" s="75"/>
      <c r="AM859" s="76"/>
      <c r="AO859" s="97">
        <f t="shared" si="339"/>
        <v>0</v>
      </c>
      <c r="AP859" s="75"/>
      <c r="AQ859" s="75"/>
      <c r="AR859" s="75"/>
      <c r="AS859" s="75"/>
      <c r="AT859" s="75"/>
      <c r="AU859" s="76"/>
      <c r="AV859" s="97">
        <f t="shared" si="340"/>
        <v>0</v>
      </c>
      <c r="AW859" s="75"/>
      <c r="AX859" s="75"/>
      <c r="AY859" s="75"/>
      <c r="AZ859" s="76"/>
      <c r="BA859" s="97">
        <f t="shared" si="341"/>
        <v>0</v>
      </c>
      <c r="BB859" s="75"/>
      <c r="BC859" s="75"/>
      <c r="BD859" s="75"/>
      <c r="BE859" s="76"/>
      <c r="DE859" s="13"/>
    </row>
    <row r="860" spans="1:109" ht="15" customHeight="1" x14ac:dyDescent="0.25">
      <c r="A860" s="6"/>
      <c r="B860" s="96" t="s">
        <v>85</v>
      </c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6"/>
      <c r="Z860" s="97">
        <f t="shared" si="337"/>
        <v>5</v>
      </c>
      <c r="AA860" s="75"/>
      <c r="AB860" s="75"/>
      <c r="AC860" s="75"/>
      <c r="AD860" s="75"/>
      <c r="AE860" s="75"/>
      <c r="AF860" s="76"/>
      <c r="AG860" s="97">
        <f t="shared" si="338"/>
        <v>0</v>
      </c>
      <c r="AH860" s="75"/>
      <c r="AI860" s="75"/>
      <c r="AJ860" s="75"/>
      <c r="AK860" s="75"/>
      <c r="AL860" s="75"/>
      <c r="AM860" s="76"/>
      <c r="AO860" s="97">
        <f t="shared" si="339"/>
        <v>1</v>
      </c>
      <c r="AP860" s="75"/>
      <c r="AQ860" s="75"/>
      <c r="AR860" s="75"/>
      <c r="AS860" s="75"/>
      <c r="AT860" s="75"/>
      <c r="AU860" s="76"/>
      <c r="AV860" s="97">
        <f t="shared" si="340"/>
        <v>1</v>
      </c>
      <c r="AW860" s="75"/>
      <c r="AX860" s="75"/>
      <c r="AY860" s="75"/>
      <c r="AZ860" s="76"/>
      <c r="BA860" s="97">
        <f t="shared" si="341"/>
        <v>3</v>
      </c>
      <c r="BB860" s="75"/>
      <c r="BC860" s="75"/>
      <c r="BD860" s="75"/>
      <c r="BE860" s="76"/>
      <c r="DE860" s="13"/>
    </row>
    <row r="861" spans="1:109" ht="15" customHeight="1" x14ac:dyDescent="0.25">
      <c r="A861" s="6"/>
      <c r="B861" s="96" t="s">
        <v>86</v>
      </c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6"/>
      <c r="Z861" s="97">
        <f t="shared" si="337"/>
        <v>0</v>
      </c>
      <c r="AA861" s="75"/>
      <c r="AB861" s="75"/>
      <c r="AC861" s="75"/>
      <c r="AD861" s="75"/>
      <c r="AE861" s="75"/>
      <c r="AF861" s="76"/>
      <c r="AG861" s="97">
        <f t="shared" si="338"/>
        <v>0</v>
      </c>
      <c r="AH861" s="75"/>
      <c r="AI861" s="75"/>
      <c r="AJ861" s="75"/>
      <c r="AK861" s="75"/>
      <c r="AL861" s="75"/>
      <c r="AM861" s="76"/>
      <c r="AO861" s="97">
        <f t="shared" si="339"/>
        <v>0</v>
      </c>
      <c r="AP861" s="75"/>
      <c r="AQ861" s="75"/>
      <c r="AR861" s="75"/>
      <c r="AS861" s="75"/>
      <c r="AT861" s="75"/>
      <c r="AU861" s="76"/>
      <c r="AV861" s="97">
        <f t="shared" si="340"/>
        <v>0</v>
      </c>
      <c r="AW861" s="75"/>
      <c r="AX861" s="75"/>
      <c r="AY861" s="75"/>
      <c r="AZ861" s="76"/>
      <c r="BA861" s="97">
        <f t="shared" si="341"/>
        <v>0</v>
      </c>
      <c r="BB861" s="75"/>
      <c r="BC861" s="75"/>
      <c r="BD861" s="75"/>
      <c r="BE861" s="76"/>
      <c r="DE861" s="13"/>
    </row>
    <row r="862" spans="1:109" ht="15" customHeight="1" x14ac:dyDescent="0.25">
      <c r="A862" s="6"/>
      <c r="DE862" s="13"/>
    </row>
    <row r="863" spans="1:109" ht="15" customHeight="1" x14ac:dyDescent="0.25">
      <c r="A863" s="6"/>
      <c r="DE863" s="13"/>
    </row>
    <row r="864" spans="1:109" ht="15" customHeight="1" x14ac:dyDescent="0.25">
      <c r="A864" s="6"/>
      <c r="DE864" s="13"/>
    </row>
    <row r="865" spans="1:109" ht="15" customHeight="1" x14ac:dyDescent="0.25">
      <c r="A865" s="101" t="s">
        <v>87</v>
      </c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BE865" s="82" t="s">
        <v>88</v>
      </c>
      <c r="BF865" s="79"/>
      <c r="BG865" s="79"/>
      <c r="BH865" s="79"/>
      <c r="BI865" s="79"/>
      <c r="BJ865" s="79"/>
      <c r="BK865" s="79"/>
      <c r="BL865" s="79"/>
      <c r="BM865" s="79"/>
      <c r="BN865" s="79"/>
      <c r="BO865" s="79"/>
      <c r="BP865" s="79"/>
      <c r="BQ865" s="79"/>
      <c r="BR865" s="79"/>
      <c r="BS865" s="79"/>
      <c r="BT865" s="79"/>
      <c r="BU865" s="79"/>
      <c r="CF865" s="82" t="s">
        <v>89</v>
      </c>
      <c r="CG865" s="79"/>
      <c r="CH865" s="79"/>
      <c r="CI865" s="79"/>
      <c r="CJ865" s="79"/>
      <c r="CK865" s="79"/>
      <c r="CL865" s="79"/>
      <c r="CM865" s="79"/>
      <c r="CN865" s="79"/>
      <c r="CO865" s="79"/>
      <c r="CP865" s="79"/>
      <c r="CQ865" s="79"/>
      <c r="CR865" s="79"/>
      <c r="CS865" s="79"/>
      <c r="CT865" s="79"/>
      <c r="DE865" s="13"/>
    </row>
    <row r="866" spans="1:109" ht="15" customHeight="1" x14ac:dyDescent="0.25">
      <c r="A866" s="6"/>
      <c r="DE866" s="13"/>
    </row>
    <row r="867" spans="1:109" ht="15" customHeight="1" x14ac:dyDescent="0.25">
      <c r="A867" s="102" t="s">
        <v>2</v>
      </c>
      <c r="B867" s="83"/>
      <c r="C867" s="83"/>
      <c r="D867" s="84"/>
      <c r="E867" s="78" t="s">
        <v>90</v>
      </c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6"/>
      <c r="V867" s="78" t="s">
        <v>91</v>
      </c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6"/>
      <c r="AI867" s="78" t="s">
        <v>92</v>
      </c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6"/>
      <c r="BE867" s="78" t="s">
        <v>2</v>
      </c>
      <c r="BF867" s="83"/>
      <c r="BG867" s="83"/>
      <c r="BH867" s="83"/>
      <c r="BI867" s="83"/>
      <c r="BJ867" s="84"/>
      <c r="BK867" s="78" t="s">
        <v>93</v>
      </c>
      <c r="BL867" s="83"/>
      <c r="BM867" s="83"/>
      <c r="BN867" s="83"/>
      <c r="BO867" s="84"/>
      <c r="BP867" s="78" t="s">
        <v>94</v>
      </c>
      <c r="BQ867" s="83"/>
      <c r="BR867" s="83"/>
      <c r="BS867" s="83"/>
      <c r="BT867" s="84"/>
      <c r="BU867" s="78" t="s">
        <v>95</v>
      </c>
      <c r="BV867" s="83"/>
      <c r="BW867" s="83"/>
      <c r="BX867" s="83"/>
      <c r="BY867" s="83"/>
      <c r="BZ867" s="84"/>
      <c r="CF867" s="100" t="s">
        <v>96</v>
      </c>
      <c r="CG867" s="75"/>
      <c r="CH867" s="75"/>
      <c r="CI867" s="75"/>
      <c r="CJ867" s="75"/>
      <c r="CK867" s="75"/>
      <c r="CL867" s="75"/>
      <c r="CM867" s="75"/>
      <c r="CN867" s="75"/>
      <c r="CO867" s="76"/>
      <c r="CP867" s="99">
        <f t="shared" ref="CP867:CP868" si="343">SUM(CP362,CP766)</f>
        <v>934</v>
      </c>
      <c r="CQ867" s="75"/>
      <c r="CR867" s="75"/>
      <c r="CS867" s="76"/>
      <c r="DE867" s="13"/>
    </row>
    <row r="868" spans="1:109" ht="15" customHeight="1" x14ac:dyDescent="0.25">
      <c r="A868" s="103"/>
      <c r="B868" s="79"/>
      <c r="C868" s="79"/>
      <c r="D868" s="86"/>
      <c r="E868" s="74" t="s">
        <v>13</v>
      </c>
      <c r="F868" s="75"/>
      <c r="G868" s="75"/>
      <c r="H868" s="75"/>
      <c r="I868" s="75"/>
      <c r="J868" s="76"/>
      <c r="K868" s="74" t="s">
        <v>97</v>
      </c>
      <c r="L868" s="75"/>
      <c r="M868" s="75"/>
      <c r="N868" s="75"/>
      <c r="O868" s="75"/>
      <c r="P868" s="75"/>
      <c r="Q868" s="75"/>
      <c r="R868" s="75"/>
      <c r="S868" s="75"/>
      <c r="T868" s="75"/>
      <c r="U868" s="76"/>
      <c r="V868" s="74" t="s">
        <v>98</v>
      </c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6"/>
      <c r="AI868" s="74" t="s">
        <v>98</v>
      </c>
      <c r="AJ868" s="75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6"/>
      <c r="BE868" s="85"/>
      <c r="BF868" s="79"/>
      <c r="BG868" s="79"/>
      <c r="BH868" s="79"/>
      <c r="BI868" s="79"/>
      <c r="BJ868" s="86"/>
      <c r="BK868" s="85"/>
      <c r="BL868" s="79"/>
      <c r="BM868" s="79"/>
      <c r="BN868" s="79"/>
      <c r="BO868" s="86"/>
      <c r="BP868" s="85"/>
      <c r="BQ868" s="79"/>
      <c r="BR868" s="79"/>
      <c r="BS868" s="79"/>
      <c r="BT868" s="86"/>
      <c r="BU868" s="85"/>
      <c r="BV868" s="79"/>
      <c r="BW868" s="79"/>
      <c r="BX868" s="79"/>
      <c r="BY868" s="79"/>
      <c r="BZ868" s="86"/>
      <c r="CF868" s="100" t="s">
        <v>99</v>
      </c>
      <c r="CG868" s="75"/>
      <c r="CH868" s="75"/>
      <c r="CI868" s="75"/>
      <c r="CJ868" s="75"/>
      <c r="CK868" s="75"/>
      <c r="CL868" s="75"/>
      <c r="CM868" s="75"/>
      <c r="CN868" s="75"/>
      <c r="CO868" s="76"/>
      <c r="CP868" s="99">
        <f t="shared" si="343"/>
        <v>376</v>
      </c>
      <c r="CQ868" s="75"/>
      <c r="CR868" s="75"/>
      <c r="CS868" s="76"/>
      <c r="DE868" s="13"/>
    </row>
    <row r="869" spans="1:109" ht="15" customHeight="1" x14ac:dyDescent="0.25">
      <c r="A869" s="104"/>
      <c r="B869" s="88"/>
      <c r="C869" s="88"/>
      <c r="D869" s="89"/>
      <c r="E869" s="78" t="s">
        <v>98</v>
      </c>
      <c r="F869" s="75"/>
      <c r="G869" s="75"/>
      <c r="H869" s="75"/>
      <c r="I869" s="75"/>
      <c r="J869" s="76"/>
      <c r="K869" s="78" t="s">
        <v>3</v>
      </c>
      <c r="L869" s="75"/>
      <c r="M869" s="75"/>
      <c r="N869" s="75"/>
      <c r="O869" s="76"/>
      <c r="Q869" s="78" t="s">
        <v>100</v>
      </c>
      <c r="R869" s="75"/>
      <c r="S869" s="75"/>
      <c r="T869" s="75"/>
      <c r="U869" s="76"/>
      <c r="V869" s="78" t="s">
        <v>101</v>
      </c>
      <c r="W869" s="75"/>
      <c r="X869" s="75"/>
      <c r="Y869" s="75"/>
      <c r="Z869" s="75"/>
      <c r="AA869" s="75"/>
      <c r="AB869" s="76"/>
      <c r="AC869" s="78" t="s">
        <v>102</v>
      </c>
      <c r="AD869" s="75"/>
      <c r="AE869" s="75"/>
      <c r="AF869" s="75"/>
      <c r="AG869" s="75"/>
      <c r="AH869" s="76"/>
      <c r="AI869" s="78" t="s">
        <v>103</v>
      </c>
      <c r="AJ869" s="75"/>
      <c r="AK869" s="75"/>
      <c r="AL869" s="75"/>
      <c r="AM869" s="75"/>
      <c r="AN869" s="75"/>
      <c r="AO869" s="75"/>
      <c r="AP869" s="75"/>
      <c r="AQ869" s="76"/>
      <c r="AR869" s="78" t="s">
        <v>104</v>
      </c>
      <c r="AS869" s="75"/>
      <c r="AT869" s="75"/>
      <c r="AU869" s="75"/>
      <c r="AV869" s="75"/>
      <c r="AW869" s="76"/>
      <c r="BE869" s="87"/>
      <c r="BF869" s="88"/>
      <c r="BG869" s="88"/>
      <c r="BH869" s="88"/>
      <c r="BI869" s="88"/>
      <c r="BJ869" s="89"/>
      <c r="BK869" s="87"/>
      <c r="BL869" s="88"/>
      <c r="BM869" s="88"/>
      <c r="BN869" s="88"/>
      <c r="BO869" s="89"/>
      <c r="BP869" s="87"/>
      <c r="BQ869" s="88"/>
      <c r="BR869" s="88"/>
      <c r="BS869" s="88"/>
      <c r="BT869" s="89"/>
      <c r="BU869" s="87"/>
      <c r="BV869" s="88"/>
      <c r="BW869" s="88"/>
      <c r="BX869" s="88"/>
      <c r="BY869" s="88"/>
      <c r="BZ869" s="89"/>
      <c r="DE869" s="13"/>
    </row>
    <row r="870" spans="1:109" ht="15" customHeight="1" x14ac:dyDescent="0.25">
      <c r="A870" s="105" t="s">
        <v>33</v>
      </c>
      <c r="B870" s="75"/>
      <c r="C870" s="75"/>
      <c r="D870" s="76"/>
      <c r="E870" s="99">
        <f>SUM(E365,E769)</f>
        <v>0</v>
      </c>
      <c r="F870" s="75"/>
      <c r="G870" s="75"/>
      <c r="H870" s="75"/>
      <c r="I870" s="75"/>
      <c r="J870" s="76"/>
      <c r="K870" s="99">
        <f>SUM(K365,K769)</f>
        <v>0</v>
      </c>
      <c r="L870" s="75"/>
      <c r="M870" s="75"/>
      <c r="N870" s="75"/>
      <c r="O870" s="76"/>
      <c r="Q870" s="99">
        <f>SUM(Q365,Q769)</f>
        <v>0</v>
      </c>
      <c r="R870" s="75"/>
      <c r="S870" s="75"/>
      <c r="T870" s="75"/>
      <c r="U870" s="76"/>
      <c r="V870" s="99">
        <f t="shared" ref="V870:V874" si="344">SUM(V365,V769)</f>
        <v>0</v>
      </c>
      <c r="W870" s="75"/>
      <c r="X870" s="75"/>
      <c r="Y870" s="75"/>
      <c r="Z870" s="75"/>
      <c r="AA870" s="75"/>
      <c r="AB870" s="76"/>
      <c r="AC870" s="99">
        <f>SUM(AC365,AC769)</f>
        <v>0</v>
      </c>
      <c r="AD870" s="75"/>
      <c r="AE870" s="75"/>
      <c r="AF870" s="75"/>
      <c r="AG870" s="75"/>
      <c r="AH870" s="76"/>
      <c r="AI870" s="99">
        <f>SUM(AI365,AI769)</f>
        <v>0</v>
      </c>
      <c r="AJ870" s="75"/>
      <c r="AK870" s="75"/>
      <c r="AL870" s="75"/>
      <c r="AM870" s="75"/>
      <c r="AN870" s="75"/>
      <c r="AO870" s="75"/>
      <c r="AP870" s="75"/>
      <c r="AQ870" s="76"/>
      <c r="AR870" s="99">
        <f>SUM(AR365,AR769)</f>
        <v>0</v>
      </c>
      <c r="AS870" s="75"/>
      <c r="AT870" s="75"/>
      <c r="AU870" s="75"/>
      <c r="AV870" s="75"/>
      <c r="AW870" s="76"/>
      <c r="AX870" s="41">
        <f>SUM(AX365,AX769)</f>
        <v>0</v>
      </c>
      <c r="BE870" s="91" t="s">
        <v>33</v>
      </c>
      <c r="BF870" s="75"/>
      <c r="BG870" s="75"/>
      <c r="BH870" s="75"/>
      <c r="BI870" s="75"/>
      <c r="BJ870" s="76"/>
      <c r="BK870" s="99">
        <f>SUM(BK365,BK769)</f>
        <v>0</v>
      </c>
      <c r="BL870" s="75"/>
      <c r="BM870" s="75"/>
      <c r="BN870" s="75"/>
      <c r="BO870" s="76"/>
      <c r="BP870" s="99">
        <f>SUM(BP365,BP769)</f>
        <v>0</v>
      </c>
      <c r="BQ870" s="75"/>
      <c r="BR870" s="75"/>
      <c r="BS870" s="75"/>
      <c r="BT870" s="76"/>
      <c r="BU870" s="99">
        <f t="shared" ref="BU870:BU874" si="345">SUM(BU365,BU769)</f>
        <v>0</v>
      </c>
      <c r="BV870" s="75"/>
      <c r="BW870" s="75"/>
      <c r="BX870" s="75"/>
      <c r="BY870" s="75"/>
      <c r="BZ870" s="76"/>
      <c r="DE870" s="13"/>
    </row>
    <row r="871" spans="1:109" ht="15" customHeight="1" x14ac:dyDescent="0.25">
      <c r="A871" s="105" t="s">
        <v>34</v>
      </c>
      <c r="B871" s="75"/>
      <c r="C871" s="75"/>
      <c r="D871" s="76"/>
      <c r="E871" s="99">
        <f t="shared" ref="E871:E874" si="346">SUM(E366,E770)</f>
        <v>34</v>
      </c>
      <c r="F871" s="75"/>
      <c r="G871" s="75"/>
      <c r="H871" s="75"/>
      <c r="I871" s="75"/>
      <c r="J871" s="76"/>
      <c r="K871" s="99">
        <f t="shared" ref="K871:K874" si="347">SUM(K366,K770)</f>
        <v>12</v>
      </c>
      <c r="L871" s="75"/>
      <c r="M871" s="75"/>
      <c r="N871" s="75"/>
      <c r="O871" s="76"/>
      <c r="Q871" s="99">
        <f t="shared" ref="Q871:Q874" si="348">SUM(Q366,Q770)</f>
        <v>13</v>
      </c>
      <c r="R871" s="75"/>
      <c r="S871" s="75"/>
      <c r="T871" s="75"/>
      <c r="U871" s="76"/>
      <c r="V871" s="99">
        <f t="shared" si="344"/>
        <v>18</v>
      </c>
      <c r="W871" s="75"/>
      <c r="X871" s="75"/>
      <c r="Y871" s="75"/>
      <c r="Z871" s="75"/>
      <c r="AA871" s="75"/>
      <c r="AB871" s="76"/>
      <c r="AC871" s="99">
        <f t="shared" ref="AC871:AC874" si="349">SUM(AC366,AC770)</f>
        <v>5</v>
      </c>
      <c r="AD871" s="75"/>
      <c r="AE871" s="75"/>
      <c r="AF871" s="75"/>
      <c r="AG871" s="75"/>
      <c r="AH871" s="76"/>
      <c r="AI871" s="99">
        <f t="shared" ref="AI871:AI874" si="350">SUM(AI366,AI770)</f>
        <v>9</v>
      </c>
      <c r="AJ871" s="75"/>
      <c r="AK871" s="75"/>
      <c r="AL871" s="75"/>
      <c r="AM871" s="75"/>
      <c r="AN871" s="75"/>
      <c r="AO871" s="75"/>
      <c r="AP871" s="75"/>
      <c r="AQ871" s="76"/>
      <c r="AR871" s="99">
        <f t="shared" ref="AR871:AR874" si="351">SUM(AR366,AR770)</f>
        <v>4</v>
      </c>
      <c r="AS871" s="75"/>
      <c r="AT871" s="75"/>
      <c r="AU871" s="75"/>
      <c r="AV871" s="75"/>
      <c r="AW871" s="76"/>
      <c r="AX871" s="41">
        <f t="shared" ref="AX871:AX874" si="352">SUM(AX366,AX770)</f>
        <v>0</v>
      </c>
      <c r="BE871" s="91" t="s">
        <v>34</v>
      </c>
      <c r="BF871" s="75"/>
      <c r="BG871" s="75"/>
      <c r="BH871" s="75"/>
      <c r="BI871" s="75"/>
      <c r="BJ871" s="76"/>
      <c r="BK871" s="99">
        <f t="shared" ref="BK871:BK874" si="353">SUM(BK366,BK770)</f>
        <v>20</v>
      </c>
      <c r="BL871" s="75"/>
      <c r="BM871" s="75"/>
      <c r="BN871" s="75"/>
      <c r="BO871" s="76"/>
      <c r="BP871" s="99">
        <f t="shared" ref="BP871:BP874" si="354">SUM(BP366,BP770)</f>
        <v>13</v>
      </c>
      <c r="BQ871" s="75"/>
      <c r="BR871" s="75"/>
      <c r="BS871" s="75"/>
      <c r="BT871" s="76"/>
      <c r="BU871" s="99">
        <f t="shared" si="345"/>
        <v>0</v>
      </c>
      <c r="BV871" s="75"/>
      <c r="BW871" s="75"/>
      <c r="BX871" s="75"/>
      <c r="BY871" s="75"/>
      <c r="BZ871" s="76"/>
      <c r="DE871" s="13"/>
    </row>
    <row r="872" spans="1:109" ht="15" customHeight="1" x14ac:dyDescent="0.25">
      <c r="A872" s="105" t="s">
        <v>35</v>
      </c>
      <c r="B872" s="75"/>
      <c r="C872" s="75"/>
      <c r="D872" s="76"/>
      <c r="E872" s="99">
        <f t="shared" si="346"/>
        <v>474</v>
      </c>
      <c r="F872" s="75"/>
      <c r="G872" s="75"/>
      <c r="H872" s="75"/>
      <c r="I872" s="75"/>
      <c r="J872" s="76"/>
      <c r="K872" s="99">
        <f t="shared" si="347"/>
        <v>251</v>
      </c>
      <c r="L872" s="75"/>
      <c r="M872" s="75"/>
      <c r="N872" s="75"/>
      <c r="O872" s="76"/>
      <c r="Q872" s="99">
        <f t="shared" si="348"/>
        <v>218</v>
      </c>
      <c r="R872" s="75"/>
      <c r="S872" s="75"/>
      <c r="T872" s="75"/>
      <c r="U872" s="76"/>
      <c r="V872" s="99">
        <f t="shared" si="344"/>
        <v>360</v>
      </c>
      <c r="W872" s="75"/>
      <c r="X872" s="75"/>
      <c r="Y872" s="75"/>
      <c r="Z872" s="75"/>
      <c r="AA872" s="75"/>
      <c r="AB872" s="76"/>
      <c r="AC872" s="99">
        <f t="shared" si="349"/>
        <v>119</v>
      </c>
      <c r="AD872" s="75"/>
      <c r="AE872" s="75"/>
      <c r="AF872" s="75"/>
      <c r="AG872" s="75"/>
      <c r="AH872" s="76"/>
      <c r="AI872" s="99">
        <f t="shared" si="350"/>
        <v>251</v>
      </c>
      <c r="AJ872" s="75"/>
      <c r="AK872" s="75"/>
      <c r="AL872" s="75"/>
      <c r="AM872" s="75"/>
      <c r="AN872" s="75"/>
      <c r="AO872" s="75"/>
      <c r="AP872" s="75"/>
      <c r="AQ872" s="76"/>
      <c r="AR872" s="99">
        <f t="shared" si="351"/>
        <v>114</v>
      </c>
      <c r="AS872" s="75"/>
      <c r="AT872" s="75"/>
      <c r="AU872" s="75"/>
      <c r="AV872" s="75"/>
      <c r="AW872" s="76"/>
      <c r="AX872" s="41">
        <f t="shared" si="352"/>
        <v>0</v>
      </c>
      <c r="BE872" s="91" t="s">
        <v>35</v>
      </c>
      <c r="BF872" s="75"/>
      <c r="BG872" s="75"/>
      <c r="BH872" s="75"/>
      <c r="BI872" s="75"/>
      <c r="BJ872" s="76"/>
      <c r="BK872" s="99">
        <f t="shared" si="353"/>
        <v>278</v>
      </c>
      <c r="BL872" s="75"/>
      <c r="BM872" s="75"/>
      <c r="BN872" s="75"/>
      <c r="BO872" s="76"/>
      <c r="BP872" s="99">
        <f t="shared" si="354"/>
        <v>232</v>
      </c>
      <c r="BQ872" s="75"/>
      <c r="BR872" s="75"/>
      <c r="BS872" s="75"/>
      <c r="BT872" s="76"/>
      <c r="BU872" s="99">
        <f t="shared" si="345"/>
        <v>14</v>
      </c>
      <c r="BV872" s="75"/>
      <c r="BW872" s="75"/>
      <c r="BX872" s="75"/>
      <c r="BY872" s="75"/>
      <c r="BZ872" s="76"/>
      <c r="DE872" s="13"/>
    </row>
    <row r="873" spans="1:109" ht="15" customHeight="1" x14ac:dyDescent="0.25">
      <c r="A873" s="105" t="s">
        <v>36</v>
      </c>
      <c r="B873" s="75"/>
      <c r="C873" s="75"/>
      <c r="D873" s="76"/>
      <c r="E873" s="99">
        <f t="shared" si="346"/>
        <v>262</v>
      </c>
      <c r="F873" s="75"/>
      <c r="G873" s="75"/>
      <c r="H873" s="75"/>
      <c r="I873" s="75"/>
      <c r="J873" s="76"/>
      <c r="K873" s="99">
        <f t="shared" si="347"/>
        <v>138</v>
      </c>
      <c r="L873" s="75"/>
      <c r="M873" s="75"/>
      <c r="N873" s="75"/>
      <c r="O873" s="76"/>
      <c r="Q873" s="99">
        <f t="shared" si="348"/>
        <v>123</v>
      </c>
      <c r="R873" s="75"/>
      <c r="S873" s="75"/>
      <c r="T873" s="75"/>
      <c r="U873" s="76"/>
      <c r="V873" s="99">
        <f t="shared" si="344"/>
        <v>194</v>
      </c>
      <c r="W873" s="75"/>
      <c r="X873" s="75"/>
      <c r="Y873" s="75"/>
      <c r="Z873" s="75"/>
      <c r="AA873" s="75"/>
      <c r="AB873" s="76"/>
      <c r="AC873" s="99">
        <f t="shared" si="349"/>
        <v>73</v>
      </c>
      <c r="AD873" s="75"/>
      <c r="AE873" s="75"/>
      <c r="AF873" s="75"/>
      <c r="AG873" s="75"/>
      <c r="AH873" s="76"/>
      <c r="AI873" s="99">
        <f t="shared" si="350"/>
        <v>140</v>
      </c>
      <c r="AJ873" s="75"/>
      <c r="AK873" s="75"/>
      <c r="AL873" s="75"/>
      <c r="AM873" s="75"/>
      <c r="AN873" s="75"/>
      <c r="AO873" s="75"/>
      <c r="AP873" s="75"/>
      <c r="AQ873" s="76"/>
      <c r="AR873" s="99">
        <f t="shared" si="351"/>
        <v>60</v>
      </c>
      <c r="AS873" s="75"/>
      <c r="AT873" s="75"/>
      <c r="AU873" s="75"/>
      <c r="AV873" s="75"/>
      <c r="AW873" s="76"/>
      <c r="AX873" s="41">
        <f t="shared" si="352"/>
        <v>0</v>
      </c>
      <c r="BE873" s="91" t="s">
        <v>36</v>
      </c>
      <c r="BF873" s="75"/>
      <c r="BG873" s="75"/>
      <c r="BH873" s="75"/>
      <c r="BI873" s="75"/>
      <c r="BJ873" s="76"/>
      <c r="BK873" s="99">
        <f t="shared" si="353"/>
        <v>169</v>
      </c>
      <c r="BL873" s="75"/>
      <c r="BM873" s="75"/>
      <c r="BN873" s="75"/>
      <c r="BO873" s="76"/>
      <c r="BP873" s="99">
        <f t="shared" si="354"/>
        <v>160</v>
      </c>
      <c r="BQ873" s="75"/>
      <c r="BR873" s="75"/>
      <c r="BS873" s="75"/>
      <c r="BT873" s="76"/>
      <c r="BU873" s="99">
        <f t="shared" si="345"/>
        <v>6</v>
      </c>
      <c r="BV873" s="75"/>
      <c r="BW873" s="75"/>
      <c r="BX873" s="75"/>
      <c r="BY873" s="75"/>
      <c r="BZ873" s="76"/>
      <c r="DE873" s="13"/>
    </row>
    <row r="874" spans="1:109" ht="15" customHeight="1" x14ac:dyDescent="0.25">
      <c r="A874" s="108" t="s">
        <v>37</v>
      </c>
      <c r="B874" s="75"/>
      <c r="C874" s="75"/>
      <c r="D874" s="76"/>
      <c r="E874" s="106">
        <f t="shared" si="346"/>
        <v>770</v>
      </c>
      <c r="F874" s="75"/>
      <c r="G874" s="75"/>
      <c r="H874" s="75"/>
      <c r="I874" s="75"/>
      <c r="J874" s="76"/>
      <c r="K874" s="106">
        <f t="shared" si="347"/>
        <v>401</v>
      </c>
      <c r="L874" s="75"/>
      <c r="M874" s="75"/>
      <c r="N874" s="75"/>
      <c r="O874" s="76"/>
      <c r="Q874" s="106">
        <f t="shared" si="348"/>
        <v>354</v>
      </c>
      <c r="R874" s="75"/>
      <c r="S874" s="75"/>
      <c r="T874" s="75"/>
      <c r="U874" s="76"/>
      <c r="V874" s="106">
        <f t="shared" si="344"/>
        <v>572</v>
      </c>
      <c r="W874" s="75"/>
      <c r="X874" s="75"/>
      <c r="Y874" s="75"/>
      <c r="Z874" s="75"/>
      <c r="AA874" s="75"/>
      <c r="AB874" s="76"/>
      <c r="AC874" s="106">
        <f t="shared" si="349"/>
        <v>197</v>
      </c>
      <c r="AD874" s="75"/>
      <c r="AE874" s="75"/>
      <c r="AF874" s="75"/>
      <c r="AG874" s="75"/>
      <c r="AH874" s="76"/>
      <c r="AI874" s="106">
        <f t="shared" si="350"/>
        <v>400</v>
      </c>
      <c r="AJ874" s="75"/>
      <c r="AK874" s="75"/>
      <c r="AL874" s="75"/>
      <c r="AM874" s="75"/>
      <c r="AN874" s="75"/>
      <c r="AO874" s="75"/>
      <c r="AP874" s="75"/>
      <c r="AQ874" s="76"/>
      <c r="AR874" s="106">
        <f t="shared" si="351"/>
        <v>178</v>
      </c>
      <c r="AS874" s="75"/>
      <c r="AT874" s="75"/>
      <c r="AU874" s="75"/>
      <c r="AV874" s="75"/>
      <c r="AW874" s="76"/>
      <c r="AX874" s="41">
        <f t="shared" si="352"/>
        <v>0</v>
      </c>
      <c r="BE874" s="107" t="s">
        <v>37</v>
      </c>
      <c r="BF874" s="75"/>
      <c r="BG874" s="75"/>
      <c r="BH874" s="75"/>
      <c r="BI874" s="75"/>
      <c r="BJ874" s="76"/>
      <c r="BK874" s="106">
        <f t="shared" si="353"/>
        <v>467</v>
      </c>
      <c r="BL874" s="75"/>
      <c r="BM874" s="75"/>
      <c r="BN874" s="75"/>
      <c r="BO874" s="76"/>
      <c r="BP874" s="106">
        <f t="shared" si="354"/>
        <v>405</v>
      </c>
      <c r="BQ874" s="75"/>
      <c r="BR874" s="75"/>
      <c r="BS874" s="75"/>
      <c r="BT874" s="76"/>
      <c r="BU874" s="106">
        <f t="shared" si="345"/>
        <v>20</v>
      </c>
      <c r="BV874" s="75"/>
      <c r="BW874" s="75"/>
      <c r="BX874" s="75"/>
      <c r="BY874" s="75"/>
      <c r="BZ874" s="76"/>
      <c r="DE874" s="13"/>
    </row>
    <row r="875" spans="1:109" ht="15" customHeight="1" x14ac:dyDescent="0.25">
      <c r="A875" s="6"/>
      <c r="DE875" s="13"/>
    </row>
    <row r="876" spans="1:109" ht="15" customHeight="1" x14ac:dyDescent="0.25">
      <c r="A876" s="6"/>
      <c r="DE876" s="13"/>
    </row>
    <row r="877" spans="1:109" ht="15" customHeight="1" x14ac:dyDescent="0.25">
      <c r="A877" s="101" t="s">
        <v>105</v>
      </c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DE877" s="13"/>
    </row>
    <row r="878" spans="1:109" ht="15" customHeight="1" x14ac:dyDescent="0.25">
      <c r="A878" s="6"/>
      <c r="DE878" s="13"/>
    </row>
    <row r="879" spans="1:109" ht="15" customHeight="1" x14ac:dyDescent="0.25">
      <c r="A879" s="6"/>
      <c r="C879" s="78" t="s">
        <v>2</v>
      </c>
      <c r="D879" s="83"/>
      <c r="E879" s="84"/>
      <c r="F879" s="78" t="s">
        <v>106</v>
      </c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5"/>
      <c r="BE879" s="75"/>
      <c r="BF879" s="75"/>
      <c r="BG879" s="75"/>
      <c r="BH879" s="75"/>
      <c r="BI879" s="75"/>
      <c r="BJ879" s="75"/>
      <c r="BK879" s="75"/>
      <c r="BL879" s="75"/>
      <c r="BM879" s="75"/>
      <c r="BN879" s="75"/>
      <c r="BO879" s="75"/>
      <c r="BP879" s="75"/>
      <c r="BQ879" s="75"/>
      <c r="BR879" s="75"/>
      <c r="BS879" s="75"/>
      <c r="BT879" s="75"/>
      <c r="BU879" s="75"/>
      <c r="BV879" s="75"/>
      <c r="BW879" s="75"/>
      <c r="BX879" s="75"/>
      <c r="BY879" s="75"/>
      <c r="BZ879" s="75"/>
      <c r="CA879" s="75"/>
      <c r="CB879" s="75"/>
      <c r="CC879" s="75"/>
      <c r="CD879" s="75"/>
      <c r="CE879" s="75"/>
      <c r="CF879" s="75"/>
      <c r="CG879" s="75"/>
      <c r="CH879" s="75"/>
      <c r="CI879" s="75"/>
      <c r="CJ879" s="75"/>
      <c r="CK879" s="75"/>
      <c r="CL879" s="75"/>
      <c r="CM879" s="75"/>
      <c r="CN879" s="75"/>
      <c r="CO879" s="75"/>
      <c r="CP879" s="75"/>
      <c r="CQ879" s="76"/>
      <c r="DE879" s="13"/>
    </row>
    <row r="880" spans="1:109" ht="15" customHeight="1" x14ac:dyDescent="0.25">
      <c r="A880" s="6"/>
      <c r="C880" s="85"/>
      <c r="D880" s="79"/>
      <c r="E880" s="86"/>
      <c r="F880" s="78" t="s">
        <v>107</v>
      </c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  <c r="BC880" s="75"/>
      <c r="BD880" s="75"/>
      <c r="BE880" s="75"/>
      <c r="BF880" s="75"/>
      <c r="BG880" s="75"/>
      <c r="BH880" s="75"/>
      <c r="BI880" s="75"/>
      <c r="BJ880" s="75"/>
      <c r="BK880" s="75"/>
      <c r="BL880" s="75"/>
      <c r="BM880" s="75"/>
      <c r="BN880" s="75"/>
      <c r="BO880" s="75"/>
      <c r="BP880" s="75"/>
      <c r="BQ880" s="75"/>
      <c r="BR880" s="75"/>
      <c r="BS880" s="75"/>
      <c r="BT880" s="75"/>
      <c r="BU880" s="75"/>
      <c r="BV880" s="75"/>
      <c r="BW880" s="75"/>
      <c r="BX880" s="75"/>
      <c r="BY880" s="75"/>
      <c r="BZ880" s="75"/>
      <c r="CA880" s="76"/>
      <c r="CB880" s="78" t="s">
        <v>108</v>
      </c>
      <c r="CC880" s="75"/>
      <c r="CD880" s="75"/>
      <c r="CE880" s="75"/>
      <c r="CF880" s="75"/>
      <c r="CG880" s="75"/>
      <c r="CH880" s="75"/>
      <c r="CI880" s="75"/>
      <c r="CJ880" s="75"/>
      <c r="CK880" s="75"/>
      <c r="CL880" s="75"/>
      <c r="CM880" s="75"/>
      <c r="CN880" s="75"/>
      <c r="CO880" s="75"/>
      <c r="CP880" s="75"/>
      <c r="CQ880" s="76"/>
      <c r="DE880" s="13"/>
    </row>
    <row r="881" spans="1:109" ht="15" customHeight="1" x14ac:dyDescent="0.25">
      <c r="A881" s="6"/>
      <c r="C881" s="85"/>
      <c r="D881" s="79"/>
      <c r="E881" s="86"/>
      <c r="F881" s="74" t="s">
        <v>109</v>
      </c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6"/>
      <c r="AS881" s="74" t="s">
        <v>110</v>
      </c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  <c r="BI881" s="75"/>
      <c r="BJ881" s="75"/>
      <c r="BK881" s="75"/>
      <c r="BL881" s="75"/>
      <c r="BM881" s="75"/>
      <c r="BN881" s="75"/>
      <c r="BO881" s="75"/>
      <c r="BP881" s="75"/>
      <c r="BQ881" s="75"/>
      <c r="BR881" s="75"/>
      <c r="BS881" s="75"/>
      <c r="BT881" s="75"/>
      <c r="BU881" s="75"/>
      <c r="BV881" s="75"/>
      <c r="BW881" s="75"/>
      <c r="BX881" s="75"/>
      <c r="BY881" s="75"/>
      <c r="BZ881" s="75"/>
      <c r="CA881" s="76"/>
      <c r="CB881" s="74" t="s">
        <v>14</v>
      </c>
      <c r="CC881" s="75"/>
      <c r="CD881" s="75"/>
      <c r="CE881" s="75"/>
      <c r="CF881" s="75"/>
      <c r="CG881" s="75"/>
      <c r="CH881" s="75"/>
      <c r="CI881" s="75"/>
      <c r="CJ881" s="75"/>
      <c r="CK881" s="75"/>
      <c r="CL881" s="75"/>
      <c r="CM881" s="75"/>
      <c r="CN881" s="75"/>
      <c r="CO881" s="75"/>
      <c r="CP881" s="75"/>
      <c r="CQ881" s="76"/>
      <c r="DE881" s="13"/>
    </row>
    <row r="882" spans="1:109" ht="15" customHeight="1" x14ac:dyDescent="0.25">
      <c r="A882" s="6"/>
      <c r="C882" s="85"/>
      <c r="D882" s="79"/>
      <c r="E882" s="86"/>
      <c r="F882" s="74" t="s">
        <v>111</v>
      </c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6"/>
      <c r="W882" s="74" t="s">
        <v>112</v>
      </c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6"/>
      <c r="AS882" s="74" t="s">
        <v>111</v>
      </c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  <c r="BI882" s="75"/>
      <c r="BJ882" s="75"/>
      <c r="BK882" s="75"/>
      <c r="BL882" s="76"/>
      <c r="BM882" s="74" t="s">
        <v>112</v>
      </c>
      <c r="BN882" s="75"/>
      <c r="BO882" s="75"/>
      <c r="BP882" s="75"/>
      <c r="BQ882" s="75"/>
      <c r="BR882" s="75"/>
      <c r="BS882" s="75"/>
      <c r="BT882" s="75"/>
      <c r="BU882" s="75"/>
      <c r="BV882" s="75"/>
      <c r="BW882" s="75"/>
      <c r="BX882" s="75"/>
      <c r="BY882" s="75"/>
      <c r="BZ882" s="75"/>
      <c r="CA882" s="76"/>
      <c r="CB882" s="74" t="s">
        <v>113</v>
      </c>
      <c r="CC882" s="75"/>
      <c r="CD882" s="75"/>
      <c r="CE882" s="75"/>
      <c r="CF882" s="75"/>
      <c r="CG882" s="75"/>
      <c r="CH882" s="75"/>
      <c r="CI882" s="75"/>
      <c r="CJ882" s="75"/>
      <c r="CK882" s="75"/>
      <c r="CL882" s="75"/>
      <c r="CM882" s="75"/>
      <c r="CN882" s="75"/>
      <c r="CO882" s="75"/>
      <c r="CP882" s="75"/>
      <c r="CQ882" s="76"/>
      <c r="DE882" s="13"/>
    </row>
    <row r="883" spans="1:109" ht="15" customHeight="1" x14ac:dyDescent="0.25">
      <c r="A883" s="6"/>
      <c r="C883" s="87"/>
      <c r="D883" s="88"/>
      <c r="E883" s="89"/>
      <c r="F883" s="74" t="s">
        <v>18</v>
      </c>
      <c r="G883" s="76"/>
      <c r="H883" s="74" t="s">
        <v>19</v>
      </c>
      <c r="I883" s="75"/>
      <c r="J883" s="75"/>
      <c r="K883" s="75"/>
      <c r="L883" s="76"/>
      <c r="M883" s="74" t="s">
        <v>20</v>
      </c>
      <c r="N883" s="75"/>
      <c r="O883" s="75"/>
      <c r="P883" s="75"/>
      <c r="Q883" s="76"/>
      <c r="R883" s="74" t="s">
        <v>114</v>
      </c>
      <c r="S883" s="75"/>
      <c r="T883" s="75"/>
      <c r="U883" s="75"/>
      <c r="V883" s="76"/>
      <c r="W883" s="74" t="s">
        <v>19</v>
      </c>
      <c r="X883" s="75"/>
      <c r="Y883" s="75"/>
      <c r="Z883" s="75"/>
      <c r="AA883" s="75"/>
      <c r="AB883" s="75"/>
      <c r="AC883" s="76"/>
      <c r="AD883" s="74" t="s">
        <v>20</v>
      </c>
      <c r="AE883" s="75"/>
      <c r="AF883" s="75"/>
      <c r="AG883" s="75"/>
      <c r="AH883" s="75"/>
      <c r="AI883" s="76"/>
      <c r="AJ883" s="74" t="s">
        <v>114</v>
      </c>
      <c r="AK883" s="75"/>
      <c r="AL883" s="75"/>
      <c r="AM883" s="75"/>
      <c r="AN883" s="75"/>
      <c r="AO883" s="75"/>
      <c r="AP883" s="75"/>
      <c r="AQ883" s="75"/>
      <c r="AR883" s="76"/>
      <c r="AS883" s="74" t="s">
        <v>18</v>
      </c>
      <c r="AT883" s="75"/>
      <c r="AU883" s="75"/>
      <c r="AV883" s="75"/>
      <c r="AW883" s="75"/>
      <c r="AX883" s="76"/>
      <c r="AY883" s="74" t="s">
        <v>19</v>
      </c>
      <c r="AZ883" s="75"/>
      <c r="BA883" s="75"/>
      <c r="BB883" s="76"/>
      <c r="BC883" s="74" t="s">
        <v>20</v>
      </c>
      <c r="BD883" s="75"/>
      <c r="BE883" s="75"/>
      <c r="BF883" s="75"/>
      <c r="BG883" s="76"/>
      <c r="BH883" s="74" t="s">
        <v>24</v>
      </c>
      <c r="BI883" s="75"/>
      <c r="BJ883" s="75"/>
      <c r="BK883" s="75"/>
      <c r="BL883" s="76"/>
      <c r="BM883" s="74" t="s">
        <v>19</v>
      </c>
      <c r="BN883" s="75"/>
      <c r="BO883" s="75"/>
      <c r="BP883" s="76"/>
      <c r="BQ883" s="74" t="s">
        <v>20</v>
      </c>
      <c r="BR883" s="75"/>
      <c r="BS883" s="75"/>
      <c r="BT883" s="75"/>
      <c r="BU883" s="75"/>
      <c r="BV883" s="75"/>
      <c r="BW883" s="76"/>
      <c r="BX883" s="74" t="s">
        <v>24</v>
      </c>
      <c r="BY883" s="75"/>
      <c r="BZ883" s="75"/>
      <c r="CA883" s="76"/>
      <c r="CB883" s="74" t="s">
        <v>18</v>
      </c>
      <c r="CC883" s="75"/>
      <c r="CD883" s="75"/>
      <c r="CE883" s="75"/>
      <c r="CF883" s="76"/>
      <c r="CG883" s="74" t="s">
        <v>19</v>
      </c>
      <c r="CH883" s="75"/>
      <c r="CI883" s="75"/>
      <c r="CJ883" s="76"/>
      <c r="CK883" s="74" t="s">
        <v>20</v>
      </c>
      <c r="CL883" s="75"/>
      <c r="CM883" s="76"/>
      <c r="CN883" s="74" t="s">
        <v>114</v>
      </c>
      <c r="CO883" s="75"/>
      <c r="CP883" s="75"/>
      <c r="CQ883" s="76"/>
      <c r="DE883" s="13"/>
    </row>
    <row r="884" spans="1:109" ht="15" customHeight="1" x14ac:dyDescent="0.25">
      <c r="A884" s="6"/>
      <c r="C884" s="91" t="s">
        <v>33</v>
      </c>
      <c r="D884" s="75"/>
      <c r="E884" s="76"/>
      <c r="F884" s="99">
        <f t="shared" ref="F884:F888" si="355">SUM(F379,F783)</f>
        <v>0</v>
      </c>
      <c r="G884" s="76"/>
      <c r="H884" s="99">
        <f>SUM(H379,H783)</f>
        <v>0</v>
      </c>
      <c r="I884" s="75"/>
      <c r="J884" s="75"/>
      <c r="K884" s="75"/>
      <c r="L884" s="76">
        <f t="shared" ref="L884:M888" si="356">SUM(L379,L783)</f>
        <v>0</v>
      </c>
      <c r="M884" s="99">
        <f>SUM(M379,M783)</f>
        <v>0</v>
      </c>
      <c r="N884" s="75"/>
      <c r="O884" s="75"/>
      <c r="P884" s="75"/>
      <c r="Q884" s="76"/>
      <c r="R884" s="99">
        <f t="shared" ref="R884:R888" si="357">SUM(R379,R783)</f>
        <v>0</v>
      </c>
      <c r="S884" s="75"/>
      <c r="T884" s="75"/>
      <c r="U884" s="75"/>
      <c r="V884" s="76"/>
      <c r="W884" s="99">
        <f>SUM(W379,W783)</f>
        <v>0</v>
      </c>
      <c r="X884" s="75">
        <f t="shared" ref="X884" si="358">SUM(X379,X783)</f>
        <v>0</v>
      </c>
      <c r="Y884" s="75"/>
      <c r="Z884" s="75"/>
      <c r="AA884" s="75"/>
      <c r="AB884" s="75"/>
      <c r="AC884" s="76"/>
      <c r="AD884" s="99">
        <f t="shared" ref="AD884:AD888" si="359">SUM(AD379,AD783)</f>
        <v>0</v>
      </c>
      <c r="AE884" s="75"/>
      <c r="AF884" s="75"/>
      <c r="AG884" s="75"/>
      <c r="AH884" s="75"/>
      <c r="AI884" s="76"/>
      <c r="AJ884" s="99">
        <f t="shared" ref="AJ884:AJ888" si="360">SUM(AJ379,AJ783)</f>
        <v>0</v>
      </c>
      <c r="AK884" s="75"/>
      <c r="AL884" s="75"/>
      <c r="AM884" s="75"/>
      <c r="AN884" s="75"/>
      <c r="AO884" s="75"/>
      <c r="AP884" s="75">
        <f t="shared" ref="AP884:AP888" si="361">SUM(AP379,AP783)</f>
        <v>0</v>
      </c>
      <c r="AQ884" s="75"/>
      <c r="AR884" s="76"/>
      <c r="AS884" s="99">
        <f>SUM(AS379,AS783)</f>
        <v>0</v>
      </c>
      <c r="AT884" s="75"/>
      <c r="AU884" s="75"/>
      <c r="AV884" s="75">
        <f t="shared" ref="AV884:AV888" si="362">SUM(AV379,AV783)</f>
        <v>0</v>
      </c>
      <c r="AW884" s="75"/>
      <c r="AX884" s="76"/>
      <c r="AY884" s="99">
        <f>SUM(AY379,AY783)</f>
        <v>0</v>
      </c>
      <c r="AZ884" s="75"/>
      <c r="BA884" s="75"/>
      <c r="BB884" s="76">
        <f t="shared" ref="BB884:BC888" si="363">SUM(BB379,BB783)</f>
        <v>0</v>
      </c>
      <c r="BC884" s="99">
        <f>SUM(BC379,BC783)</f>
        <v>0</v>
      </c>
      <c r="BD884" s="75"/>
      <c r="BE884" s="75"/>
      <c r="BF884" s="75"/>
      <c r="BG884" s="76"/>
      <c r="BH884" s="99">
        <f t="shared" ref="BH884:BH888" si="364">SUM(BH379,BH783)</f>
        <v>0</v>
      </c>
      <c r="BI884" s="75"/>
      <c r="BJ884" s="75"/>
      <c r="BK884" s="75"/>
      <c r="BL884" s="76"/>
      <c r="BM884" s="99">
        <f>SUM(BM379,BM783)</f>
        <v>0</v>
      </c>
      <c r="BN884" s="75">
        <f t="shared" ref="BN884" si="365">SUM(BN379,BN783)</f>
        <v>0</v>
      </c>
      <c r="BO884" s="75"/>
      <c r="BP884" s="76"/>
      <c r="BQ884" s="99">
        <f>SUM(BQ379,BQ783)</f>
        <v>0</v>
      </c>
      <c r="BR884" s="75"/>
      <c r="BS884" s="75"/>
      <c r="BT884" s="75">
        <f t="shared" ref="BT884:BT888" si="366">SUM(BT379,BT783)</f>
        <v>0</v>
      </c>
      <c r="BU884" s="75"/>
      <c r="BV884" s="75"/>
      <c r="BW884" s="76">
        <f>SUM(BW379,BW783)</f>
        <v>0</v>
      </c>
      <c r="BX884" s="99">
        <f>SUM(BX379,BX783)</f>
        <v>0</v>
      </c>
      <c r="BY884" s="75"/>
      <c r="BZ884" s="75">
        <f t="shared" ref="BZ884:BZ888" si="367">SUM(BZ379,BZ783)</f>
        <v>0</v>
      </c>
      <c r="CA884" s="76"/>
      <c r="CB884" s="99">
        <f>SUM(CB379,CB783)</f>
        <v>0</v>
      </c>
      <c r="CC884" s="75"/>
      <c r="CD884" s="75"/>
      <c r="CE884" s="75"/>
      <c r="CF884" s="76">
        <f t="shared" ref="CF884:CG888" si="368">SUM(CF379,CF783)</f>
        <v>0</v>
      </c>
      <c r="CG884" s="99">
        <f>SUM(CG379,CG783)</f>
        <v>0</v>
      </c>
      <c r="CH884" s="75"/>
      <c r="CI884" s="75"/>
      <c r="CJ884" s="76"/>
      <c r="CK884" s="99">
        <f>SUM(CK379,CK783)</f>
        <v>0</v>
      </c>
      <c r="CL884" s="75">
        <f t="shared" ref="CL884:CL888" si="369">SUM(CL379,CL783)</f>
        <v>0</v>
      </c>
      <c r="CM884" s="76"/>
      <c r="CN884" s="99">
        <f>SUM(CN379,CN783)</f>
        <v>0</v>
      </c>
      <c r="CO884" s="75">
        <f>SUM(CO379,CO783)</f>
        <v>0</v>
      </c>
      <c r="CP884" s="75"/>
      <c r="CQ884" s="76"/>
      <c r="DE884" s="13"/>
    </row>
    <row r="885" spans="1:109" ht="15" customHeight="1" x14ac:dyDescent="0.25">
      <c r="A885" s="6"/>
      <c r="C885" s="91" t="s">
        <v>34</v>
      </c>
      <c r="D885" s="75"/>
      <c r="E885" s="76"/>
      <c r="F885" s="99">
        <f t="shared" si="355"/>
        <v>21</v>
      </c>
      <c r="G885" s="76"/>
      <c r="H885" s="99">
        <f t="shared" ref="H885:H888" si="370">SUM(H380,H784)</f>
        <v>16</v>
      </c>
      <c r="I885" s="75"/>
      <c r="J885" s="75"/>
      <c r="K885" s="75"/>
      <c r="L885" s="76">
        <f t="shared" si="356"/>
        <v>0</v>
      </c>
      <c r="M885" s="99">
        <f t="shared" si="356"/>
        <v>2</v>
      </c>
      <c r="N885" s="75"/>
      <c r="O885" s="75"/>
      <c r="P885" s="75"/>
      <c r="Q885" s="76"/>
      <c r="R885" s="99">
        <f t="shared" si="357"/>
        <v>0</v>
      </c>
      <c r="S885" s="75"/>
      <c r="T885" s="75"/>
      <c r="U885" s="75"/>
      <c r="V885" s="76"/>
      <c r="W885" s="99">
        <f t="shared" ref="W885:X888" si="371">SUM(W380,W784)</f>
        <v>2</v>
      </c>
      <c r="X885" s="75">
        <f t="shared" si="371"/>
        <v>0</v>
      </c>
      <c r="Y885" s="75"/>
      <c r="Z885" s="75"/>
      <c r="AA885" s="75"/>
      <c r="AB885" s="75"/>
      <c r="AC885" s="76"/>
      <c r="AD885" s="99">
        <f t="shared" si="359"/>
        <v>6</v>
      </c>
      <c r="AE885" s="75"/>
      <c r="AF885" s="75"/>
      <c r="AG885" s="75"/>
      <c r="AH885" s="75"/>
      <c r="AI885" s="76"/>
      <c r="AJ885" s="99">
        <f t="shared" si="360"/>
        <v>0</v>
      </c>
      <c r="AK885" s="75"/>
      <c r="AL885" s="75"/>
      <c r="AM885" s="75"/>
      <c r="AN885" s="75"/>
      <c r="AO885" s="75"/>
      <c r="AP885" s="75">
        <f t="shared" si="361"/>
        <v>0</v>
      </c>
      <c r="AQ885" s="75"/>
      <c r="AR885" s="76"/>
      <c r="AS885" s="99">
        <f t="shared" ref="AS885:AS888" si="372">SUM(AS380,AS784)</f>
        <v>20</v>
      </c>
      <c r="AT885" s="75"/>
      <c r="AU885" s="75"/>
      <c r="AV885" s="75">
        <f t="shared" si="362"/>
        <v>0</v>
      </c>
      <c r="AW885" s="75"/>
      <c r="AX885" s="76"/>
      <c r="AY885" s="99">
        <f t="shared" ref="AY885:AY888" si="373">SUM(AY380,AY784)</f>
        <v>17</v>
      </c>
      <c r="AZ885" s="75"/>
      <c r="BA885" s="75"/>
      <c r="BB885" s="76">
        <f t="shared" si="363"/>
        <v>0</v>
      </c>
      <c r="BC885" s="99">
        <f t="shared" si="363"/>
        <v>2</v>
      </c>
      <c r="BD885" s="75"/>
      <c r="BE885" s="75"/>
      <c r="BF885" s="75"/>
      <c r="BG885" s="76"/>
      <c r="BH885" s="99">
        <f t="shared" si="364"/>
        <v>0</v>
      </c>
      <c r="BI885" s="75"/>
      <c r="BJ885" s="75"/>
      <c r="BK885" s="75"/>
      <c r="BL885" s="76"/>
      <c r="BM885" s="99">
        <f t="shared" ref="BM885:BN888" si="374">SUM(BM380,BM784)</f>
        <v>0</v>
      </c>
      <c r="BN885" s="75">
        <f t="shared" si="374"/>
        <v>0</v>
      </c>
      <c r="BO885" s="75"/>
      <c r="BP885" s="76"/>
      <c r="BQ885" s="99">
        <f t="shared" ref="BQ885:BQ888" si="375">SUM(BQ380,BQ784)</f>
        <v>2</v>
      </c>
      <c r="BR885" s="75"/>
      <c r="BS885" s="75"/>
      <c r="BT885" s="75">
        <f t="shared" si="366"/>
        <v>0</v>
      </c>
      <c r="BU885" s="75"/>
      <c r="BV885" s="75"/>
      <c r="BW885" s="76">
        <f t="shared" ref="BW885:BX888" si="376">SUM(BW380,BW784)</f>
        <v>0</v>
      </c>
      <c r="BX885" s="167">
        <f t="shared" si="376"/>
        <v>0</v>
      </c>
      <c r="BY885" s="168"/>
      <c r="BZ885" s="168">
        <f t="shared" si="367"/>
        <v>0</v>
      </c>
      <c r="CA885" s="169"/>
      <c r="CB885" s="99">
        <f t="shared" ref="CB885:CB888" si="377">SUM(CB380,CB784)</f>
        <v>19</v>
      </c>
      <c r="CC885" s="75"/>
      <c r="CD885" s="75"/>
      <c r="CE885" s="75"/>
      <c r="CF885" s="76">
        <f t="shared" si="368"/>
        <v>0</v>
      </c>
      <c r="CG885" s="99">
        <f t="shared" si="368"/>
        <v>13</v>
      </c>
      <c r="CH885" s="75"/>
      <c r="CI885" s="75"/>
      <c r="CJ885" s="76"/>
      <c r="CK885" s="167">
        <f t="shared" ref="CK885:CK888" si="378">SUM(CK380,CK784)</f>
        <v>2</v>
      </c>
      <c r="CL885" s="168">
        <f t="shared" si="369"/>
        <v>0</v>
      </c>
      <c r="CM885" s="169"/>
      <c r="CN885" s="167">
        <f t="shared" ref="CN885:CO888" si="379">SUM(CN380,CN784)</f>
        <v>0</v>
      </c>
      <c r="CO885" s="168">
        <f t="shared" si="379"/>
        <v>0</v>
      </c>
      <c r="CP885" s="168"/>
      <c r="CQ885" s="169"/>
      <c r="DE885" s="13"/>
    </row>
    <row r="886" spans="1:109" ht="15" customHeight="1" x14ac:dyDescent="0.25">
      <c r="A886" s="6"/>
      <c r="C886" s="91" t="s">
        <v>35</v>
      </c>
      <c r="D886" s="75"/>
      <c r="E886" s="76"/>
      <c r="F886" s="99">
        <f t="shared" si="355"/>
        <v>355</v>
      </c>
      <c r="G886" s="76"/>
      <c r="H886" s="99">
        <f t="shared" si="370"/>
        <v>178</v>
      </c>
      <c r="I886" s="75"/>
      <c r="J886" s="75"/>
      <c r="K886" s="75"/>
      <c r="L886" s="76">
        <f t="shared" si="356"/>
        <v>0</v>
      </c>
      <c r="M886" s="99">
        <f t="shared" si="356"/>
        <v>24</v>
      </c>
      <c r="N886" s="75"/>
      <c r="O886" s="75"/>
      <c r="P886" s="75"/>
      <c r="Q886" s="76"/>
      <c r="R886" s="99">
        <f t="shared" si="357"/>
        <v>0</v>
      </c>
      <c r="S886" s="75"/>
      <c r="T886" s="75"/>
      <c r="U886" s="75"/>
      <c r="V886" s="76"/>
      <c r="W886" s="99">
        <f t="shared" si="371"/>
        <v>14</v>
      </c>
      <c r="X886" s="75">
        <f t="shared" si="371"/>
        <v>0</v>
      </c>
      <c r="Y886" s="75"/>
      <c r="Z886" s="75"/>
      <c r="AA886" s="75"/>
      <c r="AB886" s="75"/>
      <c r="AC886" s="76"/>
      <c r="AD886" s="99">
        <f t="shared" si="359"/>
        <v>230</v>
      </c>
      <c r="AE886" s="75"/>
      <c r="AF886" s="75"/>
      <c r="AG886" s="75"/>
      <c r="AH886" s="75"/>
      <c r="AI886" s="76"/>
      <c r="AJ886" s="99">
        <f t="shared" si="360"/>
        <v>0</v>
      </c>
      <c r="AK886" s="75"/>
      <c r="AL886" s="75"/>
      <c r="AM886" s="75"/>
      <c r="AN886" s="75"/>
      <c r="AO886" s="75"/>
      <c r="AP886" s="75">
        <f t="shared" si="361"/>
        <v>0</v>
      </c>
      <c r="AQ886" s="75"/>
      <c r="AR886" s="76"/>
      <c r="AS886" s="99">
        <f t="shared" si="372"/>
        <v>346</v>
      </c>
      <c r="AT886" s="75"/>
      <c r="AU886" s="75"/>
      <c r="AV886" s="75">
        <f t="shared" si="362"/>
        <v>0</v>
      </c>
      <c r="AW886" s="75"/>
      <c r="AX886" s="76"/>
      <c r="AY886" s="99">
        <f t="shared" si="373"/>
        <v>165</v>
      </c>
      <c r="AZ886" s="75"/>
      <c r="BA886" s="75"/>
      <c r="BB886" s="76">
        <f t="shared" si="363"/>
        <v>0</v>
      </c>
      <c r="BC886" s="99">
        <f t="shared" si="363"/>
        <v>21</v>
      </c>
      <c r="BD886" s="75"/>
      <c r="BE886" s="75"/>
      <c r="BF886" s="75"/>
      <c r="BG886" s="76"/>
      <c r="BH886" s="99">
        <f t="shared" si="364"/>
        <v>7</v>
      </c>
      <c r="BI886" s="75"/>
      <c r="BJ886" s="75"/>
      <c r="BK886" s="75"/>
      <c r="BL886" s="76"/>
      <c r="BM886" s="99">
        <f t="shared" si="374"/>
        <v>10</v>
      </c>
      <c r="BN886" s="75">
        <f t="shared" si="374"/>
        <v>0</v>
      </c>
      <c r="BO886" s="75"/>
      <c r="BP886" s="76"/>
      <c r="BQ886" s="99">
        <f t="shared" si="375"/>
        <v>120</v>
      </c>
      <c r="BR886" s="75"/>
      <c r="BS886" s="75"/>
      <c r="BT886" s="75">
        <f t="shared" si="366"/>
        <v>0</v>
      </c>
      <c r="BU886" s="75"/>
      <c r="BV886" s="75"/>
      <c r="BW886" s="76">
        <f t="shared" si="376"/>
        <v>0</v>
      </c>
      <c r="BX886" s="167">
        <f t="shared" si="376"/>
        <v>0</v>
      </c>
      <c r="BY886" s="168"/>
      <c r="BZ886" s="168">
        <f t="shared" si="367"/>
        <v>0</v>
      </c>
      <c r="CA886" s="169"/>
      <c r="CB886" s="99">
        <f t="shared" si="377"/>
        <v>280</v>
      </c>
      <c r="CC886" s="75"/>
      <c r="CD886" s="75"/>
      <c r="CE886" s="75"/>
      <c r="CF886" s="76">
        <f t="shared" si="368"/>
        <v>0</v>
      </c>
      <c r="CG886" s="99">
        <f t="shared" si="368"/>
        <v>127</v>
      </c>
      <c r="CH886" s="75"/>
      <c r="CI886" s="75"/>
      <c r="CJ886" s="76"/>
      <c r="CK886" s="167">
        <f t="shared" si="378"/>
        <v>14</v>
      </c>
      <c r="CL886" s="168">
        <f t="shared" si="369"/>
        <v>0</v>
      </c>
      <c r="CM886" s="169"/>
      <c r="CN886" s="167">
        <f t="shared" si="379"/>
        <v>0</v>
      </c>
      <c r="CO886" s="168">
        <f t="shared" si="379"/>
        <v>0</v>
      </c>
      <c r="CP886" s="168"/>
      <c r="CQ886" s="169"/>
      <c r="DE886" s="13"/>
    </row>
    <row r="887" spans="1:109" ht="15" customHeight="1" x14ac:dyDescent="0.25">
      <c r="A887" s="6"/>
      <c r="C887" s="91" t="s">
        <v>36</v>
      </c>
      <c r="D887" s="75"/>
      <c r="E887" s="76"/>
      <c r="F887" s="99">
        <f t="shared" si="355"/>
        <v>200</v>
      </c>
      <c r="G887" s="76"/>
      <c r="H887" s="99">
        <f t="shared" si="370"/>
        <v>92</v>
      </c>
      <c r="I887" s="75"/>
      <c r="J887" s="75"/>
      <c r="K887" s="75"/>
      <c r="L887" s="76">
        <f t="shared" si="356"/>
        <v>0</v>
      </c>
      <c r="M887" s="99">
        <f t="shared" si="356"/>
        <v>21</v>
      </c>
      <c r="N887" s="75"/>
      <c r="O887" s="75"/>
      <c r="P887" s="75"/>
      <c r="Q887" s="76"/>
      <c r="R887" s="99">
        <f t="shared" si="357"/>
        <v>0</v>
      </c>
      <c r="S887" s="75"/>
      <c r="T887" s="75"/>
      <c r="U887" s="75"/>
      <c r="V887" s="76"/>
      <c r="W887" s="99">
        <f t="shared" si="371"/>
        <v>10</v>
      </c>
      <c r="X887" s="75">
        <f t="shared" si="371"/>
        <v>0</v>
      </c>
      <c r="Y887" s="75"/>
      <c r="Z887" s="75"/>
      <c r="AA887" s="75"/>
      <c r="AB887" s="75"/>
      <c r="AC887" s="76"/>
      <c r="AD887" s="99">
        <f t="shared" si="359"/>
        <v>132</v>
      </c>
      <c r="AE887" s="75"/>
      <c r="AF887" s="75"/>
      <c r="AG887" s="75"/>
      <c r="AH887" s="75"/>
      <c r="AI887" s="76"/>
      <c r="AJ887" s="99">
        <f t="shared" si="360"/>
        <v>0</v>
      </c>
      <c r="AK887" s="75"/>
      <c r="AL887" s="75"/>
      <c r="AM887" s="75"/>
      <c r="AN887" s="75"/>
      <c r="AO887" s="75"/>
      <c r="AP887" s="75">
        <f t="shared" si="361"/>
        <v>0</v>
      </c>
      <c r="AQ887" s="75"/>
      <c r="AR887" s="76"/>
      <c r="AS887" s="99">
        <f t="shared" si="372"/>
        <v>189</v>
      </c>
      <c r="AT887" s="75"/>
      <c r="AU887" s="75"/>
      <c r="AV887" s="75">
        <f t="shared" si="362"/>
        <v>0</v>
      </c>
      <c r="AW887" s="75"/>
      <c r="AX887" s="76"/>
      <c r="AY887" s="99">
        <f t="shared" si="373"/>
        <v>90</v>
      </c>
      <c r="AZ887" s="75"/>
      <c r="BA887" s="75"/>
      <c r="BB887" s="76">
        <f t="shared" si="363"/>
        <v>0</v>
      </c>
      <c r="BC887" s="99">
        <f t="shared" si="363"/>
        <v>18</v>
      </c>
      <c r="BD887" s="75"/>
      <c r="BE887" s="75"/>
      <c r="BF887" s="75"/>
      <c r="BG887" s="76"/>
      <c r="BH887" s="99">
        <f t="shared" si="364"/>
        <v>0</v>
      </c>
      <c r="BI887" s="75"/>
      <c r="BJ887" s="75"/>
      <c r="BK887" s="75"/>
      <c r="BL887" s="76"/>
      <c r="BM887" s="99">
        <f t="shared" si="374"/>
        <v>6</v>
      </c>
      <c r="BN887" s="75">
        <f t="shared" si="374"/>
        <v>0</v>
      </c>
      <c r="BO887" s="75"/>
      <c r="BP887" s="76"/>
      <c r="BQ887" s="99">
        <f t="shared" si="375"/>
        <v>85</v>
      </c>
      <c r="BR887" s="75"/>
      <c r="BS887" s="75"/>
      <c r="BT887" s="75">
        <f t="shared" si="366"/>
        <v>0</v>
      </c>
      <c r="BU887" s="75"/>
      <c r="BV887" s="75"/>
      <c r="BW887" s="76">
        <f t="shared" si="376"/>
        <v>0</v>
      </c>
      <c r="BX887" s="167">
        <f t="shared" si="376"/>
        <v>0</v>
      </c>
      <c r="BY887" s="168"/>
      <c r="BZ887" s="168">
        <f t="shared" si="367"/>
        <v>0</v>
      </c>
      <c r="CA887" s="169"/>
      <c r="CB887" s="99">
        <f t="shared" si="377"/>
        <v>151</v>
      </c>
      <c r="CC887" s="75"/>
      <c r="CD887" s="75"/>
      <c r="CE887" s="75"/>
      <c r="CF887" s="76">
        <f t="shared" si="368"/>
        <v>0</v>
      </c>
      <c r="CG887" s="99">
        <f t="shared" si="368"/>
        <v>72</v>
      </c>
      <c r="CH887" s="75"/>
      <c r="CI887" s="75"/>
      <c r="CJ887" s="76"/>
      <c r="CK887" s="167">
        <f t="shared" si="378"/>
        <v>14</v>
      </c>
      <c r="CL887" s="168">
        <f t="shared" si="369"/>
        <v>0</v>
      </c>
      <c r="CM887" s="169"/>
      <c r="CN887" s="167">
        <f t="shared" si="379"/>
        <v>0</v>
      </c>
      <c r="CO887" s="168">
        <f t="shared" si="379"/>
        <v>0</v>
      </c>
      <c r="CP887" s="168"/>
      <c r="CQ887" s="169"/>
      <c r="DE887" s="13"/>
    </row>
    <row r="888" spans="1:109" ht="15" customHeight="1" x14ac:dyDescent="0.25">
      <c r="A888" s="6"/>
      <c r="C888" s="93" t="s">
        <v>37</v>
      </c>
      <c r="D888" s="75"/>
      <c r="E888" s="76"/>
      <c r="F888" s="106">
        <f t="shared" si="355"/>
        <v>576</v>
      </c>
      <c r="G888" s="76"/>
      <c r="H888" s="106">
        <f t="shared" si="370"/>
        <v>286</v>
      </c>
      <c r="I888" s="75"/>
      <c r="J888" s="75"/>
      <c r="K888" s="75"/>
      <c r="L888" s="76">
        <f t="shared" si="356"/>
        <v>0</v>
      </c>
      <c r="M888" s="106">
        <f t="shared" si="356"/>
        <v>47</v>
      </c>
      <c r="N888" s="75"/>
      <c r="O888" s="75"/>
      <c r="P888" s="75"/>
      <c r="Q888" s="76"/>
      <c r="R888" s="106">
        <f t="shared" si="357"/>
        <v>0</v>
      </c>
      <c r="S888" s="75"/>
      <c r="T888" s="75"/>
      <c r="U888" s="75"/>
      <c r="V888" s="76"/>
      <c r="W888" s="106">
        <f t="shared" si="371"/>
        <v>26</v>
      </c>
      <c r="X888" s="75">
        <f t="shared" si="371"/>
        <v>0</v>
      </c>
      <c r="Y888" s="75"/>
      <c r="Z888" s="75"/>
      <c r="AA888" s="75"/>
      <c r="AB888" s="75"/>
      <c r="AC888" s="76"/>
      <c r="AD888" s="106">
        <f t="shared" si="359"/>
        <v>368</v>
      </c>
      <c r="AE888" s="75"/>
      <c r="AF888" s="75"/>
      <c r="AG888" s="75"/>
      <c r="AH888" s="75"/>
      <c r="AI888" s="76"/>
      <c r="AJ888" s="106">
        <f t="shared" si="360"/>
        <v>0</v>
      </c>
      <c r="AK888" s="75"/>
      <c r="AL888" s="75"/>
      <c r="AM888" s="75"/>
      <c r="AN888" s="75"/>
      <c r="AO888" s="75"/>
      <c r="AP888" s="75">
        <f t="shared" si="361"/>
        <v>0</v>
      </c>
      <c r="AQ888" s="75"/>
      <c r="AR888" s="76"/>
      <c r="AS888" s="106">
        <f t="shared" si="372"/>
        <v>555</v>
      </c>
      <c r="AT888" s="75"/>
      <c r="AU888" s="75"/>
      <c r="AV888" s="75">
        <f t="shared" si="362"/>
        <v>0</v>
      </c>
      <c r="AW888" s="75"/>
      <c r="AX888" s="76"/>
      <c r="AY888" s="106">
        <f t="shared" si="373"/>
        <v>272</v>
      </c>
      <c r="AZ888" s="75"/>
      <c r="BA888" s="75"/>
      <c r="BB888" s="76">
        <f t="shared" si="363"/>
        <v>0</v>
      </c>
      <c r="BC888" s="106">
        <f t="shared" si="363"/>
        <v>41</v>
      </c>
      <c r="BD888" s="75"/>
      <c r="BE888" s="75"/>
      <c r="BF888" s="75"/>
      <c r="BG888" s="76"/>
      <c r="BH888" s="106">
        <f t="shared" si="364"/>
        <v>7</v>
      </c>
      <c r="BI888" s="75"/>
      <c r="BJ888" s="75"/>
      <c r="BK888" s="75"/>
      <c r="BL888" s="76"/>
      <c r="BM888" s="106">
        <f t="shared" si="374"/>
        <v>16</v>
      </c>
      <c r="BN888" s="75">
        <f t="shared" si="374"/>
        <v>0</v>
      </c>
      <c r="BO888" s="75"/>
      <c r="BP888" s="76"/>
      <c r="BQ888" s="106">
        <f t="shared" si="375"/>
        <v>207</v>
      </c>
      <c r="BR888" s="75"/>
      <c r="BS888" s="75"/>
      <c r="BT888" s="75">
        <f t="shared" si="366"/>
        <v>0</v>
      </c>
      <c r="BU888" s="75"/>
      <c r="BV888" s="75"/>
      <c r="BW888" s="76">
        <f t="shared" si="376"/>
        <v>0</v>
      </c>
      <c r="BX888" s="170">
        <f t="shared" si="376"/>
        <v>0</v>
      </c>
      <c r="BY888" s="171"/>
      <c r="BZ888" s="171">
        <f t="shared" si="367"/>
        <v>0</v>
      </c>
      <c r="CA888" s="172"/>
      <c r="CB888" s="106">
        <f t="shared" si="377"/>
        <v>450</v>
      </c>
      <c r="CC888" s="75"/>
      <c r="CD888" s="75"/>
      <c r="CE888" s="75"/>
      <c r="CF888" s="76">
        <f t="shared" si="368"/>
        <v>0</v>
      </c>
      <c r="CG888" s="106">
        <f t="shared" si="368"/>
        <v>212</v>
      </c>
      <c r="CH888" s="75"/>
      <c r="CI888" s="75"/>
      <c r="CJ888" s="76"/>
      <c r="CK888" s="170">
        <f t="shared" si="378"/>
        <v>30</v>
      </c>
      <c r="CL888" s="171">
        <f t="shared" si="369"/>
        <v>0</v>
      </c>
      <c r="CM888" s="172"/>
      <c r="CN888" s="170">
        <f t="shared" si="379"/>
        <v>0</v>
      </c>
      <c r="CO888" s="171">
        <f t="shared" si="379"/>
        <v>0</v>
      </c>
      <c r="CP888" s="171"/>
      <c r="CQ888" s="172"/>
      <c r="DE888" s="13"/>
    </row>
    <row r="889" spans="1:109" ht="15" customHeight="1" x14ac:dyDescent="0.25">
      <c r="A889" s="6"/>
      <c r="DE889" s="13"/>
    </row>
    <row r="890" spans="1:109" ht="15" customHeight="1" x14ac:dyDescent="0.25">
      <c r="A890" s="6"/>
      <c r="DE890" s="13"/>
    </row>
    <row r="891" spans="1:109" ht="15" customHeight="1" x14ac:dyDescent="0.25">
      <c r="A891" s="102" t="s">
        <v>2</v>
      </c>
      <c r="B891" s="83"/>
      <c r="C891" s="83"/>
      <c r="D891" s="84"/>
      <c r="E891" s="78" t="s">
        <v>106</v>
      </c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  <c r="BI891" s="75"/>
      <c r="BJ891" s="75"/>
      <c r="BK891" s="75"/>
      <c r="BL891" s="75"/>
      <c r="BM891" s="75"/>
      <c r="BN891" s="75"/>
      <c r="BO891" s="75"/>
      <c r="BP891" s="75"/>
      <c r="BQ891" s="75"/>
      <c r="BR891" s="75"/>
      <c r="BS891" s="75"/>
      <c r="BT891" s="75"/>
      <c r="BU891" s="75"/>
      <c r="BV891" s="75"/>
      <c r="BW891" s="75"/>
      <c r="BX891" s="75"/>
      <c r="BY891" s="75"/>
      <c r="BZ891" s="75"/>
      <c r="CA891" s="75"/>
      <c r="CB891" s="75"/>
      <c r="CC891" s="75"/>
      <c r="CD891" s="75"/>
      <c r="CE891" s="75"/>
      <c r="CF891" s="75"/>
      <c r="CG891" s="75"/>
      <c r="CH891" s="75"/>
      <c r="CI891" s="75"/>
      <c r="CJ891" s="75"/>
      <c r="CK891" s="75"/>
      <c r="CL891" s="75"/>
      <c r="CM891" s="75"/>
      <c r="CN891" s="75"/>
      <c r="CO891" s="75"/>
      <c r="CP891" s="75"/>
      <c r="CQ891" s="75"/>
      <c r="CR891" s="75"/>
      <c r="CS891" s="75"/>
      <c r="CT891" s="75"/>
      <c r="CU891" s="75"/>
      <c r="CV891" s="75"/>
      <c r="CW891" s="75"/>
      <c r="CX891" s="75"/>
      <c r="CY891" s="75"/>
      <c r="CZ891" s="76"/>
      <c r="DE891" s="13"/>
    </row>
    <row r="892" spans="1:109" ht="15" customHeight="1" x14ac:dyDescent="0.25">
      <c r="A892" s="103"/>
      <c r="B892" s="79"/>
      <c r="C892" s="79"/>
      <c r="D892" s="86"/>
      <c r="E892" s="78" t="s">
        <v>109</v>
      </c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  <c r="BI892" s="75"/>
      <c r="BJ892" s="75"/>
      <c r="BK892" s="75"/>
      <c r="BL892" s="75"/>
      <c r="BM892" s="76"/>
      <c r="BN892" s="78" t="s">
        <v>110</v>
      </c>
      <c r="BO892" s="75"/>
      <c r="BP892" s="75"/>
      <c r="BQ892" s="75"/>
      <c r="BR892" s="75"/>
      <c r="BS892" s="75"/>
      <c r="BT892" s="75"/>
      <c r="BU892" s="75"/>
      <c r="BV892" s="75"/>
      <c r="BW892" s="75"/>
      <c r="BX892" s="75"/>
      <c r="BY892" s="75"/>
      <c r="BZ892" s="75"/>
      <c r="CA892" s="75"/>
      <c r="CB892" s="75"/>
      <c r="CC892" s="75"/>
      <c r="CD892" s="75"/>
      <c r="CE892" s="75"/>
      <c r="CF892" s="75"/>
      <c r="CG892" s="75"/>
      <c r="CH892" s="75"/>
      <c r="CI892" s="75"/>
      <c r="CJ892" s="75"/>
      <c r="CK892" s="75"/>
      <c r="CL892" s="75"/>
      <c r="CM892" s="75"/>
      <c r="CN892" s="75"/>
      <c r="CO892" s="75"/>
      <c r="CP892" s="75"/>
      <c r="CQ892" s="75"/>
      <c r="CR892" s="75"/>
      <c r="CS892" s="75"/>
      <c r="CT892" s="75"/>
      <c r="CU892" s="75"/>
      <c r="CV892" s="75"/>
      <c r="CW892" s="75"/>
      <c r="CX892" s="75"/>
      <c r="CY892" s="75"/>
      <c r="CZ892" s="76"/>
      <c r="DE892" s="13"/>
    </row>
    <row r="893" spans="1:109" ht="15" customHeight="1" x14ac:dyDescent="0.25">
      <c r="A893" s="103"/>
      <c r="B893" s="79"/>
      <c r="C893" s="79"/>
      <c r="D893" s="86"/>
      <c r="E893" s="74" t="s">
        <v>113</v>
      </c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6"/>
      <c r="Y893" s="74" t="s">
        <v>115</v>
      </c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  <c r="AQ893" s="75"/>
      <c r="AR893" s="75"/>
      <c r="AS893" s="75"/>
      <c r="AT893" s="76"/>
      <c r="AU893" s="74" t="s">
        <v>116</v>
      </c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  <c r="BI893" s="75"/>
      <c r="BJ893" s="75"/>
      <c r="BK893" s="75"/>
      <c r="BL893" s="75"/>
      <c r="BM893" s="76"/>
      <c r="BN893" s="74" t="s">
        <v>117</v>
      </c>
      <c r="BO893" s="75"/>
      <c r="BP893" s="75"/>
      <c r="BQ893" s="75"/>
      <c r="BR893" s="75"/>
      <c r="BS893" s="75"/>
      <c r="BT893" s="75"/>
      <c r="BU893" s="75"/>
      <c r="BV893" s="75"/>
      <c r="BW893" s="75"/>
      <c r="BX893" s="75"/>
      <c r="BY893" s="75"/>
      <c r="BZ893" s="75"/>
      <c r="CA893" s="75"/>
      <c r="CB893" s="75"/>
      <c r="CC893" s="75"/>
      <c r="CD893" s="75"/>
      <c r="CE893" s="75"/>
      <c r="CF893" s="75"/>
      <c r="CG893" s="76"/>
      <c r="CH893" s="74" t="s">
        <v>115</v>
      </c>
      <c r="CI893" s="75"/>
      <c r="CJ893" s="75"/>
      <c r="CK893" s="75"/>
      <c r="CL893" s="75"/>
      <c r="CM893" s="75"/>
      <c r="CN893" s="75"/>
      <c r="CO893" s="75"/>
      <c r="CP893" s="75"/>
      <c r="CQ893" s="75"/>
      <c r="CR893" s="76"/>
      <c r="CS893" s="74" t="s">
        <v>118</v>
      </c>
      <c r="CT893" s="75"/>
      <c r="CU893" s="75"/>
      <c r="CV893" s="75"/>
      <c r="CW893" s="75"/>
      <c r="CX893" s="75"/>
      <c r="CY893" s="75"/>
      <c r="CZ893" s="76"/>
      <c r="DE893" s="13"/>
    </row>
    <row r="894" spans="1:109" ht="15" customHeight="1" x14ac:dyDescent="0.25">
      <c r="A894" s="104"/>
      <c r="B894" s="88"/>
      <c r="C894" s="88"/>
      <c r="D894" s="89"/>
      <c r="E894" s="74" t="s">
        <v>18</v>
      </c>
      <c r="F894" s="75"/>
      <c r="G894" s="76"/>
      <c r="I894" s="74" t="s">
        <v>19</v>
      </c>
      <c r="J894" s="75"/>
      <c r="K894" s="75"/>
      <c r="L894" s="75"/>
      <c r="M894" s="76"/>
      <c r="N894" s="74" t="s">
        <v>20</v>
      </c>
      <c r="O894" s="75"/>
      <c r="P894" s="75"/>
      <c r="Q894" s="75"/>
      <c r="R894" s="76"/>
      <c r="S894" s="74" t="s">
        <v>114</v>
      </c>
      <c r="T894" s="75"/>
      <c r="U894" s="75"/>
      <c r="V894" s="75"/>
      <c r="W894" s="76"/>
      <c r="Y894" s="74" t="s">
        <v>19</v>
      </c>
      <c r="Z894" s="75"/>
      <c r="AA894" s="75"/>
      <c r="AB894" s="75"/>
      <c r="AC894" s="75"/>
      <c r="AD894" s="76"/>
      <c r="AE894" s="74" t="s">
        <v>20</v>
      </c>
      <c r="AF894" s="75"/>
      <c r="AG894" s="75"/>
      <c r="AH894" s="75"/>
      <c r="AI894" s="75"/>
      <c r="AJ894" s="76"/>
      <c r="AK894" s="74" t="s">
        <v>114</v>
      </c>
      <c r="AL894" s="75"/>
      <c r="AM894" s="75"/>
      <c r="AN894" s="75"/>
      <c r="AO894" s="75"/>
      <c r="AP894" s="75"/>
      <c r="AQ894" s="75"/>
      <c r="AR894" s="75"/>
      <c r="AS894" s="75"/>
      <c r="AT894" s="76"/>
      <c r="AU894" s="74" t="s">
        <v>18</v>
      </c>
      <c r="AV894" s="75"/>
      <c r="AW894" s="75"/>
      <c r="AX894" s="75"/>
      <c r="AY894" s="76"/>
      <c r="AZ894" s="74" t="s">
        <v>19</v>
      </c>
      <c r="BA894" s="75"/>
      <c r="BB894" s="75"/>
      <c r="BC894" s="76"/>
      <c r="BD894" s="74" t="s">
        <v>20</v>
      </c>
      <c r="BE894" s="75"/>
      <c r="BF894" s="75"/>
      <c r="BG894" s="75"/>
      <c r="BH894" s="75"/>
      <c r="BI894" s="76"/>
      <c r="BJ894" s="74" t="s">
        <v>114</v>
      </c>
      <c r="BK894" s="75"/>
      <c r="BL894" s="75"/>
      <c r="BM894" s="76"/>
      <c r="BN894" s="74" t="s">
        <v>18</v>
      </c>
      <c r="BO894" s="75"/>
      <c r="BP894" s="75"/>
      <c r="BQ894" s="76"/>
      <c r="BR894" s="74" t="s">
        <v>19</v>
      </c>
      <c r="BS894" s="75"/>
      <c r="BT894" s="75"/>
      <c r="BU894" s="75"/>
      <c r="BV894" s="75"/>
      <c r="BW894" s="75"/>
      <c r="BX894" s="76"/>
      <c r="BY894" s="74" t="s">
        <v>20</v>
      </c>
      <c r="BZ894" s="75"/>
      <c r="CA894" s="75"/>
      <c r="CB894" s="76"/>
      <c r="CC894" s="74" t="s">
        <v>114</v>
      </c>
      <c r="CD894" s="75"/>
      <c r="CE894" s="75"/>
      <c r="CF894" s="75"/>
      <c r="CG894" s="76"/>
      <c r="CH894" s="74" t="s">
        <v>19</v>
      </c>
      <c r="CI894" s="75"/>
      <c r="CJ894" s="75"/>
      <c r="CK894" s="76"/>
      <c r="CL894" s="74" t="s">
        <v>20</v>
      </c>
      <c r="CM894" s="75"/>
      <c r="CN894" s="76"/>
      <c r="CO894" s="74" t="s">
        <v>114</v>
      </c>
      <c r="CP894" s="75"/>
      <c r="CQ894" s="75"/>
      <c r="CR894" s="76"/>
      <c r="CS894" s="74" t="s">
        <v>31</v>
      </c>
      <c r="CT894" s="75"/>
      <c r="CU894" s="75"/>
      <c r="CV894" s="75"/>
      <c r="CW894" s="76"/>
      <c r="CX894" s="74" t="s">
        <v>114</v>
      </c>
      <c r="CY894" s="75"/>
      <c r="CZ894" s="76"/>
      <c r="DE894" s="13"/>
    </row>
    <row r="895" spans="1:109" ht="15" customHeight="1" x14ac:dyDescent="0.25">
      <c r="A895" s="105" t="s">
        <v>33</v>
      </c>
      <c r="B895" s="75"/>
      <c r="C895" s="75"/>
      <c r="D895" s="76"/>
      <c r="E895" s="99">
        <f>SUM(E390,E794)</f>
        <v>0</v>
      </c>
      <c r="F895" s="75"/>
      <c r="G895" s="76"/>
      <c r="I895" s="99">
        <f>SUM(I390,I794)</f>
        <v>0</v>
      </c>
      <c r="J895" s="75"/>
      <c r="K895" s="75"/>
      <c r="L895" s="75"/>
      <c r="M895" s="76"/>
      <c r="N895" s="99">
        <f t="shared" ref="N895:N899" si="380">SUM(N390,N794)</f>
        <v>0</v>
      </c>
      <c r="O895" s="75"/>
      <c r="P895" s="75">
        <f t="shared" ref="P895:P899" si="381">SUM(P390,P794)</f>
        <v>0</v>
      </c>
      <c r="Q895" s="75"/>
      <c r="R895" s="76">
        <f t="shared" ref="R895:T899" si="382">SUM(R390,R794)</f>
        <v>0</v>
      </c>
      <c r="S895" s="99">
        <f>SUM(S390,S794)</f>
        <v>0</v>
      </c>
      <c r="T895" s="75">
        <f t="shared" ref="T895" si="383">SUM(T390,T794)</f>
        <v>0</v>
      </c>
      <c r="U895" s="75"/>
      <c r="V895" s="75">
        <f t="shared" ref="V895:V899" si="384">SUM(V390,V794)</f>
        <v>0</v>
      </c>
      <c r="W895" s="76"/>
      <c r="X895" s="41">
        <f t="shared" ref="X895:Z899" si="385">SUM(X390,X794)</f>
        <v>0</v>
      </c>
      <c r="Y895" s="99">
        <f>SUM(Y390,Y794)</f>
        <v>0</v>
      </c>
      <c r="Z895" s="75">
        <f t="shared" ref="Z895" si="386">SUM(Z390,Z794)</f>
        <v>0</v>
      </c>
      <c r="AA895" s="75"/>
      <c r="AB895" s="75">
        <f t="shared" ref="AB895:AB899" si="387">SUM(AB390,AB794)</f>
        <v>0</v>
      </c>
      <c r="AC895" s="75"/>
      <c r="AD895" s="76">
        <f t="shared" ref="AD895:AF899" si="388">SUM(AD390,AD794)</f>
        <v>0</v>
      </c>
      <c r="AE895" s="99">
        <f>SUM(AE390,AE794)</f>
        <v>0</v>
      </c>
      <c r="AF895" s="75">
        <f t="shared" ref="AF895" si="389">SUM(AF390,AF794)</f>
        <v>0</v>
      </c>
      <c r="AG895" s="75"/>
      <c r="AH895" s="75">
        <f t="shared" ref="AH895:AH899" si="390">SUM(AH390,AH794)</f>
        <v>0</v>
      </c>
      <c r="AI895" s="75"/>
      <c r="AJ895" s="76">
        <f t="shared" ref="AJ895:AL899" si="391">SUM(AJ390,AJ794)</f>
        <v>0</v>
      </c>
      <c r="AK895" s="99">
        <f>SUM(AK390,AK794)</f>
        <v>0</v>
      </c>
      <c r="AL895" s="75">
        <f t="shared" ref="AL895" si="392">SUM(AL390,AL794)</f>
        <v>0</v>
      </c>
      <c r="AM895" s="75"/>
      <c r="AN895" s="75">
        <f t="shared" ref="AN895:AN899" si="393">SUM(AN390,AN794)</f>
        <v>0</v>
      </c>
      <c r="AO895" s="75"/>
      <c r="AP895" s="75">
        <f t="shared" ref="AP895:AP899" si="394">SUM(AP390,AP794)</f>
        <v>0</v>
      </c>
      <c r="AQ895" s="75"/>
      <c r="AR895" s="75">
        <f t="shared" ref="AR895:AR899" si="395">SUM(AR390,AR794)</f>
        <v>0</v>
      </c>
      <c r="AS895" s="75"/>
      <c r="AT895" s="76">
        <f t="shared" ref="AT895:AV899" si="396">SUM(AT390,AT794)</f>
        <v>0</v>
      </c>
      <c r="AU895" s="99">
        <f>SUM(AU390,AU794)</f>
        <v>0</v>
      </c>
      <c r="AV895" s="75">
        <f t="shared" ref="AV895" si="397">SUM(AV390,AV794)</f>
        <v>0</v>
      </c>
      <c r="AW895" s="75"/>
      <c r="AX895" s="75">
        <f t="shared" ref="AX895:AX899" si="398">SUM(AX390,AX794)</f>
        <v>0</v>
      </c>
      <c r="AY895" s="76"/>
      <c r="AZ895" s="99">
        <f t="shared" ref="AZ895:AZ899" si="399">SUM(AZ390,AZ794)</f>
        <v>0</v>
      </c>
      <c r="BA895" s="75"/>
      <c r="BB895" s="75">
        <f t="shared" ref="BB895:BB899" si="400">SUM(BB390,BB794)</f>
        <v>0</v>
      </c>
      <c r="BC895" s="76"/>
      <c r="BD895" s="99">
        <f t="shared" ref="BD895:BF899" si="401">SUM(BD390,BD794)</f>
        <v>0</v>
      </c>
      <c r="BE895" s="75">
        <f>SUM(BE390,BE794)</f>
        <v>0</v>
      </c>
      <c r="BF895" s="75">
        <f t="shared" ref="BF895" si="402">SUM(BF390,BF794)</f>
        <v>0</v>
      </c>
      <c r="BG895" s="75"/>
      <c r="BH895" s="75">
        <f t="shared" ref="BH895:BH899" si="403">SUM(BH390,BH794)</f>
        <v>0</v>
      </c>
      <c r="BI895" s="76"/>
      <c r="BJ895" s="99">
        <f t="shared" ref="BJ895:BJ899" si="404">SUM(BJ390,BJ794)</f>
        <v>0</v>
      </c>
      <c r="BK895" s="75"/>
      <c r="BL895" s="75">
        <f t="shared" ref="BL895:BL899" si="405">SUM(BL390,BL794)</f>
        <v>0</v>
      </c>
      <c r="BM895" s="76"/>
      <c r="BN895" s="99">
        <f t="shared" ref="BN895:BN899" si="406">SUM(BN390,BN794)</f>
        <v>0</v>
      </c>
      <c r="BO895" s="75"/>
      <c r="BP895" s="75">
        <f t="shared" ref="BP895:BP899" si="407">SUM(BP390,BP794)</f>
        <v>0</v>
      </c>
      <c r="BQ895" s="76"/>
      <c r="BR895" s="99">
        <f t="shared" ref="BR895:BR899" si="408">SUM(BR390,BR794)</f>
        <v>0</v>
      </c>
      <c r="BS895" s="75"/>
      <c r="BT895" s="75">
        <f t="shared" ref="BT895:BT899" si="409">SUM(BT390,BT794)</f>
        <v>0</v>
      </c>
      <c r="BU895" s="75"/>
      <c r="BV895" s="75">
        <f t="shared" ref="BV895:BV899" si="410">SUM(BV390,BV794)</f>
        <v>0</v>
      </c>
      <c r="BW895" s="75"/>
      <c r="BX895" s="76">
        <f t="shared" ref="BX895:BY899" si="411">SUM(BX390,BX794)</f>
        <v>0</v>
      </c>
      <c r="BY895" s="99">
        <f>SUM(BY390,BY794)</f>
        <v>0</v>
      </c>
      <c r="BZ895" s="75">
        <f t="shared" ref="BZ895:BZ899" si="412">SUM(BZ390,BZ794)</f>
        <v>0</v>
      </c>
      <c r="CA895" s="75"/>
      <c r="CB895" s="76">
        <f t="shared" ref="CB895:CD899" si="413">SUM(CB390,CB794)</f>
        <v>0</v>
      </c>
      <c r="CC895" s="99">
        <f>SUM(CC390,CC794)</f>
        <v>0</v>
      </c>
      <c r="CD895" s="75">
        <f t="shared" ref="CD895" si="414">SUM(CD390,CD794)</f>
        <v>0</v>
      </c>
      <c r="CE895" s="75"/>
      <c r="CF895" s="75">
        <f t="shared" ref="CF895:CF899" si="415">SUM(CF390,CF794)</f>
        <v>0</v>
      </c>
      <c r="CG895" s="76"/>
      <c r="CH895" s="99">
        <f t="shared" ref="CH895:CH899" si="416">SUM(CH390,CH794)</f>
        <v>0</v>
      </c>
      <c r="CI895" s="75"/>
      <c r="CJ895" s="75">
        <f t="shared" ref="CJ895:CJ899" si="417">SUM(CJ390,CJ794)</f>
        <v>0</v>
      </c>
      <c r="CK895" s="76"/>
      <c r="CL895" s="99">
        <f t="shared" ref="CL895:CO899" si="418">SUM(CL390,CL794)</f>
        <v>0</v>
      </c>
      <c r="CM895" s="75">
        <f>SUM(CM390,CM794)</f>
        <v>0</v>
      </c>
      <c r="CN895" s="76">
        <f t="shared" ref="CN895" si="419">SUM(CN390,CN794)</f>
        <v>0</v>
      </c>
      <c r="CO895" s="99">
        <f>SUM(CO390,CO794)</f>
        <v>0</v>
      </c>
      <c r="CP895" s="75">
        <f t="shared" ref="CP895:CP899" si="420">SUM(CP390,CP794)</f>
        <v>0</v>
      </c>
      <c r="CQ895" s="75"/>
      <c r="CR895" s="76">
        <f t="shared" ref="CR895:CT899" si="421">SUM(CR390,CR794)</f>
        <v>0</v>
      </c>
      <c r="CS895" s="99">
        <f>SUM(CS390,CS794)</f>
        <v>0</v>
      </c>
      <c r="CT895" s="75">
        <f t="shared" ref="CT895" si="422">SUM(CT390,CT794)</f>
        <v>0</v>
      </c>
      <c r="CU895" s="75"/>
      <c r="CV895" s="75">
        <f t="shared" ref="CV895:CX899" si="423">SUM(CV390,CV794)</f>
        <v>0</v>
      </c>
      <c r="CW895" s="76">
        <f>SUM(CW390,CW794)</f>
        <v>0</v>
      </c>
      <c r="CX895" s="99">
        <f t="shared" ref="CX895" si="424">SUM(CX390,CX794)</f>
        <v>0</v>
      </c>
      <c r="CY895" s="75"/>
      <c r="CZ895" s="76">
        <f t="shared" ref="CZ895:CZ899" si="425">SUM(CZ390,CZ794)</f>
        <v>0</v>
      </c>
      <c r="DE895" s="13"/>
    </row>
    <row r="896" spans="1:109" ht="15" customHeight="1" x14ac:dyDescent="0.25">
      <c r="A896" s="105" t="s">
        <v>34</v>
      </c>
      <c r="B896" s="75"/>
      <c r="C896" s="75"/>
      <c r="D896" s="76"/>
      <c r="E896" s="99">
        <f t="shared" ref="E896:E899" si="426">SUM(E391,E795)</f>
        <v>3</v>
      </c>
      <c r="F896" s="75"/>
      <c r="G896" s="76"/>
      <c r="I896" s="99">
        <f t="shared" ref="I896:I899" si="427">SUM(I391,I795)</f>
        <v>0</v>
      </c>
      <c r="J896" s="75"/>
      <c r="K896" s="75"/>
      <c r="L896" s="75"/>
      <c r="M896" s="76"/>
      <c r="N896" s="99">
        <f t="shared" si="380"/>
        <v>0</v>
      </c>
      <c r="O896" s="75"/>
      <c r="P896" s="75">
        <f t="shared" si="381"/>
        <v>0</v>
      </c>
      <c r="Q896" s="75"/>
      <c r="R896" s="76">
        <f t="shared" si="382"/>
        <v>0</v>
      </c>
      <c r="S896" s="99">
        <f t="shared" si="382"/>
        <v>0</v>
      </c>
      <c r="T896" s="75">
        <f t="shared" si="382"/>
        <v>0</v>
      </c>
      <c r="U896" s="75"/>
      <c r="V896" s="75">
        <f t="shared" si="384"/>
        <v>0</v>
      </c>
      <c r="W896" s="76"/>
      <c r="X896" s="41">
        <f t="shared" si="385"/>
        <v>0</v>
      </c>
      <c r="Y896" s="99">
        <f t="shared" si="385"/>
        <v>0</v>
      </c>
      <c r="Z896" s="75">
        <f t="shared" si="385"/>
        <v>0</v>
      </c>
      <c r="AA896" s="75"/>
      <c r="AB896" s="75">
        <f t="shared" si="387"/>
        <v>0</v>
      </c>
      <c r="AC896" s="75"/>
      <c r="AD896" s="76">
        <f t="shared" si="388"/>
        <v>0</v>
      </c>
      <c r="AE896" s="99">
        <f t="shared" si="388"/>
        <v>0</v>
      </c>
      <c r="AF896" s="75">
        <f t="shared" si="388"/>
        <v>0</v>
      </c>
      <c r="AG896" s="75"/>
      <c r="AH896" s="75">
        <f t="shared" si="390"/>
        <v>0</v>
      </c>
      <c r="AI896" s="75"/>
      <c r="AJ896" s="76">
        <f t="shared" si="391"/>
        <v>0</v>
      </c>
      <c r="AK896" s="99">
        <f t="shared" si="391"/>
        <v>0</v>
      </c>
      <c r="AL896" s="75">
        <f t="shared" si="391"/>
        <v>0</v>
      </c>
      <c r="AM896" s="75"/>
      <c r="AN896" s="75">
        <f t="shared" si="393"/>
        <v>0</v>
      </c>
      <c r="AO896" s="75"/>
      <c r="AP896" s="75">
        <f t="shared" si="394"/>
        <v>0</v>
      </c>
      <c r="AQ896" s="75"/>
      <c r="AR896" s="75">
        <f t="shared" si="395"/>
        <v>0</v>
      </c>
      <c r="AS896" s="75"/>
      <c r="AT896" s="76">
        <f t="shared" si="396"/>
        <v>0</v>
      </c>
      <c r="AU896" s="99">
        <f t="shared" si="396"/>
        <v>0</v>
      </c>
      <c r="AV896" s="75">
        <f t="shared" si="396"/>
        <v>0</v>
      </c>
      <c r="AW896" s="75"/>
      <c r="AX896" s="75">
        <f t="shared" si="398"/>
        <v>0</v>
      </c>
      <c r="AY896" s="76"/>
      <c r="AZ896" s="99">
        <f t="shared" si="399"/>
        <v>0</v>
      </c>
      <c r="BA896" s="75"/>
      <c r="BB896" s="75">
        <f t="shared" si="400"/>
        <v>0</v>
      </c>
      <c r="BC896" s="76"/>
      <c r="BD896" s="99">
        <f t="shared" si="401"/>
        <v>0</v>
      </c>
      <c r="BE896" s="75">
        <f t="shared" si="401"/>
        <v>0</v>
      </c>
      <c r="BF896" s="75">
        <f t="shared" si="401"/>
        <v>0</v>
      </c>
      <c r="BG896" s="75"/>
      <c r="BH896" s="75">
        <f t="shared" si="403"/>
        <v>0</v>
      </c>
      <c r="BI896" s="76"/>
      <c r="BJ896" s="99">
        <f t="shared" si="404"/>
        <v>0</v>
      </c>
      <c r="BK896" s="75"/>
      <c r="BL896" s="75">
        <f t="shared" si="405"/>
        <v>0</v>
      </c>
      <c r="BM896" s="76"/>
      <c r="BN896" s="99">
        <f t="shared" si="406"/>
        <v>3</v>
      </c>
      <c r="BO896" s="75"/>
      <c r="BP896" s="75">
        <f t="shared" si="407"/>
        <v>0</v>
      </c>
      <c r="BQ896" s="76"/>
      <c r="BR896" s="99">
        <f t="shared" si="408"/>
        <v>0</v>
      </c>
      <c r="BS896" s="75"/>
      <c r="BT896" s="75">
        <f t="shared" si="409"/>
        <v>0</v>
      </c>
      <c r="BU896" s="75"/>
      <c r="BV896" s="75">
        <f t="shared" si="410"/>
        <v>0</v>
      </c>
      <c r="BW896" s="75"/>
      <c r="BX896" s="76">
        <f t="shared" si="411"/>
        <v>0</v>
      </c>
      <c r="BY896" s="167">
        <f t="shared" si="411"/>
        <v>0</v>
      </c>
      <c r="BZ896" s="168">
        <f t="shared" si="412"/>
        <v>0</v>
      </c>
      <c r="CA896" s="168"/>
      <c r="CB896" s="169">
        <f t="shared" si="413"/>
        <v>0</v>
      </c>
      <c r="CC896" s="99">
        <f t="shared" si="413"/>
        <v>0</v>
      </c>
      <c r="CD896" s="75">
        <f t="shared" si="413"/>
        <v>0</v>
      </c>
      <c r="CE896" s="75"/>
      <c r="CF896" s="75">
        <f t="shared" si="415"/>
        <v>0</v>
      </c>
      <c r="CG896" s="76"/>
      <c r="CH896" s="99">
        <f t="shared" si="416"/>
        <v>0</v>
      </c>
      <c r="CI896" s="75"/>
      <c r="CJ896" s="75">
        <f t="shared" si="417"/>
        <v>0</v>
      </c>
      <c r="CK896" s="76"/>
      <c r="CL896" s="99">
        <f t="shared" si="418"/>
        <v>0</v>
      </c>
      <c r="CM896" s="75">
        <f t="shared" si="418"/>
        <v>0</v>
      </c>
      <c r="CN896" s="76">
        <f t="shared" si="418"/>
        <v>0</v>
      </c>
      <c r="CO896" s="167">
        <f t="shared" si="418"/>
        <v>0</v>
      </c>
      <c r="CP896" s="168">
        <f t="shared" si="420"/>
        <v>0</v>
      </c>
      <c r="CQ896" s="168"/>
      <c r="CR896" s="169">
        <f t="shared" si="421"/>
        <v>0</v>
      </c>
      <c r="CS896" s="99">
        <f t="shared" si="421"/>
        <v>0</v>
      </c>
      <c r="CT896" s="75">
        <f t="shared" si="421"/>
        <v>0</v>
      </c>
      <c r="CU896" s="75"/>
      <c r="CV896" s="75">
        <f t="shared" si="423"/>
        <v>0</v>
      </c>
      <c r="CW896" s="76">
        <f t="shared" si="423"/>
        <v>0</v>
      </c>
      <c r="CX896" s="99">
        <f t="shared" si="423"/>
        <v>0</v>
      </c>
      <c r="CY896" s="75"/>
      <c r="CZ896" s="76">
        <f t="shared" si="425"/>
        <v>0</v>
      </c>
      <c r="DE896" s="13"/>
    </row>
    <row r="897" spans="1:109" ht="15" customHeight="1" x14ac:dyDescent="0.25">
      <c r="A897" s="105" t="s">
        <v>35</v>
      </c>
      <c r="B897" s="75"/>
      <c r="C897" s="75"/>
      <c r="D897" s="76"/>
      <c r="E897" s="99">
        <f t="shared" si="426"/>
        <v>38</v>
      </c>
      <c r="F897" s="75"/>
      <c r="G897" s="76"/>
      <c r="I897" s="99">
        <f t="shared" si="427"/>
        <v>7</v>
      </c>
      <c r="J897" s="75"/>
      <c r="K897" s="75"/>
      <c r="L897" s="75"/>
      <c r="M897" s="76"/>
      <c r="N897" s="99">
        <f t="shared" si="380"/>
        <v>0</v>
      </c>
      <c r="O897" s="75"/>
      <c r="P897" s="75">
        <f t="shared" si="381"/>
        <v>0</v>
      </c>
      <c r="Q897" s="75"/>
      <c r="R897" s="76">
        <f t="shared" si="382"/>
        <v>0</v>
      </c>
      <c r="S897" s="99">
        <f t="shared" si="382"/>
        <v>0</v>
      </c>
      <c r="T897" s="75">
        <f t="shared" si="382"/>
        <v>0</v>
      </c>
      <c r="U897" s="75"/>
      <c r="V897" s="75">
        <f t="shared" si="384"/>
        <v>0</v>
      </c>
      <c r="W897" s="76"/>
      <c r="X897" s="41">
        <f t="shared" si="385"/>
        <v>0</v>
      </c>
      <c r="Y897" s="99">
        <f t="shared" si="385"/>
        <v>0</v>
      </c>
      <c r="Z897" s="75">
        <f t="shared" si="385"/>
        <v>0</v>
      </c>
      <c r="AA897" s="75"/>
      <c r="AB897" s="75">
        <f t="shared" si="387"/>
        <v>0</v>
      </c>
      <c r="AC897" s="75"/>
      <c r="AD897" s="76">
        <f t="shared" si="388"/>
        <v>0</v>
      </c>
      <c r="AE897" s="99">
        <f t="shared" si="388"/>
        <v>2</v>
      </c>
      <c r="AF897" s="75">
        <f t="shared" si="388"/>
        <v>0</v>
      </c>
      <c r="AG897" s="75"/>
      <c r="AH897" s="75">
        <f t="shared" si="390"/>
        <v>0</v>
      </c>
      <c r="AI897" s="75"/>
      <c r="AJ897" s="76">
        <f t="shared" si="391"/>
        <v>0</v>
      </c>
      <c r="AK897" s="99">
        <f t="shared" si="391"/>
        <v>0</v>
      </c>
      <c r="AL897" s="75">
        <f t="shared" si="391"/>
        <v>0</v>
      </c>
      <c r="AM897" s="75"/>
      <c r="AN897" s="75">
        <f t="shared" si="393"/>
        <v>0</v>
      </c>
      <c r="AO897" s="75"/>
      <c r="AP897" s="75">
        <f t="shared" si="394"/>
        <v>0</v>
      </c>
      <c r="AQ897" s="75"/>
      <c r="AR897" s="75">
        <f t="shared" si="395"/>
        <v>0</v>
      </c>
      <c r="AS897" s="75"/>
      <c r="AT897" s="76">
        <f t="shared" si="396"/>
        <v>0</v>
      </c>
      <c r="AU897" s="99">
        <f t="shared" si="396"/>
        <v>0</v>
      </c>
      <c r="AV897" s="75">
        <f t="shared" si="396"/>
        <v>0</v>
      </c>
      <c r="AW897" s="75"/>
      <c r="AX897" s="75">
        <f t="shared" si="398"/>
        <v>0</v>
      </c>
      <c r="AY897" s="76"/>
      <c r="AZ897" s="99">
        <f t="shared" si="399"/>
        <v>0</v>
      </c>
      <c r="BA897" s="75"/>
      <c r="BB897" s="75">
        <f t="shared" si="400"/>
        <v>0</v>
      </c>
      <c r="BC897" s="76"/>
      <c r="BD897" s="99">
        <f t="shared" si="401"/>
        <v>0</v>
      </c>
      <c r="BE897" s="75">
        <f t="shared" si="401"/>
        <v>0</v>
      </c>
      <c r="BF897" s="75">
        <f t="shared" si="401"/>
        <v>0</v>
      </c>
      <c r="BG897" s="75"/>
      <c r="BH897" s="75">
        <f t="shared" si="403"/>
        <v>0</v>
      </c>
      <c r="BI897" s="76"/>
      <c r="BJ897" s="99">
        <f t="shared" si="404"/>
        <v>0</v>
      </c>
      <c r="BK897" s="75"/>
      <c r="BL897" s="75">
        <f t="shared" si="405"/>
        <v>0</v>
      </c>
      <c r="BM897" s="76"/>
      <c r="BN897" s="99">
        <f t="shared" si="406"/>
        <v>34</v>
      </c>
      <c r="BO897" s="75"/>
      <c r="BP897" s="75">
        <f t="shared" si="407"/>
        <v>0</v>
      </c>
      <c r="BQ897" s="76"/>
      <c r="BR897" s="99">
        <f t="shared" si="408"/>
        <v>9</v>
      </c>
      <c r="BS897" s="75"/>
      <c r="BT897" s="75">
        <f t="shared" si="409"/>
        <v>0</v>
      </c>
      <c r="BU897" s="75"/>
      <c r="BV897" s="75">
        <f t="shared" si="410"/>
        <v>0</v>
      </c>
      <c r="BW897" s="75"/>
      <c r="BX897" s="76">
        <f t="shared" si="411"/>
        <v>0</v>
      </c>
      <c r="BY897" s="167">
        <f t="shared" si="411"/>
        <v>0</v>
      </c>
      <c r="BZ897" s="168">
        <f t="shared" si="412"/>
        <v>0</v>
      </c>
      <c r="CA897" s="168"/>
      <c r="CB897" s="169">
        <f t="shared" si="413"/>
        <v>0</v>
      </c>
      <c r="CC897" s="99">
        <f t="shared" si="413"/>
        <v>0</v>
      </c>
      <c r="CD897" s="75">
        <f t="shared" si="413"/>
        <v>0</v>
      </c>
      <c r="CE897" s="75"/>
      <c r="CF897" s="75">
        <f t="shared" si="415"/>
        <v>0</v>
      </c>
      <c r="CG897" s="76"/>
      <c r="CH897" s="99">
        <f t="shared" si="416"/>
        <v>0</v>
      </c>
      <c r="CI897" s="75"/>
      <c r="CJ897" s="75">
        <f t="shared" si="417"/>
        <v>0</v>
      </c>
      <c r="CK897" s="76"/>
      <c r="CL897" s="99">
        <f t="shared" si="418"/>
        <v>3</v>
      </c>
      <c r="CM897" s="75">
        <f t="shared" si="418"/>
        <v>0</v>
      </c>
      <c r="CN897" s="76">
        <f t="shared" si="418"/>
        <v>0</v>
      </c>
      <c r="CO897" s="167">
        <f t="shared" si="418"/>
        <v>0</v>
      </c>
      <c r="CP897" s="168">
        <f t="shared" si="420"/>
        <v>0</v>
      </c>
      <c r="CQ897" s="168"/>
      <c r="CR897" s="169">
        <f t="shared" si="421"/>
        <v>0</v>
      </c>
      <c r="CS897" s="99">
        <f t="shared" si="421"/>
        <v>0</v>
      </c>
      <c r="CT897" s="75">
        <f t="shared" si="421"/>
        <v>0</v>
      </c>
      <c r="CU897" s="75"/>
      <c r="CV897" s="75">
        <f t="shared" si="423"/>
        <v>0</v>
      </c>
      <c r="CW897" s="76">
        <f t="shared" si="423"/>
        <v>0</v>
      </c>
      <c r="CX897" s="99">
        <f t="shared" si="423"/>
        <v>0</v>
      </c>
      <c r="CY897" s="75"/>
      <c r="CZ897" s="76">
        <f t="shared" si="425"/>
        <v>0</v>
      </c>
      <c r="DE897" s="13"/>
    </row>
    <row r="898" spans="1:109" ht="15" customHeight="1" x14ac:dyDescent="0.25">
      <c r="A898" s="105" t="s">
        <v>36</v>
      </c>
      <c r="B898" s="75"/>
      <c r="C898" s="75"/>
      <c r="D898" s="76"/>
      <c r="E898" s="99">
        <f t="shared" si="426"/>
        <v>6</v>
      </c>
      <c r="F898" s="75"/>
      <c r="G898" s="76"/>
      <c r="I898" s="99">
        <f t="shared" si="427"/>
        <v>6</v>
      </c>
      <c r="J898" s="75"/>
      <c r="K898" s="75"/>
      <c r="L898" s="75"/>
      <c r="M898" s="76"/>
      <c r="N898" s="99">
        <f t="shared" si="380"/>
        <v>1</v>
      </c>
      <c r="O898" s="75"/>
      <c r="P898" s="75">
        <f t="shared" si="381"/>
        <v>0</v>
      </c>
      <c r="Q898" s="75"/>
      <c r="R898" s="76">
        <f t="shared" si="382"/>
        <v>0</v>
      </c>
      <c r="S898" s="99">
        <f t="shared" si="382"/>
        <v>0</v>
      </c>
      <c r="T898" s="75">
        <f t="shared" si="382"/>
        <v>0</v>
      </c>
      <c r="U898" s="75"/>
      <c r="V898" s="75">
        <f t="shared" si="384"/>
        <v>0</v>
      </c>
      <c r="W898" s="76"/>
      <c r="X898" s="41">
        <f t="shared" si="385"/>
        <v>0</v>
      </c>
      <c r="Y898" s="99">
        <f t="shared" si="385"/>
        <v>0</v>
      </c>
      <c r="Z898" s="75">
        <f t="shared" si="385"/>
        <v>0</v>
      </c>
      <c r="AA898" s="75"/>
      <c r="AB898" s="75">
        <f t="shared" si="387"/>
        <v>0</v>
      </c>
      <c r="AC898" s="75"/>
      <c r="AD898" s="76">
        <f t="shared" si="388"/>
        <v>0</v>
      </c>
      <c r="AE898" s="99">
        <f t="shared" si="388"/>
        <v>2</v>
      </c>
      <c r="AF898" s="75">
        <f t="shared" si="388"/>
        <v>0</v>
      </c>
      <c r="AG898" s="75"/>
      <c r="AH898" s="75">
        <f t="shared" si="390"/>
        <v>0</v>
      </c>
      <c r="AI898" s="75"/>
      <c r="AJ898" s="76">
        <f t="shared" si="391"/>
        <v>0</v>
      </c>
      <c r="AK898" s="99">
        <f t="shared" si="391"/>
        <v>0</v>
      </c>
      <c r="AL898" s="75">
        <f t="shared" si="391"/>
        <v>0</v>
      </c>
      <c r="AM898" s="75"/>
      <c r="AN898" s="75">
        <f t="shared" si="393"/>
        <v>0</v>
      </c>
      <c r="AO898" s="75"/>
      <c r="AP898" s="75">
        <f t="shared" si="394"/>
        <v>0</v>
      </c>
      <c r="AQ898" s="75"/>
      <c r="AR898" s="75">
        <f t="shared" si="395"/>
        <v>0</v>
      </c>
      <c r="AS898" s="75"/>
      <c r="AT898" s="76">
        <f t="shared" si="396"/>
        <v>0</v>
      </c>
      <c r="AU898" s="99">
        <f t="shared" si="396"/>
        <v>0</v>
      </c>
      <c r="AV898" s="75">
        <f t="shared" si="396"/>
        <v>0</v>
      </c>
      <c r="AW898" s="75"/>
      <c r="AX898" s="75">
        <f t="shared" si="398"/>
        <v>0</v>
      </c>
      <c r="AY898" s="76"/>
      <c r="AZ898" s="99">
        <f t="shared" si="399"/>
        <v>0</v>
      </c>
      <c r="BA898" s="75"/>
      <c r="BB898" s="75">
        <f t="shared" si="400"/>
        <v>0</v>
      </c>
      <c r="BC898" s="76"/>
      <c r="BD898" s="99">
        <f t="shared" si="401"/>
        <v>0</v>
      </c>
      <c r="BE898" s="75">
        <f t="shared" si="401"/>
        <v>0</v>
      </c>
      <c r="BF898" s="75">
        <f t="shared" si="401"/>
        <v>0</v>
      </c>
      <c r="BG898" s="75"/>
      <c r="BH898" s="75">
        <f t="shared" si="403"/>
        <v>0</v>
      </c>
      <c r="BI898" s="76"/>
      <c r="BJ898" s="99">
        <f t="shared" si="404"/>
        <v>0</v>
      </c>
      <c r="BK898" s="75"/>
      <c r="BL898" s="75">
        <f t="shared" si="405"/>
        <v>0</v>
      </c>
      <c r="BM898" s="76"/>
      <c r="BN898" s="99">
        <f t="shared" si="406"/>
        <v>7</v>
      </c>
      <c r="BO898" s="75"/>
      <c r="BP898" s="75">
        <f t="shared" si="407"/>
        <v>0</v>
      </c>
      <c r="BQ898" s="76"/>
      <c r="BR898" s="99">
        <f t="shared" si="408"/>
        <v>5</v>
      </c>
      <c r="BS898" s="75"/>
      <c r="BT898" s="75">
        <f t="shared" si="409"/>
        <v>0</v>
      </c>
      <c r="BU898" s="75"/>
      <c r="BV898" s="75">
        <f t="shared" si="410"/>
        <v>0</v>
      </c>
      <c r="BW898" s="75"/>
      <c r="BX898" s="76">
        <f t="shared" si="411"/>
        <v>0</v>
      </c>
      <c r="BY898" s="167">
        <f t="shared" si="411"/>
        <v>1</v>
      </c>
      <c r="BZ898" s="168">
        <f t="shared" si="412"/>
        <v>0</v>
      </c>
      <c r="CA898" s="168"/>
      <c r="CB898" s="169">
        <f t="shared" si="413"/>
        <v>0</v>
      </c>
      <c r="CC898" s="99">
        <f t="shared" si="413"/>
        <v>0</v>
      </c>
      <c r="CD898" s="75">
        <f t="shared" si="413"/>
        <v>0</v>
      </c>
      <c r="CE898" s="75"/>
      <c r="CF898" s="75">
        <f t="shared" si="415"/>
        <v>0</v>
      </c>
      <c r="CG898" s="76"/>
      <c r="CH898" s="99">
        <f t="shared" si="416"/>
        <v>0</v>
      </c>
      <c r="CI898" s="75"/>
      <c r="CJ898" s="75">
        <f t="shared" si="417"/>
        <v>0</v>
      </c>
      <c r="CK898" s="76"/>
      <c r="CL898" s="99">
        <f t="shared" si="418"/>
        <v>2</v>
      </c>
      <c r="CM898" s="75">
        <f t="shared" si="418"/>
        <v>0</v>
      </c>
      <c r="CN898" s="76">
        <f t="shared" si="418"/>
        <v>0</v>
      </c>
      <c r="CO898" s="167">
        <f t="shared" si="418"/>
        <v>0</v>
      </c>
      <c r="CP898" s="168">
        <f t="shared" si="420"/>
        <v>0</v>
      </c>
      <c r="CQ898" s="168"/>
      <c r="CR898" s="169">
        <f t="shared" si="421"/>
        <v>0</v>
      </c>
      <c r="CS898" s="99">
        <f t="shared" si="421"/>
        <v>0</v>
      </c>
      <c r="CT898" s="75">
        <f t="shared" si="421"/>
        <v>0</v>
      </c>
      <c r="CU898" s="75"/>
      <c r="CV898" s="75">
        <f t="shared" si="423"/>
        <v>0</v>
      </c>
      <c r="CW898" s="76">
        <f t="shared" si="423"/>
        <v>0</v>
      </c>
      <c r="CX898" s="99">
        <f t="shared" si="423"/>
        <v>0</v>
      </c>
      <c r="CY898" s="75"/>
      <c r="CZ898" s="76">
        <f t="shared" si="425"/>
        <v>0</v>
      </c>
      <c r="DE898" s="13"/>
    </row>
    <row r="899" spans="1:109" ht="15" customHeight="1" x14ac:dyDescent="0.25">
      <c r="A899" s="108" t="s">
        <v>37</v>
      </c>
      <c r="B899" s="75"/>
      <c r="C899" s="75"/>
      <c r="D899" s="76"/>
      <c r="E899" s="106">
        <f t="shared" si="426"/>
        <v>47</v>
      </c>
      <c r="F899" s="75"/>
      <c r="G899" s="76"/>
      <c r="I899" s="106">
        <f t="shared" si="427"/>
        <v>13</v>
      </c>
      <c r="J899" s="75"/>
      <c r="K899" s="75"/>
      <c r="L899" s="75"/>
      <c r="M899" s="76"/>
      <c r="N899" s="106">
        <f t="shared" si="380"/>
        <v>1</v>
      </c>
      <c r="O899" s="75"/>
      <c r="P899" s="75">
        <f t="shared" si="381"/>
        <v>0</v>
      </c>
      <c r="Q899" s="75"/>
      <c r="R899" s="76">
        <f t="shared" si="382"/>
        <v>0</v>
      </c>
      <c r="S899" s="106">
        <f t="shared" si="382"/>
        <v>0</v>
      </c>
      <c r="T899" s="75">
        <f t="shared" si="382"/>
        <v>0</v>
      </c>
      <c r="U899" s="75"/>
      <c r="V899" s="75">
        <f t="shared" si="384"/>
        <v>0</v>
      </c>
      <c r="W899" s="76"/>
      <c r="Y899" s="106">
        <f t="shared" si="385"/>
        <v>0</v>
      </c>
      <c r="Z899" s="75">
        <f t="shared" si="385"/>
        <v>0</v>
      </c>
      <c r="AA899" s="75"/>
      <c r="AB899" s="75">
        <f t="shared" si="387"/>
        <v>0</v>
      </c>
      <c r="AC899" s="75"/>
      <c r="AD899" s="76">
        <f t="shared" si="388"/>
        <v>0</v>
      </c>
      <c r="AE899" s="106">
        <f t="shared" si="388"/>
        <v>4</v>
      </c>
      <c r="AF899" s="75">
        <f t="shared" si="388"/>
        <v>0</v>
      </c>
      <c r="AG899" s="75"/>
      <c r="AH899" s="75">
        <f t="shared" si="390"/>
        <v>0</v>
      </c>
      <c r="AI899" s="75"/>
      <c r="AJ899" s="76">
        <f t="shared" si="391"/>
        <v>0</v>
      </c>
      <c r="AK899" s="106">
        <f t="shared" si="391"/>
        <v>0</v>
      </c>
      <c r="AL899" s="75">
        <f t="shared" si="391"/>
        <v>0</v>
      </c>
      <c r="AM899" s="75"/>
      <c r="AN899" s="75">
        <f t="shared" si="393"/>
        <v>0</v>
      </c>
      <c r="AO899" s="75"/>
      <c r="AP899" s="75">
        <f t="shared" si="394"/>
        <v>0</v>
      </c>
      <c r="AQ899" s="75"/>
      <c r="AR899" s="75">
        <f t="shared" si="395"/>
        <v>0</v>
      </c>
      <c r="AS899" s="75"/>
      <c r="AT899" s="76">
        <f t="shared" si="396"/>
        <v>0</v>
      </c>
      <c r="AU899" s="106">
        <f t="shared" si="396"/>
        <v>0</v>
      </c>
      <c r="AV899" s="75">
        <f t="shared" si="396"/>
        <v>0</v>
      </c>
      <c r="AW899" s="75"/>
      <c r="AX899" s="75">
        <f t="shared" si="398"/>
        <v>0</v>
      </c>
      <c r="AY899" s="76"/>
      <c r="AZ899" s="106">
        <f t="shared" si="399"/>
        <v>0</v>
      </c>
      <c r="BA899" s="75"/>
      <c r="BB899" s="75">
        <f t="shared" si="400"/>
        <v>0</v>
      </c>
      <c r="BC899" s="76"/>
      <c r="BD899" s="106">
        <f t="shared" si="401"/>
        <v>0</v>
      </c>
      <c r="BE899" s="75">
        <f t="shared" si="401"/>
        <v>0</v>
      </c>
      <c r="BF899" s="75">
        <f t="shared" si="401"/>
        <v>0</v>
      </c>
      <c r="BG899" s="75"/>
      <c r="BH899" s="75">
        <f t="shared" si="403"/>
        <v>0</v>
      </c>
      <c r="BI899" s="76"/>
      <c r="BJ899" s="106">
        <f t="shared" si="404"/>
        <v>0</v>
      </c>
      <c r="BK899" s="75"/>
      <c r="BL899" s="75">
        <f t="shared" si="405"/>
        <v>0</v>
      </c>
      <c r="BM899" s="76"/>
      <c r="BN899" s="106">
        <f t="shared" si="406"/>
        <v>44</v>
      </c>
      <c r="BO899" s="75"/>
      <c r="BP899" s="75">
        <f t="shared" si="407"/>
        <v>0</v>
      </c>
      <c r="BQ899" s="76"/>
      <c r="BR899" s="106">
        <f t="shared" si="408"/>
        <v>14</v>
      </c>
      <c r="BS899" s="75"/>
      <c r="BT899" s="75">
        <f t="shared" si="409"/>
        <v>0</v>
      </c>
      <c r="BU899" s="75"/>
      <c r="BV899" s="75">
        <f t="shared" si="410"/>
        <v>0</v>
      </c>
      <c r="BW899" s="75"/>
      <c r="BX899" s="76">
        <f t="shared" si="411"/>
        <v>0</v>
      </c>
      <c r="BY899" s="170">
        <f t="shared" si="411"/>
        <v>1</v>
      </c>
      <c r="BZ899" s="171">
        <f t="shared" si="412"/>
        <v>0</v>
      </c>
      <c r="CA899" s="171"/>
      <c r="CB899" s="172">
        <f t="shared" si="413"/>
        <v>0</v>
      </c>
      <c r="CC899" s="106">
        <f t="shared" si="413"/>
        <v>0</v>
      </c>
      <c r="CD899" s="75">
        <f t="shared" si="413"/>
        <v>0</v>
      </c>
      <c r="CE899" s="75"/>
      <c r="CF899" s="75">
        <f t="shared" si="415"/>
        <v>0</v>
      </c>
      <c r="CG899" s="76"/>
      <c r="CH899" s="106">
        <f t="shared" si="416"/>
        <v>0</v>
      </c>
      <c r="CI899" s="75"/>
      <c r="CJ899" s="75">
        <f t="shared" si="417"/>
        <v>0</v>
      </c>
      <c r="CK899" s="76"/>
      <c r="CL899" s="106">
        <f t="shared" si="418"/>
        <v>5</v>
      </c>
      <c r="CM899" s="75">
        <f t="shared" si="418"/>
        <v>0</v>
      </c>
      <c r="CN899" s="76">
        <f t="shared" si="418"/>
        <v>0</v>
      </c>
      <c r="CO899" s="170">
        <f t="shared" si="418"/>
        <v>0</v>
      </c>
      <c r="CP899" s="171">
        <f t="shared" si="420"/>
        <v>0</v>
      </c>
      <c r="CQ899" s="171"/>
      <c r="CR899" s="172">
        <f t="shared" si="421"/>
        <v>0</v>
      </c>
      <c r="CS899" s="106">
        <f t="shared" si="421"/>
        <v>0</v>
      </c>
      <c r="CT899" s="75">
        <f t="shared" si="421"/>
        <v>0</v>
      </c>
      <c r="CU899" s="75"/>
      <c r="CV899" s="75">
        <f t="shared" si="423"/>
        <v>0</v>
      </c>
      <c r="CW899" s="76">
        <f t="shared" si="423"/>
        <v>0</v>
      </c>
      <c r="CX899" s="106">
        <f t="shared" si="423"/>
        <v>0</v>
      </c>
      <c r="CY899" s="75"/>
      <c r="CZ899" s="76">
        <f t="shared" si="425"/>
        <v>0</v>
      </c>
      <c r="DE899" s="13"/>
    </row>
    <row r="900" spans="1:109" ht="15" customHeight="1" x14ac:dyDescent="0.25">
      <c r="A900" s="6"/>
      <c r="DE900" s="13"/>
    </row>
    <row r="901" spans="1:109" ht="15" customHeight="1" x14ac:dyDescent="0.25">
      <c r="A901" s="6"/>
      <c r="DE901" s="13"/>
    </row>
    <row r="902" spans="1:109" ht="15" customHeight="1" x14ac:dyDescent="0.25">
      <c r="A902" s="6"/>
      <c r="D902" s="78" t="s">
        <v>2</v>
      </c>
      <c r="E902" s="84"/>
      <c r="G902" s="78" t="s">
        <v>119</v>
      </c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6"/>
      <c r="AP902" s="109" t="s">
        <v>120</v>
      </c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5"/>
      <c r="BN902" s="75"/>
      <c r="BO902" s="75"/>
      <c r="BP902" s="75"/>
      <c r="BQ902" s="75"/>
      <c r="BR902" s="76"/>
      <c r="BS902" s="99">
        <f>SUM(BS397,BS801)</f>
        <v>0</v>
      </c>
      <c r="BT902" s="75"/>
      <c r="BU902" s="75"/>
      <c r="BV902" s="76"/>
      <c r="DE902" s="13"/>
    </row>
    <row r="903" spans="1:109" ht="15" customHeight="1" x14ac:dyDescent="0.25">
      <c r="A903" s="6"/>
      <c r="D903" s="85"/>
      <c r="E903" s="86"/>
      <c r="G903" s="74" t="s">
        <v>109</v>
      </c>
      <c r="H903" s="75"/>
      <c r="I903" s="75"/>
      <c r="J903" s="75"/>
      <c r="K903" s="75"/>
      <c r="L903" s="75"/>
      <c r="M903" s="75"/>
      <c r="N903" s="76"/>
      <c r="O903" s="74" t="s">
        <v>110</v>
      </c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6"/>
      <c r="AP903" s="109" t="s">
        <v>121</v>
      </c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  <c r="BI903" s="75"/>
      <c r="BJ903" s="75"/>
      <c r="BK903" s="75"/>
      <c r="BL903" s="75"/>
      <c r="BM903" s="75"/>
      <c r="BN903" s="75"/>
      <c r="BO903" s="75"/>
      <c r="BP903" s="75"/>
      <c r="BQ903" s="75"/>
      <c r="BR903" s="76"/>
      <c r="BS903" s="99">
        <f>SUM(BS398,BS802)</f>
        <v>0</v>
      </c>
      <c r="BT903" s="75"/>
      <c r="BU903" s="75"/>
      <c r="BV903" s="76"/>
      <c r="DE903" s="13"/>
    </row>
    <row r="904" spans="1:109" ht="15" customHeight="1" x14ac:dyDescent="0.25">
      <c r="A904" s="6"/>
      <c r="D904" s="87"/>
      <c r="E904" s="89"/>
      <c r="G904" s="77" t="s">
        <v>122</v>
      </c>
      <c r="H904" s="75"/>
      <c r="I904" s="76"/>
      <c r="J904" s="77" t="s">
        <v>123</v>
      </c>
      <c r="K904" s="75"/>
      <c r="L904" s="75"/>
      <c r="M904" s="75"/>
      <c r="N904" s="76"/>
      <c r="O904" s="77" t="s">
        <v>124</v>
      </c>
      <c r="P904" s="75"/>
      <c r="Q904" s="75"/>
      <c r="R904" s="75"/>
      <c r="S904" s="76"/>
      <c r="T904" s="77" t="s">
        <v>24</v>
      </c>
      <c r="U904" s="75"/>
      <c r="V904" s="75"/>
      <c r="W904" s="75"/>
      <c r="X904" s="75"/>
      <c r="Y904" s="75"/>
      <c r="Z904" s="76"/>
      <c r="AA904" s="77" t="s">
        <v>125</v>
      </c>
      <c r="AB904" s="75"/>
      <c r="AC904" s="75"/>
      <c r="AD904" s="75"/>
      <c r="AE904" s="76"/>
      <c r="AF904" s="77" t="s">
        <v>126</v>
      </c>
      <c r="AG904" s="75"/>
      <c r="AH904" s="75"/>
      <c r="AI904" s="75"/>
      <c r="AJ904" s="75"/>
      <c r="AK904" s="76"/>
      <c r="DE904" s="13"/>
    </row>
    <row r="905" spans="1:109" ht="15" customHeight="1" x14ac:dyDescent="0.25">
      <c r="A905" s="6"/>
      <c r="D905" s="91" t="s">
        <v>33</v>
      </c>
      <c r="E905" s="76"/>
      <c r="G905" s="99">
        <f t="shared" ref="G905:G909" si="428">SUM(G400,G804)</f>
        <v>0</v>
      </c>
      <c r="H905" s="75"/>
      <c r="I905" s="76">
        <f t="shared" ref="I905:J909" si="429">SUM(I400,I804)</f>
        <v>0</v>
      </c>
      <c r="J905" s="99">
        <f>SUM(J400,J804)</f>
        <v>0</v>
      </c>
      <c r="K905" s="75"/>
      <c r="L905" s="75"/>
      <c r="M905" s="75"/>
      <c r="N905" s="76"/>
      <c r="O905" s="99">
        <f>SUM(O400,O804)</f>
        <v>0</v>
      </c>
      <c r="P905" s="75"/>
      <c r="Q905" s="75"/>
      <c r="R905" s="75"/>
      <c r="S905" s="76"/>
      <c r="T905" s="99">
        <f>SUM(T400,T804)</f>
        <v>0</v>
      </c>
      <c r="U905" s="75"/>
      <c r="V905" s="75"/>
      <c r="W905" s="75"/>
      <c r="X905" s="75"/>
      <c r="Y905" s="75"/>
      <c r="Z905" s="76"/>
      <c r="AA905" s="99">
        <f>SUM(AA400,AA804)</f>
        <v>0</v>
      </c>
      <c r="AB905" s="75"/>
      <c r="AC905" s="75"/>
      <c r="AD905" s="75"/>
      <c r="AE905" s="76"/>
      <c r="AF905" s="99">
        <f>SUM(AF400,AF804)</f>
        <v>0</v>
      </c>
      <c r="AG905" s="75"/>
      <c r="AH905" s="75"/>
      <c r="AI905" s="75"/>
      <c r="AJ905" s="75"/>
      <c r="AK905" s="76"/>
      <c r="DE905" s="13"/>
    </row>
    <row r="906" spans="1:109" ht="15" customHeight="1" x14ac:dyDescent="0.25">
      <c r="A906" s="6"/>
      <c r="D906" s="91" t="s">
        <v>34</v>
      </c>
      <c r="E906" s="76"/>
      <c r="G906" s="99">
        <f t="shared" si="428"/>
        <v>0</v>
      </c>
      <c r="H906" s="75"/>
      <c r="I906" s="76">
        <f t="shared" si="429"/>
        <v>0</v>
      </c>
      <c r="J906" s="99">
        <f t="shared" si="429"/>
        <v>0</v>
      </c>
      <c r="K906" s="75"/>
      <c r="L906" s="75"/>
      <c r="M906" s="75"/>
      <c r="N906" s="76"/>
      <c r="O906" s="99">
        <f t="shared" ref="O906:O909" si="430">SUM(O401,O805)</f>
        <v>0</v>
      </c>
      <c r="P906" s="75"/>
      <c r="Q906" s="75"/>
      <c r="R906" s="75"/>
      <c r="S906" s="76"/>
      <c r="T906" s="99">
        <f t="shared" ref="T906:T909" si="431">SUM(T401,T805)</f>
        <v>0</v>
      </c>
      <c r="U906" s="75"/>
      <c r="V906" s="75"/>
      <c r="W906" s="75"/>
      <c r="X906" s="75"/>
      <c r="Y906" s="75"/>
      <c r="Z906" s="76"/>
      <c r="AA906" s="99">
        <f t="shared" ref="AA906:AA909" si="432">SUM(AA401,AA805)</f>
        <v>0</v>
      </c>
      <c r="AB906" s="75"/>
      <c r="AC906" s="75"/>
      <c r="AD906" s="75"/>
      <c r="AE906" s="76"/>
      <c r="AF906" s="99">
        <f t="shared" ref="AF906:AF909" si="433">SUM(AF401,AF805)</f>
        <v>0</v>
      </c>
      <c r="AG906" s="75"/>
      <c r="AH906" s="75"/>
      <c r="AI906" s="75"/>
      <c r="AJ906" s="75"/>
      <c r="AK906" s="76"/>
      <c r="DE906" s="13"/>
    </row>
    <row r="907" spans="1:109" ht="15" customHeight="1" x14ac:dyDescent="0.25">
      <c r="A907" s="6"/>
      <c r="D907" s="91" t="s">
        <v>35</v>
      </c>
      <c r="E907" s="76"/>
      <c r="G907" s="99">
        <f t="shared" si="428"/>
        <v>0</v>
      </c>
      <c r="H907" s="75"/>
      <c r="I907" s="76">
        <f t="shared" si="429"/>
        <v>0</v>
      </c>
      <c r="J907" s="99">
        <f t="shared" si="429"/>
        <v>0</v>
      </c>
      <c r="K907" s="75"/>
      <c r="L907" s="75"/>
      <c r="M907" s="75"/>
      <c r="N907" s="76"/>
      <c r="O907" s="99">
        <f t="shared" si="430"/>
        <v>0</v>
      </c>
      <c r="P907" s="75"/>
      <c r="Q907" s="75"/>
      <c r="R907" s="75"/>
      <c r="S907" s="76"/>
      <c r="T907" s="99">
        <f t="shared" si="431"/>
        <v>0</v>
      </c>
      <c r="U907" s="75"/>
      <c r="V907" s="75"/>
      <c r="W907" s="75"/>
      <c r="X907" s="75"/>
      <c r="Y907" s="75"/>
      <c r="Z907" s="76"/>
      <c r="AA907" s="99">
        <f t="shared" si="432"/>
        <v>0</v>
      </c>
      <c r="AB907" s="75"/>
      <c r="AC907" s="75"/>
      <c r="AD907" s="75"/>
      <c r="AE907" s="76"/>
      <c r="AF907" s="99">
        <f t="shared" si="433"/>
        <v>0</v>
      </c>
      <c r="AG907" s="75"/>
      <c r="AH907" s="75"/>
      <c r="AI907" s="75"/>
      <c r="AJ907" s="75"/>
      <c r="AK907" s="76"/>
      <c r="DE907" s="13"/>
    </row>
    <row r="908" spans="1:109" ht="15" customHeight="1" x14ac:dyDescent="0.25">
      <c r="A908" s="6"/>
      <c r="D908" s="91" t="s">
        <v>36</v>
      </c>
      <c r="E908" s="76"/>
      <c r="G908" s="99">
        <f t="shared" si="428"/>
        <v>3</v>
      </c>
      <c r="H908" s="75"/>
      <c r="I908" s="76">
        <f t="shared" si="429"/>
        <v>0</v>
      </c>
      <c r="J908" s="99">
        <f t="shared" si="429"/>
        <v>0</v>
      </c>
      <c r="K908" s="75"/>
      <c r="L908" s="75"/>
      <c r="M908" s="75"/>
      <c r="N908" s="76"/>
      <c r="O908" s="99">
        <f t="shared" si="430"/>
        <v>0</v>
      </c>
      <c r="P908" s="75"/>
      <c r="Q908" s="75"/>
      <c r="R908" s="75"/>
      <c r="S908" s="76"/>
      <c r="T908" s="99">
        <f t="shared" si="431"/>
        <v>0</v>
      </c>
      <c r="U908" s="75"/>
      <c r="V908" s="75"/>
      <c r="W908" s="75"/>
      <c r="X908" s="75"/>
      <c r="Y908" s="75"/>
      <c r="Z908" s="76"/>
      <c r="AA908" s="99">
        <f t="shared" si="432"/>
        <v>0</v>
      </c>
      <c r="AB908" s="75"/>
      <c r="AC908" s="75"/>
      <c r="AD908" s="75"/>
      <c r="AE908" s="76"/>
      <c r="AF908" s="99">
        <f t="shared" si="433"/>
        <v>0</v>
      </c>
      <c r="AG908" s="75"/>
      <c r="AH908" s="75"/>
      <c r="AI908" s="75"/>
      <c r="AJ908" s="75"/>
      <c r="AK908" s="76"/>
      <c r="DE908" s="13"/>
    </row>
    <row r="909" spans="1:109" ht="15" customHeight="1" x14ac:dyDescent="0.25">
      <c r="A909" s="15"/>
      <c r="B909" s="16"/>
      <c r="C909" s="16"/>
      <c r="D909" s="129" t="s">
        <v>37</v>
      </c>
      <c r="E909" s="128"/>
      <c r="F909" s="16"/>
      <c r="G909" s="126">
        <f t="shared" si="428"/>
        <v>3</v>
      </c>
      <c r="H909" s="127"/>
      <c r="I909" s="128">
        <f t="shared" si="429"/>
        <v>0</v>
      </c>
      <c r="J909" s="126">
        <f t="shared" si="429"/>
        <v>0</v>
      </c>
      <c r="K909" s="127"/>
      <c r="L909" s="127"/>
      <c r="M909" s="127"/>
      <c r="N909" s="128"/>
      <c r="O909" s="126">
        <f t="shared" si="430"/>
        <v>0</v>
      </c>
      <c r="P909" s="127"/>
      <c r="Q909" s="127"/>
      <c r="R909" s="127"/>
      <c r="S909" s="128"/>
      <c r="T909" s="126">
        <f t="shared" si="431"/>
        <v>0</v>
      </c>
      <c r="U909" s="127"/>
      <c r="V909" s="127"/>
      <c r="W909" s="127"/>
      <c r="X909" s="127"/>
      <c r="Y909" s="127"/>
      <c r="Z909" s="128"/>
      <c r="AA909" s="126">
        <f t="shared" si="432"/>
        <v>0</v>
      </c>
      <c r="AB909" s="127"/>
      <c r="AC909" s="127"/>
      <c r="AD909" s="127"/>
      <c r="AE909" s="128"/>
      <c r="AF909" s="126">
        <f t="shared" si="433"/>
        <v>0</v>
      </c>
      <c r="AG909" s="127"/>
      <c r="AH909" s="127"/>
      <c r="AI909" s="127"/>
      <c r="AJ909" s="127"/>
      <c r="AK909" s="128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 x14ac:dyDescent="0.25">
      <c r="A910" s="59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0"/>
      <c r="AI910" s="60"/>
      <c r="AJ910" s="60"/>
      <c r="AK910" s="60"/>
      <c r="AL910" s="60"/>
      <c r="AM910" s="60"/>
      <c r="AN910" s="60"/>
      <c r="AO910" s="60"/>
      <c r="AP910" s="60"/>
      <c r="AQ910" s="60"/>
      <c r="AR910" s="60"/>
      <c r="AS910" s="60"/>
      <c r="AT910" s="60"/>
      <c r="AU910" s="60"/>
      <c r="AV910" s="60"/>
      <c r="AW910" s="60"/>
      <c r="AX910" s="60"/>
      <c r="AY910" s="60"/>
      <c r="AZ910" s="60"/>
      <c r="BA910" s="60"/>
      <c r="BB910" s="60"/>
      <c r="BC910" s="60"/>
      <c r="BD910" s="60"/>
      <c r="BE910" s="60"/>
      <c r="BF910" s="60"/>
      <c r="BG910" s="60"/>
      <c r="BH910" s="60"/>
      <c r="BI910" s="60"/>
      <c r="BJ910" s="60"/>
      <c r="BK910" s="60"/>
      <c r="BL910" s="60"/>
      <c r="BM910" s="60"/>
      <c r="BN910" s="60"/>
      <c r="BO910" s="60"/>
      <c r="BP910" s="60"/>
      <c r="BQ910" s="60"/>
      <c r="BR910" s="60"/>
      <c r="BS910" s="60"/>
      <c r="BT910" s="60"/>
      <c r="BU910" s="60"/>
      <c r="BV910" s="60"/>
      <c r="BW910" s="60"/>
      <c r="BX910" s="60"/>
      <c r="BY910" s="60"/>
      <c r="BZ910" s="60"/>
      <c r="CA910" s="60"/>
      <c r="CB910" s="60"/>
      <c r="CC910" s="60"/>
      <c r="CD910" s="60"/>
      <c r="CE910" s="60"/>
      <c r="CF910" s="60"/>
      <c r="CG910" s="60"/>
      <c r="CH910" s="60"/>
      <c r="CI910" s="60"/>
      <c r="CJ910" s="60"/>
      <c r="CK910" s="60"/>
      <c r="CL910" s="60"/>
      <c r="CM910" s="60"/>
      <c r="CN910" s="60"/>
      <c r="CO910" s="60"/>
      <c r="CP910" s="60"/>
      <c r="CQ910" s="60"/>
      <c r="CR910" s="60"/>
      <c r="CS910" s="60"/>
      <c r="CT910" s="60"/>
      <c r="CU910" s="60"/>
      <c r="CV910" s="60"/>
      <c r="CW910" s="60"/>
      <c r="CX910" s="60"/>
      <c r="CY910" s="60"/>
      <c r="CZ910" s="60"/>
      <c r="DA910" s="60"/>
      <c r="DB910" s="60"/>
      <c r="DC910" s="60"/>
      <c r="DD910" s="60"/>
      <c r="DE910" s="61"/>
    </row>
    <row r="911" spans="1:109" ht="15" customHeight="1" x14ac:dyDescent="0.25">
      <c r="A911" s="62"/>
      <c r="B911" s="73"/>
      <c r="C911" s="180"/>
      <c r="D911" s="180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0"/>
      <c r="P911" s="180"/>
      <c r="Q911" s="180"/>
      <c r="R911" s="180"/>
      <c r="S911" s="180"/>
      <c r="T911" s="180"/>
      <c r="U911" s="180"/>
      <c r="V911" s="180"/>
      <c r="W911" s="180"/>
      <c r="X911" s="180"/>
      <c r="Y911" s="180"/>
      <c r="Z911" s="180"/>
      <c r="AA911" s="180"/>
      <c r="AB911" s="180"/>
      <c r="AC911" s="180"/>
      <c r="AD911" s="180"/>
      <c r="AE911" s="180"/>
      <c r="AF911" s="180"/>
      <c r="AG911" s="180"/>
      <c r="AH911" s="180"/>
      <c r="AI911" s="180"/>
      <c r="AJ911" s="180"/>
      <c r="AK911" s="180"/>
      <c r="AL911" s="180"/>
      <c r="AM911" s="180"/>
      <c r="AN911" s="180"/>
      <c r="AO911" s="180"/>
      <c r="AP911" s="180"/>
      <c r="AQ911" s="180"/>
      <c r="AR911" s="180"/>
      <c r="AS911" s="180"/>
      <c r="AT911" s="180"/>
      <c r="AU911" s="180"/>
      <c r="AV911" s="180"/>
      <c r="AW911" s="180"/>
      <c r="AX911" s="180"/>
      <c r="AY911" s="180"/>
      <c r="AZ911" s="180"/>
      <c r="BA911" s="180"/>
      <c r="BB911" s="180"/>
      <c r="BC911" s="180"/>
      <c r="BD911" s="180"/>
      <c r="BE911" s="180"/>
      <c r="BF911" s="180"/>
      <c r="BG911" s="180"/>
      <c r="BH911" s="180"/>
      <c r="BI911" s="180"/>
      <c r="BJ911" s="180"/>
      <c r="BK911" s="180"/>
      <c r="BL911" s="180"/>
      <c r="BM911" s="180"/>
      <c r="BN911" s="180"/>
      <c r="BO911" s="180"/>
      <c r="BP911" s="180"/>
      <c r="BQ911" s="180"/>
      <c r="BR911" s="180"/>
      <c r="BS911" s="180"/>
      <c r="BT911" s="180"/>
      <c r="BU911" s="180"/>
      <c r="BV911" s="180"/>
      <c r="BW911" s="180"/>
      <c r="BX911" s="180"/>
      <c r="BY911" s="180"/>
      <c r="BZ911" s="180"/>
      <c r="CA911" s="180"/>
      <c r="CB911" s="180"/>
      <c r="CC911" s="180"/>
      <c r="CD911" s="180"/>
      <c r="CE911" s="180"/>
      <c r="CF911" s="180"/>
      <c r="CG911" s="180"/>
      <c r="CH911" s="180"/>
      <c r="CI911" s="180"/>
      <c r="CJ911" s="180"/>
      <c r="CK911" s="180"/>
      <c r="CL911" s="180"/>
      <c r="CM911" s="180"/>
      <c r="CN911" s="180"/>
      <c r="CO911" s="180"/>
      <c r="CP911" s="180"/>
      <c r="CQ911" s="180"/>
      <c r="CR911" s="180"/>
      <c r="CS911" s="180"/>
      <c r="CT911" s="180"/>
      <c r="CU911" s="180"/>
      <c r="CV911" s="180"/>
      <c r="CW911" s="180"/>
      <c r="CX911" s="180"/>
      <c r="CY911" s="180"/>
      <c r="CZ911" s="180"/>
      <c r="DA911" s="180"/>
      <c r="DB911" s="180"/>
      <c r="DC911" s="73"/>
      <c r="DD911" s="73"/>
      <c r="DE911" s="63"/>
    </row>
    <row r="912" spans="1:109" ht="15" customHeight="1" x14ac:dyDescent="0.25">
      <c r="A912" s="62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3"/>
      <c r="AF912" s="73"/>
      <c r="AG912" s="73"/>
      <c r="AH912" s="73"/>
      <c r="AI912" s="73"/>
      <c r="AJ912" s="73"/>
      <c r="AK912" s="73"/>
      <c r="AL912" s="73"/>
      <c r="AM912" s="73"/>
      <c r="AN912" s="73"/>
      <c r="AO912" s="73"/>
      <c r="AP912" s="73"/>
      <c r="AQ912" s="73"/>
      <c r="AR912" s="73"/>
      <c r="AS912" s="73"/>
      <c r="AT912" s="73"/>
      <c r="AU912" s="73"/>
      <c r="AV912" s="73"/>
      <c r="AW912" s="73"/>
      <c r="AX912" s="73"/>
      <c r="AY912" s="73"/>
      <c r="AZ912" s="73"/>
      <c r="BA912" s="73"/>
      <c r="BB912" s="73"/>
      <c r="BC912" s="73"/>
      <c r="BD912" s="73"/>
      <c r="BE912" s="73"/>
      <c r="BF912" s="73"/>
      <c r="BG912" s="73"/>
      <c r="BH912" s="73"/>
      <c r="BI912" s="73"/>
      <c r="BJ912" s="73"/>
      <c r="BK912" s="73"/>
      <c r="BL912" s="73"/>
      <c r="BM912" s="73"/>
      <c r="BN912" s="73"/>
      <c r="BO912" s="73"/>
      <c r="BP912" s="73"/>
      <c r="BQ912" s="73"/>
      <c r="BR912" s="73"/>
      <c r="BS912" s="73"/>
      <c r="BT912" s="73"/>
      <c r="BU912" s="73"/>
      <c r="BV912" s="73"/>
      <c r="BW912" s="73"/>
      <c r="BX912" s="73"/>
      <c r="BY912" s="73"/>
      <c r="BZ912" s="73"/>
      <c r="CA912" s="73"/>
      <c r="CB912" s="73"/>
      <c r="CC912" s="73"/>
      <c r="CD912" s="73"/>
      <c r="CE912" s="73"/>
      <c r="CF912" s="73"/>
      <c r="CG912" s="73"/>
      <c r="CH912" s="73"/>
      <c r="CI912" s="73"/>
      <c r="CJ912" s="73"/>
      <c r="CK912" s="73"/>
      <c r="CL912" s="73"/>
      <c r="CM912" s="73"/>
      <c r="CN912" s="73"/>
      <c r="CO912" s="73"/>
      <c r="CP912" s="73"/>
      <c r="CQ912" s="73"/>
      <c r="CR912" s="73"/>
      <c r="CS912" s="73"/>
      <c r="CT912" s="73"/>
      <c r="CU912" s="73"/>
      <c r="CV912" s="73"/>
      <c r="CW912" s="73"/>
      <c r="CX912" s="73"/>
      <c r="CY912" s="73"/>
      <c r="CZ912" s="73"/>
      <c r="DA912" s="73"/>
      <c r="DB912" s="73"/>
      <c r="DC912" s="73"/>
      <c r="DD912" s="73"/>
      <c r="DE912" s="63"/>
    </row>
    <row r="913" spans="1:109" ht="15" customHeight="1" x14ac:dyDescent="0.25">
      <c r="A913" s="62"/>
      <c r="B913" s="73"/>
      <c r="C913" s="186" t="s">
        <v>0</v>
      </c>
      <c r="D913" s="180"/>
      <c r="E913" s="180"/>
      <c r="F913" s="180"/>
      <c r="G913" s="180"/>
      <c r="H913" s="180"/>
      <c r="I913" s="180"/>
      <c r="J913" s="180"/>
      <c r="K913" s="180"/>
      <c r="L913" s="180"/>
      <c r="M913" s="180"/>
      <c r="N913" s="180"/>
      <c r="O913" s="180"/>
      <c r="P913" s="180"/>
      <c r="Q913" s="180"/>
      <c r="R913" s="180"/>
      <c r="S913" s="180"/>
      <c r="T913" s="180"/>
      <c r="U913" s="180"/>
      <c r="V913" s="180"/>
      <c r="W913" s="180"/>
      <c r="X913" s="180"/>
      <c r="Y913" s="180"/>
      <c r="Z913" s="180"/>
      <c r="AA913" s="180"/>
      <c r="AB913" s="180"/>
      <c r="AC913" s="180"/>
      <c r="AD913" s="180"/>
      <c r="AE913" s="180"/>
      <c r="AF913" s="180"/>
      <c r="AG913" s="180"/>
      <c r="AH913" s="180"/>
      <c r="AI913" s="180"/>
      <c r="AJ913" s="180"/>
      <c r="AK913" s="180"/>
      <c r="AL913" s="180"/>
      <c r="AM913" s="180"/>
      <c r="AN913" s="180"/>
      <c r="AO913" s="180"/>
      <c r="AP913" s="180"/>
      <c r="AQ913" s="180"/>
      <c r="AR913" s="180"/>
      <c r="AS913" s="180"/>
      <c r="AT913" s="180"/>
      <c r="AU913" s="180"/>
      <c r="AV913" s="180"/>
      <c r="AW913" s="180"/>
      <c r="AX913" s="180"/>
      <c r="AY913" s="180"/>
      <c r="AZ913" s="180"/>
      <c r="BA913" s="180"/>
      <c r="BB913" s="180"/>
      <c r="BC913" s="180"/>
      <c r="BD913" s="180"/>
      <c r="BE913" s="180"/>
      <c r="BF913" s="180"/>
      <c r="BG913" s="180"/>
      <c r="BH913" s="180"/>
      <c r="BI913" s="180"/>
      <c r="BJ913" s="180"/>
      <c r="BK913" s="180"/>
      <c r="BL913" s="180"/>
      <c r="BM913" s="180"/>
      <c r="BN913" s="180"/>
      <c r="BO913" s="180"/>
      <c r="BP913" s="180"/>
      <c r="BQ913" s="180"/>
      <c r="BR913" s="180"/>
      <c r="BS913" s="180"/>
      <c r="BT913" s="180"/>
      <c r="BU913" s="180"/>
      <c r="BV913" s="180"/>
      <c r="BW913" s="180"/>
      <c r="BX913" s="180"/>
      <c r="BY913" s="180"/>
      <c r="BZ913" s="180"/>
      <c r="CA913" s="180"/>
      <c r="CB913" s="180"/>
      <c r="CC913" s="180"/>
      <c r="CD913" s="180"/>
      <c r="CE913" s="180"/>
      <c r="CF913" s="180"/>
      <c r="CG913" s="180"/>
      <c r="CH913" s="180"/>
      <c r="CI913" s="180"/>
      <c r="CJ913" s="180"/>
      <c r="CK913" s="180"/>
      <c r="CL913" s="180"/>
      <c r="CM913" s="180"/>
      <c r="CN913" s="180"/>
      <c r="CO913" s="180"/>
      <c r="CP913" s="180"/>
      <c r="CQ913" s="180"/>
      <c r="CR913" s="180"/>
      <c r="CS913" s="180"/>
      <c r="CT913" s="180"/>
      <c r="CU913" s="180"/>
      <c r="CV913" s="180"/>
      <c r="CW913" s="180"/>
      <c r="CX913" s="180"/>
      <c r="CY913" s="180"/>
      <c r="CZ913" s="180"/>
      <c r="DA913" s="180"/>
      <c r="DB913" s="180"/>
      <c r="DC913" s="73"/>
      <c r="DD913" s="73"/>
      <c r="DE913" s="63"/>
    </row>
    <row r="914" spans="1:109" ht="15" customHeight="1" x14ac:dyDescent="0.25">
      <c r="A914" s="62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3"/>
      <c r="AF914" s="73"/>
      <c r="AG914" s="73"/>
      <c r="AH914" s="73"/>
      <c r="AI914" s="73"/>
      <c r="AJ914" s="73"/>
      <c r="AK914" s="73"/>
      <c r="AL914" s="73"/>
      <c r="AM914" s="73"/>
      <c r="AN914" s="73"/>
      <c r="AO914" s="73"/>
      <c r="AP914" s="73"/>
      <c r="AQ914" s="73"/>
      <c r="AR914" s="73"/>
      <c r="AS914" s="73"/>
      <c r="AT914" s="73"/>
      <c r="AU914" s="73"/>
      <c r="AV914" s="73"/>
      <c r="AW914" s="73"/>
      <c r="AX914" s="73"/>
      <c r="AY914" s="73"/>
      <c r="AZ914" s="73"/>
      <c r="BA914" s="73"/>
      <c r="BB914" s="73"/>
      <c r="BC914" s="73"/>
      <c r="BD914" s="73"/>
      <c r="BE914" s="73"/>
      <c r="BF914" s="73"/>
      <c r="BG914" s="73"/>
      <c r="BH914" s="73"/>
      <c r="BI914" s="73"/>
      <c r="BJ914" s="73"/>
      <c r="BK914" s="73"/>
      <c r="BL914" s="73"/>
      <c r="BM914" s="73"/>
      <c r="BN914" s="73"/>
      <c r="BO914" s="73"/>
      <c r="BP914" s="73"/>
      <c r="BQ914" s="73"/>
      <c r="BR914" s="73"/>
      <c r="BS914" s="73"/>
      <c r="BT914" s="73"/>
      <c r="BU914" s="73"/>
      <c r="BV914" s="73"/>
      <c r="BW914" s="73"/>
      <c r="BX914" s="73"/>
      <c r="BY914" s="73"/>
      <c r="BZ914" s="73"/>
      <c r="CA914" s="73"/>
      <c r="CB914" s="73"/>
      <c r="CC914" s="73"/>
      <c r="CD914" s="73"/>
      <c r="CE914" s="73"/>
      <c r="CF914" s="73"/>
      <c r="CG914" s="73"/>
      <c r="CH914" s="73"/>
      <c r="CI914" s="73"/>
      <c r="CJ914" s="73"/>
      <c r="CK914" s="73"/>
      <c r="CL914" s="73"/>
      <c r="CM914" s="73"/>
      <c r="CN914" s="73"/>
      <c r="CO914" s="73"/>
      <c r="CP914" s="73"/>
      <c r="CQ914" s="73"/>
      <c r="CR914" s="73"/>
      <c r="CS914" s="73"/>
      <c r="CT914" s="73"/>
      <c r="CU914" s="73"/>
      <c r="CV914" s="73"/>
      <c r="CW914" s="73"/>
      <c r="CX914" s="73"/>
      <c r="CY914" s="73"/>
      <c r="CZ914" s="73"/>
      <c r="DA914" s="73"/>
      <c r="DB914" s="73"/>
      <c r="DC914" s="73"/>
      <c r="DD914" s="73"/>
      <c r="DE914" s="63"/>
    </row>
    <row r="915" spans="1:109" ht="15" customHeight="1" x14ac:dyDescent="0.25">
      <c r="A915" s="62"/>
      <c r="B915" s="73"/>
      <c r="C915" s="73"/>
      <c r="D915" s="187" t="s">
        <v>157</v>
      </c>
      <c r="E915" s="180"/>
      <c r="F915" s="180"/>
      <c r="G915" s="180"/>
      <c r="H915" s="180"/>
      <c r="I915" s="180"/>
      <c r="J915" s="180"/>
      <c r="K915" s="180"/>
      <c r="L915" s="180"/>
      <c r="M915" s="180"/>
      <c r="N915" s="180"/>
      <c r="O915" s="180"/>
      <c r="P915" s="180"/>
      <c r="Q915" s="180"/>
      <c r="R915" s="180"/>
      <c r="S915" s="180"/>
      <c r="T915" s="180"/>
      <c r="U915" s="180"/>
      <c r="V915" s="180"/>
      <c r="W915" s="180"/>
      <c r="X915" s="180"/>
      <c r="Y915" s="180"/>
      <c r="Z915" s="180"/>
      <c r="AA915" s="180"/>
      <c r="AB915" s="180"/>
      <c r="AC915" s="180"/>
      <c r="AD915" s="180"/>
      <c r="AE915" s="180"/>
      <c r="AF915" s="180"/>
      <c r="AG915" s="180"/>
      <c r="AH915" s="180"/>
      <c r="AI915" s="180"/>
      <c r="AJ915" s="180"/>
      <c r="AK915" s="180"/>
      <c r="AL915" s="180"/>
      <c r="AM915" s="180"/>
      <c r="AN915" s="180"/>
      <c r="AO915" s="180"/>
      <c r="AP915" s="180"/>
      <c r="AQ915" s="180"/>
      <c r="AR915" s="180"/>
      <c r="AS915" s="180"/>
      <c r="AT915" s="180"/>
      <c r="AU915" s="180"/>
      <c r="AV915" s="180"/>
      <c r="AW915" s="180"/>
      <c r="AX915" s="180"/>
      <c r="AY915" s="180"/>
      <c r="AZ915" s="180"/>
      <c r="BA915" s="180"/>
      <c r="BB915" s="180"/>
      <c r="BC915" s="180"/>
      <c r="BD915" s="180"/>
      <c r="BE915" s="180"/>
      <c r="BF915" s="180"/>
      <c r="BG915" s="180"/>
      <c r="BH915" s="180"/>
      <c r="BI915" s="180"/>
      <c r="BJ915" s="180"/>
      <c r="BK915" s="180"/>
      <c r="BL915" s="180"/>
      <c r="BM915" s="180"/>
      <c r="BN915" s="180"/>
      <c r="BO915" s="180"/>
      <c r="BP915" s="180"/>
      <c r="BQ915" s="180"/>
      <c r="BR915" s="180"/>
      <c r="BS915" s="180"/>
      <c r="BT915" s="180"/>
      <c r="BU915" s="180"/>
      <c r="BV915" s="180"/>
      <c r="BW915" s="180"/>
      <c r="BX915" s="180"/>
      <c r="BY915" s="180"/>
      <c r="BZ915" s="180"/>
      <c r="CA915" s="180"/>
      <c r="CB915" s="180"/>
      <c r="CC915" s="180"/>
      <c r="CD915" s="180"/>
      <c r="CE915" s="180"/>
      <c r="CF915" s="180"/>
      <c r="CG915" s="180"/>
      <c r="CH915" s="180"/>
      <c r="CI915" s="180"/>
      <c r="CJ915" s="180"/>
      <c r="CK915" s="180"/>
      <c r="CL915" s="180"/>
      <c r="CM915" s="180"/>
      <c r="CN915" s="180"/>
      <c r="CO915" s="180"/>
      <c r="CP915" s="180"/>
      <c r="CQ915" s="180"/>
      <c r="CR915" s="180"/>
      <c r="CS915" s="180"/>
      <c r="CT915" s="180"/>
      <c r="CU915" s="180"/>
      <c r="CV915" s="180"/>
      <c r="CW915" s="180"/>
      <c r="CX915" s="180"/>
      <c r="CY915" s="180"/>
      <c r="CZ915" s="180"/>
      <c r="DA915" s="180"/>
      <c r="DB915" s="180"/>
      <c r="DC915" s="73"/>
      <c r="DD915" s="73"/>
      <c r="DE915" s="63"/>
    </row>
    <row r="916" spans="1:109" ht="15" customHeight="1" x14ac:dyDescent="0.25">
      <c r="A916" s="62"/>
      <c r="B916" s="73"/>
      <c r="C916" s="73"/>
      <c r="D916" s="187" t="s">
        <v>148</v>
      </c>
      <c r="E916" s="180"/>
      <c r="F916" s="180"/>
      <c r="G916" s="180"/>
      <c r="H916" s="180"/>
      <c r="I916" s="180"/>
      <c r="J916" s="180"/>
      <c r="K916" s="180"/>
      <c r="L916" s="180"/>
      <c r="M916" s="180"/>
      <c r="N916" s="180"/>
      <c r="O916" s="180"/>
      <c r="P916" s="180"/>
      <c r="Q916" s="180"/>
      <c r="R916" s="180"/>
      <c r="S916" s="180"/>
      <c r="T916" s="180"/>
      <c r="U916" s="180"/>
      <c r="V916" s="180"/>
      <c r="W916" s="180"/>
      <c r="X916" s="180"/>
      <c r="Y916" s="180"/>
      <c r="Z916" s="180"/>
      <c r="AA916" s="180"/>
      <c r="AB916" s="180"/>
      <c r="AC916" s="180"/>
      <c r="AD916" s="180"/>
      <c r="AE916" s="180"/>
      <c r="AF916" s="180"/>
      <c r="AG916" s="180"/>
      <c r="AH916" s="180"/>
      <c r="AI916" s="180"/>
      <c r="AJ916" s="180"/>
      <c r="AK916" s="180"/>
      <c r="AL916" s="180"/>
      <c r="AM916" s="180"/>
      <c r="AN916" s="180"/>
      <c r="AO916" s="180"/>
      <c r="AP916" s="180"/>
      <c r="AQ916" s="180"/>
      <c r="AR916" s="180"/>
      <c r="AS916" s="180"/>
      <c r="AT916" s="180"/>
      <c r="AU916" s="180"/>
      <c r="AV916" s="180"/>
      <c r="AW916" s="180"/>
      <c r="AX916" s="180"/>
      <c r="AY916" s="180"/>
      <c r="AZ916" s="180"/>
      <c r="BA916" s="180"/>
      <c r="BB916" s="180"/>
      <c r="BC916" s="180"/>
      <c r="BD916" s="180"/>
      <c r="BE916" s="180"/>
      <c r="BF916" s="180"/>
      <c r="BG916" s="180"/>
      <c r="BH916" s="180"/>
      <c r="BI916" s="180"/>
      <c r="BJ916" s="180"/>
      <c r="BK916" s="180"/>
      <c r="BL916" s="180"/>
      <c r="BM916" s="180"/>
      <c r="BN916" s="180"/>
      <c r="BO916" s="180"/>
      <c r="BP916" s="180"/>
      <c r="BQ916" s="180"/>
      <c r="BR916" s="180"/>
      <c r="BS916" s="180"/>
      <c r="BT916" s="180"/>
      <c r="BU916" s="180"/>
      <c r="BV916" s="180"/>
      <c r="BW916" s="180"/>
      <c r="BX916" s="180"/>
      <c r="BY916" s="180"/>
      <c r="BZ916" s="180"/>
      <c r="CA916" s="180"/>
      <c r="CB916" s="180"/>
      <c r="CC916" s="180"/>
      <c r="CD916" s="180"/>
      <c r="CE916" s="180"/>
      <c r="CF916" s="180"/>
      <c r="CG916" s="180"/>
      <c r="CH916" s="180"/>
      <c r="CI916" s="180"/>
      <c r="CJ916" s="180"/>
      <c r="CK916" s="180"/>
      <c r="CL916" s="180"/>
      <c r="CM916" s="180"/>
      <c r="CN916" s="180"/>
      <c r="CO916" s="180"/>
      <c r="CP916" s="180"/>
      <c r="CQ916" s="180"/>
      <c r="CR916" s="180"/>
      <c r="CS916" s="180"/>
      <c r="CT916" s="180"/>
      <c r="CU916" s="180"/>
      <c r="CV916" s="180"/>
      <c r="CW916" s="180"/>
      <c r="CX916" s="180"/>
      <c r="CY916" s="180"/>
      <c r="CZ916" s="180"/>
      <c r="DA916" s="180"/>
      <c r="DB916" s="180"/>
      <c r="DC916" s="73"/>
      <c r="DD916" s="73"/>
      <c r="DE916" s="63"/>
    </row>
    <row r="917" spans="1:109" ht="15" customHeight="1" x14ac:dyDescent="0.25">
      <c r="A917" s="62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  <c r="AF917" s="73"/>
      <c r="AG917" s="73"/>
      <c r="AH917" s="73"/>
      <c r="AI917" s="73"/>
      <c r="AJ917" s="73"/>
      <c r="AK917" s="73"/>
      <c r="AL917" s="73"/>
      <c r="AM917" s="73"/>
      <c r="AN917" s="73"/>
      <c r="AO917" s="73"/>
      <c r="AP917" s="73"/>
      <c r="AQ917" s="73"/>
      <c r="AR917" s="73"/>
      <c r="AS917" s="73"/>
      <c r="AT917" s="73"/>
      <c r="AU917" s="73"/>
      <c r="AV917" s="73"/>
      <c r="AW917" s="73"/>
      <c r="AX917" s="73"/>
      <c r="AY917" s="73"/>
      <c r="AZ917" s="73"/>
      <c r="BA917" s="73"/>
      <c r="BB917" s="73"/>
      <c r="BC917" s="73"/>
      <c r="BD917" s="73"/>
      <c r="BE917" s="73"/>
      <c r="BF917" s="73"/>
      <c r="BG917" s="73"/>
      <c r="BH917" s="73"/>
      <c r="BI917" s="73"/>
      <c r="BJ917" s="73"/>
      <c r="BK917" s="73"/>
      <c r="BL917" s="73"/>
      <c r="BM917" s="73"/>
      <c r="BN917" s="73"/>
      <c r="BO917" s="73"/>
      <c r="BP917" s="73"/>
      <c r="BQ917" s="73"/>
      <c r="BR917" s="73"/>
      <c r="BS917" s="73"/>
      <c r="BT917" s="73"/>
      <c r="BU917" s="73"/>
      <c r="BV917" s="73"/>
      <c r="BW917" s="73"/>
      <c r="BX917" s="73"/>
      <c r="BY917" s="73"/>
      <c r="BZ917" s="73"/>
      <c r="CA917" s="73"/>
      <c r="CB917" s="73"/>
      <c r="CC917" s="73"/>
      <c r="CD917" s="73"/>
      <c r="CE917" s="73"/>
      <c r="CF917" s="73"/>
      <c r="CG917" s="73"/>
      <c r="CH917" s="73"/>
      <c r="CI917" s="73"/>
      <c r="CJ917" s="73"/>
      <c r="CK917" s="73"/>
      <c r="CL917" s="73"/>
      <c r="CM917" s="73"/>
      <c r="CN917" s="73"/>
      <c r="CO917" s="73"/>
      <c r="CP917" s="73"/>
      <c r="CQ917" s="73"/>
      <c r="CR917" s="73"/>
      <c r="CS917" s="73"/>
      <c r="CT917" s="73"/>
      <c r="CU917" s="73"/>
      <c r="CV917" s="73"/>
      <c r="CW917" s="73"/>
      <c r="CX917" s="73"/>
      <c r="CY917" s="73"/>
      <c r="CZ917" s="73"/>
      <c r="DA917" s="73"/>
      <c r="DB917" s="73"/>
      <c r="DC917" s="73"/>
      <c r="DD917" s="73"/>
      <c r="DE917" s="63"/>
    </row>
    <row r="918" spans="1:109" ht="15" customHeight="1" x14ac:dyDescent="0.25">
      <c r="A918" s="62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3"/>
      <c r="AF918" s="73"/>
      <c r="AG918" s="73"/>
      <c r="AH918" s="73"/>
      <c r="AI918" s="73"/>
      <c r="AJ918" s="73"/>
      <c r="AK918" s="73"/>
      <c r="AL918" s="73"/>
      <c r="AM918" s="73"/>
      <c r="AN918" s="73"/>
      <c r="AO918" s="73"/>
      <c r="AP918" s="73"/>
      <c r="AQ918" s="73"/>
      <c r="AR918" s="73"/>
      <c r="AS918" s="73"/>
      <c r="AT918" s="73"/>
      <c r="AU918" s="73"/>
      <c r="AV918" s="73"/>
      <c r="AW918" s="73"/>
      <c r="AX918" s="73"/>
      <c r="AY918" s="73"/>
      <c r="AZ918" s="73"/>
      <c r="BA918" s="73"/>
      <c r="BB918" s="73"/>
      <c r="BC918" s="73"/>
      <c r="BD918" s="73"/>
      <c r="BE918" s="73"/>
      <c r="BF918" s="73"/>
      <c r="BG918" s="73"/>
      <c r="BH918" s="73"/>
      <c r="BI918" s="73"/>
      <c r="BJ918" s="73"/>
      <c r="BK918" s="73"/>
      <c r="BL918" s="73"/>
      <c r="BM918" s="73"/>
      <c r="BN918" s="73"/>
      <c r="BO918" s="73"/>
      <c r="BP918" s="73"/>
      <c r="BQ918" s="73"/>
      <c r="BR918" s="73"/>
      <c r="BS918" s="73"/>
      <c r="BT918" s="73"/>
      <c r="BU918" s="73"/>
      <c r="BV918" s="73"/>
      <c r="BW918" s="73"/>
      <c r="BX918" s="73"/>
      <c r="BY918" s="73"/>
      <c r="BZ918" s="73"/>
      <c r="CA918" s="73"/>
      <c r="CB918" s="73"/>
      <c r="CC918" s="73"/>
      <c r="CD918" s="73"/>
      <c r="CE918" s="73"/>
      <c r="CF918" s="73"/>
      <c r="CG918" s="73"/>
      <c r="CH918" s="73"/>
      <c r="CI918" s="73"/>
      <c r="CJ918" s="73"/>
      <c r="CK918" s="73"/>
      <c r="CL918" s="73"/>
      <c r="CM918" s="73"/>
      <c r="CN918" s="73"/>
      <c r="CO918" s="73"/>
      <c r="CP918" s="73"/>
      <c r="CQ918" s="73"/>
      <c r="CR918" s="73"/>
      <c r="CS918" s="73"/>
      <c r="CT918" s="73"/>
      <c r="CU918" s="73"/>
      <c r="CV918" s="73"/>
      <c r="CW918" s="73"/>
      <c r="CX918" s="73"/>
      <c r="CY918" s="73"/>
      <c r="CZ918" s="73"/>
      <c r="DA918" s="73"/>
      <c r="DB918" s="73"/>
      <c r="DC918" s="73"/>
      <c r="DD918" s="73"/>
      <c r="DE918" s="63"/>
    </row>
    <row r="919" spans="1:109" ht="15" customHeight="1" x14ac:dyDescent="0.25">
      <c r="A919" s="62"/>
      <c r="B919" s="73"/>
      <c r="C919" s="73"/>
      <c r="D919" s="188" t="s">
        <v>1</v>
      </c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  <c r="P919" s="180"/>
      <c r="Q919" s="180"/>
      <c r="R919" s="180"/>
      <c r="S919" s="180"/>
      <c r="T919" s="180"/>
      <c r="U919" s="180"/>
      <c r="V919" s="180"/>
      <c r="W919" s="180"/>
      <c r="X919" s="180"/>
      <c r="Y919" s="180"/>
      <c r="Z919" s="180"/>
      <c r="AA919" s="180"/>
      <c r="AB919" s="180"/>
      <c r="AC919" s="180"/>
      <c r="AD919" s="180"/>
      <c r="AE919" s="180"/>
      <c r="AF919" s="180"/>
      <c r="AG919" s="180"/>
      <c r="AH919" s="180"/>
      <c r="AI919" s="180"/>
      <c r="AJ919" s="180"/>
      <c r="AK919" s="180"/>
      <c r="AL919" s="180"/>
      <c r="AM919" s="180"/>
      <c r="AN919" s="180"/>
      <c r="AO919" s="180"/>
      <c r="AP919" s="180"/>
      <c r="AQ919" s="180"/>
      <c r="AR919" s="180"/>
      <c r="AS919" s="180"/>
      <c r="AT919" s="180"/>
      <c r="AU919" s="180"/>
      <c r="AV919" s="180"/>
      <c r="AW919" s="180"/>
      <c r="AX919" s="180"/>
      <c r="AY919" s="180"/>
      <c r="AZ919" s="180"/>
      <c r="BA919" s="180"/>
      <c r="BB919" s="180"/>
      <c r="BC919" s="180"/>
      <c r="BD919" s="180"/>
      <c r="BE919" s="180"/>
      <c r="BF919" s="180"/>
      <c r="BG919" s="180"/>
      <c r="BH919" s="180"/>
      <c r="BI919" s="180"/>
      <c r="BJ919" s="180"/>
      <c r="BK919" s="180"/>
      <c r="BL919" s="180"/>
      <c r="BM919" s="180"/>
      <c r="BN919" s="180"/>
      <c r="BO919" s="180"/>
      <c r="BP919" s="180"/>
      <c r="BQ919" s="180"/>
      <c r="BR919" s="180"/>
      <c r="BS919" s="180"/>
      <c r="BT919" s="180"/>
      <c r="BU919" s="180"/>
      <c r="BV919" s="180"/>
      <c r="BW919" s="180"/>
      <c r="BX919" s="180"/>
      <c r="BY919" s="180"/>
      <c r="BZ919" s="180"/>
      <c r="CA919" s="180"/>
      <c r="CB919" s="180"/>
      <c r="CC919" s="180"/>
      <c r="CD919" s="180"/>
      <c r="CE919" s="180"/>
      <c r="CF919" s="180"/>
      <c r="CG919" s="180"/>
      <c r="CH919" s="180"/>
      <c r="CI919" s="180"/>
      <c r="CJ919" s="180"/>
      <c r="CK919" s="180"/>
      <c r="CL919" s="180"/>
      <c r="CM919" s="180"/>
      <c r="CN919" s="180"/>
      <c r="CO919" s="180"/>
      <c r="CP919" s="180"/>
      <c r="CQ919" s="180"/>
      <c r="CR919" s="180"/>
      <c r="CS919" s="180"/>
      <c r="CT919" s="180"/>
      <c r="CU919" s="180"/>
      <c r="CV919" s="180"/>
      <c r="CW919" s="180"/>
      <c r="CX919" s="180"/>
      <c r="CY919" s="180"/>
      <c r="CZ919" s="180"/>
      <c r="DA919" s="180"/>
      <c r="DB919" s="180"/>
      <c r="DC919" s="73"/>
      <c r="DD919" s="73"/>
      <c r="DE919" s="63"/>
    </row>
    <row r="920" spans="1:109" ht="15" customHeight="1" x14ac:dyDescent="0.25">
      <c r="A920" s="62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  <c r="AF920" s="73"/>
      <c r="AG920" s="73"/>
      <c r="AH920" s="73"/>
      <c r="AI920" s="73"/>
      <c r="AJ920" s="73"/>
      <c r="AK920" s="73"/>
      <c r="AL920" s="73"/>
      <c r="AM920" s="73"/>
      <c r="AN920" s="73"/>
      <c r="AO920" s="73"/>
      <c r="AP920" s="73"/>
      <c r="AQ920" s="73"/>
      <c r="AR920" s="73"/>
      <c r="AS920" s="73"/>
      <c r="AT920" s="73"/>
      <c r="AU920" s="73"/>
      <c r="AV920" s="73"/>
      <c r="AW920" s="73"/>
      <c r="AX920" s="73"/>
      <c r="AY920" s="73"/>
      <c r="AZ920" s="73"/>
      <c r="BA920" s="73"/>
      <c r="BB920" s="73"/>
      <c r="BC920" s="73"/>
      <c r="BD920" s="73"/>
      <c r="BE920" s="73"/>
      <c r="BF920" s="73"/>
      <c r="BG920" s="73"/>
      <c r="BH920" s="73"/>
      <c r="BI920" s="73"/>
      <c r="BJ920" s="73"/>
      <c r="BK920" s="73"/>
      <c r="BL920" s="73"/>
      <c r="BM920" s="73"/>
      <c r="BN920" s="73"/>
      <c r="BO920" s="73"/>
      <c r="BP920" s="73"/>
      <c r="BQ920" s="73"/>
      <c r="BR920" s="73"/>
      <c r="BS920" s="73"/>
      <c r="BT920" s="73"/>
      <c r="BU920" s="73"/>
      <c r="BV920" s="73"/>
      <c r="BW920" s="73"/>
      <c r="BX920" s="73"/>
      <c r="BY920" s="73"/>
      <c r="BZ920" s="73"/>
      <c r="CA920" s="73"/>
      <c r="CB920" s="73"/>
      <c r="CC920" s="73"/>
      <c r="CD920" s="73"/>
      <c r="CE920" s="73"/>
      <c r="CF920" s="73"/>
      <c r="CG920" s="73"/>
      <c r="CH920" s="73"/>
      <c r="CI920" s="73"/>
      <c r="CJ920" s="73"/>
      <c r="CK920" s="73"/>
      <c r="CL920" s="73"/>
      <c r="CM920" s="73"/>
      <c r="CN920" s="73"/>
      <c r="CO920" s="73"/>
      <c r="CP920" s="73"/>
      <c r="CQ920" s="73"/>
      <c r="CR920" s="73"/>
      <c r="CS920" s="73"/>
      <c r="CT920" s="73"/>
      <c r="CU920" s="73"/>
      <c r="CV920" s="73"/>
      <c r="CW920" s="73"/>
      <c r="CX920" s="73"/>
      <c r="CY920" s="73"/>
      <c r="CZ920" s="73"/>
      <c r="DA920" s="73"/>
      <c r="DB920" s="73"/>
      <c r="DC920" s="73"/>
      <c r="DD920" s="73"/>
      <c r="DE920" s="63"/>
    </row>
    <row r="921" spans="1:109" ht="15" customHeight="1" x14ac:dyDescent="0.25">
      <c r="A921" s="62"/>
      <c r="B921" s="73"/>
      <c r="C921" s="176" t="s">
        <v>2</v>
      </c>
      <c r="D921" s="177"/>
      <c r="E921" s="178"/>
      <c r="F921" s="176" t="s">
        <v>3</v>
      </c>
      <c r="G921" s="174"/>
      <c r="H921" s="174"/>
      <c r="I921" s="174"/>
      <c r="J921" s="174"/>
      <c r="K921" s="174"/>
      <c r="L921" s="174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  <c r="Z921" s="174"/>
      <c r="AA921" s="174"/>
      <c r="AB921" s="174"/>
      <c r="AC921" s="175"/>
      <c r="AD921" s="176" t="s">
        <v>4</v>
      </c>
      <c r="AE921" s="174"/>
      <c r="AF921" s="174"/>
      <c r="AG921" s="174"/>
      <c r="AH921" s="174"/>
      <c r="AI921" s="174"/>
      <c r="AJ921" s="174"/>
      <c r="AK921" s="174"/>
      <c r="AL921" s="174"/>
      <c r="AM921" s="174"/>
      <c r="AN921" s="174"/>
      <c r="AO921" s="174"/>
      <c r="AP921" s="174"/>
      <c r="AQ921" s="174"/>
      <c r="AR921" s="175"/>
      <c r="AS921" s="176" t="s">
        <v>5</v>
      </c>
      <c r="AT921" s="174"/>
      <c r="AU921" s="174"/>
      <c r="AV921" s="174"/>
      <c r="AW921" s="174"/>
      <c r="AX921" s="174"/>
      <c r="AY921" s="174"/>
      <c r="AZ921" s="174"/>
      <c r="BA921" s="174"/>
      <c r="BB921" s="175"/>
      <c r="BC921" s="176" t="s">
        <v>6</v>
      </c>
      <c r="BD921" s="174"/>
      <c r="BE921" s="174"/>
      <c r="BF921" s="174"/>
      <c r="BG921" s="175"/>
      <c r="BH921" s="176" t="s">
        <v>7</v>
      </c>
      <c r="BI921" s="174"/>
      <c r="BJ921" s="174"/>
      <c r="BK921" s="174"/>
      <c r="BL921" s="174"/>
      <c r="BM921" s="174"/>
      <c r="BN921" s="174"/>
      <c r="BO921" s="174"/>
      <c r="BP921" s="174"/>
      <c r="BQ921" s="174"/>
      <c r="BR921" s="174"/>
      <c r="BS921" s="174"/>
      <c r="BT921" s="174"/>
      <c r="BU921" s="174"/>
      <c r="BV921" s="174"/>
      <c r="BW921" s="175"/>
      <c r="BX921" s="176" t="s">
        <v>8</v>
      </c>
      <c r="BY921" s="174"/>
      <c r="BZ921" s="174"/>
      <c r="CA921" s="174"/>
      <c r="CB921" s="174"/>
      <c r="CC921" s="174"/>
      <c r="CD921" s="174"/>
      <c r="CE921" s="174"/>
      <c r="CF921" s="175"/>
      <c r="CG921" s="176" t="s">
        <v>9</v>
      </c>
      <c r="CH921" s="174"/>
      <c r="CI921" s="174"/>
      <c r="CJ921" s="174"/>
      <c r="CK921" s="174"/>
      <c r="CL921" s="174"/>
      <c r="CM921" s="175"/>
      <c r="CN921" s="176" t="s">
        <v>10</v>
      </c>
      <c r="CO921" s="174"/>
      <c r="CP921" s="174"/>
      <c r="CQ921" s="175"/>
      <c r="CR921" s="176" t="s">
        <v>11</v>
      </c>
      <c r="CS921" s="174"/>
      <c r="CT921" s="174"/>
      <c r="CU921" s="174"/>
      <c r="CV921" s="174"/>
      <c r="CW921" s="174"/>
      <c r="CX921" s="174"/>
      <c r="CY921" s="174"/>
      <c r="CZ921" s="174"/>
      <c r="DA921" s="174"/>
      <c r="DB921" s="174"/>
      <c r="DC921" s="174"/>
      <c r="DD921" s="175"/>
      <c r="DE921" s="64" t="s">
        <v>12</v>
      </c>
    </row>
    <row r="922" spans="1:109" ht="15" customHeight="1" x14ac:dyDescent="0.25">
      <c r="A922" s="62"/>
      <c r="B922" s="73"/>
      <c r="C922" s="179"/>
      <c r="D922" s="180"/>
      <c r="E922" s="181"/>
      <c r="F922" s="173" t="s">
        <v>13</v>
      </c>
      <c r="G922" s="174"/>
      <c r="H922" s="174"/>
      <c r="I922" s="174"/>
      <c r="J922" s="174"/>
      <c r="K922" s="174"/>
      <c r="L922" s="174"/>
      <c r="M922" s="174"/>
      <c r="N922" s="174"/>
      <c r="O922" s="174"/>
      <c r="P922" s="174"/>
      <c r="Q922" s="175"/>
      <c r="R922" s="173" t="s">
        <v>14</v>
      </c>
      <c r="S922" s="174"/>
      <c r="T922" s="174"/>
      <c r="U922" s="174"/>
      <c r="V922" s="174"/>
      <c r="W922" s="174"/>
      <c r="X922" s="174"/>
      <c r="Y922" s="174"/>
      <c r="Z922" s="174"/>
      <c r="AA922" s="174"/>
      <c r="AB922" s="174"/>
      <c r="AC922" s="175"/>
      <c r="AD922" s="173" t="s">
        <v>14</v>
      </c>
      <c r="AE922" s="174"/>
      <c r="AF922" s="174"/>
      <c r="AG922" s="174"/>
      <c r="AH922" s="174"/>
      <c r="AI922" s="174"/>
      <c r="AJ922" s="174"/>
      <c r="AK922" s="174"/>
      <c r="AL922" s="174"/>
      <c r="AM922" s="174"/>
      <c r="AN922" s="174"/>
      <c r="AO922" s="174"/>
      <c r="AP922" s="174"/>
      <c r="AQ922" s="174"/>
      <c r="AR922" s="175"/>
      <c r="AS922" s="173" t="s">
        <v>14</v>
      </c>
      <c r="AT922" s="174"/>
      <c r="AU922" s="174"/>
      <c r="AV922" s="174"/>
      <c r="AW922" s="174"/>
      <c r="AX922" s="174"/>
      <c r="AY922" s="174"/>
      <c r="AZ922" s="174"/>
      <c r="BA922" s="174"/>
      <c r="BB922" s="175"/>
      <c r="BC922" s="173" t="s">
        <v>14</v>
      </c>
      <c r="BD922" s="174"/>
      <c r="BE922" s="174"/>
      <c r="BF922" s="174"/>
      <c r="BG922" s="175"/>
      <c r="BH922" s="173" t="s">
        <v>14</v>
      </c>
      <c r="BI922" s="174"/>
      <c r="BJ922" s="174"/>
      <c r="BK922" s="174"/>
      <c r="BL922" s="174"/>
      <c r="BM922" s="174"/>
      <c r="BN922" s="174"/>
      <c r="BO922" s="174"/>
      <c r="BP922" s="174"/>
      <c r="BQ922" s="174"/>
      <c r="BR922" s="174"/>
      <c r="BS922" s="174"/>
      <c r="BT922" s="174"/>
      <c r="BU922" s="174"/>
      <c r="BV922" s="174"/>
      <c r="BW922" s="175"/>
      <c r="BX922" s="173" t="s">
        <v>14</v>
      </c>
      <c r="BY922" s="174"/>
      <c r="BZ922" s="174"/>
      <c r="CA922" s="174"/>
      <c r="CB922" s="174"/>
      <c r="CC922" s="174"/>
      <c r="CD922" s="174"/>
      <c r="CE922" s="174"/>
      <c r="CF922" s="175"/>
      <c r="CG922" s="173" t="s">
        <v>14</v>
      </c>
      <c r="CH922" s="174"/>
      <c r="CI922" s="174"/>
      <c r="CJ922" s="174"/>
      <c r="CK922" s="174"/>
      <c r="CL922" s="174"/>
      <c r="CM922" s="175"/>
      <c r="CN922" s="173" t="s">
        <v>14</v>
      </c>
      <c r="CO922" s="174"/>
      <c r="CP922" s="174"/>
      <c r="CQ922" s="175"/>
      <c r="CR922" s="173" t="s">
        <v>15</v>
      </c>
      <c r="CS922" s="174"/>
      <c r="CT922" s="174"/>
      <c r="CU922" s="174"/>
      <c r="CV922" s="175"/>
      <c r="CW922" s="173" t="s">
        <v>16</v>
      </c>
      <c r="CX922" s="174"/>
      <c r="CY922" s="175"/>
      <c r="CZ922" s="173" t="s">
        <v>17</v>
      </c>
      <c r="DA922" s="174"/>
      <c r="DB922" s="174"/>
      <c r="DC922" s="174"/>
      <c r="DD922" s="175"/>
      <c r="DE922" s="65" t="s">
        <v>14</v>
      </c>
    </row>
    <row r="923" spans="1:109" ht="15" customHeight="1" x14ac:dyDescent="0.25">
      <c r="A923" s="62"/>
      <c r="B923" s="73"/>
      <c r="C923" s="182"/>
      <c r="D923" s="183"/>
      <c r="E923" s="184"/>
      <c r="F923" s="185" t="s">
        <v>18</v>
      </c>
      <c r="G923" s="175"/>
      <c r="H923" s="185" t="s">
        <v>19</v>
      </c>
      <c r="I923" s="174"/>
      <c r="J923" s="174"/>
      <c r="K923" s="174"/>
      <c r="L923" s="175"/>
      <c r="M923" s="185" t="s">
        <v>20</v>
      </c>
      <c r="N923" s="174"/>
      <c r="O923" s="174"/>
      <c r="P923" s="174"/>
      <c r="Q923" s="175"/>
      <c r="R923" s="185" t="s">
        <v>21</v>
      </c>
      <c r="S923" s="174"/>
      <c r="T923" s="174"/>
      <c r="U923" s="174"/>
      <c r="V923" s="175"/>
      <c r="W923" s="185" t="s">
        <v>22</v>
      </c>
      <c r="X923" s="174"/>
      <c r="Y923" s="174"/>
      <c r="Z923" s="174"/>
      <c r="AA923" s="174"/>
      <c r="AB923" s="174"/>
      <c r="AC923" s="175"/>
      <c r="AD923" s="185" t="s">
        <v>23</v>
      </c>
      <c r="AE923" s="174"/>
      <c r="AF923" s="174"/>
      <c r="AG923" s="174"/>
      <c r="AH923" s="174"/>
      <c r="AI923" s="175"/>
      <c r="AJ923" s="185" t="s">
        <v>24</v>
      </c>
      <c r="AK923" s="174"/>
      <c r="AL923" s="174"/>
      <c r="AM923" s="174"/>
      <c r="AN923" s="174"/>
      <c r="AO923" s="174"/>
      <c r="AP923" s="174"/>
      <c r="AQ923" s="174"/>
      <c r="AR923" s="175"/>
      <c r="AS923" s="185" t="s">
        <v>25</v>
      </c>
      <c r="AT923" s="174"/>
      <c r="AU923" s="174"/>
      <c r="AV923" s="174"/>
      <c r="AW923" s="174"/>
      <c r="AX923" s="175"/>
      <c r="AY923" s="185" t="s">
        <v>26</v>
      </c>
      <c r="AZ923" s="174"/>
      <c r="BA923" s="174"/>
      <c r="BB923" s="175"/>
      <c r="BC923" s="185" t="s">
        <v>27</v>
      </c>
      <c r="BD923" s="174"/>
      <c r="BE923" s="174"/>
      <c r="BF923" s="174"/>
      <c r="BG923" s="175"/>
      <c r="BH923" s="185" t="s">
        <v>28</v>
      </c>
      <c r="BI923" s="174"/>
      <c r="BJ923" s="174"/>
      <c r="BK923" s="174"/>
      <c r="BL923" s="175"/>
      <c r="BM923" s="185" t="s">
        <v>29</v>
      </c>
      <c r="BN923" s="174"/>
      <c r="BO923" s="174"/>
      <c r="BP923" s="175"/>
      <c r="BQ923" s="185" t="s">
        <v>30</v>
      </c>
      <c r="BR923" s="174"/>
      <c r="BS923" s="174"/>
      <c r="BT923" s="174"/>
      <c r="BU923" s="174"/>
      <c r="BV923" s="174"/>
      <c r="BW923" s="175"/>
      <c r="BX923" s="185" t="s">
        <v>31</v>
      </c>
      <c r="BY923" s="174"/>
      <c r="BZ923" s="174"/>
      <c r="CA923" s="175"/>
      <c r="CB923" s="185" t="s">
        <v>24</v>
      </c>
      <c r="CC923" s="174"/>
      <c r="CD923" s="174"/>
      <c r="CE923" s="174"/>
      <c r="CF923" s="175"/>
      <c r="CG923" s="185" t="s">
        <v>31</v>
      </c>
      <c r="CH923" s="174"/>
      <c r="CI923" s="174"/>
      <c r="CJ923" s="175"/>
      <c r="CK923" s="185" t="s">
        <v>24</v>
      </c>
      <c r="CL923" s="174"/>
      <c r="CM923" s="175"/>
      <c r="CN923" s="185" t="s">
        <v>14</v>
      </c>
      <c r="CO923" s="174"/>
      <c r="CP923" s="174"/>
      <c r="CQ923" s="175"/>
      <c r="CR923" s="185" t="s">
        <v>32</v>
      </c>
      <c r="CS923" s="174"/>
      <c r="CT923" s="174"/>
      <c r="CU923" s="174"/>
      <c r="CV923" s="175"/>
      <c r="CW923" s="185" t="s">
        <v>32</v>
      </c>
      <c r="CX923" s="174"/>
      <c r="CY923" s="175"/>
      <c r="CZ923" s="185" t="s">
        <v>32</v>
      </c>
      <c r="DA923" s="174"/>
      <c r="DB923" s="174"/>
      <c r="DC923" s="174"/>
      <c r="DD923" s="175"/>
      <c r="DE923" s="66" t="s">
        <v>32</v>
      </c>
    </row>
    <row r="924" spans="1:109" ht="15" customHeight="1" x14ac:dyDescent="0.25">
      <c r="A924" s="62"/>
      <c r="B924" s="73"/>
      <c r="C924" s="190" t="s">
        <v>33</v>
      </c>
      <c r="D924" s="174"/>
      <c r="E924" s="175"/>
      <c r="F924" s="189"/>
      <c r="G924" s="175"/>
      <c r="H924" s="189"/>
      <c r="I924" s="174"/>
      <c r="J924" s="174"/>
      <c r="K924" s="174"/>
      <c r="L924" s="175"/>
      <c r="M924" s="189"/>
      <c r="N924" s="174"/>
      <c r="O924" s="174"/>
      <c r="P924" s="174"/>
      <c r="Q924" s="175"/>
      <c r="R924" s="189"/>
      <c r="S924" s="174"/>
      <c r="T924" s="174"/>
      <c r="U924" s="174"/>
      <c r="V924" s="175"/>
      <c r="W924" s="189"/>
      <c r="X924" s="174"/>
      <c r="Y924" s="174"/>
      <c r="Z924" s="174"/>
      <c r="AA924" s="174"/>
      <c r="AB924" s="174"/>
      <c r="AC924" s="175"/>
      <c r="AD924" s="189"/>
      <c r="AE924" s="174"/>
      <c r="AF924" s="174"/>
      <c r="AG924" s="174"/>
      <c r="AH924" s="174"/>
      <c r="AI924" s="175"/>
      <c r="AJ924" s="189"/>
      <c r="AK924" s="174"/>
      <c r="AL924" s="174"/>
      <c r="AM924" s="174"/>
      <c r="AN924" s="174"/>
      <c r="AO924" s="174"/>
      <c r="AP924" s="174"/>
      <c r="AQ924" s="174"/>
      <c r="AR924" s="175"/>
      <c r="AS924" s="189"/>
      <c r="AT924" s="174"/>
      <c r="AU924" s="174"/>
      <c r="AV924" s="174"/>
      <c r="AW924" s="174"/>
      <c r="AX924" s="175"/>
      <c r="AY924" s="189"/>
      <c r="AZ924" s="174"/>
      <c r="BA924" s="174"/>
      <c r="BB924" s="175"/>
      <c r="BC924" s="189"/>
      <c r="BD924" s="174"/>
      <c r="BE924" s="174"/>
      <c r="BF924" s="174"/>
      <c r="BG924" s="175"/>
      <c r="BH924" s="189"/>
      <c r="BI924" s="174"/>
      <c r="BJ924" s="174"/>
      <c r="BK924" s="174"/>
      <c r="BL924" s="175"/>
      <c r="BM924" s="189"/>
      <c r="BN924" s="174"/>
      <c r="BO924" s="174"/>
      <c r="BP924" s="175"/>
      <c r="BQ924" s="189"/>
      <c r="BR924" s="174"/>
      <c r="BS924" s="174"/>
      <c r="BT924" s="174"/>
      <c r="BU924" s="174"/>
      <c r="BV924" s="174"/>
      <c r="BW924" s="175"/>
      <c r="BX924" s="189"/>
      <c r="BY924" s="174"/>
      <c r="BZ924" s="174"/>
      <c r="CA924" s="175"/>
      <c r="CB924" s="189"/>
      <c r="CC924" s="174"/>
      <c r="CD924" s="174"/>
      <c r="CE924" s="174"/>
      <c r="CF924" s="175"/>
      <c r="CG924" s="189"/>
      <c r="CH924" s="174"/>
      <c r="CI924" s="174"/>
      <c r="CJ924" s="175"/>
      <c r="CK924" s="189"/>
      <c r="CL924" s="174"/>
      <c r="CM924" s="175"/>
      <c r="CN924" s="189"/>
      <c r="CO924" s="174"/>
      <c r="CP924" s="174"/>
      <c r="CQ924" s="175"/>
      <c r="CR924" s="189"/>
      <c r="CS924" s="174"/>
      <c r="CT924" s="174"/>
      <c r="CU924" s="174"/>
      <c r="CV924" s="175"/>
      <c r="CW924" s="189"/>
      <c r="CX924" s="174"/>
      <c r="CY924" s="175"/>
      <c r="CZ924" s="189"/>
      <c r="DA924" s="174"/>
      <c r="DB924" s="174"/>
      <c r="DC924" s="174"/>
      <c r="DD924" s="175"/>
      <c r="DE924" s="67"/>
    </row>
    <row r="925" spans="1:109" ht="15" customHeight="1" x14ac:dyDescent="0.25">
      <c r="A925" s="62"/>
      <c r="B925" s="73"/>
      <c r="C925" s="190" t="s">
        <v>34</v>
      </c>
      <c r="D925" s="174"/>
      <c r="E925" s="175"/>
      <c r="F925" s="189">
        <v>5</v>
      </c>
      <c r="G925" s="175"/>
      <c r="H925" s="189">
        <v>3</v>
      </c>
      <c r="I925" s="174"/>
      <c r="J925" s="174"/>
      <c r="K925" s="174"/>
      <c r="L925" s="175"/>
      <c r="M925" s="189">
        <v>1</v>
      </c>
      <c r="N925" s="174"/>
      <c r="O925" s="174"/>
      <c r="P925" s="174"/>
      <c r="Q925" s="175"/>
      <c r="R925" s="189">
        <v>31</v>
      </c>
      <c r="S925" s="174"/>
      <c r="T925" s="174"/>
      <c r="U925" s="174"/>
      <c r="V925" s="175"/>
      <c r="W925" s="189">
        <v>3</v>
      </c>
      <c r="X925" s="174"/>
      <c r="Y925" s="174"/>
      <c r="Z925" s="174"/>
      <c r="AA925" s="174"/>
      <c r="AB925" s="174"/>
      <c r="AC925" s="175"/>
      <c r="AD925" s="189"/>
      <c r="AE925" s="174"/>
      <c r="AF925" s="174"/>
      <c r="AG925" s="174"/>
      <c r="AH925" s="174"/>
      <c r="AI925" s="175"/>
      <c r="AJ925" s="189"/>
      <c r="AK925" s="174"/>
      <c r="AL925" s="174"/>
      <c r="AM925" s="174"/>
      <c r="AN925" s="174"/>
      <c r="AO925" s="174"/>
      <c r="AP925" s="174"/>
      <c r="AQ925" s="174"/>
      <c r="AR925" s="175"/>
      <c r="AS925" s="189">
        <v>8</v>
      </c>
      <c r="AT925" s="174"/>
      <c r="AU925" s="174"/>
      <c r="AV925" s="174"/>
      <c r="AW925" s="174"/>
      <c r="AX925" s="175"/>
      <c r="AY925" s="189"/>
      <c r="AZ925" s="174"/>
      <c r="BA925" s="174"/>
      <c r="BB925" s="175"/>
      <c r="BC925" s="189"/>
      <c r="BD925" s="174"/>
      <c r="BE925" s="174"/>
      <c r="BF925" s="174"/>
      <c r="BG925" s="175"/>
      <c r="BH925" s="189">
        <v>1</v>
      </c>
      <c r="BI925" s="174"/>
      <c r="BJ925" s="174"/>
      <c r="BK925" s="174"/>
      <c r="BL925" s="175"/>
      <c r="BM925" s="189"/>
      <c r="BN925" s="174"/>
      <c r="BO925" s="174"/>
      <c r="BP925" s="175"/>
      <c r="BQ925" s="189"/>
      <c r="BR925" s="174"/>
      <c r="BS925" s="174"/>
      <c r="BT925" s="174"/>
      <c r="BU925" s="174"/>
      <c r="BV925" s="174"/>
      <c r="BW925" s="175"/>
      <c r="BX925" s="189">
        <v>20</v>
      </c>
      <c r="BY925" s="174"/>
      <c r="BZ925" s="174"/>
      <c r="CA925" s="175"/>
      <c r="CB925" s="189">
        <v>4</v>
      </c>
      <c r="CC925" s="174"/>
      <c r="CD925" s="174"/>
      <c r="CE925" s="174"/>
      <c r="CF925" s="175"/>
      <c r="CG925" s="189">
        <v>15</v>
      </c>
      <c r="CH925" s="174"/>
      <c r="CI925" s="174"/>
      <c r="CJ925" s="175"/>
      <c r="CK925" s="189"/>
      <c r="CL925" s="174"/>
      <c r="CM925" s="175"/>
      <c r="CN925" s="189">
        <v>1</v>
      </c>
      <c r="CO925" s="174"/>
      <c r="CP925" s="174"/>
      <c r="CQ925" s="175"/>
      <c r="CR925" s="189"/>
      <c r="CS925" s="174"/>
      <c r="CT925" s="174"/>
      <c r="CU925" s="174"/>
      <c r="CV925" s="175"/>
      <c r="CW925" s="189"/>
      <c r="CX925" s="174"/>
      <c r="CY925" s="175"/>
      <c r="CZ925" s="189">
        <v>2</v>
      </c>
      <c r="DA925" s="174"/>
      <c r="DB925" s="174"/>
      <c r="DC925" s="174"/>
      <c r="DD925" s="175"/>
      <c r="DE925" s="67">
        <v>1</v>
      </c>
    </row>
    <row r="926" spans="1:109" ht="15" customHeight="1" x14ac:dyDescent="0.25">
      <c r="A926" s="62"/>
      <c r="B926" s="73"/>
      <c r="C926" s="190" t="s">
        <v>35</v>
      </c>
      <c r="D926" s="174"/>
      <c r="E926" s="175"/>
      <c r="F926" s="189">
        <v>54</v>
      </c>
      <c r="G926" s="175"/>
      <c r="H926" s="189">
        <v>27</v>
      </c>
      <c r="I926" s="174"/>
      <c r="J926" s="174"/>
      <c r="K926" s="174"/>
      <c r="L926" s="175"/>
      <c r="M926" s="189">
        <v>4</v>
      </c>
      <c r="N926" s="174"/>
      <c r="O926" s="174"/>
      <c r="P926" s="174"/>
      <c r="Q926" s="175"/>
      <c r="R926" s="189">
        <v>635</v>
      </c>
      <c r="S926" s="174"/>
      <c r="T926" s="174"/>
      <c r="U926" s="174"/>
      <c r="V926" s="175"/>
      <c r="W926" s="189">
        <v>63</v>
      </c>
      <c r="X926" s="174"/>
      <c r="Y926" s="174"/>
      <c r="Z926" s="174"/>
      <c r="AA926" s="174"/>
      <c r="AB926" s="174"/>
      <c r="AC926" s="175"/>
      <c r="AD926" s="189">
        <v>20</v>
      </c>
      <c r="AE926" s="174"/>
      <c r="AF926" s="174"/>
      <c r="AG926" s="174"/>
      <c r="AH926" s="174"/>
      <c r="AI926" s="175"/>
      <c r="AJ926" s="189"/>
      <c r="AK926" s="174"/>
      <c r="AL926" s="174"/>
      <c r="AM926" s="174"/>
      <c r="AN926" s="174"/>
      <c r="AO926" s="174"/>
      <c r="AP926" s="174"/>
      <c r="AQ926" s="174"/>
      <c r="AR926" s="175"/>
      <c r="AS926" s="189">
        <v>74</v>
      </c>
      <c r="AT926" s="174"/>
      <c r="AU926" s="174"/>
      <c r="AV926" s="174"/>
      <c r="AW926" s="174"/>
      <c r="AX926" s="175"/>
      <c r="AY926" s="189">
        <v>34</v>
      </c>
      <c r="AZ926" s="174"/>
      <c r="BA926" s="174"/>
      <c r="BB926" s="175"/>
      <c r="BC926" s="189">
        <v>34</v>
      </c>
      <c r="BD926" s="174"/>
      <c r="BE926" s="174"/>
      <c r="BF926" s="174"/>
      <c r="BG926" s="175"/>
      <c r="BH926" s="189">
        <v>13</v>
      </c>
      <c r="BI926" s="174"/>
      <c r="BJ926" s="174"/>
      <c r="BK926" s="174"/>
      <c r="BL926" s="175"/>
      <c r="BM926" s="189">
        <v>4</v>
      </c>
      <c r="BN926" s="174"/>
      <c r="BO926" s="174"/>
      <c r="BP926" s="175"/>
      <c r="BQ926" s="189">
        <v>1</v>
      </c>
      <c r="BR926" s="174"/>
      <c r="BS926" s="174"/>
      <c r="BT926" s="174"/>
      <c r="BU926" s="174"/>
      <c r="BV926" s="174"/>
      <c r="BW926" s="175"/>
      <c r="BX926" s="189">
        <v>389</v>
      </c>
      <c r="BY926" s="174"/>
      <c r="BZ926" s="174"/>
      <c r="CA926" s="175"/>
      <c r="CB926" s="189">
        <v>62</v>
      </c>
      <c r="CC926" s="174"/>
      <c r="CD926" s="174"/>
      <c r="CE926" s="174"/>
      <c r="CF926" s="175"/>
      <c r="CG926" s="189">
        <v>315</v>
      </c>
      <c r="CH926" s="174"/>
      <c r="CI926" s="174"/>
      <c r="CJ926" s="175"/>
      <c r="CK926" s="189">
        <v>4</v>
      </c>
      <c r="CL926" s="174"/>
      <c r="CM926" s="175"/>
      <c r="CN926" s="189">
        <v>36</v>
      </c>
      <c r="CO926" s="174"/>
      <c r="CP926" s="174"/>
      <c r="CQ926" s="175"/>
      <c r="CR926" s="189">
        <v>1</v>
      </c>
      <c r="CS926" s="174"/>
      <c r="CT926" s="174"/>
      <c r="CU926" s="174"/>
      <c r="CV926" s="175"/>
      <c r="CW926" s="189"/>
      <c r="CX926" s="174"/>
      <c r="CY926" s="175"/>
      <c r="CZ926" s="189">
        <v>24</v>
      </c>
      <c r="DA926" s="174"/>
      <c r="DB926" s="174"/>
      <c r="DC926" s="174"/>
      <c r="DD926" s="175"/>
      <c r="DE926" s="67">
        <v>6</v>
      </c>
    </row>
    <row r="927" spans="1:109" ht="15" customHeight="1" x14ac:dyDescent="0.25">
      <c r="A927" s="62"/>
      <c r="B927" s="73"/>
      <c r="C927" s="190" t="s">
        <v>36</v>
      </c>
      <c r="D927" s="174"/>
      <c r="E927" s="175"/>
      <c r="F927" s="189">
        <v>40</v>
      </c>
      <c r="G927" s="175"/>
      <c r="H927" s="189">
        <v>8</v>
      </c>
      <c r="I927" s="174"/>
      <c r="J927" s="174"/>
      <c r="K927" s="174"/>
      <c r="L927" s="175"/>
      <c r="M927" s="189">
        <v>1</v>
      </c>
      <c r="N927" s="174"/>
      <c r="O927" s="174"/>
      <c r="P927" s="174"/>
      <c r="Q927" s="175"/>
      <c r="R927" s="189">
        <v>365</v>
      </c>
      <c r="S927" s="174"/>
      <c r="T927" s="174"/>
      <c r="U927" s="174"/>
      <c r="V927" s="175"/>
      <c r="W927" s="189">
        <v>33</v>
      </c>
      <c r="X927" s="174"/>
      <c r="Y927" s="174"/>
      <c r="Z927" s="174"/>
      <c r="AA927" s="174"/>
      <c r="AB927" s="174"/>
      <c r="AC927" s="175"/>
      <c r="AD927" s="189">
        <v>11</v>
      </c>
      <c r="AE927" s="174"/>
      <c r="AF927" s="174"/>
      <c r="AG927" s="174"/>
      <c r="AH927" s="174"/>
      <c r="AI927" s="175"/>
      <c r="AJ927" s="189"/>
      <c r="AK927" s="174"/>
      <c r="AL927" s="174"/>
      <c r="AM927" s="174"/>
      <c r="AN927" s="174"/>
      <c r="AO927" s="174"/>
      <c r="AP927" s="174"/>
      <c r="AQ927" s="174"/>
      <c r="AR927" s="175"/>
      <c r="AS927" s="189">
        <v>44</v>
      </c>
      <c r="AT927" s="174"/>
      <c r="AU927" s="174"/>
      <c r="AV927" s="174"/>
      <c r="AW927" s="174"/>
      <c r="AX927" s="175"/>
      <c r="AY927" s="189">
        <v>17</v>
      </c>
      <c r="AZ927" s="174"/>
      <c r="BA927" s="174"/>
      <c r="BB927" s="175"/>
      <c r="BC927" s="189">
        <v>18</v>
      </c>
      <c r="BD927" s="174"/>
      <c r="BE927" s="174"/>
      <c r="BF927" s="174"/>
      <c r="BG927" s="175"/>
      <c r="BH927" s="189">
        <v>9</v>
      </c>
      <c r="BI927" s="174"/>
      <c r="BJ927" s="174"/>
      <c r="BK927" s="174"/>
      <c r="BL927" s="175"/>
      <c r="BM927" s="189">
        <v>2</v>
      </c>
      <c r="BN927" s="174"/>
      <c r="BO927" s="174"/>
      <c r="BP927" s="175"/>
      <c r="BQ927" s="189"/>
      <c r="BR927" s="174"/>
      <c r="BS927" s="174"/>
      <c r="BT927" s="174"/>
      <c r="BU927" s="174"/>
      <c r="BV927" s="174"/>
      <c r="BW927" s="175"/>
      <c r="BX927" s="189">
        <v>241</v>
      </c>
      <c r="BY927" s="174"/>
      <c r="BZ927" s="174"/>
      <c r="CA927" s="175"/>
      <c r="CB927" s="189">
        <v>38</v>
      </c>
      <c r="CC927" s="174"/>
      <c r="CD927" s="174"/>
      <c r="CE927" s="174"/>
      <c r="CF927" s="175"/>
      <c r="CG927" s="189">
        <v>195</v>
      </c>
      <c r="CH927" s="174"/>
      <c r="CI927" s="174"/>
      <c r="CJ927" s="175"/>
      <c r="CK927" s="189">
        <v>6</v>
      </c>
      <c r="CL927" s="174"/>
      <c r="CM927" s="175"/>
      <c r="CN927" s="189">
        <v>27</v>
      </c>
      <c r="CO927" s="174"/>
      <c r="CP927" s="174"/>
      <c r="CQ927" s="175"/>
      <c r="CR927" s="189">
        <v>3</v>
      </c>
      <c r="CS927" s="174"/>
      <c r="CT927" s="174"/>
      <c r="CU927" s="174"/>
      <c r="CV927" s="175"/>
      <c r="CW927" s="189"/>
      <c r="CX927" s="174"/>
      <c r="CY927" s="175"/>
      <c r="CZ927" s="189">
        <v>17</v>
      </c>
      <c r="DA927" s="174"/>
      <c r="DB927" s="174"/>
      <c r="DC927" s="174"/>
      <c r="DD927" s="175"/>
      <c r="DE927" s="67"/>
    </row>
    <row r="928" spans="1:109" ht="15" customHeight="1" x14ac:dyDescent="0.25">
      <c r="A928" s="62"/>
      <c r="B928" s="73"/>
      <c r="C928" s="192" t="s">
        <v>37</v>
      </c>
      <c r="D928" s="174"/>
      <c r="E928" s="175"/>
      <c r="F928" s="191">
        <v>99</v>
      </c>
      <c r="G928" s="175"/>
      <c r="H928" s="191">
        <v>38</v>
      </c>
      <c r="I928" s="174"/>
      <c r="J928" s="174"/>
      <c r="K928" s="174"/>
      <c r="L928" s="175"/>
      <c r="M928" s="191">
        <v>6</v>
      </c>
      <c r="N928" s="174"/>
      <c r="O928" s="174"/>
      <c r="P928" s="174"/>
      <c r="Q928" s="175"/>
      <c r="R928" s="191">
        <v>1031</v>
      </c>
      <c r="S928" s="174"/>
      <c r="T928" s="174"/>
      <c r="U928" s="174"/>
      <c r="V928" s="175"/>
      <c r="W928" s="191">
        <v>99</v>
      </c>
      <c r="X928" s="174"/>
      <c r="Y928" s="174"/>
      <c r="Z928" s="174"/>
      <c r="AA928" s="174"/>
      <c r="AB928" s="174"/>
      <c r="AC928" s="175"/>
      <c r="AD928" s="191">
        <v>31</v>
      </c>
      <c r="AE928" s="174"/>
      <c r="AF928" s="174"/>
      <c r="AG928" s="174"/>
      <c r="AH928" s="174"/>
      <c r="AI928" s="175"/>
      <c r="AJ928" s="191"/>
      <c r="AK928" s="174"/>
      <c r="AL928" s="174"/>
      <c r="AM928" s="174"/>
      <c r="AN928" s="174"/>
      <c r="AO928" s="174"/>
      <c r="AP928" s="174"/>
      <c r="AQ928" s="174"/>
      <c r="AR928" s="175"/>
      <c r="AS928" s="191">
        <v>126</v>
      </c>
      <c r="AT928" s="174"/>
      <c r="AU928" s="174"/>
      <c r="AV928" s="174"/>
      <c r="AW928" s="174"/>
      <c r="AX928" s="175"/>
      <c r="AY928" s="191">
        <v>51</v>
      </c>
      <c r="AZ928" s="174"/>
      <c r="BA928" s="174"/>
      <c r="BB928" s="175"/>
      <c r="BC928" s="191">
        <v>52</v>
      </c>
      <c r="BD928" s="174"/>
      <c r="BE928" s="174"/>
      <c r="BF928" s="174"/>
      <c r="BG928" s="175"/>
      <c r="BH928" s="191">
        <v>23</v>
      </c>
      <c r="BI928" s="174"/>
      <c r="BJ928" s="174"/>
      <c r="BK928" s="174"/>
      <c r="BL928" s="175"/>
      <c r="BM928" s="191">
        <v>6</v>
      </c>
      <c r="BN928" s="174"/>
      <c r="BO928" s="174"/>
      <c r="BP928" s="175"/>
      <c r="BQ928" s="191">
        <v>1</v>
      </c>
      <c r="BR928" s="174"/>
      <c r="BS928" s="174"/>
      <c r="BT928" s="174"/>
      <c r="BU928" s="174"/>
      <c r="BV928" s="174"/>
      <c r="BW928" s="175"/>
      <c r="BX928" s="191">
        <v>650</v>
      </c>
      <c r="BY928" s="174"/>
      <c r="BZ928" s="174"/>
      <c r="CA928" s="175"/>
      <c r="CB928" s="191">
        <v>104</v>
      </c>
      <c r="CC928" s="174"/>
      <c r="CD928" s="174"/>
      <c r="CE928" s="174"/>
      <c r="CF928" s="175"/>
      <c r="CG928" s="191">
        <v>525</v>
      </c>
      <c r="CH928" s="174"/>
      <c r="CI928" s="174"/>
      <c r="CJ928" s="175"/>
      <c r="CK928" s="191">
        <v>10</v>
      </c>
      <c r="CL928" s="174"/>
      <c r="CM928" s="175"/>
      <c r="CN928" s="191">
        <v>64</v>
      </c>
      <c r="CO928" s="174"/>
      <c r="CP928" s="174"/>
      <c r="CQ928" s="175"/>
      <c r="CR928" s="191">
        <v>4</v>
      </c>
      <c r="CS928" s="174"/>
      <c r="CT928" s="174"/>
      <c r="CU928" s="174"/>
      <c r="CV928" s="175"/>
      <c r="CW928" s="191"/>
      <c r="CX928" s="174"/>
      <c r="CY928" s="175"/>
      <c r="CZ928" s="191">
        <v>43</v>
      </c>
      <c r="DA928" s="174"/>
      <c r="DB928" s="174"/>
      <c r="DC928" s="174"/>
      <c r="DD928" s="175"/>
      <c r="DE928" s="68">
        <v>7</v>
      </c>
    </row>
    <row r="929" spans="1:109" ht="15" customHeight="1" x14ac:dyDescent="0.25">
      <c r="A929" s="62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  <c r="AA929" s="73"/>
      <c r="AB929" s="73"/>
      <c r="AC929" s="73"/>
      <c r="AD929" s="73"/>
      <c r="AE929" s="73"/>
      <c r="AF929" s="73"/>
      <c r="AG929" s="73"/>
      <c r="AH929" s="73"/>
      <c r="AI929" s="73"/>
      <c r="AJ929" s="73"/>
      <c r="AK929" s="73"/>
      <c r="AL929" s="73"/>
      <c r="AM929" s="73"/>
      <c r="AN929" s="73"/>
      <c r="AO929" s="73"/>
      <c r="AP929" s="73"/>
      <c r="AQ929" s="73"/>
      <c r="AR929" s="73"/>
      <c r="AS929" s="73"/>
      <c r="AT929" s="73"/>
      <c r="AU929" s="73"/>
      <c r="AV929" s="73"/>
      <c r="AW929" s="73"/>
      <c r="AX929" s="73"/>
      <c r="AY929" s="73"/>
      <c r="AZ929" s="73"/>
      <c r="BA929" s="73"/>
      <c r="BB929" s="73"/>
      <c r="BC929" s="73"/>
      <c r="BD929" s="73"/>
      <c r="BE929" s="73"/>
      <c r="BF929" s="73"/>
      <c r="BG929" s="73"/>
      <c r="BH929" s="73"/>
      <c r="BI929" s="73"/>
      <c r="BJ929" s="73"/>
      <c r="BK929" s="73"/>
      <c r="BL929" s="73"/>
      <c r="BM929" s="73"/>
      <c r="BN929" s="73"/>
      <c r="BO929" s="73"/>
      <c r="BP929" s="73"/>
      <c r="BQ929" s="73"/>
      <c r="BR929" s="73"/>
      <c r="BS929" s="73"/>
      <c r="BT929" s="73"/>
      <c r="BU929" s="73"/>
      <c r="BV929" s="73"/>
      <c r="BW929" s="73"/>
      <c r="BX929" s="73"/>
      <c r="BY929" s="73"/>
      <c r="BZ929" s="73"/>
      <c r="CA929" s="73"/>
      <c r="CB929" s="73"/>
      <c r="CC929" s="73"/>
      <c r="CD929" s="73"/>
      <c r="CE929" s="73"/>
      <c r="CF929" s="73"/>
      <c r="CG929" s="73"/>
      <c r="CH929" s="73"/>
      <c r="CI929" s="73"/>
      <c r="CJ929" s="73"/>
      <c r="CK929" s="73"/>
      <c r="CL929" s="73"/>
      <c r="CM929" s="73"/>
      <c r="CN929" s="73"/>
      <c r="CO929" s="73"/>
      <c r="CP929" s="73"/>
      <c r="CQ929" s="73"/>
      <c r="CR929" s="73"/>
      <c r="CS929" s="73"/>
      <c r="CT929" s="73"/>
      <c r="CU929" s="73"/>
      <c r="CV929" s="73"/>
      <c r="CW929" s="73"/>
      <c r="CX929" s="73"/>
      <c r="CY929" s="73"/>
      <c r="CZ929" s="73"/>
      <c r="DA929" s="73"/>
      <c r="DB929" s="73"/>
      <c r="DC929" s="73"/>
      <c r="DD929" s="73"/>
      <c r="DE929" s="63"/>
    </row>
    <row r="930" spans="1:109" ht="15" customHeight="1" x14ac:dyDescent="0.25">
      <c r="A930" s="62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  <c r="AA930" s="73"/>
      <c r="AB930" s="73"/>
      <c r="AC930" s="73"/>
      <c r="AD930" s="73"/>
      <c r="AE930" s="73"/>
      <c r="AF930" s="73"/>
      <c r="AG930" s="73"/>
      <c r="AH930" s="73"/>
      <c r="AI930" s="73"/>
      <c r="AJ930" s="73"/>
      <c r="AK930" s="73"/>
      <c r="AL930" s="73"/>
      <c r="AM930" s="73"/>
      <c r="AN930" s="73"/>
      <c r="AO930" s="73"/>
      <c r="AP930" s="73"/>
      <c r="AQ930" s="73"/>
      <c r="AR930" s="73"/>
      <c r="AS930" s="73"/>
      <c r="AT930" s="73"/>
      <c r="AU930" s="73"/>
      <c r="AV930" s="73"/>
      <c r="AW930" s="73"/>
      <c r="AX930" s="73"/>
      <c r="AY930" s="73"/>
      <c r="AZ930" s="73"/>
      <c r="BA930" s="73"/>
      <c r="BB930" s="73"/>
      <c r="BC930" s="73"/>
      <c r="BD930" s="73"/>
      <c r="BE930" s="73"/>
      <c r="BF930" s="73"/>
      <c r="BG930" s="73"/>
      <c r="BH930" s="73"/>
      <c r="BI930" s="73"/>
      <c r="BJ930" s="73"/>
      <c r="BK930" s="73"/>
      <c r="BL930" s="73"/>
      <c r="BM930" s="73"/>
      <c r="BN930" s="73"/>
      <c r="BO930" s="73"/>
      <c r="BP930" s="73"/>
      <c r="BQ930" s="73"/>
      <c r="BR930" s="73"/>
      <c r="BS930" s="73"/>
      <c r="BT930" s="73"/>
      <c r="BU930" s="73"/>
      <c r="BV930" s="73"/>
      <c r="BW930" s="73"/>
      <c r="BX930" s="73"/>
      <c r="BY930" s="73"/>
      <c r="BZ930" s="73"/>
      <c r="CA930" s="73"/>
      <c r="CB930" s="73"/>
      <c r="CC930" s="73"/>
      <c r="CD930" s="73"/>
      <c r="CE930" s="73"/>
      <c r="CF930" s="73"/>
      <c r="CG930" s="73"/>
      <c r="CH930" s="73"/>
      <c r="CI930" s="73"/>
      <c r="CJ930" s="73"/>
      <c r="CK930" s="73"/>
      <c r="CL930" s="73"/>
      <c r="CM930" s="73"/>
      <c r="CN930" s="73"/>
      <c r="CO930" s="73"/>
      <c r="CP930" s="73"/>
      <c r="CQ930" s="73"/>
      <c r="CR930" s="73"/>
      <c r="CS930" s="73"/>
      <c r="CT930" s="73"/>
      <c r="CU930" s="73"/>
      <c r="CV930" s="73"/>
      <c r="CW930" s="73"/>
      <c r="CX930" s="73"/>
      <c r="CY930" s="73"/>
      <c r="CZ930" s="73"/>
      <c r="DA930" s="73"/>
      <c r="DB930" s="73"/>
      <c r="DC930" s="73"/>
      <c r="DD930" s="73"/>
      <c r="DE930" s="63"/>
    </row>
    <row r="931" spans="1:109" ht="15" customHeight="1" x14ac:dyDescent="0.25">
      <c r="A931" s="62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  <c r="AA931" s="73"/>
      <c r="AB931" s="73"/>
      <c r="AC931" s="73"/>
      <c r="AD931" s="73"/>
      <c r="AE931" s="73"/>
      <c r="AF931" s="73"/>
      <c r="AG931" s="73"/>
      <c r="AH931" s="73"/>
      <c r="AI931" s="73"/>
      <c r="AJ931" s="73"/>
      <c r="AK931" s="73"/>
      <c r="AL931" s="73"/>
      <c r="AM931" s="73"/>
      <c r="AN931" s="73"/>
      <c r="AO931" s="73"/>
      <c r="AP931" s="73"/>
      <c r="AQ931" s="73"/>
      <c r="AR931" s="73"/>
      <c r="AS931" s="73"/>
      <c r="AT931" s="73"/>
      <c r="AU931" s="73"/>
      <c r="AV931" s="73"/>
      <c r="AW931" s="73"/>
      <c r="AX931" s="73"/>
      <c r="AY931" s="73"/>
      <c r="AZ931" s="73"/>
      <c r="BA931" s="73"/>
      <c r="BB931" s="73"/>
      <c r="BC931" s="73"/>
      <c r="BD931" s="73"/>
      <c r="BE931" s="73"/>
      <c r="BF931" s="73"/>
      <c r="BG931" s="73"/>
      <c r="BH931" s="73"/>
      <c r="BI931" s="73"/>
      <c r="BJ931" s="73"/>
      <c r="BK931" s="73"/>
      <c r="BL931" s="73"/>
      <c r="BM931" s="73"/>
      <c r="BN931" s="73"/>
      <c r="BO931" s="73"/>
      <c r="BP931" s="73"/>
      <c r="BQ931" s="73"/>
      <c r="BR931" s="73"/>
      <c r="BS931" s="73"/>
      <c r="BT931" s="73"/>
      <c r="BU931" s="73"/>
      <c r="BV931" s="73"/>
      <c r="BW931" s="73"/>
      <c r="BX931" s="73"/>
      <c r="BY931" s="73"/>
      <c r="BZ931" s="73"/>
      <c r="CA931" s="73"/>
      <c r="CB931" s="73"/>
      <c r="CC931" s="73"/>
      <c r="CD931" s="73"/>
      <c r="CE931" s="73"/>
      <c r="CF931" s="73"/>
      <c r="CG931" s="73"/>
      <c r="CH931" s="73"/>
      <c r="CI931" s="73"/>
      <c r="CJ931" s="73"/>
      <c r="CK931" s="73"/>
      <c r="CL931" s="73"/>
      <c r="CM931" s="73"/>
      <c r="CN931" s="73"/>
      <c r="CO931" s="73"/>
      <c r="CP931" s="73"/>
      <c r="CQ931" s="73"/>
      <c r="CR931" s="73"/>
      <c r="CS931" s="73"/>
      <c r="CT931" s="73"/>
      <c r="CU931" s="73"/>
      <c r="CV931" s="73"/>
      <c r="CW931" s="73"/>
      <c r="CX931" s="73"/>
      <c r="CY931" s="73"/>
      <c r="CZ931" s="73"/>
      <c r="DA931" s="73"/>
      <c r="DB931" s="73"/>
      <c r="DC931" s="73"/>
      <c r="DD931" s="73"/>
      <c r="DE931" s="63"/>
    </row>
    <row r="932" spans="1:109" ht="15" customHeight="1" x14ac:dyDescent="0.25">
      <c r="A932" s="62"/>
      <c r="B932" s="73"/>
      <c r="C932" s="176" t="s">
        <v>2</v>
      </c>
      <c r="D932" s="177"/>
      <c r="E932" s="178"/>
      <c r="F932" s="176" t="s">
        <v>38</v>
      </c>
      <c r="G932" s="174"/>
      <c r="H932" s="174"/>
      <c r="I932" s="174"/>
      <c r="J932" s="174"/>
      <c r="K932" s="174"/>
      <c r="L932" s="174"/>
      <c r="M932" s="174"/>
      <c r="N932" s="174"/>
      <c r="O932" s="175"/>
      <c r="P932" s="176" t="s">
        <v>39</v>
      </c>
      <c r="Q932" s="174"/>
      <c r="R932" s="174"/>
      <c r="S932" s="174"/>
      <c r="T932" s="174"/>
      <c r="U932" s="174"/>
      <c r="V932" s="174"/>
      <c r="W932" s="174"/>
      <c r="X932" s="174"/>
      <c r="Y932" s="174"/>
      <c r="Z932" s="174"/>
      <c r="AA932" s="175"/>
      <c r="AB932" s="176" t="s">
        <v>40</v>
      </c>
      <c r="AC932" s="174"/>
      <c r="AD932" s="174"/>
      <c r="AE932" s="174"/>
      <c r="AF932" s="174"/>
      <c r="AG932" s="174"/>
      <c r="AH932" s="174"/>
      <c r="AI932" s="174"/>
      <c r="AJ932" s="174"/>
      <c r="AK932" s="174"/>
      <c r="AL932" s="174"/>
      <c r="AM932" s="174"/>
      <c r="AN932" s="174"/>
      <c r="AO932" s="174"/>
      <c r="AP932" s="175"/>
      <c r="AQ932" s="73"/>
      <c r="AR932" s="73"/>
      <c r="AS932" s="73"/>
      <c r="AT932" s="176" t="s">
        <v>2</v>
      </c>
      <c r="AU932" s="177"/>
      <c r="AV932" s="178"/>
      <c r="AW932" s="176" t="s">
        <v>3</v>
      </c>
      <c r="AX932" s="174"/>
      <c r="AY932" s="174"/>
      <c r="AZ932" s="174"/>
      <c r="BA932" s="174"/>
      <c r="BB932" s="174"/>
      <c r="BC932" s="174"/>
      <c r="BD932" s="174"/>
      <c r="BE932" s="174"/>
      <c r="BF932" s="174"/>
      <c r="BG932" s="174"/>
      <c r="BH932" s="174"/>
      <c r="BI932" s="174"/>
      <c r="BJ932" s="174"/>
      <c r="BK932" s="174"/>
      <c r="BL932" s="174"/>
      <c r="BM932" s="174"/>
      <c r="BN932" s="174"/>
      <c r="BO932" s="174"/>
      <c r="BP932" s="174"/>
      <c r="BQ932" s="174"/>
      <c r="BR932" s="174"/>
      <c r="BS932" s="174"/>
      <c r="BT932" s="174"/>
      <c r="BU932" s="174"/>
      <c r="BV932" s="174"/>
      <c r="BW932" s="174"/>
      <c r="BX932" s="174"/>
      <c r="BY932" s="174"/>
      <c r="BZ932" s="174"/>
      <c r="CA932" s="174"/>
      <c r="CB932" s="174"/>
      <c r="CC932" s="174"/>
      <c r="CD932" s="174"/>
      <c r="CE932" s="174"/>
      <c r="CF932" s="174"/>
      <c r="CG932" s="174"/>
      <c r="CH932" s="175"/>
      <c r="CI932" s="176" t="s">
        <v>41</v>
      </c>
      <c r="CJ932" s="174"/>
      <c r="CK932" s="174"/>
      <c r="CL932" s="174"/>
      <c r="CM932" s="174"/>
      <c r="CN932" s="174"/>
      <c r="CO932" s="174"/>
      <c r="CP932" s="174"/>
      <c r="CQ932" s="174"/>
      <c r="CR932" s="174"/>
      <c r="CS932" s="174"/>
      <c r="CT932" s="174"/>
      <c r="CU932" s="174"/>
      <c r="CV932" s="174"/>
      <c r="CW932" s="174"/>
      <c r="CX932" s="175"/>
      <c r="CY932" s="73"/>
      <c r="CZ932" s="73"/>
      <c r="DA932" s="73"/>
      <c r="DB932" s="73"/>
      <c r="DC932" s="73"/>
      <c r="DD932" s="73"/>
      <c r="DE932" s="63"/>
    </row>
    <row r="933" spans="1:109" ht="15" customHeight="1" x14ac:dyDescent="0.25">
      <c r="A933" s="62"/>
      <c r="B933" s="73"/>
      <c r="C933" s="179"/>
      <c r="D933" s="180"/>
      <c r="E933" s="181"/>
      <c r="F933" s="173" t="s">
        <v>14</v>
      </c>
      <c r="G933" s="174"/>
      <c r="H933" s="174"/>
      <c r="I933" s="174"/>
      <c r="J933" s="174"/>
      <c r="K933" s="174"/>
      <c r="L933" s="174"/>
      <c r="M933" s="174"/>
      <c r="N933" s="174"/>
      <c r="O933" s="175"/>
      <c r="P933" s="173" t="s">
        <v>14</v>
      </c>
      <c r="Q933" s="174"/>
      <c r="R933" s="174"/>
      <c r="S933" s="174"/>
      <c r="T933" s="174"/>
      <c r="U933" s="174"/>
      <c r="V933" s="174"/>
      <c r="W933" s="174"/>
      <c r="X933" s="174"/>
      <c r="Y933" s="174"/>
      <c r="Z933" s="174"/>
      <c r="AA933" s="175"/>
      <c r="AB933" s="173" t="s">
        <v>14</v>
      </c>
      <c r="AC933" s="174"/>
      <c r="AD933" s="174"/>
      <c r="AE933" s="174"/>
      <c r="AF933" s="174"/>
      <c r="AG933" s="174"/>
      <c r="AH933" s="174"/>
      <c r="AI933" s="174"/>
      <c r="AJ933" s="174"/>
      <c r="AK933" s="174"/>
      <c r="AL933" s="174"/>
      <c r="AM933" s="174"/>
      <c r="AN933" s="174"/>
      <c r="AO933" s="174"/>
      <c r="AP933" s="175"/>
      <c r="AQ933" s="73"/>
      <c r="AR933" s="73"/>
      <c r="AS933" s="73"/>
      <c r="AT933" s="179"/>
      <c r="AU933" s="180"/>
      <c r="AV933" s="181"/>
      <c r="AW933" s="173" t="s">
        <v>42</v>
      </c>
      <c r="AX933" s="177"/>
      <c r="AY933" s="177"/>
      <c r="AZ933" s="177"/>
      <c r="BA933" s="177"/>
      <c r="BB933" s="177"/>
      <c r="BC933" s="177"/>
      <c r="BD933" s="177"/>
      <c r="BE933" s="177"/>
      <c r="BF933" s="177"/>
      <c r="BG933" s="177"/>
      <c r="BH933" s="177"/>
      <c r="BI933" s="177"/>
      <c r="BJ933" s="177"/>
      <c r="BK933" s="177"/>
      <c r="BL933" s="177"/>
      <c r="BM933" s="177"/>
      <c r="BN933" s="177"/>
      <c r="BO933" s="177"/>
      <c r="BP933" s="177"/>
      <c r="BQ933" s="177"/>
      <c r="BR933" s="177"/>
      <c r="BS933" s="178"/>
      <c r="BT933" s="173" t="s">
        <v>43</v>
      </c>
      <c r="BU933" s="177"/>
      <c r="BV933" s="177"/>
      <c r="BW933" s="177"/>
      <c r="BX933" s="177"/>
      <c r="BY933" s="177"/>
      <c r="BZ933" s="177"/>
      <c r="CA933" s="177"/>
      <c r="CB933" s="177"/>
      <c r="CC933" s="178"/>
      <c r="CD933" s="173" t="s">
        <v>44</v>
      </c>
      <c r="CE933" s="177"/>
      <c r="CF933" s="177"/>
      <c r="CG933" s="177"/>
      <c r="CH933" s="178"/>
      <c r="CI933" s="173" t="s">
        <v>14</v>
      </c>
      <c r="CJ933" s="177"/>
      <c r="CK933" s="177"/>
      <c r="CL933" s="177"/>
      <c r="CM933" s="177"/>
      <c r="CN933" s="177"/>
      <c r="CO933" s="177"/>
      <c r="CP933" s="177"/>
      <c r="CQ933" s="177"/>
      <c r="CR933" s="177"/>
      <c r="CS933" s="177"/>
      <c r="CT933" s="177"/>
      <c r="CU933" s="177"/>
      <c r="CV933" s="177"/>
      <c r="CW933" s="177"/>
      <c r="CX933" s="178"/>
      <c r="CY933" s="73"/>
      <c r="CZ933" s="73"/>
      <c r="DA933" s="73"/>
      <c r="DB933" s="73"/>
      <c r="DC933" s="73"/>
      <c r="DD933" s="73"/>
      <c r="DE933" s="63"/>
    </row>
    <row r="934" spans="1:109" ht="15" customHeight="1" x14ac:dyDescent="0.25">
      <c r="A934" s="62"/>
      <c r="B934" s="73"/>
      <c r="C934" s="179"/>
      <c r="D934" s="180"/>
      <c r="E934" s="181"/>
      <c r="F934" s="185" t="s">
        <v>45</v>
      </c>
      <c r="G934" s="177"/>
      <c r="H934" s="177"/>
      <c r="I934" s="177"/>
      <c r="J934" s="177"/>
      <c r="K934" s="178"/>
      <c r="L934" s="185" t="s">
        <v>46</v>
      </c>
      <c r="M934" s="177"/>
      <c r="N934" s="177"/>
      <c r="O934" s="178"/>
      <c r="P934" s="185" t="s">
        <v>13</v>
      </c>
      <c r="Q934" s="177"/>
      <c r="R934" s="177"/>
      <c r="S934" s="177"/>
      <c r="T934" s="178"/>
      <c r="U934" s="185" t="s">
        <v>47</v>
      </c>
      <c r="V934" s="177"/>
      <c r="W934" s="177"/>
      <c r="X934" s="177"/>
      <c r="Y934" s="177"/>
      <c r="Z934" s="177"/>
      <c r="AA934" s="178"/>
      <c r="AB934" s="185" t="s">
        <v>48</v>
      </c>
      <c r="AC934" s="177"/>
      <c r="AD934" s="177"/>
      <c r="AE934" s="177"/>
      <c r="AF934" s="177"/>
      <c r="AG934" s="178"/>
      <c r="AH934" s="185" t="s">
        <v>49</v>
      </c>
      <c r="AI934" s="177"/>
      <c r="AJ934" s="177"/>
      <c r="AK934" s="177"/>
      <c r="AL934" s="177"/>
      <c r="AM934" s="177"/>
      <c r="AN934" s="177"/>
      <c r="AO934" s="177"/>
      <c r="AP934" s="178"/>
      <c r="AQ934" s="73"/>
      <c r="AR934" s="73"/>
      <c r="AS934" s="73"/>
      <c r="AT934" s="179"/>
      <c r="AU934" s="180"/>
      <c r="AV934" s="181"/>
      <c r="AW934" s="182"/>
      <c r="AX934" s="183"/>
      <c r="AY934" s="183"/>
      <c r="AZ934" s="183"/>
      <c r="BA934" s="183"/>
      <c r="BB934" s="183"/>
      <c r="BC934" s="183"/>
      <c r="BD934" s="183"/>
      <c r="BE934" s="183"/>
      <c r="BF934" s="183"/>
      <c r="BG934" s="183"/>
      <c r="BH934" s="183"/>
      <c r="BI934" s="183"/>
      <c r="BJ934" s="183"/>
      <c r="BK934" s="183"/>
      <c r="BL934" s="183"/>
      <c r="BM934" s="183"/>
      <c r="BN934" s="183"/>
      <c r="BO934" s="183"/>
      <c r="BP934" s="183"/>
      <c r="BQ934" s="183"/>
      <c r="BR934" s="183"/>
      <c r="BS934" s="184"/>
      <c r="BT934" s="182"/>
      <c r="BU934" s="183"/>
      <c r="BV934" s="183"/>
      <c r="BW934" s="183"/>
      <c r="BX934" s="183"/>
      <c r="BY934" s="183"/>
      <c r="BZ934" s="183"/>
      <c r="CA934" s="183"/>
      <c r="CB934" s="183"/>
      <c r="CC934" s="184"/>
      <c r="CD934" s="182"/>
      <c r="CE934" s="183"/>
      <c r="CF934" s="183"/>
      <c r="CG934" s="183"/>
      <c r="CH934" s="184"/>
      <c r="CI934" s="182"/>
      <c r="CJ934" s="183"/>
      <c r="CK934" s="183"/>
      <c r="CL934" s="183"/>
      <c r="CM934" s="183"/>
      <c r="CN934" s="183"/>
      <c r="CO934" s="183"/>
      <c r="CP934" s="183"/>
      <c r="CQ934" s="183"/>
      <c r="CR934" s="183"/>
      <c r="CS934" s="183"/>
      <c r="CT934" s="183"/>
      <c r="CU934" s="183"/>
      <c r="CV934" s="183"/>
      <c r="CW934" s="183"/>
      <c r="CX934" s="184"/>
      <c r="CY934" s="73"/>
      <c r="CZ934" s="73"/>
      <c r="DA934" s="73"/>
      <c r="DB934" s="73"/>
      <c r="DC934" s="73"/>
      <c r="DD934" s="73"/>
      <c r="DE934" s="63"/>
    </row>
    <row r="935" spans="1:109" ht="15" customHeight="1" x14ac:dyDescent="0.25">
      <c r="A935" s="62"/>
      <c r="B935" s="73"/>
      <c r="C935" s="182"/>
      <c r="D935" s="183"/>
      <c r="E935" s="184"/>
      <c r="F935" s="182"/>
      <c r="G935" s="183"/>
      <c r="H935" s="183"/>
      <c r="I935" s="183"/>
      <c r="J935" s="183"/>
      <c r="K935" s="184"/>
      <c r="L935" s="182"/>
      <c r="M935" s="183"/>
      <c r="N935" s="183"/>
      <c r="O935" s="184"/>
      <c r="P935" s="182"/>
      <c r="Q935" s="183"/>
      <c r="R935" s="183"/>
      <c r="S935" s="183"/>
      <c r="T935" s="184"/>
      <c r="U935" s="182"/>
      <c r="V935" s="183"/>
      <c r="W935" s="183"/>
      <c r="X935" s="183"/>
      <c r="Y935" s="183"/>
      <c r="Z935" s="183"/>
      <c r="AA935" s="184"/>
      <c r="AB935" s="182"/>
      <c r="AC935" s="183"/>
      <c r="AD935" s="183"/>
      <c r="AE935" s="183"/>
      <c r="AF935" s="183"/>
      <c r="AG935" s="184"/>
      <c r="AH935" s="182"/>
      <c r="AI935" s="183"/>
      <c r="AJ935" s="183"/>
      <c r="AK935" s="183"/>
      <c r="AL935" s="183"/>
      <c r="AM935" s="183"/>
      <c r="AN935" s="183"/>
      <c r="AO935" s="183"/>
      <c r="AP935" s="184"/>
      <c r="AQ935" s="73"/>
      <c r="AR935" s="73"/>
      <c r="AS935" s="73"/>
      <c r="AT935" s="182"/>
      <c r="AU935" s="183"/>
      <c r="AV935" s="184"/>
      <c r="AW935" s="185" t="s">
        <v>50</v>
      </c>
      <c r="AX935" s="174"/>
      <c r="AY935" s="174"/>
      <c r="AZ935" s="174"/>
      <c r="BA935" s="175"/>
      <c r="BB935" s="185" t="s">
        <v>51</v>
      </c>
      <c r="BC935" s="174"/>
      <c r="BD935" s="174"/>
      <c r="BE935" s="174"/>
      <c r="BF935" s="174"/>
      <c r="BG935" s="174"/>
      <c r="BH935" s="175"/>
      <c r="BI935" s="185" t="s">
        <v>52</v>
      </c>
      <c r="BJ935" s="174"/>
      <c r="BK935" s="174"/>
      <c r="BL935" s="174"/>
      <c r="BM935" s="174"/>
      <c r="BN935" s="175"/>
      <c r="BO935" s="185" t="s">
        <v>53</v>
      </c>
      <c r="BP935" s="174"/>
      <c r="BQ935" s="174"/>
      <c r="BR935" s="174"/>
      <c r="BS935" s="175"/>
      <c r="BT935" s="185" t="s">
        <v>54</v>
      </c>
      <c r="BU935" s="174"/>
      <c r="BV935" s="174"/>
      <c r="BW935" s="174"/>
      <c r="BX935" s="174"/>
      <c r="BY935" s="175"/>
      <c r="BZ935" s="185" t="s">
        <v>55</v>
      </c>
      <c r="CA935" s="174"/>
      <c r="CB935" s="174"/>
      <c r="CC935" s="175"/>
      <c r="CD935" s="185" t="s">
        <v>56</v>
      </c>
      <c r="CE935" s="174"/>
      <c r="CF935" s="174"/>
      <c r="CG935" s="174"/>
      <c r="CH935" s="175"/>
      <c r="CI935" s="185" t="s">
        <v>57</v>
      </c>
      <c r="CJ935" s="174"/>
      <c r="CK935" s="174"/>
      <c r="CL935" s="175"/>
      <c r="CM935" s="185" t="s">
        <v>58</v>
      </c>
      <c r="CN935" s="174"/>
      <c r="CO935" s="174"/>
      <c r="CP935" s="175"/>
      <c r="CQ935" s="185" t="s">
        <v>59</v>
      </c>
      <c r="CR935" s="174"/>
      <c r="CS935" s="174"/>
      <c r="CT935" s="174"/>
      <c r="CU935" s="175"/>
      <c r="CV935" s="185" t="s">
        <v>60</v>
      </c>
      <c r="CW935" s="174"/>
      <c r="CX935" s="175"/>
      <c r="CY935" s="73"/>
      <c r="CZ935" s="73"/>
      <c r="DA935" s="73"/>
      <c r="DB935" s="73"/>
      <c r="DC935" s="73"/>
      <c r="DD935" s="73"/>
      <c r="DE935" s="63"/>
    </row>
    <row r="936" spans="1:109" ht="15" customHeight="1" x14ac:dyDescent="0.25">
      <c r="A936" s="62"/>
      <c r="B936" s="73"/>
      <c r="C936" s="190" t="s">
        <v>33</v>
      </c>
      <c r="D936" s="174"/>
      <c r="E936" s="175"/>
      <c r="F936" s="189"/>
      <c r="G936" s="174"/>
      <c r="H936" s="174"/>
      <c r="I936" s="174"/>
      <c r="J936" s="174"/>
      <c r="K936" s="175"/>
      <c r="L936" s="189"/>
      <c r="M936" s="174"/>
      <c r="N936" s="174"/>
      <c r="O936" s="175"/>
      <c r="P936" s="189"/>
      <c r="Q936" s="174"/>
      <c r="R936" s="174"/>
      <c r="S936" s="174"/>
      <c r="T936" s="175"/>
      <c r="U936" s="189"/>
      <c r="V936" s="174"/>
      <c r="W936" s="174"/>
      <c r="X936" s="174"/>
      <c r="Y936" s="174"/>
      <c r="Z936" s="174"/>
      <c r="AA936" s="175"/>
      <c r="AB936" s="189"/>
      <c r="AC936" s="174"/>
      <c r="AD936" s="174"/>
      <c r="AE936" s="174"/>
      <c r="AF936" s="174"/>
      <c r="AG936" s="175"/>
      <c r="AH936" s="189"/>
      <c r="AI936" s="174"/>
      <c r="AJ936" s="174"/>
      <c r="AK936" s="174"/>
      <c r="AL936" s="174"/>
      <c r="AM936" s="174"/>
      <c r="AN936" s="174"/>
      <c r="AO936" s="174"/>
      <c r="AP936" s="175"/>
      <c r="AQ936" s="73"/>
      <c r="AR936" s="73"/>
      <c r="AS936" s="73"/>
      <c r="AT936" s="190" t="s">
        <v>33</v>
      </c>
      <c r="AU936" s="174"/>
      <c r="AV936" s="175"/>
      <c r="AW936" s="189"/>
      <c r="AX936" s="174"/>
      <c r="AY936" s="174"/>
      <c r="AZ936" s="174"/>
      <c r="BA936" s="175"/>
      <c r="BB936" s="189"/>
      <c r="BC936" s="174"/>
      <c r="BD936" s="174"/>
      <c r="BE936" s="174"/>
      <c r="BF936" s="174"/>
      <c r="BG936" s="174"/>
      <c r="BH936" s="175"/>
      <c r="BI936" s="189"/>
      <c r="BJ936" s="174"/>
      <c r="BK936" s="174"/>
      <c r="BL936" s="174"/>
      <c r="BM936" s="174"/>
      <c r="BN936" s="175"/>
      <c r="BO936" s="189"/>
      <c r="BP936" s="174"/>
      <c r="BQ936" s="174"/>
      <c r="BR936" s="174"/>
      <c r="BS936" s="175"/>
      <c r="BT936" s="189"/>
      <c r="BU936" s="174"/>
      <c r="BV936" s="174"/>
      <c r="BW936" s="174"/>
      <c r="BX936" s="174"/>
      <c r="BY936" s="175"/>
      <c r="BZ936" s="189"/>
      <c r="CA936" s="174"/>
      <c r="CB936" s="174"/>
      <c r="CC936" s="175"/>
      <c r="CD936" s="189"/>
      <c r="CE936" s="174"/>
      <c r="CF936" s="174"/>
      <c r="CG936" s="174"/>
      <c r="CH936" s="175"/>
      <c r="CI936" s="189"/>
      <c r="CJ936" s="174"/>
      <c r="CK936" s="174"/>
      <c r="CL936" s="175"/>
      <c r="CM936" s="189"/>
      <c r="CN936" s="174"/>
      <c r="CO936" s="174"/>
      <c r="CP936" s="175"/>
      <c r="CQ936" s="189"/>
      <c r="CR936" s="174"/>
      <c r="CS936" s="174"/>
      <c r="CT936" s="174"/>
      <c r="CU936" s="175"/>
      <c r="CV936" s="189"/>
      <c r="CW936" s="174"/>
      <c r="CX936" s="175"/>
      <c r="CY936" s="73"/>
      <c r="CZ936" s="73"/>
      <c r="DA936" s="73"/>
      <c r="DB936" s="73"/>
      <c r="DC936" s="73"/>
      <c r="DD936" s="73"/>
      <c r="DE936" s="63"/>
    </row>
    <row r="937" spans="1:109" ht="15" customHeight="1" x14ac:dyDescent="0.25">
      <c r="A937" s="62"/>
      <c r="B937" s="73"/>
      <c r="C937" s="190" t="s">
        <v>34</v>
      </c>
      <c r="D937" s="174"/>
      <c r="E937" s="175"/>
      <c r="F937" s="189"/>
      <c r="G937" s="174"/>
      <c r="H937" s="174"/>
      <c r="I937" s="174"/>
      <c r="J937" s="174"/>
      <c r="K937" s="175"/>
      <c r="L937" s="189"/>
      <c r="M937" s="174"/>
      <c r="N937" s="174"/>
      <c r="O937" s="175"/>
      <c r="P937" s="189">
        <v>2</v>
      </c>
      <c r="Q937" s="174"/>
      <c r="R937" s="174"/>
      <c r="S937" s="174"/>
      <c r="T937" s="175"/>
      <c r="U937" s="189"/>
      <c r="V937" s="174"/>
      <c r="W937" s="174"/>
      <c r="X937" s="174"/>
      <c r="Y937" s="174"/>
      <c r="Z937" s="174"/>
      <c r="AA937" s="175"/>
      <c r="AB937" s="189">
        <v>2</v>
      </c>
      <c r="AC937" s="174"/>
      <c r="AD937" s="174"/>
      <c r="AE937" s="174"/>
      <c r="AF937" s="174"/>
      <c r="AG937" s="175"/>
      <c r="AH937" s="189"/>
      <c r="AI937" s="174"/>
      <c r="AJ937" s="174"/>
      <c r="AK937" s="174"/>
      <c r="AL937" s="174"/>
      <c r="AM937" s="174"/>
      <c r="AN937" s="174"/>
      <c r="AO937" s="174"/>
      <c r="AP937" s="175"/>
      <c r="AQ937" s="73"/>
      <c r="AR937" s="73"/>
      <c r="AS937" s="73"/>
      <c r="AT937" s="190" t="s">
        <v>34</v>
      </c>
      <c r="AU937" s="174"/>
      <c r="AV937" s="175"/>
      <c r="AW937" s="189">
        <v>1</v>
      </c>
      <c r="AX937" s="174"/>
      <c r="AY937" s="174"/>
      <c r="AZ937" s="174"/>
      <c r="BA937" s="175"/>
      <c r="BB937" s="189">
        <v>1</v>
      </c>
      <c r="BC937" s="174"/>
      <c r="BD937" s="174"/>
      <c r="BE937" s="174"/>
      <c r="BF937" s="174"/>
      <c r="BG937" s="174"/>
      <c r="BH937" s="175"/>
      <c r="BI937" s="189"/>
      <c r="BJ937" s="174"/>
      <c r="BK937" s="174"/>
      <c r="BL937" s="174"/>
      <c r="BM937" s="174"/>
      <c r="BN937" s="175"/>
      <c r="BO937" s="189"/>
      <c r="BP937" s="174"/>
      <c r="BQ937" s="174"/>
      <c r="BR937" s="174"/>
      <c r="BS937" s="175"/>
      <c r="BT937" s="189"/>
      <c r="BU937" s="174"/>
      <c r="BV937" s="174"/>
      <c r="BW937" s="174"/>
      <c r="BX937" s="174"/>
      <c r="BY937" s="175"/>
      <c r="BZ937" s="189"/>
      <c r="CA937" s="174"/>
      <c r="CB937" s="174"/>
      <c r="CC937" s="175"/>
      <c r="CD937" s="189">
        <v>9</v>
      </c>
      <c r="CE937" s="174"/>
      <c r="CF937" s="174"/>
      <c r="CG937" s="174"/>
      <c r="CH937" s="175"/>
      <c r="CI937" s="189">
        <v>9</v>
      </c>
      <c r="CJ937" s="174"/>
      <c r="CK937" s="174"/>
      <c r="CL937" s="175"/>
      <c r="CM937" s="189">
        <v>3</v>
      </c>
      <c r="CN937" s="174"/>
      <c r="CO937" s="174"/>
      <c r="CP937" s="175"/>
      <c r="CQ937" s="189"/>
      <c r="CR937" s="174"/>
      <c r="CS937" s="174"/>
      <c r="CT937" s="174"/>
      <c r="CU937" s="175"/>
      <c r="CV937" s="189">
        <v>1</v>
      </c>
      <c r="CW937" s="174"/>
      <c r="CX937" s="175"/>
      <c r="CY937" s="73"/>
      <c r="CZ937" s="73"/>
      <c r="DA937" s="73"/>
      <c r="DB937" s="73"/>
      <c r="DC937" s="73"/>
      <c r="DD937" s="73"/>
      <c r="DE937" s="63"/>
    </row>
    <row r="938" spans="1:109" ht="15" customHeight="1" x14ac:dyDescent="0.25">
      <c r="A938" s="62"/>
      <c r="B938" s="73"/>
      <c r="C938" s="190" t="s">
        <v>35</v>
      </c>
      <c r="D938" s="174"/>
      <c r="E938" s="175"/>
      <c r="F938" s="189">
        <v>9</v>
      </c>
      <c r="G938" s="174"/>
      <c r="H938" s="174"/>
      <c r="I938" s="174"/>
      <c r="J938" s="174"/>
      <c r="K938" s="175"/>
      <c r="L938" s="189">
        <v>2</v>
      </c>
      <c r="M938" s="174"/>
      <c r="N938" s="174"/>
      <c r="O938" s="175"/>
      <c r="P938" s="189">
        <v>19</v>
      </c>
      <c r="Q938" s="174"/>
      <c r="R938" s="174"/>
      <c r="S938" s="174"/>
      <c r="T938" s="175"/>
      <c r="U938" s="189">
        <v>11</v>
      </c>
      <c r="V938" s="174"/>
      <c r="W938" s="174"/>
      <c r="X938" s="174"/>
      <c r="Y938" s="174"/>
      <c r="Z938" s="174"/>
      <c r="AA938" s="175"/>
      <c r="AB938" s="189">
        <v>14</v>
      </c>
      <c r="AC938" s="174"/>
      <c r="AD938" s="174"/>
      <c r="AE938" s="174"/>
      <c r="AF938" s="174"/>
      <c r="AG938" s="175"/>
      <c r="AH938" s="189">
        <v>10</v>
      </c>
      <c r="AI938" s="174"/>
      <c r="AJ938" s="174"/>
      <c r="AK938" s="174"/>
      <c r="AL938" s="174"/>
      <c r="AM938" s="174"/>
      <c r="AN938" s="174"/>
      <c r="AO938" s="174"/>
      <c r="AP938" s="175"/>
      <c r="AQ938" s="73"/>
      <c r="AR938" s="73"/>
      <c r="AS938" s="73"/>
      <c r="AT938" s="190" t="s">
        <v>35</v>
      </c>
      <c r="AU938" s="174"/>
      <c r="AV938" s="175"/>
      <c r="AW938" s="189">
        <v>15</v>
      </c>
      <c r="AX938" s="174"/>
      <c r="AY938" s="174"/>
      <c r="AZ938" s="174"/>
      <c r="BA938" s="175"/>
      <c r="BB938" s="189">
        <v>3</v>
      </c>
      <c r="BC938" s="174"/>
      <c r="BD938" s="174"/>
      <c r="BE938" s="174"/>
      <c r="BF938" s="174"/>
      <c r="BG938" s="174"/>
      <c r="BH938" s="175"/>
      <c r="BI938" s="189"/>
      <c r="BJ938" s="174"/>
      <c r="BK938" s="174"/>
      <c r="BL938" s="174"/>
      <c r="BM938" s="174"/>
      <c r="BN938" s="175"/>
      <c r="BO938" s="189">
        <v>2</v>
      </c>
      <c r="BP938" s="174"/>
      <c r="BQ938" s="174"/>
      <c r="BR938" s="174"/>
      <c r="BS938" s="175"/>
      <c r="BT938" s="189">
        <v>2</v>
      </c>
      <c r="BU938" s="174"/>
      <c r="BV938" s="174"/>
      <c r="BW938" s="174"/>
      <c r="BX938" s="174"/>
      <c r="BY938" s="175"/>
      <c r="BZ938" s="189"/>
      <c r="CA938" s="174"/>
      <c r="CB938" s="174"/>
      <c r="CC938" s="175"/>
      <c r="CD938" s="189">
        <v>76</v>
      </c>
      <c r="CE938" s="174"/>
      <c r="CF938" s="174"/>
      <c r="CG938" s="174"/>
      <c r="CH938" s="175"/>
      <c r="CI938" s="189">
        <v>92</v>
      </c>
      <c r="CJ938" s="174"/>
      <c r="CK938" s="174"/>
      <c r="CL938" s="175"/>
      <c r="CM938" s="189">
        <v>43</v>
      </c>
      <c r="CN938" s="174"/>
      <c r="CO938" s="174"/>
      <c r="CP938" s="175"/>
      <c r="CQ938" s="189">
        <v>38</v>
      </c>
      <c r="CR938" s="174"/>
      <c r="CS938" s="174"/>
      <c r="CT938" s="174"/>
      <c r="CU938" s="175"/>
      <c r="CV938" s="189">
        <v>32</v>
      </c>
      <c r="CW938" s="174"/>
      <c r="CX938" s="175"/>
      <c r="CY938" s="73"/>
      <c r="CZ938" s="73"/>
      <c r="DA938" s="73"/>
      <c r="DB938" s="73"/>
      <c r="DC938" s="73"/>
      <c r="DD938" s="73"/>
      <c r="DE938" s="63"/>
    </row>
    <row r="939" spans="1:109" ht="15" customHeight="1" x14ac:dyDescent="0.25">
      <c r="A939" s="62"/>
      <c r="B939" s="73"/>
      <c r="C939" s="190" t="s">
        <v>36</v>
      </c>
      <c r="D939" s="174"/>
      <c r="E939" s="175"/>
      <c r="F939" s="189">
        <v>1</v>
      </c>
      <c r="G939" s="174"/>
      <c r="H939" s="174"/>
      <c r="I939" s="174"/>
      <c r="J939" s="174"/>
      <c r="K939" s="175"/>
      <c r="L939" s="189">
        <v>3</v>
      </c>
      <c r="M939" s="174"/>
      <c r="N939" s="174"/>
      <c r="O939" s="175"/>
      <c r="P939" s="189">
        <v>7</v>
      </c>
      <c r="Q939" s="174"/>
      <c r="R939" s="174"/>
      <c r="S939" s="174"/>
      <c r="T939" s="175"/>
      <c r="U939" s="189">
        <v>4</v>
      </c>
      <c r="V939" s="174"/>
      <c r="W939" s="174"/>
      <c r="X939" s="174"/>
      <c r="Y939" s="174"/>
      <c r="Z939" s="174"/>
      <c r="AA939" s="175"/>
      <c r="AB939" s="189">
        <v>4</v>
      </c>
      <c r="AC939" s="174"/>
      <c r="AD939" s="174"/>
      <c r="AE939" s="174"/>
      <c r="AF939" s="174"/>
      <c r="AG939" s="175"/>
      <c r="AH939" s="189">
        <v>1</v>
      </c>
      <c r="AI939" s="174"/>
      <c r="AJ939" s="174"/>
      <c r="AK939" s="174"/>
      <c r="AL939" s="174"/>
      <c r="AM939" s="174"/>
      <c r="AN939" s="174"/>
      <c r="AO939" s="174"/>
      <c r="AP939" s="175"/>
      <c r="AQ939" s="73"/>
      <c r="AR939" s="73"/>
      <c r="AS939" s="73"/>
      <c r="AT939" s="190" t="s">
        <v>36</v>
      </c>
      <c r="AU939" s="174"/>
      <c r="AV939" s="175"/>
      <c r="AW939" s="189">
        <v>7</v>
      </c>
      <c r="AX939" s="174"/>
      <c r="AY939" s="174"/>
      <c r="AZ939" s="174"/>
      <c r="BA939" s="175"/>
      <c r="BB939" s="189">
        <v>2</v>
      </c>
      <c r="BC939" s="174"/>
      <c r="BD939" s="174"/>
      <c r="BE939" s="174"/>
      <c r="BF939" s="174"/>
      <c r="BG939" s="174"/>
      <c r="BH939" s="175"/>
      <c r="BI939" s="189"/>
      <c r="BJ939" s="174"/>
      <c r="BK939" s="174"/>
      <c r="BL939" s="174"/>
      <c r="BM939" s="174"/>
      <c r="BN939" s="175"/>
      <c r="BO939" s="189"/>
      <c r="BP939" s="174"/>
      <c r="BQ939" s="174"/>
      <c r="BR939" s="174"/>
      <c r="BS939" s="175"/>
      <c r="BT939" s="189"/>
      <c r="BU939" s="174"/>
      <c r="BV939" s="174"/>
      <c r="BW939" s="174"/>
      <c r="BX939" s="174"/>
      <c r="BY939" s="175"/>
      <c r="BZ939" s="189"/>
      <c r="CA939" s="174"/>
      <c r="CB939" s="174"/>
      <c r="CC939" s="175"/>
      <c r="CD939" s="189">
        <v>41</v>
      </c>
      <c r="CE939" s="174"/>
      <c r="CF939" s="174"/>
      <c r="CG939" s="174"/>
      <c r="CH939" s="175"/>
      <c r="CI939" s="189">
        <v>53</v>
      </c>
      <c r="CJ939" s="174"/>
      <c r="CK939" s="174"/>
      <c r="CL939" s="175"/>
      <c r="CM939" s="189">
        <v>34</v>
      </c>
      <c r="CN939" s="174"/>
      <c r="CO939" s="174"/>
      <c r="CP939" s="175"/>
      <c r="CQ939" s="189">
        <v>15</v>
      </c>
      <c r="CR939" s="174"/>
      <c r="CS939" s="174"/>
      <c r="CT939" s="174"/>
      <c r="CU939" s="175"/>
      <c r="CV939" s="189">
        <v>21</v>
      </c>
      <c r="CW939" s="174"/>
      <c r="CX939" s="175"/>
      <c r="CY939" s="73"/>
      <c r="CZ939" s="73"/>
      <c r="DA939" s="73"/>
      <c r="DB939" s="73"/>
      <c r="DC939" s="73"/>
      <c r="DD939" s="73"/>
      <c r="DE939" s="63"/>
    </row>
    <row r="940" spans="1:109" ht="15" customHeight="1" x14ac:dyDescent="0.25">
      <c r="A940" s="62"/>
      <c r="B940" s="73"/>
      <c r="C940" s="192" t="s">
        <v>37</v>
      </c>
      <c r="D940" s="174"/>
      <c r="E940" s="175"/>
      <c r="F940" s="191">
        <v>10</v>
      </c>
      <c r="G940" s="174"/>
      <c r="H940" s="174"/>
      <c r="I940" s="174"/>
      <c r="J940" s="174"/>
      <c r="K940" s="175"/>
      <c r="L940" s="191">
        <v>5</v>
      </c>
      <c r="M940" s="174"/>
      <c r="N940" s="174"/>
      <c r="O940" s="175"/>
      <c r="P940" s="191">
        <v>28</v>
      </c>
      <c r="Q940" s="174"/>
      <c r="R940" s="174"/>
      <c r="S940" s="174"/>
      <c r="T940" s="175"/>
      <c r="U940" s="191">
        <v>15</v>
      </c>
      <c r="V940" s="174"/>
      <c r="W940" s="174"/>
      <c r="X940" s="174"/>
      <c r="Y940" s="174"/>
      <c r="Z940" s="174"/>
      <c r="AA940" s="175"/>
      <c r="AB940" s="191">
        <v>20</v>
      </c>
      <c r="AC940" s="174"/>
      <c r="AD940" s="174"/>
      <c r="AE940" s="174"/>
      <c r="AF940" s="174"/>
      <c r="AG940" s="175"/>
      <c r="AH940" s="191">
        <v>11</v>
      </c>
      <c r="AI940" s="174"/>
      <c r="AJ940" s="174"/>
      <c r="AK940" s="174"/>
      <c r="AL940" s="174"/>
      <c r="AM940" s="174"/>
      <c r="AN940" s="174"/>
      <c r="AO940" s="174"/>
      <c r="AP940" s="175"/>
      <c r="AQ940" s="73"/>
      <c r="AR940" s="73"/>
      <c r="AS940" s="73"/>
      <c r="AT940" s="192" t="s">
        <v>37</v>
      </c>
      <c r="AU940" s="174"/>
      <c r="AV940" s="175"/>
      <c r="AW940" s="191">
        <v>23</v>
      </c>
      <c r="AX940" s="174"/>
      <c r="AY940" s="174"/>
      <c r="AZ940" s="174"/>
      <c r="BA940" s="175"/>
      <c r="BB940" s="191">
        <v>6</v>
      </c>
      <c r="BC940" s="174"/>
      <c r="BD940" s="174"/>
      <c r="BE940" s="174"/>
      <c r="BF940" s="174"/>
      <c r="BG940" s="174"/>
      <c r="BH940" s="175"/>
      <c r="BI940" s="191"/>
      <c r="BJ940" s="174"/>
      <c r="BK940" s="174"/>
      <c r="BL940" s="174"/>
      <c r="BM940" s="174"/>
      <c r="BN940" s="175"/>
      <c r="BO940" s="191">
        <v>2</v>
      </c>
      <c r="BP940" s="174"/>
      <c r="BQ940" s="174"/>
      <c r="BR940" s="174"/>
      <c r="BS940" s="175"/>
      <c r="BT940" s="191">
        <v>2</v>
      </c>
      <c r="BU940" s="174"/>
      <c r="BV940" s="174"/>
      <c r="BW940" s="174"/>
      <c r="BX940" s="174"/>
      <c r="BY940" s="175"/>
      <c r="BZ940" s="191"/>
      <c r="CA940" s="174"/>
      <c r="CB940" s="174"/>
      <c r="CC940" s="175"/>
      <c r="CD940" s="191">
        <v>126</v>
      </c>
      <c r="CE940" s="174"/>
      <c r="CF940" s="174"/>
      <c r="CG940" s="174"/>
      <c r="CH940" s="175"/>
      <c r="CI940" s="191">
        <v>154</v>
      </c>
      <c r="CJ940" s="174"/>
      <c r="CK940" s="174"/>
      <c r="CL940" s="175"/>
      <c r="CM940" s="191">
        <v>80</v>
      </c>
      <c r="CN940" s="174"/>
      <c r="CO940" s="174"/>
      <c r="CP940" s="175"/>
      <c r="CQ940" s="191">
        <v>53</v>
      </c>
      <c r="CR940" s="174"/>
      <c r="CS940" s="174"/>
      <c r="CT940" s="174"/>
      <c r="CU940" s="175"/>
      <c r="CV940" s="191">
        <v>54</v>
      </c>
      <c r="CW940" s="174"/>
      <c r="CX940" s="175"/>
      <c r="CY940" s="73"/>
      <c r="CZ940" s="73"/>
      <c r="DA940" s="73"/>
      <c r="DB940" s="73"/>
      <c r="DC940" s="73"/>
      <c r="DD940" s="73"/>
      <c r="DE940" s="63"/>
    </row>
    <row r="941" spans="1:109" ht="15" customHeight="1" x14ac:dyDescent="0.25">
      <c r="A941" s="62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  <c r="AA941" s="73"/>
      <c r="AB941" s="73"/>
      <c r="AC941" s="73"/>
      <c r="AD941" s="73"/>
      <c r="AE941" s="73"/>
      <c r="AF941" s="73"/>
      <c r="AG941" s="73"/>
      <c r="AH941" s="73"/>
      <c r="AI941" s="73"/>
      <c r="AJ941" s="73"/>
      <c r="AK941" s="73"/>
      <c r="AL941" s="73"/>
      <c r="AM941" s="73"/>
      <c r="AN941" s="73"/>
      <c r="AO941" s="73"/>
      <c r="AP941" s="73"/>
      <c r="AQ941" s="73"/>
      <c r="AR941" s="73"/>
      <c r="AS941" s="73"/>
      <c r="AT941" s="73"/>
      <c r="AU941" s="73"/>
      <c r="AV941" s="73"/>
      <c r="AW941" s="73"/>
      <c r="AX941" s="73"/>
      <c r="AY941" s="73"/>
      <c r="AZ941" s="73"/>
      <c r="BA941" s="73"/>
      <c r="BB941" s="73"/>
      <c r="BC941" s="73"/>
      <c r="BD941" s="73"/>
      <c r="BE941" s="73"/>
      <c r="BF941" s="73"/>
      <c r="BG941" s="73"/>
      <c r="BH941" s="73"/>
      <c r="BI941" s="73"/>
      <c r="BJ941" s="73"/>
      <c r="BK941" s="73"/>
      <c r="BL941" s="73"/>
      <c r="BM941" s="73"/>
      <c r="BN941" s="73"/>
      <c r="BO941" s="73"/>
      <c r="BP941" s="73"/>
      <c r="BQ941" s="73"/>
      <c r="BR941" s="73"/>
      <c r="BS941" s="73"/>
      <c r="BT941" s="73"/>
      <c r="BU941" s="73"/>
      <c r="BV941" s="73"/>
      <c r="BW941" s="73"/>
      <c r="BX941" s="73"/>
      <c r="BY941" s="73"/>
      <c r="BZ941" s="73"/>
      <c r="CA941" s="73"/>
      <c r="CB941" s="73"/>
      <c r="CC941" s="73"/>
      <c r="CD941" s="73"/>
      <c r="CE941" s="73"/>
      <c r="CF941" s="73"/>
      <c r="CG941" s="73"/>
      <c r="CH941" s="73"/>
      <c r="CI941" s="73"/>
      <c r="CJ941" s="73"/>
      <c r="CK941" s="73"/>
      <c r="CL941" s="73"/>
      <c r="CM941" s="73"/>
      <c r="CN941" s="73"/>
      <c r="CO941" s="73"/>
      <c r="CP941" s="73"/>
      <c r="CQ941" s="73"/>
      <c r="CR941" s="73"/>
      <c r="CS941" s="73"/>
      <c r="CT941" s="73"/>
      <c r="CU941" s="73"/>
      <c r="CV941" s="73"/>
      <c r="CW941" s="73"/>
      <c r="CX941" s="73"/>
      <c r="CY941" s="73"/>
      <c r="CZ941" s="73"/>
      <c r="DA941" s="73"/>
      <c r="DB941" s="73"/>
      <c r="DC941" s="73"/>
      <c r="DD941" s="73"/>
      <c r="DE941" s="63"/>
    </row>
    <row r="942" spans="1:109" ht="15" customHeight="1" x14ac:dyDescent="0.25">
      <c r="A942" s="62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  <c r="AA942" s="73"/>
      <c r="AB942" s="73"/>
      <c r="AC942" s="73"/>
      <c r="AD942" s="73"/>
      <c r="AE942" s="73"/>
      <c r="AF942" s="73"/>
      <c r="AG942" s="73"/>
      <c r="AH942" s="73"/>
      <c r="AI942" s="73"/>
      <c r="AJ942" s="73"/>
      <c r="AK942" s="73"/>
      <c r="AL942" s="73"/>
      <c r="AM942" s="73"/>
      <c r="AN942" s="73"/>
      <c r="AO942" s="73"/>
      <c r="AP942" s="73"/>
      <c r="AQ942" s="73"/>
      <c r="AR942" s="73"/>
      <c r="AS942" s="73"/>
      <c r="AT942" s="73"/>
      <c r="AU942" s="73"/>
      <c r="AV942" s="73"/>
      <c r="AW942" s="73"/>
      <c r="AX942" s="73"/>
      <c r="AY942" s="73"/>
      <c r="AZ942" s="73"/>
      <c r="BA942" s="73"/>
      <c r="BB942" s="73"/>
      <c r="BC942" s="73"/>
      <c r="BD942" s="73"/>
      <c r="BE942" s="73"/>
      <c r="BF942" s="73"/>
      <c r="BG942" s="73"/>
      <c r="BH942" s="73"/>
      <c r="BI942" s="73"/>
      <c r="BJ942" s="73"/>
      <c r="BK942" s="73"/>
      <c r="BL942" s="73"/>
      <c r="BM942" s="73"/>
      <c r="BN942" s="73"/>
      <c r="BO942" s="73"/>
      <c r="BP942" s="73"/>
      <c r="BQ942" s="73"/>
      <c r="BR942" s="73"/>
      <c r="BS942" s="73"/>
      <c r="BT942" s="73"/>
      <c r="BU942" s="73"/>
      <c r="BV942" s="73"/>
      <c r="BW942" s="73"/>
      <c r="BX942" s="73"/>
      <c r="BY942" s="73"/>
      <c r="BZ942" s="73"/>
      <c r="CA942" s="73"/>
      <c r="CB942" s="73"/>
      <c r="CC942" s="73"/>
      <c r="CD942" s="73"/>
      <c r="CE942" s="73"/>
      <c r="CF942" s="73"/>
      <c r="CG942" s="73"/>
      <c r="CH942" s="73"/>
      <c r="CI942" s="73"/>
      <c r="CJ942" s="73"/>
      <c r="CK942" s="73"/>
      <c r="CL942" s="73"/>
      <c r="CM942" s="73"/>
      <c r="CN942" s="73"/>
      <c r="CO942" s="73"/>
      <c r="CP942" s="73"/>
      <c r="CQ942" s="73"/>
      <c r="CR942" s="73"/>
      <c r="CS942" s="73"/>
      <c r="CT942" s="73"/>
      <c r="CU942" s="73"/>
      <c r="CV942" s="73"/>
      <c r="CW942" s="73"/>
      <c r="CX942" s="73"/>
      <c r="CY942" s="73"/>
      <c r="CZ942" s="73"/>
      <c r="DA942" s="73"/>
      <c r="DB942" s="73"/>
      <c r="DC942" s="73"/>
      <c r="DD942" s="73"/>
      <c r="DE942" s="63"/>
    </row>
    <row r="943" spans="1:109" ht="15" customHeight="1" x14ac:dyDescent="0.25">
      <c r="A943" s="62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  <c r="AA943" s="73"/>
      <c r="AB943" s="73"/>
      <c r="AC943" s="73"/>
      <c r="AD943" s="73"/>
      <c r="AE943" s="73"/>
      <c r="AF943" s="73"/>
      <c r="AG943" s="73"/>
      <c r="AH943" s="73"/>
      <c r="AI943" s="73"/>
      <c r="AJ943" s="73"/>
      <c r="AK943" s="73"/>
      <c r="AL943" s="73"/>
      <c r="AM943" s="73"/>
      <c r="AN943" s="73"/>
      <c r="AO943" s="73"/>
      <c r="AP943" s="73"/>
      <c r="AQ943" s="73"/>
      <c r="AR943" s="73"/>
      <c r="AS943" s="73"/>
      <c r="AT943" s="73"/>
      <c r="AU943" s="73"/>
      <c r="AV943" s="73"/>
      <c r="AW943" s="73"/>
      <c r="AX943" s="73"/>
      <c r="AY943" s="73"/>
      <c r="AZ943" s="73"/>
      <c r="BA943" s="73"/>
      <c r="BB943" s="73"/>
      <c r="BC943" s="73"/>
      <c r="BD943" s="73"/>
      <c r="BE943" s="73"/>
      <c r="BF943" s="73"/>
      <c r="BG943" s="73"/>
      <c r="BH943" s="73"/>
      <c r="BI943" s="73"/>
      <c r="BJ943" s="73"/>
      <c r="BK943" s="73"/>
      <c r="BL943" s="73"/>
      <c r="BM943" s="73"/>
      <c r="BN943" s="73"/>
      <c r="BO943" s="73"/>
      <c r="BP943" s="73"/>
      <c r="BQ943" s="73"/>
      <c r="BR943" s="73"/>
      <c r="BS943" s="73"/>
      <c r="BT943" s="73"/>
      <c r="BU943" s="73"/>
      <c r="BV943" s="73"/>
      <c r="BW943" s="73"/>
      <c r="BX943" s="73"/>
      <c r="BY943" s="73"/>
      <c r="BZ943" s="73"/>
      <c r="CA943" s="73"/>
      <c r="CB943" s="73"/>
      <c r="CC943" s="73"/>
      <c r="CD943" s="73"/>
      <c r="CE943" s="73"/>
      <c r="CF943" s="73"/>
      <c r="CG943" s="73"/>
      <c r="CH943" s="73"/>
      <c r="CI943" s="73"/>
      <c r="CJ943" s="73"/>
      <c r="CK943" s="73"/>
      <c r="CL943" s="73"/>
      <c r="CM943" s="73"/>
      <c r="CN943" s="73"/>
      <c r="CO943" s="73"/>
      <c r="CP943" s="73"/>
      <c r="CQ943" s="73"/>
      <c r="CR943" s="73"/>
      <c r="CS943" s="73"/>
      <c r="CT943" s="73"/>
      <c r="CU943" s="73"/>
      <c r="CV943" s="73"/>
      <c r="CW943" s="73"/>
      <c r="CX943" s="73"/>
      <c r="CY943" s="73"/>
      <c r="CZ943" s="73"/>
      <c r="DA943" s="73"/>
      <c r="DB943" s="73"/>
      <c r="DC943" s="73"/>
      <c r="DD943" s="73"/>
      <c r="DE943" s="63"/>
    </row>
    <row r="944" spans="1:109" ht="15" customHeight="1" x14ac:dyDescent="0.25">
      <c r="A944" s="62"/>
      <c r="B944" s="73"/>
      <c r="C944" s="73"/>
      <c r="D944" s="188" t="s">
        <v>61</v>
      </c>
      <c r="E944" s="180"/>
      <c r="F944" s="180"/>
      <c r="G944" s="180"/>
      <c r="H944" s="180"/>
      <c r="I944" s="180"/>
      <c r="J944" s="180"/>
      <c r="K944" s="180"/>
      <c r="L944" s="180"/>
      <c r="M944" s="180"/>
      <c r="N944" s="180"/>
      <c r="O944" s="180"/>
      <c r="P944" s="180"/>
      <c r="Q944" s="180"/>
      <c r="R944" s="180"/>
      <c r="S944" s="180"/>
      <c r="T944" s="180"/>
      <c r="U944" s="180"/>
      <c r="V944" s="180"/>
      <c r="W944" s="180"/>
      <c r="X944" s="180"/>
      <c r="Y944" s="180"/>
      <c r="Z944" s="180"/>
      <c r="AA944" s="180"/>
      <c r="AB944" s="180"/>
      <c r="AC944" s="180"/>
      <c r="AD944" s="180"/>
      <c r="AE944" s="180"/>
      <c r="AF944" s="180"/>
      <c r="AG944" s="180"/>
      <c r="AH944" s="180"/>
      <c r="AI944" s="180"/>
      <c r="AJ944" s="180"/>
      <c r="AK944" s="180"/>
      <c r="AL944" s="180"/>
      <c r="AM944" s="180"/>
      <c r="AN944" s="73"/>
      <c r="AO944" s="73"/>
      <c r="AP944" s="73"/>
      <c r="AQ944" s="73"/>
      <c r="AR944" s="73"/>
      <c r="AS944" s="73"/>
      <c r="AT944" s="73"/>
      <c r="AU944" s="73"/>
      <c r="AV944" s="73"/>
      <c r="AW944" s="73"/>
      <c r="AX944" s="73"/>
      <c r="AY944" s="73"/>
      <c r="AZ944" s="73"/>
      <c r="BA944" s="73"/>
      <c r="BB944" s="73"/>
      <c r="BC944" s="73"/>
      <c r="BD944" s="73"/>
      <c r="BE944" s="73"/>
      <c r="BF944" s="73"/>
      <c r="BG944" s="73"/>
      <c r="BH944" s="73"/>
      <c r="BI944" s="73"/>
      <c r="BJ944" s="73"/>
      <c r="BK944" s="73"/>
      <c r="BL944" s="188" t="s">
        <v>62</v>
      </c>
      <c r="BM944" s="180"/>
      <c r="BN944" s="180"/>
      <c r="BO944" s="180"/>
      <c r="BP944" s="180"/>
      <c r="BQ944" s="180"/>
      <c r="BR944" s="180"/>
      <c r="BS944" s="180"/>
      <c r="BT944" s="180"/>
      <c r="BU944" s="180"/>
      <c r="BV944" s="180"/>
      <c r="BW944" s="180"/>
      <c r="BX944" s="180"/>
      <c r="BY944" s="180"/>
      <c r="BZ944" s="180"/>
      <c r="CA944" s="180"/>
      <c r="CB944" s="180"/>
      <c r="CC944" s="180"/>
      <c r="CD944" s="180"/>
      <c r="CE944" s="180"/>
      <c r="CF944" s="180"/>
      <c r="CG944" s="180"/>
      <c r="CH944" s="180"/>
      <c r="CI944" s="180"/>
      <c r="CJ944" s="73"/>
      <c r="CK944" s="73"/>
      <c r="CL944" s="73"/>
      <c r="CM944" s="73"/>
      <c r="CN944" s="73"/>
      <c r="CO944" s="73"/>
      <c r="CP944" s="73"/>
      <c r="CQ944" s="73"/>
      <c r="CR944" s="73"/>
      <c r="CS944" s="73"/>
      <c r="CT944" s="73"/>
      <c r="CU944" s="73"/>
      <c r="CV944" s="73"/>
      <c r="CW944" s="73"/>
      <c r="CX944" s="73"/>
      <c r="CY944" s="73"/>
      <c r="CZ944" s="73"/>
      <c r="DA944" s="73"/>
      <c r="DB944" s="73"/>
      <c r="DC944" s="73"/>
      <c r="DD944" s="73"/>
      <c r="DE944" s="63"/>
    </row>
    <row r="945" spans="1:109" ht="15" customHeight="1" x14ac:dyDescent="0.25">
      <c r="A945" s="62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  <c r="AA945" s="73"/>
      <c r="AB945" s="73"/>
      <c r="AC945" s="73"/>
      <c r="AD945" s="73"/>
      <c r="AE945" s="73"/>
      <c r="AF945" s="73"/>
      <c r="AG945" s="73"/>
      <c r="AH945" s="73"/>
      <c r="AI945" s="73"/>
      <c r="AJ945" s="73"/>
      <c r="AK945" s="73"/>
      <c r="AL945" s="73"/>
      <c r="AM945" s="73"/>
      <c r="AN945" s="73"/>
      <c r="AO945" s="73"/>
      <c r="AP945" s="73"/>
      <c r="AQ945" s="73"/>
      <c r="AR945" s="73"/>
      <c r="AS945" s="73"/>
      <c r="AT945" s="73"/>
      <c r="AU945" s="73"/>
      <c r="AV945" s="73"/>
      <c r="AW945" s="73"/>
      <c r="AX945" s="73"/>
      <c r="AY945" s="73"/>
      <c r="AZ945" s="73"/>
      <c r="BA945" s="73"/>
      <c r="BB945" s="73"/>
      <c r="BC945" s="73"/>
      <c r="BD945" s="73"/>
      <c r="BE945" s="73"/>
      <c r="BF945" s="73"/>
      <c r="BG945" s="73"/>
      <c r="BH945" s="73"/>
      <c r="BI945" s="73"/>
      <c r="BJ945" s="73"/>
      <c r="BK945" s="73"/>
      <c r="BL945" s="73"/>
      <c r="BM945" s="73"/>
      <c r="BN945" s="73"/>
      <c r="BO945" s="73"/>
      <c r="BP945" s="73"/>
      <c r="BQ945" s="73"/>
      <c r="BR945" s="73"/>
      <c r="BS945" s="73"/>
      <c r="BT945" s="73"/>
      <c r="BU945" s="73"/>
      <c r="BV945" s="73"/>
      <c r="BW945" s="73"/>
      <c r="BX945" s="73"/>
      <c r="BY945" s="73"/>
      <c r="BZ945" s="73"/>
      <c r="CA945" s="73"/>
      <c r="CB945" s="73"/>
      <c r="CC945" s="73"/>
      <c r="CD945" s="73"/>
      <c r="CE945" s="73"/>
      <c r="CF945" s="73"/>
      <c r="CG945" s="73"/>
      <c r="CH945" s="73"/>
      <c r="CI945" s="73"/>
      <c r="CJ945" s="73"/>
      <c r="CK945" s="73"/>
      <c r="CL945" s="73"/>
      <c r="CM945" s="73"/>
      <c r="CN945" s="73"/>
      <c r="CO945" s="73"/>
      <c r="CP945" s="73"/>
      <c r="CQ945" s="73"/>
      <c r="CR945" s="73"/>
      <c r="CS945" s="73"/>
      <c r="CT945" s="73"/>
      <c r="CU945" s="73"/>
      <c r="CV945" s="73"/>
      <c r="CW945" s="73"/>
      <c r="CX945" s="73"/>
      <c r="CY945" s="73"/>
      <c r="CZ945" s="73"/>
      <c r="DA945" s="73"/>
      <c r="DB945" s="73"/>
      <c r="DC945" s="73"/>
      <c r="DD945" s="73"/>
      <c r="DE945" s="63"/>
    </row>
    <row r="946" spans="1:109" ht="15" customHeight="1" x14ac:dyDescent="0.25">
      <c r="A946" s="62"/>
      <c r="B946" s="193" t="s">
        <v>63</v>
      </c>
      <c r="C946" s="174"/>
      <c r="D946" s="174"/>
      <c r="E946" s="174"/>
      <c r="F946" s="174"/>
      <c r="G946" s="174"/>
      <c r="H946" s="174"/>
      <c r="I946" s="174"/>
      <c r="J946" s="174"/>
      <c r="K946" s="174"/>
      <c r="L946" s="174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5"/>
      <c r="Z946" s="193" t="s">
        <v>37</v>
      </c>
      <c r="AA946" s="174"/>
      <c r="AB946" s="174"/>
      <c r="AC946" s="174"/>
      <c r="AD946" s="174"/>
      <c r="AE946" s="174"/>
      <c r="AF946" s="175"/>
      <c r="AG946" s="193" t="s">
        <v>33</v>
      </c>
      <c r="AH946" s="174"/>
      <c r="AI946" s="174"/>
      <c r="AJ946" s="174"/>
      <c r="AK946" s="174"/>
      <c r="AL946" s="174"/>
      <c r="AM946" s="175"/>
      <c r="AN946" s="73"/>
      <c r="AO946" s="193" t="s">
        <v>34</v>
      </c>
      <c r="AP946" s="174"/>
      <c r="AQ946" s="174"/>
      <c r="AR946" s="174"/>
      <c r="AS946" s="174"/>
      <c r="AT946" s="174"/>
      <c r="AU946" s="175"/>
      <c r="AV946" s="193" t="s">
        <v>35</v>
      </c>
      <c r="AW946" s="174"/>
      <c r="AX946" s="174"/>
      <c r="AY946" s="174"/>
      <c r="AZ946" s="175"/>
      <c r="BA946" s="193" t="s">
        <v>36</v>
      </c>
      <c r="BB946" s="174"/>
      <c r="BC946" s="174"/>
      <c r="BD946" s="174"/>
      <c r="BE946" s="175"/>
      <c r="BF946" s="73"/>
      <c r="BG946" s="73"/>
      <c r="BH946" s="73"/>
      <c r="BI946" s="73"/>
      <c r="BJ946" s="73"/>
      <c r="BK946" s="73"/>
      <c r="BL946" s="198" t="s">
        <v>64</v>
      </c>
      <c r="BM946" s="174"/>
      <c r="BN946" s="174"/>
      <c r="BO946" s="174"/>
      <c r="BP946" s="174"/>
      <c r="BQ946" s="174"/>
      <c r="BR946" s="174"/>
      <c r="BS946" s="174"/>
      <c r="BT946" s="174"/>
      <c r="BU946" s="174"/>
      <c r="BV946" s="174"/>
      <c r="BW946" s="174"/>
      <c r="BX946" s="174"/>
      <c r="BY946" s="174"/>
      <c r="BZ946" s="174"/>
      <c r="CA946" s="174"/>
      <c r="CB946" s="174"/>
      <c r="CC946" s="174"/>
      <c r="CD946" s="175"/>
      <c r="CE946" s="193" t="s">
        <v>31</v>
      </c>
      <c r="CF946" s="174"/>
      <c r="CG946" s="174"/>
      <c r="CH946" s="174"/>
      <c r="CI946" s="175"/>
      <c r="CJ946" s="73"/>
      <c r="CK946" s="73"/>
      <c r="CL946" s="73"/>
      <c r="CM946" s="73"/>
      <c r="CN946" s="73"/>
      <c r="CO946" s="73"/>
      <c r="CP946" s="73"/>
      <c r="CQ946" s="73"/>
      <c r="CR946" s="73"/>
      <c r="CS946" s="73"/>
      <c r="CT946" s="73"/>
      <c r="CU946" s="73"/>
      <c r="CV946" s="73"/>
      <c r="CW946" s="73"/>
      <c r="CX946" s="73"/>
      <c r="CY946" s="73"/>
      <c r="CZ946" s="73"/>
      <c r="DA946" s="73"/>
      <c r="DB946" s="73"/>
      <c r="DC946" s="73"/>
      <c r="DD946" s="73"/>
      <c r="DE946" s="63"/>
    </row>
    <row r="947" spans="1:109" ht="15" customHeight="1" x14ac:dyDescent="0.25">
      <c r="A947" s="62"/>
      <c r="B947" s="194" t="s">
        <v>65</v>
      </c>
      <c r="C947" s="174"/>
      <c r="D947" s="174"/>
      <c r="E947" s="174"/>
      <c r="F947" s="174"/>
      <c r="G947" s="174"/>
      <c r="H947" s="174"/>
      <c r="I947" s="174"/>
      <c r="J947" s="174"/>
      <c r="K947" s="174"/>
      <c r="L947" s="174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5"/>
      <c r="Z947" s="195"/>
      <c r="AA947" s="174"/>
      <c r="AB947" s="174"/>
      <c r="AC947" s="174"/>
      <c r="AD947" s="174"/>
      <c r="AE947" s="174"/>
      <c r="AF947" s="175"/>
      <c r="AG947" s="195"/>
      <c r="AH947" s="174"/>
      <c r="AI947" s="174"/>
      <c r="AJ947" s="174"/>
      <c r="AK947" s="174"/>
      <c r="AL947" s="174"/>
      <c r="AM947" s="175"/>
      <c r="AN947" s="73"/>
      <c r="AO947" s="195"/>
      <c r="AP947" s="174"/>
      <c r="AQ947" s="174"/>
      <c r="AR947" s="174"/>
      <c r="AS947" s="174"/>
      <c r="AT947" s="174"/>
      <c r="AU947" s="175"/>
      <c r="AV947" s="195"/>
      <c r="AW947" s="174"/>
      <c r="AX947" s="174"/>
      <c r="AY947" s="174"/>
      <c r="AZ947" s="175"/>
      <c r="BA947" s="195"/>
      <c r="BB947" s="174"/>
      <c r="BC947" s="174"/>
      <c r="BD947" s="174"/>
      <c r="BE947" s="175"/>
      <c r="BF947" s="73"/>
      <c r="BG947" s="73"/>
      <c r="BH947" s="73"/>
      <c r="BI947" s="73"/>
      <c r="BJ947" s="73"/>
      <c r="BK947" s="73"/>
      <c r="BL947" s="196" t="s">
        <v>66</v>
      </c>
      <c r="BM947" s="174"/>
      <c r="BN947" s="174"/>
      <c r="BO947" s="174"/>
      <c r="BP947" s="174"/>
      <c r="BQ947" s="174"/>
      <c r="BR947" s="174"/>
      <c r="BS947" s="174"/>
      <c r="BT947" s="174"/>
      <c r="BU947" s="174"/>
      <c r="BV947" s="174"/>
      <c r="BW947" s="174"/>
      <c r="BX947" s="174"/>
      <c r="BY947" s="174"/>
      <c r="BZ947" s="174"/>
      <c r="CA947" s="174"/>
      <c r="CB947" s="174"/>
      <c r="CC947" s="174"/>
      <c r="CD947" s="175"/>
      <c r="CE947" s="197"/>
      <c r="CF947" s="174"/>
      <c r="CG947" s="174"/>
      <c r="CH947" s="174"/>
      <c r="CI947" s="175"/>
      <c r="CJ947" s="73"/>
      <c r="CK947" s="73"/>
      <c r="CL947" s="73"/>
      <c r="CM947" s="73"/>
      <c r="CN947" s="73"/>
      <c r="CO947" s="73"/>
      <c r="CP947" s="73"/>
      <c r="CQ947" s="73"/>
      <c r="CR947" s="73"/>
      <c r="CS947" s="73"/>
      <c r="CT947" s="73"/>
      <c r="CU947" s="73"/>
      <c r="CV947" s="73"/>
      <c r="CW947" s="73"/>
      <c r="CX947" s="73"/>
      <c r="CY947" s="73"/>
      <c r="CZ947" s="73"/>
      <c r="DA947" s="73"/>
      <c r="DB947" s="73"/>
      <c r="DC947" s="73"/>
      <c r="DD947" s="73"/>
      <c r="DE947" s="63"/>
    </row>
    <row r="948" spans="1:109" ht="15" customHeight="1" x14ac:dyDescent="0.25">
      <c r="A948" s="62"/>
      <c r="B948" s="194" t="s">
        <v>67</v>
      </c>
      <c r="C948" s="174"/>
      <c r="D948" s="174"/>
      <c r="E948" s="174"/>
      <c r="F948" s="174"/>
      <c r="G948" s="174"/>
      <c r="H948" s="174"/>
      <c r="I948" s="174"/>
      <c r="J948" s="174"/>
      <c r="K948" s="174"/>
      <c r="L948" s="174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5"/>
      <c r="Z948" s="195">
        <v>8</v>
      </c>
      <c r="AA948" s="174"/>
      <c r="AB948" s="174"/>
      <c r="AC948" s="174"/>
      <c r="AD948" s="174"/>
      <c r="AE948" s="174"/>
      <c r="AF948" s="175"/>
      <c r="AG948" s="195"/>
      <c r="AH948" s="174"/>
      <c r="AI948" s="174"/>
      <c r="AJ948" s="174"/>
      <c r="AK948" s="174"/>
      <c r="AL948" s="174"/>
      <c r="AM948" s="175"/>
      <c r="AN948" s="73"/>
      <c r="AO948" s="195">
        <v>1</v>
      </c>
      <c r="AP948" s="174"/>
      <c r="AQ948" s="174"/>
      <c r="AR948" s="174"/>
      <c r="AS948" s="174"/>
      <c r="AT948" s="174"/>
      <c r="AU948" s="175"/>
      <c r="AV948" s="195">
        <v>5</v>
      </c>
      <c r="AW948" s="174"/>
      <c r="AX948" s="174"/>
      <c r="AY948" s="174"/>
      <c r="AZ948" s="175"/>
      <c r="BA948" s="195">
        <v>2</v>
      </c>
      <c r="BB948" s="174"/>
      <c r="BC948" s="174"/>
      <c r="BD948" s="174"/>
      <c r="BE948" s="175"/>
      <c r="BF948" s="73"/>
      <c r="BG948" s="73"/>
      <c r="BH948" s="73"/>
      <c r="BI948" s="73"/>
      <c r="BJ948" s="73"/>
      <c r="BK948" s="73"/>
      <c r="BL948" s="196" t="s">
        <v>68</v>
      </c>
      <c r="BM948" s="174"/>
      <c r="BN948" s="174"/>
      <c r="BO948" s="174"/>
      <c r="BP948" s="174"/>
      <c r="BQ948" s="174"/>
      <c r="BR948" s="174"/>
      <c r="BS948" s="174"/>
      <c r="BT948" s="174"/>
      <c r="BU948" s="174"/>
      <c r="BV948" s="174"/>
      <c r="BW948" s="174"/>
      <c r="BX948" s="174"/>
      <c r="BY948" s="174"/>
      <c r="BZ948" s="174"/>
      <c r="CA948" s="174"/>
      <c r="CB948" s="174"/>
      <c r="CC948" s="174"/>
      <c r="CD948" s="175"/>
      <c r="CE948" s="197"/>
      <c r="CF948" s="174"/>
      <c r="CG948" s="174"/>
      <c r="CH948" s="174"/>
      <c r="CI948" s="175"/>
      <c r="CJ948" s="73"/>
      <c r="CK948" s="73"/>
      <c r="CL948" s="73"/>
      <c r="CM948" s="73"/>
      <c r="CN948" s="73"/>
      <c r="CO948" s="73"/>
      <c r="CP948" s="73"/>
      <c r="CQ948" s="73"/>
      <c r="CR948" s="73"/>
      <c r="CS948" s="73"/>
      <c r="CT948" s="73"/>
      <c r="CU948" s="73"/>
      <c r="CV948" s="73"/>
      <c r="CW948" s="73"/>
      <c r="CX948" s="73"/>
      <c r="CY948" s="73"/>
      <c r="CZ948" s="73"/>
      <c r="DA948" s="73"/>
      <c r="DB948" s="73"/>
      <c r="DC948" s="73"/>
      <c r="DD948" s="73"/>
      <c r="DE948" s="63"/>
    </row>
    <row r="949" spans="1:109" ht="15" customHeight="1" x14ac:dyDescent="0.25">
      <c r="A949" s="62"/>
      <c r="B949" s="194" t="s">
        <v>69</v>
      </c>
      <c r="C949" s="174"/>
      <c r="D949" s="174"/>
      <c r="E949" s="174"/>
      <c r="F949" s="174"/>
      <c r="G949" s="174"/>
      <c r="H949" s="174"/>
      <c r="I949" s="174"/>
      <c r="J949" s="174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5"/>
      <c r="Z949" s="195"/>
      <c r="AA949" s="174"/>
      <c r="AB949" s="174"/>
      <c r="AC949" s="174"/>
      <c r="AD949" s="174"/>
      <c r="AE949" s="174"/>
      <c r="AF949" s="175"/>
      <c r="AG949" s="195"/>
      <c r="AH949" s="174"/>
      <c r="AI949" s="174"/>
      <c r="AJ949" s="174"/>
      <c r="AK949" s="174"/>
      <c r="AL949" s="174"/>
      <c r="AM949" s="175"/>
      <c r="AN949" s="73"/>
      <c r="AO949" s="195"/>
      <c r="AP949" s="174"/>
      <c r="AQ949" s="174"/>
      <c r="AR949" s="174"/>
      <c r="AS949" s="174"/>
      <c r="AT949" s="174"/>
      <c r="AU949" s="175"/>
      <c r="AV949" s="195"/>
      <c r="AW949" s="174"/>
      <c r="AX949" s="174"/>
      <c r="AY949" s="174"/>
      <c r="AZ949" s="175"/>
      <c r="BA949" s="195"/>
      <c r="BB949" s="174"/>
      <c r="BC949" s="174"/>
      <c r="BD949" s="174"/>
      <c r="BE949" s="175"/>
      <c r="BF949" s="73"/>
      <c r="BG949" s="73"/>
      <c r="BH949" s="73"/>
      <c r="BI949" s="73"/>
      <c r="BJ949" s="73"/>
      <c r="BK949" s="73"/>
      <c r="BL949" s="196" t="s">
        <v>70</v>
      </c>
      <c r="BM949" s="174"/>
      <c r="BN949" s="174"/>
      <c r="BO949" s="174"/>
      <c r="BP949" s="174"/>
      <c r="BQ949" s="174"/>
      <c r="BR949" s="174"/>
      <c r="BS949" s="174"/>
      <c r="BT949" s="174"/>
      <c r="BU949" s="174"/>
      <c r="BV949" s="174"/>
      <c r="BW949" s="174"/>
      <c r="BX949" s="174"/>
      <c r="BY949" s="174"/>
      <c r="BZ949" s="174"/>
      <c r="CA949" s="174"/>
      <c r="CB949" s="174"/>
      <c r="CC949" s="174"/>
      <c r="CD949" s="175"/>
      <c r="CE949" s="197"/>
      <c r="CF949" s="174"/>
      <c r="CG949" s="174"/>
      <c r="CH949" s="174"/>
      <c r="CI949" s="175"/>
      <c r="CJ949" s="73"/>
      <c r="CK949" s="73"/>
      <c r="CL949" s="73"/>
      <c r="CM949" s="73"/>
      <c r="CN949" s="73"/>
      <c r="CO949" s="73"/>
      <c r="CP949" s="73"/>
      <c r="CQ949" s="73"/>
      <c r="CR949" s="73"/>
      <c r="CS949" s="73"/>
      <c r="CT949" s="73"/>
      <c r="CU949" s="73"/>
      <c r="CV949" s="73"/>
      <c r="CW949" s="73"/>
      <c r="CX949" s="73"/>
      <c r="CY949" s="73"/>
      <c r="CZ949" s="73"/>
      <c r="DA949" s="73"/>
      <c r="DB949" s="73"/>
      <c r="DC949" s="73"/>
      <c r="DD949" s="73"/>
      <c r="DE949" s="63"/>
    </row>
    <row r="950" spans="1:109" ht="15" customHeight="1" x14ac:dyDescent="0.25">
      <c r="A950" s="62"/>
      <c r="B950" s="194" t="s">
        <v>71</v>
      </c>
      <c r="C950" s="174"/>
      <c r="D950" s="174"/>
      <c r="E950" s="174"/>
      <c r="F950" s="174"/>
      <c r="G950" s="174"/>
      <c r="H950" s="174"/>
      <c r="I950" s="174"/>
      <c r="J950" s="174"/>
      <c r="K950" s="174"/>
      <c r="L950" s="174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5"/>
      <c r="Z950" s="195">
        <v>6</v>
      </c>
      <c r="AA950" s="174"/>
      <c r="AB950" s="174"/>
      <c r="AC950" s="174"/>
      <c r="AD950" s="174"/>
      <c r="AE950" s="174"/>
      <c r="AF950" s="175"/>
      <c r="AG950" s="195"/>
      <c r="AH950" s="174"/>
      <c r="AI950" s="174"/>
      <c r="AJ950" s="174"/>
      <c r="AK950" s="174"/>
      <c r="AL950" s="174"/>
      <c r="AM950" s="175"/>
      <c r="AN950" s="73"/>
      <c r="AO950" s="195">
        <v>1</v>
      </c>
      <c r="AP950" s="174"/>
      <c r="AQ950" s="174"/>
      <c r="AR950" s="174"/>
      <c r="AS950" s="174"/>
      <c r="AT950" s="174"/>
      <c r="AU950" s="175"/>
      <c r="AV950" s="195">
        <v>4</v>
      </c>
      <c r="AW950" s="174"/>
      <c r="AX950" s="174"/>
      <c r="AY950" s="174"/>
      <c r="AZ950" s="175"/>
      <c r="BA950" s="195">
        <v>1</v>
      </c>
      <c r="BB950" s="174"/>
      <c r="BC950" s="174"/>
      <c r="BD950" s="174"/>
      <c r="BE950" s="175"/>
      <c r="BF950" s="73"/>
      <c r="BG950" s="73"/>
      <c r="BH950" s="73"/>
      <c r="BI950" s="73"/>
      <c r="BJ950" s="73"/>
      <c r="BK950" s="73"/>
      <c r="BL950" s="196" t="s">
        <v>72</v>
      </c>
      <c r="BM950" s="174"/>
      <c r="BN950" s="174"/>
      <c r="BO950" s="174"/>
      <c r="BP950" s="174"/>
      <c r="BQ950" s="174"/>
      <c r="BR950" s="174"/>
      <c r="BS950" s="174"/>
      <c r="BT950" s="174"/>
      <c r="BU950" s="174"/>
      <c r="BV950" s="174"/>
      <c r="BW950" s="174"/>
      <c r="BX950" s="174"/>
      <c r="BY950" s="174"/>
      <c r="BZ950" s="174"/>
      <c r="CA950" s="174"/>
      <c r="CB950" s="174"/>
      <c r="CC950" s="174"/>
      <c r="CD950" s="175"/>
      <c r="CE950" s="197"/>
      <c r="CF950" s="174"/>
      <c r="CG950" s="174"/>
      <c r="CH950" s="174"/>
      <c r="CI950" s="175"/>
      <c r="CJ950" s="73"/>
      <c r="CK950" s="73"/>
      <c r="CL950" s="73"/>
      <c r="CM950" s="73"/>
      <c r="CN950" s="73"/>
      <c r="CO950" s="73"/>
      <c r="CP950" s="73"/>
      <c r="CQ950" s="73"/>
      <c r="CR950" s="73"/>
      <c r="CS950" s="73"/>
      <c r="CT950" s="73"/>
      <c r="CU950" s="73"/>
      <c r="CV950" s="73"/>
      <c r="CW950" s="73"/>
      <c r="CX950" s="73"/>
      <c r="CY950" s="73"/>
      <c r="CZ950" s="73"/>
      <c r="DA950" s="73"/>
      <c r="DB950" s="73"/>
      <c r="DC950" s="73"/>
      <c r="DD950" s="73"/>
      <c r="DE950" s="63"/>
    </row>
    <row r="951" spans="1:109" ht="15" customHeight="1" x14ac:dyDescent="0.25">
      <c r="A951" s="62"/>
      <c r="B951" s="194" t="s">
        <v>73</v>
      </c>
      <c r="C951" s="174"/>
      <c r="D951" s="174"/>
      <c r="E951" s="174"/>
      <c r="F951" s="174"/>
      <c r="G951" s="174"/>
      <c r="H951" s="174"/>
      <c r="I951" s="174"/>
      <c r="J951" s="174"/>
      <c r="K951" s="174"/>
      <c r="L951" s="174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5"/>
      <c r="Z951" s="195">
        <v>73</v>
      </c>
      <c r="AA951" s="174"/>
      <c r="AB951" s="174"/>
      <c r="AC951" s="174"/>
      <c r="AD951" s="174"/>
      <c r="AE951" s="174"/>
      <c r="AF951" s="175"/>
      <c r="AG951" s="195"/>
      <c r="AH951" s="174"/>
      <c r="AI951" s="174"/>
      <c r="AJ951" s="174"/>
      <c r="AK951" s="174"/>
      <c r="AL951" s="174"/>
      <c r="AM951" s="175"/>
      <c r="AN951" s="73"/>
      <c r="AO951" s="195">
        <v>2</v>
      </c>
      <c r="AP951" s="174"/>
      <c r="AQ951" s="174"/>
      <c r="AR951" s="174"/>
      <c r="AS951" s="174"/>
      <c r="AT951" s="174"/>
      <c r="AU951" s="175"/>
      <c r="AV951" s="195">
        <v>51</v>
      </c>
      <c r="AW951" s="174"/>
      <c r="AX951" s="174"/>
      <c r="AY951" s="174"/>
      <c r="AZ951" s="175"/>
      <c r="BA951" s="195">
        <v>20</v>
      </c>
      <c r="BB951" s="174"/>
      <c r="BC951" s="174"/>
      <c r="BD951" s="174"/>
      <c r="BE951" s="175"/>
      <c r="BF951" s="73"/>
      <c r="BG951" s="73"/>
      <c r="BH951" s="73"/>
      <c r="BI951" s="73"/>
      <c r="BJ951" s="73"/>
      <c r="BK951" s="73"/>
      <c r="BL951" s="196" t="s">
        <v>74</v>
      </c>
      <c r="BM951" s="174"/>
      <c r="BN951" s="174"/>
      <c r="BO951" s="174"/>
      <c r="BP951" s="174"/>
      <c r="BQ951" s="174"/>
      <c r="BR951" s="174"/>
      <c r="BS951" s="174"/>
      <c r="BT951" s="174"/>
      <c r="BU951" s="174"/>
      <c r="BV951" s="174"/>
      <c r="BW951" s="174"/>
      <c r="BX951" s="174"/>
      <c r="BY951" s="174"/>
      <c r="BZ951" s="174"/>
      <c r="CA951" s="174"/>
      <c r="CB951" s="174"/>
      <c r="CC951" s="174"/>
      <c r="CD951" s="175"/>
      <c r="CE951" s="197"/>
      <c r="CF951" s="174"/>
      <c r="CG951" s="174"/>
      <c r="CH951" s="174"/>
      <c r="CI951" s="175"/>
      <c r="CJ951" s="73"/>
      <c r="CK951" s="73"/>
      <c r="CL951" s="73"/>
      <c r="CM951" s="73"/>
      <c r="CN951" s="73"/>
      <c r="CO951" s="73"/>
      <c r="CP951" s="73"/>
      <c r="CQ951" s="73"/>
      <c r="CR951" s="73"/>
      <c r="CS951" s="73"/>
      <c r="CT951" s="73"/>
      <c r="CU951" s="73"/>
      <c r="CV951" s="73"/>
      <c r="CW951" s="73"/>
      <c r="CX951" s="73"/>
      <c r="CY951" s="73"/>
      <c r="CZ951" s="73"/>
      <c r="DA951" s="73"/>
      <c r="DB951" s="73"/>
      <c r="DC951" s="73"/>
      <c r="DD951" s="73"/>
      <c r="DE951" s="63"/>
    </row>
    <row r="952" spans="1:109" ht="15" customHeight="1" x14ac:dyDescent="0.25">
      <c r="A952" s="62"/>
      <c r="B952" s="194" t="s">
        <v>75</v>
      </c>
      <c r="C952" s="174"/>
      <c r="D952" s="174"/>
      <c r="E952" s="174"/>
      <c r="F952" s="174"/>
      <c r="G952" s="174"/>
      <c r="H952" s="174"/>
      <c r="I952" s="174"/>
      <c r="J952" s="174"/>
      <c r="K952" s="174"/>
      <c r="L952" s="174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5"/>
      <c r="Z952" s="195"/>
      <c r="AA952" s="174"/>
      <c r="AB952" s="174"/>
      <c r="AC952" s="174"/>
      <c r="AD952" s="174"/>
      <c r="AE952" s="174"/>
      <c r="AF952" s="175"/>
      <c r="AG952" s="195"/>
      <c r="AH952" s="174"/>
      <c r="AI952" s="174"/>
      <c r="AJ952" s="174"/>
      <c r="AK952" s="174"/>
      <c r="AL952" s="174"/>
      <c r="AM952" s="175"/>
      <c r="AN952" s="73"/>
      <c r="AO952" s="195"/>
      <c r="AP952" s="174"/>
      <c r="AQ952" s="174"/>
      <c r="AR952" s="174"/>
      <c r="AS952" s="174"/>
      <c r="AT952" s="174"/>
      <c r="AU952" s="175"/>
      <c r="AV952" s="195"/>
      <c r="AW952" s="174"/>
      <c r="AX952" s="174"/>
      <c r="AY952" s="174"/>
      <c r="AZ952" s="175"/>
      <c r="BA952" s="195"/>
      <c r="BB952" s="174"/>
      <c r="BC952" s="174"/>
      <c r="BD952" s="174"/>
      <c r="BE952" s="175"/>
      <c r="BF952" s="73"/>
      <c r="BG952" s="73"/>
      <c r="BH952" s="73"/>
      <c r="BI952" s="73"/>
      <c r="BJ952" s="73"/>
      <c r="BK952" s="73"/>
      <c r="BL952" s="196" t="s">
        <v>76</v>
      </c>
      <c r="BM952" s="174"/>
      <c r="BN952" s="174"/>
      <c r="BO952" s="174"/>
      <c r="BP952" s="174"/>
      <c r="BQ952" s="174"/>
      <c r="BR952" s="174"/>
      <c r="BS952" s="174"/>
      <c r="BT952" s="174"/>
      <c r="BU952" s="174"/>
      <c r="BV952" s="174"/>
      <c r="BW952" s="174"/>
      <c r="BX952" s="174"/>
      <c r="BY952" s="174"/>
      <c r="BZ952" s="174"/>
      <c r="CA952" s="174"/>
      <c r="CB952" s="174"/>
      <c r="CC952" s="174"/>
      <c r="CD952" s="175"/>
      <c r="CE952" s="197"/>
      <c r="CF952" s="174"/>
      <c r="CG952" s="174"/>
      <c r="CH952" s="174"/>
      <c r="CI952" s="175"/>
      <c r="CJ952" s="73"/>
      <c r="CK952" s="73"/>
      <c r="CL952" s="73"/>
      <c r="CM952" s="73"/>
      <c r="CN952" s="73"/>
      <c r="CO952" s="73"/>
      <c r="CP952" s="73"/>
      <c r="CQ952" s="73"/>
      <c r="CR952" s="73"/>
      <c r="CS952" s="73"/>
      <c r="CT952" s="73"/>
      <c r="CU952" s="73"/>
      <c r="CV952" s="73"/>
      <c r="CW952" s="73"/>
      <c r="CX952" s="73"/>
      <c r="CY952" s="73"/>
      <c r="CZ952" s="73"/>
      <c r="DA952" s="73"/>
      <c r="DB952" s="73"/>
      <c r="DC952" s="73"/>
      <c r="DD952" s="73"/>
      <c r="DE952" s="63"/>
    </row>
    <row r="953" spans="1:109" ht="15" customHeight="1" x14ac:dyDescent="0.25">
      <c r="A953" s="62"/>
      <c r="B953" s="194" t="s">
        <v>77</v>
      </c>
      <c r="C953" s="174"/>
      <c r="D953" s="174"/>
      <c r="E953" s="174"/>
      <c r="F953" s="174"/>
      <c r="G953" s="174"/>
      <c r="H953" s="174"/>
      <c r="I953" s="174"/>
      <c r="J953" s="174"/>
      <c r="K953" s="174"/>
      <c r="L953" s="174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5"/>
      <c r="Z953" s="195"/>
      <c r="AA953" s="174"/>
      <c r="AB953" s="174"/>
      <c r="AC953" s="174"/>
      <c r="AD953" s="174"/>
      <c r="AE953" s="174"/>
      <c r="AF953" s="175"/>
      <c r="AG953" s="195"/>
      <c r="AH953" s="174"/>
      <c r="AI953" s="174"/>
      <c r="AJ953" s="174"/>
      <c r="AK953" s="174"/>
      <c r="AL953" s="174"/>
      <c r="AM953" s="175"/>
      <c r="AN953" s="73"/>
      <c r="AO953" s="195"/>
      <c r="AP953" s="174"/>
      <c r="AQ953" s="174"/>
      <c r="AR953" s="174"/>
      <c r="AS953" s="174"/>
      <c r="AT953" s="174"/>
      <c r="AU953" s="175"/>
      <c r="AV953" s="195"/>
      <c r="AW953" s="174"/>
      <c r="AX953" s="174"/>
      <c r="AY953" s="174"/>
      <c r="AZ953" s="175"/>
      <c r="BA953" s="195"/>
      <c r="BB953" s="174"/>
      <c r="BC953" s="174"/>
      <c r="BD953" s="174"/>
      <c r="BE953" s="175"/>
      <c r="BF953" s="73"/>
      <c r="BG953" s="73"/>
      <c r="BH953" s="73"/>
      <c r="BI953" s="73"/>
      <c r="BJ953" s="73"/>
      <c r="BK953" s="73"/>
      <c r="BL953" s="196" t="s">
        <v>78</v>
      </c>
      <c r="BM953" s="174"/>
      <c r="BN953" s="174"/>
      <c r="BO953" s="174"/>
      <c r="BP953" s="174"/>
      <c r="BQ953" s="174"/>
      <c r="BR953" s="174"/>
      <c r="BS953" s="174"/>
      <c r="BT953" s="174"/>
      <c r="BU953" s="174"/>
      <c r="BV953" s="174"/>
      <c r="BW953" s="174"/>
      <c r="BX953" s="174"/>
      <c r="BY953" s="174"/>
      <c r="BZ953" s="174"/>
      <c r="CA953" s="174"/>
      <c r="CB953" s="174"/>
      <c r="CC953" s="174"/>
      <c r="CD953" s="175"/>
      <c r="CE953" s="197"/>
      <c r="CF953" s="174"/>
      <c r="CG953" s="174"/>
      <c r="CH953" s="174"/>
      <c r="CI953" s="175"/>
      <c r="CJ953" s="73"/>
      <c r="CK953" s="73"/>
      <c r="CL953" s="73"/>
      <c r="CM953" s="73"/>
      <c r="CN953" s="73"/>
      <c r="CO953" s="73"/>
      <c r="CP953" s="73"/>
      <c r="CQ953" s="73"/>
      <c r="CR953" s="73"/>
      <c r="CS953" s="73"/>
      <c r="CT953" s="73"/>
      <c r="CU953" s="73"/>
      <c r="CV953" s="73"/>
      <c r="CW953" s="73"/>
      <c r="CX953" s="73"/>
      <c r="CY953" s="73"/>
      <c r="CZ953" s="73"/>
      <c r="DA953" s="73"/>
      <c r="DB953" s="73"/>
      <c r="DC953" s="73"/>
      <c r="DD953" s="73"/>
      <c r="DE953" s="63"/>
    </row>
    <row r="954" spans="1:109" ht="15" customHeight="1" x14ac:dyDescent="0.25">
      <c r="A954" s="62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  <c r="AA954" s="73"/>
      <c r="AB954" s="73"/>
      <c r="AC954" s="73"/>
      <c r="AD954" s="73"/>
      <c r="AE954" s="73"/>
      <c r="AF954" s="73"/>
      <c r="AG954" s="73"/>
      <c r="AH954" s="73"/>
      <c r="AI954" s="73"/>
      <c r="AJ954" s="73"/>
      <c r="AK954" s="73"/>
      <c r="AL954" s="73"/>
      <c r="AM954" s="73"/>
      <c r="AN954" s="73"/>
      <c r="AO954" s="73"/>
      <c r="AP954" s="73"/>
      <c r="AQ954" s="73"/>
      <c r="AR954" s="73"/>
      <c r="AS954" s="73"/>
      <c r="AT954" s="73"/>
      <c r="AU954" s="73"/>
      <c r="AV954" s="73"/>
      <c r="AW954" s="73"/>
      <c r="AX954" s="73"/>
      <c r="AY954" s="73"/>
      <c r="AZ954" s="73"/>
      <c r="BA954" s="73"/>
      <c r="BB954" s="73"/>
      <c r="BC954" s="73"/>
      <c r="BD954" s="73"/>
      <c r="BE954" s="73"/>
      <c r="BF954" s="73"/>
      <c r="BG954" s="73"/>
      <c r="BH954" s="73"/>
      <c r="BI954" s="73"/>
      <c r="BJ954" s="73"/>
      <c r="BK954" s="73"/>
      <c r="BL954" s="73"/>
      <c r="BM954" s="73"/>
      <c r="BN954" s="73"/>
      <c r="BO954" s="73"/>
      <c r="BP954" s="73"/>
      <c r="BQ954" s="73"/>
      <c r="BR954" s="73"/>
      <c r="BS954" s="73"/>
      <c r="BT954" s="73"/>
      <c r="BU954" s="73"/>
      <c r="BV954" s="73"/>
      <c r="BW954" s="73"/>
      <c r="BX954" s="73"/>
      <c r="BY954" s="73"/>
      <c r="BZ954" s="73"/>
      <c r="CA954" s="73"/>
      <c r="CB954" s="73"/>
      <c r="CC954" s="73"/>
      <c r="CD954" s="73"/>
      <c r="CE954" s="73"/>
      <c r="CF954" s="73"/>
      <c r="CG954" s="73"/>
      <c r="CH954" s="73"/>
      <c r="CI954" s="73"/>
      <c r="CJ954" s="73"/>
      <c r="CK954" s="73"/>
      <c r="CL954" s="73"/>
      <c r="CM954" s="73"/>
      <c r="CN954" s="73"/>
      <c r="CO954" s="73"/>
      <c r="CP954" s="73"/>
      <c r="CQ954" s="73"/>
      <c r="CR954" s="73"/>
      <c r="CS954" s="73"/>
      <c r="CT954" s="73"/>
      <c r="CU954" s="73"/>
      <c r="CV954" s="73"/>
      <c r="CW954" s="73"/>
      <c r="CX954" s="73"/>
      <c r="CY954" s="73"/>
      <c r="CZ954" s="73"/>
      <c r="DA954" s="73"/>
      <c r="DB954" s="73"/>
      <c r="DC954" s="73"/>
      <c r="DD954" s="73"/>
      <c r="DE954" s="63"/>
    </row>
    <row r="955" spans="1:109" ht="15" customHeight="1" x14ac:dyDescent="0.25">
      <c r="A955" s="62"/>
      <c r="B955" s="194" t="s">
        <v>79</v>
      </c>
      <c r="C955" s="174"/>
      <c r="D955" s="174"/>
      <c r="E955" s="174"/>
      <c r="F955" s="174"/>
      <c r="G955" s="174"/>
      <c r="H955" s="174"/>
      <c r="I955" s="174"/>
      <c r="J955" s="174"/>
      <c r="K955" s="174"/>
      <c r="L955" s="174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5"/>
      <c r="Z955" s="195">
        <v>3</v>
      </c>
      <c r="AA955" s="174"/>
      <c r="AB955" s="174"/>
      <c r="AC955" s="174"/>
      <c r="AD955" s="174"/>
      <c r="AE955" s="174"/>
      <c r="AF955" s="175"/>
      <c r="AG955" s="195"/>
      <c r="AH955" s="174"/>
      <c r="AI955" s="174"/>
      <c r="AJ955" s="174"/>
      <c r="AK955" s="174"/>
      <c r="AL955" s="174"/>
      <c r="AM955" s="175"/>
      <c r="AN955" s="73"/>
      <c r="AO955" s="195"/>
      <c r="AP955" s="174"/>
      <c r="AQ955" s="174"/>
      <c r="AR955" s="174"/>
      <c r="AS955" s="174"/>
      <c r="AT955" s="174"/>
      <c r="AU955" s="175"/>
      <c r="AV955" s="195">
        <v>1</v>
      </c>
      <c r="AW955" s="174"/>
      <c r="AX955" s="174"/>
      <c r="AY955" s="174"/>
      <c r="AZ955" s="175"/>
      <c r="BA955" s="195">
        <v>2</v>
      </c>
      <c r="BB955" s="174"/>
      <c r="BC955" s="174"/>
      <c r="BD955" s="174"/>
      <c r="BE955" s="175"/>
      <c r="BF955" s="73"/>
      <c r="BG955" s="73"/>
      <c r="BH955" s="73"/>
      <c r="BI955" s="73"/>
      <c r="BJ955" s="73"/>
      <c r="BK955" s="73"/>
      <c r="BL955" s="73"/>
      <c r="BM955" s="73"/>
      <c r="BN955" s="73"/>
      <c r="BO955" s="73"/>
      <c r="BP955" s="73"/>
      <c r="BQ955" s="73"/>
      <c r="BR955" s="73"/>
      <c r="BS955" s="73"/>
      <c r="BT955" s="73"/>
      <c r="BU955" s="73"/>
      <c r="BV955" s="73"/>
      <c r="BW955" s="73"/>
      <c r="BX955" s="73"/>
      <c r="BY955" s="73"/>
      <c r="BZ955" s="73"/>
      <c r="CA955" s="73"/>
      <c r="CB955" s="73"/>
      <c r="CC955" s="73"/>
      <c r="CD955" s="73"/>
      <c r="CE955" s="73"/>
      <c r="CF955" s="73"/>
      <c r="CG955" s="73"/>
      <c r="CH955" s="73"/>
      <c r="CI955" s="73"/>
      <c r="CJ955" s="73"/>
      <c r="CK955" s="73"/>
      <c r="CL955" s="73"/>
      <c r="CM955" s="73"/>
      <c r="CN955" s="73"/>
      <c r="CO955" s="73"/>
      <c r="CP955" s="73"/>
      <c r="CQ955" s="73"/>
      <c r="CR955" s="73"/>
      <c r="CS955" s="73"/>
      <c r="CT955" s="73"/>
      <c r="CU955" s="73"/>
      <c r="CV955" s="73"/>
      <c r="CW955" s="73"/>
      <c r="CX955" s="73"/>
      <c r="CY955" s="73"/>
      <c r="CZ955" s="73"/>
      <c r="DA955" s="73"/>
      <c r="DB955" s="73"/>
      <c r="DC955" s="73"/>
      <c r="DD955" s="73"/>
      <c r="DE955" s="63"/>
    </row>
    <row r="956" spans="1:109" ht="15" customHeight="1" x14ac:dyDescent="0.25">
      <c r="A956" s="62"/>
      <c r="B956" s="194" t="s">
        <v>80</v>
      </c>
      <c r="C956" s="174"/>
      <c r="D956" s="174"/>
      <c r="E956" s="174"/>
      <c r="F956" s="174"/>
      <c r="G956" s="174"/>
      <c r="H956" s="174"/>
      <c r="I956" s="174"/>
      <c r="J956" s="174"/>
      <c r="K956" s="174"/>
      <c r="L956" s="174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5"/>
      <c r="Z956" s="195">
        <v>1</v>
      </c>
      <c r="AA956" s="174"/>
      <c r="AB956" s="174"/>
      <c r="AC956" s="174"/>
      <c r="AD956" s="174"/>
      <c r="AE956" s="174"/>
      <c r="AF956" s="175"/>
      <c r="AG956" s="195"/>
      <c r="AH956" s="174"/>
      <c r="AI956" s="174"/>
      <c r="AJ956" s="174"/>
      <c r="AK956" s="174"/>
      <c r="AL956" s="174"/>
      <c r="AM956" s="175"/>
      <c r="AN956" s="73"/>
      <c r="AO956" s="195"/>
      <c r="AP956" s="174"/>
      <c r="AQ956" s="174"/>
      <c r="AR956" s="174"/>
      <c r="AS956" s="174"/>
      <c r="AT956" s="174"/>
      <c r="AU956" s="175"/>
      <c r="AV956" s="195">
        <v>1</v>
      </c>
      <c r="AW956" s="174"/>
      <c r="AX956" s="174"/>
      <c r="AY956" s="174"/>
      <c r="AZ956" s="175"/>
      <c r="BA956" s="195"/>
      <c r="BB956" s="174"/>
      <c r="BC956" s="174"/>
      <c r="BD956" s="174"/>
      <c r="BE956" s="175"/>
      <c r="BF956" s="73"/>
      <c r="BG956" s="73"/>
      <c r="BH956" s="73"/>
      <c r="BI956" s="73"/>
      <c r="BJ956" s="73"/>
      <c r="BK956" s="73"/>
      <c r="BL956" s="73"/>
      <c r="BM956" s="73"/>
      <c r="BN956" s="73"/>
      <c r="BO956" s="73"/>
      <c r="BP956" s="73"/>
      <c r="BQ956" s="73"/>
      <c r="BR956" s="73"/>
      <c r="BS956" s="73"/>
      <c r="BT956" s="73"/>
      <c r="BU956" s="73"/>
      <c r="BV956" s="73"/>
      <c r="BW956" s="73"/>
      <c r="BX956" s="73"/>
      <c r="BY956" s="73"/>
      <c r="BZ956" s="73"/>
      <c r="CA956" s="73"/>
      <c r="CB956" s="73"/>
      <c r="CC956" s="73"/>
      <c r="CD956" s="73"/>
      <c r="CE956" s="73"/>
      <c r="CF956" s="73"/>
      <c r="CG956" s="73"/>
      <c r="CH956" s="73"/>
      <c r="CI956" s="73"/>
      <c r="CJ956" s="73"/>
      <c r="CK956" s="73"/>
      <c r="CL956" s="73"/>
      <c r="CM956" s="73"/>
      <c r="CN956" s="73"/>
      <c r="CO956" s="73"/>
      <c r="CP956" s="73"/>
      <c r="CQ956" s="73"/>
      <c r="CR956" s="73"/>
      <c r="CS956" s="73"/>
      <c r="CT956" s="73"/>
      <c r="CU956" s="73"/>
      <c r="CV956" s="73"/>
      <c r="CW956" s="73"/>
      <c r="CX956" s="73"/>
      <c r="CY956" s="73"/>
      <c r="CZ956" s="73"/>
      <c r="DA956" s="73"/>
      <c r="DB956" s="73"/>
      <c r="DC956" s="73"/>
      <c r="DD956" s="73"/>
      <c r="DE956" s="63"/>
    </row>
    <row r="957" spans="1:109" ht="15" customHeight="1" x14ac:dyDescent="0.25">
      <c r="A957" s="62"/>
      <c r="B957" s="194" t="s">
        <v>81</v>
      </c>
      <c r="C957" s="174"/>
      <c r="D957" s="174"/>
      <c r="E957" s="174"/>
      <c r="F957" s="174"/>
      <c r="G957" s="174"/>
      <c r="H957" s="174"/>
      <c r="I957" s="174"/>
      <c r="J957" s="174"/>
      <c r="K957" s="174"/>
      <c r="L957" s="174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5"/>
      <c r="Z957" s="195">
        <v>1</v>
      </c>
      <c r="AA957" s="174"/>
      <c r="AB957" s="174"/>
      <c r="AC957" s="174"/>
      <c r="AD957" s="174"/>
      <c r="AE957" s="174"/>
      <c r="AF957" s="175"/>
      <c r="AG957" s="195"/>
      <c r="AH957" s="174"/>
      <c r="AI957" s="174"/>
      <c r="AJ957" s="174"/>
      <c r="AK957" s="174"/>
      <c r="AL957" s="174"/>
      <c r="AM957" s="175"/>
      <c r="AN957" s="73"/>
      <c r="AO957" s="195"/>
      <c r="AP957" s="174"/>
      <c r="AQ957" s="174"/>
      <c r="AR957" s="174"/>
      <c r="AS957" s="174"/>
      <c r="AT957" s="174"/>
      <c r="AU957" s="175"/>
      <c r="AV957" s="195">
        <v>1</v>
      </c>
      <c r="AW957" s="174"/>
      <c r="AX957" s="174"/>
      <c r="AY957" s="174"/>
      <c r="AZ957" s="175"/>
      <c r="BA957" s="195"/>
      <c r="BB957" s="174"/>
      <c r="BC957" s="174"/>
      <c r="BD957" s="174"/>
      <c r="BE957" s="175"/>
      <c r="BF957" s="73"/>
      <c r="BG957" s="73"/>
      <c r="BH957" s="73"/>
      <c r="BI957" s="73"/>
      <c r="BJ957" s="73"/>
      <c r="BK957" s="73"/>
      <c r="BL957" s="73"/>
      <c r="BM957" s="73"/>
      <c r="BN957" s="73"/>
      <c r="BO957" s="73"/>
      <c r="BP957" s="73"/>
      <c r="BQ957" s="73"/>
      <c r="BR957" s="73"/>
      <c r="BS957" s="73"/>
      <c r="BT957" s="73"/>
      <c r="BU957" s="73"/>
      <c r="BV957" s="73"/>
      <c r="BW957" s="73"/>
      <c r="BX957" s="73"/>
      <c r="BY957" s="73"/>
      <c r="BZ957" s="73"/>
      <c r="CA957" s="73"/>
      <c r="CB957" s="73"/>
      <c r="CC957" s="73"/>
      <c r="CD957" s="73"/>
      <c r="CE957" s="73"/>
      <c r="CF957" s="73"/>
      <c r="CG957" s="73"/>
      <c r="CH957" s="73"/>
      <c r="CI957" s="73"/>
      <c r="CJ957" s="73"/>
      <c r="CK957" s="73"/>
      <c r="CL957" s="73"/>
      <c r="CM957" s="73"/>
      <c r="CN957" s="73"/>
      <c r="CO957" s="73"/>
      <c r="CP957" s="73"/>
      <c r="CQ957" s="73"/>
      <c r="CR957" s="73"/>
      <c r="CS957" s="73"/>
      <c r="CT957" s="73"/>
      <c r="CU957" s="73"/>
      <c r="CV957" s="73"/>
      <c r="CW957" s="73"/>
      <c r="CX957" s="73"/>
      <c r="CY957" s="73"/>
      <c r="CZ957" s="73"/>
      <c r="DA957" s="73"/>
      <c r="DB957" s="73"/>
      <c r="DC957" s="73"/>
      <c r="DD957" s="73"/>
      <c r="DE957" s="63"/>
    </row>
    <row r="958" spans="1:109" ht="15" customHeight="1" x14ac:dyDescent="0.25">
      <c r="A958" s="62"/>
      <c r="B958" s="194" t="s">
        <v>82</v>
      </c>
      <c r="C958" s="174"/>
      <c r="D958" s="174"/>
      <c r="E958" s="174"/>
      <c r="F958" s="174"/>
      <c r="G958" s="174"/>
      <c r="H958" s="174"/>
      <c r="I958" s="174"/>
      <c r="J958" s="174"/>
      <c r="K958" s="174"/>
      <c r="L958" s="174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5"/>
      <c r="Z958" s="195"/>
      <c r="AA958" s="174"/>
      <c r="AB958" s="174"/>
      <c r="AC958" s="174"/>
      <c r="AD958" s="174"/>
      <c r="AE958" s="174"/>
      <c r="AF958" s="175"/>
      <c r="AG958" s="195"/>
      <c r="AH958" s="174"/>
      <c r="AI958" s="174"/>
      <c r="AJ958" s="174"/>
      <c r="AK958" s="174"/>
      <c r="AL958" s="174"/>
      <c r="AM958" s="175"/>
      <c r="AN958" s="73"/>
      <c r="AO958" s="195"/>
      <c r="AP958" s="174"/>
      <c r="AQ958" s="174"/>
      <c r="AR958" s="174"/>
      <c r="AS958" s="174"/>
      <c r="AT958" s="174"/>
      <c r="AU958" s="175"/>
      <c r="AV958" s="195"/>
      <c r="AW958" s="174"/>
      <c r="AX958" s="174"/>
      <c r="AY958" s="174"/>
      <c r="AZ958" s="175"/>
      <c r="BA958" s="195"/>
      <c r="BB958" s="174"/>
      <c r="BC958" s="174"/>
      <c r="BD958" s="174"/>
      <c r="BE958" s="175"/>
      <c r="BF958" s="73"/>
      <c r="BG958" s="73"/>
      <c r="BH958" s="73"/>
      <c r="BI958" s="73"/>
      <c r="BJ958" s="73"/>
      <c r="BK958" s="73"/>
      <c r="BL958" s="73"/>
      <c r="BM958" s="73"/>
      <c r="BN958" s="73"/>
      <c r="BO958" s="73"/>
      <c r="BP958" s="73"/>
      <c r="BQ958" s="73"/>
      <c r="BR958" s="73"/>
      <c r="BS958" s="73"/>
      <c r="BT958" s="73"/>
      <c r="BU958" s="73"/>
      <c r="BV958" s="73"/>
      <c r="BW958" s="73"/>
      <c r="BX958" s="73"/>
      <c r="BY958" s="73"/>
      <c r="BZ958" s="73"/>
      <c r="CA958" s="73"/>
      <c r="CB958" s="73"/>
      <c r="CC958" s="73"/>
      <c r="CD958" s="73"/>
      <c r="CE958" s="73"/>
      <c r="CF958" s="73"/>
      <c r="CG958" s="73"/>
      <c r="CH958" s="73"/>
      <c r="CI958" s="73"/>
      <c r="CJ958" s="73"/>
      <c r="CK958" s="73"/>
      <c r="CL958" s="73"/>
      <c r="CM958" s="73"/>
      <c r="CN958" s="73"/>
      <c r="CO958" s="73"/>
      <c r="CP958" s="73"/>
      <c r="CQ958" s="73"/>
      <c r="CR958" s="73"/>
      <c r="CS958" s="73"/>
      <c r="CT958" s="73"/>
      <c r="CU958" s="73"/>
      <c r="CV958" s="73"/>
      <c r="CW958" s="73"/>
      <c r="CX958" s="73"/>
      <c r="CY958" s="73"/>
      <c r="CZ958" s="73"/>
      <c r="DA958" s="73"/>
      <c r="DB958" s="73"/>
      <c r="DC958" s="73"/>
      <c r="DD958" s="73"/>
      <c r="DE958" s="63"/>
    </row>
    <row r="959" spans="1:109" ht="15" customHeight="1" x14ac:dyDescent="0.25">
      <c r="A959" s="62"/>
      <c r="B959" s="194" t="s">
        <v>83</v>
      </c>
      <c r="C959" s="174"/>
      <c r="D959" s="174"/>
      <c r="E959" s="174"/>
      <c r="F959" s="174"/>
      <c r="G959" s="174"/>
      <c r="H959" s="174"/>
      <c r="I959" s="174"/>
      <c r="J959" s="174"/>
      <c r="K959" s="174"/>
      <c r="L959" s="174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5"/>
      <c r="Z959" s="195"/>
      <c r="AA959" s="174"/>
      <c r="AB959" s="174"/>
      <c r="AC959" s="174"/>
      <c r="AD959" s="174"/>
      <c r="AE959" s="174"/>
      <c r="AF959" s="175"/>
      <c r="AG959" s="195"/>
      <c r="AH959" s="174"/>
      <c r="AI959" s="174"/>
      <c r="AJ959" s="174"/>
      <c r="AK959" s="174"/>
      <c r="AL959" s="174"/>
      <c r="AM959" s="175"/>
      <c r="AN959" s="73"/>
      <c r="AO959" s="195"/>
      <c r="AP959" s="174"/>
      <c r="AQ959" s="174"/>
      <c r="AR959" s="174"/>
      <c r="AS959" s="174"/>
      <c r="AT959" s="174"/>
      <c r="AU959" s="175"/>
      <c r="AV959" s="195"/>
      <c r="AW959" s="174"/>
      <c r="AX959" s="174"/>
      <c r="AY959" s="174"/>
      <c r="AZ959" s="175"/>
      <c r="BA959" s="195"/>
      <c r="BB959" s="174"/>
      <c r="BC959" s="174"/>
      <c r="BD959" s="174"/>
      <c r="BE959" s="175"/>
      <c r="BF959" s="73"/>
      <c r="BG959" s="73"/>
      <c r="BH959" s="73"/>
      <c r="BI959" s="73"/>
      <c r="BJ959" s="73"/>
      <c r="BK959" s="73"/>
      <c r="BL959" s="73"/>
      <c r="BM959" s="73"/>
      <c r="BN959" s="73"/>
      <c r="BO959" s="73"/>
      <c r="BP959" s="73"/>
      <c r="BQ959" s="73"/>
      <c r="BR959" s="73"/>
      <c r="BS959" s="73"/>
      <c r="BT959" s="73"/>
      <c r="BU959" s="73"/>
      <c r="BV959" s="73"/>
      <c r="BW959" s="73"/>
      <c r="BX959" s="73"/>
      <c r="BY959" s="73"/>
      <c r="BZ959" s="73"/>
      <c r="CA959" s="73"/>
      <c r="CB959" s="73"/>
      <c r="CC959" s="73"/>
      <c r="CD959" s="73"/>
      <c r="CE959" s="73"/>
      <c r="CF959" s="73"/>
      <c r="CG959" s="73"/>
      <c r="CH959" s="73"/>
      <c r="CI959" s="73"/>
      <c r="CJ959" s="73"/>
      <c r="CK959" s="73"/>
      <c r="CL959" s="73"/>
      <c r="CM959" s="73"/>
      <c r="CN959" s="73"/>
      <c r="CO959" s="73"/>
      <c r="CP959" s="73"/>
      <c r="CQ959" s="73"/>
      <c r="CR959" s="73"/>
      <c r="CS959" s="73"/>
      <c r="CT959" s="73"/>
      <c r="CU959" s="73"/>
      <c r="CV959" s="73"/>
      <c r="CW959" s="73"/>
      <c r="CX959" s="73"/>
      <c r="CY959" s="73"/>
      <c r="CZ959" s="73"/>
      <c r="DA959" s="73"/>
      <c r="DB959" s="73"/>
      <c r="DC959" s="73"/>
      <c r="DD959" s="73"/>
      <c r="DE959" s="63"/>
    </row>
    <row r="960" spans="1:109" ht="15" customHeight="1" x14ac:dyDescent="0.25">
      <c r="A960" s="62"/>
      <c r="B960" s="194" t="s">
        <v>84</v>
      </c>
      <c r="C960" s="174"/>
      <c r="D960" s="174"/>
      <c r="E960" s="174"/>
      <c r="F960" s="174"/>
      <c r="G960" s="174"/>
      <c r="H960" s="174"/>
      <c r="I960" s="174"/>
      <c r="J960" s="174"/>
      <c r="K960" s="174"/>
      <c r="L960" s="174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5"/>
      <c r="Z960" s="195"/>
      <c r="AA960" s="174"/>
      <c r="AB960" s="174"/>
      <c r="AC960" s="174"/>
      <c r="AD960" s="174"/>
      <c r="AE960" s="174"/>
      <c r="AF960" s="175"/>
      <c r="AG960" s="195"/>
      <c r="AH960" s="174"/>
      <c r="AI960" s="174"/>
      <c r="AJ960" s="174"/>
      <c r="AK960" s="174"/>
      <c r="AL960" s="174"/>
      <c r="AM960" s="175"/>
      <c r="AN960" s="73"/>
      <c r="AO960" s="195"/>
      <c r="AP960" s="174"/>
      <c r="AQ960" s="174"/>
      <c r="AR960" s="174"/>
      <c r="AS960" s="174"/>
      <c r="AT960" s="174"/>
      <c r="AU960" s="175"/>
      <c r="AV960" s="195"/>
      <c r="AW960" s="174"/>
      <c r="AX960" s="174"/>
      <c r="AY960" s="174"/>
      <c r="AZ960" s="175"/>
      <c r="BA960" s="195"/>
      <c r="BB960" s="174"/>
      <c r="BC960" s="174"/>
      <c r="BD960" s="174"/>
      <c r="BE960" s="175"/>
      <c r="BF960" s="73"/>
      <c r="BG960" s="73"/>
      <c r="BH960" s="73"/>
      <c r="BI960" s="73"/>
      <c r="BJ960" s="73"/>
      <c r="BK960" s="73"/>
      <c r="BL960" s="73"/>
      <c r="BM960" s="73"/>
      <c r="BN960" s="73"/>
      <c r="BO960" s="73"/>
      <c r="BP960" s="73"/>
      <c r="BQ960" s="73"/>
      <c r="BR960" s="73"/>
      <c r="BS960" s="73"/>
      <c r="BT960" s="73"/>
      <c r="BU960" s="73"/>
      <c r="BV960" s="73"/>
      <c r="BW960" s="73"/>
      <c r="BX960" s="73"/>
      <c r="BY960" s="73"/>
      <c r="BZ960" s="73"/>
      <c r="CA960" s="73"/>
      <c r="CB960" s="73"/>
      <c r="CC960" s="73"/>
      <c r="CD960" s="73"/>
      <c r="CE960" s="73"/>
      <c r="CF960" s="73"/>
      <c r="CG960" s="73"/>
      <c r="CH960" s="73"/>
      <c r="CI960" s="73"/>
      <c r="CJ960" s="73"/>
      <c r="CK960" s="73"/>
      <c r="CL960" s="73"/>
      <c r="CM960" s="73"/>
      <c r="CN960" s="73"/>
      <c r="CO960" s="73"/>
      <c r="CP960" s="73"/>
      <c r="CQ960" s="73"/>
      <c r="CR960" s="73"/>
      <c r="CS960" s="73"/>
      <c r="CT960" s="73"/>
      <c r="CU960" s="73"/>
      <c r="CV960" s="73"/>
      <c r="CW960" s="73"/>
      <c r="CX960" s="73"/>
      <c r="CY960" s="73"/>
      <c r="CZ960" s="73"/>
      <c r="DA960" s="73"/>
      <c r="DB960" s="73"/>
      <c r="DC960" s="73"/>
      <c r="DD960" s="73"/>
      <c r="DE960" s="63"/>
    </row>
    <row r="961" spans="1:109" ht="15" customHeight="1" x14ac:dyDescent="0.25">
      <c r="A961" s="62"/>
      <c r="B961" s="194" t="s">
        <v>85</v>
      </c>
      <c r="C961" s="174"/>
      <c r="D961" s="174"/>
      <c r="E961" s="174"/>
      <c r="F961" s="174"/>
      <c r="G961" s="174"/>
      <c r="H961" s="174"/>
      <c r="I961" s="174"/>
      <c r="J961" s="174"/>
      <c r="K961" s="174"/>
      <c r="L961" s="174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5"/>
      <c r="Z961" s="195"/>
      <c r="AA961" s="174"/>
      <c r="AB961" s="174"/>
      <c r="AC961" s="174"/>
      <c r="AD961" s="174"/>
      <c r="AE961" s="174"/>
      <c r="AF961" s="175"/>
      <c r="AG961" s="195"/>
      <c r="AH961" s="174"/>
      <c r="AI961" s="174"/>
      <c r="AJ961" s="174"/>
      <c r="AK961" s="174"/>
      <c r="AL961" s="174"/>
      <c r="AM961" s="175"/>
      <c r="AN961" s="73"/>
      <c r="AO961" s="195"/>
      <c r="AP961" s="174"/>
      <c r="AQ961" s="174"/>
      <c r="AR961" s="174"/>
      <c r="AS961" s="174"/>
      <c r="AT961" s="174"/>
      <c r="AU961" s="175"/>
      <c r="AV961" s="195"/>
      <c r="AW961" s="174"/>
      <c r="AX961" s="174"/>
      <c r="AY961" s="174"/>
      <c r="AZ961" s="175"/>
      <c r="BA961" s="195"/>
      <c r="BB961" s="174"/>
      <c r="BC961" s="174"/>
      <c r="BD961" s="174"/>
      <c r="BE961" s="175"/>
      <c r="BF961" s="73"/>
      <c r="BG961" s="73"/>
      <c r="BH961" s="73"/>
      <c r="BI961" s="73"/>
      <c r="BJ961" s="73"/>
      <c r="BK961" s="73"/>
      <c r="BL961" s="73"/>
      <c r="BM961" s="73"/>
      <c r="BN961" s="73"/>
      <c r="BO961" s="73"/>
      <c r="BP961" s="73"/>
      <c r="BQ961" s="73"/>
      <c r="BR961" s="73"/>
      <c r="BS961" s="73"/>
      <c r="BT961" s="73"/>
      <c r="BU961" s="73"/>
      <c r="BV961" s="73"/>
      <c r="BW961" s="73"/>
      <c r="BX961" s="73"/>
      <c r="BY961" s="73"/>
      <c r="BZ961" s="73"/>
      <c r="CA961" s="73"/>
      <c r="CB961" s="73"/>
      <c r="CC961" s="73"/>
      <c r="CD961" s="73"/>
      <c r="CE961" s="73"/>
      <c r="CF961" s="73"/>
      <c r="CG961" s="73"/>
      <c r="CH961" s="73"/>
      <c r="CI961" s="73"/>
      <c r="CJ961" s="73"/>
      <c r="CK961" s="73"/>
      <c r="CL961" s="73"/>
      <c r="CM961" s="73"/>
      <c r="CN961" s="73"/>
      <c r="CO961" s="73"/>
      <c r="CP961" s="73"/>
      <c r="CQ961" s="73"/>
      <c r="CR961" s="73"/>
      <c r="CS961" s="73"/>
      <c r="CT961" s="73"/>
      <c r="CU961" s="73"/>
      <c r="CV961" s="73"/>
      <c r="CW961" s="73"/>
      <c r="CX961" s="73"/>
      <c r="CY961" s="73"/>
      <c r="CZ961" s="73"/>
      <c r="DA961" s="73"/>
      <c r="DB961" s="73"/>
      <c r="DC961" s="73"/>
      <c r="DD961" s="73"/>
      <c r="DE961" s="63"/>
    </row>
    <row r="962" spans="1:109" ht="15" customHeight="1" x14ac:dyDescent="0.25">
      <c r="A962" s="62"/>
      <c r="B962" s="194" t="s">
        <v>86</v>
      </c>
      <c r="C962" s="174"/>
      <c r="D962" s="174"/>
      <c r="E962" s="174"/>
      <c r="F962" s="174"/>
      <c r="G962" s="174"/>
      <c r="H962" s="174"/>
      <c r="I962" s="174"/>
      <c r="J962" s="174"/>
      <c r="K962" s="174"/>
      <c r="L962" s="174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5"/>
      <c r="Z962" s="195"/>
      <c r="AA962" s="174"/>
      <c r="AB962" s="174"/>
      <c r="AC962" s="174"/>
      <c r="AD962" s="174"/>
      <c r="AE962" s="174"/>
      <c r="AF962" s="175"/>
      <c r="AG962" s="195"/>
      <c r="AH962" s="174"/>
      <c r="AI962" s="174"/>
      <c r="AJ962" s="174"/>
      <c r="AK962" s="174"/>
      <c r="AL962" s="174"/>
      <c r="AM962" s="175"/>
      <c r="AN962" s="73"/>
      <c r="AO962" s="195"/>
      <c r="AP962" s="174"/>
      <c r="AQ962" s="174"/>
      <c r="AR962" s="174"/>
      <c r="AS962" s="174"/>
      <c r="AT962" s="174"/>
      <c r="AU962" s="175"/>
      <c r="AV962" s="195"/>
      <c r="AW962" s="174"/>
      <c r="AX962" s="174"/>
      <c r="AY962" s="174"/>
      <c r="AZ962" s="175"/>
      <c r="BA962" s="195"/>
      <c r="BB962" s="174"/>
      <c r="BC962" s="174"/>
      <c r="BD962" s="174"/>
      <c r="BE962" s="175"/>
      <c r="BF962" s="73"/>
      <c r="BG962" s="73"/>
      <c r="BH962" s="73"/>
      <c r="BI962" s="73"/>
      <c r="BJ962" s="73"/>
      <c r="BK962" s="73"/>
      <c r="BL962" s="73"/>
      <c r="BM962" s="73"/>
      <c r="BN962" s="73"/>
      <c r="BO962" s="73"/>
      <c r="BP962" s="73"/>
      <c r="BQ962" s="73"/>
      <c r="BR962" s="73"/>
      <c r="BS962" s="73"/>
      <c r="BT962" s="73"/>
      <c r="BU962" s="73"/>
      <c r="BV962" s="73"/>
      <c r="BW962" s="73"/>
      <c r="BX962" s="73"/>
      <c r="BY962" s="73"/>
      <c r="BZ962" s="73"/>
      <c r="CA962" s="73"/>
      <c r="CB962" s="73"/>
      <c r="CC962" s="73"/>
      <c r="CD962" s="73"/>
      <c r="CE962" s="73"/>
      <c r="CF962" s="73"/>
      <c r="CG962" s="73"/>
      <c r="CH962" s="73"/>
      <c r="CI962" s="73"/>
      <c r="CJ962" s="73"/>
      <c r="CK962" s="73"/>
      <c r="CL962" s="73"/>
      <c r="CM962" s="73"/>
      <c r="CN962" s="73"/>
      <c r="CO962" s="73"/>
      <c r="CP962" s="73"/>
      <c r="CQ962" s="73"/>
      <c r="CR962" s="73"/>
      <c r="CS962" s="73"/>
      <c r="CT962" s="73"/>
      <c r="CU962" s="73"/>
      <c r="CV962" s="73"/>
      <c r="CW962" s="73"/>
      <c r="CX962" s="73"/>
      <c r="CY962" s="73"/>
      <c r="CZ962" s="73"/>
      <c r="DA962" s="73"/>
      <c r="DB962" s="73"/>
      <c r="DC962" s="73"/>
      <c r="DD962" s="73"/>
      <c r="DE962" s="63"/>
    </row>
    <row r="963" spans="1:109" ht="15" customHeight="1" x14ac:dyDescent="0.25">
      <c r="A963" s="62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  <c r="AA963" s="73"/>
      <c r="AB963" s="73"/>
      <c r="AC963" s="73"/>
      <c r="AD963" s="73"/>
      <c r="AE963" s="73"/>
      <c r="AF963" s="73"/>
      <c r="AG963" s="73"/>
      <c r="AH963" s="73"/>
      <c r="AI963" s="73"/>
      <c r="AJ963" s="73"/>
      <c r="AK963" s="73"/>
      <c r="AL963" s="73"/>
      <c r="AM963" s="73"/>
      <c r="AN963" s="73"/>
      <c r="AO963" s="73"/>
      <c r="AP963" s="73"/>
      <c r="AQ963" s="73"/>
      <c r="AR963" s="73"/>
      <c r="AS963" s="73"/>
      <c r="AT963" s="73"/>
      <c r="AU963" s="73"/>
      <c r="AV963" s="73"/>
      <c r="AW963" s="73"/>
      <c r="AX963" s="73"/>
      <c r="AY963" s="73"/>
      <c r="AZ963" s="73"/>
      <c r="BA963" s="73"/>
      <c r="BB963" s="73"/>
      <c r="BC963" s="73"/>
      <c r="BD963" s="73"/>
      <c r="BE963" s="73"/>
      <c r="BF963" s="73"/>
      <c r="BG963" s="73"/>
      <c r="BH963" s="73"/>
      <c r="BI963" s="73"/>
      <c r="BJ963" s="73"/>
      <c r="BK963" s="73"/>
      <c r="BL963" s="73"/>
      <c r="BM963" s="73"/>
      <c r="BN963" s="73"/>
      <c r="BO963" s="73"/>
      <c r="BP963" s="73"/>
      <c r="BQ963" s="73"/>
      <c r="BR963" s="73"/>
      <c r="BS963" s="73"/>
      <c r="BT963" s="73"/>
      <c r="BU963" s="73"/>
      <c r="BV963" s="73"/>
      <c r="BW963" s="73"/>
      <c r="BX963" s="73"/>
      <c r="BY963" s="73"/>
      <c r="BZ963" s="73"/>
      <c r="CA963" s="73"/>
      <c r="CB963" s="73"/>
      <c r="CC963" s="73"/>
      <c r="CD963" s="73"/>
      <c r="CE963" s="73"/>
      <c r="CF963" s="73"/>
      <c r="CG963" s="73"/>
      <c r="CH963" s="73"/>
      <c r="CI963" s="73"/>
      <c r="CJ963" s="73"/>
      <c r="CK963" s="73"/>
      <c r="CL963" s="73"/>
      <c r="CM963" s="73"/>
      <c r="CN963" s="73"/>
      <c r="CO963" s="73"/>
      <c r="CP963" s="73"/>
      <c r="CQ963" s="73"/>
      <c r="CR963" s="73"/>
      <c r="CS963" s="73"/>
      <c r="CT963" s="73"/>
      <c r="CU963" s="73"/>
      <c r="CV963" s="73"/>
      <c r="CW963" s="73"/>
      <c r="CX963" s="73"/>
      <c r="CY963" s="73"/>
      <c r="CZ963" s="73"/>
      <c r="DA963" s="73"/>
      <c r="DB963" s="73"/>
      <c r="DC963" s="73"/>
      <c r="DD963" s="73"/>
      <c r="DE963" s="63"/>
    </row>
    <row r="964" spans="1:109" ht="15" customHeight="1" x14ac:dyDescent="0.25">
      <c r="A964" s="62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  <c r="AA964" s="73"/>
      <c r="AB964" s="73"/>
      <c r="AC964" s="73"/>
      <c r="AD964" s="73"/>
      <c r="AE964" s="73"/>
      <c r="AF964" s="73"/>
      <c r="AG964" s="73"/>
      <c r="AH964" s="73"/>
      <c r="AI964" s="73"/>
      <c r="AJ964" s="73"/>
      <c r="AK964" s="73"/>
      <c r="AL964" s="73"/>
      <c r="AM964" s="73"/>
      <c r="AN964" s="73"/>
      <c r="AO964" s="73"/>
      <c r="AP964" s="73"/>
      <c r="AQ964" s="73"/>
      <c r="AR964" s="73"/>
      <c r="AS964" s="73"/>
      <c r="AT964" s="73"/>
      <c r="AU964" s="73"/>
      <c r="AV964" s="73"/>
      <c r="AW964" s="73"/>
      <c r="AX964" s="73"/>
      <c r="AY964" s="73"/>
      <c r="AZ964" s="73"/>
      <c r="BA964" s="73"/>
      <c r="BB964" s="73"/>
      <c r="BC964" s="73"/>
      <c r="BD964" s="73"/>
      <c r="BE964" s="73"/>
      <c r="BF964" s="73"/>
      <c r="BG964" s="73"/>
      <c r="BH964" s="73"/>
      <c r="BI964" s="73"/>
      <c r="BJ964" s="73"/>
      <c r="BK964" s="73"/>
      <c r="BL964" s="73"/>
      <c r="BM964" s="73"/>
      <c r="BN964" s="73"/>
      <c r="BO964" s="73"/>
      <c r="BP964" s="73"/>
      <c r="BQ964" s="73"/>
      <c r="BR964" s="73"/>
      <c r="BS964" s="73"/>
      <c r="BT964" s="73"/>
      <c r="BU964" s="73"/>
      <c r="BV964" s="73"/>
      <c r="BW964" s="73"/>
      <c r="BX964" s="73"/>
      <c r="BY964" s="73"/>
      <c r="BZ964" s="73"/>
      <c r="CA964" s="73"/>
      <c r="CB964" s="73"/>
      <c r="CC964" s="73"/>
      <c r="CD964" s="73"/>
      <c r="CE964" s="73"/>
      <c r="CF964" s="73"/>
      <c r="CG964" s="73"/>
      <c r="CH964" s="73"/>
      <c r="CI964" s="73"/>
      <c r="CJ964" s="73"/>
      <c r="CK964" s="73"/>
      <c r="CL964" s="73"/>
      <c r="CM964" s="73"/>
      <c r="CN964" s="73"/>
      <c r="CO964" s="73"/>
      <c r="CP964" s="73"/>
      <c r="CQ964" s="73"/>
      <c r="CR964" s="73"/>
      <c r="CS964" s="73"/>
      <c r="CT964" s="73"/>
      <c r="CU964" s="73"/>
      <c r="CV964" s="73"/>
      <c r="CW964" s="73"/>
      <c r="CX964" s="73"/>
      <c r="CY964" s="73"/>
      <c r="CZ964" s="73"/>
      <c r="DA964" s="73"/>
      <c r="DB964" s="73"/>
      <c r="DC964" s="73"/>
      <c r="DD964" s="73"/>
      <c r="DE964" s="63"/>
    </row>
    <row r="965" spans="1:109" ht="15" customHeight="1" x14ac:dyDescent="0.25">
      <c r="A965" s="62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  <c r="AA965" s="73"/>
      <c r="AB965" s="73"/>
      <c r="AC965" s="73"/>
      <c r="AD965" s="73"/>
      <c r="AE965" s="73"/>
      <c r="AF965" s="73"/>
      <c r="AG965" s="73"/>
      <c r="AH965" s="73"/>
      <c r="AI965" s="73"/>
      <c r="AJ965" s="73"/>
      <c r="AK965" s="73"/>
      <c r="AL965" s="73"/>
      <c r="AM965" s="73"/>
      <c r="AN965" s="73"/>
      <c r="AO965" s="73"/>
      <c r="AP965" s="73"/>
      <c r="AQ965" s="73"/>
      <c r="AR965" s="73"/>
      <c r="AS965" s="73"/>
      <c r="AT965" s="73"/>
      <c r="AU965" s="73"/>
      <c r="AV965" s="73"/>
      <c r="AW965" s="73"/>
      <c r="AX965" s="73"/>
      <c r="AY965" s="73"/>
      <c r="AZ965" s="73"/>
      <c r="BA965" s="73"/>
      <c r="BB965" s="73"/>
      <c r="BC965" s="73"/>
      <c r="BD965" s="73"/>
      <c r="BE965" s="73"/>
      <c r="BF965" s="73"/>
      <c r="BG965" s="73"/>
      <c r="BH965" s="73"/>
      <c r="BI965" s="73"/>
      <c r="BJ965" s="73"/>
      <c r="BK965" s="73"/>
      <c r="BL965" s="73"/>
      <c r="BM965" s="73"/>
      <c r="BN965" s="73"/>
      <c r="BO965" s="73"/>
      <c r="BP965" s="73"/>
      <c r="BQ965" s="73"/>
      <c r="BR965" s="73"/>
      <c r="BS965" s="73"/>
      <c r="BT965" s="73"/>
      <c r="BU965" s="73"/>
      <c r="BV965" s="73"/>
      <c r="BW965" s="73"/>
      <c r="BX965" s="73"/>
      <c r="BY965" s="73"/>
      <c r="BZ965" s="73"/>
      <c r="CA965" s="73"/>
      <c r="CB965" s="73"/>
      <c r="CC965" s="73"/>
      <c r="CD965" s="73"/>
      <c r="CE965" s="73"/>
      <c r="CF965" s="73"/>
      <c r="CG965" s="73"/>
      <c r="CH965" s="73"/>
      <c r="CI965" s="73"/>
      <c r="CJ965" s="73"/>
      <c r="CK965" s="73"/>
      <c r="CL965" s="73"/>
      <c r="CM965" s="73"/>
      <c r="CN965" s="73"/>
      <c r="CO965" s="73"/>
      <c r="CP965" s="73"/>
      <c r="CQ965" s="73"/>
      <c r="CR965" s="73"/>
      <c r="CS965" s="73"/>
      <c r="CT965" s="73"/>
      <c r="CU965" s="73"/>
      <c r="CV965" s="73"/>
      <c r="CW965" s="73"/>
      <c r="CX965" s="73"/>
      <c r="CY965" s="73"/>
      <c r="CZ965" s="73"/>
      <c r="DA965" s="73"/>
      <c r="DB965" s="73"/>
      <c r="DC965" s="73"/>
      <c r="DD965" s="73"/>
      <c r="DE965" s="63"/>
    </row>
    <row r="966" spans="1:109" ht="15" customHeight="1" x14ac:dyDescent="0.25">
      <c r="A966" s="200" t="s">
        <v>87</v>
      </c>
      <c r="B966" s="180"/>
      <c r="C966" s="180"/>
      <c r="D966" s="180"/>
      <c r="E966" s="180"/>
      <c r="F966" s="180"/>
      <c r="G966" s="180"/>
      <c r="H966" s="180"/>
      <c r="I966" s="180"/>
      <c r="J966" s="180"/>
      <c r="K966" s="180"/>
      <c r="L966" s="180"/>
      <c r="M966" s="180"/>
      <c r="N966" s="180"/>
      <c r="O966" s="180"/>
      <c r="P966" s="180"/>
      <c r="Q966" s="180"/>
      <c r="R966" s="180"/>
      <c r="S966" s="180"/>
      <c r="T966" s="180"/>
      <c r="U966" s="180"/>
      <c r="V966" s="180"/>
      <c r="W966" s="180"/>
      <c r="X966" s="73"/>
      <c r="Y966" s="73"/>
      <c r="Z966" s="73"/>
      <c r="AA966" s="73"/>
      <c r="AB966" s="73"/>
      <c r="AC966" s="73"/>
      <c r="AD966" s="73"/>
      <c r="AE966" s="73"/>
      <c r="AF966" s="73"/>
      <c r="AG966" s="73"/>
      <c r="AH966" s="73"/>
      <c r="AI966" s="73"/>
      <c r="AJ966" s="73"/>
      <c r="AK966" s="73"/>
      <c r="AL966" s="73"/>
      <c r="AM966" s="73"/>
      <c r="AN966" s="73"/>
      <c r="AO966" s="73"/>
      <c r="AP966" s="73"/>
      <c r="AQ966" s="73"/>
      <c r="AR966" s="73"/>
      <c r="AS966" s="73"/>
      <c r="AT966" s="73"/>
      <c r="AU966" s="73"/>
      <c r="AV966" s="73"/>
      <c r="AW966" s="73"/>
      <c r="AX966" s="73"/>
      <c r="AY966" s="73"/>
      <c r="AZ966" s="73"/>
      <c r="BA966" s="73"/>
      <c r="BB966" s="73"/>
      <c r="BC966" s="73"/>
      <c r="BD966" s="73"/>
      <c r="BE966" s="188" t="s">
        <v>88</v>
      </c>
      <c r="BF966" s="180"/>
      <c r="BG966" s="180"/>
      <c r="BH966" s="180"/>
      <c r="BI966" s="180"/>
      <c r="BJ966" s="180"/>
      <c r="BK966" s="180"/>
      <c r="BL966" s="180"/>
      <c r="BM966" s="180"/>
      <c r="BN966" s="180"/>
      <c r="BO966" s="180"/>
      <c r="BP966" s="180"/>
      <c r="BQ966" s="180"/>
      <c r="BR966" s="180"/>
      <c r="BS966" s="180"/>
      <c r="BT966" s="180"/>
      <c r="BU966" s="180"/>
      <c r="BV966" s="73"/>
      <c r="BW966" s="73"/>
      <c r="BX966" s="73"/>
      <c r="BY966" s="73"/>
      <c r="BZ966" s="73"/>
      <c r="CA966" s="73"/>
      <c r="CB966" s="73"/>
      <c r="CC966" s="73"/>
      <c r="CD966" s="73"/>
      <c r="CE966" s="73"/>
      <c r="CF966" s="188" t="s">
        <v>89</v>
      </c>
      <c r="CG966" s="180"/>
      <c r="CH966" s="180"/>
      <c r="CI966" s="180"/>
      <c r="CJ966" s="180"/>
      <c r="CK966" s="180"/>
      <c r="CL966" s="180"/>
      <c r="CM966" s="180"/>
      <c r="CN966" s="180"/>
      <c r="CO966" s="180"/>
      <c r="CP966" s="180"/>
      <c r="CQ966" s="180"/>
      <c r="CR966" s="180"/>
      <c r="CS966" s="180"/>
      <c r="CT966" s="180"/>
      <c r="CU966" s="73"/>
      <c r="CV966" s="73"/>
      <c r="CW966" s="73"/>
      <c r="CX966" s="73"/>
      <c r="CY966" s="73"/>
      <c r="CZ966" s="73"/>
      <c r="DA966" s="73"/>
      <c r="DB966" s="73"/>
      <c r="DC966" s="73"/>
      <c r="DD966" s="73"/>
      <c r="DE966" s="63"/>
    </row>
    <row r="967" spans="1:109" ht="15" customHeight="1" x14ac:dyDescent="0.25">
      <c r="A967" s="62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  <c r="AA967" s="73"/>
      <c r="AB967" s="73"/>
      <c r="AC967" s="73"/>
      <c r="AD967" s="73"/>
      <c r="AE967" s="73"/>
      <c r="AF967" s="73"/>
      <c r="AG967" s="73"/>
      <c r="AH967" s="73"/>
      <c r="AI967" s="73"/>
      <c r="AJ967" s="73"/>
      <c r="AK967" s="73"/>
      <c r="AL967" s="73"/>
      <c r="AM967" s="73"/>
      <c r="AN967" s="73"/>
      <c r="AO967" s="73"/>
      <c r="AP967" s="73"/>
      <c r="AQ967" s="73"/>
      <c r="AR967" s="73"/>
      <c r="AS967" s="73"/>
      <c r="AT967" s="73"/>
      <c r="AU967" s="73"/>
      <c r="AV967" s="73"/>
      <c r="AW967" s="73"/>
      <c r="AX967" s="73"/>
      <c r="AY967" s="73"/>
      <c r="AZ967" s="73"/>
      <c r="BA967" s="73"/>
      <c r="BB967" s="73"/>
      <c r="BC967" s="73"/>
      <c r="BD967" s="73"/>
      <c r="BE967" s="73"/>
      <c r="BF967" s="73"/>
      <c r="BG967" s="73"/>
      <c r="BH967" s="73"/>
      <c r="BI967" s="73"/>
      <c r="BJ967" s="73"/>
      <c r="BK967" s="73"/>
      <c r="BL967" s="73"/>
      <c r="BM967" s="73"/>
      <c r="BN967" s="73"/>
      <c r="BO967" s="73"/>
      <c r="BP967" s="73"/>
      <c r="BQ967" s="73"/>
      <c r="BR967" s="73"/>
      <c r="BS967" s="73"/>
      <c r="BT967" s="73"/>
      <c r="BU967" s="73"/>
      <c r="BV967" s="73"/>
      <c r="BW967" s="73"/>
      <c r="BX967" s="73"/>
      <c r="BY967" s="73"/>
      <c r="BZ967" s="73"/>
      <c r="CA967" s="73"/>
      <c r="CB967" s="73"/>
      <c r="CC967" s="73"/>
      <c r="CD967" s="73"/>
      <c r="CE967" s="73"/>
      <c r="CF967" s="73"/>
      <c r="CG967" s="73"/>
      <c r="CH967" s="73"/>
      <c r="CI967" s="73"/>
      <c r="CJ967" s="73"/>
      <c r="CK967" s="73"/>
      <c r="CL967" s="73"/>
      <c r="CM967" s="73"/>
      <c r="CN967" s="73"/>
      <c r="CO967" s="73"/>
      <c r="CP967" s="73"/>
      <c r="CQ967" s="73"/>
      <c r="CR967" s="73"/>
      <c r="CS967" s="73"/>
      <c r="CT967" s="73"/>
      <c r="CU967" s="73"/>
      <c r="CV967" s="73"/>
      <c r="CW967" s="73"/>
      <c r="CX967" s="73"/>
      <c r="CY967" s="73"/>
      <c r="CZ967" s="73"/>
      <c r="DA967" s="73"/>
      <c r="DB967" s="73"/>
      <c r="DC967" s="73"/>
      <c r="DD967" s="73"/>
      <c r="DE967" s="63"/>
    </row>
    <row r="968" spans="1:109" ht="15" customHeight="1" x14ac:dyDescent="0.25">
      <c r="A968" s="201" t="s">
        <v>2</v>
      </c>
      <c r="B968" s="177"/>
      <c r="C968" s="177"/>
      <c r="D968" s="178"/>
      <c r="E968" s="176" t="s">
        <v>90</v>
      </c>
      <c r="F968" s="174"/>
      <c r="G968" s="174"/>
      <c r="H968" s="174"/>
      <c r="I968" s="174"/>
      <c r="J968" s="174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  <c r="U968" s="175"/>
      <c r="V968" s="176" t="s">
        <v>91</v>
      </c>
      <c r="W968" s="174"/>
      <c r="X968" s="174"/>
      <c r="Y968" s="174"/>
      <c r="Z968" s="174"/>
      <c r="AA968" s="174"/>
      <c r="AB968" s="174"/>
      <c r="AC968" s="174"/>
      <c r="AD968" s="174"/>
      <c r="AE968" s="174"/>
      <c r="AF968" s="174"/>
      <c r="AG968" s="174"/>
      <c r="AH968" s="175"/>
      <c r="AI968" s="176" t="s">
        <v>92</v>
      </c>
      <c r="AJ968" s="174"/>
      <c r="AK968" s="174"/>
      <c r="AL968" s="174"/>
      <c r="AM968" s="174"/>
      <c r="AN968" s="174"/>
      <c r="AO968" s="174"/>
      <c r="AP968" s="174"/>
      <c r="AQ968" s="174"/>
      <c r="AR968" s="174"/>
      <c r="AS968" s="174"/>
      <c r="AT968" s="174"/>
      <c r="AU968" s="174"/>
      <c r="AV968" s="174"/>
      <c r="AW968" s="175"/>
      <c r="AX968" s="73"/>
      <c r="AY968" s="73"/>
      <c r="AZ968" s="73"/>
      <c r="BA968" s="73"/>
      <c r="BB968" s="73"/>
      <c r="BC968" s="73"/>
      <c r="BD968" s="73"/>
      <c r="BE968" s="176" t="s">
        <v>2</v>
      </c>
      <c r="BF968" s="177"/>
      <c r="BG968" s="177"/>
      <c r="BH968" s="177"/>
      <c r="BI968" s="177"/>
      <c r="BJ968" s="178"/>
      <c r="BK968" s="176" t="s">
        <v>93</v>
      </c>
      <c r="BL968" s="177"/>
      <c r="BM968" s="177"/>
      <c r="BN968" s="177"/>
      <c r="BO968" s="178"/>
      <c r="BP968" s="176" t="s">
        <v>94</v>
      </c>
      <c r="BQ968" s="177"/>
      <c r="BR968" s="177"/>
      <c r="BS968" s="177"/>
      <c r="BT968" s="178"/>
      <c r="BU968" s="176" t="s">
        <v>95</v>
      </c>
      <c r="BV968" s="177"/>
      <c r="BW968" s="177"/>
      <c r="BX968" s="177"/>
      <c r="BY968" s="177"/>
      <c r="BZ968" s="178"/>
      <c r="CA968" s="73"/>
      <c r="CB968" s="73"/>
      <c r="CC968" s="73"/>
      <c r="CD968" s="73"/>
      <c r="CE968" s="73"/>
      <c r="CF968" s="199" t="s">
        <v>96</v>
      </c>
      <c r="CG968" s="174"/>
      <c r="CH968" s="174"/>
      <c r="CI968" s="174"/>
      <c r="CJ968" s="174"/>
      <c r="CK968" s="174"/>
      <c r="CL968" s="174"/>
      <c r="CM968" s="174"/>
      <c r="CN968" s="174"/>
      <c r="CO968" s="175"/>
      <c r="CP968" s="197">
        <v>132</v>
      </c>
      <c r="CQ968" s="174"/>
      <c r="CR968" s="174"/>
      <c r="CS968" s="175"/>
      <c r="CT968" s="73"/>
      <c r="CU968" s="73"/>
      <c r="CV968" s="73"/>
      <c r="CW968" s="73"/>
      <c r="CX968" s="73"/>
      <c r="CY968" s="73"/>
      <c r="CZ968" s="73"/>
      <c r="DA968" s="73"/>
      <c r="DB968" s="73"/>
      <c r="DC968" s="73"/>
      <c r="DD968" s="73"/>
      <c r="DE968" s="63"/>
    </row>
    <row r="969" spans="1:109" ht="15" customHeight="1" x14ac:dyDescent="0.25">
      <c r="A969" s="202"/>
      <c r="B969" s="180"/>
      <c r="C969" s="180"/>
      <c r="D969" s="181"/>
      <c r="E969" s="173" t="s">
        <v>13</v>
      </c>
      <c r="F969" s="174"/>
      <c r="G969" s="174"/>
      <c r="H969" s="174"/>
      <c r="I969" s="174"/>
      <c r="J969" s="175"/>
      <c r="K969" s="173" t="s">
        <v>97</v>
      </c>
      <c r="L969" s="174"/>
      <c r="M969" s="174"/>
      <c r="N969" s="174"/>
      <c r="O969" s="174"/>
      <c r="P969" s="174"/>
      <c r="Q969" s="174"/>
      <c r="R969" s="174"/>
      <c r="S969" s="174"/>
      <c r="T969" s="174"/>
      <c r="U969" s="175"/>
      <c r="V969" s="173" t="s">
        <v>98</v>
      </c>
      <c r="W969" s="174"/>
      <c r="X969" s="174"/>
      <c r="Y969" s="174"/>
      <c r="Z969" s="174"/>
      <c r="AA969" s="174"/>
      <c r="AB969" s="174"/>
      <c r="AC969" s="174"/>
      <c r="AD969" s="174"/>
      <c r="AE969" s="174"/>
      <c r="AF969" s="174"/>
      <c r="AG969" s="174"/>
      <c r="AH969" s="175"/>
      <c r="AI969" s="173" t="s">
        <v>98</v>
      </c>
      <c r="AJ969" s="174"/>
      <c r="AK969" s="174"/>
      <c r="AL969" s="174"/>
      <c r="AM969" s="174"/>
      <c r="AN969" s="174"/>
      <c r="AO969" s="174"/>
      <c r="AP969" s="174"/>
      <c r="AQ969" s="174"/>
      <c r="AR969" s="174"/>
      <c r="AS969" s="174"/>
      <c r="AT969" s="174"/>
      <c r="AU969" s="174"/>
      <c r="AV969" s="174"/>
      <c r="AW969" s="175"/>
      <c r="AX969" s="73"/>
      <c r="AY969" s="73"/>
      <c r="AZ969" s="73"/>
      <c r="BA969" s="73"/>
      <c r="BB969" s="73"/>
      <c r="BC969" s="73"/>
      <c r="BD969" s="73"/>
      <c r="BE969" s="179"/>
      <c r="BF969" s="180"/>
      <c r="BG969" s="180"/>
      <c r="BH969" s="180"/>
      <c r="BI969" s="180"/>
      <c r="BJ969" s="181"/>
      <c r="BK969" s="179"/>
      <c r="BL969" s="180"/>
      <c r="BM969" s="180"/>
      <c r="BN969" s="180"/>
      <c r="BO969" s="181"/>
      <c r="BP969" s="179"/>
      <c r="BQ969" s="180"/>
      <c r="BR969" s="180"/>
      <c r="BS969" s="180"/>
      <c r="BT969" s="181"/>
      <c r="BU969" s="179"/>
      <c r="BV969" s="180"/>
      <c r="BW969" s="180"/>
      <c r="BX969" s="180"/>
      <c r="BY969" s="180"/>
      <c r="BZ969" s="181"/>
      <c r="CA969" s="73"/>
      <c r="CB969" s="73"/>
      <c r="CC969" s="73"/>
      <c r="CD969" s="73"/>
      <c r="CE969" s="73"/>
      <c r="CF969" s="199" t="s">
        <v>99</v>
      </c>
      <c r="CG969" s="174"/>
      <c r="CH969" s="174"/>
      <c r="CI969" s="174"/>
      <c r="CJ969" s="174"/>
      <c r="CK969" s="174"/>
      <c r="CL969" s="174"/>
      <c r="CM969" s="174"/>
      <c r="CN969" s="174"/>
      <c r="CO969" s="175"/>
      <c r="CP969" s="197">
        <v>61</v>
      </c>
      <c r="CQ969" s="174"/>
      <c r="CR969" s="174"/>
      <c r="CS969" s="175"/>
      <c r="CT969" s="73"/>
      <c r="CU969" s="73"/>
      <c r="CV969" s="73"/>
      <c r="CW969" s="73"/>
      <c r="CX969" s="73"/>
      <c r="CY969" s="73"/>
      <c r="CZ969" s="73"/>
      <c r="DA969" s="73"/>
      <c r="DB969" s="73"/>
      <c r="DC969" s="73"/>
      <c r="DD969" s="73"/>
      <c r="DE969" s="63"/>
    </row>
    <row r="970" spans="1:109" ht="15" customHeight="1" x14ac:dyDescent="0.25">
      <c r="A970" s="203"/>
      <c r="B970" s="183"/>
      <c r="C970" s="183"/>
      <c r="D970" s="184"/>
      <c r="E970" s="176" t="s">
        <v>98</v>
      </c>
      <c r="F970" s="174"/>
      <c r="G970" s="174"/>
      <c r="H970" s="174"/>
      <c r="I970" s="174"/>
      <c r="J970" s="175"/>
      <c r="K970" s="176" t="s">
        <v>3</v>
      </c>
      <c r="L970" s="174"/>
      <c r="M970" s="174"/>
      <c r="N970" s="174"/>
      <c r="O970" s="175"/>
      <c r="P970" s="73"/>
      <c r="Q970" s="176" t="s">
        <v>100</v>
      </c>
      <c r="R970" s="174"/>
      <c r="S970" s="174"/>
      <c r="T970" s="174"/>
      <c r="U970" s="175"/>
      <c r="V970" s="176" t="s">
        <v>101</v>
      </c>
      <c r="W970" s="174"/>
      <c r="X970" s="174"/>
      <c r="Y970" s="174"/>
      <c r="Z970" s="174"/>
      <c r="AA970" s="174"/>
      <c r="AB970" s="175"/>
      <c r="AC970" s="176" t="s">
        <v>102</v>
      </c>
      <c r="AD970" s="174"/>
      <c r="AE970" s="174"/>
      <c r="AF970" s="174"/>
      <c r="AG970" s="174"/>
      <c r="AH970" s="175"/>
      <c r="AI970" s="176" t="s">
        <v>103</v>
      </c>
      <c r="AJ970" s="174"/>
      <c r="AK970" s="174"/>
      <c r="AL970" s="174"/>
      <c r="AM970" s="174"/>
      <c r="AN970" s="174"/>
      <c r="AO970" s="174"/>
      <c r="AP970" s="174"/>
      <c r="AQ970" s="175"/>
      <c r="AR970" s="176" t="s">
        <v>104</v>
      </c>
      <c r="AS970" s="174"/>
      <c r="AT970" s="174"/>
      <c r="AU970" s="174"/>
      <c r="AV970" s="174"/>
      <c r="AW970" s="175"/>
      <c r="AX970" s="73"/>
      <c r="AY970" s="73"/>
      <c r="AZ970" s="73"/>
      <c r="BA970" s="73"/>
      <c r="BB970" s="73"/>
      <c r="BC970" s="73"/>
      <c r="BD970" s="73"/>
      <c r="BE970" s="182"/>
      <c r="BF970" s="183"/>
      <c r="BG970" s="183"/>
      <c r="BH970" s="183"/>
      <c r="BI970" s="183"/>
      <c r="BJ970" s="184"/>
      <c r="BK970" s="182"/>
      <c r="BL970" s="183"/>
      <c r="BM970" s="183"/>
      <c r="BN970" s="183"/>
      <c r="BO970" s="184"/>
      <c r="BP970" s="182"/>
      <c r="BQ970" s="183"/>
      <c r="BR970" s="183"/>
      <c r="BS970" s="183"/>
      <c r="BT970" s="184"/>
      <c r="BU970" s="182"/>
      <c r="BV970" s="183"/>
      <c r="BW970" s="183"/>
      <c r="BX970" s="183"/>
      <c r="BY970" s="183"/>
      <c r="BZ970" s="184"/>
      <c r="CA970" s="73"/>
      <c r="CB970" s="73"/>
      <c r="CC970" s="73"/>
      <c r="CD970" s="73"/>
      <c r="CE970" s="73"/>
      <c r="CF970" s="73"/>
      <c r="CG970" s="73"/>
      <c r="CH970" s="73"/>
      <c r="CI970" s="73"/>
      <c r="CJ970" s="73"/>
      <c r="CK970" s="73"/>
      <c r="CL970" s="73"/>
      <c r="CM970" s="73"/>
      <c r="CN970" s="73"/>
      <c r="CO970" s="73"/>
      <c r="CP970" s="73"/>
      <c r="CQ970" s="73"/>
      <c r="CR970" s="73"/>
      <c r="CS970" s="73"/>
      <c r="CT970" s="73"/>
      <c r="CU970" s="73"/>
      <c r="CV970" s="73"/>
      <c r="CW970" s="73"/>
      <c r="CX970" s="73"/>
      <c r="CY970" s="73"/>
      <c r="CZ970" s="73"/>
      <c r="DA970" s="73"/>
      <c r="DB970" s="73"/>
      <c r="DC970" s="73"/>
      <c r="DD970" s="73"/>
      <c r="DE970" s="63"/>
    </row>
    <row r="971" spans="1:109" ht="15" customHeight="1" x14ac:dyDescent="0.25">
      <c r="A971" s="204" t="s">
        <v>33</v>
      </c>
      <c r="B971" s="174"/>
      <c r="C971" s="174"/>
      <c r="D971" s="175"/>
      <c r="E971" s="197"/>
      <c r="F971" s="174"/>
      <c r="G971" s="174"/>
      <c r="H971" s="174"/>
      <c r="I971" s="174"/>
      <c r="J971" s="175"/>
      <c r="K971" s="197"/>
      <c r="L971" s="174"/>
      <c r="M971" s="174"/>
      <c r="N971" s="174"/>
      <c r="O971" s="175"/>
      <c r="P971" s="73"/>
      <c r="Q971" s="197"/>
      <c r="R971" s="174"/>
      <c r="S971" s="174"/>
      <c r="T971" s="174"/>
      <c r="U971" s="175"/>
      <c r="V971" s="197"/>
      <c r="W971" s="174"/>
      <c r="X971" s="174"/>
      <c r="Y971" s="174"/>
      <c r="Z971" s="174"/>
      <c r="AA971" s="174"/>
      <c r="AB971" s="175"/>
      <c r="AC971" s="197"/>
      <c r="AD971" s="174"/>
      <c r="AE971" s="174"/>
      <c r="AF971" s="174"/>
      <c r="AG971" s="174"/>
      <c r="AH971" s="175"/>
      <c r="AI971" s="197"/>
      <c r="AJ971" s="174"/>
      <c r="AK971" s="174"/>
      <c r="AL971" s="174"/>
      <c r="AM971" s="174"/>
      <c r="AN971" s="174"/>
      <c r="AO971" s="174"/>
      <c r="AP971" s="174"/>
      <c r="AQ971" s="175"/>
      <c r="AR971" s="197"/>
      <c r="AS971" s="174"/>
      <c r="AT971" s="174"/>
      <c r="AU971" s="174"/>
      <c r="AV971" s="174"/>
      <c r="AW971" s="175"/>
      <c r="AX971" s="73"/>
      <c r="AY971" s="73"/>
      <c r="AZ971" s="73"/>
      <c r="BA971" s="73"/>
      <c r="BB971" s="73"/>
      <c r="BC971" s="73"/>
      <c r="BD971" s="73"/>
      <c r="BE971" s="190" t="s">
        <v>33</v>
      </c>
      <c r="BF971" s="174"/>
      <c r="BG971" s="174"/>
      <c r="BH971" s="174"/>
      <c r="BI971" s="174"/>
      <c r="BJ971" s="175"/>
      <c r="BK971" s="197"/>
      <c r="BL971" s="174"/>
      <c r="BM971" s="174"/>
      <c r="BN971" s="174"/>
      <c r="BO971" s="175"/>
      <c r="BP971" s="197"/>
      <c r="BQ971" s="174"/>
      <c r="BR971" s="174"/>
      <c r="BS971" s="174"/>
      <c r="BT971" s="175"/>
      <c r="BU971" s="197"/>
      <c r="BV971" s="174"/>
      <c r="BW971" s="174"/>
      <c r="BX971" s="174"/>
      <c r="BY971" s="174"/>
      <c r="BZ971" s="175"/>
      <c r="CA971" s="73"/>
      <c r="CB971" s="73"/>
      <c r="CC971" s="73"/>
      <c r="CD971" s="73"/>
      <c r="CE971" s="73"/>
      <c r="CF971" s="73"/>
      <c r="CG971" s="73"/>
      <c r="CH971" s="73"/>
      <c r="CI971" s="73"/>
      <c r="CJ971" s="73"/>
      <c r="CK971" s="73"/>
      <c r="CL971" s="73"/>
      <c r="CM971" s="73"/>
      <c r="CN971" s="73"/>
      <c r="CO971" s="73"/>
      <c r="CP971" s="73"/>
      <c r="CQ971" s="73"/>
      <c r="CR971" s="73"/>
      <c r="CS971" s="73"/>
      <c r="CT971" s="73"/>
      <c r="CU971" s="73"/>
      <c r="CV971" s="73"/>
      <c r="CW971" s="73"/>
      <c r="CX971" s="73"/>
      <c r="CY971" s="73"/>
      <c r="CZ971" s="73"/>
      <c r="DA971" s="73"/>
      <c r="DB971" s="73"/>
      <c r="DC971" s="73"/>
      <c r="DD971" s="73"/>
      <c r="DE971" s="63"/>
    </row>
    <row r="972" spans="1:109" ht="15" customHeight="1" x14ac:dyDescent="0.25">
      <c r="A972" s="204" t="s">
        <v>34</v>
      </c>
      <c r="B972" s="174"/>
      <c r="C972" s="174"/>
      <c r="D972" s="175"/>
      <c r="E972" s="197">
        <v>6</v>
      </c>
      <c r="F972" s="174"/>
      <c r="G972" s="174"/>
      <c r="H972" s="174"/>
      <c r="I972" s="174"/>
      <c r="J972" s="175"/>
      <c r="K972" s="197">
        <v>2</v>
      </c>
      <c r="L972" s="174"/>
      <c r="M972" s="174"/>
      <c r="N972" s="174"/>
      <c r="O972" s="175"/>
      <c r="P972" s="73"/>
      <c r="Q972" s="197">
        <v>1</v>
      </c>
      <c r="R972" s="174"/>
      <c r="S972" s="174"/>
      <c r="T972" s="174"/>
      <c r="U972" s="175"/>
      <c r="V972" s="197">
        <v>5</v>
      </c>
      <c r="W972" s="174"/>
      <c r="X972" s="174"/>
      <c r="Y972" s="174"/>
      <c r="Z972" s="174"/>
      <c r="AA972" s="174"/>
      <c r="AB972" s="175"/>
      <c r="AC972" s="197">
        <v>1</v>
      </c>
      <c r="AD972" s="174"/>
      <c r="AE972" s="174"/>
      <c r="AF972" s="174"/>
      <c r="AG972" s="174"/>
      <c r="AH972" s="175"/>
      <c r="AI972" s="197">
        <v>3</v>
      </c>
      <c r="AJ972" s="174"/>
      <c r="AK972" s="174"/>
      <c r="AL972" s="174"/>
      <c r="AM972" s="174"/>
      <c r="AN972" s="174"/>
      <c r="AO972" s="174"/>
      <c r="AP972" s="174"/>
      <c r="AQ972" s="175"/>
      <c r="AR972" s="197"/>
      <c r="AS972" s="174"/>
      <c r="AT972" s="174"/>
      <c r="AU972" s="174"/>
      <c r="AV972" s="174"/>
      <c r="AW972" s="175"/>
      <c r="AX972" s="73"/>
      <c r="AY972" s="73"/>
      <c r="AZ972" s="73"/>
      <c r="BA972" s="73"/>
      <c r="BB972" s="73"/>
      <c r="BC972" s="73"/>
      <c r="BD972" s="73"/>
      <c r="BE972" s="190" t="s">
        <v>34</v>
      </c>
      <c r="BF972" s="174"/>
      <c r="BG972" s="174"/>
      <c r="BH972" s="174"/>
      <c r="BI972" s="174"/>
      <c r="BJ972" s="175"/>
      <c r="BK972" s="197">
        <v>1</v>
      </c>
      <c r="BL972" s="174"/>
      <c r="BM972" s="174"/>
      <c r="BN972" s="174"/>
      <c r="BO972" s="175"/>
      <c r="BP972" s="197">
        <v>1</v>
      </c>
      <c r="BQ972" s="174"/>
      <c r="BR972" s="174"/>
      <c r="BS972" s="174"/>
      <c r="BT972" s="175"/>
      <c r="BU972" s="197">
        <v>1</v>
      </c>
      <c r="BV972" s="174"/>
      <c r="BW972" s="174"/>
      <c r="BX972" s="174"/>
      <c r="BY972" s="174"/>
      <c r="BZ972" s="175"/>
      <c r="CA972" s="73"/>
      <c r="CB972" s="73"/>
      <c r="CC972" s="73"/>
      <c r="CD972" s="73"/>
      <c r="CE972" s="73"/>
      <c r="CF972" s="73"/>
      <c r="CG972" s="73"/>
      <c r="CH972" s="73"/>
      <c r="CI972" s="73"/>
      <c r="CJ972" s="73"/>
      <c r="CK972" s="73"/>
      <c r="CL972" s="73"/>
      <c r="CM972" s="73"/>
      <c r="CN972" s="73"/>
      <c r="CO972" s="73"/>
      <c r="CP972" s="73"/>
      <c r="CQ972" s="73"/>
      <c r="CR972" s="73"/>
      <c r="CS972" s="73"/>
      <c r="CT972" s="73"/>
      <c r="CU972" s="73"/>
      <c r="CV972" s="73"/>
      <c r="CW972" s="73"/>
      <c r="CX972" s="73"/>
      <c r="CY972" s="73"/>
      <c r="CZ972" s="73"/>
      <c r="DA972" s="73"/>
      <c r="DB972" s="73"/>
      <c r="DC972" s="73"/>
      <c r="DD972" s="73"/>
      <c r="DE972" s="63"/>
    </row>
    <row r="973" spans="1:109" ht="15" customHeight="1" x14ac:dyDescent="0.25">
      <c r="A973" s="204" t="s">
        <v>35</v>
      </c>
      <c r="B973" s="174"/>
      <c r="C973" s="174"/>
      <c r="D973" s="175"/>
      <c r="E973" s="197">
        <v>76</v>
      </c>
      <c r="F973" s="174"/>
      <c r="G973" s="174"/>
      <c r="H973" s="174"/>
      <c r="I973" s="174"/>
      <c r="J973" s="175"/>
      <c r="K973" s="197">
        <v>49</v>
      </c>
      <c r="L973" s="174"/>
      <c r="M973" s="174"/>
      <c r="N973" s="174"/>
      <c r="O973" s="175"/>
      <c r="P973" s="73"/>
      <c r="Q973" s="197">
        <v>32</v>
      </c>
      <c r="R973" s="174"/>
      <c r="S973" s="174"/>
      <c r="T973" s="174"/>
      <c r="U973" s="175"/>
      <c r="V973" s="197">
        <v>52</v>
      </c>
      <c r="W973" s="174"/>
      <c r="X973" s="174"/>
      <c r="Y973" s="174"/>
      <c r="Z973" s="174"/>
      <c r="AA973" s="174"/>
      <c r="AB973" s="175"/>
      <c r="AC973" s="197">
        <v>29</v>
      </c>
      <c r="AD973" s="174"/>
      <c r="AE973" s="174"/>
      <c r="AF973" s="174"/>
      <c r="AG973" s="174"/>
      <c r="AH973" s="175"/>
      <c r="AI973" s="197">
        <v>47</v>
      </c>
      <c r="AJ973" s="174"/>
      <c r="AK973" s="174"/>
      <c r="AL973" s="174"/>
      <c r="AM973" s="174"/>
      <c r="AN973" s="174"/>
      <c r="AO973" s="174"/>
      <c r="AP973" s="174"/>
      <c r="AQ973" s="175"/>
      <c r="AR973" s="197">
        <v>27</v>
      </c>
      <c r="AS973" s="174"/>
      <c r="AT973" s="174"/>
      <c r="AU973" s="174"/>
      <c r="AV973" s="174"/>
      <c r="AW973" s="175"/>
      <c r="AX973" s="73"/>
      <c r="AY973" s="73"/>
      <c r="AZ973" s="73"/>
      <c r="BA973" s="73"/>
      <c r="BB973" s="73"/>
      <c r="BC973" s="73"/>
      <c r="BD973" s="73"/>
      <c r="BE973" s="190" t="s">
        <v>35</v>
      </c>
      <c r="BF973" s="174"/>
      <c r="BG973" s="174"/>
      <c r="BH973" s="174"/>
      <c r="BI973" s="174"/>
      <c r="BJ973" s="175"/>
      <c r="BK973" s="197">
        <v>41</v>
      </c>
      <c r="BL973" s="174"/>
      <c r="BM973" s="174"/>
      <c r="BN973" s="174"/>
      <c r="BO973" s="175"/>
      <c r="BP973" s="197">
        <v>40</v>
      </c>
      <c r="BQ973" s="174"/>
      <c r="BR973" s="174"/>
      <c r="BS973" s="174"/>
      <c r="BT973" s="175"/>
      <c r="BU973" s="197">
        <v>3</v>
      </c>
      <c r="BV973" s="174"/>
      <c r="BW973" s="174"/>
      <c r="BX973" s="174"/>
      <c r="BY973" s="174"/>
      <c r="BZ973" s="175"/>
      <c r="CA973" s="73"/>
      <c r="CB973" s="73"/>
      <c r="CC973" s="73"/>
      <c r="CD973" s="73"/>
      <c r="CE973" s="73"/>
      <c r="CF973" s="73"/>
      <c r="CG973" s="73"/>
      <c r="CH973" s="73"/>
      <c r="CI973" s="73"/>
      <c r="CJ973" s="73"/>
      <c r="CK973" s="73"/>
      <c r="CL973" s="73"/>
      <c r="CM973" s="73"/>
      <c r="CN973" s="73"/>
      <c r="CO973" s="73"/>
      <c r="CP973" s="73"/>
      <c r="CQ973" s="73"/>
      <c r="CR973" s="73"/>
      <c r="CS973" s="73"/>
      <c r="CT973" s="73"/>
      <c r="CU973" s="73"/>
      <c r="CV973" s="73"/>
      <c r="CW973" s="73"/>
      <c r="CX973" s="73"/>
      <c r="CY973" s="73"/>
      <c r="CZ973" s="73"/>
      <c r="DA973" s="73"/>
      <c r="DB973" s="73"/>
      <c r="DC973" s="73"/>
      <c r="DD973" s="73"/>
      <c r="DE973" s="63"/>
    </row>
    <row r="974" spans="1:109" ht="15" customHeight="1" x14ac:dyDescent="0.25">
      <c r="A974" s="204" t="s">
        <v>36</v>
      </c>
      <c r="B974" s="174"/>
      <c r="C974" s="174"/>
      <c r="D974" s="175"/>
      <c r="E974" s="197">
        <v>39</v>
      </c>
      <c r="F974" s="174"/>
      <c r="G974" s="174"/>
      <c r="H974" s="174"/>
      <c r="I974" s="174"/>
      <c r="J974" s="175"/>
      <c r="K974" s="197">
        <v>24</v>
      </c>
      <c r="L974" s="174"/>
      <c r="M974" s="174"/>
      <c r="N974" s="174"/>
      <c r="O974" s="175"/>
      <c r="P974" s="73"/>
      <c r="Q974" s="197">
        <v>19</v>
      </c>
      <c r="R974" s="174"/>
      <c r="S974" s="174"/>
      <c r="T974" s="174"/>
      <c r="U974" s="175"/>
      <c r="V974" s="197">
        <v>37</v>
      </c>
      <c r="W974" s="174"/>
      <c r="X974" s="174"/>
      <c r="Y974" s="174"/>
      <c r="Z974" s="174"/>
      <c r="AA974" s="174"/>
      <c r="AB974" s="175"/>
      <c r="AC974" s="197">
        <v>15</v>
      </c>
      <c r="AD974" s="174"/>
      <c r="AE974" s="174"/>
      <c r="AF974" s="174"/>
      <c r="AG974" s="174"/>
      <c r="AH974" s="175"/>
      <c r="AI974" s="197">
        <v>39</v>
      </c>
      <c r="AJ974" s="174"/>
      <c r="AK974" s="174"/>
      <c r="AL974" s="174"/>
      <c r="AM974" s="174"/>
      <c r="AN974" s="174"/>
      <c r="AO974" s="174"/>
      <c r="AP974" s="174"/>
      <c r="AQ974" s="175"/>
      <c r="AR974" s="197">
        <v>7</v>
      </c>
      <c r="AS974" s="174"/>
      <c r="AT974" s="174"/>
      <c r="AU974" s="174"/>
      <c r="AV974" s="174"/>
      <c r="AW974" s="175"/>
      <c r="AX974" s="73"/>
      <c r="AY974" s="73"/>
      <c r="AZ974" s="73"/>
      <c r="BA974" s="73"/>
      <c r="BB974" s="73"/>
      <c r="BC974" s="73"/>
      <c r="BD974" s="73"/>
      <c r="BE974" s="190" t="s">
        <v>36</v>
      </c>
      <c r="BF974" s="174"/>
      <c r="BG974" s="174"/>
      <c r="BH974" s="174"/>
      <c r="BI974" s="174"/>
      <c r="BJ974" s="175"/>
      <c r="BK974" s="197">
        <v>31</v>
      </c>
      <c r="BL974" s="174"/>
      <c r="BM974" s="174"/>
      <c r="BN974" s="174"/>
      <c r="BO974" s="175"/>
      <c r="BP974" s="197">
        <v>21</v>
      </c>
      <c r="BQ974" s="174"/>
      <c r="BR974" s="174"/>
      <c r="BS974" s="174"/>
      <c r="BT974" s="175"/>
      <c r="BU974" s="197">
        <v>4</v>
      </c>
      <c r="BV974" s="174"/>
      <c r="BW974" s="174"/>
      <c r="BX974" s="174"/>
      <c r="BY974" s="174"/>
      <c r="BZ974" s="175"/>
      <c r="CA974" s="73"/>
      <c r="CB974" s="73"/>
      <c r="CC974" s="73"/>
      <c r="CD974" s="73"/>
      <c r="CE974" s="73"/>
      <c r="CF974" s="73"/>
      <c r="CG974" s="73"/>
      <c r="CH974" s="73"/>
      <c r="CI974" s="73"/>
      <c r="CJ974" s="73"/>
      <c r="CK974" s="73"/>
      <c r="CL974" s="73"/>
      <c r="CM974" s="73"/>
      <c r="CN974" s="73"/>
      <c r="CO974" s="73"/>
      <c r="CP974" s="73"/>
      <c r="CQ974" s="73"/>
      <c r="CR974" s="73"/>
      <c r="CS974" s="73"/>
      <c r="CT974" s="73"/>
      <c r="CU974" s="73"/>
      <c r="CV974" s="73"/>
      <c r="CW974" s="73"/>
      <c r="CX974" s="73"/>
      <c r="CY974" s="73"/>
      <c r="CZ974" s="73"/>
      <c r="DA974" s="73"/>
      <c r="DB974" s="73"/>
      <c r="DC974" s="73"/>
      <c r="DD974" s="73"/>
      <c r="DE974" s="63"/>
    </row>
    <row r="975" spans="1:109" ht="15" customHeight="1" x14ac:dyDescent="0.25">
      <c r="A975" s="207" t="s">
        <v>37</v>
      </c>
      <c r="B975" s="174"/>
      <c r="C975" s="174"/>
      <c r="D975" s="175"/>
      <c r="E975" s="205">
        <v>121</v>
      </c>
      <c r="F975" s="174"/>
      <c r="G975" s="174"/>
      <c r="H975" s="174"/>
      <c r="I975" s="174"/>
      <c r="J975" s="175"/>
      <c r="K975" s="205">
        <v>75</v>
      </c>
      <c r="L975" s="174"/>
      <c r="M975" s="174"/>
      <c r="N975" s="174"/>
      <c r="O975" s="175"/>
      <c r="P975" s="73"/>
      <c r="Q975" s="205">
        <v>52</v>
      </c>
      <c r="R975" s="174"/>
      <c r="S975" s="174"/>
      <c r="T975" s="174"/>
      <c r="U975" s="175"/>
      <c r="V975" s="205">
        <v>94</v>
      </c>
      <c r="W975" s="174"/>
      <c r="X975" s="174"/>
      <c r="Y975" s="174"/>
      <c r="Z975" s="174"/>
      <c r="AA975" s="174"/>
      <c r="AB975" s="175"/>
      <c r="AC975" s="205">
        <v>45</v>
      </c>
      <c r="AD975" s="174"/>
      <c r="AE975" s="174"/>
      <c r="AF975" s="174"/>
      <c r="AG975" s="174"/>
      <c r="AH975" s="175"/>
      <c r="AI975" s="205">
        <v>89</v>
      </c>
      <c r="AJ975" s="174"/>
      <c r="AK975" s="174"/>
      <c r="AL975" s="174"/>
      <c r="AM975" s="174"/>
      <c r="AN975" s="174"/>
      <c r="AO975" s="174"/>
      <c r="AP975" s="174"/>
      <c r="AQ975" s="175"/>
      <c r="AR975" s="205">
        <v>34</v>
      </c>
      <c r="AS975" s="174"/>
      <c r="AT975" s="174"/>
      <c r="AU975" s="174"/>
      <c r="AV975" s="174"/>
      <c r="AW975" s="175"/>
      <c r="AX975" s="73"/>
      <c r="AY975" s="73"/>
      <c r="AZ975" s="73"/>
      <c r="BA975" s="73"/>
      <c r="BB975" s="73"/>
      <c r="BC975" s="73"/>
      <c r="BD975" s="73"/>
      <c r="BE975" s="206" t="s">
        <v>37</v>
      </c>
      <c r="BF975" s="174"/>
      <c r="BG975" s="174"/>
      <c r="BH975" s="174"/>
      <c r="BI975" s="174"/>
      <c r="BJ975" s="175"/>
      <c r="BK975" s="205">
        <v>73</v>
      </c>
      <c r="BL975" s="174"/>
      <c r="BM975" s="174"/>
      <c r="BN975" s="174"/>
      <c r="BO975" s="175"/>
      <c r="BP975" s="205">
        <v>62</v>
      </c>
      <c r="BQ975" s="174"/>
      <c r="BR975" s="174"/>
      <c r="BS975" s="174"/>
      <c r="BT975" s="175"/>
      <c r="BU975" s="205">
        <v>8</v>
      </c>
      <c r="BV975" s="174"/>
      <c r="BW975" s="174"/>
      <c r="BX975" s="174"/>
      <c r="BY975" s="174"/>
      <c r="BZ975" s="175"/>
      <c r="CA975" s="73"/>
      <c r="CB975" s="73"/>
      <c r="CC975" s="73"/>
      <c r="CD975" s="73"/>
      <c r="CE975" s="73"/>
      <c r="CF975" s="73"/>
      <c r="CG975" s="73"/>
      <c r="CH975" s="73"/>
      <c r="CI975" s="73"/>
      <c r="CJ975" s="73"/>
      <c r="CK975" s="73"/>
      <c r="CL975" s="73"/>
      <c r="CM975" s="73"/>
      <c r="CN975" s="73"/>
      <c r="CO975" s="73"/>
      <c r="CP975" s="73"/>
      <c r="CQ975" s="73"/>
      <c r="CR975" s="73"/>
      <c r="CS975" s="73"/>
      <c r="CT975" s="73"/>
      <c r="CU975" s="73"/>
      <c r="CV975" s="73"/>
      <c r="CW975" s="73"/>
      <c r="CX975" s="73"/>
      <c r="CY975" s="73"/>
      <c r="CZ975" s="73"/>
      <c r="DA975" s="73"/>
      <c r="DB975" s="73"/>
      <c r="DC975" s="73"/>
      <c r="DD975" s="73"/>
      <c r="DE975" s="63"/>
    </row>
    <row r="976" spans="1:109" ht="15" customHeight="1" x14ac:dyDescent="0.25">
      <c r="A976" s="62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  <c r="AA976" s="73"/>
      <c r="AB976" s="73"/>
      <c r="AC976" s="73"/>
      <c r="AD976" s="73"/>
      <c r="AE976" s="73"/>
      <c r="AF976" s="73"/>
      <c r="AG976" s="73"/>
      <c r="AH976" s="73"/>
      <c r="AI976" s="73"/>
      <c r="AJ976" s="73"/>
      <c r="AK976" s="73"/>
      <c r="AL976" s="73"/>
      <c r="AM976" s="73"/>
      <c r="AN976" s="73"/>
      <c r="AO976" s="73"/>
      <c r="AP976" s="73"/>
      <c r="AQ976" s="73"/>
      <c r="AR976" s="73"/>
      <c r="AS976" s="73"/>
      <c r="AT976" s="73"/>
      <c r="AU976" s="73"/>
      <c r="AV976" s="73"/>
      <c r="AW976" s="73"/>
      <c r="AX976" s="73"/>
      <c r="AY976" s="73"/>
      <c r="AZ976" s="73"/>
      <c r="BA976" s="73"/>
      <c r="BB976" s="73"/>
      <c r="BC976" s="73"/>
      <c r="BD976" s="73"/>
      <c r="BE976" s="73"/>
      <c r="BF976" s="73"/>
      <c r="BG976" s="73"/>
      <c r="BH976" s="73"/>
      <c r="BI976" s="73"/>
      <c r="BJ976" s="73"/>
      <c r="BK976" s="73"/>
      <c r="BL976" s="73"/>
      <c r="BM976" s="73"/>
      <c r="BN976" s="73"/>
      <c r="BO976" s="73"/>
      <c r="BP976" s="73"/>
      <c r="BQ976" s="73"/>
      <c r="BR976" s="73"/>
      <c r="BS976" s="73"/>
      <c r="BT976" s="73"/>
      <c r="BU976" s="73"/>
      <c r="BV976" s="73"/>
      <c r="BW976" s="73"/>
      <c r="BX976" s="73"/>
      <c r="BY976" s="73"/>
      <c r="BZ976" s="73"/>
      <c r="CA976" s="73"/>
      <c r="CB976" s="73"/>
      <c r="CC976" s="73"/>
      <c r="CD976" s="73"/>
      <c r="CE976" s="73"/>
      <c r="CF976" s="73"/>
      <c r="CG976" s="73"/>
      <c r="CH976" s="73"/>
      <c r="CI976" s="73"/>
      <c r="CJ976" s="73"/>
      <c r="CK976" s="73"/>
      <c r="CL976" s="73"/>
      <c r="CM976" s="73"/>
      <c r="CN976" s="73"/>
      <c r="CO976" s="73"/>
      <c r="CP976" s="73"/>
      <c r="CQ976" s="73"/>
      <c r="CR976" s="73"/>
      <c r="CS976" s="73"/>
      <c r="CT976" s="73"/>
      <c r="CU976" s="73"/>
      <c r="CV976" s="73"/>
      <c r="CW976" s="73"/>
      <c r="CX976" s="73"/>
      <c r="CY976" s="73"/>
      <c r="CZ976" s="73"/>
      <c r="DA976" s="73"/>
      <c r="DB976" s="73"/>
      <c r="DC976" s="73"/>
      <c r="DD976" s="73"/>
      <c r="DE976" s="63"/>
    </row>
    <row r="977" spans="1:109" ht="15" customHeight="1" x14ac:dyDescent="0.25">
      <c r="A977" s="62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  <c r="AA977" s="73"/>
      <c r="AB977" s="73"/>
      <c r="AC977" s="73"/>
      <c r="AD977" s="73"/>
      <c r="AE977" s="73"/>
      <c r="AF977" s="73"/>
      <c r="AG977" s="73"/>
      <c r="AH977" s="73"/>
      <c r="AI977" s="73"/>
      <c r="AJ977" s="73"/>
      <c r="AK977" s="73"/>
      <c r="AL977" s="73"/>
      <c r="AM977" s="73"/>
      <c r="AN977" s="73"/>
      <c r="AO977" s="73"/>
      <c r="AP977" s="73"/>
      <c r="AQ977" s="73"/>
      <c r="AR977" s="73"/>
      <c r="AS977" s="73"/>
      <c r="AT977" s="73"/>
      <c r="AU977" s="73"/>
      <c r="AV977" s="73"/>
      <c r="AW977" s="73"/>
      <c r="AX977" s="73"/>
      <c r="AY977" s="73"/>
      <c r="AZ977" s="73"/>
      <c r="BA977" s="73"/>
      <c r="BB977" s="73"/>
      <c r="BC977" s="73"/>
      <c r="BD977" s="73"/>
      <c r="BE977" s="73"/>
      <c r="BF977" s="73"/>
      <c r="BG977" s="73"/>
      <c r="BH977" s="73"/>
      <c r="BI977" s="73"/>
      <c r="BJ977" s="73"/>
      <c r="BK977" s="73"/>
      <c r="BL977" s="73"/>
      <c r="BM977" s="73"/>
      <c r="BN977" s="73"/>
      <c r="BO977" s="73"/>
      <c r="BP977" s="73"/>
      <c r="BQ977" s="73"/>
      <c r="BR977" s="73"/>
      <c r="BS977" s="73"/>
      <c r="BT977" s="73"/>
      <c r="BU977" s="73"/>
      <c r="BV977" s="73"/>
      <c r="BW977" s="73"/>
      <c r="BX977" s="73"/>
      <c r="BY977" s="73"/>
      <c r="BZ977" s="73"/>
      <c r="CA977" s="73"/>
      <c r="CB977" s="73"/>
      <c r="CC977" s="73"/>
      <c r="CD977" s="73"/>
      <c r="CE977" s="73"/>
      <c r="CF977" s="73"/>
      <c r="CG977" s="73"/>
      <c r="CH977" s="73"/>
      <c r="CI977" s="73"/>
      <c r="CJ977" s="73"/>
      <c r="CK977" s="73"/>
      <c r="CL977" s="73"/>
      <c r="CM977" s="73"/>
      <c r="CN977" s="73"/>
      <c r="CO977" s="73"/>
      <c r="CP977" s="73"/>
      <c r="CQ977" s="73"/>
      <c r="CR977" s="73"/>
      <c r="CS977" s="73"/>
      <c r="CT977" s="73"/>
      <c r="CU977" s="73"/>
      <c r="CV977" s="73"/>
      <c r="CW977" s="73"/>
      <c r="CX977" s="73"/>
      <c r="CY977" s="73"/>
      <c r="CZ977" s="73"/>
      <c r="DA977" s="73"/>
      <c r="DB977" s="73"/>
      <c r="DC977" s="73"/>
      <c r="DD977" s="73"/>
      <c r="DE977" s="63"/>
    </row>
    <row r="978" spans="1:109" ht="15" customHeight="1" x14ac:dyDescent="0.25">
      <c r="A978" s="200" t="s">
        <v>105</v>
      </c>
      <c r="B978" s="180"/>
      <c r="C978" s="180"/>
      <c r="D978" s="180"/>
      <c r="E978" s="180"/>
      <c r="F978" s="180"/>
      <c r="G978" s="180"/>
      <c r="H978" s="180"/>
      <c r="I978" s="180"/>
      <c r="J978" s="180"/>
      <c r="K978" s="180"/>
      <c r="L978" s="180"/>
      <c r="M978" s="180"/>
      <c r="N978" s="180"/>
      <c r="O978" s="180"/>
      <c r="P978" s="180"/>
      <c r="Q978" s="180"/>
      <c r="R978" s="180"/>
      <c r="S978" s="180"/>
      <c r="T978" s="180"/>
      <c r="U978" s="180"/>
      <c r="V978" s="180"/>
      <c r="W978" s="180"/>
      <c r="X978" s="73"/>
      <c r="Y978" s="73"/>
      <c r="Z978" s="73"/>
      <c r="AA978" s="73"/>
      <c r="AB978" s="73"/>
      <c r="AC978" s="73"/>
      <c r="AD978" s="73"/>
      <c r="AE978" s="73"/>
      <c r="AF978" s="73"/>
      <c r="AG978" s="73"/>
      <c r="AH978" s="73"/>
      <c r="AI978" s="73"/>
      <c r="AJ978" s="73"/>
      <c r="AK978" s="73"/>
      <c r="AL978" s="73"/>
      <c r="AM978" s="73"/>
      <c r="AN978" s="73"/>
      <c r="AO978" s="73"/>
      <c r="AP978" s="73"/>
      <c r="AQ978" s="73"/>
      <c r="AR978" s="73"/>
      <c r="AS978" s="73"/>
      <c r="AT978" s="73"/>
      <c r="AU978" s="73"/>
      <c r="AV978" s="73"/>
      <c r="AW978" s="73"/>
      <c r="AX978" s="73"/>
      <c r="AY978" s="73"/>
      <c r="AZ978" s="73"/>
      <c r="BA978" s="73"/>
      <c r="BB978" s="73"/>
      <c r="BC978" s="73"/>
      <c r="BD978" s="73"/>
      <c r="BE978" s="73"/>
      <c r="BF978" s="73"/>
      <c r="BG978" s="73"/>
      <c r="BH978" s="73"/>
      <c r="BI978" s="73"/>
      <c r="BJ978" s="73"/>
      <c r="BK978" s="73"/>
      <c r="BL978" s="73"/>
      <c r="BM978" s="73"/>
      <c r="BN978" s="73"/>
      <c r="BO978" s="73"/>
      <c r="BP978" s="73"/>
      <c r="BQ978" s="73"/>
      <c r="BR978" s="73"/>
      <c r="BS978" s="73"/>
      <c r="BT978" s="73"/>
      <c r="BU978" s="73"/>
      <c r="BV978" s="73"/>
      <c r="BW978" s="73"/>
      <c r="BX978" s="73"/>
      <c r="BY978" s="73"/>
      <c r="BZ978" s="73"/>
      <c r="CA978" s="73"/>
      <c r="CB978" s="73"/>
      <c r="CC978" s="73"/>
      <c r="CD978" s="73"/>
      <c r="CE978" s="73"/>
      <c r="CF978" s="73"/>
      <c r="CG978" s="73"/>
      <c r="CH978" s="73"/>
      <c r="CI978" s="73"/>
      <c r="CJ978" s="73"/>
      <c r="CK978" s="73"/>
      <c r="CL978" s="73"/>
      <c r="CM978" s="73"/>
      <c r="CN978" s="73"/>
      <c r="CO978" s="73"/>
      <c r="CP978" s="73"/>
      <c r="CQ978" s="73"/>
      <c r="CR978" s="73"/>
      <c r="CS978" s="73"/>
      <c r="CT978" s="73"/>
      <c r="CU978" s="73"/>
      <c r="CV978" s="73"/>
      <c r="CW978" s="73"/>
      <c r="CX978" s="73"/>
      <c r="CY978" s="73"/>
      <c r="CZ978" s="73"/>
      <c r="DA978" s="73"/>
      <c r="DB978" s="73"/>
      <c r="DC978" s="73"/>
      <c r="DD978" s="73"/>
      <c r="DE978" s="63"/>
    </row>
    <row r="979" spans="1:109" ht="15" customHeight="1" x14ac:dyDescent="0.25">
      <c r="A979" s="62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  <c r="AA979" s="73"/>
      <c r="AB979" s="73"/>
      <c r="AC979" s="73"/>
      <c r="AD979" s="73"/>
      <c r="AE979" s="73"/>
      <c r="AF979" s="73"/>
      <c r="AG979" s="73"/>
      <c r="AH979" s="73"/>
      <c r="AI979" s="73"/>
      <c r="AJ979" s="73"/>
      <c r="AK979" s="73"/>
      <c r="AL979" s="73"/>
      <c r="AM979" s="73"/>
      <c r="AN979" s="73"/>
      <c r="AO979" s="73"/>
      <c r="AP979" s="73"/>
      <c r="AQ979" s="73"/>
      <c r="AR979" s="73"/>
      <c r="AS979" s="73"/>
      <c r="AT979" s="73"/>
      <c r="AU979" s="73"/>
      <c r="AV979" s="73"/>
      <c r="AW979" s="73"/>
      <c r="AX979" s="73"/>
      <c r="AY979" s="73"/>
      <c r="AZ979" s="73"/>
      <c r="BA979" s="73"/>
      <c r="BB979" s="73"/>
      <c r="BC979" s="73"/>
      <c r="BD979" s="73"/>
      <c r="BE979" s="73"/>
      <c r="BF979" s="73"/>
      <c r="BG979" s="73"/>
      <c r="BH979" s="73"/>
      <c r="BI979" s="73"/>
      <c r="BJ979" s="73"/>
      <c r="BK979" s="73"/>
      <c r="BL979" s="73"/>
      <c r="BM979" s="73"/>
      <c r="BN979" s="73"/>
      <c r="BO979" s="73"/>
      <c r="BP979" s="73"/>
      <c r="BQ979" s="73"/>
      <c r="BR979" s="73"/>
      <c r="BS979" s="73"/>
      <c r="BT979" s="73"/>
      <c r="BU979" s="73"/>
      <c r="BV979" s="73"/>
      <c r="BW979" s="73"/>
      <c r="BX979" s="73"/>
      <c r="BY979" s="73"/>
      <c r="BZ979" s="73"/>
      <c r="CA979" s="73"/>
      <c r="CB979" s="73"/>
      <c r="CC979" s="73"/>
      <c r="CD979" s="73"/>
      <c r="CE979" s="73"/>
      <c r="CF979" s="73"/>
      <c r="CG979" s="73"/>
      <c r="CH979" s="73"/>
      <c r="CI979" s="73"/>
      <c r="CJ979" s="73"/>
      <c r="CK979" s="73"/>
      <c r="CL979" s="73"/>
      <c r="CM979" s="73"/>
      <c r="CN979" s="73"/>
      <c r="CO979" s="73"/>
      <c r="CP979" s="73"/>
      <c r="CQ979" s="73"/>
      <c r="CR979" s="73"/>
      <c r="CS979" s="73"/>
      <c r="CT979" s="73"/>
      <c r="CU979" s="73"/>
      <c r="CV979" s="73"/>
      <c r="CW979" s="73"/>
      <c r="CX979" s="73"/>
      <c r="CY979" s="73"/>
      <c r="CZ979" s="73"/>
      <c r="DA979" s="73"/>
      <c r="DB979" s="73"/>
      <c r="DC979" s="73"/>
      <c r="DD979" s="73"/>
      <c r="DE979" s="63"/>
    </row>
    <row r="980" spans="1:109" ht="15" customHeight="1" x14ac:dyDescent="0.25">
      <c r="A980" s="62"/>
      <c r="B980" s="73"/>
      <c r="C980" s="176" t="s">
        <v>2</v>
      </c>
      <c r="D980" s="177"/>
      <c r="E980" s="178"/>
      <c r="F980" s="176" t="s">
        <v>106</v>
      </c>
      <c r="G980" s="174"/>
      <c r="H980" s="174"/>
      <c r="I980" s="174"/>
      <c r="J980" s="174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  <c r="Z980" s="174"/>
      <c r="AA980" s="174"/>
      <c r="AB980" s="174"/>
      <c r="AC980" s="174"/>
      <c r="AD980" s="174"/>
      <c r="AE980" s="174"/>
      <c r="AF980" s="174"/>
      <c r="AG980" s="174"/>
      <c r="AH980" s="174"/>
      <c r="AI980" s="174"/>
      <c r="AJ980" s="174"/>
      <c r="AK980" s="174"/>
      <c r="AL980" s="174"/>
      <c r="AM980" s="174"/>
      <c r="AN980" s="174"/>
      <c r="AO980" s="174"/>
      <c r="AP980" s="174"/>
      <c r="AQ980" s="174"/>
      <c r="AR980" s="174"/>
      <c r="AS980" s="174"/>
      <c r="AT980" s="174"/>
      <c r="AU980" s="174"/>
      <c r="AV980" s="174"/>
      <c r="AW980" s="174"/>
      <c r="AX980" s="174"/>
      <c r="AY980" s="174"/>
      <c r="AZ980" s="174"/>
      <c r="BA980" s="174"/>
      <c r="BB980" s="174"/>
      <c r="BC980" s="174"/>
      <c r="BD980" s="174"/>
      <c r="BE980" s="174"/>
      <c r="BF980" s="174"/>
      <c r="BG980" s="174"/>
      <c r="BH980" s="174"/>
      <c r="BI980" s="174"/>
      <c r="BJ980" s="174"/>
      <c r="BK980" s="174"/>
      <c r="BL980" s="174"/>
      <c r="BM980" s="174"/>
      <c r="BN980" s="174"/>
      <c r="BO980" s="174"/>
      <c r="BP980" s="174"/>
      <c r="BQ980" s="174"/>
      <c r="BR980" s="174"/>
      <c r="BS980" s="174"/>
      <c r="BT980" s="174"/>
      <c r="BU980" s="174"/>
      <c r="BV980" s="174"/>
      <c r="BW980" s="174"/>
      <c r="BX980" s="174"/>
      <c r="BY980" s="174"/>
      <c r="BZ980" s="174"/>
      <c r="CA980" s="174"/>
      <c r="CB980" s="174"/>
      <c r="CC980" s="174"/>
      <c r="CD980" s="174"/>
      <c r="CE980" s="174"/>
      <c r="CF980" s="174"/>
      <c r="CG980" s="174"/>
      <c r="CH980" s="174"/>
      <c r="CI980" s="174"/>
      <c r="CJ980" s="174"/>
      <c r="CK980" s="174"/>
      <c r="CL980" s="174"/>
      <c r="CM980" s="174"/>
      <c r="CN980" s="174"/>
      <c r="CO980" s="174"/>
      <c r="CP980" s="174"/>
      <c r="CQ980" s="175"/>
      <c r="CR980" s="73"/>
      <c r="CS980" s="73"/>
      <c r="CT980" s="73"/>
      <c r="CU980" s="73"/>
      <c r="CV980" s="73"/>
      <c r="CW980" s="73"/>
      <c r="CX980" s="73"/>
      <c r="CY980" s="73"/>
      <c r="CZ980" s="73"/>
      <c r="DA980" s="73"/>
      <c r="DB980" s="73"/>
      <c r="DC980" s="73"/>
      <c r="DD980" s="73"/>
      <c r="DE980" s="63"/>
    </row>
    <row r="981" spans="1:109" ht="15" customHeight="1" x14ac:dyDescent="0.25">
      <c r="A981" s="62"/>
      <c r="B981" s="73"/>
      <c r="C981" s="179"/>
      <c r="D981" s="180"/>
      <c r="E981" s="181"/>
      <c r="F981" s="176" t="s">
        <v>107</v>
      </c>
      <c r="G981" s="174"/>
      <c r="H981" s="174"/>
      <c r="I981" s="174"/>
      <c r="J981" s="174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  <c r="Z981" s="174"/>
      <c r="AA981" s="174"/>
      <c r="AB981" s="174"/>
      <c r="AC981" s="174"/>
      <c r="AD981" s="174"/>
      <c r="AE981" s="174"/>
      <c r="AF981" s="174"/>
      <c r="AG981" s="174"/>
      <c r="AH981" s="174"/>
      <c r="AI981" s="174"/>
      <c r="AJ981" s="174"/>
      <c r="AK981" s="174"/>
      <c r="AL981" s="174"/>
      <c r="AM981" s="174"/>
      <c r="AN981" s="174"/>
      <c r="AO981" s="174"/>
      <c r="AP981" s="174"/>
      <c r="AQ981" s="174"/>
      <c r="AR981" s="174"/>
      <c r="AS981" s="174"/>
      <c r="AT981" s="174"/>
      <c r="AU981" s="174"/>
      <c r="AV981" s="174"/>
      <c r="AW981" s="174"/>
      <c r="AX981" s="174"/>
      <c r="AY981" s="174"/>
      <c r="AZ981" s="174"/>
      <c r="BA981" s="174"/>
      <c r="BB981" s="174"/>
      <c r="BC981" s="174"/>
      <c r="BD981" s="174"/>
      <c r="BE981" s="174"/>
      <c r="BF981" s="174"/>
      <c r="BG981" s="174"/>
      <c r="BH981" s="174"/>
      <c r="BI981" s="174"/>
      <c r="BJ981" s="174"/>
      <c r="BK981" s="174"/>
      <c r="BL981" s="174"/>
      <c r="BM981" s="174"/>
      <c r="BN981" s="174"/>
      <c r="BO981" s="174"/>
      <c r="BP981" s="174"/>
      <c r="BQ981" s="174"/>
      <c r="BR981" s="174"/>
      <c r="BS981" s="174"/>
      <c r="BT981" s="174"/>
      <c r="BU981" s="174"/>
      <c r="BV981" s="174"/>
      <c r="BW981" s="174"/>
      <c r="BX981" s="174"/>
      <c r="BY981" s="174"/>
      <c r="BZ981" s="174"/>
      <c r="CA981" s="175"/>
      <c r="CB981" s="176" t="s">
        <v>108</v>
      </c>
      <c r="CC981" s="174"/>
      <c r="CD981" s="174"/>
      <c r="CE981" s="174"/>
      <c r="CF981" s="174"/>
      <c r="CG981" s="174"/>
      <c r="CH981" s="174"/>
      <c r="CI981" s="174"/>
      <c r="CJ981" s="174"/>
      <c r="CK981" s="174"/>
      <c r="CL981" s="174"/>
      <c r="CM981" s="174"/>
      <c r="CN981" s="174"/>
      <c r="CO981" s="174"/>
      <c r="CP981" s="174"/>
      <c r="CQ981" s="175"/>
      <c r="CR981" s="73"/>
      <c r="CS981" s="73"/>
      <c r="CT981" s="73"/>
      <c r="CU981" s="73"/>
      <c r="CV981" s="73"/>
      <c r="CW981" s="73"/>
      <c r="CX981" s="73"/>
      <c r="CY981" s="73"/>
      <c r="CZ981" s="73"/>
      <c r="DA981" s="73"/>
      <c r="DB981" s="73"/>
      <c r="DC981" s="73"/>
      <c r="DD981" s="73"/>
      <c r="DE981" s="63"/>
    </row>
    <row r="982" spans="1:109" ht="15" customHeight="1" x14ac:dyDescent="0.25">
      <c r="A982" s="62"/>
      <c r="B982" s="73"/>
      <c r="C982" s="179"/>
      <c r="D982" s="180"/>
      <c r="E982" s="181"/>
      <c r="F982" s="173" t="s">
        <v>109</v>
      </c>
      <c r="G982" s="174"/>
      <c r="H982" s="174"/>
      <c r="I982" s="174"/>
      <c r="J982" s="174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  <c r="Z982" s="174"/>
      <c r="AA982" s="174"/>
      <c r="AB982" s="174"/>
      <c r="AC982" s="174"/>
      <c r="AD982" s="174"/>
      <c r="AE982" s="174"/>
      <c r="AF982" s="174"/>
      <c r="AG982" s="174"/>
      <c r="AH982" s="174"/>
      <c r="AI982" s="174"/>
      <c r="AJ982" s="174"/>
      <c r="AK982" s="174"/>
      <c r="AL982" s="174"/>
      <c r="AM982" s="174"/>
      <c r="AN982" s="174"/>
      <c r="AO982" s="174"/>
      <c r="AP982" s="174"/>
      <c r="AQ982" s="174"/>
      <c r="AR982" s="175"/>
      <c r="AS982" s="173" t="s">
        <v>110</v>
      </c>
      <c r="AT982" s="174"/>
      <c r="AU982" s="174"/>
      <c r="AV982" s="174"/>
      <c r="AW982" s="174"/>
      <c r="AX982" s="174"/>
      <c r="AY982" s="174"/>
      <c r="AZ982" s="174"/>
      <c r="BA982" s="174"/>
      <c r="BB982" s="174"/>
      <c r="BC982" s="174"/>
      <c r="BD982" s="174"/>
      <c r="BE982" s="174"/>
      <c r="BF982" s="174"/>
      <c r="BG982" s="174"/>
      <c r="BH982" s="174"/>
      <c r="BI982" s="174"/>
      <c r="BJ982" s="174"/>
      <c r="BK982" s="174"/>
      <c r="BL982" s="174"/>
      <c r="BM982" s="174"/>
      <c r="BN982" s="174"/>
      <c r="BO982" s="174"/>
      <c r="BP982" s="174"/>
      <c r="BQ982" s="174"/>
      <c r="BR982" s="174"/>
      <c r="BS982" s="174"/>
      <c r="BT982" s="174"/>
      <c r="BU982" s="174"/>
      <c r="BV982" s="174"/>
      <c r="BW982" s="174"/>
      <c r="BX982" s="174"/>
      <c r="BY982" s="174"/>
      <c r="BZ982" s="174"/>
      <c r="CA982" s="175"/>
      <c r="CB982" s="173" t="s">
        <v>14</v>
      </c>
      <c r="CC982" s="174"/>
      <c r="CD982" s="174"/>
      <c r="CE982" s="174"/>
      <c r="CF982" s="174"/>
      <c r="CG982" s="174"/>
      <c r="CH982" s="174"/>
      <c r="CI982" s="174"/>
      <c r="CJ982" s="174"/>
      <c r="CK982" s="174"/>
      <c r="CL982" s="174"/>
      <c r="CM982" s="174"/>
      <c r="CN982" s="174"/>
      <c r="CO982" s="174"/>
      <c r="CP982" s="174"/>
      <c r="CQ982" s="175"/>
      <c r="CR982" s="73"/>
      <c r="CS982" s="73"/>
      <c r="CT982" s="73"/>
      <c r="CU982" s="73"/>
      <c r="CV982" s="73"/>
      <c r="CW982" s="73"/>
      <c r="CX982" s="73"/>
      <c r="CY982" s="73"/>
      <c r="CZ982" s="73"/>
      <c r="DA982" s="73"/>
      <c r="DB982" s="73"/>
      <c r="DC982" s="73"/>
      <c r="DD982" s="73"/>
      <c r="DE982" s="63"/>
    </row>
    <row r="983" spans="1:109" ht="15" customHeight="1" x14ac:dyDescent="0.25">
      <c r="A983" s="62"/>
      <c r="B983" s="73"/>
      <c r="C983" s="179"/>
      <c r="D983" s="180"/>
      <c r="E983" s="181"/>
      <c r="F983" s="173" t="s">
        <v>111</v>
      </c>
      <c r="G983" s="174"/>
      <c r="H983" s="174"/>
      <c r="I983" s="174"/>
      <c r="J983" s="174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5"/>
      <c r="W983" s="173" t="s">
        <v>112</v>
      </c>
      <c r="X983" s="174"/>
      <c r="Y983" s="174"/>
      <c r="Z983" s="174"/>
      <c r="AA983" s="174"/>
      <c r="AB983" s="174"/>
      <c r="AC983" s="174"/>
      <c r="AD983" s="174"/>
      <c r="AE983" s="174"/>
      <c r="AF983" s="174"/>
      <c r="AG983" s="174"/>
      <c r="AH983" s="174"/>
      <c r="AI983" s="174"/>
      <c r="AJ983" s="174"/>
      <c r="AK983" s="174"/>
      <c r="AL983" s="174"/>
      <c r="AM983" s="174"/>
      <c r="AN983" s="174"/>
      <c r="AO983" s="174"/>
      <c r="AP983" s="174"/>
      <c r="AQ983" s="174"/>
      <c r="AR983" s="175"/>
      <c r="AS983" s="173" t="s">
        <v>111</v>
      </c>
      <c r="AT983" s="174"/>
      <c r="AU983" s="174"/>
      <c r="AV983" s="174"/>
      <c r="AW983" s="174"/>
      <c r="AX983" s="174"/>
      <c r="AY983" s="174"/>
      <c r="AZ983" s="174"/>
      <c r="BA983" s="174"/>
      <c r="BB983" s="174"/>
      <c r="BC983" s="174"/>
      <c r="BD983" s="174"/>
      <c r="BE983" s="174"/>
      <c r="BF983" s="174"/>
      <c r="BG983" s="174"/>
      <c r="BH983" s="174"/>
      <c r="BI983" s="174"/>
      <c r="BJ983" s="174"/>
      <c r="BK983" s="174"/>
      <c r="BL983" s="175"/>
      <c r="BM983" s="173" t="s">
        <v>112</v>
      </c>
      <c r="BN983" s="174"/>
      <c r="BO983" s="174"/>
      <c r="BP983" s="174"/>
      <c r="BQ983" s="174"/>
      <c r="BR983" s="174"/>
      <c r="BS983" s="174"/>
      <c r="BT983" s="174"/>
      <c r="BU983" s="174"/>
      <c r="BV983" s="174"/>
      <c r="BW983" s="174"/>
      <c r="BX983" s="174"/>
      <c r="BY983" s="174"/>
      <c r="BZ983" s="174"/>
      <c r="CA983" s="175"/>
      <c r="CB983" s="173" t="s">
        <v>113</v>
      </c>
      <c r="CC983" s="174"/>
      <c r="CD983" s="174"/>
      <c r="CE983" s="174"/>
      <c r="CF983" s="174"/>
      <c r="CG983" s="174"/>
      <c r="CH983" s="174"/>
      <c r="CI983" s="174"/>
      <c r="CJ983" s="174"/>
      <c r="CK983" s="174"/>
      <c r="CL983" s="174"/>
      <c r="CM983" s="174"/>
      <c r="CN983" s="174"/>
      <c r="CO983" s="174"/>
      <c r="CP983" s="174"/>
      <c r="CQ983" s="175"/>
      <c r="CR983" s="73"/>
      <c r="CS983" s="73"/>
      <c r="CT983" s="73"/>
      <c r="CU983" s="73"/>
      <c r="CV983" s="73"/>
      <c r="CW983" s="73"/>
      <c r="CX983" s="73"/>
      <c r="CY983" s="73"/>
      <c r="CZ983" s="73"/>
      <c r="DA983" s="73"/>
      <c r="DB983" s="73"/>
      <c r="DC983" s="73"/>
      <c r="DD983" s="73"/>
      <c r="DE983" s="63"/>
    </row>
    <row r="984" spans="1:109" ht="15" customHeight="1" x14ac:dyDescent="0.25">
      <c r="A984" s="62"/>
      <c r="B984" s="73"/>
      <c r="C984" s="182"/>
      <c r="D984" s="183"/>
      <c r="E984" s="184"/>
      <c r="F984" s="173" t="s">
        <v>18</v>
      </c>
      <c r="G984" s="175"/>
      <c r="H984" s="173" t="s">
        <v>19</v>
      </c>
      <c r="I984" s="174"/>
      <c r="J984" s="174"/>
      <c r="K984" s="174"/>
      <c r="L984" s="175"/>
      <c r="M984" s="173" t="s">
        <v>20</v>
      </c>
      <c r="N984" s="174"/>
      <c r="O984" s="174"/>
      <c r="P984" s="174"/>
      <c r="Q984" s="175"/>
      <c r="R984" s="173" t="s">
        <v>114</v>
      </c>
      <c r="S984" s="174"/>
      <c r="T984" s="174"/>
      <c r="U984" s="174"/>
      <c r="V984" s="175"/>
      <c r="W984" s="173" t="s">
        <v>19</v>
      </c>
      <c r="X984" s="174"/>
      <c r="Y984" s="174"/>
      <c r="Z984" s="174"/>
      <c r="AA984" s="174"/>
      <c r="AB984" s="174"/>
      <c r="AC984" s="175"/>
      <c r="AD984" s="173" t="s">
        <v>20</v>
      </c>
      <c r="AE984" s="174"/>
      <c r="AF984" s="174"/>
      <c r="AG984" s="174"/>
      <c r="AH984" s="174"/>
      <c r="AI984" s="175"/>
      <c r="AJ984" s="173" t="s">
        <v>114</v>
      </c>
      <c r="AK984" s="174"/>
      <c r="AL984" s="174"/>
      <c r="AM984" s="174"/>
      <c r="AN984" s="174"/>
      <c r="AO984" s="174"/>
      <c r="AP984" s="174"/>
      <c r="AQ984" s="174"/>
      <c r="AR984" s="175"/>
      <c r="AS984" s="173" t="s">
        <v>18</v>
      </c>
      <c r="AT984" s="174"/>
      <c r="AU984" s="174"/>
      <c r="AV984" s="174"/>
      <c r="AW984" s="174"/>
      <c r="AX984" s="175"/>
      <c r="AY984" s="173" t="s">
        <v>19</v>
      </c>
      <c r="AZ984" s="174"/>
      <c r="BA984" s="174"/>
      <c r="BB984" s="175"/>
      <c r="BC984" s="173" t="s">
        <v>20</v>
      </c>
      <c r="BD984" s="174"/>
      <c r="BE984" s="174"/>
      <c r="BF984" s="174"/>
      <c r="BG984" s="175"/>
      <c r="BH984" s="173" t="s">
        <v>24</v>
      </c>
      <c r="BI984" s="174"/>
      <c r="BJ984" s="174"/>
      <c r="BK984" s="174"/>
      <c r="BL984" s="175"/>
      <c r="BM984" s="173" t="s">
        <v>19</v>
      </c>
      <c r="BN984" s="174"/>
      <c r="BO984" s="174"/>
      <c r="BP984" s="175"/>
      <c r="BQ984" s="173" t="s">
        <v>20</v>
      </c>
      <c r="BR984" s="174"/>
      <c r="BS984" s="174"/>
      <c r="BT984" s="174"/>
      <c r="BU984" s="174"/>
      <c r="BV984" s="174"/>
      <c r="BW984" s="175"/>
      <c r="BX984" s="173" t="s">
        <v>24</v>
      </c>
      <c r="BY984" s="174"/>
      <c r="BZ984" s="174"/>
      <c r="CA984" s="175"/>
      <c r="CB984" s="173" t="s">
        <v>18</v>
      </c>
      <c r="CC984" s="174"/>
      <c r="CD984" s="174"/>
      <c r="CE984" s="174"/>
      <c r="CF984" s="175"/>
      <c r="CG984" s="173" t="s">
        <v>19</v>
      </c>
      <c r="CH984" s="174"/>
      <c r="CI984" s="174"/>
      <c r="CJ984" s="175"/>
      <c r="CK984" s="173" t="s">
        <v>20</v>
      </c>
      <c r="CL984" s="174"/>
      <c r="CM984" s="175"/>
      <c r="CN984" s="173" t="s">
        <v>114</v>
      </c>
      <c r="CO984" s="174"/>
      <c r="CP984" s="174"/>
      <c r="CQ984" s="175"/>
      <c r="CR984" s="73"/>
      <c r="CS984" s="73"/>
      <c r="CT984" s="73"/>
      <c r="CU984" s="73"/>
      <c r="CV984" s="73"/>
      <c r="CW984" s="73"/>
      <c r="CX984" s="73"/>
      <c r="CY984" s="73"/>
      <c r="CZ984" s="73"/>
      <c r="DA984" s="73"/>
      <c r="DB984" s="73"/>
      <c r="DC984" s="73"/>
      <c r="DD984" s="73"/>
      <c r="DE984" s="63"/>
    </row>
    <row r="985" spans="1:109" ht="15" customHeight="1" x14ac:dyDescent="0.25">
      <c r="A985" s="62"/>
      <c r="B985" s="73"/>
      <c r="C985" s="190" t="s">
        <v>33</v>
      </c>
      <c r="D985" s="174"/>
      <c r="E985" s="175"/>
      <c r="F985" s="197"/>
      <c r="G985" s="175"/>
      <c r="H985" s="197"/>
      <c r="I985" s="174"/>
      <c r="J985" s="174"/>
      <c r="K985" s="174"/>
      <c r="L985" s="175"/>
      <c r="M985" s="197"/>
      <c r="N985" s="174"/>
      <c r="O985" s="174"/>
      <c r="P985" s="174"/>
      <c r="Q985" s="175"/>
      <c r="R985" s="197"/>
      <c r="S985" s="174"/>
      <c r="T985" s="174"/>
      <c r="U985" s="174"/>
      <c r="V985" s="175"/>
      <c r="W985" s="197"/>
      <c r="X985" s="174"/>
      <c r="Y985" s="174"/>
      <c r="Z985" s="174"/>
      <c r="AA985" s="174"/>
      <c r="AB985" s="174"/>
      <c r="AC985" s="175"/>
      <c r="AD985" s="197"/>
      <c r="AE985" s="174"/>
      <c r="AF985" s="174"/>
      <c r="AG985" s="174"/>
      <c r="AH985" s="174"/>
      <c r="AI985" s="175"/>
      <c r="AJ985" s="197"/>
      <c r="AK985" s="174"/>
      <c r="AL985" s="174"/>
      <c r="AM985" s="174"/>
      <c r="AN985" s="174"/>
      <c r="AO985" s="174"/>
      <c r="AP985" s="174"/>
      <c r="AQ985" s="174"/>
      <c r="AR985" s="175"/>
      <c r="AS985" s="197"/>
      <c r="AT985" s="174"/>
      <c r="AU985" s="174"/>
      <c r="AV985" s="174"/>
      <c r="AW985" s="174"/>
      <c r="AX985" s="175"/>
      <c r="AY985" s="197"/>
      <c r="AZ985" s="174"/>
      <c r="BA985" s="174"/>
      <c r="BB985" s="175"/>
      <c r="BC985" s="197"/>
      <c r="BD985" s="174"/>
      <c r="BE985" s="174"/>
      <c r="BF985" s="174"/>
      <c r="BG985" s="175"/>
      <c r="BH985" s="197"/>
      <c r="BI985" s="174"/>
      <c r="BJ985" s="174"/>
      <c r="BK985" s="174"/>
      <c r="BL985" s="175"/>
      <c r="BM985" s="197"/>
      <c r="BN985" s="174"/>
      <c r="BO985" s="174"/>
      <c r="BP985" s="175"/>
      <c r="BQ985" s="197"/>
      <c r="BR985" s="174"/>
      <c r="BS985" s="174"/>
      <c r="BT985" s="174"/>
      <c r="BU985" s="174"/>
      <c r="BV985" s="174"/>
      <c r="BW985" s="175"/>
      <c r="BX985" s="197"/>
      <c r="BY985" s="174"/>
      <c r="BZ985" s="174"/>
      <c r="CA985" s="175"/>
      <c r="CB985" s="197"/>
      <c r="CC985" s="174"/>
      <c r="CD985" s="174"/>
      <c r="CE985" s="174"/>
      <c r="CF985" s="175"/>
      <c r="CG985" s="197"/>
      <c r="CH985" s="174"/>
      <c r="CI985" s="174"/>
      <c r="CJ985" s="175"/>
      <c r="CK985" s="197"/>
      <c r="CL985" s="174"/>
      <c r="CM985" s="175"/>
      <c r="CN985" s="197"/>
      <c r="CO985" s="174"/>
      <c r="CP985" s="174"/>
      <c r="CQ985" s="175"/>
      <c r="CR985" s="73"/>
      <c r="CS985" s="73"/>
      <c r="CT985" s="73"/>
      <c r="CU985" s="73"/>
      <c r="CV985" s="73"/>
      <c r="CW985" s="73"/>
      <c r="CX985" s="73"/>
      <c r="CY985" s="73"/>
      <c r="CZ985" s="73"/>
      <c r="DA985" s="73"/>
      <c r="DB985" s="73"/>
      <c r="DC985" s="73"/>
      <c r="DD985" s="73"/>
      <c r="DE985" s="63"/>
    </row>
    <row r="986" spans="1:109" ht="15" customHeight="1" x14ac:dyDescent="0.25">
      <c r="A986" s="62"/>
      <c r="B986" s="73"/>
      <c r="C986" s="190" t="s">
        <v>34</v>
      </c>
      <c r="D986" s="174"/>
      <c r="E986" s="175"/>
      <c r="F986" s="197">
        <v>5</v>
      </c>
      <c r="G986" s="175"/>
      <c r="H986" s="197">
        <v>2</v>
      </c>
      <c r="I986" s="174"/>
      <c r="J986" s="174"/>
      <c r="K986" s="174"/>
      <c r="L986" s="175"/>
      <c r="M986" s="197">
        <v>1</v>
      </c>
      <c r="N986" s="174"/>
      <c r="O986" s="174"/>
      <c r="P986" s="174"/>
      <c r="Q986" s="175"/>
      <c r="R986" s="197"/>
      <c r="S986" s="174"/>
      <c r="T986" s="174"/>
      <c r="U986" s="174"/>
      <c r="V986" s="175"/>
      <c r="W986" s="197"/>
      <c r="X986" s="174"/>
      <c r="Y986" s="174"/>
      <c r="Z986" s="174"/>
      <c r="AA986" s="174"/>
      <c r="AB986" s="174"/>
      <c r="AC986" s="175"/>
      <c r="AD986" s="197"/>
      <c r="AE986" s="174"/>
      <c r="AF986" s="174"/>
      <c r="AG986" s="174"/>
      <c r="AH986" s="174"/>
      <c r="AI986" s="175"/>
      <c r="AJ986" s="197"/>
      <c r="AK986" s="174"/>
      <c r="AL986" s="174"/>
      <c r="AM986" s="174"/>
      <c r="AN986" s="174"/>
      <c r="AO986" s="174"/>
      <c r="AP986" s="174"/>
      <c r="AQ986" s="174"/>
      <c r="AR986" s="175"/>
      <c r="AS986" s="197">
        <v>5</v>
      </c>
      <c r="AT986" s="174"/>
      <c r="AU986" s="174"/>
      <c r="AV986" s="174"/>
      <c r="AW986" s="174"/>
      <c r="AX986" s="175"/>
      <c r="AY986" s="197">
        <v>1</v>
      </c>
      <c r="AZ986" s="174"/>
      <c r="BA986" s="174"/>
      <c r="BB986" s="175"/>
      <c r="BC986" s="197"/>
      <c r="BD986" s="174"/>
      <c r="BE986" s="174"/>
      <c r="BF986" s="174"/>
      <c r="BG986" s="175"/>
      <c r="BH986" s="197"/>
      <c r="BI986" s="174"/>
      <c r="BJ986" s="174"/>
      <c r="BK986" s="174"/>
      <c r="BL986" s="175"/>
      <c r="BM986" s="197"/>
      <c r="BN986" s="174"/>
      <c r="BO986" s="174"/>
      <c r="BP986" s="175"/>
      <c r="BQ986" s="197"/>
      <c r="BR986" s="174"/>
      <c r="BS986" s="174"/>
      <c r="BT986" s="174"/>
      <c r="BU986" s="174"/>
      <c r="BV986" s="174"/>
      <c r="BW986" s="175"/>
      <c r="BX986" s="197"/>
      <c r="BY986" s="174"/>
      <c r="BZ986" s="174"/>
      <c r="CA986" s="175"/>
      <c r="CB986" s="197">
        <v>5</v>
      </c>
      <c r="CC986" s="174"/>
      <c r="CD986" s="174"/>
      <c r="CE986" s="174"/>
      <c r="CF986" s="175"/>
      <c r="CG986" s="197">
        <v>1</v>
      </c>
      <c r="CH986" s="174"/>
      <c r="CI986" s="174"/>
      <c r="CJ986" s="175"/>
      <c r="CK986" s="197"/>
      <c r="CL986" s="174"/>
      <c r="CM986" s="175"/>
      <c r="CN986" s="197"/>
      <c r="CO986" s="174"/>
      <c r="CP986" s="174"/>
      <c r="CQ986" s="175"/>
      <c r="CR986" s="73"/>
      <c r="CS986" s="73"/>
      <c r="CT986" s="73"/>
      <c r="CU986" s="73"/>
      <c r="CV986" s="73"/>
      <c r="CW986" s="73"/>
      <c r="CX986" s="73"/>
      <c r="CY986" s="73"/>
      <c r="CZ986" s="73"/>
      <c r="DA986" s="73"/>
      <c r="DB986" s="73"/>
      <c r="DC986" s="73"/>
      <c r="DD986" s="73"/>
      <c r="DE986" s="63"/>
    </row>
    <row r="987" spans="1:109" ht="15" customHeight="1" x14ac:dyDescent="0.25">
      <c r="A987" s="62"/>
      <c r="B987" s="73"/>
      <c r="C987" s="190" t="s">
        <v>35</v>
      </c>
      <c r="D987" s="174"/>
      <c r="E987" s="175"/>
      <c r="F987" s="197">
        <v>53</v>
      </c>
      <c r="G987" s="175"/>
      <c r="H987" s="197">
        <v>32</v>
      </c>
      <c r="I987" s="174"/>
      <c r="J987" s="174"/>
      <c r="K987" s="174"/>
      <c r="L987" s="175"/>
      <c r="M987" s="197">
        <v>7</v>
      </c>
      <c r="N987" s="174"/>
      <c r="O987" s="174"/>
      <c r="P987" s="174"/>
      <c r="Q987" s="175"/>
      <c r="R987" s="197"/>
      <c r="S987" s="174"/>
      <c r="T987" s="174"/>
      <c r="U987" s="174"/>
      <c r="V987" s="175"/>
      <c r="W987" s="197"/>
      <c r="X987" s="174"/>
      <c r="Y987" s="174"/>
      <c r="Z987" s="174"/>
      <c r="AA987" s="174"/>
      <c r="AB987" s="174"/>
      <c r="AC987" s="175"/>
      <c r="AD987" s="197">
        <v>38</v>
      </c>
      <c r="AE987" s="174"/>
      <c r="AF987" s="174"/>
      <c r="AG987" s="174"/>
      <c r="AH987" s="174"/>
      <c r="AI987" s="175"/>
      <c r="AJ987" s="197"/>
      <c r="AK987" s="174"/>
      <c r="AL987" s="174"/>
      <c r="AM987" s="174"/>
      <c r="AN987" s="174"/>
      <c r="AO987" s="174"/>
      <c r="AP987" s="174"/>
      <c r="AQ987" s="174"/>
      <c r="AR987" s="175"/>
      <c r="AS987" s="197">
        <v>53</v>
      </c>
      <c r="AT987" s="174"/>
      <c r="AU987" s="174"/>
      <c r="AV987" s="174"/>
      <c r="AW987" s="174"/>
      <c r="AX987" s="175"/>
      <c r="AY987" s="197">
        <v>26</v>
      </c>
      <c r="AZ987" s="174"/>
      <c r="BA987" s="174"/>
      <c r="BB987" s="175"/>
      <c r="BC987" s="197">
        <v>3</v>
      </c>
      <c r="BD987" s="174"/>
      <c r="BE987" s="174"/>
      <c r="BF987" s="174"/>
      <c r="BG987" s="175"/>
      <c r="BH987" s="197"/>
      <c r="BI987" s="174"/>
      <c r="BJ987" s="174"/>
      <c r="BK987" s="174"/>
      <c r="BL987" s="175"/>
      <c r="BM987" s="197"/>
      <c r="BN987" s="174"/>
      <c r="BO987" s="174"/>
      <c r="BP987" s="175"/>
      <c r="BQ987" s="197">
        <v>20</v>
      </c>
      <c r="BR987" s="174"/>
      <c r="BS987" s="174"/>
      <c r="BT987" s="174"/>
      <c r="BU987" s="174"/>
      <c r="BV987" s="174"/>
      <c r="BW987" s="175"/>
      <c r="BX987" s="197"/>
      <c r="BY987" s="174"/>
      <c r="BZ987" s="174"/>
      <c r="CA987" s="175"/>
      <c r="CB987" s="197">
        <v>42</v>
      </c>
      <c r="CC987" s="174"/>
      <c r="CD987" s="174"/>
      <c r="CE987" s="174"/>
      <c r="CF987" s="175"/>
      <c r="CG987" s="197">
        <v>17</v>
      </c>
      <c r="CH987" s="174"/>
      <c r="CI987" s="174"/>
      <c r="CJ987" s="175"/>
      <c r="CK987" s="197">
        <v>3</v>
      </c>
      <c r="CL987" s="174"/>
      <c r="CM987" s="175"/>
      <c r="CN987" s="197"/>
      <c r="CO987" s="174"/>
      <c r="CP987" s="174"/>
      <c r="CQ987" s="175"/>
      <c r="CR987" s="73"/>
      <c r="CS987" s="73"/>
      <c r="CT987" s="73"/>
      <c r="CU987" s="73"/>
      <c r="CV987" s="73"/>
      <c r="CW987" s="73"/>
      <c r="CX987" s="73"/>
      <c r="CY987" s="73"/>
      <c r="CZ987" s="73"/>
      <c r="DA987" s="73"/>
      <c r="DB987" s="73"/>
      <c r="DC987" s="73"/>
      <c r="DD987" s="73"/>
      <c r="DE987" s="63"/>
    </row>
    <row r="988" spans="1:109" ht="15" customHeight="1" x14ac:dyDescent="0.25">
      <c r="A988" s="62"/>
      <c r="B988" s="73"/>
      <c r="C988" s="190" t="s">
        <v>36</v>
      </c>
      <c r="D988" s="174"/>
      <c r="E988" s="175"/>
      <c r="F988" s="197">
        <v>39</v>
      </c>
      <c r="G988" s="175"/>
      <c r="H988" s="197">
        <v>10</v>
      </c>
      <c r="I988" s="174"/>
      <c r="J988" s="174"/>
      <c r="K988" s="174"/>
      <c r="L988" s="175"/>
      <c r="M988" s="197">
        <v>2</v>
      </c>
      <c r="N988" s="174"/>
      <c r="O988" s="174"/>
      <c r="P988" s="174"/>
      <c r="Q988" s="175"/>
      <c r="R988" s="197"/>
      <c r="S988" s="174"/>
      <c r="T988" s="174"/>
      <c r="U988" s="174"/>
      <c r="V988" s="175"/>
      <c r="W988" s="197">
        <v>1</v>
      </c>
      <c r="X988" s="174"/>
      <c r="Y988" s="174"/>
      <c r="Z988" s="174"/>
      <c r="AA988" s="174"/>
      <c r="AB988" s="174"/>
      <c r="AC988" s="175"/>
      <c r="AD988" s="197">
        <v>21</v>
      </c>
      <c r="AE988" s="174"/>
      <c r="AF988" s="174"/>
      <c r="AG988" s="174"/>
      <c r="AH988" s="174"/>
      <c r="AI988" s="175"/>
      <c r="AJ988" s="197"/>
      <c r="AK988" s="174"/>
      <c r="AL988" s="174"/>
      <c r="AM988" s="174"/>
      <c r="AN988" s="174"/>
      <c r="AO988" s="174"/>
      <c r="AP988" s="174"/>
      <c r="AQ988" s="174"/>
      <c r="AR988" s="175"/>
      <c r="AS988" s="197">
        <v>39</v>
      </c>
      <c r="AT988" s="174"/>
      <c r="AU988" s="174"/>
      <c r="AV988" s="174"/>
      <c r="AW988" s="174"/>
      <c r="AX988" s="175"/>
      <c r="AY988" s="197">
        <v>9</v>
      </c>
      <c r="AZ988" s="174"/>
      <c r="BA988" s="174"/>
      <c r="BB988" s="175"/>
      <c r="BC988" s="197">
        <v>2</v>
      </c>
      <c r="BD988" s="174"/>
      <c r="BE988" s="174"/>
      <c r="BF988" s="174"/>
      <c r="BG988" s="175"/>
      <c r="BH988" s="197"/>
      <c r="BI988" s="174"/>
      <c r="BJ988" s="174"/>
      <c r="BK988" s="174"/>
      <c r="BL988" s="175"/>
      <c r="BM988" s="197">
        <v>1</v>
      </c>
      <c r="BN988" s="174"/>
      <c r="BO988" s="174"/>
      <c r="BP988" s="175"/>
      <c r="BQ988" s="197">
        <v>11</v>
      </c>
      <c r="BR988" s="174"/>
      <c r="BS988" s="174"/>
      <c r="BT988" s="174"/>
      <c r="BU988" s="174"/>
      <c r="BV988" s="174"/>
      <c r="BW988" s="175"/>
      <c r="BX988" s="197"/>
      <c r="BY988" s="174"/>
      <c r="BZ988" s="174"/>
      <c r="CA988" s="175"/>
      <c r="CB988" s="197">
        <v>34</v>
      </c>
      <c r="CC988" s="174"/>
      <c r="CD988" s="174"/>
      <c r="CE988" s="174"/>
      <c r="CF988" s="175"/>
      <c r="CG988" s="197">
        <v>6</v>
      </c>
      <c r="CH988" s="174"/>
      <c r="CI988" s="174"/>
      <c r="CJ988" s="175"/>
      <c r="CK988" s="197">
        <v>2</v>
      </c>
      <c r="CL988" s="174"/>
      <c r="CM988" s="175"/>
      <c r="CN988" s="197"/>
      <c r="CO988" s="174"/>
      <c r="CP988" s="174"/>
      <c r="CQ988" s="175"/>
      <c r="CR988" s="73"/>
      <c r="CS988" s="73"/>
      <c r="CT988" s="73"/>
      <c r="CU988" s="73"/>
      <c r="CV988" s="73"/>
      <c r="CW988" s="73"/>
      <c r="CX988" s="73"/>
      <c r="CY988" s="73"/>
      <c r="CZ988" s="73"/>
      <c r="DA988" s="73"/>
      <c r="DB988" s="73"/>
      <c r="DC988" s="73"/>
      <c r="DD988" s="73"/>
      <c r="DE988" s="63"/>
    </row>
    <row r="989" spans="1:109" ht="15" customHeight="1" x14ac:dyDescent="0.25">
      <c r="A989" s="62"/>
      <c r="B989" s="73"/>
      <c r="C989" s="192" t="s">
        <v>37</v>
      </c>
      <c r="D989" s="174"/>
      <c r="E989" s="175"/>
      <c r="F989" s="205">
        <v>97</v>
      </c>
      <c r="G989" s="175"/>
      <c r="H989" s="205">
        <v>44</v>
      </c>
      <c r="I989" s="174"/>
      <c r="J989" s="174"/>
      <c r="K989" s="174"/>
      <c r="L989" s="175"/>
      <c r="M989" s="205">
        <v>10</v>
      </c>
      <c r="N989" s="174"/>
      <c r="O989" s="174"/>
      <c r="P989" s="174"/>
      <c r="Q989" s="175"/>
      <c r="R989" s="205"/>
      <c r="S989" s="174"/>
      <c r="T989" s="174"/>
      <c r="U989" s="174"/>
      <c r="V989" s="175"/>
      <c r="W989" s="205">
        <v>1</v>
      </c>
      <c r="X989" s="174"/>
      <c r="Y989" s="174"/>
      <c r="Z989" s="174"/>
      <c r="AA989" s="174"/>
      <c r="AB989" s="174"/>
      <c r="AC989" s="175"/>
      <c r="AD989" s="205">
        <v>59</v>
      </c>
      <c r="AE989" s="174"/>
      <c r="AF989" s="174"/>
      <c r="AG989" s="174"/>
      <c r="AH989" s="174"/>
      <c r="AI989" s="175"/>
      <c r="AJ989" s="205"/>
      <c r="AK989" s="174"/>
      <c r="AL989" s="174"/>
      <c r="AM989" s="174"/>
      <c r="AN989" s="174"/>
      <c r="AO989" s="174"/>
      <c r="AP989" s="174"/>
      <c r="AQ989" s="174"/>
      <c r="AR989" s="175"/>
      <c r="AS989" s="205">
        <v>97</v>
      </c>
      <c r="AT989" s="174"/>
      <c r="AU989" s="174"/>
      <c r="AV989" s="174"/>
      <c r="AW989" s="174"/>
      <c r="AX989" s="175"/>
      <c r="AY989" s="205">
        <v>36</v>
      </c>
      <c r="AZ989" s="174"/>
      <c r="BA989" s="174"/>
      <c r="BB989" s="175"/>
      <c r="BC989" s="205">
        <v>5</v>
      </c>
      <c r="BD989" s="174"/>
      <c r="BE989" s="174"/>
      <c r="BF989" s="174"/>
      <c r="BG989" s="175"/>
      <c r="BH989" s="205"/>
      <c r="BI989" s="174"/>
      <c r="BJ989" s="174"/>
      <c r="BK989" s="174"/>
      <c r="BL989" s="175"/>
      <c r="BM989" s="205">
        <v>1</v>
      </c>
      <c r="BN989" s="174"/>
      <c r="BO989" s="174"/>
      <c r="BP989" s="175"/>
      <c r="BQ989" s="205">
        <v>31</v>
      </c>
      <c r="BR989" s="174"/>
      <c r="BS989" s="174"/>
      <c r="BT989" s="174"/>
      <c r="BU989" s="174"/>
      <c r="BV989" s="174"/>
      <c r="BW989" s="175"/>
      <c r="BX989" s="205"/>
      <c r="BY989" s="174"/>
      <c r="BZ989" s="174"/>
      <c r="CA989" s="175"/>
      <c r="CB989" s="205">
        <v>81</v>
      </c>
      <c r="CC989" s="174"/>
      <c r="CD989" s="174"/>
      <c r="CE989" s="174"/>
      <c r="CF989" s="175"/>
      <c r="CG989" s="205">
        <v>24</v>
      </c>
      <c r="CH989" s="174"/>
      <c r="CI989" s="174"/>
      <c r="CJ989" s="175"/>
      <c r="CK989" s="205">
        <v>5</v>
      </c>
      <c r="CL989" s="174"/>
      <c r="CM989" s="175"/>
      <c r="CN989" s="205"/>
      <c r="CO989" s="174"/>
      <c r="CP989" s="174"/>
      <c r="CQ989" s="175"/>
      <c r="CR989" s="73"/>
      <c r="CS989" s="73"/>
      <c r="CT989" s="73"/>
      <c r="CU989" s="73"/>
      <c r="CV989" s="73"/>
      <c r="CW989" s="73"/>
      <c r="CX989" s="73"/>
      <c r="CY989" s="73"/>
      <c r="CZ989" s="73"/>
      <c r="DA989" s="73"/>
      <c r="DB989" s="73"/>
      <c r="DC989" s="73"/>
      <c r="DD989" s="73"/>
      <c r="DE989" s="63"/>
    </row>
    <row r="990" spans="1:109" ht="15" customHeight="1" x14ac:dyDescent="0.25">
      <c r="A990" s="62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  <c r="AA990" s="73"/>
      <c r="AB990" s="73"/>
      <c r="AC990" s="73"/>
      <c r="AD990" s="73"/>
      <c r="AE990" s="73"/>
      <c r="AF990" s="73"/>
      <c r="AG990" s="73"/>
      <c r="AH990" s="73"/>
      <c r="AI990" s="73"/>
      <c r="AJ990" s="73"/>
      <c r="AK990" s="73"/>
      <c r="AL990" s="73"/>
      <c r="AM990" s="73"/>
      <c r="AN990" s="73"/>
      <c r="AO990" s="73"/>
      <c r="AP990" s="73"/>
      <c r="AQ990" s="73"/>
      <c r="AR990" s="73"/>
      <c r="AS990" s="73"/>
      <c r="AT990" s="73"/>
      <c r="AU990" s="73"/>
      <c r="AV990" s="73"/>
      <c r="AW990" s="73"/>
      <c r="AX990" s="73"/>
      <c r="AY990" s="73"/>
      <c r="AZ990" s="73"/>
      <c r="BA990" s="73"/>
      <c r="BB990" s="73"/>
      <c r="BC990" s="73"/>
      <c r="BD990" s="73"/>
      <c r="BE990" s="73"/>
      <c r="BF990" s="73"/>
      <c r="BG990" s="73"/>
      <c r="BH990" s="73"/>
      <c r="BI990" s="73"/>
      <c r="BJ990" s="73"/>
      <c r="BK990" s="73"/>
      <c r="BL990" s="73"/>
      <c r="BM990" s="73"/>
      <c r="BN990" s="73"/>
      <c r="BO990" s="73"/>
      <c r="BP990" s="73"/>
      <c r="BQ990" s="73"/>
      <c r="BR990" s="73"/>
      <c r="BS990" s="73"/>
      <c r="BT990" s="73"/>
      <c r="BU990" s="73"/>
      <c r="BV990" s="73"/>
      <c r="BW990" s="73"/>
      <c r="BX990" s="73"/>
      <c r="BY990" s="73"/>
      <c r="BZ990" s="73"/>
      <c r="CA990" s="73"/>
      <c r="CB990" s="73"/>
      <c r="CC990" s="73"/>
      <c r="CD990" s="73"/>
      <c r="CE990" s="73"/>
      <c r="CF990" s="73"/>
      <c r="CG990" s="73"/>
      <c r="CH990" s="73"/>
      <c r="CI990" s="73"/>
      <c r="CJ990" s="73"/>
      <c r="CK990" s="73"/>
      <c r="CL990" s="73"/>
      <c r="CM990" s="73"/>
      <c r="CN990" s="73"/>
      <c r="CO990" s="73"/>
      <c r="CP990" s="73"/>
      <c r="CQ990" s="73"/>
      <c r="CR990" s="73"/>
      <c r="CS990" s="73"/>
      <c r="CT990" s="73"/>
      <c r="CU990" s="73"/>
      <c r="CV990" s="73"/>
      <c r="CW990" s="73"/>
      <c r="CX990" s="73"/>
      <c r="CY990" s="73"/>
      <c r="CZ990" s="73"/>
      <c r="DA990" s="73"/>
      <c r="DB990" s="73"/>
      <c r="DC990" s="73"/>
      <c r="DD990" s="73"/>
      <c r="DE990" s="63"/>
    </row>
    <row r="991" spans="1:109" ht="15" customHeight="1" x14ac:dyDescent="0.25">
      <c r="A991" s="62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  <c r="AA991" s="73"/>
      <c r="AB991" s="73"/>
      <c r="AC991" s="73"/>
      <c r="AD991" s="73"/>
      <c r="AE991" s="73"/>
      <c r="AF991" s="73"/>
      <c r="AG991" s="73"/>
      <c r="AH991" s="73"/>
      <c r="AI991" s="73"/>
      <c r="AJ991" s="73"/>
      <c r="AK991" s="73"/>
      <c r="AL991" s="73"/>
      <c r="AM991" s="73"/>
      <c r="AN991" s="73"/>
      <c r="AO991" s="73"/>
      <c r="AP991" s="73"/>
      <c r="AQ991" s="73"/>
      <c r="AR991" s="73"/>
      <c r="AS991" s="73"/>
      <c r="AT991" s="73"/>
      <c r="AU991" s="73"/>
      <c r="AV991" s="73"/>
      <c r="AW991" s="73"/>
      <c r="AX991" s="73"/>
      <c r="AY991" s="73"/>
      <c r="AZ991" s="73"/>
      <c r="BA991" s="73"/>
      <c r="BB991" s="73"/>
      <c r="BC991" s="73"/>
      <c r="BD991" s="73"/>
      <c r="BE991" s="73"/>
      <c r="BF991" s="73"/>
      <c r="BG991" s="73"/>
      <c r="BH991" s="73"/>
      <c r="BI991" s="73"/>
      <c r="BJ991" s="73"/>
      <c r="BK991" s="73"/>
      <c r="BL991" s="73"/>
      <c r="BM991" s="73"/>
      <c r="BN991" s="73"/>
      <c r="BO991" s="73"/>
      <c r="BP991" s="73"/>
      <c r="BQ991" s="73"/>
      <c r="BR991" s="73"/>
      <c r="BS991" s="73"/>
      <c r="BT991" s="73"/>
      <c r="BU991" s="73"/>
      <c r="BV991" s="73"/>
      <c r="BW991" s="73"/>
      <c r="BX991" s="73"/>
      <c r="BY991" s="73"/>
      <c r="BZ991" s="73"/>
      <c r="CA991" s="73"/>
      <c r="CB991" s="73"/>
      <c r="CC991" s="73"/>
      <c r="CD991" s="73"/>
      <c r="CE991" s="73"/>
      <c r="CF991" s="73"/>
      <c r="CG991" s="73"/>
      <c r="CH991" s="73"/>
      <c r="CI991" s="73"/>
      <c r="CJ991" s="73"/>
      <c r="CK991" s="73"/>
      <c r="CL991" s="73"/>
      <c r="CM991" s="73"/>
      <c r="CN991" s="73"/>
      <c r="CO991" s="73"/>
      <c r="CP991" s="73"/>
      <c r="CQ991" s="73"/>
      <c r="CR991" s="73"/>
      <c r="CS991" s="73"/>
      <c r="CT991" s="73"/>
      <c r="CU991" s="73"/>
      <c r="CV991" s="73"/>
      <c r="CW991" s="73"/>
      <c r="CX991" s="73"/>
      <c r="CY991" s="73"/>
      <c r="CZ991" s="73"/>
      <c r="DA991" s="73"/>
      <c r="DB991" s="73"/>
      <c r="DC991" s="73"/>
      <c r="DD991" s="73"/>
      <c r="DE991" s="63"/>
    </row>
    <row r="992" spans="1:109" ht="15" customHeight="1" x14ac:dyDescent="0.25">
      <c r="A992" s="201" t="s">
        <v>2</v>
      </c>
      <c r="B992" s="177"/>
      <c r="C992" s="177"/>
      <c r="D992" s="178"/>
      <c r="E992" s="176" t="s">
        <v>106</v>
      </c>
      <c r="F992" s="174"/>
      <c r="G992" s="174"/>
      <c r="H992" s="174"/>
      <c r="I992" s="174"/>
      <c r="J992" s="174"/>
      <c r="K992" s="174"/>
      <c r="L992" s="174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  <c r="W992" s="174"/>
      <c r="X992" s="174"/>
      <c r="Y992" s="174"/>
      <c r="Z992" s="174"/>
      <c r="AA992" s="174"/>
      <c r="AB992" s="174"/>
      <c r="AC992" s="174"/>
      <c r="AD992" s="174"/>
      <c r="AE992" s="174"/>
      <c r="AF992" s="174"/>
      <c r="AG992" s="174"/>
      <c r="AH992" s="174"/>
      <c r="AI992" s="174"/>
      <c r="AJ992" s="174"/>
      <c r="AK992" s="174"/>
      <c r="AL992" s="174"/>
      <c r="AM992" s="174"/>
      <c r="AN992" s="174"/>
      <c r="AO992" s="174"/>
      <c r="AP992" s="174"/>
      <c r="AQ992" s="174"/>
      <c r="AR992" s="174"/>
      <c r="AS992" s="174"/>
      <c r="AT992" s="174"/>
      <c r="AU992" s="174"/>
      <c r="AV992" s="174"/>
      <c r="AW992" s="174"/>
      <c r="AX992" s="174"/>
      <c r="AY992" s="174"/>
      <c r="AZ992" s="174"/>
      <c r="BA992" s="174"/>
      <c r="BB992" s="174"/>
      <c r="BC992" s="174"/>
      <c r="BD992" s="174"/>
      <c r="BE992" s="174"/>
      <c r="BF992" s="174"/>
      <c r="BG992" s="174"/>
      <c r="BH992" s="174"/>
      <c r="BI992" s="174"/>
      <c r="BJ992" s="174"/>
      <c r="BK992" s="174"/>
      <c r="BL992" s="174"/>
      <c r="BM992" s="174"/>
      <c r="BN992" s="174"/>
      <c r="BO992" s="174"/>
      <c r="BP992" s="174"/>
      <c r="BQ992" s="174"/>
      <c r="BR992" s="174"/>
      <c r="BS992" s="174"/>
      <c r="BT992" s="174"/>
      <c r="BU992" s="174"/>
      <c r="BV992" s="174"/>
      <c r="BW992" s="174"/>
      <c r="BX992" s="174"/>
      <c r="BY992" s="174"/>
      <c r="BZ992" s="174"/>
      <c r="CA992" s="174"/>
      <c r="CB992" s="174"/>
      <c r="CC992" s="174"/>
      <c r="CD992" s="174"/>
      <c r="CE992" s="174"/>
      <c r="CF992" s="174"/>
      <c r="CG992" s="174"/>
      <c r="CH992" s="174"/>
      <c r="CI992" s="174"/>
      <c r="CJ992" s="174"/>
      <c r="CK992" s="174"/>
      <c r="CL992" s="174"/>
      <c r="CM992" s="174"/>
      <c r="CN992" s="174"/>
      <c r="CO992" s="174"/>
      <c r="CP992" s="174"/>
      <c r="CQ992" s="174"/>
      <c r="CR992" s="174"/>
      <c r="CS992" s="174"/>
      <c r="CT992" s="174"/>
      <c r="CU992" s="174"/>
      <c r="CV992" s="174"/>
      <c r="CW992" s="174"/>
      <c r="CX992" s="174"/>
      <c r="CY992" s="174"/>
      <c r="CZ992" s="175"/>
      <c r="DA992" s="73"/>
      <c r="DB992" s="73"/>
      <c r="DC992" s="73"/>
      <c r="DD992" s="73"/>
      <c r="DE992" s="63"/>
    </row>
    <row r="993" spans="1:109" ht="15" customHeight="1" x14ac:dyDescent="0.25">
      <c r="A993" s="202"/>
      <c r="B993" s="180"/>
      <c r="C993" s="180"/>
      <c r="D993" s="181"/>
      <c r="E993" s="176" t="s">
        <v>109</v>
      </c>
      <c r="F993" s="174"/>
      <c r="G993" s="174"/>
      <c r="H993" s="174"/>
      <c r="I993" s="174"/>
      <c r="J993" s="174"/>
      <c r="K993" s="174"/>
      <c r="L993" s="174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  <c r="W993" s="174"/>
      <c r="X993" s="174"/>
      <c r="Y993" s="174"/>
      <c r="Z993" s="174"/>
      <c r="AA993" s="174"/>
      <c r="AB993" s="174"/>
      <c r="AC993" s="174"/>
      <c r="AD993" s="174"/>
      <c r="AE993" s="174"/>
      <c r="AF993" s="174"/>
      <c r="AG993" s="174"/>
      <c r="AH993" s="174"/>
      <c r="AI993" s="174"/>
      <c r="AJ993" s="174"/>
      <c r="AK993" s="174"/>
      <c r="AL993" s="174"/>
      <c r="AM993" s="174"/>
      <c r="AN993" s="174"/>
      <c r="AO993" s="174"/>
      <c r="AP993" s="174"/>
      <c r="AQ993" s="174"/>
      <c r="AR993" s="174"/>
      <c r="AS993" s="174"/>
      <c r="AT993" s="174"/>
      <c r="AU993" s="174"/>
      <c r="AV993" s="174"/>
      <c r="AW993" s="174"/>
      <c r="AX993" s="174"/>
      <c r="AY993" s="174"/>
      <c r="AZ993" s="174"/>
      <c r="BA993" s="174"/>
      <c r="BB993" s="174"/>
      <c r="BC993" s="174"/>
      <c r="BD993" s="174"/>
      <c r="BE993" s="174"/>
      <c r="BF993" s="174"/>
      <c r="BG993" s="174"/>
      <c r="BH993" s="174"/>
      <c r="BI993" s="174"/>
      <c r="BJ993" s="174"/>
      <c r="BK993" s="174"/>
      <c r="BL993" s="174"/>
      <c r="BM993" s="175"/>
      <c r="BN993" s="176" t="s">
        <v>110</v>
      </c>
      <c r="BO993" s="174"/>
      <c r="BP993" s="174"/>
      <c r="BQ993" s="174"/>
      <c r="BR993" s="174"/>
      <c r="BS993" s="174"/>
      <c r="BT993" s="174"/>
      <c r="BU993" s="174"/>
      <c r="BV993" s="174"/>
      <c r="BW993" s="174"/>
      <c r="BX993" s="174"/>
      <c r="BY993" s="174"/>
      <c r="BZ993" s="174"/>
      <c r="CA993" s="174"/>
      <c r="CB993" s="174"/>
      <c r="CC993" s="174"/>
      <c r="CD993" s="174"/>
      <c r="CE993" s="174"/>
      <c r="CF993" s="174"/>
      <c r="CG993" s="174"/>
      <c r="CH993" s="174"/>
      <c r="CI993" s="174"/>
      <c r="CJ993" s="174"/>
      <c r="CK993" s="174"/>
      <c r="CL993" s="174"/>
      <c r="CM993" s="174"/>
      <c r="CN993" s="174"/>
      <c r="CO993" s="174"/>
      <c r="CP993" s="174"/>
      <c r="CQ993" s="174"/>
      <c r="CR993" s="174"/>
      <c r="CS993" s="174"/>
      <c r="CT993" s="174"/>
      <c r="CU993" s="174"/>
      <c r="CV993" s="174"/>
      <c r="CW993" s="174"/>
      <c r="CX993" s="174"/>
      <c r="CY993" s="174"/>
      <c r="CZ993" s="175"/>
      <c r="DA993" s="73"/>
      <c r="DB993" s="73"/>
      <c r="DC993" s="73"/>
      <c r="DD993" s="73"/>
      <c r="DE993" s="63"/>
    </row>
    <row r="994" spans="1:109" ht="15" customHeight="1" x14ac:dyDescent="0.25">
      <c r="A994" s="202"/>
      <c r="B994" s="180"/>
      <c r="C994" s="180"/>
      <c r="D994" s="181"/>
      <c r="E994" s="173" t="s">
        <v>113</v>
      </c>
      <c r="F994" s="174"/>
      <c r="G994" s="174"/>
      <c r="H994" s="174"/>
      <c r="I994" s="174"/>
      <c r="J994" s="174"/>
      <c r="K994" s="174"/>
      <c r="L994" s="174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  <c r="W994" s="175"/>
      <c r="X994" s="73"/>
      <c r="Y994" s="173" t="s">
        <v>115</v>
      </c>
      <c r="Z994" s="174"/>
      <c r="AA994" s="174"/>
      <c r="AB994" s="174"/>
      <c r="AC994" s="174"/>
      <c r="AD994" s="174"/>
      <c r="AE994" s="174"/>
      <c r="AF994" s="174"/>
      <c r="AG994" s="174"/>
      <c r="AH994" s="174"/>
      <c r="AI994" s="174"/>
      <c r="AJ994" s="174"/>
      <c r="AK994" s="174"/>
      <c r="AL994" s="174"/>
      <c r="AM994" s="174"/>
      <c r="AN994" s="174"/>
      <c r="AO994" s="174"/>
      <c r="AP994" s="174"/>
      <c r="AQ994" s="174"/>
      <c r="AR994" s="174"/>
      <c r="AS994" s="174"/>
      <c r="AT994" s="175"/>
      <c r="AU994" s="173" t="s">
        <v>116</v>
      </c>
      <c r="AV994" s="174"/>
      <c r="AW994" s="174"/>
      <c r="AX994" s="174"/>
      <c r="AY994" s="174"/>
      <c r="AZ994" s="174"/>
      <c r="BA994" s="174"/>
      <c r="BB994" s="174"/>
      <c r="BC994" s="174"/>
      <c r="BD994" s="174"/>
      <c r="BE994" s="174"/>
      <c r="BF994" s="174"/>
      <c r="BG994" s="174"/>
      <c r="BH994" s="174"/>
      <c r="BI994" s="174"/>
      <c r="BJ994" s="174"/>
      <c r="BK994" s="174"/>
      <c r="BL994" s="174"/>
      <c r="BM994" s="175"/>
      <c r="BN994" s="173" t="s">
        <v>117</v>
      </c>
      <c r="BO994" s="174"/>
      <c r="BP994" s="174"/>
      <c r="BQ994" s="174"/>
      <c r="BR994" s="174"/>
      <c r="BS994" s="174"/>
      <c r="BT994" s="174"/>
      <c r="BU994" s="174"/>
      <c r="BV994" s="174"/>
      <c r="BW994" s="174"/>
      <c r="BX994" s="174"/>
      <c r="BY994" s="174"/>
      <c r="BZ994" s="174"/>
      <c r="CA994" s="174"/>
      <c r="CB994" s="174"/>
      <c r="CC994" s="174"/>
      <c r="CD994" s="174"/>
      <c r="CE994" s="174"/>
      <c r="CF994" s="174"/>
      <c r="CG994" s="175"/>
      <c r="CH994" s="173" t="s">
        <v>115</v>
      </c>
      <c r="CI994" s="174"/>
      <c r="CJ994" s="174"/>
      <c r="CK994" s="174"/>
      <c r="CL994" s="174"/>
      <c r="CM994" s="174"/>
      <c r="CN994" s="174"/>
      <c r="CO994" s="174"/>
      <c r="CP994" s="174"/>
      <c r="CQ994" s="174"/>
      <c r="CR994" s="175"/>
      <c r="CS994" s="173" t="s">
        <v>118</v>
      </c>
      <c r="CT994" s="174"/>
      <c r="CU994" s="174"/>
      <c r="CV994" s="174"/>
      <c r="CW994" s="174"/>
      <c r="CX994" s="174"/>
      <c r="CY994" s="174"/>
      <c r="CZ994" s="175"/>
      <c r="DA994" s="73"/>
      <c r="DB994" s="73"/>
      <c r="DC994" s="73"/>
      <c r="DD994" s="73"/>
      <c r="DE994" s="63"/>
    </row>
    <row r="995" spans="1:109" ht="15" customHeight="1" x14ac:dyDescent="0.25">
      <c r="A995" s="203"/>
      <c r="B995" s="183"/>
      <c r="C995" s="183"/>
      <c r="D995" s="184"/>
      <c r="E995" s="173" t="s">
        <v>18</v>
      </c>
      <c r="F995" s="174"/>
      <c r="G995" s="175"/>
      <c r="H995" s="73"/>
      <c r="I995" s="173" t="s">
        <v>19</v>
      </c>
      <c r="J995" s="174"/>
      <c r="K995" s="174"/>
      <c r="L995" s="174"/>
      <c r="M995" s="175"/>
      <c r="N995" s="173" t="s">
        <v>20</v>
      </c>
      <c r="O995" s="174"/>
      <c r="P995" s="174"/>
      <c r="Q995" s="174"/>
      <c r="R995" s="175"/>
      <c r="S995" s="173" t="s">
        <v>114</v>
      </c>
      <c r="T995" s="174"/>
      <c r="U995" s="174"/>
      <c r="V995" s="174"/>
      <c r="W995" s="175"/>
      <c r="X995" s="73"/>
      <c r="Y995" s="173" t="s">
        <v>19</v>
      </c>
      <c r="Z995" s="174"/>
      <c r="AA995" s="174"/>
      <c r="AB995" s="174"/>
      <c r="AC995" s="174"/>
      <c r="AD995" s="175"/>
      <c r="AE995" s="173" t="s">
        <v>20</v>
      </c>
      <c r="AF995" s="174"/>
      <c r="AG995" s="174"/>
      <c r="AH995" s="174"/>
      <c r="AI995" s="174"/>
      <c r="AJ995" s="175"/>
      <c r="AK995" s="173" t="s">
        <v>114</v>
      </c>
      <c r="AL995" s="174"/>
      <c r="AM995" s="174"/>
      <c r="AN995" s="174"/>
      <c r="AO995" s="174"/>
      <c r="AP995" s="174"/>
      <c r="AQ995" s="174"/>
      <c r="AR995" s="174"/>
      <c r="AS995" s="174"/>
      <c r="AT995" s="175"/>
      <c r="AU995" s="173" t="s">
        <v>18</v>
      </c>
      <c r="AV995" s="174"/>
      <c r="AW995" s="174"/>
      <c r="AX995" s="174"/>
      <c r="AY995" s="175"/>
      <c r="AZ995" s="173" t="s">
        <v>19</v>
      </c>
      <c r="BA995" s="174"/>
      <c r="BB995" s="174"/>
      <c r="BC995" s="175"/>
      <c r="BD995" s="173" t="s">
        <v>20</v>
      </c>
      <c r="BE995" s="174"/>
      <c r="BF995" s="174"/>
      <c r="BG995" s="174"/>
      <c r="BH995" s="174"/>
      <c r="BI995" s="175"/>
      <c r="BJ995" s="173" t="s">
        <v>114</v>
      </c>
      <c r="BK995" s="174"/>
      <c r="BL995" s="174"/>
      <c r="BM995" s="175"/>
      <c r="BN995" s="173" t="s">
        <v>18</v>
      </c>
      <c r="BO995" s="174"/>
      <c r="BP995" s="174"/>
      <c r="BQ995" s="175"/>
      <c r="BR995" s="173" t="s">
        <v>19</v>
      </c>
      <c r="BS995" s="174"/>
      <c r="BT995" s="174"/>
      <c r="BU995" s="174"/>
      <c r="BV995" s="174"/>
      <c r="BW995" s="174"/>
      <c r="BX995" s="175"/>
      <c r="BY995" s="173" t="s">
        <v>20</v>
      </c>
      <c r="BZ995" s="174"/>
      <c r="CA995" s="174"/>
      <c r="CB995" s="175"/>
      <c r="CC995" s="173" t="s">
        <v>114</v>
      </c>
      <c r="CD995" s="174"/>
      <c r="CE995" s="174"/>
      <c r="CF995" s="174"/>
      <c r="CG995" s="175"/>
      <c r="CH995" s="173" t="s">
        <v>19</v>
      </c>
      <c r="CI995" s="174"/>
      <c r="CJ995" s="174"/>
      <c r="CK995" s="175"/>
      <c r="CL995" s="173" t="s">
        <v>20</v>
      </c>
      <c r="CM995" s="174"/>
      <c r="CN995" s="175"/>
      <c r="CO995" s="173" t="s">
        <v>114</v>
      </c>
      <c r="CP995" s="174"/>
      <c r="CQ995" s="174"/>
      <c r="CR995" s="175"/>
      <c r="CS995" s="173" t="s">
        <v>31</v>
      </c>
      <c r="CT995" s="174"/>
      <c r="CU995" s="174"/>
      <c r="CV995" s="174"/>
      <c r="CW995" s="175"/>
      <c r="CX995" s="173" t="s">
        <v>114</v>
      </c>
      <c r="CY995" s="174"/>
      <c r="CZ995" s="175"/>
      <c r="DA995" s="73"/>
      <c r="DB995" s="73"/>
      <c r="DC995" s="73"/>
      <c r="DD995" s="73"/>
      <c r="DE995" s="63"/>
    </row>
    <row r="996" spans="1:109" ht="15" customHeight="1" x14ac:dyDescent="0.25">
      <c r="A996" s="204" t="s">
        <v>33</v>
      </c>
      <c r="B996" s="174"/>
      <c r="C996" s="174"/>
      <c r="D996" s="175"/>
      <c r="E996" s="197"/>
      <c r="F996" s="174"/>
      <c r="G996" s="175"/>
      <c r="H996" s="73"/>
      <c r="I996" s="197"/>
      <c r="J996" s="174"/>
      <c r="K996" s="174"/>
      <c r="L996" s="174"/>
      <c r="M996" s="175"/>
      <c r="N996" s="197"/>
      <c r="O996" s="174"/>
      <c r="P996" s="174"/>
      <c r="Q996" s="174"/>
      <c r="R996" s="175"/>
      <c r="S996" s="197"/>
      <c r="T996" s="174"/>
      <c r="U996" s="174"/>
      <c r="V996" s="174"/>
      <c r="W996" s="175"/>
      <c r="X996" s="73"/>
      <c r="Y996" s="197"/>
      <c r="Z996" s="174"/>
      <c r="AA996" s="174"/>
      <c r="AB996" s="174"/>
      <c r="AC996" s="174"/>
      <c r="AD996" s="175"/>
      <c r="AE996" s="197"/>
      <c r="AF996" s="174"/>
      <c r="AG996" s="174"/>
      <c r="AH996" s="174"/>
      <c r="AI996" s="174"/>
      <c r="AJ996" s="175"/>
      <c r="AK996" s="197"/>
      <c r="AL996" s="174"/>
      <c r="AM996" s="174"/>
      <c r="AN996" s="174"/>
      <c r="AO996" s="174"/>
      <c r="AP996" s="174"/>
      <c r="AQ996" s="174"/>
      <c r="AR996" s="174"/>
      <c r="AS996" s="174"/>
      <c r="AT996" s="175"/>
      <c r="AU996" s="197"/>
      <c r="AV996" s="174"/>
      <c r="AW996" s="174"/>
      <c r="AX996" s="174"/>
      <c r="AY996" s="175"/>
      <c r="AZ996" s="197"/>
      <c r="BA996" s="174"/>
      <c r="BB996" s="174"/>
      <c r="BC996" s="175"/>
      <c r="BD996" s="197"/>
      <c r="BE996" s="174"/>
      <c r="BF996" s="174"/>
      <c r="BG996" s="174"/>
      <c r="BH996" s="174"/>
      <c r="BI996" s="175"/>
      <c r="BJ996" s="197"/>
      <c r="BK996" s="174"/>
      <c r="BL996" s="174"/>
      <c r="BM996" s="175"/>
      <c r="BN996" s="197"/>
      <c r="BO996" s="174"/>
      <c r="BP996" s="174"/>
      <c r="BQ996" s="175"/>
      <c r="BR996" s="197"/>
      <c r="BS996" s="174"/>
      <c r="BT996" s="174"/>
      <c r="BU996" s="174"/>
      <c r="BV996" s="174"/>
      <c r="BW996" s="174"/>
      <c r="BX996" s="175"/>
      <c r="BY996" s="197"/>
      <c r="BZ996" s="174"/>
      <c r="CA996" s="174"/>
      <c r="CB996" s="175"/>
      <c r="CC996" s="197"/>
      <c r="CD996" s="174"/>
      <c r="CE996" s="174"/>
      <c r="CF996" s="174"/>
      <c r="CG996" s="175"/>
      <c r="CH996" s="197"/>
      <c r="CI996" s="174"/>
      <c r="CJ996" s="174"/>
      <c r="CK996" s="175"/>
      <c r="CL996" s="197"/>
      <c r="CM996" s="174"/>
      <c r="CN996" s="175"/>
      <c r="CO996" s="197"/>
      <c r="CP996" s="174"/>
      <c r="CQ996" s="174"/>
      <c r="CR996" s="175"/>
      <c r="CS996" s="197"/>
      <c r="CT996" s="174"/>
      <c r="CU996" s="174"/>
      <c r="CV996" s="174"/>
      <c r="CW996" s="175"/>
      <c r="CX996" s="197"/>
      <c r="CY996" s="174"/>
      <c r="CZ996" s="175"/>
      <c r="DA996" s="73"/>
      <c r="DB996" s="73"/>
      <c r="DC996" s="73"/>
      <c r="DD996" s="73"/>
      <c r="DE996" s="63"/>
    </row>
    <row r="997" spans="1:109" ht="15" customHeight="1" x14ac:dyDescent="0.25">
      <c r="A997" s="204" t="s">
        <v>34</v>
      </c>
      <c r="B997" s="174"/>
      <c r="C997" s="174"/>
      <c r="D997" s="175"/>
      <c r="E997" s="197"/>
      <c r="F997" s="174"/>
      <c r="G997" s="175"/>
      <c r="H997" s="73"/>
      <c r="I997" s="197"/>
      <c r="J997" s="174"/>
      <c r="K997" s="174"/>
      <c r="L997" s="174"/>
      <c r="M997" s="175"/>
      <c r="N997" s="197"/>
      <c r="O997" s="174"/>
      <c r="P997" s="174"/>
      <c r="Q997" s="174"/>
      <c r="R997" s="175"/>
      <c r="S997" s="197"/>
      <c r="T997" s="174"/>
      <c r="U997" s="174"/>
      <c r="V997" s="174"/>
      <c r="W997" s="175"/>
      <c r="X997" s="73"/>
      <c r="Y997" s="197"/>
      <c r="Z997" s="174"/>
      <c r="AA997" s="174"/>
      <c r="AB997" s="174"/>
      <c r="AC997" s="174"/>
      <c r="AD997" s="175"/>
      <c r="AE997" s="197"/>
      <c r="AF997" s="174"/>
      <c r="AG997" s="174"/>
      <c r="AH997" s="174"/>
      <c r="AI997" s="174"/>
      <c r="AJ997" s="175"/>
      <c r="AK997" s="197"/>
      <c r="AL997" s="174"/>
      <c r="AM997" s="174"/>
      <c r="AN997" s="174"/>
      <c r="AO997" s="174"/>
      <c r="AP997" s="174"/>
      <c r="AQ997" s="174"/>
      <c r="AR997" s="174"/>
      <c r="AS997" s="174"/>
      <c r="AT997" s="175"/>
      <c r="AU997" s="197"/>
      <c r="AV997" s="174"/>
      <c r="AW997" s="174"/>
      <c r="AX997" s="174"/>
      <c r="AY997" s="175"/>
      <c r="AZ997" s="197"/>
      <c r="BA997" s="174"/>
      <c r="BB997" s="174"/>
      <c r="BC997" s="175"/>
      <c r="BD997" s="197"/>
      <c r="BE997" s="174"/>
      <c r="BF997" s="174"/>
      <c r="BG997" s="174"/>
      <c r="BH997" s="174"/>
      <c r="BI997" s="175"/>
      <c r="BJ997" s="197"/>
      <c r="BK997" s="174"/>
      <c r="BL997" s="174"/>
      <c r="BM997" s="175"/>
      <c r="BN997" s="197"/>
      <c r="BO997" s="174"/>
      <c r="BP997" s="174"/>
      <c r="BQ997" s="175"/>
      <c r="BR997" s="197"/>
      <c r="BS997" s="174"/>
      <c r="BT997" s="174"/>
      <c r="BU997" s="174"/>
      <c r="BV997" s="174"/>
      <c r="BW997" s="174"/>
      <c r="BX997" s="175"/>
      <c r="BY997" s="197"/>
      <c r="BZ997" s="174"/>
      <c r="CA997" s="174"/>
      <c r="CB997" s="175"/>
      <c r="CC997" s="197"/>
      <c r="CD997" s="174"/>
      <c r="CE997" s="174"/>
      <c r="CF997" s="174"/>
      <c r="CG997" s="175"/>
      <c r="CH997" s="197"/>
      <c r="CI997" s="174"/>
      <c r="CJ997" s="174"/>
      <c r="CK997" s="175"/>
      <c r="CL997" s="197"/>
      <c r="CM997" s="174"/>
      <c r="CN997" s="175"/>
      <c r="CO997" s="197"/>
      <c r="CP997" s="174"/>
      <c r="CQ997" s="174"/>
      <c r="CR997" s="175"/>
      <c r="CS997" s="197"/>
      <c r="CT997" s="174"/>
      <c r="CU997" s="174"/>
      <c r="CV997" s="174"/>
      <c r="CW997" s="175"/>
      <c r="CX997" s="197"/>
      <c r="CY997" s="174"/>
      <c r="CZ997" s="175"/>
      <c r="DA997" s="73"/>
      <c r="DB997" s="73"/>
      <c r="DC997" s="73"/>
      <c r="DD997" s="73"/>
      <c r="DE997" s="63"/>
    </row>
    <row r="998" spans="1:109" ht="15" customHeight="1" x14ac:dyDescent="0.25">
      <c r="A998" s="204" t="s">
        <v>35</v>
      </c>
      <c r="B998" s="174"/>
      <c r="C998" s="174"/>
      <c r="D998" s="175"/>
      <c r="E998" s="197">
        <v>1</v>
      </c>
      <c r="F998" s="174"/>
      <c r="G998" s="175"/>
      <c r="H998" s="73"/>
      <c r="I998" s="197"/>
      <c r="J998" s="174"/>
      <c r="K998" s="174"/>
      <c r="L998" s="174"/>
      <c r="M998" s="175"/>
      <c r="N998" s="197"/>
      <c r="O998" s="174"/>
      <c r="P998" s="174"/>
      <c r="Q998" s="174"/>
      <c r="R998" s="175"/>
      <c r="S998" s="197"/>
      <c r="T998" s="174"/>
      <c r="U998" s="174"/>
      <c r="V998" s="174"/>
      <c r="W998" s="175"/>
      <c r="X998" s="73"/>
      <c r="Y998" s="197"/>
      <c r="Z998" s="174"/>
      <c r="AA998" s="174"/>
      <c r="AB998" s="174"/>
      <c r="AC998" s="174"/>
      <c r="AD998" s="175"/>
      <c r="AE998" s="197"/>
      <c r="AF998" s="174"/>
      <c r="AG998" s="174"/>
      <c r="AH998" s="174"/>
      <c r="AI998" s="174"/>
      <c r="AJ998" s="175"/>
      <c r="AK998" s="197"/>
      <c r="AL998" s="174"/>
      <c r="AM998" s="174"/>
      <c r="AN998" s="174"/>
      <c r="AO998" s="174"/>
      <c r="AP998" s="174"/>
      <c r="AQ998" s="174"/>
      <c r="AR998" s="174"/>
      <c r="AS998" s="174"/>
      <c r="AT998" s="175"/>
      <c r="AU998" s="197"/>
      <c r="AV998" s="174"/>
      <c r="AW998" s="174"/>
      <c r="AX998" s="174"/>
      <c r="AY998" s="175"/>
      <c r="AZ998" s="197"/>
      <c r="BA998" s="174"/>
      <c r="BB998" s="174"/>
      <c r="BC998" s="175"/>
      <c r="BD998" s="197"/>
      <c r="BE998" s="174"/>
      <c r="BF998" s="174"/>
      <c r="BG998" s="174"/>
      <c r="BH998" s="174"/>
      <c r="BI998" s="175"/>
      <c r="BJ998" s="197"/>
      <c r="BK998" s="174"/>
      <c r="BL998" s="174"/>
      <c r="BM998" s="175"/>
      <c r="BN998" s="197">
        <v>1</v>
      </c>
      <c r="BO998" s="174"/>
      <c r="BP998" s="174"/>
      <c r="BQ998" s="175"/>
      <c r="BR998" s="197"/>
      <c r="BS998" s="174"/>
      <c r="BT998" s="174"/>
      <c r="BU998" s="174"/>
      <c r="BV998" s="174"/>
      <c r="BW998" s="174"/>
      <c r="BX998" s="175"/>
      <c r="BY998" s="197"/>
      <c r="BZ998" s="174"/>
      <c r="CA998" s="174"/>
      <c r="CB998" s="175"/>
      <c r="CC998" s="197"/>
      <c r="CD998" s="174"/>
      <c r="CE998" s="174"/>
      <c r="CF998" s="174"/>
      <c r="CG998" s="175"/>
      <c r="CH998" s="197"/>
      <c r="CI998" s="174"/>
      <c r="CJ998" s="174"/>
      <c r="CK998" s="175"/>
      <c r="CL998" s="197"/>
      <c r="CM998" s="174"/>
      <c r="CN998" s="175"/>
      <c r="CO998" s="197"/>
      <c r="CP998" s="174"/>
      <c r="CQ998" s="174"/>
      <c r="CR998" s="175"/>
      <c r="CS998" s="197"/>
      <c r="CT998" s="174"/>
      <c r="CU998" s="174"/>
      <c r="CV998" s="174"/>
      <c r="CW998" s="175"/>
      <c r="CX998" s="197"/>
      <c r="CY998" s="174"/>
      <c r="CZ998" s="175"/>
      <c r="DA998" s="73"/>
      <c r="DB998" s="73"/>
      <c r="DC998" s="73"/>
      <c r="DD998" s="73"/>
      <c r="DE998" s="63"/>
    </row>
    <row r="999" spans="1:109" ht="15" customHeight="1" x14ac:dyDescent="0.25">
      <c r="A999" s="204" t="s">
        <v>36</v>
      </c>
      <c r="B999" s="174"/>
      <c r="C999" s="174"/>
      <c r="D999" s="175"/>
      <c r="E999" s="197">
        <v>2</v>
      </c>
      <c r="F999" s="174"/>
      <c r="G999" s="175"/>
      <c r="H999" s="73"/>
      <c r="I999" s="197"/>
      <c r="J999" s="174"/>
      <c r="K999" s="174"/>
      <c r="L999" s="174"/>
      <c r="M999" s="175"/>
      <c r="N999" s="197"/>
      <c r="O999" s="174"/>
      <c r="P999" s="174"/>
      <c r="Q999" s="174"/>
      <c r="R999" s="175"/>
      <c r="S999" s="197"/>
      <c r="T999" s="174"/>
      <c r="U999" s="174"/>
      <c r="V999" s="174"/>
      <c r="W999" s="175"/>
      <c r="X999" s="73"/>
      <c r="Y999" s="197"/>
      <c r="Z999" s="174"/>
      <c r="AA999" s="174"/>
      <c r="AB999" s="174"/>
      <c r="AC999" s="174"/>
      <c r="AD999" s="175"/>
      <c r="AE999" s="197"/>
      <c r="AF999" s="174"/>
      <c r="AG999" s="174"/>
      <c r="AH999" s="174"/>
      <c r="AI999" s="174"/>
      <c r="AJ999" s="175"/>
      <c r="AK999" s="197"/>
      <c r="AL999" s="174"/>
      <c r="AM999" s="174"/>
      <c r="AN999" s="174"/>
      <c r="AO999" s="174"/>
      <c r="AP999" s="174"/>
      <c r="AQ999" s="174"/>
      <c r="AR999" s="174"/>
      <c r="AS999" s="174"/>
      <c r="AT999" s="175"/>
      <c r="AU999" s="197"/>
      <c r="AV999" s="174"/>
      <c r="AW999" s="174"/>
      <c r="AX999" s="174"/>
      <c r="AY999" s="175"/>
      <c r="AZ999" s="197"/>
      <c r="BA999" s="174"/>
      <c r="BB999" s="174"/>
      <c r="BC999" s="175"/>
      <c r="BD999" s="197"/>
      <c r="BE999" s="174"/>
      <c r="BF999" s="174"/>
      <c r="BG999" s="174"/>
      <c r="BH999" s="174"/>
      <c r="BI999" s="175"/>
      <c r="BJ999" s="197"/>
      <c r="BK999" s="174"/>
      <c r="BL999" s="174"/>
      <c r="BM999" s="175"/>
      <c r="BN999" s="197">
        <v>1</v>
      </c>
      <c r="BO999" s="174"/>
      <c r="BP999" s="174"/>
      <c r="BQ999" s="175"/>
      <c r="BR999" s="197"/>
      <c r="BS999" s="174"/>
      <c r="BT999" s="174"/>
      <c r="BU999" s="174"/>
      <c r="BV999" s="174"/>
      <c r="BW999" s="174"/>
      <c r="BX999" s="175"/>
      <c r="BY999" s="197"/>
      <c r="BZ999" s="174"/>
      <c r="CA999" s="174"/>
      <c r="CB999" s="175"/>
      <c r="CC999" s="197"/>
      <c r="CD999" s="174"/>
      <c r="CE999" s="174"/>
      <c r="CF999" s="174"/>
      <c r="CG999" s="175"/>
      <c r="CH999" s="197"/>
      <c r="CI999" s="174"/>
      <c r="CJ999" s="174"/>
      <c r="CK999" s="175"/>
      <c r="CL999" s="197"/>
      <c r="CM999" s="174"/>
      <c r="CN999" s="175"/>
      <c r="CO999" s="197"/>
      <c r="CP999" s="174"/>
      <c r="CQ999" s="174"/>
      <c r="CR999" s="175"/>
      <c r="CS999" s="197"/>
      <c r="CT999" s="174"/>
      <c r="CU999" s="174"/>
      <c r="CV999" s="174"/>
      <c r="CW999" s="175"/>
      <c r="CX999" s="197"/>
      <c r="CY999" s="174"/>
      <c r="CZ999" s="175"/>
      <c r="DA999" s="73"/>
      <c r="DB999" s="73"/>
      <c r="DC999" s="73"/>
      <c r="DD999" s="73"/>
      <c r="DE999" s="63"/>
    </row>
    <row r="1000" spans="1:109" ht="15" customHeight="1" x14ac:dyDescent="0.25">
      <c r="A1000" s="207" t="s">
        <v>37</v>
      </c>
      <c r="B1000" s="174"/>
      <c r="C1000" s="174"/>
      <c r="D1000" s="175"/>
      <c r="E1000" s="205">
        <v>3</v>
      </c>
      <c r="F1000" s="174"/>
      <c r="G1000" s="175"/>
      <c r="H1000" s="73"/>
      <c r="I1000" s="205"/>
      <c r="J1000" s="174"/>
      <c r="K1000" s="174"/>
      <c r="L1000" s="174"/>
      <c r="M1000" s="175"/>
      <c r="N1000" s="205"/>
      <c r="O1000" s="174"/>
      <c r="P1000" s="174"/>
      <c r="Q1000" s="174"/>
      <c r="R1000" s="175"/>
      <c r="S1000" s="205"/>
      <c r="T1000" s="174"/>
      <c r="U1000" s="174"/>
      <c r="V1000" s="174"/>
      <c r="W1000" s="175"/>
      <c r="X1000" s="73"/>
      <c r="Y1000" s="205"/>
      <c r="Z1000" s="174"/>
      <c r="AA1000" s="174"/>
      <c r="AB1000" s="174"/>
      <c r="AC1000" s="174"/>
      <c r="AD1000" s="175"/>
      <c r="AE1000" s="205"/>
      <c r="AF1000" s="174"/>
      <c r="AG1000" s="174"/>
      <c r="AH1000" s="174"/>
      <c r="AI1000" s="174"/>
      <c r="AJ1000" s="175"/>
      <c r="AK1000" s="205"/>
      <c r="AL1000" s="174"/>
      <c r="AM1000" s="174"/>
      <c r="AN1000" s="174"/>
      <c r="AO1000" s="174"/>
      <c r="AP1000" s="174"/>
      <c r="AQ1000" s="174"/>
      <c r="AR1000" s="174"/>
      <c r="AS1000" s="174"/>
      <c r="AT1000" s="175"/>
      <c r="AU1000" s="205"/>
      <c r="AV1000" s="174"/>
      <c r="AW1000" s="174"/>
      <c r="AX1000" s="174"/>
      <c r="AY1000" s="175"/>
      <c r="AZ1000" s="205"/>
      <c r="BA1000" s="174"/>
      <c r="BB1000" s="174"/>
      <c r="BC1000" s="175"/>
      <c r="BD1000" s="205"/>
      <c r="BE1000" s="174"/>
      <c r="BF1000" s="174"/>
      <c r="BG1000" s="174"/>
      <c r="BH1000" s="174"/>
      <c r="BI1000" s="175"/>
      <c r="BJ1000" s="205"/>
      <c r="BK1000" s="174"/>
      <c r="BL1000" s="174"/>
      <c r="BM1000" s="175"/>
      <c r="BN1000" s="205">
        <v>2</v>
      </c>
      <c r="BO1000" s="174"/>
      <c r="BP1000" s="174"/>
      <c r="BQ1000" s="175"/>
      <c r="BR1000" s="205"/>
      <c r="BS1000" s="174"/>
      <c r="BT1000" s="174"/>
      <c r="BU1000" s="174"/>
      <c r="BV1000" s="174"/>
      <c r="BW1000" s="174"/>
      <c r="BX1000" s="175"/>
      <c r="BY1000" s="205"/>
      <c r="BZ1000" s="174"/>
      <c r="CA1000" s="174"/>
      <c r="CB1000" s="175"/>
      <c r="CC1000" s="205"/>
      <c r="CD1000" s="174"/>
      <c r="CE1000" s="174"/>
      <c r="CF1000" s="174"/>
      <c r="CG1000" s="175"/>
      <c r="CH1000" s="205"/>
      <c r="CI1000" s="174"/>
      <c r="CJ1000" s="174"/>
      <c r="CK1000" s="175"/>
      <c r="CL1000" s="205"/>
      <c r="CM1000" s="174"/>
      <c r="CN1000" s="175"/>
      <c r="CO1000" s="205"/>
      <c r="CP1000" s="174"/>
      <c r="CQ1000" s="174"/>
      <c r="CR1000" s="175"/>
      <c r="CS1000" s="205"/>
      <c r="CT1000" s="174"/>
      <c r="CU1000" s="174"/>
      <c r="CV1000" s="174"/>
      <c r="CW1000" s="175"/>
      <c r="CX1000" s="205"/>
      <c r="CY1000" s="174"/>
      <c r="CZ1000" s="175"/>
      <c r="DA1000" s="73"/>
      <c r="DB1000" s="73"/>
      <c r="DC1000" s="73"/>
      <c r="DD1000" s="73"/>
      <c r="DE1000" s="63"/>
    </row>
    <row r="1001" spans="1:109" ht="15" customHeight="1" x14ac:dyDescent="0.25">
      <c r="A1001" s="62"/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X1001" s="73"/>
      <c r="Y1001" s="73"/>
      <c r="Z1001" s="73"/>
      <c r="AA1001" s="73"/>
      <c r="AB1001" s="73"/>
      <c r="AC1001" s="73"/>
      <c r="AD1001" s="73"/>
      <c r="AE1001" s="73"/>
      <c r="AF1001" s="73"/>
      <c r="AG1001" s="73"/>
      <c r="AH1001" s="73"/>
      <c r="AI1001" s="73"/>
      <c r="AJ1001" s="73"/>
      <c r="AK1001" s="73"/>
      <c r="AL1001" s="73"/>
      <c r="AM1001" s="73"/>
      <c r="AN1001" s="73"/>
      <c r="AO1001" s="73"/>
      <c r="AP1001" s="73"/>
      <c r="AQ1001" s="73"/>
      <c r="AR1001" s="73"/>
      <c r="AS1001" s="73"/>
      <c r="AT1001" s="73"/>
      <c r="AU1001" s="73"/>
      <c r="AV1001" s="73"/>
      <c r="AW1001" s="73"/>
      <c r="AX1001" s="73"/>
      <c r="AY1001" s="73"/>
      <c r="AZ1001" s="73"/>
      <c r="BA1001" s="73"/>
      <c r="BB1001" s="73"/>
      <c r="BC1001" s="73"/>
      <c r="BD1001" s="73"/>
      <c r="BE1001" s="73"/>
      <c r="BF1001" s="73"/>
      <c r="BG1001" s="73"/>
      <c r="BH1001" s="73"/>
      <c r="BI1001" s="73"/>
      <c r="BJ1001" s="73"/>
      <c r="BK1001" s="73"/>
      <c r="BL1001" s="73"/>
      <c r="BM1001" s="73"/>
      <c r="BN1001" s="73"/>
      <c r="BO1001" s="73"/>
      <c r="BP1001" s="73"/>
      <c r="BQ1001" s="73"/>
      <c r="BR1001" s="73"/>
      <c r="BS1001" s="73"/>
      <c r="BT1001" s="73"/>
      <c r="BU1001" s="73"/>
      <c r="BV1001" s="73"/>
      <c r="BW1001" s="73"/>
      <c r="BX1001" s="73"/>
      <c r="BY1001" s="73"/>
      <c r="BZ1001" s="73"/>
      <c r="CA1001" s="73"/>
      <c r="CB1001" s="73"/>
      <c r="CC1001" s="73"/>
      <c r="CD1001" s="73"/>
      <c r="CE1001" s="73"/>
      <c r="CF1001" s="73"/>
      <c r="CG1001" s="73"/>
      <c r="CH1001" s="73"/>
      <c r="CI1001" s="73"/>
      <c r="CJ1001" s="73"/>
      <c r="CK1001" s="73"/>
      <c r="CL1001" s="73"/>
      <c r="CM1001" s="73"/>
      <c r="CN1001" s="73"/>
      <c r="CO1001" s="73"/>
      <c r="CP1001" s="73"/>
      <c r="CQ1001" s="73"/>
      <c r="CR1001" s="73"/>
      <c r="CS1001" s="73"/>
      <c r="CT1001" s="73"/>
      <c r="CU1001" s="73"/>
      <c r="CV1001" s="73"/>
      <c r="CW1001" s="73"/>
      <c r="CX1001" s="73"/>
      <c r="CY1001" s="73"/>
      <c r="CZ1001" s="73"/>
      <c r="DA1001" s="73"/>
      <c r="DB1001" s="73"/>
      <c r="DC1001" s="73"/>
      <c r="DD1001" s="73"/>
      <c r="DE1001" s="63"/>
    </row>
    <row r="1002" spans="1:109" ht="15" customHeight="1" x14ac:dyDescent="0.25">
      <c r="A1002" s="62"/>
      <c r="B1002" s="73"/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 s="73"/>
      <c r="Z1002" s="73"/>
      <c r="AA1002" s="73"/>
      <c r="AB1002" s="73"/>
      <c r="AC1002" s="73"/>
      <c r="AD1002" s="73"/>
      <c r="AE1002" s="73"/>
      <c r="AF1002" s="73"/>
      <c r="AG1002" s="73"/>
      <c r="AH1002" s="73"/>
      <c r="AI1002" s="73"/>
      <c r="AJ1002" s="73"/>
      <c r="AK1002" s="73"/>
      <c r="AL1002" s="73"/>
      <c r="AM1002" s="73"/>
      <c r="AN1002" s="73"/>
      <c r="AO1002" s="73"/>
      <c r="AP1002" s="73"/>
      <c r="AQ1002" s="73"/>
      <c r="AR1002" s="73"/>
      <c r="AS1002" s="73"/>
      <c r="AT1002" s="73"/>
      <c r="AU1002" s="73"/>
      <c r="AV1002" s="73"/>
      <c r="AW1002" s="73"/>
      <c r="AX1002" s="73"/>
      <c r="AY1002" s="73"/>
      <c r="AZ1002" s="73"/>
      <c r="BA1002" s="73"/>
      <c r="BB1002" s="73"/>
      <c r="BC1002" s="73"/>
      <c r="BD1002" s="73"/>
      <c r="BE1002" s="73"/>
      <c r="BF1002" s="73"/>
      <c r="BG1002" s="73"/>
      <c r="BH1002" s="73"/>
      <c r="BI1002" s="73"/>
      <c r="BJ1002" s="73"/>
      <c r="BK1002" s="73"/>
      <c r="BL1002" s="73"/>
      <c r="BM1002" s="73"/>
      <c r="BN1002" s="73"/>
      <c r="BO1002" s="73"/>
      <c r="BP1002" s="73"/>
      <c r="BQ1002" s="73"/>
      <c r="BR1002" s="73"/>
      <c r="BS1002" s="73"/>
      <c r="BT1002" s="73"/>
      <c r="BU1002" s="73"/>
      <c r="BV1002" s="73"/>
      <c r="BW1002" s="73"/>
      <c r="BX1002" s="73"/>
      <c r="BY1002" s="73"/>
      <c r="BZ1002" s="73"/>
      <c r="CA1002" s="73"/>
      <c r="CB1002" s="73"/>
      <c r="CC1002" s="73"/>
      <c r="CD1002" s="73"/>
      <c r="CE1002" s="73"/>
      <c r="CF1002" s="73"/>
      <c r="CG1002" s="73"/>
      <c r="CH1002" s="73"/>
      <c r="CI1002" s="73"/>
      <c r="CJ1002" s="73"/>
      <c r="CK1002" s="73"/>
      <c r="CL1002" s="73"/>
      <c r="CM1002" s="73"/>
      <c r="CN1002" s="73"/>
      <c r="CO1002" s="73"/>
      <c r="CP1002" s="73"/>
      <c r="CQ1002" s="73"/>
      <c r="CR1002" s="73"/>
      <c r="CS1002" s="73"/>
      <c r="CT1002" s="73"/>
      <c r="CU1002" s="73"/>
      <c r="CV1002" s="73"/>
      <c r="CW1002" s="73"/>
      <c r="CX1002" s="73"/>
      <c r="CY1002" s="73"/>
      <c r="CZ1002" s="73"/>
      <c r="DA1002" s="73"/>
      <c r="DB1002" s="73"/>
      <c r="DC1002" s="73"/>
      <c r="DD1002" s="73"/>
      <c r="DE1002" s="63"/>
    </row>
    <row r="1003" spans="1:109" ht="15" customHeight="1" x14ac:dyDescent="0.25">
      <c r="A1003" s="62"/>
      <c r="B1003" s="73"/>
      <c r="C1003" s="73"/>
      <c r="D1003" s="176" t="s">
        <v>2</v>
      </c>
      <c r="E1003" s="178"/>
      <c r="F1003" s="73"/>
      <c r="G1003" s="176" t="s">
        <v>119</v>
      </c>
      <c r="H1003" s="174"/>
      <c r="I1003" s="174"/>
      <c r="J1003" s="174"/>
      <c r="K1003" s="174"/>
      <c r="L1003" s="174"/>
      <c r="M1003" s="174"/>
      <c r="N1003" s="174"/>
      <c r="O1003" s="174"/>
      <c r="P1003" s="174"/>
      <c r="Q1003" s="174"/>
      <c r="R1003" s="174"/>
      <c r="S1003" s="174"/>
      <c r="T1003" s="174"/>
      <c r="U1003" s="174"/>
      <c r="V1003" s="174"/>
      <c r="W1003" s="174"/>
      <c r="X1003" s="174"/>
      <c r="Y1003" s="174"/>
      <c r="Z1003" s="174"/>
      <c r="AA1003" s="174"/>
      <c r="AB1003" s="174"/>
      <c r="AC1003" s="174"/>
      <c r="AD1003" s="174"/>
      <c r="AE1003" s="174"/>
      <c r="AF1003" s="174"/>
      <c r="AG1003" s="174"/>
      <c r="AH1003" s="174"/>
      <c r="AI1003" s="174"/>
      <c r="AJ1003" s="174"/>
      <c r="AK1003" s="175"/>
      <c r="AL1003" s="73"/>
      <c r="AM1003" s="73"/>
      <c r="AN1003" s="73"/>
      <c r="AO1003" s="73"/>
      <c r="AP1003" s="208" t="s">
        <v>120</v>
      </c>
      <c r="AQ1003" s="174"/>
      <c r="AR1003" s="174"/>
      <c r="AS1003" s="174"/>
      <c r="AT1003" s="174"/>
      <c r="AU1003" s="174"/>
      <c r="AV1003" s="174"/>
      <c r="AW1003" s="174"/>
      <c r="AX1003" s="174"/>
      <c r="AY1003" s="174"/>
      <c r="AZ1003" s="174"/>
      <c r="BA1003" s="174"/>
      <c r="BB1003" s="174"/>
      <c r="BC1003" s="174"/>
      <c r="BD1003" s="174"/>
      <c r="BE1003" s="174"/>
      <c r="BF1003" s="174"/>
      <c r="BG1003" s="174"/>
      <c r="BH1003" s="174"/>
      <c r="BI1003" s="174"/>
      <c r="BJ1003" s="174"/>
      <c r="BK1003" s="174"/>
      <c r="BL1003" s="174"/>
      <c r="BM1003" s="174"/>
      <c r="BN1003" s="174"/>
      <c r="BO1003" s="174"/>
      <c r="BP1003" s="174"/>
      <c r="BQ1003" s="174"/>
      <c r="BR1003" s="175"/>
      <c r="BS1003" s="197"/>
      <c r="BT1003" s="174"/>
      <c r="BU1003" s="174"/>
      <c r="BV1003" s="175"/>
      <c r="BW1003" s="73"/>
      <c r="BX1003" s="73"/>
      <c r="BY1003" s="73"/>
      <c r="BZ1003" s="73"/>
      <c r="CA1003" s="73"/>
      <c r="CB1003" s="73"/>
      <c r="CC1003" s="73"/>
      <c r="CD1003" s="73"/>
      <c r="CE1003" s="73"/>
      <c r="CF1003" s="73"/>
      <c r="CG1003" s="73"/>
      <c r="CH1003" s="73"/>
      <c r="CI1003" s="73"/>
      <c r="CJ1003" s="73"/>
      <c r="CK1003" s="73"/>
      <c r="CL1003" s="73"/>
      <c r="CM1003" s="73"/>
      <c r="CN1003" s="73"/>
      <c r="CO1003" s="73"/>
      <c r="CP1003" s="73"/>
      <c r="CQ1003" s="73"/>
      <c r="CR1003" s="73"/>
      <c r="CS1003" s="73"/>
      <c r="CT1003" s="73"/>
      <c r="CU1003" s="73"/>
      <c r="CV1003" s="73"/>
      <c r="CW1003" s="73"/>
      <c r="CX1003" s="73"/>
      <c r="CY1003" s="73"/>
      <c r="CZ1003" s="73"/>
      <c r="DA1003" s="73"/>
      <c r="DB1003" s="73"/>
      <c r="DC1003" s="73"/>
      <c r="DD1003" s="73"/>
      <c r="DE1003" s="63"/>
    </row>
    <row r="1004" spans="1:109" ht="15" customHeight="1" x14ac:dyDescent="0.25">
      <c r="A1004" s="62"/>
      <c r="B1004" s="73"/>
      <c r="C1004" s="73"/>
      <c r="D1004" s="179"/>
      <c r="E1004" s="181"/>
      <c r="F1004" s="73"/>
      <c r="G1004" s="173" t="s">
        <v>109</v>
      </c>
      <c r="H1004" s="174"/>
      <c r="I1004" s="174"/>
      <c r="J1004" s="174"/>
      <c r="K1004" s="174"/>
      <c r="L1004" s="174"/>
      <c r="M1004" s="174"/>
      <c r="N1004" s="175"/>
      <c r="O1004" s="173" t="s">
        <v>110</v>
      </c>
      <c r="P1004" s="174"/>
      <c r="Q1004" s="174"/>
      <c r="R1004" s="174"/>
      <c r="S1004" s="174"/>
      <c r="T1004" s="174"/>
      <c r="U1004" s="174"/>
      <c r="V1004" s="174"/>
      <c r="W1004" s="174"/>
      <c r="X1004" s="174"/>
      <c r="Y1004" s="174"/>
      <c r="Z1004" s="174"/>
      <c r="AA1004" s="174"/>
      <c r="AB1004" s="174"/>
      <c r="AC1004" s="174"/>
      <c r="AD1004" s="174"/>
      <c r="AE1004" s="174"/>
      <c r="AF1004" s="174"/>
      <c r="AG1004" s="174"/>
      <c r="AH1004" s="174"/>
      <c r="AI1004" s="174"/>
      <c r="AJ1004" s="174"/>
      <c r="AK1004" s="175"/>
      <c r="AL1004" s="73"/>
      <c r="AM1004" s="73"/>
      <c r="AN1004" s="73"/>
      <c r="AO1004" s="73"/>
      <c r="AP1004" s="208" t="s">
        <v>121</v>
      </c>
      <c r="AQ1004" s="174"/>
      <c r="AR1004" s="174"/>
      <c r="AS1004" s="174"/>
      <c r="AT1004" s="174"/>
      <c r="AU1004" s="174"/>
      <c r="AV1004" s="174"/>
      <c r="AW1004" s="174"/>
      <c r="AX1004" s="174"/>
      <c r="AY1004" s="174"/>
      <c r="AZ1004" s="174"/>
      <c r="BA1004" s="174"/>
      <c r="BB1004" s="174"/>
      <c r="BC1004" s="174"/>
      <c r="BD1004" s="174"/>
      <c r="BE1004" s="174"/>
      <c r="BF1004" s="174"/>
      <c r="BG1004" s="174"/>
      <c r="BH1004" s="174"/>
      <c r="BI1004" s="174"/>
      <c r="BJ1004" s="174"/>
      <c r="BK1004" s="174"/>
      <c r="BL1004" s="174"/>
      <c r="BM1004" s="174"/>
      <c r="BN1004" s="174"/>
      <c r="BO1004" s="174"/>
      <c r="BP1004" s="174"/>
      <c r="BQ1004" s="174"/>
      <c r="BR1004" s="175"/>
      <c r="BS1004" s="197"/>
      <c r="BT1004" s="174"/>
      <c r="BU1004" s="174"/>
      <c r="BV1004" s="175"/>
      <c r="BW1004" s="73"/>
      <c r="BX1004" s="73"/>
      <c r="BY1004" s="73"/>
      <c r="BZ1004" s="73"/>
      <c r="CA1004" s="73"/>
      <c r="CB1004" s="73"/>
      <c r="CC1004" s="73"/>
      <c r="CD1004" s="73"/>
      <c r="CE1004" s="73"/>
      <c r="CF1004" s="73"/>
      <c r="CG1004" s="73"/>
      <c r="CH1004" s="73"/>
      <c r="CI1004" s="73"/>
      <c r="CJ1004" s="73"/>
      <c r="CK1004" s="73"/>
      <c r="CL1004" s="73"/>
      <c r="CM1004" s="73"/>
      <c r="CN1004" s="73"/>
      <c r="CO1004" s="73"/>
      <c r="CP1004" s="73"/>
      <c r="CQ1004" s="73"/>
      <c r="CR1004" s="73"/>
      <c r="CS1004" s="73"/>
      <c r="CT1004" s="73"/>
      <c r="CU1004" s="73"/>
      <c r="CV1004" s="73"/>
      <c r="CW1004" s="73"/>
      <c r="CX1004" s="73"/>
      <c r="CY1004" s="73"/>
      <c r="CZ1004" s="73"/>
      <c r="DA1004" s="73"/>
      <c r="DB1004" s="73"/>
      <c r="DC1004" s="73"/>
      <c r="DD1004" s="73"/>
      <c r="DE1004" s="63"/>
    </row>
    <row r="1005" spans="1:109" ht="15" customHeight="1" x14ac:dyDescent="0.25">
      <c r="A1005" s="62"/>
      <c r="B1005" s="73"/>
      <c r="C1005" s="73"/>
      <c r="D1005" s="182"/>
      <c r="E1005" s="184"/>
      <c r="F1005" s="73"/>
      <c r="G1005" s="185" t="s">
        <v>122</v>
      </c>
      <c r="H1005" s="174"/>
      <c r="I1005" s="175"/>
      <c r="J1005" s="185" t="s">
        <v>123</v>
      </c>
      <c r="K1005" s="174"/>
      <c r="L1005" s="174"/>
      <c r="M1005" s="174"/>
      <c r="N1005" s="175"/>
      <c r="O1005" s="185" t="s">
        <v>124</v>
      </c>
      <c r="P1005" s="174"/>
      <c r="Q1005" s="174"/>
      <c r="R1005" s="174"/>
      <c r="S1005" s="175"/>
      <c r="T1005" s="185" t="s">
        <v>24</v>
      </c>
      <c r="U1005" s="174"/>
      <c r="V1005" s="174"/>
      <c r="W1005" s="174"/>
      <c r="X1005" s="174"/>
      <c r="Y1005" s="174"/>
      <c r="Z1005" s="175"/>
      <c r="AA1005" s="185" t="s">
        <v>125</v>
      </c>
      <c r="AB1005" s="174"/>
      <c r="AC1005" s="174"/>
      <c r="AD1005" s="174"/>
      <c r="AE1005" s="175"/>
      <c r="AF1005" s="185" t="s">
        <v>126</v>
      </c>
      <c r="AG1005" s="174"/>
      <c r="AH1005" s="174"/>
      <c r="AI1005" s="174"/>
      <c r="AJ1005" s="174"/>
      <c r="AK1005" s="175"/>
      <c r="AL1005" s="73"/>
      <c r="AM1005" s="73"/>
      <c r="AN1005" s="73"/>
      <c r="AO1005" s="73"/>
      <c r="AP1005" s="73"/>
      <c r="AQ1005" s="73"/>
      <c r="AR1005" s="73"/>
      <c r="AS1005" s="73"/>
      <c r="AT1005" s="73"/>
      <c r="AU1005" s="73"/>
      <c r="AV1005" s="73"/>
      <c r="AW1005" s="73"/>
      <c r="AX1005" s="73"/>
      <c r="AY1005" s="73"/>
      <c r="AZ1005" s="73"/>
      <c r="BA1005" s="73"/>
      <c r="BB1005" s="73"/>
      <c r="BC1005" s="73"/>
      <c r="BD1005" s="73"/>
      <c r="BE1005" s="73"/>
      <c r="BF1005" s="73"/>
      <c r="BG1005" s="73"/>
      <c r="BH1005" s="73"/>
      <c r="BI1005" s="73"/>
      <c r="BJ1005" s="73"/>
      <c r="BK1005" s="73"/>
      <c r="BL1005" s="73"/>
      <c r="BM1005" s="73"/>
      <c r="BN1005" s="73"/>
      <c r="BO1005" s="73"/>
      <c r="BP1005" s="73"/>
      <c r="BQ1005" s="73"/>
      <c r="BR1005" s="73"/>
      <c r="BS1005" s="73"/>
      <c r="BT1005" s="73"/>
      <c r="BU1005" s="73"/>
      <c r="BV1005" s="73"/>
      <c r="BW1005" s="73"/>
      <c r="BX1005" s="73"/>
      <c r="BY1005" s="73"/>
      <c r="BZ1005" s="73"/>
      <c r="CA1005" s="73"/>
      <c r="CB1005" s="73"/>
      <c r="CC1005" s="73"/>
      <c r="CD1005" s="73"/>
      <c r="CE1005" s="73"/>
      <c r="CF1005" s="73"/>
      <c r="CG1005" s="73"/>
      <c r="CH1005" s="73"/>
      <c r="CI1005" s="73"/>
      <c r="CJ1005" s="73"/>
      <c r="CK1005" s="73"/>
      <c r="CL1005" s="73"/>
      <c r="CM1005" s="73"/>
      <c r="CN1005" s="73"/>
      <c r="CO1005" s="73"/>
      <c r="CP1005" s="73"/>
      <c r="CQ1005" s="73"/>
      <c r="CR1005" s="73"/>
      <c r="CS1005" s="73"/>
      <c r="CT1005" s="73"/>
      <c r="CU1005" s="73"/>
      <c r="CV1005" s="73"/>
      <c r="CW1005" s="73"/>
      <c r="CX1005" s="73"/>
      <c r="CY1005" s="73"/>
      <c r="CZ1005" s="73"/>
      <c r="DA1005" s="73"/>
      <c r="DB1005" s="73"/>
      <c r="DC1005" s="73"/>
      <c r="DD1005" s="73"/>
      <c r="DE1005" s="63"/>
    </row>
    <row r="1006" spans="1:109" ht="15" customHeight="1" x14ac:dyDescent="0.25">
      <c r="A1006" s="62"/>
      <c r="B1006" s="73"/>
      <c r="C1006" s="73"/>
      <c r="D1006" s="190" t="s">
        <v>33</v>
      </c>
      <c r="E1006" s="175"/>
      <c r="F1006" s="73"/>
      <c r="G1006" s="197"/>
      <c r="H1006" s="174"/>
      <c r="I1006" s="175"/>
      <c r="J1006" s="197"/>
      <c r="K1006" s="174"/>
      <c r="L1006" s="174"/>
      <c r="M1006" s="174"/>
      <c r="N1006" s="175"/>
      <c r="O1006" s="197"/>
      <c r="P1006" s="174"/>
      <c r="Q1006" s="174"/>
      <c r="R1006" s="174"/>
      <c r="S1006" s="175"/>
      <c r="T1006" s="197"/>
      <c r="U1006" s="174"/>
      <c r="V1006" s="174"/>
      <c r="W1006" s="174"/>
      <c r="X1006" s="174"/>
      <c r="Y1006" s="174"/>
      <c r="Z1006" s="175"/>
      <c r="AA1006" s="197"/>
      <c r="AB1006" s="174"/>
      <c r="AC1006" s="174"/>
      <c r="AD1006" s="174"/>
      <c r="AE1006" s="175"/>
      <c r="AF1006" s="197"/>
      <c r="AG1006" s="174"/>
      <c r="AH1006" s="174"/>
      <c r="AI1006" s="174"/>
      <c r="AJ1006" s="174"/>
      <c r="AK1006" s="175"/>
      <c r="AL1006" s="73"/>
      <c r="AM1006" s="73"/>
      <c r="AN1006" s="73"/>
      <c r="AO1006" s="73"/>
      <c r="AP1006" s="73"/>
      <c r="AQ1006" s="73"/>
      <c r="AR1006" s="73"/>
      <c r="AS1006" s="73"/>
      <c r="AT1006" s="73"/>
      <c r="AU1006" s="73"/>
      <c r="AV1006" s="73"/>
      <c r="AW1006" s="73"/>
      <c r="AX1006" s="73"/>
      <c r="AY1006" s="73"/>
      <c r="AZ1006" s="73"/>
      <c r="BA1006" s="73"/>
      <c r="BB1006" s="73"/>
      <c r="BC1006" s="73"/>
      <c r="BD1006" s="73"/>
      <c r="BE1006" s="73"/>
      <c r="BF1006" s="73"/>
      <c r="BG1006" s="73"/>
      <c r="BH1006" s="73"/>
      <c r="BI1006" s="73"/>
      <c r="BJ1006" s="73"/>
      <c r="BK1006" s="73"/>
      <c r="BL1006" s="73"/>
      <c r="BM1006" s="73"/>
      <c r="BN1006" s="73"/>
      <c r="BO1006" s="73"/>
      <c r="BP1006" s="73"/>
      <c r="BQ1006" s="73"/>
      <c r="BR1006" s="73"/>
      <c r="BS1006" s="73"/>
      <c r="BT1006" s="73"/>
      <c r="BU1006" s="73"/>
      <c r="BV1006" s="73"/>
      <c r="BW1006" s="73"/>
      <c r="BX1006" s="73"/>
      <c r="BY1006" s="73"/>
      <c r="BZ1006" s="73"/>
      <c r="CA1006" s="73"/>
      <c r="CB1006" s="73"/>
      <c r="CC1006" s="73"/>
      <c r="CD1006" s="73"/>
      <c r="CE1006" s="73"/>
      <c r="CF1006" s="73"/>
      <c r="CG1006" s="73"/>
      <c r="CH1006" s="73"/>
      <c r="CI1006" s="73"/>
      <c r="CJ1006" s="73"/>
      <c r="CK1006" s="73"/>
      <c r="CL1006" s="73"/>
      <c r="CM1006" s="73"/>
      <c r="CN1006" s="73"/>
      <c r="CO1006" s="73"/>
      <c r="CP1006" s="73"/>
      <c r="CQ1006" s="73"/>
      <c r="CR1006" s="73"/>
      <c r="CS1006" s="73"/>
      <c r="CT1006" s="73"/>
      <c r="CU1006" s="73"/>
      <c r="CV1006" s="73"/>
      <c r="CW1006" s="73"/>
      <c r="CX1006" s="73"/>
      <c r="CY1006" s="73"/>
      <c r="CZ1006" s="73"/>
      <c r="DA1006" s="73"/>
      <c r="DB1006" s="73"/>
      <c r="DC1006" s="73"/>
      <c r="DD1006" s="73"/>
      <c r="DE1006" s="63"/>
    </row>
    <row r="1007" spans="1:109" ht="15" customHeight="1" x14ac:dyDescent="0.25">
      <c r="A1007" s="62"/>
      <c r="B1007" s="73"/>
      <c r="C1007" s="73"/>
      <c r="D1007" s="190" t="s">
        <v>34</v>
      </c>
      <c r="E1007" s="175"/>
      <c r="F1007" s="73"/>
      <c r="G1007" s="197"/>
      <c r="H1007" s="174"/>
      <c r="I1007" s="175"/>
      <c r="J1007" s="197"/>
      <c r="K1007" s="174"/>
      <c r="L1007" s="174"/>
      <c r="M1007" s="174"/>
      <c r="N1007" s="175"/>
      <c r="O1007" s="197"/>
      <c r="P1007" s="174"/>
      <c r="Q1007" s="174"/>
      <c r="R1007" s="174"/>
      <c r="S1007" s="175"/>
      <c r="T1007" s="197"/>
      <c r="U1007" s="174"/>
      <c r="V1007" s="174"/>
      <c r="W1007" s="174"/>
      <c r="X1007" s="174"/>
      <c r="Y1007" s="174"/>
      <c r="Z1007" s="175"/>
      <c r="AA1007" s="197"/>
      <c r="AB1007" s="174"/>
      <c r="AC1007" s="174"/>
      <c r="AD1007" s="174"/>
      <c r="AE1007" s="175"/>
      <c r="AF1007" s="197"/>
      <c r="AG1007" s="174"/>
      <c r="AH1007" s="174"/>
      <c r="AI1007" s="174"/>
      <c r="AJ1007" s="174"/>
      <c r="AK1007" s="175"/>
      <c r="AL1007" s="73"/>
      <c r="AM1007" s="73"/>
      <c r="AN1007" s="73"/>
      <c r="AO1007" s="73"/>
      <c r="AP1007" s="73"/>
      <c r="AQ1007" s="73"/>
      <c r="AR1007" s="73"/>
      <c r="AS1007" s="73"/>
      <c r="AT1007" s="73"/>
      <c r="AU1007" s="73"/>
      <c r="AV1007" s="73"/>
      <c r="AW1007" s="73"/>
      <c r="AX1007" s="73"/>
      <c r="AY1007" s="73"/>
      <c r="AZ1007" s="73"/>
      <c r="BA1007" s="73"/>
      <c r="BB1007" s="73"/>
      <c r="BC1007" s="73"/>
      <c r="BD1007" s="73"/>
      <c r="BE1007" s="73"/>
      <c r="BF1007" s="73"/>
      <c r="BG1007" s="73"/>
      <c r="BH1007" s="73"/>
      <c r="BI1007" s="73"/>
      <c r="BJ1007" s="73"/>
      <c r="BK1007" s="73"/>
      <c r="BL1007" s="73"/>
      <c r="BM1007" s="73"/>
      <c r="BN1007" s="73"/>
      <c r="BO1007" s="73"/>
      <c r="BP1007" s="73"/>
      <c r="BQ1007" s="73"/>
      <c r="BR1007" s="73"/>
      <c r="BS1007" s="73"/>
      <c r="BT1007" s="73"/>
      <c r="BU1007" s="73"/>
      <c r="BV1007" s="73"/>
      <c r="BW1007" s="73"/>
      <c r="BX1007" s="73"/>
      <c r="BY1007" s="73"/>
      <c r="BZ1007" s="73"/>
      <c r="CA1007" s="73"/>
      <c r="CB1007" s="73"/>
      <c r="CC1007" s="73"/>
      <c r="CD1007" s="73"/>
      <c r="CE1007" s="73"/>
      <c r="CF1007" s="73"/>
      <c r="CG1007" s="73"/>
      <c r="CH1007" s="73"/>
      <c r="CI1007" s="73"/>
      <c r="CJ1007" s="73"/>
      <c r="CK1007" s="73"/>
      <c r="CL1007" s="73"/>
      <c r="CM1007" s="73"/>
      <c r="CN1007" s="73"/>
      <c r="CO1007" s="73"/>
      <c r="CP1007" s="73"/>
      <c r="CQ1007" s="73"/>
      <c r="CR1007" s="73"/>
      <c r="CS1007" s="73"/>
      <c r="CT1007" s="73"/>
      <c r="CU1007" s="73"/>
      <c r="CV1007" s="73"/>
      <c r="CW1007" s="73"/>
      <c r="CX1007" s="73"/>
      <c r="CY1007" s="73"/>
      <c r="CZ1007" s="73"/>
      <c r="DA1007" s="73"/>
      <c r="DB1007" s="73"/>
      <c r="DC1007" s="73"/>
      <c r="DD1007" s="73"/>
      <c r="DE1007" s="63"/>
    </row>
    <row r="1008" spans="1:109" ht="15" customHeight="1" x14ac:dyDescent="0.25">
      <c r="A1008" s="62"/>
      <c r="B1008" s="73"/>
      <c r="C1008" s="73"/>
      <c r="D1008" s="190" t="s">
        <v>35</v>
      </c>
      <c r="E1008" s="175"/>
      <c r="F1008" s="73"/>
      <c r="G1008" s="197">
        <v>1</v>
      </c>
      <c r="H1008" s="174"/>
      <c r="I1008" s="175"/>
      <c r="J1008" s="197"/>
      <c r="K1008" s="174"/>
      <c r="L1008" s="174"/>
      <c r="M1008" s="174"/>
      <c r="N1008" s="175"/>
      <c r="O1008" s="197"/>
      <c r="P1008" s="174"/>
      <c r="Q1008" s="174"/>
      <c r="R1008" s="174"/>
      <c r="S1008" s="175"/>
      <c r="T1008" s="197"/>
      <c r="U1008" s="174"/>
      <c r="V1008" s="174"/>
      <c r="W1008" s="174"/>
      <c r="X1008" s="174"/>
      <c r="Y1008" s="174"/>
      <c r="Z1008" s="175"/>
      <c r="AA1008" s="197"/>
      <c r="AB1008" s="174"/>
      <c r="AC1008" s="174"/>
      <c r="AD1008" s="174"/>
      <c r="AE1008" s="175"/>
      <c r="AF1008" s="197"/>
      <c r="AG1008" s="174"/>
      <c r="AH1008" s="174"/>
      <c r="AI1008" s="174"/>
      <c r="AJ1008" s="174"/>
      <c r="AK1008" s="175"/>
      <c r="AL1008" s="73"/>
      <c r="AM1008" s="73"/>
      <c r="AN1008" s="73"/>
      <c r="AO1008" s="73"/>
      <c r="AP1008" s="73"/>
      <c r="AQ1008" s="73"/>
      <c r="AR1008" s="73"/>
      <c r="AS1008" s="73"/>
      <c r="AT1008" s="73"/>
      <c r="AU1008" s="73"/>
      <c r="AV1008" s="73"/>
      <c r="AW1008" s="73"/>
      <c r="AX1008" s="73"/>
      <c r="AY1008" s="73"/>
      <c r="AZ1008" s="73"/>
      <c r="BA1008" s="73"/>
      <c r="BB1008" s="73"/>
      <c r="BC1008" s="73"/>
      <c r="BD1008" s="73"/>
      <c r="BE1008" s="73"/>
      <c r="BF1008" s="73"/>
      <c r="BG1008" s="73"/>
      <c r="BH1008" s="73"/>
      <c r="BI1008" s="73"/>
      <c r="BJ1008" s="73"/>
      <c r="BK1008" s="73"/>
      <c r="BL1008" s="73"/>
      <c r="BM1008" s="73"/>
      <c r="BN1008" s="73"/>
      <c r="BO1008" s="73"/>
      <c r="BP1008" s="73"/>
      <c r="BQ1008" s="73"/>
      <c r="BR1008" s="73"/>
      <c r="BS1008" s="73"/>
      <c r="BT1008" s="73"/>
      <c r="BU1008" s="73"/>
      <c r="BV1008" s="73"/>
      <c r="BW1008" s="73"/>
      <c r="BX1008" s="73"/>
      <c r="BY1008" s="73"/>
      <c r="BZ1008" s="73"/>
      <c r="CA1008" s="73"/>
      <c r="CB1008" s="73"/>
      <c r="CC1008" s="73"/>
      <c r="CD1008" s="73"/>
      <c r="CE1008" s="73"/>
      <c r="CF1008" s="73"/>
      <c r="CG1008" s="73"/>
      <c r="CH1008" s="73"/>
      <c r="CI1008" s="73"/>
      <c r="CJ1008" s="73"/>
      <c r="CK1008" s="73"/>
      <c r="CL1008" s="73"/>
      <c r="CM1008" s="73"/>
      <c r="CN1008" s="73"/>
      <c r="CO1008" s="73"/>
      <c r="CP1008" s="73"/>
      <c r="CQ1008" s="73"/>
      <c r="CR1008" s="73"/>
      <c r="CS1008" s="73"/>
      <c r="CT1008" s="73"/>
      <c r="CU1008" s="73"/>
      <c r="CV1008" s="73"/>
      <c r="CW1008" s="73"/>
      <c r="CX1008" s="73"/>
      <c r="CY1008" s="73"/>
      <c r="CZ1008" s="73"/>
      <c r="DA1008" s="73"/>
      <c r="DB1008" s="73"/>
      <c r="DC1008" s="73"/>
      <c r="DD1008" s="73"/>
      <c r="DE1008" s="63"/>
    </row>
    <row r="1009" spans="1:109" ht="15" customHeight="1" x14ac:dyDescent="0.25">
      <c r="A1009" s="62"/>
      <c r="B1009" s="73"/>
      <c r="C1009" s="73"/>
      <c r="D1009" s="190" t="s">
        <v>36</v>
      </c>
      <c r="E1009" s="175"/>
      <c r="F1009" s="73"/>
      <c r="G1009" s="197">
        <v>1</v>
      </c>
      <c r="H1009" s="174"/>
      <c r="I1009" s="175"/>
      <c r="J1009" s="197"/>
      <c r="K1009" s="174"/>
      <c r="L1009" s="174"/>
      <c r="M1009" s="174"/>
      <c r="N1009" s="175"/>
      <c r="O1009" s="197"/>
      <c r="P1009" s="174"/>
      <c r="Q1009" s="174"/>
      <c r="R1009" s="174"/>
      <c r="S1009" s="175"/>
      <c r="T1009" s="197"/>
      <c r="U1009" s="174"/>
      <c r="V1009" s="174"/>
      <c r="W1009" s="174"/>
      <c r="X1009" s="174"/>
      <c r="Y1009" s="174"/>
      <c r="Z1009" s="175"/>
      <c r="AA1009" s="197"/>
      <c r="AB1009" s="174"/>
      <c r="AC1009" s="174"/>
      <c r="AD1009" s="174"/>
      <c r="AE1009" s="175"/>
      <c r="AF1009" s="197"/>
      <c r="AG1009" s="174"/>
      <c r="AH1009" s="174"/>
      <c r="AI1009" s="174"/>
      <c r="AJ1009" s="174"/>
      <c r="AK1009" s="175"/>
      <c r="AL1009" s="73"/>
      <c r="AM1009" s="73"/>
      <c r="AN1009" s="73"/>
      <c r="AO1009" s="73"/>
      <c r="AP1009" s="73"/>
      <c r="AQ1009" s="73"/>
      <c r="AR1009" s="73"/>
      <c r="AS1009" s="73"/>
      <c r="AT1009" s="73"/>
      <c r="AU1009" s="73"/>
      <c r="AV1009" s="73"/>
      <c r="AW1009" s="73"/>
      <c r="AX1009" s="73"/>
      <c r="AY1009" s="73"/>
      <c r="AZ1009" s="73"/>
      <c r="BA1009" s="73"/>
      <c r="BB1009" s="73"/>
      <c r="BC1009" s="73"/>
      <c r="BD1009" s="73"/>
      <c r="BE1009" s="73"/>
      <c r="BF1009" s="73"/>
      <c r="BG1009" s="73"/>
      <c r="BH1009" s="73"/>
      <c r="BI1009" s="73"/>
      <c r="BJ1009" s="73"/>
      <c r="BK1009" s="73"/>
      <c r="BL1009" s="73"/>
      <c r="BM1009" s="73"/>
      <c r="BN1009" s="73"/>
      <c r="BO1009" s="73"/>
      <c r="BP1009" s="73"/>
      <c r="BQ1009" s="73"/>
      <c r="BR1009" s="73"/>
      <c r="BS1009" s="73"/>
      <c r="BT1009" s="73"/>
      <c r="BU1009" s="73"/>
      <c r="BV1009" s="73"/>
      <c r="BW1009" s="73"/>
      <c r="BX1009" s="73"/>
      <c r="BY1009" s="73"/>
      <c r="BZ1009" s="73"/>
      <c r="CA1009" s="73"/>
      <c r="CB1009" s="73"/>
      <c r="CC1009" s="73"/>
      <c r="CD1009" s="73"/>
      <c r="CE1009" s="73"/>
      <c r="CF1009" s="73"/>
      <c r="CG1009" s="73"/>
      <c r="CH1009" s="73"/>
      <c r="CI1009" s="73"/>
      <c r="CJ1009" s="73"/>
      <c r="CK1009" s="73"/>
      <c r="CL1009" s="73"/>
      <c r="CM1009" s="73"/>
      <c r="CN1009" s="73"/>
      <c r="CO1009" s="73"/>
      <c r="CP1009" s="73"/>
      <c r="CQ1009" s="73"/>
      <c r="CR1009" s="73"/>
      <c r="CS1009" s="73"/>
      <c r="CT1009" s="73"/>
      <c r="CU1009" s="73"/>
      <c r="CV1009" s="73"/>
      <c r="CW1009" s="73"/>
      <c r="CX1009" s="73"/>
      <c r="CY1009" s="73"/>
      <c r="CZ1009" s="73"/>
      <c r="DA1009" s="73"/>
      <c r="DB1009" s="73"/>
      <c r="DC1009" s="73"/>
      <c r="DD1009" s="73"/>
      <c r="DE1009" s="63"/>
    </row>
    <row r="1010" spans="1:109" ht="15" customHeight="1" x14ac:dyDescent="0.25">
      <c r="A1010" s="69"/>
      <c r="B1010" s="70"/>
      <c r="C1010" s="70"/>
      <c r="D1010" s="212" t="s">
        <v>37</v>
      </c>
      <c r="E1010" s="211"/>
      <c r="F1010" s="70"/>
      <c r="G1010" s="209">
        <v>2</v>
      </c>
      <c r="H1010" s="210"/>
      <c r="I1010" s="211"/>
      <c r="J1010" s="209"/>
      <c r="K1010" s="210"/>
      <c r="L1010" s="210"/>
      <c r="M1010" s="210"/>
      <c r="N1010" s="211"/>
      <c r="O1010" s="209"/>
      <c r="P1010" s="210"/>
      <c r="Q1010" s="210"/>
      <c r="R1010" s="210"/>
      <c r="S1010" s="211"/>
      <c r="T1010" s="209"/>
      <c r="U1010" s="210"/>
      <c r="V1010" s="210"/>
      <c r="W1010" s="210"/>
      <c r="X1010" s="210"/>
      <c r="Y1010" s="210"/>
      <c r="Z1010" s="211"/>
      <c r="AA1010" s="209"/>
      <c r="AB1010" s="210"/>
      <c r="AC1010" s="210"/>
      <c r="AD1010" s="210"/>
      <c r="AE1010" s="211"/>
      <c r="AF1010" s="209"/>
      <c r="AG1010" s="210"/>
      <c r="AH1010" s="210"/>
      <c r="AI1010" s="210"/>
      <c r="AJ1010" s="210"/>
      <c r="AK1010" s="211"/>
      <c r="AL1010" s="70"/>
      <c r="AM1010" s="70"/>
      <c r="AN1010" s="70"/>
      <c r="AO1010" s="70"/>
      <c r="AP1010" s="70"/>
      <c r="AQ1010" s="70"/>
      <c r="AR1010" s="70"/>
      <c r="AS1010" s="70"/>
      <c r="AT1010" s="70"/>
      <c r="AU1010" s="70"/>
      <c r="AV1010" s="70"/>
      <c r="AW1010" s="70"/>
      <c r="AX1010" s="70"/>
      <c r="AY1010" s="70"/>
      <c r="AZ1010" s="70"/>
      <c r="BA1010" s="70"/>
      <c r="BB1010" s="70"/>
      <c r="BC1010" s="70"/>
      <c r="BD1010" s="70"/>
      <c r="BE1010" s="70"/>
      <c r="BF1010" s="70"/>
      <c r="BG1010" s="70"/>
      <c r="BH1010" s="70"/>
      <c r="BI1010" s="70"/>
      <c r="BJ1010" s="70"/>
      <c r="BK1010" s="70"/>
      <c r="BL1010" s="70"/>
      <c r="BM1010" s="70"/>
      <c r="BN1010" s="70"/>
      <c r="BO1010" s="70"/>
      <c r="BP1010" s="70"/>
      <c r="BQ1010" s="70"/>
      <c r="BR1010" s="70"/>
      <c r="BS1010" s="70"/>
      <c r="BT1010" s="70"/>
      <c r="BU1010" s="70"/>
      <c r="BV1010" s="70"/>
      <c r="BW1010" s="70"/>
      <c r="BX1010" s="70"/>
      <c r="BY1010" s="70"/>
      <c r="BZ1010" s="70"/>
      <c r="CA1010" s="70"/>
      <c r="CB1010" s="70"/>
      <c r="CC1010" s="70"/>
      <c r="CD1010" s="70"/>
      <c r="CE1010" s="70"/>
      <c r="CF1010" s="70"/>
      <c r="CG1010" s="70"/>
      <c r="CH1010" s="70"/>
      <c r="CI1010" s="70"/>
      <c r="CJ1010" s="70"/>
      <c r="CK1010" s="70"/>
      <c r="CL1010" s="70"/>
      <c r="CM1010" s="70"/>
      <c r="CN1010" s="70"/>
      <c r="CO1010" s="70"/>
      <c r="CP1010" s="70"/>
      <c r="CQ1010" s="70"/>
      <c r="CR1010" s="70"/>
      <c r="CS1010" s="70"/>
      <c r="CT1010" s="70"/>
      <c r="CU1010" s="70"/>
      <c r="CV1010" s="70"/>
      <c r="CW1010" s="70"/>
      <c r="CX1010" s="70"/>
      <c r="CY1010" s="70"/>
      <c r="CZ1010" s="70"/>
      <c r="DA1010" s="70"/>
      <c r="DB1010" s="70"/>
      <c r="DC1010" s="70"/>
      <c r="DD1010" s="70"/>
      <c r="DE1010" s="71"/>
    </row>
    <row r="1011" spans="1:109" ht="15" customHeight="1" x14ac:dyDescent="0.25">
      <c r="A1011" s="32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4"/>
    </row>
    <row r="1012" spans="1:109" ht="15" customHeight="1" x14ac:dyDescent="0.25">
      <c r="A1012" s="35"/>
      <c r="B1012" s="42"/>
      <c r="C1012" s="117"/>
      <c r="D1012" s="117"/>
      <c r="E1012" s="117"/>
      <c r="F1012" s="117"/>
      <c r="G1012" s="117"/>
      <c r="H1012" s="117"/>
      <c r="I1012" s="117"/>
      <c r="J1012" s="117"/>
      <c r="K1012" s="117"/>
      <c r="L1012" s="117"/>
      <c r="M1012" s="117"/>
      <c r="N1012" s="117"/>
      <c r="O1012" s="117"/>
      <c r="P1012" s="117"/>
      <c r="Q1012" s="117"/>
      <c r="R1012" s="117"/>
      <c r="S1012" s="117"/>
      <c r="T1012" s="117"/>
      <c r="U1012" s="117"/>
      <c r="V1012" s="117"/>
      <c r="W1012" s="117"/>
      <c r="X1012" s="117"/>
      <c r="Y1012" s="117"/>
      <c r="Z1012" s="117"/>
      <c r="AA1012" s="117"/>
      <c r="AB1012" s="117"/>
      <c r="AC1012" s="117"/>
      <c r="AD1012" s="117"/>
      <c r="AE1012" s="117"/>
      <c r="AF1012" s="117"/>
      <c r="AG1012" s="117"/>
      <c r="AH1012" s="117"/>
      <c r="AI1012" s="117"/>
      <c r="AJ1012" s="117"/>
      <c r="AK1012" s="117"/>
      <c r="AL1012" s="117"/>
      <c r="AM1012" s="117"/>
      <c r="AN1012" s="117"/>
      <c r="AO1012" s="117"/>
      <c r="AP1012" s="117"/>
      <c r="AQ1012" s="117"/>
      <c r="AR1012" s="117"/>
      <c r="AS1012" s="117"/>
      <c r="AT1012" s="117"/>
      <c r="AU1012" s="117"/>
      <c r="AV1012" s="117"/>
      <c r="AW1012" s="117"/>
      <c r="AX1012" s="117"/>
      <c r="AY1012" s="117"/>
      <c r="AZ1012" s="117"/>
      <c r="BA1012" s="117"/>
      <c r="BB1012" s="117"/>
      <c r="BC1012" s="117"/>
      <c r="BD1012" s="117"/>
      <c r="BE1012" s="117"/>
      <c r="BF1012" s="117"/>
      <c r="BG1012" s="117"/>
      <c r="BH1012" s="117"/>
      <c r="BI1012" s="117"/>
      <c r="BJ1012" s="117"/>
      <c r="BK1012" s="117"/>
      <c r="BL1012" s="117"/>
      <c r="BM1012" s="117"/>
      <c r="BN1012" s="117"/>
      <c r="BO1012" s="117"/>
      <c r="BP1012" s="117"/>
      <c r="BQ1012" s="117"/>
      <c r="BR1012" s="117"/>
      <c r="BS1012" s="117"/>
      <c r="BT1012" s="117"/>
      <c r="BU1012" s="117"/>
      <c r="BV1012" s="117"/>
      <c r="BW1012" s="117"/>
      <c r="BX1012" s="117"/>
      <c r="BY1012" s="117"/>
      <c r="BZ1012" s="117"/>
      <c r="CA1012" s="117"/>
      <c r="CB1012" s="117"/>
      <c r="CC1012" s="117"/>
      <c r="CD1012" s="117"/>
      <c r="CE1012" s="117"/>
      <c r="CF1012" s="117"/>
      <c r="CG1012" s="117"/>
      <c r="CH1012" s="117"/>
      <c r="CI1012" s="117"/>
      <c r="CJ1012" s="117"/>
      <c r="CK1012" s="117"/>
      <c r="CL1012" s="117"/>
      <c r="CM1012" s="117"/>
      <c r="CN1012" s="117"/>
      <c r="CO1012" s="117"/>
      <c r="CP1012" s="117"/>
      <c r="CQ1012" s="117"/>
      <c r="CR1012" s="117"/>
      <c r="CS1012" s="117"/>
      <c r="CT1012" s="117"/>
      <c r="CU1012" s="117"/>
      <c r="CV1012" s="117"/>
      <c r="CW1012" s="117"/>
      <c r="CX1012" s="117"/>
      <c r="CY1012" s="117"/>
      <c r="CZ1012" s="117"/>
      <c r="DA1012" s="117"/>
      <c r="DB1012" s="117"/>
      <c r="DC1012" s="42"/>
      <c r="DD1012" s="42"/>
      <c r="DE1012" s="36"/>
    </row>
    <row r="1013" spans="1:109" ht="15" customHeight="1" x14ac:dyDescent="0.25">
      <c r="A1013" s="35"/>
      <c r="B1013" s="42"/>
      <c r="C1013" s="42"/>
      <c r="D1013" s="42"/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2"/>
      <c r="AC1013" s="42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  <c r="AR1013" s="42"/>
      <c r="AS1013" s="42"/>
      <c r="AT1013" s="42"/>
      <c r="AU1013" s="42"/>
      <c r="AV1013" s="42"/>
      <c r="AW1013" s="42"/>
      <c r="AX1013" s="42"/>
      <c r="AY1013" s="42"/>
      <c r="AZ1013" s="42"/>
      <c r="BA1013" s="42"/>
      <c r="BB1013" s="42"/>
      <c r="BC1013" s="42"/>
      <c r="BD1013" s="42"/>
      <c r="BE1013" s="42"/>
      <c r="BF1013" s="42"/>
      <c r="BG1013" s="42"/>
      <c r="BH1013" s="42"/>
      <c r="BI1013" s="42"/>
      <c r="BJ1013" s="42"/>
      <c r="BK1013" s="42"/>
      <c r="BL1013" s="42"/>
      <c r="BM1013" s="42"/>
      <c r="BN1013" s="42"/>
      <c r="BO1013" s="42"/>
      <c r="BP1013" s="42"/>
      <c r="BQ1013" s="42"/>
      <c r="BR1013" s="42"/>
      <c r="BS1013" s="42"/>
      <c r="BT1013" s="42"/>
      <c r="BU1013" s="42"/>
      <c r="BV1013" s="42"/>
      <c r="BW1013" s="42"/>
      <c r="BX1013" s="42"/>
      <c r="BY1013" s="42"/>
      <c r="BZ1013" s="42"/>
      <c r="CA1013" s="42"/>
      <c r="CB1013" s="42"/>
      <c r="CC1013" s="42"/>
      <c r="CD1013" s="42"/>
      <c r="CE1013" s="42"/>
      <c r="CF1013" s="42"/>
      <c r="CG1013" s="42"/>
      <c r="CH1013" s="42"/>
      <c r="CI1013" s="42"/>
      <c r="CJ1013" s="42"/>
      <c r="CK1013" s="42"/>
      <c r="CL1013" s="42"/>
      <c r="CM1013" s="42"/>
      <c r="CN1013" s="42"/>
      <c r="CO1013" s="42"/>
      <c r="CP1013" s="42"/>
      <c r="CQ1013" s="42"/>
      <c r="CR1013" s="42"/>
      <c r="CS1013" s="42"/>
      <c r="CT1013" s="42"/>
      <c r="CU1013" s="42"/>
      <c r="CV1013" s="42"/>
      <c r="CW1013" s="42"/>
      <c r="CX1013" s="42"/>
      <c r="CY1013" s="42"/>
      <c r="CZ1013" s="42"/>
      <c r="DA1013" s="42"/>
      <c r="DB1013" s="42"/>
      <c r="DC1013" s="42"/>
      <c r="DD1013" s="42"/>
      <c r="DE1013" s="36"/>
    </row>
    <row r="1014" spans="1:109" ht="15" customHeight="1" x14ac:dyDescent="0.25">
      <c r="A1014" s="35"/>
      <c r="B1014" s="42"/>
      <c r="C1014" s="123" t="s">
        <v>0</v>
      </c>
      <c r="D1014" s="117"/>
      <c r="E1014" s="117"/>
      <c r="F1014" s="117"/>
      <c r="G1014" s="117"/>
      <c r="H1014" s="117"/>
      <c r="I1014" s="117"/>
      <c r="J1014" s="117"/>
      <c r="K1014" s="117"/>
      <c r="L1014" s="117"/>
      <c r="M1014" s="117"/>
      <c r="N1014" s="117"/>
      <c r="O1014" s="117"/>
      <c r="P1014" s="117"/>
      <c r="Q1014" s="117"/>
      <c r="R1014" s="117"/>
      <c r="S1014" s="117"/>
      <c r="T1014" s="117"/>
      <c r="U1014" s="117"/>
      <c r="V1014" s="117"/>
      <c r="W1014" s="117"/>
      <c r="X1014" s="117"/>
      <c r="Y1014" s="117"/>
      <c r="Z1014" s="117"/>
      <c r="AA1014" s="117"/>
      <c r="AB1014" s="117"/>
      <c r="AC1014" s="117"/>
      <c r="AD1014" s="117"/>
      <c r="AE1014" s="117"/>
      <c r="AF1014" s="117"/>
      <c r="AG1014" s="117"/>
      <c r="AH1014" s="117"/>
      <c r="AI1014" s="117"/>
      <c r="AJ1014" s="117"/>
      <c r="AK1014" s="117"/>
      <c r="AL1014" s="117"/>
      <c r="AM1014" s="117"/>
      <c r="AN1014" s="117"/>
      <c r="AO1014" s="117"/>
      <c r="AP1014" s="117"/>
      <c r="AQ1014" s="117"/>
      <c r="AR1014" s="117"/>
      <c r="AS1014" s="117"/>
      <c r="AT1014" s="117"/>
      <c r="AU1014" s="117"/>
      <c r="AV1014" s="117"/>
      <c r="AW1014" s="117"/>
      <c r="AX1014" s="117"/>
      <c r="AY1014" s="117"/>
      <c r="AZ1014" s="117"/>
      <c r="BA1014" s="117"/>
      <c r="BB1014" s="117"/>
      <c r="BC1014" s="117"/>
      <c r="BD1014" s="117"/>
      <c r="BE1014" s="117"/>
      <c r="BF1014" s="117"/>
      <c r="BG1014" s="117"/>
      <c r="BH1014" s="117"/>
      <c r="BI1014" s="117"/>
      <c r="BJ1014" s="117"/>
      <c r="BK1014" s="117"/>
      <c r="BL1014" s="117"/>
      <c r="BM1014" s="117"/>
      <c r="BN1014" s="117"/>
      <c r="BO1014" s="117"/>
      <c r="BP1014" s="117"/>
      <c r="BQ1014" s="117"/>
      <c r="BR1014" s="117"/>
      <c r="BS1014" s="117"/>
      <c r="BT1014" s="117"/>
      <c r="BU1014" s="117"/>
      <c r="BV1014" s="117"/>
      <c r="BW1014" s="117"/>
      <c r="BX1014" s="117"/>
      <c r="BY1014" s="117"/>
      <c r="BZ1014" s="117"/>
      <c r="CA1014" s="117"/>
      <c r="CB1014" s="117"/>
      <c r="CC1014" s="117"/>
      <c r="CD1014" s="117"/>
      <c r="CE1014" s="117"/>
      <c r="CF1014" s="117"/>
      <c r="CG1014" s="117"/>
      <c r="CH1014" s="117"/>
      <c r="CI1014" s="117"/>
      <c r="CJ1014" s="117"/>
      <c r="CK1014" s="117"/>
      <c r="CL1014" s="117"/>
      <c r="CM1014" s="117"/>
      <c r="CN1014" s="117"/>
      <c r="CO1014" s="117"/>
      <c r="CP1014" s="117"/>
      <c r="CQ1014" s="117"/>
      <c r="CR1014" s="117"/>
      <c r="CS1014" s="117"/>
      <c r="CT1014" s="117"/>
      <c r="CU1014" s="117"/>
      <c r="CV1014" s="117"/>
      <c r="CW1014" s="117"/>
      <c r="CX1014" s="117"/>
      <c r="CY1014" s="117"/>
      <c r="CZ1014" s="117"/>
      <c r="DA1014" s="117"/>
      <c r="DB1014" s="117"/>
      <c r="DC1014" s="42"/>
      <c r="DD1014" s="42"/>
      <c r="DE1014" s="36"/>
    </row>
    <row r="1015" spans="1:109" ht="15" customHeight="1" x14ac:dyDescent="0.25">
      <c r="A1015" s="35"/>
      <c r="B1015" s="42"/>
      <c r="C1015" s="42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42"/>
      <c r="AC1015" s="42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  <c r="AR1015" s="42"/>
      <c r="AS1015" s="42"/>
      <c r="AT1015" s="42"/>
      <c r="AU1015" s="42"/>
      <c r="AV1015" s="42"/>
      <c r="AW1015" s="42"/>
      <c r="AX1015" s="42"/>
      <c r="AY1015" s="42"/>
      <c r="AZ1015" s="42"/>
      <c r="BA1015" s="42"/>
      <c r="BB1015" s="42"/>
      <c r="BC1015" s="42"/>
      <c r="BD1015" s="42"/>
      <c r="BE1015" s="42"/>
      <c r="BF1015" s="42"/>
      <c r="BG1015" s="42"/>
      <c r="BH1015" s="42"/>
      <c r="BI1015" s="42"/>
      <c r="BJ1015" s="42"/>
      <c r="BK1015" s="42"/>
      <c r="BL1015" s="42"/>
      <c r="BM1015" s="42"/>
      <c r="BN1015" s="42"/>
      <c r="BO1015" s="42"/>
      <c r="BP1015" s="42"/>
      <c r="BQ1015" s="42"/>
      <c r="BR1015" s="42"/>
      <c r="BS1015" s="42"/>
      <c r="BT1015" s="42"/>
      <c r="BU1015" s="42"/>
      <c r="BV1015" s="42"/>
      <c r="BW1015" s="42"/>
      <c r="BX1015" s="42"/>
      <c r="BY1015" s="42"/>
      <c r="BZ1015" s="42"/>
      <c r="CA1015" s="42"/>
      <c r="CB1015" s="42"/>
      <c r="CC1015" s="42"/>
      <c r="CD1015" s="42"/>
      <c r="CE1015" s="42"/>
      <c r="CF1015" s="42"/>
      <c r="CG1015" s="42"/>
      <c r="CH1015" s="42"/>
      <c r="CI1015" s="42"/>
      <c r="CJ1015" s="42"/>
      <c r="CK1015" s="42"/>
      <c r="CL1015" s="42"/>
      <c r="CM1015" s="42"/>
      <c r="CN1015" s="42"/>
      <c r="CO1015" s="42"/>
      <c r="CP1015" s="42"/>
      <c r="CQ1015" s="42"/>
      <c r="CR1015" s="42"/>
      <c r="CS1015" s="42"/>
      <c r="CT1015" s="42"/>
      <c r="CU1015" s="42"/>
      <c r="CV1015" s="42"/>
      <c r="CW1015" s="42"/>
      <c r="CX1015" s="42"/>
      <c r="CY1015" s="42"/>
      <c r="CZ1015" s="42"/>
      <c r="DA1015" s="42"/>
      <c r="DB1015" s="42"/>
      <c r="DC1015" s="42"/>
      <c r="DD1015" s="42"/>
      <c r="DE1015" s="36"/>
    </row>
    <row r="1016" spans="1:109" ht="15" customHeight="1" x14ac:dyDescent="0.25">
      <c r="A1016" s="35"/>
      <c r="B1016" s="42"/>
      <c r="C1016" s="42"/>
      <c r="D1016" s="124" t="s">
        <v>140</v>
      </c>
      <c r="E1016" s="117"/>
      <c r="F1016" s="117"/>
      <c r="G1016" s="117"/>
      <c r="H1016" s="117"/>
      <c r="I1016" s="117"/>
      <c r="J1016" s="117"/>
      <c r="K1016" s="117"/>
      <c r="L1016" s="117"/>
      <c r="M1016" s="117"/>
      <c r="N1016" s="117"/>
      <c r="O1016" s="117"/>
      <c r="P1016" s="117"/>
      <c r="Q1016" s="117"/>
      <c r="R1016" s="117"/>
      <c r="S1016" s="117"/>
      <c r="T1016" s="117"/>
      <c r="U1016" s="117"/>
      <c r="V1016" s="117"/>
      <c r="W1016" s="117"/>
      <c r="X1016" s="117"/>
      <c r="Y1016" s="117"/>
      <c r="Z1016" s="117"/>
      <c r="AA1016" s="117"/>
      <c r="AB1016" s="117"/>
      <c r="AC1016" s="117"/>
      <c r="AD1016" s="117"/>
      <c r="AE1016" s="117"/>
      <c r="AF1016" s="117"/>
      <c r="AG1016" s="117"/>
      <c r="AH1016" s="117"/>
      <c r="AI1016" s="117"/>
      <c r="AJ1016" s="117"/>
      <c r="AK1016" s="117"/>
      <c r="AL1016" s="117"/>
      <c r="AM1016" s="117"/>
      <c r="AN1016" s="117"/>
      <c r="AO1016" s="117"/>
      <c r="AP1016" s="117"/>
      <c r="AQ1016" s="117"/>
      <c r="AR1016" s="117"/>
      <c r="AS1016" s="117"/>
      <c r="AT1016" s="117"/>
      <c r="AU1016" s="117"/>
      <c r="AV1016" s="117"/>
      <c r="AW1016" s="117"/>
      <c r="AX1016" s="117"/>
      <c r="AY1016" s="117"/>
      <c r="AZ1016" s="117"/>
      <c r="BA1016" s="117"/>
      <c r="BB1016" s="117"/>
      <c r="BC1016" s="117"/>
      <c r="BD1016" s="117"/>
      <c r="BE1016" s="117"/>
      <c r="BF1016" s="117"/>
      <c r="BG1016" s="117"/>
      <c r="BH1016" s="117"/>
      <c r="BI1016" s="117"/>
      <c r="BJ1016" s="117"/>
      <c r="BK1016" s="117"/>
      <c r="BL1016" s="117"/>
      <c r="BM1016" s="117"/>
      <c r="BN1016" s="117"/>
      <c r="BO1016" s="117"/>
      <c r="BP1016" s="117"/>
      <c r="BQ1016" s="117"/>
      <c r="BR1016" s="117"/>
      <c r="BS1016" s="117"/>
      <c r="BT1016" s="117"/>
      <c r="BU1016" s="117"/>
      <c r="BV1016" s="117"/>
      <c r="BW1016" s="117"/>
      <c r="BX1016" s="117"/>
      <c r="BY1016" s="117"/>
      <c r="BZ1016" s="117"/>
      <c r="CA1016" s="117"/>
      <c r="CB1016" s="117"/>
      <c r="CC1016" s="117"/>
      <c r="CD1016" s="117"/>
      <c r="CE1016" s="117"/>
      <c r="CF1016" s="117"/>
      <c r="CG1016" s="117"/>
      <c r="CH1016" s="117"/>
      <c r="CI1016" s="117"/>
      <c r="CJ1016" s="117"/>
      <c r="CK1016" s="117"/>
      <c r="CL1016" s="117"/>
      <c r="CM1016" s="117"/>
      <c r="CN1016" s="117"/>
      <c r="CO1016" s="117"/>
      <c r="CP1016" s="117"/>
      <c r="CQ1016" s="117"/>
      <c r="CR1016" s="117"/>
      <c r="CS1016" s="117"/>
      <c r="CT1016" s="117"/>
      <c r="CU1016" s="117"/>
      <c r="CV1016" s="117"/>
      <c r="CW1016" s="117"/>
      <c r="CX1016" s="117"/>
      <c r="CY1016" s="117"/>
      <c r="CZ1016" s="117"/>
      <c r="DA1016" s="117"/>
      <c r="DB1016" s="117"/>
      <c r="DC1016" s="42"/>
      <c r="DD1016" s="42"/>
      <c r="DE1016" s="36"/>
    </row>
    <row r="1017" spans="1:109" ht="15" customHeight="1" x14ac:dyDescent="0.25">
      <c r="A1017" s="35"/>
      <c r="B1017" s="42"/>
      <c r="C1017" s="42"/>
      <c r="D1017" s="124" t="s">
        <v>148</v>
      </c>
      <c r="E1017" s="117"/>
      <c r="F1017" s="117"/>
      <c r="G1017" s="117"/>
      <c r="H1017" s="117"/>
      <c r="I1017" s="117"/>
      <c r="J1017" s="117"/>
      <c r="K1017" s="117"/>
      <c r="L1017" s="117"/>
      <c r="M1017" s="117"/>
      <c r="N1017" s="117"/>
      <c r="O1017" s="117"/>
      <c r="P1017" s="117"/>
      <c r="Q1017" s="117"/>
      <c r="R1017" s="117"/>
      <c r="S1017" s="117"/>
      <c r="T1017" s="117"/>
      <c r="U1017" s="117"/>
      <c r="V1017" s="117"/>
      <c r="W1017" s="117"/>
      <c r="X1017" s="117"/>
      <c r="Y1017" s="117"/>
      <c r="Z1017" s="117"/>
      <c r="AA1017" s="117"/>
      <c r="AB1017" s="117"/>
      <c r="AC1017" s="117"/>
      <c r="AD1017" s="117"/>
      <c r="AE1017" s="117"/>
      <c r="AF1017" s="117"/>
      <c r="AG1017" s="117"/>
      <c r="AH1017" s="117"/>
      <c r="AI1017" s="117"/>
      <c r="AJ1017" s="117"/>
      <c r="AK1017" s="117"/>
      <c r="AL1017" s="117"/>
      <c r="AM1017" s="117"/>
      <c r="AN1017" s="117"/>
      <c r="AO1017" s="117"/>
      <c r="AP1017" s="117"/>
      <c r="AQ1017" s="117"/>
      <c r="AR1017" s="117"/>
      <c r="AS1017" s="117"/>
      <c r="AT1017" s="117"/>
      <c r="AU1017" s="117"/>
      <c r="AV1017" s="117"/>
      <c r="AW1017" s="117"/>
      <c r="AX1017" s="117"/>
      <c r="AY1017" s="117"/>
      <c r="AZ1017" s="117"/>
      <c r="BA1017" s="117"/>
      <c r="BB1017" s="117"/>
      <c r="BC1017" s="117"/>
      <c r="BD1017" s="117"/>
      <c r="BE1017" s="117"/>
      <c r="BF1017" s="117"/>
      <c r="BG1017" s="117"/>
      <c r="BH1017" s="117"/>
      <c r="BI1017" s="117"/>
      <c r="BJ1017" s="117"/>
      <c r="BK1017" s="117"/>
      <c r="BL1017" s="117"/>
      <c r="BM1017" s="117"/>
      <c r="BN1017" s="117"/>
      <c r="BO1017" s="117"/>
      <c r="BP1017" s="117"/>
      <c r="BQ1017" s="117"/>
      <c r="BR1017" s="117"/>
      <c r="BS1017" s="117"/>
      <c r="BT1017" s="117"/>
      <c r="BU1017" s="117"/>
      <c r="BV1017" s="117"/>
      <c r="BW1017" s="117"/>
      <c r="BX1017" s="117"/>
      <c r="BY1017" s="117"/>
      <c r="BZ1017" s="117"/>
      <c r="CA1017" s="117"/>
      <c r="CB1017" s="117"/>
      <c r="CC1017" s="117"/>
      <c r="CD1017" s="117"/>
      <c r="CE1017" s="117"/>
      <c r="CF1017" s="117"/>
      <c r="CG1017" s="117"/>
      <c r="CH1017" s="117"/>
      <c r="CI1017" s="117"/>
      <c r="CJ1017" s="117"/>
      <c r="CK1017" s="117"/>
      <c r="CL1017" s="117"/>
      <c r="CM1017" s="117"/>
      <c r="CN1017" s="117"/>
      <c r="CO1017" s="117"/>
      <c r="CP1017" s="117"/>
      <c r="CQ1017" s="117"/>
      <c r="CR1017" s="117"/>
      <c r="CS1017" s="117"/>
      <c r="CT1017" s="117"/>
      <c r="CU1017" s="117"/>
      <c r="CV1017" s="117"/>
      <c r="CW1017" s="117"/>
      <c r="CX1017" s="117"/>
      <c r="CY1017" s="117"/>
      <c r="CZ1017" s="117"/>
      <c r="DA1017" s="117"/>
      <c r="DB1017" s="117"/>
      <c r="DC1017" s="42"/>
      <c r="DD1017" s="42"/>
      <c r="DE1017" s="36"/>
    </row>
    <row r="1018" spans="1:109" ht="15" customHeight="1" x14ac:dyDescent="0.25">
      <c r="A1018" s="6"/>
      <c r="DE1018" s="13"/>
    </row>
    <row r="1019" spans="1:109" ht="15" customHeight="1" x14ac:dyDescent="0.25">
      <c r="A1019" s="6"/>
      <c r="DE1019" s="13"/>
    </row>
    <row r="1020" spans="1:109" ht="15" customHeight="1" x14ac:dyDescent="0.25">
      <c r="A1020" s="6"/>
      <c r="D1020" s="82"/>
      <c r="E1020" s="79"/>
      <c r="F1020" s="79"/>
      <c r="G1020" s="79"/>
      <c r="H1020" s="79"/>
      <c r="I1020" s="79"/>
      <c r="J1020" s="79"/>
      <c r="K1020" s="79"/>
      <c r="L1020" s="79"/>
      <c r="M1020" s="79"/>
      <c r="N1020" s="79"/>
      <c r="O1020" s="79"/>
      <c r="P1020" s="79"/>
      <c r="Q1020" s="79"/>
      <c r="R1020" s="79"/>
      <c r="S1020" s="79"/>
      <c r="T1020" s="79"/>
      <c r="U1020" s="79"/>
      <c r="V1020" s="79"/>
      <c r="W1020" s="79"/>
      <c r="X1020" s="79"/>
      <c r="Y1020" s="79"/>
      <c r="Z1020" s="79"/>
      <c r="AA1020" s="79"/>
      <c r="AB1020" s="79"/>
      <c r="AC1020" s="79"/>
      <c r="AD1020" s="79"/>
      <c r="AE1020" s="79"/>
      <c r="AF1020" s="79"/>
      <c r="AG1020" s="79"/>
      <c r="AH1020" s="79"/>
      <c r="AI1020" s="79"/>
      <c r="AJ1020" s="79"/>
      <c r="AK1020" s="79"/>
      <c r="AL1020" s="79"/>
      <c r="AM1020" s="79"/>
      <c r="AN1020" s="79"/>
      <c r="AO1020" s="79"/>
      <c r="AP1020" s="79"/>
      <c r="AQ1020" s="79"/>
      <c r="AR1020" s="79"/>
      <c r="AS1020" s="79"/>
      <c r="AT1020" s="79"/>
      <c r="AU1020" s="79"/>
      <c r="AV1020" s="79"/>
      <c r="AW1020" s="79"/>
      <c r="AX1020" s="79"/>
      <c r="AY1020" s="79"/>
      <c r="AZ1020" s="79"/>
      <c r="BA1020" s="79"/>
      <c r="BB1020" s="79"/>
      <c r="BC1020" s="79"/>
      <c r="BD1020" s="79"/>
      <c r="BE1020" s="79"/>
      <c r="BF1020" s="79"/>
      <c r="BG1020" s="79"/>
      <c r="BH1020" s="79"/>
      <c r="BI1020" s="79"/>
      <c r="BJ1020" s="79"/>
      <c r="BK1020" s="79"/>
      <c r="BL1020" s="79"/>
      <c r="BM1020" s="79"/>
      <c r="BN1020" s="79"/>
      <c r="BO1020" s="79"/>
      <c r="BP1020" s="79"/>
      <c r="BQ1020" s="79"/>
      <c r="BR1020" s="79"/>
      <c r="BS1020" s="79"/>
      <c r="BT1020" s="79"/>
      <c r="BU1020" s="79"/>
      <c r="BV1020" s="79"/>
      <c r="BW1020" s="79"/>
      <c r="BX1020" s="79"/>
      <c r="BY1020" s="79"/>
      <c r="BZ1020" s="79"/>
      <c r="CA1020" s="79"/>
      <c r="CB1020" s="79"/>
      <c r="CC1020" s="79"/>
      <c r="CD1020" s="79"/>
      <c r="CE1020" s="79"/>
      <c r="CF1020" s="79"/>
      <c r="CG1020" s="79"/>
      <c r="CH1020" s="79"/>
      <c r="CI1020" s="79"/>
      <c r="CJ1020" s="79"/>
      <c r="CK1020" s="79"/>
      <c r="CL1020" s="79"/>
      <c r="CM1020" s="79"/>
      <c r="CN1020" s="79"/>
      <c r="CO1020" s="79"/>
      <c r="CP1020" s="79"/>
      <c r="CQ1020" s="79"/>
      <c r="CR1020" s="79"/>
      <c r="CS1020" s="79"/>
      <c r="CT1020" s="79"/>
      <c r="CU1020" s="79"/>
      <c r="CV1020" s="79"/>
      <c r="CW1020" s="79"/>
      <c r="CX1020" s="79"/>
      <c r="CY1020" s="79"/>
      <c r="CZ1020" s="79"/>
      <c r="DA1020" s="79"/>
      <c r="DB1020" s="79"/>
      <c r="DE1020" s="13"/>
    </row>
    <row r="1021" spans="1:109" ht="15" customHeight="1" x14ac:dyDescent="0.25">
      <c r="A1021" s="6"/>
      <c r="DE1021" s="13"/>
    </row>
    <row r="1022" spans="1:109" ht="15" customHeight="1" x14ac:dyDescent="0.25">
      <c r="A1022" s="6"/>
      <c r="C1022" s="78"/>
      <c r="D1022" s="83"/>
      <c r="E1022" s="84"/>
      <c r="F1022" s="78"/>
      <c r="G1022" s="75"/>
      <c r="H1022" s="75"/>
      <c r="I1022" s="75"/>
      <c r="J1022" s="75"/>
      <c r="K1022" s="75"/>
      <c r="L1022" s="75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 s="76"/>
      <c r="AD1022" s="78"/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5"/>
      <c r="AQ1022" s="75"/>
      <c r="AR1022" s="76"/>
      <c r="AS1022" s="78"/>
      <c r="AT1022" s="75"/>
      <c r="AU1022" s="75"/>
      <c r="AV1022" s="75"/>
      <c r="AW1022" s="75"/>
      <c r="AX1022" s="75"/>
      <c r="AY1022" s="75"/>
      <c r="AZ1022" s="75"/>
      <c r="BA1022" s="75"/>
      <c r="BB1022" s="76"/>
      <c r="BC1022" s="78"/>
      <c r="BD1022" s="75"/>
      <c r="BE1022" s="75"/>
      <c r="BF1022" s="75"/>
      <c r="BG1022" s="76"/>
      <c r="BH1022" s="78"/>
      <c r="BI1022" s="75"/>
      <c r="BJ1022" s="75"/>
      <c r="BK1022" s="75"/>
      <c r="BL1022" s="75"/>
      <c r="BM1022" s="75"/>
      <c r="BN1022" s="75"/>
      <c r="BO1022" s="75"/>
      <c r="BP1022" s="75"/>
      <c r="BQ1022" s="75"/>
      <c r="BR1022" s="75"/>
      <c r="BS1022" s="75"/>
      <c r="BT1022" s="75"/>
      <c r="BU1022" s="75"/>
      <c r="BV1022" s="75"/>
      <c r="BW1022" s="76"/>
      <c r="BX1022" s="78"/>
      <c r="BY1022" s="75"/>
      <c r="BZ1022" s="75"/>
      <c r="CA1022" s="75"/>
      <c r="CB1022" s="75"/>
      <c r="CC1022" s="75"/>
      <c r="CD1022" s="75"/>
      <c r="CE1022" s="75"/>
      <c r="CF1022" s="76"/>
      <c r="CG1022" s="78"/>
      <c r="CH1022" s="75"/>
      <c r="CI1022" s="75"/>
      <c r="CJ1022" s="75"/>
      <c r="CK1022" s="75"/>
      <c r="CL1022" s="75"/>
      <c r="CM1022" s="76"/>
      <c r="CN1022" s="78"/>
      <c r="CO1022" s="75"/>
      <c r="CP1022" s="75"/>
      <c r="CQ1022" s="76"/>
      <c r="CR1022" s="78"/>
      <c r="CS1022" s="75"/>
      <c r="CT1022" s="75"/>
      <c r="CU1022" s="75"/>
      <c r="CV1022" s="75"/>
      <c r="CW1022" s="75"/>
      <c r="CX1022" s="75"/>
      <c r="CY1022" s="75"/>
      <c r="CZ1022" s="75"/>
      <c r="DA1022" s="75"/>
      <c r="DB1022" s="75"/>
      <c r="DC1022" s="75"/>
      <c r="DD1022" s="76"/>
      <c r="DE1022" s="24"/>
    </row>
    <row r="1023" spans="1:109" ht="15" customHeight="1" x14ac:dyDescent="0.25">
      <c r="A1023" s="6"/>
      <c r="C1023" s="85"/>
      <c r="D1023" s="79"/>
      <c r="E1023" s="86"/>
      <c r="F1023" s="74"/>
      <c r="G1023" s="75"/>
      <c r="H1023" s="75"/>
      <c r="I1023" s="75"/>
      <c r="J1023" s="75"/>
      <c r="K1023" s="75"/>
      <c r="L1023" s="75"/>
      <c r="M1023" s="75"/>
      <c r="N1023" s="75"/>
      <c r="O1023" s="75"/>
      <c r="P1023" s="75"/>
      <c r="Q1023" s="76"/>
      <c r="R1023" s="74"/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 s="76"/>
      <c r="AD1023" s="74"/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5"/>
      <c r="AQ1023" s="75"/>
      <c r="AR1023" s="76"/>
      <c r="AS1023" s="74"/>
      <c r="AT1023" s="75"/>
      <c r="AU1023" s="75"/>
      <c r="AV1023" s="75"/>
      <c r="AW1023" s="75"/>
      <c r="AX1023" s="75"/>
      <c r="AY1023" s="75"/>
      <c r="AZ1023" s="75"/>
      <c r="BA1023" s="75"/>
      <c r="BB1023" s="76"/>
      <c r="BC1023" s="74"/>
      <c r="BD1023" s="75"/>
      <c r="BE1023" s="75"/>
      <c r="BF1023" s="75"/>
      <c r="BG1023" s="76"/>
      <c r="BH1023" s="74"/>
      <c r="BI1023" s="75"/>
      <c r="BJ1023" s="75"/>
      <c r="BK1023" s="75"/>
      <c r="BL1023" s="75"/>
      <c r="BM1023" s="75"/>
      <c r="BN1023" s="75"/>
      <c r="BO1023" s="75"/>
      <c r="BP1023" s="75"/>
      <c r="BQ1023" s="75"/>
      <c r="BR1023" s="75"/>
      <c r="BS1023" s="75"/>
      <c r="BT1023" s="75"/>
      <c r="BU1023" s="75"/>
      <c r="BV1023" s="75"/>
      <c r="BW1023" s="76"/>
      <c r="BX1023" s="74"/>
      <c r="BY1023" s="75"/>
      <c r="BZ1023" s="75"/>
      <c r="CA1023" s="75"/>
      <c r="CB1023" s="75"/>
      <c r="CC1023" s="75"/>
      <c r="CD1023" s="75"/>
      <c r="CE1023" s="75"/>
      <c r="CF1023" s="76"/>
      <c r="CG1023" s="74"/>
      <c r="CH1023" s="75"/>
      <c r="CI1023" s="75"/>
      <c r="CJ1023" s="75"/>
      <c r="CK1023" s="75"/>
      <c r="CL1023" s="75"/>
      <c r="CM1023" s="76"/>
      <c r="CN1023" s="74"/>
      <c r="CO1023" s="75"/>
      <c r="CP1023" s="75"/>
      <c r="CQ1023" s="76"/>
      <c r="CR1023" s="74"/>
      <c r="CS1023" s="75"/>
      <c r="CT1023" s="75"/>
      <c r="CU1023" s="75"/>
      <c r="CV1023" s="76"/>
      <c r="CW1023" s="74"/>
      <c r="CX1023" s="75"/>
      <c r="CY1023" s="76"/>
      <c r="CZ1023" s="74"/>
      <c r="DA1023" s="75"/>
      <c r="DB1023" s="75"/>
      <c r="DC1023" s="75"/>
      <c r="DD1023" s="76"/>
      <c r="DE1023" s="25"/>
    </row>
    <row r="1024" spans="1:109" ht="15" customHeight="1" x14ac:dyDescent="0.25">
      <c r="A1024" s="6"/>
      <c r="C1024" s="87"/>
      <c r="D1024" s="88"/>
      <c r="E1024" s="89"/>
      <c r="F1024" s="77"/>
      <c r="G1024" s="76"/>
      <c r="H1024" s="77"/>
      <c r="I1024" s="75"/>
      <c r="J1024" s="75"/>
      <c r="K1024" s="75"/>
      <c r="L1024" s="76"/>
      <c r="M1024" s="77"/>
      <c r="N1024" s="75"/>
      <c r="O1024" s="75"/>
      <c r="P1024" s="75"/>
      <c r="Q1024" s="76"/>
      <c r="R1024" s="77"/>
      <c r="S1024" s="75"/>
      <c r="T1024" s="75"/>
      <c r="U1024" s="75"/>
      <c r="V1024" s="76"/>
      <c r="W1024" s="77"/>
      <c r="X1024" s="75"/>
      <c r="Y1024" s="75"/>
      <c r="Z1024" s="75"/>
      <c r="AA1024" s="75"/>
      <c r="AB1024" s="75"/>
      <c r="AC1024" s="76"/>
      <c r="AD1024" s="77"/>
      <c r="AE1024" s="75"/>
      <c r="AF1024" s="75"/>
      <c r="AG1024" s="75"/>
      <c r="AH1024" s="75"/>
      <c r="AI1024" s="76"/>
      <c r="AJ1024" s="77"/>
      <c r="AK1024" s="75"/>
      <c r="AL1024" s="75"/>
      <c r="AM1024" s="75"/>
      <c r="AN1024" s="75"/>
      <c r="AO1024" s="75"/>
      <c r="AP1024" s="75"/>
      <c r="AQ1024" s="75"/>
      <c r="AR1024" s="76"/>
      <c r="AS1024" s="77"/>
      <c r="AT1024" s="75"/>
      <c r="AU1024" s="75"/>
      <c r="AV1024" s="75"/>
      <c r="AW1024" s="75"/>
      <c r="AX1024" s="76"/>
      <c r="AY1024" s="77"/>
      <c r="AZ1024" s="75"/>
      <c r="BA1024" s="75"/>
      <c r="BB1024" s="76"/>
      <c r="BC1024" s="77"/>
      <c r="BD1024" s="75"/>
      <c r="BE1024" s="75"/>
      <c r="BF1024" s="75"/>
      <c r="BG1024" s="76"/>
      <c r="BH1024" s="77"/>
      <c r="BI1024" s="75"/>
      <c r="BJ1024" s="75"/>
      <c r="BK1024" s="75"/>
      <c r="BL1024" s="76"/>
      <c r="BM1024" s="77"/>
      <c r="BN1024" s="75"/>
      <c r="BO1024" s="75"/>
      <c r="BP1024" s="76"/>
      <c r="BQ1024" s="77"/>
      <c r="BR1024" s="75"/>
      <c r="BS1024" s="75"/>
      <c r="BT1024" s="75"/>
      <c r="BU1024" s="75"/>
      <c r="BV1024" s="75"/>
      <c r="BW1024" s="76"/>
      <c r="BX1024" s="77"/>
      <c r="BY1024" s="75"/>
      <c r="BZ1024" s="75"/>
      <c r="CA1024" s="76"/>
      <c r="CB1024" s="77"/>
      <c r="CC1024" s="75"/>
      <c r="CD1024" s="75"/>
      <c r="CE1024" s="75"/>
      <c r="CF1024" s="76"/>
      <c r="CG1024" s="77"/>
      <c r="CH1024" s="75"/>
      <c r="CI1024" s="75"/>
      <c r="CJ1024" s="76"/>
      <c r="CK1024" s="77"/>
      <c r="CL1024" s="75"/>
      <c r="CM1024" s="76"/>
      <c r="CN1024" s="77"/>
      <c r="CO1024" s="75"/>
      <c r="CP1024" s="75"/>
      <c r="CQ1024" s="76"/>
      <c r="CR1024" s="77"/>
      <c r="CS1024" s="75"/>
      <c r="CT1024" s="75"/>
      <c r="CU1024" s="75"/>
      <c r="CV1024" s="76"/>
      <c r="CW1024" s="77"/>
      <c r="CX1024" s="75"/>
      <c r="CY1024" s="76"/>
      <c r="CZ1024" s="77"/>
      <c r="DA1024" s="75"/>
      <c r="DB1024" s="75"/>
      <c r="DC1024" s="75"/>
      <c r="DD1024" s="76"/>
      <c r="DE1024" s="26"/>
    </row>
    <row r="1025" spans="1:109" ht="15" customHeight="1" x14ac:dyDescent="0.25">
      <c r="A1025" s="6"/>
      <c r="C1025" s="91"/>
      <c r="D1025" s="75"/>
      <c r="E1025" s="76"/>
      <c r="F1025" s="90"/>
      <c r="G1025" s="76"/>
      <c r="H1025" s="90"/>
      <c r="I1025" s="75"/>
      <c r="J1025" s="75"/>
      <c r="K1025" s="75"/>
      <c r="L1025" s="76"/>
      <c r="M1025" s="90"/>
      <c r="N1025" s="75"/>
      <c r="O1025" s="75"/>
      <c r="P1025" s="75"/>
      <c r="Q1025" s="76"/>
      <c r="R1025" s="90"/>
      <c r="S1025" s="75"/>
      <c r="T1025" s="75"/>
      <c r="U1025" s="75"/>
      <c r="V1025" s="76"/>
      <c r="W1025" s="90"/>
      <c r="X1025" s="75"/>
      <c r="Y1025" s="75"/>
      <c r="Z1025" s="75"/>
      <c r="AA1025" s="75"/>
      <c r="AB1025" s="75"/>
      <c r="AC1025" s="76"/>
      <c r="AD1025" s="90"/>
      <c r="AE1025" s="75"/>
      <c r="AF1025" s="75"/>
      <c r="AG1025" s="75"/>
      <c r="AH1025" s="75"/>
      <c r="AI1025" s="76"/>
      <c r="AJ1025" s="90"/>
      <c r="AK1025" s="75"/>
      <c r="AL1025" s="75"/>
      <c r="AM1025" s="75"/>
      <c r="AN1025" s="75"/>
      <c r="AO1025" s="75"/>
      <c r="AP1025" s="75"/>
      <c r="AQ1025" s="75"/>
      <c r="AR1025" s="76"/>
      <c r="AS1025" s="90"/>
      <c r="AT1025" s="75"/>
      <c r="AU1025" s="75"/>
      <c r="AV1025" s="75"/>
      <c r="AW1025" s="75"/>
      <c r="AX1025" s="76"/>
      <c r="AY1025" s="90"/>
      <c r="AZ1025" s="75"/>
      <c r="BA1025" s="75"/>
      <c r="BB1025" s="76"/>
      <c r="BC1025" s="90"/>
      <c r="BD1025" s="75"/>
      <c r="BE1025" s="75"/>
      <c r="BF1025" s="75"/>
      <c r="BG1025" s="76"/>
      <c r="BH1025" s="90"/>
      <c r="BI1025" s="75"/>
      <c r="BJ1025" s="75"/>
      <c r="BK1025" s="75"/>
      <c r="BL1025" s="76"/>
      <c r="BM1025" s="90"/>
      <c r="BN1025" s="75"/>
      <c r="BO1025" s="75"/>
      <c r="BP1025" s="76"/>
      <c r="BQ1025" s="90"/>
      <c r="BR1025" s="75"/>
      <c r="BS1025" s="75"/>
      <c r="BT1025" s="75"/>
      <c r="BU1025" s="75"/>
      <c r="BV1025" s="75"/>
      <c r="BW1025" s="76"/>
      <c r="BX1025" s="90"/>
      <c r="BY1025" s="75"/>
      <c r="BZ1025" s="75"/>
      <c r="CA1025" s="76"/>
      <c r="CB1025" s="90"/>
      <c r="CC1025" s="75"/>
      <c r="CD1025" s="75"/>
      <c r="CE1025" s="75"/>
      <c r="CF1025" s="76"/>
      <c r="CG1025" s="90"/>
      <c r="CH1025" s="75"/>
      <c r="CI1025" s="75"/>
      <c r="CJ1025" s="76"/>
      <c r="CK1025" s="90"/>
      <c r="CL1025" s="75"/>
      <c r="CM1025" s="76"/>
      <c r="CN1025" s="90"/>
      <c r="CO1025" s="75"/>
      <c r="CP1025" s="75"/>
      <c r="CQ1025" s="76"/>
      <c r="CR1025" s="90"/>
      <c r="CS1025" s="75"/>
      <c r="CT1025" s="75"/>
      <c r="CU1025" s="75"/>
      <c r="CV1025" s="76"/>
      <c r="CW1025" s="90"/>
      <c r="CX1025" s="75"/>
      <c r="CY1025" s="76"/>
      <c r="CZ1025" s="90"/>
      <c r="DA1025" s="75"/>
      <c r="DB1025" s="75"/>
      <c r="DC1025" s="75"/>
      <c r="DD1025" s="76"/>
      <c r="DE1025" s="27"/>
    </row>
    <row r="1026" spans="1:109" ht="15" customHeight="1" x14ac:dyDescent="0.25">
      <c r="A1026" s="6"/>
      <c r="C1026" s="91"/>
      <c r="D1026" s="75"/>
      <c r="E1026" s="76"/>
      <c r="F1026" s="90"/>
      <c r="G1026" s="76"/>
      <c r="H1026" s="90"/>
      <c r="I1026" s="75"/>
      <c r="J1026" s="75"/>
      <c r="K1026" s="75"/>
      <c r="L1026" s="76"/>
      <c r="M1026" s="90"/>
      <c r="N1026" s="75"/>
      <c r="O1026" s="75"/>
      <c r="P1026" s="75"/>
      <c r="Q1026" s="76"/>
      <c r="R1026" s="90"/>
      <c r="S1026" s="75"/>
      <c r="T1026" s="75"/>
      <c r="U1026" s="75"/>
      <c r="V1026" s="76"/>
      <c r="W1026" s="90"/>
      <c r="X1026" s="75"/>
      <c r="Y1026" s="75"/>
      <c r="Z1026" s="75"/>
      <c r="AA1026" s="75"/>
      <c r="AB1026" s="75"/>
      <c r="AC1026" s="76"/>
      <c r="AD1026" s="90"/>
      <c r="AE1026" s="75"/>
      <c r="AF1026" s="75"/>
      <c r="AG1026" s="75"/>
      <c r="AH1026" s="75"/>
      <c r="AI1026" s="76"/>
      <c r="AJ1026" s="90"/>
      <c r="AK1026" s="75"/>
      <c r="AL1026" s="75"/>
      <c r="AM1026" s="75"/>
      <c r="AN1026" s="75"/>
      <c r="AO1026" s="75"/>
      <c r="AP1026" s="75"/>
      <c r="AQ1026" s="75"/>
      <c r="AR1026" s="76"/>
      <c r="AS1026" s="90"/>
      <c r="AT1026" s="75"/>
      <c r="AU1026" s="75"/>
      <c r="AV1026" s="75"/>
      <c r="AW1026" s="75"/>
      <c r="AX1026" s="76"/>
      <c r="AY1026" s="90"/>
      <c r="AZ1026" s="75"/>
      <c r="BA1026" s="75"/>
      <c r="BB1026" s="76"/>
      <c r="BC1026" s="90"/>
      <c r="BD1026" s="75"/>
      <c r="BE1026" s="75"/>
      <c r="BF1026" s="75"/>
      <c r="BG1026" s="76"/>
      <c r="BH1026" s="90"/>
      <c r="BI1026" s="75"/>
      <c r="BJ1026" s="75"/>
      <c r="BK1026" s="75"/>
      <c r="BL1026" s="76"/>
      <c r="BM1026" s="90"/>
      <c r="BN1026" s="75"/>
      <c r="BO1026" s="75"/>
      <c r="BP1026" s="76"/>
      <c r="BQ1026" s="90"/>
      <c r="BR1026" s="75"/>
      <c r="BS1026" s="75"/>
      <c r="BT1026" s="75"/>
      <c r="BU1026" s="75"/>
      <c r="BV1026" s="75"/>
      <c r="BW1026" s="76"/>
      <c r="BX1026" s="90"/>
      <c r="BY1026" s="75"/>
      <c r="BZ1026" s="75"/>
      <c r="CA1026" s="76"/>
      <c r="CB1026" s="90"/>
      <c r="CC1026" s="75"/>
      <c r="CD1026" s="75"/>
      <c r="CE1026" s="75"/>
      <c r="CF1026" s="76"/>
      <c r="CG1026" s="90"/>
      <c r="CH1026" s="75"/>
      <c r="CI1026" s="75"/>
      <c r="CJ1026" s="76"/>
      <c r="CK1026" s="90"/>
      <c r="CL1026" s="75"/>
      <c r="CM1026" s="76"/>
      <c r="CN1026" s="90"/>
      <c r="CO1026" s="75"/>
      <c r="CP1026" s="75"/>
      <c r="CQ1026" s="76"/>
      <c r="CR1026" s="90"/>
      <c r="CS1026" s="75"/>
      <c r="CT1026" s="75"/>
      <c r="CU1026" s="75"/>
      <c r="CV1026" s="76"/>
      <c r="CW1026" s="90"/>
      <c r="CX1026" s="75"/>
      <c r="CY1026" s="76"/>
      <c r="CZ1026" s="90"/>
      <c r="DA1026" s="75"/>
      <c r="DB1026" s="75"/>
      <c r="DC1026" s="75"/>
      <c r="DD1026" s="76"/>
      <c r="DE1026" s="27"/>
    </row>
    <row r="1027" spans="1:109" ht="15" customHeight="1" x14ac:dyDescent="0.25">
      <c r="A1027" s="6"/>
      <c r="C1027" s="91"/>
      <c r="D1027" s="75"/>
      <c r="E1027" s="76"/>
      <c r="F1027" s="90"/>
      <c r="G1027" s="76"/>
      <c r="H1027" s="90"/>
      <c r="I1027" s="75"/>
      <c r="J1027" s="75"/>
      <c r="K1027" s="75"/>
      <c r="L1027" s="76"/>
      <c r="M1027" s="90"/>
      <c r="N1027" s="75"/>
      <c r="O1027" s="75"/>
      <c r="P1027" s="75"/>
      <c r="Q1027" s="76"/>
      <c r="R1027" s="90"/>
      <c r="S1027" s="75"/>
      <c r="T1027" s="75"/>
      <c r="U1027" s="75"/>
      <c r="V1027" s="76"/>
      <c r="W1027" s="90"/>
      <c r="X1027" s="75"/>
      <c r="Y1027" s="75"/>
      <c r="Z1027" s="75"/>
      <c r="AA1027" s="75"/>
      <c r="AB1027" s="75"/>
      <c r="AC1027" s="76"/>
      <c r="AD1027" s="90"/>
      <c r="AE1027" s="75"/>
      <c r="AF1027" s="75"/>
      <c r="AG1027" s="75"/>
      <c r="AH1027" s="75"/>
      <c r="AI1027" s="76"/>
      <c r="AJ1027" s="90"/>
      <c r="AK1027" s="75"/>
      <c r="AL1027" s="75"/>
      <c r="AM1027" s="75"/>
      <c r="AN1027" s="75"/>
      <c r="AO1027" s="75"/>
      <c r="AP1027" s="75"/>
      <c r="AQ1027" s="75"/>
      <c r="AR1027" s="76"/>
      <c r="AS1027" s="90"/>
      <c r="AT1027" s="75"/>
      <c r="AU1027" s="75"/>
      <c r="AV1027" s="75"/>
      <c r="AW1027" s="75"/>
      <c r="AX1027" s="76"/>
      <c r="AY1027" s="90"/>
      <c r="AZ1027" s="75"/>
      <c r="BA1027" s="75"/>
      <c r="BB1027" s="76"/>
      <c r="BC1027" s="90"/>
      <c r="BD1027" s="75"/>
      <c r="BE1027" s="75"/>
      <c r="BF1027" s="75"/>
      <c r="BG1027" s="76"/>
      <c r="BH1027" s="90"/>
      <c r="BI1027" s="75"/>
      <c r="BJ1027" s="75"/>
      <c r="BK1027" s="75"/>
      <c r="BL1027" s="76"/>
      <c r="BM1027" s="90"/>
      <c r="BN1027" s="75"/>
      <c r="BO1027" s="75"/>
      <c r="BP1027" s="76"/>
      <c r="BQ1027" s="90"/>
      <c r="BR1027" s="75"/>
      <c r="BS1027" s="75"/>
      <c r="BT1027" s="75"/>
      <c r="BU1027" s="75"/>
      <c r="BV1027" s="75"/>
      <c r="BW1027" s="76"/>
      <c r="BX1027" s="90"/>
      <c r="BY1027" s="75"/>
      <c r="BZ1027" s="75"/>
      <c r="CA1027" s="76"/>
      <c r="CB1027" s="90"/>
      <c r="CC1027" s="75"/>
      <c r="CD1027" s="75"/>
      <c r="CE1027" s="75"/>
      <c r="CF1027" s="76"/>
      <c r="CG1027" s="90"/>
      <c r="CH1027" s="75"/>
      <c r="CI1027" s="75"/>
      <c r="CJ1027" s="76"/>
      <c r="CK1027" s="90"/>
      <c r="CL1027" s="75"/>
      <c r="CM1027" s="76"/>
      <c r="CN1027" s="90"/>
      <c r="CO1027" s="75"/>
      <c r="CP1027" s="75"/>
      <c r="CQ1027" s="76"/>
      <c r="CR1027" s="90"/>
      <c r="CS1027" s="75"/>
      <c r="CT1027" s="75"/>
      <c r="CU1027" s="75"/>
      <c r="CV1027" s="76"/>
      <c r="CW1027" s="90"/>
      <c r="CX1027" s="75"/>
      <c r="CY1027" s="76"/>
      <c r="CZ1027" s="90"/>
      <c r="DA1027" s="75"/>
      <c r="DB1027" s="75"/>
      <c r="DC1027" s="75"/>
      <c r="DD1027" s="76"/>
      <c r="DE1027" s="27"/>
    </row>
    <row r="1028" spans="1:109" ht="15" customHeight="1" x14ac:dyDescent="0.25">
      <c r="A1028" s="6"/>
      <c r="C1028" s="91"/>
      <c r="D1028" s="75"/>
      <c r="E1028" s="76"/>
      <c r="F1028" s="90"/>
      <c r="G1028" s="76"/>
      <c r="H1028" s="90"/>
      <c r="I1028" s="75"/>
      <c r="J1028" s="75"/>
      <c r="K1028" s="75"/>
      <c r="L1028" s="76"/>
      <c r="M1028" s="90"/>
      <c r="N1028" s="75"/>
      <c r="O1028" s="75"/>
      <c r="P1028" s="75"/>
      <c r="Q1028" s="76"/>
      <c r="R1028" s="90"/>
      <c r="S1028" s="75"/>
      <c r="T1028" s="75"/>
      <c r="U1028" s="75"/>
      <c r="V1028" s="76"/>
      <c r="W1028" s="90"/>
      <c r="X1028" s="75"/>
      <c r="Y1028" s="75"/>
      <c r="Z1028" s="75"/>
      <c r="AA1028" s="75"/>
      <c r="AB1028" s="75"/>
      <c r="AC1028" s="76"/>
      <c r="AD1028" s="90"/>
      <c r="AE1028" s="75"/>
      <c r="AF1028" s="75"/>
      <c r="AG1028" s="75"/>
      <c r="AH1028" s="75"/>
      <c r="AI1028" s="76"/>
      <c r="AJ1028" s="90"/>
      <c r="AK1028" s="75"/>
      <c r="AL1028" s="75"/>
      <c r="AM1028" s="75"/>
      <c r="AN1028" s="75"/>
      <c r="AO1028" s="75"/>
      <c r="AP1028" s="75"/>
      <c r="AQ1028" s="75"/>
      <c r="AR1028" s="76"/>
      <c r="AS1028" s="90"/>
      <c r="AT1028" s="75"/>
      <c r="AU1028" s="75"/>
      <c r="AV1028" s="75"/>
      <c r="AW1028" s="75"/>
      <c r="AX1028" s="76"/>
      <c r="AY1028" s="90"/>
      <c r="AZ1028" s="75"/>
      <c r="BA1028" s="75"/>
      <c r="BB1028" s="76"/>
      <c r="BC1028" s="90"/>
      <c r="BD1028" s="75"/>
      <c r="BE1028" s="75"/>
      <c r="BF1028" s="75"/>
      <c r="BG1028" s="76"/>
      <c r="BH1028" s="90"/>
      <c r="BI1028" s="75"/>
      <c r="BJ1028" s="75"/>
      <c r="BK1028" s="75"/>
      <c r="BL1028" s="76"/>
      <c r="BM1028" s="90"/>
      <c r="BN1028" s="75"/>
      <c r="BO1028" s="75"/>
      <c r="BP1028" s="76"/>
      <c r="BQ1028" s="90"/>
      <c r="BR1028" s="75"/>
      <c r="BS1028" s="75"/>
      <c r="BT1028" s="75"/>
      <c r="BU1028" s="75"/>
      <c r="BV1028" s="75"/>
      <c r="BW1028" s="76"/>
      <c r="BX1028" s="90"/>
      <c r="BY1028" s="75"/>
      <c r="BZ1028" s="75"/>
      <c r="CA1028" s="76"/>
      <c r="CB1028" s="90"/>
      <c r="CC1028" s="75"/>
      <c r="CD1028" s="75"/>
      <c r="CE1028" s="75"/>
      <c r="CF1028" s="76"/>
      <c r="CG1028" s="90"/>
      <c r="CH1028" s="75"/>
      <c r="CI1028" s="75"/>
      <c r="CJ1028" s="76"/>
      <c r="CK1028" s="90"/>
      <c r="CL1028" s="75"/>
      <c r="CM1028" s="76"/>
      <c r="CN1028" s="90"/>
      <c r="CO1028" s="75"/>
      <c r="CP1028" s="75"/>
      <c r="CQ1028" s="76"/>
      <c r="CR1028" s="90"/>
      <c r="CS1028" s="75"/>
      <c r="CT1028" s="75"/>
      <c r="CU1028" s="75"/>
      <c r="CV1028" s="76"/>
      <c r="CW1028" s="90"/>
      <c r="CX1028" s="75"/>
      <c r="CY1028" s="76"/>
      <c r="CZ1028" s="90"/>
      <c r="DA1028" s="75"/>
      <c r="DB1028" s="75"/>
      <c r="DC1028" s="75"/>
      <c r="DD1028" s="76"/>
      <c r="DE1028" s="27"/>
    </row>
    <row r="1029" spans="1:109" ht="15" customHeight="1" x14ac:dyDescent="0.25">
      <c r="A1029" s="6"/>
      <c r="C1029" s="93"/>
      <c r="D1029" s="75"/>
      <c r="E1029" s="76"/>
      <c r="F1029" s="92"/>
      <c r="G1029" s="76"/>
      <c r="H1029" s="92"/>
      <c r="I1029" s="75"/>
      <c r="J1029" s="75"/>
      <c r="K1029" s="75"/>
      <c r="L1029" s="76"/>
      <c r="M1029" s="92"/>
      <c r="N1029" s="75"/>
      <c r="O1029" s="75"/>
      <c r="P1029" s="75"/>
      <c r="Q1029" s="76"/>
      <c r="R1029" s="92"/>
      <c r="S1029" s="75"/>
      <c r="T1029" s="75"/>
      <c r="U1029" s="75"/>
      <c r="V1029" s="76"/>
      <c r="W1029" s="92"/>
      <c r="X1029" s="75"/>
      <c r="Y1029" s="75"/>
      <c r="Z1029" s="75"/>
      <c r="AA1029" s="75"/>
      <c r="AB1029" s="75"/>
      <c r="AC1029" s="76"/>
      <c r="AD1029" s="92"/>
      <c r="AE1029" s="75"/>
      <c r="AF1029" s="75"/>
      <c r="AG1029" s="75"/>
      <c r="AH1029" s="75"/>
      <c r="AI1029" s="76"/>
      <c r="AJ1029" s="92"/>
      <c r="AK1029" s="75"/>
      <c r="AL1029" s="75"/>
      <c r="AM1029" s="75"/>
      <c r="AN1029" s="75"/>
      <c r="AO1029" s="75"/>
      <c r="AP1029" s="75"/>
      <c r="AQ1029" s="75"/>
      <c r="AR1029" s="76"/>
      <c r="AS1029" s="92"/>
      <c r="AT1029" s="75"/>
      <c r="AU1029" s="75"/>
      <c r="AV1029" s="75"/>
      <c r="AW1029" s="75"/>
      <c r="AX1029" s="76"/>
      <c r="AY1029" s="92"/>
      <c r="AZ1029" s="75"/>
      <c r="BA1029" s="75"/>
      <c r="BB1029" s="76"/>
      <c r="BC1029" s="92"/>
      <c r="BD1029" s="75"/>
      <c r="BE1029" s="75"/>
      <c r="BF1029" s="75"/>
      <c r="BG1029" s="76"/>
      <c r="BH1029" s="92"/>
      <c r="BI1029" s="75"/>
      <c r="BJ1029" s="75"/>
      <c r="BK1029" s="75"/>
      <c r="BL1029" s="76"/>
      <c r="BM1029" s="92"/>
      <c r="BN1029" s="75"/>
      <c r="BO1029" s="75"/>
      <c r="BP1029" s="76"/>
      <c r="BQ1029" s="92"/>
      <c r="BR1029" s="75"/>
      <c r="BS1029" s="75"/>
      <c r="BT1029" s="75"/>
      <c r="BU1029" s="75"/>
      <c r="BV1029" s="75"/>
      <c r="BW1029" s="76"/>
      <c r="BX1029" s="92"/>
      <c r="BY1029" s="75"/>
      <c r="BZ1029" s="75"/>
      <c r="CA1029" s="76"/>
      <c r="CB1029" s="92"/>
      <c r="CC1029" s="75"/>
      <c r="CD1029" s="75"/>
      <c r="CE1029" s="75"/>
      <c r="CF1029" s="76"/>
      <c r="CG1029" s="92"/>
      <c r="CH1029" s="75"/>
      <c r="CI1029" s="75"/>
      <c r="CJ1029" s="76"/>
      <c r="CK1029" s="92"/>
      <c r="CL1029" s="75"/>
      <c r="CM1029" s="76"/>
      <c r="CN1029" s="92"/>
      <c r="CO1029" s="75"/>
      <c r="CP1029" s="75"/>
      <c r="CQ1029" s="76"/>
      <c r="CR1029" s="92"/>
      <c r="CS1029" s="75"/>
      <c r="CT1029" s="75"/>
      <c r="CU1029" s="75"/>
      <c r="CV1029" s="76"/>
      <c r="CW1029" s="92"/>
      <c r="CX1029" s="75"/>
      <c r="CY1029" s="76"/>
      <c r="CZ1029" s="92"/>
      <c r="DA1029" s="75"/>
      <c r="DB1029" s="75"/>
      <c r="DC1029" s="75"/>
      <c r="DD1029" s="76"/>
      <c r="DE1029" s="28"/>
    </row>
    <row r="1030" spans="1:109" ht="15" customHeight="1" x14ac:dyDescent="0.25">
      <c r="A1030" s="6"/>
      <c r="DE1030" s="13"/>
    </row>
    <row r="1031" spans="1:109" ht="15" customHeight="1" x14ac:dyDescent="0.25">
      <c r="A1031" s="6"/>
      <c r="DE1031" s="13"/>
    </row>
    <row r="1032" spans="1:109" ht="15" customHeight="1" x14ac:dyDescent="0.25">
      <c r="A1032" s="6"/>
      <c r="DE1032" s="13"/>
    </row>
    <row r="1033" spans="1:109" ht="15" customHeight="1" x14ac:dyDescent="0.25">
      <c r="A1033" s="6"/>
      <c r="C1033" s="78"/>
      <c r="D1033" s="83"/>
      <c r="E1033" s="84"/>
      <c r="F1033" s="78"/>
      <c r="G1033" s="75"/>
      <c r="H1033" s="75"/>
      <c r="I1033" s="75"/>
      <c r="J1033" s="75"/>
      <c r="K1033" s="75"/>
      <c r="L1033" s="75"/>
      <c r="M1033" s="75"/>
      <c r="N1033" s="75"/>
      <c r="O1033" s="76"/>
      <c r="P1033" s="78"/>
      <c r="Q1033" s="75"/>
      <c r="R1033" s="75"/>
      <c r="S1033" s="75"/>
      <c r="T1033" s="75"/>
      <c r="U1033" s="75"/>
      <c r="V1033" s="75"/>
      <c r="W1033" s="75"/>
      <c r="X1033" s="75"/>
      <c r="Y1033" s="75"/>
      <c r="Z1033" s="75"/>
      <c r="AA1033" s="76"/>
      <c r="AB1033" s="78"/>
      <c r="AC1033" s="75"/>
      <c r="AD1033" s="75"/>
      <c r="AE1033" s="75"/>
      <c r="AF1033" s="75"/>
      <c r="AG1033" s="75"/>
      <c r="AH1033" s="75"/>
      <c r="AI1033" s="75"/>
      <c r="AJ1033" s="75"/>
      <c r="AK1033" s="75"/>
      <c r="AL1033" s="75"/>
      <c r="AM1033" s="75"/>
      <c r="AN1033" s="75"/>
      <c r="AO1033" s="75"/>
      <c r="AP1033" s="76"/>
      <c r="AT1033" s="78"/>
      <c r="AU1033" s="83"/>
      <c r="AV1033" s="84"/>
      <c r="AW1033" s="78"/>
      <c r="AX1033" s="75"/>
      <c r="AY1033" s="75"/>
      <c r="AZ1033" s="75"/>
      <c r="BA1033" s="75"/>
      <c r="BB1033" s="75"/>
      <c r="BC1033" s="75"/>
      <c r="BD1033" s="75"/>
      <c r="BE1033" s="75"/>
      <c r="BF1033" s="75"/>
      <c r="BG1033" s="75"/>
      <c r="BH1033" s="75"/>
      <c r="BI1033" s="75"/>
      <c r="BJ1033" s="75"/>
      <c r="BK1033" s="75"/>
      <c r="BL1033" s="75"/>
      <c r="BM1033" s="75"/>
      <c r="BN1033" s="75"/>
      <c r="BO1033" s="75"/>
      <c r="BP1033" s="75"/>
      <c r="BQ1033" s="75"/>
      <c r="BR1033" s="75"/>
      <c r="BS1033" s="75"/>
      <c r="BT1033" s="75"/>
      <c r="BU1033" s="75"/>
      <c r="BV1033" s="75"/>
      <c r="BW1033" s="75"/>
      <c r="BX1033" s="75"/>
      <c r="BY1033" s="75"/>
      <c r="BZ1033" s="75"/>
      <c r="CA1033" s="75"/>
      <c r="CB1033" s="75"/>
      <c r="CC1033" s="75"/>
      <c r="CD1033" s="75"/>
      <c r="CE1033" s="75"/>
      <c r="CF1033" s="75"/>
      <c r="CG1033" s="75"/>
      <c r="CH1033" s="76"/>
      <c r="CI1033" s="78"/>
      <c r="CJ1033" s="75"/>
      <c r="CK1033" s="75"/>
      <c r="CL1033" s="75"/>
      <c r="CM1033" s="75"/>
      <c r="CN1033" s="75"/>
      <c r="CO1033" s="75"/>
      <c r="CP1033" s="75"/>
      <c r="CQ1033" s="75"/>
      <c r="CR1033" s="75"/>
      <c r="CS1033" s="75"/>
      <c r="CT1033" s="75"/>
      <c r="CU1033" s="75"/>
      <c r="CV1033" s="75"/>
      <c r="CW1033" s="75"/>
      <c r="CX1033" s="76"/>
      <c r="DE1033" s="13"/>
    </row>
    <row r="1034" spans="1:109" ht="15" customHeight="1" x14ac:dyDescent="0.25">
      <c r="A1034" s="6"/>
      <c r="C1034" s="85"/>
      <c r="D1034" s="79"/>
      <c r="E1034" s="86"/>
      <c r="F1034" s="74"/>
      <c r="G1034" s="75"/>
      <c r="H1034" s="75"/>
      <c r="I1034" s="75"/>
      <c r="J1034" s="75"/>
      <c r="K1034" s="75"/>
      <c r="L1034" s="75"/>
      <c r="M1034" s="75"/>
      <c r="N1034" s="75"/>
      <c r="O1034" s="76"/>
      <c r="P1034" s="74"/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6"/>
      <c r="AB1034" s="74"/>
      <c r="AC1034" s="75"/>
      <c r="AD1034" s="75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6"/>
      <c r="AT1034" s="85"/>
      <c r="AU1034" s="79"/>
      <c r="AV1034" s="86"/>
      <c r="AW1034" s="74"/>
      <c r="AX1034" s="83"/>
      <c r="AY1034" s="83"/>
      <c r="AZ1034" s="83"/>
      <c r="BA1034" s="83"/>
      <c r="BB1034" s="83"/>
      <c r="BC1034" s="83"/>
      <c r="BD1034" s="83"/>
      <c r="BE1034" s="83"/>
      <c r="BF1034" s="83"/>
      <c r="BG1034" s="83"/>
      <c r="BH1034" s="83"/>
      <c r="BI1034" s="83"/>
      <c r="BJ1034" s="83"/>
      <c r="BK1034" s="83"/>
      <c r="BL1034" s="83"/>
      <c r="BM1034" s="83"/>
      <c r="BN1034" s="83"/>
      <c r="BO1034" s="83"/>
      <c r="BP1034" s="83"/>
      <c r="BQ1034" s="83"/>
      <c r="BR1034" s="83"/>
      <c r="BS1034" s="84"/>
      <c r="BT1034" s="74"/>
      <c r="BU1034" s="83"/>
      <c r="BV1034" s="83"/>
      <c r="BW1034" s="83"/>
      <c r="BX1034" s="83"/>
      <c r="BY1034" s="83"/>
      <c r="BZ1034" s="83"/>
      <c r="CA1034" s="83"/>
      <c r="CB1034" s="83"/>
      <c r="CC1034" s="84"/>
      <c r="CD1034" s="74"/>
      <c r="CE1034" s="83"/>
      <c r="CF1034" s="83"/>
      <c r="CG1034" s="83"/>
      <c r="CH1034" s="84"/>
      <c r="CI1034" s="74"/>
      <c r="CJ1034" s="83"/>
      <c r="CK1034" s="83"/>
      <c r="CL1034" s="83"/>
      <c r="CM1034" s="83"/>
      <c r="CN1034" s="83"/>
      <c r="CO1034" s="83"/>
      <c r="CP1034" s="83"/>
      <c r="CQ1034" s="83"/>
      <c r="CR1034" s="83"/>
      <c r="CS1034" s="83"/>
      <c r="CT1034" s="83"/>
      <c r="CU1034" s="83"/>
      <c r="CV1034" s="83"/>
      <c r="CW1034" s="83"/>
      <c r="CX1034" s="84"/>
      <c r="DE1034" s="13"/>
    </row>
    <row r="1035" spans="1:109" ht="15" customHeight="1" x14ac:dyDescent="0.25">
      <c r="A1035" s="6"/>
      <c r="C1035" s="85"/>
      <c r="D1035" s="79"/>
      <c r="E1035" s="86"/>
      <c r="F1035" s="77"/>
      <c r="G1035" s="83"/>
      <c r="H1035" s="83"/>
      <c r="I1035" s="83"/>
      <c r="J1035" s="83"/>
      <c r="K1035" s="84"/>
      <c r="L1035" s="77"/>
      <c r="M1035" s="83"/>
      <c r="N1035" s="83"/>
      <c r="O1035" s="84"/>
      <c r="P1035" s="77"/>
      <c r="Q1035" s="83"/>
      <c r="R1035" s="83"/>
      <c r="S1035" s="83"/>
      <c r="T1035" s="84"/>
      <c r="U1035" s="77"/>
      <c r="V1035" s="83"/>
      <c r="W1035" s="83"/>
      <c r="X1035" s="83"/>
      <c r="Y1035" s="83"/>
      <c r="Z1035" s="83"/>
      <c r="AA1035" s="84"/>
      <c r="AB1035" s="77"/>
      <c r="AC1035" s="83"/>
      <c r="AD1035" s="83"/>
      <c r="AE1035" s="83"/>
      <c r="AF1035" s="83"/>
      <c r="AG1035" s="84"/>
      <c r="AH1035" s="77"/>
      <c r="AI1035" s="83"/>
      <c r="AJ1035" s="83"/>
      <c r="AK1035" s="83"/>
      <c r="AL1035" s="83"/>
      <c r="AM1035" s="83"/>
      <c r="AN1035" s="83"/>
      <c r="AO1035" s="83"/>
      <c r="AP1035" s="84"/>
      <c r="AT1035" s="85"/>
      <c r="AU1035" s="79"/>
      <c r="AV1035" s="86"/>
      <c r="AW1035" s="87"/>
      <c r="AX1035" s="88"/>
      <c r="AY1035" s="88"/>
      <c r="AZ1035" s="88"/>
      <c r="BA1035" s="88"/>
      <c r="BB1035" s="88"/>
      <c r="BC1035" s="88"/>
      <c r="BD1035" s="88"/>
      <c r="BE1035" s="88"/>
      <c r="BF1035" s="88"/>
      <c r="BG1035" s="88"/>
      <c r="BH1035" s="88"/>
      <c r="BI1035" s="88"/>
      <c r="BJ1035" s="88"/>
      <c r="BK1035" s="88"/>
      <c r="BL1035" s="88"/>
      <c r="BM1035" s="88"/>
      <c r="BN1035" s="88"/>
      <c r="BO1035" s="88"/>
      <c r="BP1035" s="88"/>
      <c r="BQ1035" s="88"/>
      <c r="BR1035" s="88"/>
      <c r="BS1035" s="89"/>
      <c r="BT1035" s="87"/>
      <c r="BU1035" s="88"/>
      <c r="BV1035" s="88"/>
      <c r="BW1035" s="88"/>
      <c r="BX1035" s="88"/>
      <c r="BY1035" s="88"/>
      <c r="BZ1035" s="88"/>
      <c r="CA1035" s="88"/>
      <c r="CB1035" s="88"/>
      <c r="CC1035" s="89"/>
      <c r="CD1035" s="87"/>
      <c r="CE1035" s="88"/>
      <c r="CF1035" s="88"/>
      <c r="CG1035" s="88"/>
      <c r="CH1035" s="89"/>
      <c r="CI1035" s="87"/>
      <c r="CJ1035" s="88"/>
      <c r="CK1035" s="88"/>
      <c r="CL1035" s="88"/>
      <c r="CM1035" s="88"/>
      <c r="CN1035" s="88"/>
      <c r="CO1035" s="88"/>
      <c r="CP1035" s="88"/>
      <c r="CQ1035" s="88"/>
      <c r="CR1035" s="88"/>
      <c r="CS1035" s="88"/>
      <c r="CT1035" s="88"/>
      <c r="CU1035" s="88"/>
      <c r="CV1035" s="88"/>
      <c r="CW1035" s="88"/>
      <c r="CX1035" s="89"/>
      <c r="DE1035" s="13"/>
    </row>
    <row r="1036" spans="1:109" ht="15" customHeight="1" x14ac:dyDescent="0.25">
      <c r="A1036" s="6"/>
      <c r="C1036" s="87"/>
      <c r="D1036" s="88"/>
      <c r="E1036" s="89"/>
      <c r="F1036" s="87"/>
      <c r="G1036" s="88"/>
      <c r="H1036" s="88"/>
      <c r="I1036" s="88"/>
      <c r="J1036" s="88"/>
      <c r="K1036" s="89"/>
      <c r="L1036" s="87"/>
      <c r="M1036" s="88"/>
      <c r="N1036" s="88"/>
      <c r="O1036" s="89"/>
      <c r="P1036" s="87"/>
      <c r="Q1036" s="88"/>
      <c r="R1036" s="88"/>
      <c r="S1036" s="88"/>
      <c r="T1036" s="89"/>
      <c r="U1036" s="87"/>
      <c r="V1036" s="88"/>
      <c r="W1036" s="88"/>
      <c r="X1036" s="88"/>
      <c r="Y1036" s="88"/>
      <c r="Z1036" s="88"/>
      <c r="AA1036" s="89"/>
      <c r="AB1036" s="87"/>
      <c r="AC1036" s="88"/>
      <c r="AD1036" s="88"/>
      <c r="AE1036" s="88"/>
      <c r="AF1036" s="88"/>
      <c r="AG1036" s="89"/>
      <c r="AH1036" s="87"/>
      <c r="AI1036" s="88"/>
      <c r="AJ1036" s="88"/>
      <c r="AK1036" s="88"/>
      <c r="AL1036" s="88"/>
      <c r="AM1036" s="88"/>
      <c r="AN1036" s="88"/>
      <c r="AO1036" s="88"/>
      <c r="AP1036" s="89"/>
      <c r="AT1036" s="87"/>
      <c r="AU1036" s="88"/>
      <c r="AV1036" s="89"/>
      <c r="AW1036" s="77"/>
      <c r="AX1036" s="75"/>
      <c r="AY1036" s="75"/>
      <c r="AZ1036" s="75"/>
      <c r="BA1036" s="76"/>
      <c r="BB1036" s="77"/>
      <c r="BC1036" s="75"/>
      <c r="BD1036" s="75"/>
      <c r="BE1036" s="75"/>
      <c r="BF1036" s="75"/>
      <c r="BG1036" s="75"/>
      <c r="BH1036" s="76"/>
      <c r="BI1036" s="77"/>
      <c r="BJ1036" s="75"/>
      <c r="BK1036" s="75"/>
      <c r="BL1036" s="75"/>
      <c r="BM1036" s="75"/>
      <c r="BN1036" s="76"/>
      <c r="BO1036" s="77"/>
      <c r="BP1036" s="75"/>
      <c r="BQ1036" s="75"/>
      <c r="BR1036" s="75"/>
      <c r="BS1036" s="76"/>
      <c r="BT1036" s="77"/>
      <c r="BU1036" s="75"/>
      <c r="BV1036" s="75"/>
      <c r="BW1036" s="75"/>
      <c r="BX1036" s="75"/>
      <c r="BY1036" s="76"/>
      <c r="BZ1036" s="77"/>
      <c r="CA1036" s="75"/>
      <c r="CB1036" s="75"/>
      <c r="CC1036" s="76"/>
      <c r="CD1036" s="77"/>
      <c r="CE1036" s="75"/>
      <c r="CF1036" s="75"/>
      <c r="CG1036" s="75"/>
      <c r="CH1036" s="76"/>
      <c r="CI1036" s="77"/>
      <c r="CJ1036" s="75"/>
      <c r="CK1036" s="75"/>
      <c r="CL1036" s="76"/>
      <c r="CM1036" s="77"/>
      <c r="CN1036" s="75"/>
      <c r="CO1036" s="75"/>
      <c r="CP1036" s="76"/>
      <c r="CQ1036" s="77"/>
      <c r="CR1036" s="75"/>
      <c r="CS1036" s="75"/>
      <c r="CT1036" s="75"/>
      <c r="CU1036" s="76"/>
      <c r="CV1036" s="77"/>
      <c r="CW1036" s="75"/>
      <c r="CX1036" s="76"/>
      <c r="DE1036" s="13"/>
    </row>
    <row r="1037" spans="1:109" ht="15" customHeight="1" x14ac:dyDescent="0.25">
      <c r="A1037" s="6"/>
      <c r="C1037" s="91"/>
      <c r="D1037" s="75"/>
      <c r="E1037" s="76"/>
      <c r="F1037" s="90"/>
      <c r="G1037" s="75"/>
      <c r="H1037" s="75"/>
      <c r="I1037" s="75"/>
      <c r="J1037" s="75"/>
      <c r="K1037" s="76"/>
      <c r="L1037" s="90"/>
      <c r="M1037" s="75"/>
      <c r="N1037" s="75"/>
      <c r="O1037" s="76"/>
      <c r="P1037" s="90"/>
      <c r="Q1037" s="75"/>
      <c r="R1037" s="75"/>
      <c r="S1037" s="75"/>
      <c r="T1037" s="76"/>
      <c r="U1037" s="90"/>
      <c r="V1037" s="75"/>
      <c r="W1037" s="75"/>
      <c r="X1037" s="75"/>
      <c r="Y1037" s="75"/>
      <c r="Z1037" s="75"/>
      <c r="AA1037" s="76"/>
      <c r="AB1037" s="90"/>
      <c r="AC1037" s="75"/>
      <c r="AD1037" s="75"/>
      <c r="AE1037" s="75"/>
      <c r="AF1037" s="75"/>
      <c r="AG1037" s="76"/>
      <c r="AH1037" s="90"/>
      <c r="AI1037" s="75"/>
      <c r="AJ1037" s="75"/>
      <c r="AK1037" s="75"/>
      <c r="AL1037" s="75"/>
      <c r="AM1037" s="75"/>
      <c r="AN1037" s="75"/>
      <c r="AO1037" s="75"/>
      <c r="AP1037" s="76"/>
      <c r="AT1037" s="91"/>
      <c r="AU1037" s="75"/>
      <c r="AV1037" s="76"/>
      <c r="AW1037" s="90"/>
      <c r="AX1037" s="75"/>
      <c r="AY1037" s="75"/>
      <c r="AZ1037" s="75"/>
      <c r="BA1037" s="76"/>
      <c r="BB1037" s="90"/>
      <c r="BC1037" s="75"/>
      <c r="BD1037" s="75"/>
      <c r="BE1037" s="75"/>
      <c r="BF1037" s="75"/>
      <c r="BG1037" s="75"/>
      <c r="BH1037" s="76"/>
      <c r="BI1037" s="90"/>
      <c r="BJ1037" s="75"/>
      <c r="BK1037" s="75"/>
      <c r="BL1037" s="75"/>
      <c r="BM1037" s="75"/>
      <c r="BN1037" s="76"/>
      <c r="BO1037" s="90"/>
      <c r="BP1037" s="75"/>
      <c r="BQ1037" s="75"/>
      <c r="BR1037" s="75"/>
      <c r="BS1037" s="76"/>
      <c r="BT1037" s="90"/>
      <c r="BU1037" s="75"/>
      <c r="BV1037" s="75"/>
      <c r="BW1037" s="75"/>
      <c r="BX1037" s="75"/>
      <c r="BY1037" s="76"/>
      <c r="BZ1037" s="90"/>
      <c r="CA1037" s="75"/>
      <c r="CB1037" s="75"/>
      <c r="CC1037" s="76"/>
      <c r="CD1037" s="90"/>
      <c r="CE1037" s="75"/>
      <c r="CF1037" s="75"/>
      <c r="CG1037" s="75"/>
      <c r="CH1037" s="76"/>
      <c r="CI1037" s="90"/>
      <c r="CJ1037" s="75"/>
      <c r="CK1037" s="75"/>
      <c r="CL1037" s="76"/>
      <c r="CM1037" s="90"/>
      <c r="CN1037" s="75"/>
      <c r="CO1037" s="75"/>
      <c r="CP1037" s="76"/>
      <c r="CQ1037" s="90"/>
      <c r="CR1037" s="75"/>
      <c r="CS1037" s="75"/>
      <c r="CT1037" s="75"/>
      <c r="CU1037" s="76"/>
      <c r="CV1037" s="90"/>
      <c r="CW1037" s="75"/>
      <c r="CX1037" s="76"/>
      <c r="DE1037" s="13"/>
    </row>
    <row r="1038" spans="1:109" ht="15" customHeight="1" x14ac:dyDescent="0.25">
      <c r="A1038" s="6"/>
      <c r="C1038" s="91"/>
      <c r="D1038" s="75"/>
      <c r="E1038" s="76"/>
      <c r="F1038" s="90"/>
      <c r="G1038" s="75"/>
      <c r="H1038" s="75"/>
      <c r="I1038" s="75"/>
      <c r="J1038" s="75"/>
      <c r="K1038" s="76"/>
      <c r="L1038" s="90"/>
      <c r="M1038" s="75"/>
      <c r="N1038" s="75"/>
      <c r="O1038" s="76"/>
      <c r="P1038" s="90"/>
      <c r="Q1038" s="75"/>
      <c r="R1038" s="75"/>
      <c r="S1038" s="75"/>
      <c r="T1038" s="76"/>
      <c r="U1038" s="90"/>
      <c r="V1038" s="75"/>
      <c r="W1038" s="75"/>
      <c r="X1038" s="75"/>
      <c r="Y1038" s="75"/>
      <c r="Z1038" s="75"/>
      <c r="AA1038" s="76"/>
      <c r="AB1038" s="90"/>
      <c r="AC1038" s="75"/>
      <c r="AD1038" s="75"/>
      <c r="AE1038" s="75"/>
      <c r="AF1038" s="75"/>
      <c r="AG1038" s="76"/>
      <c r="AH1038" s="90"/>
      <c r="AI1038" s="75"/>
      <c r="AJ1038" s="75"/>
      <c r="AK1038" s="75"/>
      <c r="AL1038" s="75"/>
      <c r="AM1038" s="75"/>
      <c r="AN1038" s="75"/>
      <c r="AO1038" s="75"/>
      <c r="AP1038" s="76"/>
      <c r="AT1038" s="91"/>
      <c r="AU1038" s="75"/>
      <c r="AV1038" s="76"/>
      <c r="AW1038" s="90"/>
      <c r="AX1038" s="75"/>
      <c r="AY1038" s="75"/>
      <c r="AZ1038" s="75"/>
      <c r="BA1038" s="76"/>
      <c r="BB1038" s="90"/>
      <c r="BC1038" s="75"/>
      <c r="BD1038" s="75"/>
      <c r="BE1038" s="75"/>
      <c r="BF1038" s="75"/>
      <c r="BG1038" s="75"/>
      <c r="BH1038" s="76"/>
      <c r="BI1038" s="90"/>
      <c r="BJ1038" s="75"/>
      <c r="BK1038" s="75"/>
      <c r="BL1038" s="75"/>
      <c r="BM1038" s="75"/>
      <c r="BN1038" s="76"/>
      <c r="BO1038" s="90"/>
      <c r="BP1038" s="75"/>
      <c r="BQ1038" s="75"/>
      <c r="BR1038" s="75"/>
      <c r="BS1038" s="76"/>
      <c r="BT1038" s="90"/>
      <c r="BU1038" s="75"/>
      <c r="BV1038" s="75"/>
      <c r="BW1038" s="75"/>
      <c r="BX1038" s="75"/>
      <c r="BY1038" s="76"/>
      <c r="BZ1038" s="90"/>
      <c r="CA1038" s="75"/>
      <c r="CB1038" s="75"/>
      <c r="CC1038" s="76"/>
      <c r="CD1038" s="90"/>
      <c r="CE1038" s="75"/>
      <c r="CF1038" s="75"/>
      <c r="CG1038" s="75"/>
      <c r="CH1038" s="76"/>
      <c r="CI1038" s="90"/>
      <c r="CJ1038" s="75"/>
      <c r="CK1038" s="75"/>
      <c r="CL1038" s="76"/>
      <c r="CM1038" s="90"/>
      <c r="CN1038" s="75"/>
      <c r="CO1038" s="75"/>
      <c r="CP1038" s="76"/>
      <c r="CQ1038" s="90"/>
      <c r="CR1038" s="75"/>
      <c r="CS1038" s="75"/>
      <c r="CT1038" s="75"/>
      <c r="CU1038" s="76"/>
      <c r="CV1038" s="90"/>
      <c r="CW1038" s="75"/>
      <c r="CX1038" s="76"/>
      <c r="DE1038" s="13"/>
    </row>
    <row r="1039" spans="1:109" ht="15" customHeight="1" x14ac:dyDescent="0.25">
      <c r="A1039" s="6"/>
      <c r="C1039" s="91"/>
      <c r="D1039" s="75"/>
      <c r="E1039" s="76"/>
      <c r="F1039" s="90"/>
      <c r="G1039" s="75"/>
      <c r="H1039" s="75"/>
      <c r="I1039" s="75"/>
      <c r="J1039" s="75"/>
      <c r="K1039" s="76"/>
      <c r="L1039" s="90"/>
      <c r="M1039" s="75"/>
      <c r="N1039" s="75"/>
      <c r="O1039" s="76"/>
      <c r="P1039" s="90"/>
      <c r="Q1039" s="75"/>
      <c r="R1039" s="75"/>
      <c r="S1039" s="75"/>
      <c r="T1039" s="76"/>
      <c r="U1039" s="90"/>
      <c r="V1039" s="75"/>
      <c r="W1039" s="75"/>
      <c r="X1039" s="75"/>
      <c r="Y1039" s="75"/>
      <c r="Z1039" s="75"/>
      <c r="AA1039" s="76"/>
      <c r="AB1039" s="90"/>
      <c r="AC1039" s="75"/>
      <c r="AD1039" s="75"/>
      <c r="AE1039" s="75"/>
      <c r="AF1039" s="75"/>
      <c r="AG1039" s="76"/>
      <c r="AH1039" s="90"/>
      <c r="AI1039" s="75"/>
      <c r="AJ1039" s="75"/>
      <c r="AK1039" s="75"/>
      <c r="AL1039" s="75"/>
      <c r="AM1039" s="75"/>
      <c r="AN1039" s="75"/>
      <c r="AO1039" s="75"/>
      <c r="AP1039" s="76"/>
      <c r="AT1039" s="91"/>
      <c r="AU1039" s="75"/>
      <c r="AV1039" s="76"/>
      <c r="AW1039" s="90"/>
      <c r="AX1039" s="75"/>
      <c r="AY1039" s="75"/>
      <c r="AZ1039" s="75"/>
      <c r="BA1039" s="76"/>
      <c r="BB1039" s="90"/>
      <c r="BC1039" s="75"/>
      <c r="BD1039" s="75"/>
      <c r="BE1039" s="75"/>
      <c r="BF1039" s="75"/>
      <c r="BG1039" s="75"/>
      <c r="BH1039" s="76"/>
      <c r="BI1039" s="90"/>
      <c r="BJ1039" s="75"/>
      <c r="BK1039" s="75"/>
      <c r="BL1039" s="75"/>
      <c r="BM1039" s="75"/>
      <c r="BN1039" s="76"/>
      <c r="BO1039" s="90"/>
      <c r="BP1039" s="75"/>
      <c r="BQ1039" s="75"/>
      <c r="BR1039" s="75"/>
      <c r="BS1039" s="76"/>
      <c r="BT1039" s="90"/>
      <c r="BU1039" s="75"/>
      <c r="BV1039" s="75"/>
      <c r="BW1039" s="75"/>
      <c r="BX1039" s="75"/>
      <c r="BY1039" s="76"/>
      <c r="BZ1039" s="90"/>
      <c r="CA1039" s="75"/>
      <c r="CB1039" s="75"/>
      <c r="CC1039" s="76"/>
      <c r="CD1039" s="90"/>
      <c r="CE1039" s="75"/>
      <c r="CF1039" s="75"/>
      <c r="CG1039" s="75"/>
      <c r="CH1039" s="76"/>
      <c r="CI1039" s="90"/>
      <c r="CJ1039" s="75"/>
      <c r="CK1039" s="75"/>
      <c r="CL1039" s="76"/>
      <c r="CM1039" s="90"/>
      <c r="CN1039" s="75"/>
      <c r="CO1039" s="75"/>
      <c r="CP1039" s="76"/>
      <c r="CQ1039" s="90"/>
      <c r="CR1039" s="75"/>
      <c r="CS1039" s="75"/>
      <c r="CT1039" s="75"/>
      <c r="CU1039" s="76"/>
      <c r="CV1039" s="90"/>
      <c r="CW1039" s="75"/>
      <c r="CX1039" s="76"/>
      <c r="DE1039" s="13"/>
    </row>
    <row r="1040" spans="1:109" ht="15" customHeight="1" x14ac:dyDescent="0.25">
      <c r="A1040" s="6"/>
      <c r="C1040" s="91"/>
      <c r="D1040" s="75"/>
      <c r="E1040" s="76"/>
      <c r="F1040" s="90"/>
      <c r="G1040" s="75"/>
      <c r="H1040" s="75"/>
      <c r="I1040" s="75"/>
      <c r="J1040" s="75"/>
      <c r="K1040" s="76"/>
      <c r="L1040" s="90"/>
      <c r="M1040" s="75"/>
      <c r="N1040" s="75"/>
      <c r="O1040" s="76"/>
      <c r="P1040" s="90"/>
      <c r="Q1040" s="75"/>
      <c r="R1040" s="75"/>
      <c r="S1040" s="75"/>
      <c r="T1040" s="76"/>
      <c r="U1040" s="90"/>
      <c r="V1040" s="75"/>
      <c r="W1040" s="75"/>
      <c r="X1040" s="75"/>
      <c r="Y1040" s="75"/>
      <c r="Z1040" s="75"/>
      <c r="AA1040" s="76"/>
      <c r="AB1040" s="90"/>
      <c r="AC1040" s="75"/>
      <c r="AD1040" s="75"/>
      <c r="AE1040" s="75"/>
      <c r="AF1040" s="75"/>
      <c r="AG1040" s="76"/>
      <c r="AH1040" s="90"/>
      <c r="AI1040" s="75"/>
      <c r="AJ1040" s="75"/>
      <c r="AK1040" s="75"/>
      <c r="AL1040" s="75"/>
      <c r="AM1040" s="75"/>
      <c r="AN1040" s="75"/>
      <c r="AO1040" s="75"/>
      <c r="AP1040" s="76"/>
      <c r="AT1040" s="91"/>
      <c r="AU1040" s="75"/>
      <c r="AV1040" s="76"/>
      <c r="AW1040" s="90"/>
      <c r="AX1040" s="75"/>
      <c r="AY1040" s="75"/>
      <c r="AZ1040" s="75"/>
      <c r="BA1040" s="76"/>
      <c r="BB1040" s="90"/>
      <c r="BC1040" s="75"/>
      <c r="BD1040" s="75"/>
      <c r="BE1040" s="75"/>
      <c r="BF1040" s="75"/>
      <c r="BG1040" s="75"/>
      <c r="BH1040" s="76"/>
      <c r="BI1040" s="90"/>
      <c r="BJ1040" s="75"/>
      <c r="BK1040" s="75"/>
      <c r="BL1040" s="75"/>
      <c r="BM1040" s="75"/>
      <c r="BN1040" s="76"/>
      <c r="BO1040" s="90"/>
      <c r="BP1040" s="75"/>
      <c r="BQ1040" s="75"/>
      <c r="BR1040" s="75"/>
      <c r="BS1040" s="76"/>
      <c r="BT1040" s="90"/>
      <c r="BU1040" s="75"/>
      <c r="BV1040" s="75"/>
      <c r="BW1040" s="75"/>
      <c r="BX1040" s="75"/>
      <c r="BY1040" s="76"/>
      <c r="BZ1040" s="90"/>
      <c r="CA1040" s="75"/>
      <c r="CB1040" s="75"/>
      <c r="CC1040" s="76"/>
      <c r="CD1040" s="90"/>
      <c r="CE1040" s="75"/>
      <c r="CF1040" s="75"/>
      <c r="CG1040" s="75"/>
      <c r="CH1040" s="76"/>
      <c r="CI1040" s="90"/>
      <c r="CJ1040" s="75"/>
      <c r="CK1040" s="75"/>
      <c r="CL1040" s="76"/>
      <c r="CM1040" s="90"/>
      <c r="CN1040" s="75"/>
      <c r="CO1040" s="75"/>
      <c r="CP1040" s="76"/>
      <c r="CQ1040" s="90"/>
      <c r="CR1040" s="75"/>
      <c r="CS1040" s="75"/>
      <c r="CT1040" s="75"/>
      <c r="CU1040" s="76"/>
      <c r="CV1040" s="90"/>
      <c r="CW1040" s="75"/>
      <c r="CX1040" s="76"/>
      <c r="DE1040" s="13"/>
    </row>
    <row r="1041" spans="1:109" ht="15" customHeight="1" x14ac:dyDescent="0.25">
      <c r="A1041" s="6"/>
      <c r="C1041" s="93"/>
      <c r="D1041" s="75"/>
      <c r="E1041" s="76"/>
      <c r="F1041" s="92"/>
      <c r="G1041" s="75"/>
      <c r="H1041" s="75"/>
      <c r="I1041" s="75"/>
      <c r="J1041" s="75"/>
      <c r="K1041" s="76"/>
      <c r="L1041" s="92"/>
      <c r="M1041" s="75"/>
      <c r="N1041" s="75"/>
      <c r="O1041" s="76"/>
      <c r="P1041" s="92"/>
      <c r="Q1041" s="75"/>
      <c r="R1041" s="75"/>
      <c r="S1041" s="75"/>
      <c r="T1041" s="76"/>
      <c r="U1041" s="92"/>
      <c r="V1041" s="75"/>
      <c r="W1041" s="75"/>
      <c r="X1041" s="75"/>
      <c r="Y1041" s="75"/>
      <c r="Z1041" s="75"/>
      <c r="AA1041" s="76"/>
      <c r="AB1041" s="92"/>
      <c r="AC1041" s="75"/>
      <c r="AD1041" s="75"/>
      <c r="AE1041" s="75"/>
      <c r="AF1041" s="75"/>
      <c r="AG1041" s="76"/>
      <c r="AH1041" s="92"/>
      <c r="AI1041" s="75"/>
      <c r="AJ1041" s="75"/>
      <c r="AK1041" s="75"/>
      <c r="AL1041" s="75"/>
      <c r="AM1041" s="75"/>
      <c r="AN1041" s="75"/>
      <c r="AO1041" s="75"/>
      <c r="AP1041" s="76"/>
      <c r="AT1041" s="93"/>
      <c r="AU1041" s="75"/>
      <c r="AV1041" s="76"/>
      <c r="AW1041" s="92"/>
      <c r="AX1041" s="75"/>
      <c r="AY1041" s="75"/>
      <c r="AZ1041" s="75"/>
      <c r="BA1041" s="76"/>
      <c r="BB1041" s="92"/>
      <c r="BC1041" s="75"/>
      <c r="BD1041" s="75"/>
      <c r="BE1041" s="75"/>
      <c r="BF1041" s="75"/>
      <c r="BG1041" s="75"/>
      <c r="BH1041" s="76"/>
      <c r="BI1041" s="92"/>
      <c r="BJ1041" s="75"/>
      <c r="BK1041" s="75"/>
      <c r="BL1041" s="75"/>
      <c r="BM1041" s="75"/>
      <c r="BN1041" s="76"/>
      <c r="BO1041" s="92"/>
      <c r="BP1041" s="75"/>
      <c r="BQ1041" s="75"/>
      <c r="BR1041" s="75"/>
      <c r="BS1041" s="76"/>
      <c r="BT1041" s="92"/>
      <c r="BU1041" s="75"/>
      <c r="BV1041" s="75"/>
      <c r="BW1041" s="75"/>
      <c r="BX1041" s="75"/>
      <c r="BY1041" s="76"/>
      <c r="BZ1041" s="92"/>
      <c r="CA1041" s="75"/>
      <c r="CB1041" s="75"/>
      <c r="CC1041" s="76"/>
      <c r="CD1041" s="92"/>
      <c r="CE1041" s="75"/>
      <c r="CF1041" s="75"/>
      <c r="CG1041" s="75"/>
      <c r="CH1041" s="76"/>
      <c r="CI1041" s="92"/>
      <c r="CJ1041" s="75"/>
      <c r="CK1041" s="75"/>
      <c r="CL1041" s="76"/>
      <c r="CM1041" s="92"/>
      <c r="CN1041" s="75"/>
      <c r="CO1041" s="75"/>
      <c r="CP1041" s="76"/>
      <c r="CQ1041" s="92"/>
      <c r="CR1041" s="75"/>
      <c r="CS1041" s="75"/>
      <c r="CT1041" s="75"/>
      <c r="CU1041" s="76"/>
      <c r="CV1041" s="92"/>
      <c r="CW1041" s="75"/>
      <c r="CX1041" s="76"/>
      <c r="DE1041" s="13"/>
    </row>
    <row r="1042" spans="1:109" ht="15" customHeight="1" x14ac:dyDescent="0.25">
      <c r="A1042" s="6"/>
      <c r="DE1042" s="13"/>
    </row>
    <row r="1043" spans="1:109" ht="15" customHeight="1" x14ac:dyDescent="0.25">
      <c r="A1043" s="6"/>
      <c r="DE1043" s="13"/>
    </row>
    <row r="1044" spans="1:109" ht="15" customHeight="1" x14ac:dyDescent="0.25">
      <c r="A1044" s="6"/>
      <c r="DE1044" s="13"/>
    </row>
    <row r="1045" spans="1:109" ht="15" customHeight="1" x14ac:dyDescent="0.25">
      <c r="A1045" s="6"/>
      <c r="D1045" s="82"/>
      <c r="E1045" s="79"/>
      <c r="F1045" s="79"/>
      <c r="G1045" s="79"/>
      <c r="H1045" s="79"/>
      <c r="I1045" s="79"/>
      <c r="J1045" s="79"/>
      <c r="K1045" s="79"/>
      <c r="L1045" s="79"/>
      <c r="M1045" s="79"/>
      <c r="N1045" s="79"/>
      <c r="O1045" s="79"/>
      <c r="P1045" s="79"/>
      <c r="Q1045" s="79"/>
      <c r="R1045" s="79"/>
      <c r="S1045" s="79"/>
      <c r="T1045" s="79"/>
      <c r="U1045" s="79"/>
      <c r="V1045" s="79"/>
      <c r="W1045" s="79"/>
      <c r="X1045" s="79"/>
      <c r="Y1045" s="79"/>
      <c r="Z1045" s="79"/>
      <c r="AA1045" s="79"/>
      <c r="AB1045" s="79"/>
      <c r="AC1045" s="79"/>
      <c r="AD1045" s="79"/>
      <c r="AE1045" s="79"/>
      <c r="AF1045" s="79"/>
      <c r="AG1045" s="79"/>
      <c r="AH1045" s="79"/>
      <c r="AI1045" s="79"/>
      <c r="AJ1045" s="79"/>
      <c r="AK1045" s="79"/>
      <c r="AL1045" s="79"/>
      <c r="AM1045" s="79"/>
      <c r="BL1045" s="82"/>
      <c r="BM1045" s="79"/>
      <c r="BN1045" s="79"/>
      <c r="BO1045" s="79"/>
      <c r="BP1045" s="79"/>
      <c r="BQ1045" s="79"/>
      <c r="BR1045" s="79"/>
      <c r="BS1045" s="79"/>
      <c r="BT1045" s="79"/>
      <c r="BU1045" s="79"/>
      <c r="BV1045" s="79"/>
      <c r="BW1045" s="79"/>
      <c r="BX1045" s="79"/>
      <c r="BY1045" s="79"/>
      <c r="BZ1045" s="79"/>
      <c r="CA1045" s="79"/>
      <c r="CB1045" s="79"/>
      <c r="CC1045" s="79"/>
      <c r="CD1045" s="79"/>
      <c r="CE1045" s="79"/>
      <c r="CF1045" s="79"/>
      <c r="CG1045" s="79"/>
      <c r="CH1045" s="79"/>
      <c r="CI1045" s="79"/>
      <c r="DE1045" s="13"/>
    </row>
    <row r="1046" spans="1:109" ht="15" customHeight="1" x14ac:dyDescent="0.25">
      <c r="A1046" s="6"/>
      <c r="DE1046" s="13"/>
    </row>
    <row r="1047" spans="1:109" ht="15" customHeight="1" x14ac:dyDescent="0.25">
      <c r="A1047" s="6"/>
      <c r="B1047" s="95"/>
      <c r="C1047" s="75"/>
      <c r="D1047" s="75"/>
      <c r="E1047" s="75"/>
      <c r="F1047" s="75"/>
      <c r="G1047" s="75"/>
      <c r="H1047" s="75"/>
      <c r="I1047" s="75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6"/>
      <c r="Z1047" s="95"/>
      <c r="AA1047" s="75"/>
      <c r="AB1047" s="75"/>
      <c r="AC1047" s="75"/>
      <c r="AD1047" s="75"/>
      <c r="AE1047" s="75"/>
      <c r="AF1047" s="76"/>
      <c r="AG1047" s="95"/>
      <c r="AH1047" s="75"/>
      <c r="AI1047" s="75"/>
      <c r="AJ1047" s="75"/>
      <c r="AK1047" s="75"/>
      <c r="AL1047" s="75"/>
      <c r="AM1047" s="76"/>
      <c r="AO1047" s="95"/>
      <c r="AP1047" s="75"/>
      <c r="AQ1047" s="75"/>
      <c r="AR1047" s="75"/>
      <c r="AS1047" s="75"/>
      <c r="AT1047" s="75"/>
      <c r="AU1047" s="76"/>
      <c r="AV1047" s="95"/>
      <c r="AW1047" s="75"/>
      <c r="AX1047" s="75"/>
      <c r="AY1047" s="75"/>
      <c r="AZ1047" s="76"/>
      <c r="BA1047" s="95"/>
      <c r="BB1047" s="75"/>
      <c r="BC1047" s="75"/>
      <c r="BD1047" s="75"/>
      <c r="BE1047" s="76"/>
      <c r="BL1047" s="94"/>
      <c r="BM1047" s="75"/>
      <c r="BN1047" s="75"/>
      <c r="BO1047" s="75"/>
      <c r="BP1047" s="75"/>
      <c r="BQ1047" s="75"/>
      <c r="BR1047" s="75"/>
      <c r="BS1047" s="75"/>
      <c r="BT1047" s="75"/>
      <c r="BU1047" s="75"/>
      <c r="BV1047" s="75"/>
      <c r="BW1047" s="75"/>
      <c r="BX1047" s="75"/>
      <c r="BY1047" s="75"/>
      <c r="BZ1047" s="75"/>
      <c r="CA1047" s="75"/>
      <c r="CB1047" s="75"/>
      <c r="CC1047" s="75"/>
      <c r="CD1047" s="76"/>
      <c r="CE1047" s="95"/>
      <c r="CF1047" s="75"/>
      <c r="CG1047" s="75"/>
      <c r="CH1047" s="75"/>
      <c r="CI1047" s="76"/>
      <c r="DE1047" s="13"/>
    </row>
    <row r="1048" spans="1:109" ht="15" customHeight="1" x14ac:dyDescent="0.25">
      <c r="A1048" s="6"/>
      <c r="B1048" s="96"/>
      <c r="C1048" s="75"/>
      <c r="D1048" s="75"/>
      <c r="E1048" s="75"/>
      <c r="F1048" s="75"/>
      <c r="G1048" s="75"/>
      <c r="H1048" s="75"/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6"/>
      <c r="Z1048" s="97"/>
      <c r="AA1048" s="75"/>
      <c r="AB1048" s="75"/>
      <c r="AC1048" s="75"/>
      <c r="AD1048" s="75"/>
      <c r="AE1048" s="75"/>
      <c r="AF1048" s="76"/>
      <c r="AG1048" s="97"/>
      <c r="AH1048" s="75"/>
      <c r="AI1048" s="75"/>
      <c r="AJ1048" s="75"/>
      <c r="AK1048" s="75"/>
      <c r="AL1048" s="75"/>
      <c r="AM1048" s="76"/>
      <c r="AO1048" s="97"/>
      <c r="AP1048" s="75"/>
      <c r="AQ1048" s="75"/>
      <c r="AR1048" s="75"/>
      <c r="AS1048" s="75"/>
      <c r="AT1048" s="75"/>
      <c r="AU1048" s="76"/>
      <c r="AV1048" s="97"/>
      <c r="AW1048" s="75"/>
      <c r="AX1048" s="75"/>
      <c r="AY1048" s="75"/>
      <c r="AZ1048" s="76"/>
      <c r="BA1048" s="97"/>
      <c r="BB1048" s="75"/>
      <c r="BC1048" s="75"/>
      <c r="BD1048" s="75"/>
      <c r="BE1048" s="76"/>
      <c r="BL1048" s="98"/>
      <c r="BM1048" s="75"/>
      <c r="BN1048" s="75"/>
      <c r="BO1048" s="75"/>
      <c r="BP1048" s="75"/>
      <c r="BQ1048" s="75"/>
      <c r="BR1048" s="75"/>
      <c r="BS1048" s="75"/>
      <c r="BT1048" s="75"/>
      <c r="BU1048" s="75"/>
      <c r="BV1048" s="75"/>
      <c r="BW1048" s="75"/>
      <c r="BX1048" s="75"/>
      <c r="BY1048" s="75"/>
      <c r="BZ1048" s="75"/>
      <c r="CA1048" s="75"/>
      <c r="CB1048" s="75"/>
      <c r="CC1048" s="75"/>
      <c r="CD1048" s="76"/>
      <c r="CE1048" s="99"/>
      <c r="CF1048" s="75"/>
      <c r="CG1048" s="75"/>
      <c r="CH1048" s="75"/>
      <c r="CI1048" s="76"/>
      <c r="DE1048" s="13"/>
    </row>
    <row r="1049" spans="1:109" ht="15" customHeight="1" x14ac:dyDescent="0.25">
      <c r="A1049" s="6"/>
      <c r="B1049" s="96"/>
      <c r="C1049" s="75"/>
      <c r="D1049" s="75"/>
      <c r="E1049" s="75"/>
      <c r="F1049" s="75"/>
      <c r="G1049" s="75"/>
      <c r="H1049" s="75"/>
      <c r="I1049" s="75"/>
      <c r="J1049" s="75"/>
      <c r="K1049" s="75"/>
      <c r="L1049" s="75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5"/>
      <c r="X1049" s="75"/>
      <c r="Y1049" s="76"/>
      <c r="Z1049" s="97"/>
      <c r="AA1049" s="75"/>
      <c r="AB1049" s="75"/>
      <c r="AC1049" s="75"/>
      <c r="AD1049" s="75"/>
      <c r="AE1049" s="75"/>
      <c r="AF1049" s="76"/>
      <c r="AG1049" s="97"/>
      <c r="AH1049" s="75"/>
      <c r="AI1049" s="75"/>
      <c r="AJ1049" s="75"/>
      <c r="AK1049" s="75"/>
      <c r="AL1049" s="75"/>
      <c r="AM1049" s="76"/>
      <c r="AO1049" s="97"/>
      <c r="AP1049" s="75"/>
      <c r="AQ1049" s="75"/>
      <c r="AR1049" s="75"/>
      <c r="AS1049" s="75"/>
      <c r="AT1049" s="75"/>
      <c r="AU1049" s="76"/>
      <c r="AV1049" s="97"/>
      <c r="AW1049" s="75"/>
      <c r="AX1049" s="75"/>
      <c r="AY1049" s="75"/>
      <c r="AZ1049" s="76"/>
      <c r="BA1049" s="97"/>
      <c r="BB1049" s="75"/>
      <c r="BC1049" s="75"/>
      <c r="BD1049" s="75"/>
      <c r="BE1049" s="76"/>
      <c r="BL1049" s="98"/>
      <c r="BM1049" s="75"/>
      <c r="BN1049" s="75"/>
      <c r="BO1049" s="75"/>
      <c r="BP1049" s="75"/>
      <c r="BQ1049" s="75"/>
      <c r="BR1049" s="75"/>
      <c r="BS1049" s="75"/>
      <c r="BT1049" s="75"/>
      <c r="BU1049" s="75"/>
      <c r="BV1049" s="75"/>
      <c r="BW1049" s="75"/>
      <c r="BX1049" s="75"/>
      <c r="BY1049" s="75"/>
      <c r="BZ1049" s="75"/>
      <c r="CA1049" s="75"/>
      <c r="CB1049" s="75"/>
      <c r="CC1049" s="75"/>
      <c r="CD1049" s="76"/>
      <c r="CE1049" s="99"/>
      <c r="CF1049" s="75"/>
      <c r="CG1049" s="75"/>
      <c r="CH1049" s="75"/>
      <c r="CI1049" s="76"/>
      <c r="DE1049" s="13"/>
    </row>
    <row r="1050" spans="1:109" ht="15" customHeight="1" x14ac:dyDescent="0.25">
      <c r="A1050" s="6"/>
      <c r="B1050" s="96"/>
      <c r="C1050" s="75"/>
      <c r="D1050" s="75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6"/>
      <c r="Z1050" s="97"/>
      <c r="AA1050" s="75"/>
      <c r="AB1050" s="75"/>
      <c r="AC1050" s="75"/>
      <c r="AD1050" s="75"/>
      <c r="AE1050" s="75"/>
      <c r="AF1050" s="76"/>
      <c r="AG1050" s="97"/>
      <c r="AH1050" s="75"/>
      <c r="AI1050" s="75"/>
      <c r="AJ1050" s="75"/>
      <c r="AK1050" s="75"/>
      <c r="AL1050" s="75"/>
      <c r="AM1050" s="76"/>
      <c r="AO1050" s="97"/>
      <c r="AP1050" s="75"/>
      <c r="AQ1050" s="75"/>
      <c r="AR1050" s="75"/>
      <c r="AS1050" s="75"/>
      <c r="AT1050" s="75"/>
      <c r="AU1050" s="76"/>
      <c r="AV1050" s="97"/>
      <c r="AW1050" s="75"/>
      <c r="AX1050" s="75"/>
      <c r="AY1050" s="75"/>
      <c r="AZ1050" s="76"/>
      <c r="BA1050" s="97"/>
      <c r="BB1050" s="75"/>
      <c r="BC1050" s="75"/>
      <c r="BD1050" s="75"/>
      <c r="BE1050" s="76"/>
      <c r="BL1050" s="98"/>
      <c r="BM1050" s="75"/>
      <c r="BN1050" s="75"/>
      <c r="BO1050" s="75"/>
      <c r="BP1050" s="75"/>
      <c r="BQ1050" s="75"/>
      <c r="BR1050" s="75"/>
      <c r="BS1050" s="75"/>
      <c r="BT1050" s="75"/>
      <c r="BU1050" s="75"/>
      <c r="BV1050" s="75"/>
      <c r="BW1050" s="75"/>
      <c r="BX1050" s="75"/>
      <c r="BY1050" s="75"/>
      <c r="BZ1050" s="75"/>
      <c r="CA1050" s="75"/>
      <c r="CB1050" s="75"/>
      <c r="CC1050" s="75"/>
      <c r="CD1050" s="76"/>
      <c r="CE1050" s="99"/>
      <c r="CF1050" s="75"/>
      <c r="CG1050" s="75"/>
      <c r="CH1050" s="75"/>
      <c r="CI1050" s="76"/>
      <c r="DE1050" s="13"/>
    </row>
    <row r="1051" spans="1:109" ht="15" customHeight="1" x14ac:dyDescent="0.25">
      <c r="A1051" s="6"/>
      <c r="B1051" s="96"/>
      <c r="C1051" s="75"/>
      <c r="D1051" s="75"/>
      <c r="E1051" s="75"/>
      <c r="F1051" s="75"/>
      <c r="G1051" s="75"/>
      <c r="H1051" s="75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6"/>
      <c r="Z1051" s="97"/>
      <c r="AA1051" s="75"/>
      <c r="AB1051" s="75"/>
      <c r="AC1051" s="75"/>
      <c r="AD1051" s="75"/>
      <c r="AE1051" s="75"/>
      <c r="AF1051" s="76"/>
      <c r="AG1051" s="97"/>
      <c r="AH1051" s="75"/>
      <c r="AI1051" s="75"/>
      <c r="AJ1051" s="75"/>
      <c r="AK1051" s="75"/>
      <c r="AL1051" s="75"/>
      <c r="AM1051" s="76"/>
      <c r="AO1051" s="97"/>
      <c r="AP1051" s="75"/>
      <c r="AQ1051" s="75"/>
      <c r="AR1051" s="75"/>
      <c r="AS1051" s="75"/>
      <c r="AT1051" s="75"/>
      <c r="AU1051" s="76"/>
      <c r="AV1051" s="97"/>
      <c r="AW1051" s="75"/>
      <c r="AX1051" s="75"/>
      <c r="AY1051" s="75"/>
      <c r="AZ1051" s="76"/>
      <c r="BA1051" s="97"/>
      <c r="BB1051" s="75"/>
      <c r="BC1051" s="75"/>
      <c r="BD1051" s="75"/>
      <c r="BE1051" s="76"/>
      <c r="BL1051" s="98"/>
      <c r="BM1051" s="75"/>
      <c r="BN1051" s="75"/>
      <c r="BO1051" s="75"/>
      <c r="BP1051" s="75"/>
      <c r="BQ1051" s="75"/>
      <c r="BR1051" s="75"/>
      <c r="BS1051" s="75"/>
      <c r="BT1051" s="75"/>
      <c r="BU1051" s="75"/>
      <c r="BV1051" s="75"/>
      <c r="BW1051" s="75"/>
      <c r="BX1051" s="75"/>
      <c r="BY1051" s="75"/>
      <c r="BZ1051" s="75"/>
      <c r="CA1051" s="75"/>
      <c r="CB1051" s="75"/>
      <c r="CC1051" s="75"/>
      <c r="CD1051" s="76"/>
      <c r="CE1051" s="99"/>
      <c r="CF1051" s="75"/>
      <c r="CG1051" s="75"/>
      <c r="CH1051" s="75"/>
      <c r="CI1051" s="76"/>
      <c r="DE1051" s="13"/>
    </row>
    <row r="1052" spans="1:109" ht="15" customHeight="1" x14ac:dyDescent="0.25">
      <c r="A1052" s="6"/>
      <c r="B1052" s="96"/>
      <c r="C1052" s="75"/>
      <c r="D1052" s="75"/>
      <c r="E1052" s="75"/>
      <c r="F1052" s="75"/>
      <c r="G1052" s="75"/>
      <c r="H1052" s="75"/>
      <c r="I1052" s="75"/>
      <c r="J1052" s="75"/>
      <c r="K1052" s="75"/>
      <c r="L1052" s="75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6"/>
      <c r="Z1052" s="97"/>
      <c r="AA1052" s="75"/>
      <c r="AB1052" s="75"/>
      <c r="AC1052" s="75"/>
      <c r="AD1052" s="75"/>
      <c r="AE1052" s="75"/>
      <c r="AF1052" s="76"/>
      <c r="AG1052" s="97"/>
      <c r="AH1052" s="75"/>
      <c r="AI1052" s="75"/>
      <c r="AJ1052" s="75"/>
      <c r="AK1052" s="75"/>
      <c r="AL1052" s="75"/>
      <c r="AM1052" s="76"/>
      <c r="AO1052" s="97"/>
      <c r="AP1052" s="75"/>
      <c r="AQ1052" s="75"/>
      <c r="AR1052" s="75"/>
      <c r="AS1052" s="75"/>
      <c r="AT1052" s="75"/>
      <c r="AU1052" s="76"/>
      <c r="AV1052" s="97"/>
      <c r="AW1052" s="75"/>
      <c r="AX1052" s="75"/>
      <c r="AY1052" s="75"/>
      <c r="AZ1052" s="76"/>
      <c r="BA1052" s="97"/>
      <c r="BB1052" s="75"/>
      <c r="BC1052" s="75"/>
      <c r="BD1052" s="75"/>
      <c r="BE1052" s="76"/>
      <c r="BL1052" s="98"/>
      <c r="BM1052" s="75"/>
      <c r="BN1052" s="75"/>
      <c r="BO1052" s="75"/>
      <c r="BP1052" s="75"/>
      <c r="BQ1052" s="75"/>
      <c r="BR1052" s="75"/>
      <c r="BS1052" s="75"/>
      <c r="BT1052" s="75"/>
      <c r="BU1052" s="75"/>
      <c r="BV1052" s="75"/>
      <c r="BW1052" s="75"/>
      <c r="BX1052" s="75"/>
      <c r="BY1052" s="75"/>
      <c r="BZ1052" s="75"/>
      <c r="CA1052" s="75"/>
      <c r="CB1052" s="75"/>
      <c r="CC1052" s="75"/>
      <c r="CD1052" s="76"/>
      <c r="CE1052" s="99"/>
      <c r="CF1052" s="75"/>
      <c r="CG1052" s="75"/>
      <c r="CH1052" s="75"/>
      <c r="CI1052" s="76"/>
      <c r="DE1052" s="13"/>
    </row>
    <row r="1053" spans="1:109" ht="15" customHeight="1" x14ac:dyDescent="0.25">
      <c r="A1053" s="6"/>
      <c r="B1053" s="96"/>
      <c r="C1053" s="75"/>
      <c r="D1053" s="75"/>
      <c r="E1053" s="75"/>
      <c r="F1053" s="75"/>
      <c r="G1053" s="75"/>
      <c r="H1053" s="75"/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6"/>
      <c r="Z1053" s="97"/>
      <c r="AA1053" s="75"/>
      <c r="AB1053" s="75"/>
      <c r="AC1053" s="75"/>
      <c r="AD1053" s="75"/>
      <c r="AE1053" s="75"/>
      <c r="AF1053" s="76"/>
      <c r="AG1053" s="97"/>
      <c r="AH1053" s="75"/>
      <c r="AI1053" s="75"/>
      <c r="AJ1053" s="75"/>
      <c r="AK1053" s="75"/>
      <c r="AL1053" s="75"/>
      <c r="AM1053" s="76"/>
      <c r="AO1053" s="97"/>
      <c r="AP1053" s="75"/>
      <c r="AQ1053" s="75"/>
      <c r="AR1053" s="75"/>
      <c r="AS1053" s="75"/>
      <c r="AT1053" s="75"/>
      <c r="AU1053" s="76"/>
      <c r="AV1053" s="97"/>
      <c r="AW1053" s="75"/>
      <c r="AX1053" s="75"/>
      <c r="AY1053" s="75"/>
      <c r="AZ1053" s="76"/>
      <c r="BA1053" s="97"/>
      <c r="BB1053" s="75"/>
      <c r="BC1053" s="75"/>
      <c r="BD1053" s="75"/>
      <c r="BE1053" s="76"/>
      <c r="BL1053" s="98"/>
      <c r="BM1053" s="75"/>
      <c r="BN1053" s="75"/>
      <c r="BO1053" s="75"/>
      <c r="BP1053" s="75"/>
      <c r="BQ1053" s="75"/>
      <c r="BR1053" s="75"/>
      <c r="BS1053" s="75"/>
      <c r="BT1053" s="75"/>
      <c r="BU1053" s="75"/>
      <c r="BV1053" s="75"/>
      <c r="BW1053" s="75"/>
      <c r="BX1053" s="75"/>
      <c r="BY1053" s="75"/>
      <c r="BZ1053" s="75"/>
      <c r="CA1053" s="75"/>
      <c r="CB1053" s="75"/>
      <c r="CC1053" s="75"/>
      <c r="CD1053" s="76"/>
      <c r="CE1053" s="99"/>
      <c r="CF1053" s="75"/>
      <c r="CG1053" s="75"/>
      <c r="CH1053" s="75"/>
      <c r="CI1053" s="76"/>
      <c r="DE1053" s="13"/>
    </row>
    <row r="1054" spans="1:109" ht="15" customHeight="1" x14ac:dyDescent="0.25">
      <c r="A1054" s="6"/>
      <c r="B1054" s="96"/>
      <c r="C1054" s="75"/>
      <c r="D1054" s="75"/>
      <c r="E1054" s="75"/>
      <c r="F1054" s="75"/>
      <c r="G1054" s="75"/>
      <c r="H1054" s="75"/>
      <c r="I1054" s="75"/>
      <c r="J1054" s="75"/>
      <c r="K1054" s="75"/>
      <c r="L1054" s="75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6"/>
      <c r="Z1054" s="97"/>
      <c r="AA1054" s="75"/>
      <c r="AB1054" s="75"/>
      <c r="AC1054" s="75"/>
      <c r="AD1054" s="75"/>
      <c r="AE1054" s="75"/>
      <c r="AF1054" s="76"/>
      <c r="AG1054" s="97"/>
      <c r="AH1054" s="75"/>
      <c r="AI1054" s="75"/>
      <c r="AJ1054" s="75"/>
      <c r="AK1054" s="75"/>
      <c r="AL1054" s="75"/>
      <c r="AM1054" s="76"/>
      <c r="AO1054" s="97"/>
      <c r="AP1054" s="75"/>
      <c r="AQ1054" s="75"/>
      <c r="AR1054" s="75"/>
      <c r="AS1054" s="75"/>
      <c r="AT1054" s="75"/>
      <c r="AU1054" s="76"/>
      <c r="AV1054" s="97"/>
      <c r="AW1054" s="75"/>
      <c r="AX1054" s="75"/>
      <c r="AY1054" s="75"/>
      <c r="AZ1054" s="76"/>
      <c r="BA1054" s="97"/>
      <c r="BB1054" s="75"/>
      <c r="BC1054" s="75"/>
      <c r="BD1054" s="75"/>
      <c r="BE1054" s="76"/>
      <c r="BL1054" s="98"/>
      <c r="BM1054" s="75"/>
      <c r="BN1054" s="75"/>
      <c r="BO1054" s="75"/>
      <c r="BP1054" s="75"/>
      <c r="BQ1054" s="75"/>
      <c r="BR1054" s="75"/>
      <c r="BS1054" s="75"/>
      <c r="BT1054" s="75"/>
      <c r="BU1054" s="75"/>
      <c r="BV1054" s="75"/>
      <c r="BW1054" s="75"/>
      <c r="BX1054" s="75"/>
      <c r="BY1054" s="75"/>
      <c r="BZ1054" s="75"/>
      <c r="CA1054" s="75"/>
      <c r="CB1054" s="75"/>
      <c r="CC1054" s="75"/>
      <c r="CD1054" s="76"/>
      <c r="CE1054" s="99"/>
      <c r="CF1054" s="75"/>
      <c r="CG1054" s="75"/>
      <c r="CH1054" s="75"/>
      <c r="CI1054" s="76"/>
      <c r="DE1054" s="13"/>
    </row>
    <row r="1055" spans="1:109" ht="15" customHeight="1" x14ac:dyDescent="0.25">
      <c r="A1055" s="6"/>
      <c r="DE1055" s="13"/>
    </row>
    <row r="1056" spans="1:109" ht="15" customHeight="1" x14ac:dyDescent="0.25">
      <c r="A1056" s="6"/>
      <c r="B1056" s="96"/>
      <c r="C1056" s="75"/>
      <c r="D1056" s="75"/>
      <c r="E1056" s="75"/>
      <c r="F1056" s="75"/>
      <c r="G1056" s="75"/>
      <c r="H1056" s="75"/>
      <c r="I1056" s="75"/>
      <c r="J1056" s="75"/>
      <c r="K1056" s="75"/>
      <c r="L1056" s="75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5"/>
      <c r="X1056" s="75"/>
      <c r="Y1056" s="76"/>
      <c r="Z1056" s="97"/>
      <c r="AA1056" s="75"/>
      <c r="AB1056" s="75"/>
      <c r="AC1056" s="75"/>
      <c r="AD1056" s="75"/>
      <c r="AE1056" s="75"/>
      <c r="AF1056" s="76"/>
      <c r="AG1056" s="97"/>
      <c r="AH1056" s="75"/>
      <c r="AI1056" s="75"/>
      <c r="AJ1056" s="75"/>
      <c r="AK1056" s="75"/>
      <c r="AL1056" s="75"/>
      <c r="AM1056" s="76"/>
      <c r="AO1056" s="97"/>
      <c r="AP1056" s="75"/>
      <c r="AQ1056" s="75"/>
      <c r="AR1056" s="75"/>
      <c r="AS1056" s="75"/>
      <c r="AT1056" s="75"/>
      <c r="AU1056" s="76"/>
      <c r="AV1056" s="97"/>
      <c r="AW1056" s="75"/>
      <c r="AX1056" s="75"/>
      <c r="AY1056" s="75"/>
      <c r="AZ1056" s="76"/>
      <c r="BA1056" s="97"/>
      <c r="BB1056" s="75"/>
      <c r="BC1056" s="75"/>
      <c r="BD1056" s="75"/>
      <c r="BE1056" s="76"/>
      <c r="DE1056" s="13"/>
    </row>
    <row r="1057" spans="1:109" ht="15" customHeight="1" x14ac:dyDescent="0.25">
      <c r="A1057" s="6"/>
      <c r="B1057" s="96"/>
      <c r="C1057" s="75"/>
      <c r="D1057" s="75"/>
      <c r="E1057" s="75"/>
      <c r="F1057" s="75"/>
      <c r="G1057" s="75"/>
      <c r="H1057" s="75"/>
      <c r="I1057" s="75"/>
      <c r="J1057" s="75"/>
      <c r="K1057" s="75"/>
      <c r="L1057" s="75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6"/>
      <c r="Z1057" s="97"/>
      <c r="AA1057" s="75"/>
      <c r="AB1057" s="75"/>
      <c r="AC1057" s="75"/>
      <c r="AD1057" s="75"/>
      <c r="AE1057" s="75"/>
      <c r="AF1057" s="76"/>
      <c r="AG1057" s="97"/>
      <c r="AH1057" s="75"/>
      <c r="AI1057" s="75"/>
      <c r="AJ1057" s="75"/>
      <c r="AK1057" s="75"/>
      <c r="AL1057" s="75"/>
      <c r="AM1057" s="76"/>
      <c r="AO1057" s="97"/>
      <c r="AP1057" s="75"/>
      <c r="AQ1057" s="75"/>
      <c r="AR1057" s="75"/>
      <c r="AS1057" s="75"/>
      <c r="AT1057" s="75"/>
      <c r="AU1057" s="76"/>
      <c r="AV1057" s="97"/>
      <c r="AW1057" s="75"/>
      <c r="AX1057" s="75"/>
      <c r="AY1057" s="75"/>
      <c r="AZ1057" s="76"/>
      <c r="BA1057" s="97"/>
      <c r="BB1057" s="75"/>
      <c r="BC1057" s="75"/>
      <c r="BD1057" s="75"/>
      <c r="BE1057" s="76"/>
      <c r="DE1057" s="13"/>
    </row>
    <row r="1058" spans="1:109" ht="15" customHeight="1" x14ac:dyDescent="0.25">
      <c r="A1058" s="6"/>
      <c r="B1058" s="96"/>
      <c r="C1058" s="75"/>
      <c r="D1058" s="75"/>
      <c r="E1058" s="75"/>
      <c r="F1058" s="75"/>
      <c r="G1058" s="75"/>
      <c r="H1058" s="75"/>
      <c r="I1058" s="75"/>
      <c r="J1058" s="75"/>
      <c r="K1058" s="75"/>
      <c r="L1058" s="75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6"/>
      <c r="Z1058" s="97"/>
      <c r="AA1058" s="75"/>
      <c r="AB1058" s="75"/>
      <c r="AC1058" s="75"/>
      <c r="AD1058" s="75"/>
      <c r="AE1058" s="75"/>
      <c r="AF1058" s="76"/>
      <c r="AG1058" s="97"/>
      <c r="AH1058" s="75"/>
      <c r="AI1058" s="75"/>
      <c r="AJ1058" s="75"/>
      <c r="AK1058" s="75"/>
      <c r="AL1058" s="75"/>
      <c r="AM1058" s="76"/>
      <c r="AO1058" s="97"/>
      <c r="AP1058" s="75"/>
      <c r="AQ1058" s="75"/>
      <c r="AR1058" s="75"/>
      <c r="AS1058" s="75"/>
      <c r="AT1058" s="75"/>
      <c r="AU1058" s="76"/>
      <c r="AV1058" s="97"/>
      <c r="AW1058" s="75"/>
      <c r="AX1058" s="75"/>
      <c r="AY1058" s="75"/>
      <c r="AZ1058" s="76"/>
      <c r="BA1058" s="97"/>
      <c r="BB1058" s="75"/>
      <c r="BC1058" s="75"/>
      <c r="BD1058" s="75"/>
      <c r="BE1058" s="76"/>
      <c r="DE1058" s="13"/>
    </row>
    <row r="1059" spans="1:109" ht="15" customHeight="1" x14ac:dyDescent="0.25">
      <c r="A1059" s="6"/>
      <c r="B1059" s="96"/>
      <c r="C1059" s="75"/>
      <c r="D1059" s="75"/>
      <c r="E1059" s="75"/>
      <c r="F1059" s="75"/>
      <c r="G1059" s="75"/>
      <c r="H1059" s="75"/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6"/>
      <c r="Z1059" s="97"/>
      <c r="AA1059" s="75"/>
      <c r="AB1059" s="75"/>
      <c r="AC1059" s="75"/>
      <c r="AD1059" s="75"/>
      <c r="AE1059" s="75"/>
      <c r="AF1059" s="76"/>
      <c r="AG1059" s="97"/>
      <c r="AH1059" s="75"/>
      <c r="AI1059" s="75"/>
      <c r="AJ1059" s="75"/>
      <c r="AK1059" s="75"/>
      <c r="AL1059" s="75"/>
      <c r="AM1059" s="76"/>
      <c r="AO1059" s="97"/>
      <c r="AP1059" s="75"/>
      <c r="AQ1059" s="75"/>
      <c r="AR1059" s="75"/>
      <c r="AS1059" s="75"/>
      <c r="AT1059" s="75"/>
      <c r="AU1059" s="76"/>
      <c r="AV1059" s="97"/>
      <c r="AW1059" s="75"/>
      <c r="AX1059" s="75"/>
      <c r="AY1059" s="75"/>
      <c r="AZ1059" s="76"/>
      <c r="BA1059" s="97"/>
      <c r="BB1059" s="75"/>
      <c r="BC1059" s="75"/>
      <c r="BD1059" s="75"/>
      <c r="BE1059" s="76"/>
      <c r="DE1059" s="13"/>
    </row>
    <row r="1060" spans="1:109" ht="15" customHeight="1" x14ac:dyDescent="0.25">
      <c r="A1060" s="6"/>
      <c r="B1060" s="96"/>
      <c r="C1060" s="75"/>
      <c r="D1060" s="75"/>
      <c r="E1060" s="75"/>
      <c r="F1060" s="75"/>
      <c r="G1060" s="75"/>
      <c r="H1060" s="75"/>
      <c r="I1060" s="75"/>
      <c r="J1060" s="75"/>
      <c r="K1060" s="75"/>
      <c r="L1060" s="75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6"/>
      <c r="Z1060" s="97"/>
      <c r="AA1060" s="75"/>
      <c r="AB1060" s="75"/>
      <c r="AC1060" s="75"/>
      <c r="AD1060" s="75"/>
      <c r="AE1060" s="75"/>
      <c r="AF1060" s="76"/>
      <c r="AG1060" s="97"/>
      <c r="AH1060" s="75"/>
      <c r="AI1060" s="75"/>
      <c r="AJ1060" s="75"/>
      <c r="AK1060" s="75"/>
      <c r="AL1060" s="75"/>
      <c r="AM1060" s="76"/>
      <c r="AO1060" s="97"/>
      <c r="AP1060" s="75"/>
      <c r="AQ1060" s="75"/>
      <c r="AR1060" s="75"/>
      <c r="AS1060" s="75"/>
      <c r="AT1060" s="75"/>
      <c r="AU1060" s="76"/>
      <c r="AV1060" s="97"/>
      <c r="AW1060" s="75"/>
      <c r="AX1060" s="75"/>
      <c r="AY1060" s="75"/>
      <c r="AZ1060" s="76"/>
      <c r="BA1060" s="97"/>
      <c r="BB1060" s="75"/>
      <c r="BC1060" s="75"/>
      <c r="BD1060" s="75"/>
      <c r="BE1060" s="76"/>
      <c r="DE1060" s="13"/>
    </row>
    <row r="1061" spans="1:109" ht="15" customHeight="1" x14ac:dyDescent="0.25">
      <c r="A1061" s="6"/>
      <c r="B1061" s="96"/>
      <c r="C1061" s="75"/>
      <c r="D1061" s="75"/>
      <c r="E1061" s="75"/>
      <c r="F1061" s="75"/>
      <c r="G1061" s="75"/>
      <c r="H1061" s="75"/>
      <c r="I1061" s="75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6"/>
      <c r="Z1061" s="97"/>
      <c r="AA1061" s="75"/>
      <c r="AB1061" s="75"/>
      <c r="AC1061" s="75"/>
      <c r="AD1061" s="75"/>
      <c r="AE1061" s="75"/>
      <c r="AF1061" s="76"/>
      <c r="AG1061" s="97"/>
      <c r="AH1061" s="75"/>
      <c r="AI1061" s="75"/>
      <c r="AJ1061" s="75"/>
      <c r="AK1061" s="75"/>
      <c r="AL1061" s="75"/>
      <c r="AM1061" s="76"/>
      <c r="AO1061" s="97"/>
      <c r="AP1061" s="75"/>
      <c r="AQ1061" s="75"/>
      <c r="AR1061" s="75"/>
      <c r="AS1061" s="75"/>
      <c r="AT1061" s="75"/>
      <c r="AU1061" s="76"/>
      <c r="AV1061" s="97"/>
      <c r="AW1061" s="75"/>
      <c r="AX1061" s="75"/>
      <c r="AY1061" s="75"/>
      <c r="AZ1061" s="76"/>
      <c r="BA1061" s="97"/>
      <c r="BB1061" s="75"/>
      <c r="BC1061" s="75"/>
      <c r="BD1061" s="75"/>
      <c r="BE1061" s="76"/>
      <c r="DE1061" s="13"/>
    </row>
    <row r="1062" spans="1:109" ht="15" customHeight="1" x14ac:dyDescent="0.25">
      <c r="A1062" s="6"/>
      <c r="B1062" s="96"/>
      <c r="C1062" s="75"/>
      <c r="D1062" s="75"/>
      <c r="E1062" s="75"/>
      <c r="F1062" s="75"/>
      <c r="G1062" s="75"/>
      <c r="H1062" s="75"/>
      <c r="I1062" s="75"/>
      <c r="J1062" s="75"/>
      <c r="K1062" s="75"/>
      <c r="L1062" s="75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6"/>
      <c r="Z1062" s="97"/>
      <c r="AA1062" s="75"/>
      <c r="AB1062" s="75"/>
      <c r="AC1062" s="75"/>
      <c r="AD1062" s="75"/>
      <c r="AE1062" s="75"/>
      <c r="AF1062" s="76"/>
      <c r="AG1062" s="97"/>
      <c r="AH1062" s="75"/>
      <c r="AI1062" s="75"/>
      <c r="AJ1062" s="75"/>
      <c r="AK1062" s="75"/>
      <c r="AL1062" s="75"/>
      <c r="AM1062" s="76"/>
      <c r="AO1062" s="97"/>
      <c r="AP1062" s="75"/>
      <c r="AQ1062" s="75"/>
      <c r="AR1062" s="75"/>
      <c r="AS1062" s="75"/>
      <c r="AT1062" s="75"/>
      <c r="AU1062" s="76"/>
      <c r="AV1062" s="97"/>
      <c r="AW1062" s="75"/>
      <c r="AX1062" s="75"/>
      <c r="AY1062" s="75"/>
      <c r="AZ1062" s="76"/>
      <c r="BA1062" s="97"/>
      <c r="BB1062" s="75"/>
      <c r="BC1062" s="75"/>
      <c r="BD1062" s="75"/>
      <c r="BE1062" s="76"/>
      <c r="DE1062" s="13"/>
    </row>
    <row r="1063" spans="1:109" ht="15" customHeight="1" x14ac:dyDescent="0.25">
      <c r="A1063" s="6"/>
      <c r="B1063" s="96"/>
      <c r="C1063" s="75"/>
      <c r="D1063" s="75"/>
      <c r="E1063" s="75"/>
      <c r="F1063" s="75"/>
      <c r="G1063" s="75"/>
      <c r="H1063" s="75"/>
      <c r="I1063" s="75"/>
      <c r="J1063" s="75"/>
      <c r="K1063" s="75"/>
      <c r="L1063" s="75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5"/>
      <c r="X1063" s="75"/>
      <c r="Y1063" s="76"/>
      <c r="Z1063" s="97"/>
      <c r="AA1063" s="75"/>
      <c r="AB1063" s="75"/>
      <c r="AC1063" s="75"/>
      <c r="AD1063" s="75"/>
      <c r="AE1063" s="75"/>
      <c r="AF1063" s="76"/>
      <c r="AG1063" s="97"/>
      <c r="AH1063" s="75"/>
      <c r="AI1063" s="75"/>
      <c r="AJ1063" s="75"/>
      <c r="AK1063" s="75"/>
      <c r="AL1063" s="75"/>
      <c r="AM1063" s="76"/>
      <c r="AO1063" s="97"/>
      <c r="AP1063" s="75"/>
      <c r="AQ1063" s="75"/>
      <c r="AR1063" s="75"/>
      <c r="AS1063" s="75"/>
      <c r="AT1063" s="75"/>
      <c r="AU1063" s="76"/>
      <c r="AV1063" s="97"/>
      <c r="AW1063" s="75"/>
      <c r="AX1063" s="75"/>
      <c r="AY1063" s="75"/>
      <c r="AZ1063" s="76"/>
      <c r="BA1063" s="97"/>
      <c r="BB1063" s="75"/>
      <c r="BC1063" s="75"/>
      <c r="BD1063" s="75"/>
      <c r="BE1063" s="76"/>
      <c r="DE1063" s="13"/>
    </row>
    <row r="1064" spans="1:109" ht="15" customHeight="1" x14ac:dyDescent="0.25">
      <c r="A1064" s="6"/>
      <c r="DE1064" s="13"/>
    </row>
    <row r="1065" spans="1:109" ht="15" customHeight="1" x14ac:dyDescent="0.25">
      <c r="A1065" s="6"/>
      <c r="DE1065" s="13"/>
    </row>
    <row r="1066" spans="1:109" ht="15" customHeight="1" x14ac:dyDescent="0.25">
      <c r="A1066" s="6"/>
      <c r="DE1066" s="13"/>
    </row>
    <row r="1067" spans="1:109" ht="15" customHeight="1" x14ac:dyDescent="0.25">
      <c r="A1067" s="101"/>
      <c r="B1067" s="79"/>
      <c r="C1067" s="79"/>
      <c r="D1067" s="79"/>
      <c r="E1067" s="79"/>
      <c r="F1067" s="79"/>
      <c r="G1067" s="79"/>
      <c r="H1067" s="79"/>
      <c r="I1067" s="79"/>
      <c r="J1067" s="79"/>
      <c r="K1067" s="79"/>
      <c r="L1067" s="79"/>
      <c r="M1067" s="79"/>
      <c r="N1067" s="79"/>
      <c r="O1067" s="79"/>
      <c r="P1067" s="79"/>
      <c r="Q1067" s="79"/>
      <c r="R1067" s="79"/>
      <c r="S1067" s="79"/>
      <c r="T1067" s="79"/>
      <c r="U1067" s="79"/>
      <c r="V1067" s="79"/>
      <c r="W1067" s="79"/>
      <c r="BE1067" s="82"/>
      <c r="BF1067" s="79"/>
      <c r="BG1067" s="79"/>
      <c r="BH1067" s="79"/>
      <c r="BI1067" s="79"/>
      <c r="BJ1067" s="79"/>
      <c r="BK1067" s="79"/>
      <c r="BL1067" s="79"/>
      <c r="BM1067" s="79"/>
      <c r="BN1067" s="79"/>
      <c r="BO1067" s="79"/>
      <c r="BP1067" s="79"/>
      <c r="BQ1067" s="79"/>
      <c r="BR1067" s="79"/>
      <c r="BS1067" s="79"/>
      <c r="BT1067" s="79"/>
      <c r="BU1067" s="79"/>
      <c r="CF1067" s="82"/>
      <c r="CG1067" s="79"/>
      <c r="CH1067" s="79"/>
      <c r="CI1067" s="79"/>
      <c r="CJ1067" s="79"/>
      <c r="CK1067" s="79"/>
      <c r="CL1067" s="79"/>
      <c r="CM1067" s="79"/>
      <c r="CN1067" s="79"/>
      <c r="CO1067" s="79"/>
      <c r="CP1067" s="79"/>
      <c r="CQ1067" s="79"/>
      <c r="CR1067" s="79"/>
      <c r="CS1067" s="79"/>
      <c r="CT1067" s="79"/>
      <c r="DE1067" s="13"/>
    </row>
    <row r="1068" spans="1:109" ht="15" customHeight="1" x14ac:dyDescent="0.25">
      <c r="A1068" s="6"/>
      <c r="DE1068" s="13"/>
    </row>
    <row r="1069" spans="1:109" ht="15" customHeight="1" x14ac:dyDescent="0.25">
      <c r="A1069" s="102"/>
      <c r="B1069" s="83"/>
      <c r="C1069" s="83"/>
      <c r="D1069" s="84"/>
      <c r="E1069" s="78"/>
      <c r="F1069" s="75"/>
      <c r="G1069" s="75"/>
      <c r="H1069" s="75"/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6"/>
      <c r="V1069" s="78"/>
      <c r="W1069" s="75"/>
      <c r="X1069" s="75"/>
      <c r="Y1069" s="75"/>
      <c r="Z1069" s="75"/>
      <c r="AA1069" s="75"/>
      <c r="AB1069" s="75"/>
      <c r="AC1069" s="75"/>
      <c r="AD1069" s="75"/>
      <c r="AE1069" s="75"/>
      <c r="AF1069" s="75"/>
      <c r="AG1069" s="75"/>
      <c r="AH1069" s="76"/>
      <c r="AI1069" s="78"/>
      <c r="AJ1069" s="75"/>
      <c r="AK1069" s="75"/>
      <c r="AL1069" s="75"/>
      <c r="AM1069" s="75"/>
      <c r="AN1069" s="75"/>
      <c r="AO1069" s="75"/>
      <c r="AP1069" s="75"/>
      <c r="AQ1069" s="75"/>
      <c r="AR1069" s="75"/>
      <c r="AS1069" s="75"/>
      <c r="AT1069" s="75"/>
      <c r="AU1069" s="75"/>
      <c r="AV1069" s="75"/>
      <c r="AW1069" s="76"/>
      <c r="BE1069" s="78"/>
      <c r="BF1069" s="83"/>
      <c r="BG1069" s="83"/>
      <c r="BH1069" s="83"/>
      <c r="BI1069" s="83"/>
      <c r="BJ1069" s="84"/>
      <c r="BK1069" s="78"/>
      <c r="BL1069" s="83"/>
      <c r="BM1069" s="83"/>
      <c r="BN1069" s="83"/>
      <c r="BO1069" s="84"/>
      <c r="BP1069" s="78"/>
      <c r="BQ1069" s="83"/>
      <c r="BR1069" s="83"/>
      <c r="BS1069" s="83"/>
      <c r="BT1069" s="84"/>
      <c r="BU1069" s="78"/>
      <c r="BV1069" s="83"/>
      <c r="BW1069" s="83"/>
      <c r="BX1069" s="83"/>
      <c r="BY1069" s="83"/>
      <c r="BZ1069" s="84"/>
      <c r="CF1069" s="100"/>
      <c r="CG1069" s="75"/>
      <c r="CH1069" s="75"/>
      <c r="CI1069" s="75"/>
      <c r="CJ1069" s="75"/>
      <c r="CK1069" s="75"/>
      <c r="CL1069" s="75"/>
      <c r="CM1069" s="75"/>
      <c r="CN1069" s="75"/>
      <c r="CO1069" s="76"/>
      <c r="CP1069" s="99"/>
      <c r="CQ1069" s="75"/>
      <c r="CR1069" s="75"/>
      <c r="CS1069" s="76"/>
      <c r="DE1069" s="13"/>
    </row>
    <row r="1070" spans="1:109" ht="15" customHeight="1" x14ac:dyDescent="0.25">
      <c r="A1070" s="103"/>
      <c r="B1070" s="79"/>
      <c r="C1070" s="79"/>
      <c r="D1070" s="86"/>
      <c r="E1070" s="74"/>
      <c r="F1070" s="75"/>
      <c r="G1070" s="75"/>
      <c r="H1070" s="75"/>
      <c r="I1070" s="75"/>
      <c r="J1070" s="76"/>
      <c r="K1070" s="74"/>
      <c r="L1070" s="75"/>
      <c r="M1070" s="75"/>
      <c r="N1070" s="75"/>
      <c r="O1070" s="75"/>
      <c r="P1070" s="75"/>
      <c r="Q1070" s="75"/>
      <c r="R1070" s="75"/>
      <c r="S1070" s="75"/>
      <c r="T1070" s="75"/>
      <c r="U1070" s="76"/>
      <c r="V1070" s="74"/>
      <c r="W1070" s="75"/>
      <c r="X1070" s="75"/>
      <c r="Y1070" s="75"/>
      <c r="Z1070" s="75"/>
      <c r="AA1070" s="75"/>
      <c r="AB1070" s="75"/>
      <c r="AC1070" s="75"/>
      <c r="AD1070" s="75"/>
      <c r="AE1070" s="75"/>
      <c r="AF1070" s="75"/>
      <c r="AG1070" s="75"/>
      <c r="AH1070" s="76"/>
      <c r="AI1070" s="74"/>
      <c r="AJ1070" s="75"/>
      <c r="AK1070" s="75"/>
      <c r="AL1070" s="75"/>
      <c r="AM1070" s="75"/>
      <c r="AN1070" s="75"/>
      <c r="AO1070" s="75"/>
      <c r="AP1070" s="75"/>
      <c r="AQ1070" s="75"/>
      <c r="AR1070" s="75"/>
      <c r="AS1070" s="75"/>
      <c r="AT1070" s="75"/>
      <c r="AU1070" s="75"/>
      <c r="AV1070" s="75"/>
      <c r="AW1070" s="76"/>
      <c r="BE1070" s="85"/>
      <c r="BF1070" s="79"/>
      <c r="BG1070" s="79"/>
      <c r="BH1070" s="79"/>
      <c r="BI1070" s="79"/>
      <c r="BJ1070" s="86"/>
      <c r="BK1070" s="85"/>
      <c r="BL1070" s="79"/>
      <c r="BM1070" s="79"/>
      <c r="BN1070" s="79"/>
      <c r="BO1070" s="86"/>
      <c r="BP1070" s="85"/>
      <c r="BQ1070" s="79"/>
      <c r="BR1070" s="79"/>
      <c r="BS1070" s="79"/>
      <c r="BT1070" s="86"/>
      <c r="BU1070" s="85"/>
      <c r="BV1070" s="79"/>
      <c r="BW1070" s="79"/>
      <c r="BX1070" s="79"/>
      <c r="BY1070" s="79"/>
      <c r="BZ1070" s="86"/>
      <c r="CF1070" s="100"/>
      <c r="CG1070" s="75"/>
      <c r="CH1070" s="75"/>
      <c r="CI1070" s="75"/>
      <c r="CJ1070" s="75"/>
      <c r="CK1070" s="75"/>
      <c r="CL1070" s="75"/>
      <c r="CM1070" s="75"/>
      <c r="CN1070" s="75"/>
      <c r="CO1070" s="76"/>
      <c r="CP1070" s="99"/>
      <c r="CQ1070" s="75"/>
      <c r="CR1070" s="75"/>
      <c r="CS1070" s="76"/>
      <c r="DE1070" s="13"/>
    </row>
    <row r="1071" spans="1:109" ht="15" customHeight="1" x14ac:dyDescent="0.25">
      <c r="A1071" s="104"/>
      <c r="B1071" s="88"/>
      <c r="C1071" s="88"/>
      <c r="D1071" s="89"/>
      <c r="E1071" s="78"/>
      <c r="F1071" s="75"/>
      <c r="G1071" s="75"/>
      <c r="H1071" s="75"/>
      <c r="I1071" s="75"/>
      <c r="J1071" s="76"/>
      <c r="K1071" s="78"/>
      <c r="L1071" s="75"/>
      <c r="M1071" s="75"/>
      <c r="N1071" s="75"/>
      <c r="O1071" s="76"/>
      <c r="Q1071" s="78"/>
      <c r="R1071" s="75"/>
      <c r="S1071" s="75"/>
      <c r="T1071" s="75"/>
      <c r="U1071" s="76"/>
      <c r="V1071" s="78"/>
      <c r="W1071" s="75"/>
      <c r="X1071" s="75"/>
      <c r="Y1071" s="75"/>
      <c r="Z1071" s="75"/>
      <c r="AA1071" s="75"/>
      <c r="AB1071" s="76"/>
      <c r="AC1071" s="78"/>
      <c r="AD1071" s="75"/>
      <c r="AE1071" s="75"/>
      <c r="AF1071" s="75"/>
      <c r="AG1071" s="75"/>
      <c r="AH1071" s="76"/>
      <c r="AI1071" s="78"/>
      <c r="AJ1071" s="75"/>
      <c r="AK1071" s="75"/>
      <c r="AL1071" s="75"/>
      <c r="AM1071" s="75"/>
      <c r="AN1071" s="75"/>
      <c r="AO1071" s="75"/>
      <c r="AP1071" s="75"/>
      <c r="AQ1071" s="76"/>
      <c r="AR1071" s="78"/>
      <c r="AS1071" s="75"/>
      <c r="AT1071" s="75"/>
      <c r="AU1071" s="75"/>
      <c r="AV1071" s="75"/>
      <c r="AW1071" s="76"/>
      <c r="BE1071" s="87"/>
      <c r="BF1071" s="88"/>
      <c r="BG1071" s="88"/>
      <c r="BH1071" s="88"/>
      <c r="BI1071" s="88"/>
      <c r="BJ1071" s="89"/>
      <c r="BK1071" s="87"/>
      <c r="BL1071" s="88"/>
      <c r="BM1071" s="88"/>
      <c r="BN1071" s="88"/>
      <c r="BO1071" s="89"/>
      <c r="BP1071" s="87"/>
      <c r="BQ1071" s="88"/>
      <c r="BR1071" s="88"/>
      <c r="BS1071" s="88"/>
      <c r="BT1071" s="89"/>
      <c r="BU1071" s="87"/>
      <c r="BV1071" s="88"/>
      <c r="BW1071" s="88"/>
      <c r="BX1071" s="88"/>
      <c r="BY1071" s="88"/>
      <c r="BZ1071" s="89"/>
      <c r="DE1071" s="13"/>
    </row>
    <row r="1072" spans="1:109" ht="15" customHeight="1" x14ac:dyDescent="0.25">
      <c r="A1072" s="105"/>
      <c r="B1072" s="75"/>
      <c r="C1072" s="75"/>
      <c r="D1072" s="76"/>
      <c r="E1072" s="99"/>
      <c r="F1072" s="75"/>
      <c r="G1072" s="75"/>
      <c r="H1072" s="75"/>
      <c r="I1072" s="75"/>
      <c r="J1072" s="76"/>
      <c r="K1072" s="99"/>
      <c r="L1072" s="75"/>
      <c r="M1072" s="75"/>
      <c r="N1072" s="75"/>
      <c r="O1072" s="76"/>
      <c r="Q1072" s="99"/>
      <c r="R1072" s="75"/>
      <c r="S1072" s="75"/>
      <c r="T1072" s="75"/>
      <c r="U1072" s="76"/>
      <c r="V1072" s="99"/>
      <c r="W1072" s="75"/>
      <c r="X1072" s="75"/>
      <c r="Y1072" s="75"/>
      <c r="Z1072" s="75"/>
      <c r="AA1072" s="75"/>
      <c r="AB1072" s="76"/>
      <c r="AC1072" s="99"/>
      <c r="AD1072" s="75"/>
      <c r="AE1072" s="75"/>
      <c r="AF1072" s="75"/>
      <c r="AG1072" s="75"/>
      <c r="AH1072" s="76"/>
      <c r="AI1072" s="99"/>
      <c r="AJ1072" s="75"/>
      <c r="AK1072" s="75"/>
      <c r="AL1072" s="75"/>
      <c r="AM1072" s="75"/>
      <c r="AN1072" s="75"/>
      <c r="AO1072" s="75"/>
      <c r="AP1072" s="75"/>
      <c r="AQ1072" s="76"/>
      <c r="AR1072" s="99"/>
      <c r="AS1072" s="75"/>
      <c r="AT1072" s="75"/>
      <c r="AU1072" s="75"/>
      <c r="AV1072" s="75"/>
      <c r="AW1072" s="76"/>
      <c r="BE1072" s="91"/>
      <c r="BF1072" s="75"/>
      <c r="BG1072" s="75"/>
      <c r="BH1072" s="75"/>
      <c r="BI1072" s="75"/>
      <c r="BJ1072" s="76"/>
      <c r="BK1072" s="99"/>
      <c r="BL1072" s="75"/>
      <c r="BM1072" s="75"/>
      <c r="BN1072" s="75"/>
      <c r="BO1072" s="76"/>
      <c r="BP1072" s="99"/>
      <c r="BQ1072" s="75"/>
      <c r="BR1072" s="75"/>
      <c r="BS1072" s="75"/>
      <c r="BT1072" s="76"/>
      <c r="BU1072" s="99"/>
      <c r="BV1072" s="75"/>
      <c r="BW1072" s="75"/>
      <c r="BX1072" s="75"/>
      <c r="BY1072" s="75"/>
      <c r="BZ1072" s="76"/>
      <c r="DE1072" s="13"/>
    </row>
    <row r="1073" spans="1:109" ht="15" customHeight="1" x14ac:dyDescent="0.25">
      <c r="A1073" s="105"/>
      <c r="B1073" s="75"/>
      <c r="C1073" s="75"/>
      <c r="D1073" s="76"/>
      <c r="E1073" s="99"/>
      <c r="F1073" s="75"/>
      <c r="G1073" s="75"/>
      <c r="H1073" s="75"/>
      <c r="I1073" s="75"/>
      <c r="J1073" s="76"/>
      <c r="K1073" s="99"/>
      <c r="L1073" s="75"/>
      <c r="M1073" s="75"/>
      <c r="N1073" s="75"/>
      <c r="O1073" s="76"/>
      <c r="Q1073" s="99"/>
      <c r="R1073" s="75"/>
      <c r="S1073" s="75"/>
      <c r="T1073" s="75"/>
      <c r="U1073" s="76"/>
      <c r="V1073" s="99"/>
      <c r="W1073" s="75"/>
      <c r="X1073" s="75"/>
      <c r="Y1073" s="75"/>
      <c r="Z1073" s="75"/>
      <c r="AA1073" s="75"/>
      <c r="AB1073" s="76"/>
      <c r="AC1073" s="99"/>
      <c r="AD1073" s="75"/>
      <c r="AE1073" s="75"/>
      <c r="AF1073" s="75"/>
      <c r="AG1073" s="75"/>
      <c r="AH1073" s="76"/>
      <c r="AI1073" s="99"/>
      <c r="AJ1073" s="75"/>
      <c r="AK1073" s="75"/>
      <c r="AL1073" s="75"/>
      <c r="AM1073" s="75"/>
      <c r="AN1073" s="75"/>
      <c r="AO1073" s="75"/>
      <c r="AP1073" s="75"/>
      <c r="AQ1073" s="76"/>
      <c r="AR1073" s="99"/>
      <c r="AS1073" s="75"/>
      <c r="AT1073" s="75"/>
      <c r="AU1073" s="75"/>
      <c r="AV1073" s="75"/>
      <c r="AW1073" s="76"/>
      <c r="BE1073" s="91"/>
      <c r="BF1073" s="75"/>
      <c r="BG1073" s="75"/>
      <c r="BH1073" s="75"/>
      <c r="BI1073" s="75"/>
      <c r="BJ1073" s="76"/>
      <c r="BK1073" s="99"/>
      <c r="BL1073" s="75"/>
      <c r="BM1073" s="75"/>
      <c r="BN1073" s="75"/>
      <c r="BO1073" s="76"/>
      <c r="BP1073" s="99"/>
      <c r="BQ1073" s="75"/>
      <c r="BR1073" s="75"/>
      <c r="BS1073" s="75"/>
      <c r="BT1073" s="76"/>
      <c r="BU1073" s="99"/>
      <c r="BV1073" s="75"/>
      <c r="BW1073" s="75"/>
      <c r="BX1073" s="75"/>
      <c r="BY1073" s="75"/>
      <c r="BZ1073" s="76"/>
      <c r="DE1073" s="13"/>
    </row>
    <row r="1074" spans="1:109" ht="15" customHeight="1" x14ac:dyDescent="0.25">
      <c r="A1074" s="105"/>
      <c r="B1074" s="75"/>
      <c r="C1074" s="75"/>
      <c r="D1074" s="76"/>
      <c r="E1074" s="99"/>
      <c r="F1074" s="75"/>
      <c r="G1074" s="75"/>
      <c r="H1074" s="75"/>
      <c r="I1074" s="75"/>
      <c r="J1074" s="76"/>
      <c r="K1074" s="99"/>
      <c r="L1074" s="75"/>
      <c r="M1074" s="75"/>
      <c r="N1074" s="75"/>
      <c r="O1074" s="76"/>
      <c r="Q1074" s="99"/>
      <c r="R1074" s="75"/>
      <c r="S1074" s="75"/>
      <c r="T1074" s="75"/>
      <c r="U1074" s="76"/>
      <c r="V1074" s="99"/>
      <c r="W1074" s="75"/>
      <c r="X1074" s="75"/>
      <c r="Y1074" s="75"/>
      <c r="Z1074" s="75"/>
      <c r="AA1074" s="75"/>
      <c r="AB1074" s="76"/>
      <c r="AC1074" s="99"/>
      <c r="AD1074" s="75"/>
      <c r="AE1074" s="75"/>
      <c r="AF1074" s="75"/>
      <c r="AG1074" s="75"/>
      <c r="AH1074" s="76"/>
      <c r="AI1074" s="99"/>
      <c r="AJ1074" s="75"/>
      <c r="AK1074" s="75"/>
      <c r="AL1074" s="75"/>
      <c r="AM1074" s="75"/>
      <c r="AN1074" s="75"/>
      <c r="AO1074" s="75"/>
      <c r="AP1074" s="75"/>
      <c r="AQ1074" s="76"/>
      <c r="AR1074" s="99"/>
      <c r="AS1074" s="75"/>
      <c r="AT1074" s="75"/>
      <c r="AU1074" s="75"/>
      <c r="AV1074" s="75"/>
      <c r="AW1074" s="76"/>
      <c r="BE1074" s="91"/>
      <c r="BF1074" s="75"/>
      <c r="BG1074" s="75"/>
      <c r="BH1074" s="75"/>
      <c r="BI1074" s="75"/>
      <c r="BJ1074" s="76"/>
      <c r="BK1074" s="99"/>
      <c r="BL1074" s="75"/>
      <c r="BM1074" s="75"/>
      <c r="BN1074" s="75"/>
      <c r="BO1074" s="76"/>
      <c r="BP1074" s="99"/>
      <c r="BQ1074" s="75"/>
      <c r="BR1074" s="75"/>
      <c r="BS1074" s="75"/>
      <c r="BT1074" s="76"/>
      <c r="BU1074" s="99"/>
      <c r="BV1074" s="75"/>
      <c r="BW1074" s="75"/>
      <c r="BX1074" s="75"/>
      <c r="BY1074" s="75"/>
      <c r="BZ1074" s="76"/>
      <c r="DE1074" s="13"/>
    </row>
    <row r="1075" spans="1:109" ht="15" customHeight="1" x14ac:dyDescent="0.25">
      <c r="A1075" s="105"/>
      <c r="B1075" s="75"/>
      <c r="C1075" s="75"/>
      <c r="D1075" s="76"/>
      <c r="E1075" s="99"/>
      <c r="F1075" s="75"/>
      <c r="G1075" s="75"/>
      <c r="H1075" s="75"/>
      <c r="I1075" s="75"/>
      <c r="J1075" s="76"/>
      <c r="K1075" s="99"/>
      <c r="L1075" s="75"/>
      <c r="M1075" s="75"/>
      <c r="N1075" s="75"/>
      <c r="O1075" s="76"/>
      <c r="Q1075" s="99"/>
      <c r="R1075" s="75"/>
      <c r="S1075" s="75"/>
      <c r="T1075" s="75"/>
      <c r="U1075" s="76"/>
      <c r="V1075" s="99"/>
      <c r="W1075" s="75"/>
      <c r="X1075" s="75"/>
      <c r="Y1075" s="75"/>
      <c r="Z1075" s="75"/>
      <c r="AA1075" s="75"/>
      <c r="AB1075" s="76"/>
      <c r="AC1075" s="99"/>
      <c r="AD1075" s="75"/>
      <c r="AE1075" s="75"/>
      <c r="AF1075" s="75"/>
      <c r="AG1075" s="75"/>
      <c r="AH1075" s="76"/>
      <c r="AI1075" s="99"/>
      <c r="AJ1075" s="75"/>
      <c r="AK1075" s="75"/>
      <c r="AL1075" s="75"/>
      <c r="AM1075" s="75"/>
      <c r="AN1075" s="75"/>
      <c r="AO1075" s="75"/>
      <c r="AP1075" s="75"/>
      <c r="AQ1075" s="76"/>
      <c r="AR1075" s="99"/>
      <c r="AS1075" s="75"/>
      <c r="AT1075" s="75"/>
      <c r="AU1075" s="75"/>
      <c r="AV1075" s="75"/>
      <c r="AW1075" s="76"/>
      <c r="BE1075" s="91"/>
      <c r="BF1075" s="75"/>
      <c r="BG1075" s="75"/>
      <c r="BH1075" s="75"/>
      <c r="BI1075" s="75"/>
      <c r="BJ1075" s="76"/>
      <c r="BK1075" s="99"/>
      <c r="BL1075" s="75"/>
      <c r="BM1075" s="75"/>
      <c r="BN1075" s="75"/>
      <c r="BO1075" s="76"/>
      <c r="BP1075" s="99"/>
      <c r="BQ1075" s="75"/>
      <c r="BR1075" s="75"/>
      <c r="BS1075" s="75"/>
      <c r="BT1075" s="76"/>
      <c r="BU1075" s="99"/>
      <c r="BV1075" s="75"/>
      <c r="BW1075" s="75"/>
      <c r="BX1075" s="75"/>
      <c r="BY1075" s="75"/>
      <c r="BZ1075" s="76"/>
      <c r="DE1075" s="13"/>
    </row>
    <row r="1076" spans="1:109" ht="15" customHeight="1" x14ac:dyDescent="0.25">
      <c r="A1076" s="108"/>
      <c r="B1076" s="75"/>
      <c r="C1076" s="75"/>
      <c r="D1076" s="76"/>
      <c r="E1076" s="106"/>
      <c r="F1076" s="75"/>
      <c r="G1076" s="75"/>
      <c r="H1076" s="75"/>
      <c r="I1076" s="75"/>
      <c r="J1076" s="76"/>
      <c r="K1076" s="106"/>
      <c r="L1076" s="75"/>
      <c r="M1076" s="75"/>
      <c r="N1076" s="75"/>
      <c r="O1076" s="76"/>
      <c r="Q1076" s="106"/>
      <c r="R1076" s="75"/>
      <c r="S1076" s="75"/>
      <c r="T1076" s="75"/>
      <c r="U1076" s="76"/>
      <c r="V1076" s="106"/>
      <c r="W1076" s="75"/>
      <c r="X1076" s="75"/>
      <c r="Y1076" s="75"/>
      <c r="Z1076" s="75"/>
      <c r="AA1076" s="75"/>
      <c r="AB1076" s="76"/>
      <c r="AC1076" s="106"/>
      <c r="AD1076" s="75"/>
      <c r="AE1076" s="75"/>
      <c r="AF1076" s="75"/>
      <c r="AG1076" s="75"/>
      <c r="AH1076" s="76"/>
      <c r="AI1076" s="106"/>
      <c r="AJ1076" s="75"/>
      <c r="AK1076" s="75"/>
      <c r="AL1076" s="75"/>
      <c r="AM1076" s="75"/>
      <c r="AN1076" s="75"/>
      <c r="AO1076" s="75"/>
      <c r="AP1076" s="75"/>
      <c r="AQ1076" s="76"/>
      <c r="AR1076" s="106"/>
      <c r="AS1076" s="75"/>
      <c r="AT1076" s="75"/>
      <c r="AU1076" s="75"/>
      <c r="AV1076" s="75"/>
      <c r="AW1076" s="76"/>
      <c r="BE1076" s="107"/>
      <c r="BF1076" s="75"/>
      <c r="BG1076" s="75"/>
      <c r="BH1076" s="75"/>
      <c r="BI1076" s="75"/>
      <c r="BJ1076" s="76"/>
      <c r="BK1076" s="106"/>
      <c r="BL1076" s="75"/>
      <c r="BM1076" s="75"/>
      <c r="BN1076" s="75"/>
      <c r="BO1076" s="76"/>
      <c r="BP1076" s="106"/>
      <c r="BQ1076" s="75"/>
      <c r="BR1076" s="75"/>
      <c r="BS1076" s="75"/>
      <c r="BT1076" s="76"/>
      <c r="BU1076" s="106"/>
      <c r="BV1076" s="75"/>
      <c r="BW1076" s="75"/>
      <c r="BX1076" s="75"/>
      <c r="BY1076" s="75"/>
      <c r="BZ1076" s="76"/>
      <c r="DE1076" s="13"/>
    </row>
    <row r="1077" spans="1:109" ht="15" customHeight="1" x14ac:dyDescent="0.25">
      <c r="A1077" s="6"/>
      <c r="DE1077" s="13"/>
    </row>
    <row r="1078" spans="1:109" ht="15" customHeight="1" x14ac:dyDescent="0.25">
      <c r="A1078" s="6"/>
      <c r="DE1078" s="13"/>
    </row>
    <row r="1079" spans="1:109" ht="15" customHeight="1" x14ac:dyDescent="0.25">
      <c r="A1079" s="101"/>
      <c r="B1079" s="79"/>
      <c r="C1079" s="79"/>
      <c r="D1079" s="79"/>
      <c r="E1079" s="79"/>
      <c r="F1079" s="79"/>
      <c r="G1079" s="79"/>
      <c r="H1079" s="79"/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79"/>
      <c r="T1079" s="79"/>
      <c r="U1079" s="79"/>
      <c r="V1079" s="79"/>
      <c r="W1079" s="79"/>
      <c r="DE1079" s="13"/>
    </row>
    <row r="1080" spans="1:109" ht="15" customHeight="1" x14ac:dyDescent="0.25">
      <c r="A1080" s="6"/>
      <c r="DE1080" s="13"/>
    </row>
    <row r="1081" spans="1:109" ht="15" customHeight="1" x14ac:dyDescent="0.25">
      <c r="A1081" s="6"/>
      <c r="C1081" s="78"/>
      <c r="D1081" s="83"/>
      <c r="E1081" s="84"/>
      <c r="F1081" s="78"/>
      <c r="G1081" s="75"/>
      <c r="H1081" s="75"/>
      <c r="I1081" s="75"/>
      <c r="J1081" s="75"/>
      <c r="K1081" s="75"/>
      <c r="L1081" s="75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5"/>
      <c r="AQ1081" s="75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5"/>
      <c r="BE1081" s="75"/>
      <c r="BF1081" s="75"/>
      <c r="BG1081" s="75"/>
      <c r="BH1081" s="75"/>
      <c r="BI1081" s="75"/>
      <c r="BJ1081" s="75"/>
      <c r="BK1081" s="75"/>
      <c r="BL1081" s="75"/>
      <c r="BM1081" s="75"/>
      <c r="BN1081" s="75"/>
      <c r="BO1081" s="75"/>
      <c r="BP1081" s="75"/>
      <c r="BQ1081" s="75"/>
      <c r="BR1081" s="75"/>
      <c r="BS1081" s="75"/>
      <c r="BT1081" s="75"/>
      <c r="BU1081" s="75"/>
      <c r="BV1081" s="75"/>
      <c r="BW1081" s="75"/>
      <c r="BX1081" s="75"/>
      <c r="BY1081" s="75"/>
      <c r="BZ1081" s="75"/>
      <c r="CA1081" s="75"/>
      <c r="CB1081" s="75"/>
      <c r="CC1081" s="75"/>
      <c r="CD1081" s="75"/>
      <c r="CE1081" s="75"/>
      <c r="CF1081" s="75"/>
      <c r="CG1081" s="75"/>
      <c r="CH1081" s="75"/>
      <c r="CI1081" s="75"/>
      <c r="CJ1081" s="75"/>
      <c r="CK1081" s="75"/>
      <c r="CL1081" s="75"/>
      <c r="CM1081" s="75"/>
      <c r="CN1081" s="75"/>
      <c r="CO1081" s="75"/>
      <c r="CP1081" s="75"/>
      <c r="CQ1081" s="76"/>
      <c r="DE1081" s="13"/>
    </row>
    <row r="1082" spans="1:109" ht="15" customHeight="1" x14ac:dyDescent="0.25">
      <c r="A1082" s="6"/>
      <c r="C1082" s="85"/>
      <c r="D1082" s="79"/>
      <c r="E1082" s="86"/>
      <c r="F1082" s="78"/>
      <c r="G1082" s="75"/>
      <c r="H1082" s="75"/>
      <c r="I1082" s="75"/>
      <c r="J1082" s="75"/>
      <c r="K1082" s="75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  <c r="BI1082" s="75"/>
      <c r="BJ1082" s="75"/>
      <c r="BK1082" s="75"/>
      <c r="BL1082" s="75"/>
      <c r="BM1082" s="75"/>
      <c r="BN1082" s="75"/>
      <c r="BO1082" s="75"/>
      <c r="BP1082" s="75"/>
      <c r="BQ1082" s="75"/>
      <c r="BR1082" s="75"/>
      <c r="BS1082" s="75"/>
      <c r="BT1082" s="75"/>
      <c r="BU1082" s="75"/>
      <c r="BV1082" s="75"/>
      <c r="BW1082" s="75"/>
      <c r="BX1082" s="75"/>
      <c r="BY1082" s="75"/>
      <c r="BZ1082" s="75"/>
      <c r="CA1082" s="76"/>
      <c r="CB1082" s="78"/>
      <c r="CC1082" s="75"/>
      <c r="CD1082" s="75"/>
      <c r="CE1082" s="75"/>
      <c r="CF1082" s="75"/>
      <c r="CG1082" s="75"/>
      <c r="CH1082" s="75"/>
      <c r="CI1082" s="75"/>
      <c r="CJ1082" s="75"/>
      <c r="CK1082" s="75"/>
      <c r="CL1082" s="75"/>
      <c r="CM1082" s="75"/>
      <c r="CN1082" s="75"/>
      <c r="CO1082" s="75"/>
      <c r="CP1082" s="75"/>
      <c r="CQ1082" s="76"/>
      <c r="DE1082" s="13"/>
    </row>
    <row r="1083" spans="1:109" ht="15" customHeight="1" x14ac:dyDescent="0.25">
      <c r="A1083" s="6"/>
      <c r="C1083" s="85"/>
      <c r="D1083" s="79"/>
      <c r="E1083" s="86"/>
      <c r="F1083" s="74"/>
      <c r="G1083" s="75"/>
      <c r="H1083" s="75"/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 s="75"/>
      <c r="AD1083" s="75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5"/>
      <c r="AQ1083" s="75"/>
      <c r="AR1083" s="76"/>
      <c r="AS1083" s="74"/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  <c r="BI1083" s="75"/>
      <c r="BJ1083" s="75"/>
      <c r="BK1083" s="75"/>
      <c r="BL1083" s="75"/>
      <c r="BM1083" s="75"/>
      <c r="BN1083" s="75"/>
      <c r="BO1083" s="75"/>
      <c r="BP1083" s="75"/>
      <c r="BQ1083" s="75"/>
      <c r="BR1083" s="75"/>
      <c r="BS1083" s="75"/>
      <c r="BT1083" s="75"/>
      <c r="BU1083" s="75"/>
      <c r="BV1083" s="75"/>
      <c r="BW1083" s="75"/>
      <c r="BX1083" s="75"/>
      <c r="BY1083" s="75"/>
      <c r="BZ1083" s="75"/>
      <c r="CA1083" s="76"/>
      <c r="CB1083" s="74"/>
      <c r="CC1083" s="75"/>
      <c r="CD1083" s="75"/>
      <c r="CE1083" s="75"/>
      <c r="CF1083" s="75"/>
      <c r="CG1083" s="75"/>
      <c r="CH1083" s="75"/>
      <c r="CI1083" s="75"/>
      <c r="CJ1083" s="75"/>
      <c r="CK1083" s="75"/>
      <c r="CL1083" s="75"/>
      <c r="CM1083" s="75"/>
      <c r="CN1083" s="75"/>
      <c r="CO1083" s="75"/>
      <c r="CP1083" s="75"/>
      <c r="CQ1083" s="76"/>
      <c r="DE1083" s="13"/>
    </row>
    <row r="1084" spans="1:109" ht="15" customHeight="1" x14ac:dyDescent="0.25">
      <c r="A1084" s="6"/>
      <c r="C1084" s="85"/>
      <c r="D1084" s="79"/>
      <c r="E1084" s="86"/>
      <c r="F1084" s="74"/>
      <c r="G1084" s="75"/>
      <c r="H1084" s="75"/>
      <c r="I1084" s="75"/>
      <c r="J1084" s="75"/>
      <c r="K1084" s="75"/>
      <c r="L1084" s="75"/>
      <c r="M1084" s="75"/>
      <c r="N1084" s="75"/>
      <c r="O1084" s="75"/>
      <c r="P1084" s="75"/>
      <c r="Q1084" s="75"/>
      <c r="R1084" s="75"/>
      <c r="S1084" s="75"/>
      <c r="T1084" s="75"/>
      <c r="U1084" s="75"/>
      <c r="V1084" s="76"/>
      <c r="W1084" s="74"/>
      <c r="X1084" s="75"/>
      <c r="Y1084" s="75"/>
      <c r="Z1084" s="75"/>
      <c r="AA1084" s="75"/>
      <c r="AB1084" s="75"/>
      <c r="AC1084" s="75"/>
      <c r="AD1084" s="75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5"/>
      <c r="AQ1084" s="75"/>
      <c r="AR1084" s="76"/>
      <c r="AS1084" s="74"/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  <c r="BI1084" s="75"/>
      <c r="BJ1084" s="75"/>
      <c r="BK1084" s="75"/>
      <c r="BL1084" s="76"/>
      <c r="BM1084" s="74"/>
      <c r="BN1084" s="75"/>
      <c r="BO1084" s="75"/>
      <c r="BP1084" s="75"/>
      <c r="BQ1084" s="75"/>
      <c r="BR1084" s="75"/>
      <c r="BS1084" s="75"/>
      <c r="BT1084" s="75"/>
      <c r="BU1084" s="75"/>
      <c r="BV1084" s="75"/>
      <c r="BW1084" s="75"/>
      <c r="BX1084" s="75"/>
      <c r="BY1084" s="75"/>
      <c r="BZ1084" s="75"/>
      <c r="CA1084" s="76"/>
      <c r="CB1084" s="74"/>
      <c r="CC1084" s="75"/>
      <c r="CD1084" s="75"/>
      <c r="CE1084" s="75"/>
      <c r="CF1084" s="75"/>
      <c r="CG1084" s="75"/>
      <c r="CH1084" s="75"/>
      <c r="CI1084" s="75"/>
      <c r="CJ1084" s="75"/>
      <c r="CK1084" s="75"/>
      <c r="CL1084" s="75"/>
      <c r="CM1084" s="75"/>
      <c r="CN1084" s="75"/>
      <c r="CO1084" s="75"/>
      <c r="CP1084" s="75"/>
      <c r="CQ1084" s="76"/>
      <c r="DE1084" s="13"/>
    </row>
    <row r="1085" spans="1:109" ht="15" customHeight="1" x14ac:dyDescent="0.25">
      <c r="A1085" s="6"/>
      <c r="C1085" s="87"/>
      <c r="D1085" s="88"/>
      <c r="E1085" s="89"/>
      <c r="F1085" s="74"/>
      <c r="G1085" s="76"/>
      <c r="H1085" s="74"/>
      <c r="I1085" s="75"/>
      <c r="J1085" s="75"/>
      <c r="K1085" s="75"/>
      <c r="L1085" s="76"/>
      <c r="M1085" s="74"/>
      <c r="N1085" s="75"/>
      <c r="O1085" s="75"/>
      <c r="P1085" s="75"/>
      <c r="Q1085" s="76"/>
      <c r="R1085" s="74"/>
      <c r="S1085" s="75"/>
      <c r="T1085" s="75"/>
      <c r="U1085" s="75"/>
      <c r="V1085" s="76"/>
      <c r="W1085" s="74"/>
      <c r="X1085" s="75"/>
      <c r="Y1085" s="75"/>
      <c r="Z1085" s="75"/>
      <c r="AA1085" s="75"/>
      <c r="AB1085" s="75"/>
      <c r="AC1085" s="76"/>
      <c r="AD1085" s="74"/>
      <c r="AE1085" s="75"/>
      <c r="AF1085" s="75"/>
      <c r="AG1085" s="75"/>
      <c r="AH1085" s="75"/>
      <c r="AI1085" s="76"/>
      <c r="AJ1085" s="74"/>
      <c r="AK1085" s="75"/>
      <c r="AL1085" s="75"/>
      <c r="AM1085" s="75"/>
      <c r="AN1085" s="75"/>
      <c r="AO1085" s="75"/>
      <c r="AP1085" s="75"/>
      <c r="AQ1085" s="75"/>
      <c r="AR1085" s="76"/>
      <c r="AS1085" s="74"/>
      <c r="AT1085" s="75"/>
      <c r="AU1085" s="75"/>
      <c r="AV1085" s="75"/>
      <c r="AW1085" s="75"/>
      <c r="AX1085" s="76"/>
      <c r="AY1085" s="74"/>
      <c r="AZ1085" s="75"/>
      <c r="BA1085" s="75"/>
      <c r="BB1085" s="76"/>
      <c r="BC1085" s="74"/>
      <c r="BD1085" s="75"/>
      <c r="BE1085" s="75"/>
      <c r="BF1085" s="75"/>
      <c r="BG1085" s="76"/>
      <c r="BH1085" s="74"/>
      <c r="BI1085" s="75"/>
      <c r="BJ1085" s="75"/>
      <c r="BK1085" s="75"/>
      <c r="BL1085" s="76"/>
      <c r="BM1085" s="74"/>
      <c r="BN1085" s="75"/>
      <c r="BO1085" s="75"/>
      <c r="BP1085" s="76"/>
      <c r="BQ1085" s="74"/>
      <c r="BR1085" s="75"/>
      <c r="BS1085" s="75"/>
      <c r="BT1085" s="75"/>
      <c r="BU1085" s="75"/>
      <c r="BV1085" s="75"/>
      <c r="BW1085" s="76"/>
      <c r="BX1085" s="74"/>
      <c r="BY1085" s="75"/>
      <c r="BZ1085" s="75"/>
      <c r="CA1085" s="76"/>
      <c r="CB1085" s="74"/>
      <c r="CC1085" s="75"/>
      <c r="CD1085" s="75"/>
      <c r="CE1085" s="75"/>
      <c r="CF1085" s="76"/>
      <c r="CG1085" s="74"/>
      <c r="CH1085" s="75"/>
      <c r="CI1085" s="75"/>
      <c r="CJ1085" s="76"/>
      <c r="CK1085" s="74"/>
      <c r="CL1085" s="75"/>
      <c r="CM1085" s="76"/>
      <c r="CN1085" s="74"/>
      <c r="CO1085" s="75"/>
      <c r="CP1085" s="75"/>
      <c r="CQ1085" s="76"/>
      <c r="DE1085" s="13"/>
    </row>
    <row r="1086" spans="1:109" ht="15" customHeight="1" x14ac:dyDescent="0.25">
      <c r="A1086" s="6"/>
      <c r="C1086" s="91"/>
      <c r="D1086" s="75"/>
      <c r="E1086" s="76"/>
      <c r="F1086" s="99"/>
      <c r="G1086" s="76"/>
      <c r="H1086" s="99"/>
      <c r="I1086" s="75"/>
      <c r="J1086" s="75"/>
      <c r="K1086" s="75"/>
      <c r="L1086" s="76"/>
      <c r="M1086" s="99"/>
      <c r="N1086" s="75"/>
      <c r="O1086" s="75"/>
      <c r="P1086" s="75"/>
      <c r="Q1086" s="76"/>
      <c r="R1086" s="99"/>
      <c r="S1086" s="75"/>
      <c r="T1086" s="75"/>
      <c r="U1086" s="75"/>
      <c r="V1086" s="76"/>
      <c r="W1086" s="99"/>
      <c r="X1086" s="75"/>
      <c r="Y1086" s="75"/>
      <c r="Z1086" s="75"/>
      <c r="AA1086" s="75"/>
      <c r="AB1086" s="75"/>
      <c r="AC1086" s="76"/>
      <c r="AD1086" s="99"/>
      <c r="AE1086" s="75"/>
      <c r="AF1086" s="75"/>
      <c r="AG1086" s="75"/>
      <c r="AH1086" s="75"/>
      <c r="AI1086" s="76"/>
      <c r="AJ1086" s="99"/>
      <c r="AK1086" s="75"/>
      <c r="AL1086" s="75"/>
      <c r="AM1086" s="75"/>
      <c r="AN1086" s="75"/>
      <c r="AO1086" s="75"/>
      <c r="AP1086" s="75"/>
      <c r="AQ1086" s="75"/>
      <c r="AR1086" s="76"/>
      <c r="AS1086" s="99"/>
      <c r="AT1086" s="75"/>
      <c r="AU1086" s="75"/>
      <c r="AV1086" s="75"/>
      <c r="AW1086" s="75"/>
      <c r="AX1086" s="76"/>
      <c r="AY1086" s="99"/>
      <c r="AZ1086" s="75"/>
      <c r="BA1086" s="75"/>
      <c r="BB1086" s="76"/>
      <c r="BC1086" s="99"/>
      <c r="BD1086" s="75"/>
      <c r="BE1086" s="75"/>
      <c r="BF1086" s="75"/>
      <c r="BG1086" s="76"/>
      <c r="BH1086" s="99"/>
      <c r="BI1086" s="75"/>
      <c r="BJ1086" s="75"/>
      <c r="BK1086" s="75"/>
      <c r="BL1086" s="76"/>
      <c r="BM1086" s="99"/>
      <c r="BN1086" s="75"/>
      <c r="BO1086" s="75"/>
      <c r="BP1086" s="76"/>
      <c r="BQ1086" s="99"/>
      <c r="BR1086" s="75"/>
      <c r="BS1086" s="75"/>
      <c r="BT1086" s="75"/>
      <c r="BU1086" s="75"/>
      <c r="BV1086" s="75"/>
      <c r="BW1086" s="76"/>
      <c r="BX1086" s="99"/>
      <c r="BY1086" s="75"/>
      <c r="BZ1086" s="75"/>
      <c r="CA1086" s="76"/>
      <c r="CB1086" s="99"/>
      <c r="CC1086" s="75"/>
      <c r="CD1086" s="75"/>
      <c r="CE1086" s="75"/>
      <c r="CF1086" s="76"/>
      <c r="CG1086" s="99"/>
      <c r="CH1086" s="75"/>
      <c r="CI1086" s="75"/>
      <c r="CJ1086" s="76"/>
      <c r="CK1086" s="99"/>
      <c r="CL1086" s="75"/>
      <c r="CM1086" s="76"/>
      <c r="CN1086" s="99"/>
      <c r="CO1086" s="75"/>
      <c r="CP1086" s="75"/>
      <c r="CQ1086" s="76"/>
      <c r="DE1086" s="13"/>
    </row>
    <row r="1087" spans="1:109" ht="15" customHeight="1" x14ac:dyDescent="0.25">
      <c r="A1087" s="6"/>
      <c r="C1087" s="91"/>
      <c r="D1087" s="75"/>
      <c r="E1087" s="76"/>
      <c r="F1087" s="99"/>
      <c r="G1087" s="76"/>
      <c r="H1087" s="99"/>
      <c r="I1087" s="75"/>
      <c r="J1087" s="75"/>
      <c r="K1087" s="75"/>
      <c r="L1087" s="76"/>
      <c r="M1087" s="99"/>
      <c r="N1087" s="75"/>
      <c r="O1087" s="75"/>
      <c r="P1087" s="75"/>
      <c r="Q1087" s="76"/>
      <c r="R1087" s="99"/>
      <c r="S1087" s="75"/>
      <c r="T1087" s="75"/>
      <c r="U1087" s="75"/>
      <c r="V1087" s="76"/>
      <c r="W1087" s="99"/>
      <c r="X1087" s="75"/>
      <c r="Y1087" s="75"/>
      <c r="Z1087" s="75"/>
      <c r="AA1087" s="75"/>
      <c r="AB1087" s="75"/>
      <c r="AC1087" s="76"/>
      <c r="AD1087" s="99"/>
      <c r="AE1087" s="75"/>
      <c r="AF1087" s="75"/>
      <c r="AG1087" s="75"/>
      <c r="AH1087" s="75"/>
      <c r="AI1087" s="76"/>
      <c r="AJ1087" s="99"/>
      <c r="AK1087" s="75"/>
      <c r="AL1087" s="75"/>
      <c r="AM1087" s="75"/>
      <c r="AN1087" s="75"/>
      <c r="AO1087" s="75"/>
      <c r="AP1087" s="75"/>
      <c r="AQ1087" s="75"/>
      <c r="AR1087" s="76"/>
      <c r="AS1087" s="99"/>
      <c r="AT1087" s="75"/>
      <c r="AU1087" s="75"/>
      <c r="AV1087" s="75"/>
      <c r="AW1087" s="75"/>
      <c r="AX1087" s="76"/>
      <c r="AY1087" s="99"/>
      <c r="AZ1087" s="75"/>
      <c r="BA1087" s="75"/>
      <c r="BB1087" s="76"/>
      <c r="BC1087" s="99"/>
      <c r="BD1087" s="75"/>
      <c r="BE1087" s="75"/>
      <c r="BF1087" s="75"/>
      <c r="BG1087" s="76"/>
      <c r="BH1087" s="99"/>
      <c r="BI1087" s="75"/>
      <c r="BJ1087" s="75"/>
      <c r="BK1087" s="75"/>
      <c r="BL1087" s="76"/>
      <c r="BM1087" s="99"/>
      <c r="BN1087" s="75"/>
      <c r="BO1087" s="75"/>
      <c r="BP1087" s="76"/>
      <c r="BQ1087" s="99"/>
      <c r="BR1087" s="75"/>
      <c r="BS1087" s="75"/>
      <c r="BT1087" s="75"/>
      <c r="BU1087" s="75"/>
      <c r="BV1087" s="75"/>
      <c r="BW1087" s="76"/>
      <c r="BX1087" s="99"/>
      <c r="BY1087" s="75"/>
      <c r="BZ1087" s="75"/>
      <c r="CA1087" s="76"/>
      <c r="CB1087" s="99"/>
      <c r="CC1087" s="75"/>
      <c r="CD1087" s="75"/>
      <c r="CE1087" s="75"/>
      <c r="CF1087" s="76"/>
      <c r="CG1087" s="99"/>
      <c r="CH1087" s="75"/>
      <c r="CI1087" s="75"/>
      <c r="CJ1087" s="76"/>
      <c r="CK1087" s="99"/>
      <c r="CL1087" s="75"/>
      <c r="CM1087" s="76"/>
      <c r="CN1087" s="99"/>
      <c r="CO1087" s="75"/>
      <c r="CP1087" s="75"/>
      <c r="CQ1087" s="76"/>
      <c r="DE1087" s="13"/>
    </row>
    <row r="1088" spans="1:109" ht="15" customHeight="1" x14ac:dyDescent="0.25">
      <c r="A1088" s="6"/>
      <c r="C1088" s="91"/>
      <c r="D1088" s="75"/>
      <c r="E1088" s="76"/>
      <c r="F1088" s="99"/>
      <c r="G1088" s="76"/>
      <c r="H1088" s="99"/>
      <c r="I1088" s="75"/>
      <c r="J1088" s="75"/>
      <c r="K1088" s="75"/>
      <c r="L1088" s="76"/>
      <c r="M1088" s="99"/>
      <c r="N1088" s="75"/>
      <c r="O1088" s="75"/>
      <c r="P1088" s="75"/>
      <c r="Q1088" s="76"/>
      <c r="R1088" s="99"/>
      <c r="S1088" s="75"/>
      <c r="T1088" s="75"/>
      <c r="U1088" s="75"/>
      <c r="V1088" s="76"/>
      <c r="W1088" s="99"/>
      <c r="X1088" s="75"/>
      <c r="Y1088" s="75"/>
      <c r="Z1088" s="75"/>
      <c r="AA1088" s="75"/>
      <c r="AB1088" s="75"/>
      <c r="AC1088" s="76"/>
      <c r="AD1088" s="99"/>
      <c r="AE1088" s="75"/>
      <c r="AF1088" s="75"/>
      <c r="AG1088" s="75"/>
      <c r="AH1088" s="75"/>
      <c r="AI1088" s="76"/>
      <c r="AJ1088" s="99"/>
      <c r="AK1088" s="75"/>
      <c r="AL1088" s="75"/>
      <c r="AM1088" s="75"/>
      <c r="AN1088" s="75"/>
      <c r="AO1088" s="75"/>
      <c r="AP1088" s="75"/>
      <c r="AQ1088" s="75"/>
      <c r="AR1088" s="76"/>
      <c r="AS1088" s="99"/>
      <c r="AT1088" s="75"/>
      <c r="AU1088" s="75"/>
      <c r="AV1088" s="75"/>
      <c r="AW1088" s="75"/>
      <c r="AX1088" s="76"/>
      <c r="AY1088" s="99"/>
      <c r="AZ1088" s="75"/>
      <c r="BA1088" s="75"/>
      <c r="BB1088" s="76"/>
      <c r="BC1088" s="99"/>
      <c r="BD1088" s="75"/>
      <c r="BE1088" s="75"/>
      <c r="BF1088" s="75"/>
      <c r="BG1088" s="76"/>
      <c r="BH1088" s="99"/>
      <c r="BI1088" s="75"/>
      <c r="BJ1088" s="75"/>
      <c r="BK1088" s="75"/>
      <c r="BL1088" s="76"/>
      <c r="BM1088" s="99"/>
      <c r="BN1088" s="75"/>
      <c r="BO1088" s="75"/>
      <c r="BP1088" s="76"/>
      <c r="BQ1088" s="99"/>
      <c r="BR1088" s="75"/>
      <c r="BS1088" s="75"/>
      <c r="BT1088" s="75"/>
      <c r="BU1088" s="75"/>
      <c r="BV1088" s="75"/>
      <c r="BW1088" s="76"/>
      <c r="BX1088" s="99"/>
      <c r="BY1088" s="75"/>
      <c r="BZ1088" s="75"/>
      <c r="CA1088" s="76"/>
      <c r="CB1088" s="99"/>
      <c r="CC1088" s="75"/>
      <c r="CD1088" s="75"/>
      <c r="CE1088" s="75"/>
      <c r="CF1088" s="76"/>
      <c r="CG1088" s="99"/>
      <c r="CH1088" s="75"/>
      <c r="CI1088" s="75"/>
      <c r="CJ1088" s="76"/>
      <c r="CK1088" s="99"/>
      <c r="CL1088" s="75"/>
      <c r="CM1088" s="76"/>
      <c r="CN1088" s="99"/>
      <c r="CO1088" s="75"/>
      <c r="CP1088" s="75"/>
      <c r="CQ1088" s="76"/>
      <c r="DE1088" s="13"/>
    </row>
    <row r="1089" spans="1:109" ht="15" customHeight="1" x14ac:dyDescent="0.25">
      <c r="A1089" s="6"/>
      <c r="C1089" s="91"/>
      <c r="D1089" s="75"/>
      <c r="E1089" s="76"/>
      <c r="F1089" s="99"/>
      <c r="G1089" s="76"/>
      <c r="H1089" s="99"/>
      <c r="I1089" s="75"/>
      <c r="J1089" s="75"/>
      <c r="K1089" s="75"/>
      <c r="L1089" s="76"/>
      <c r="M1089" s="99"/>
      <c r="N1089" s="75"/>
      <c r="O1089" s="75"/>
      <c r="P1089" s="75"/>
      <c r="Q1089" s="76"/>
      <c r="R1089" s="99"/>
      <c r="S1089" s="75"/>
      <c r="T1089" s="75"/>
      <c r="U1089" s="75"/>
      <c r="V1089" s="76"/>
      <c r="W1089" s="99"/>
      <c r="X1089" s="75"/>
      <c r="Y1089" s="75"/>
      <c r="Z1089" s="75"/>
      <c r="AA1089" s="75"/>
      <c r="AB1089" s="75"/>
      <c r="AC1089" s="76"/>
      <c r="AD1089" s="99"/>
      <c r="AE1089" s="75"/>
      <c r="AF1089" s="75"/>
      <c r="AG1089" s="75"/>
      <c r="AH1089" s="75"/>
      <c r="AI1089" s="76"/>
      <c r="AJ1089" s="99"/>
      <c r="AK1089" s="75"/>
      <c r="AL1089" s="75"/>
      <c r="AM1089" s="75"/>
      <c r="AN1089" s="75"/>
      <c r="AO1089" s="75"/>
      <c r="AP1089" s="75"/>
      <c r="AQ1089" s="75"/>
      <c r="AR1089" s="76"/>
      <c r="AS1089" s="99"/>
      <c r="AT1089" s="75"/>
      <c r="AU1089" s="75"/>
      <c r="AV1089" s="75"/>
      <c r="AW1089" s="75"/>
      <c r="AX1089" s="76"/>
      <c r="AY1089" s="99"/>
      <c r="AZ1089" s="75"/>
      <c r="BA1089" s="75"/>
      <c r="BB1089" s="76"/>
      <c r="BC1089" s="99"/>
      <c r="BD1089" s="75"/>
      <c r="BE1089" s="75"/>
      <c r="BF1089" s="75"/>
      <c r="BG1089" s="76"/>
      <c r="BH1089" s="99"/>
      <c r="BI1089" s="75"/>
      <c r="BJ1089" s="75"/>
      <c r="BK1089" s="75"/>
      <c r="BL1089" s="76"/>
      <c r="BM1089" s="99"/>
      <c r="BN1089" s="75"/>
      <c r="BO1089" s="75"/>
      <c r="BP1089" s="76"/>
      <c r="BQ1089" s="99"/>
      <c r="BR1089" s="75"/>
      <c r="BS1089" s="75"/>
      <c r="BT1089" s="75"/>
      <c r="BU1089" s="75"/>
      <c r="BV1089" s="75"/>
      <c r="BW1089" s="76"/>
      <c r="BX1089" s="99"/>
      <c r="BY1089" s="75"/>
      <c r="BZ1089" s="75"/>
      <c r="CA1089" s="76"/>
      <c r="CB1089" s="99"/>
      <c r="CC1089" s="75"/>
      <c r="CD1089" s="75"/>
      <c r="CE1089" s="75"/>
      <c r="CF1089" s="76"/>
      <c r="CG1089" s="99"/>
      <c r="CH1089" s="75"/>
      <c r="CI1089" s="75"/>
      <c r="CJ1089" s="76"/>
      <c r="CK1089" s="99"/>
      <c r="CL1089" s="75"/>
      <c r="CM1089" s="76"/>
      <c r="CN1089" s="99"/>
      <c r="CO1089" s="75"/>
      <c r="CP1089" s="75"/>
      <c r="CQ1089" s="76"/>
      <c r="DE1089" s="13"/>
    </row>
    <row r="1090" spans="1:109" ht="15" customHeight="1" x14ac:dyDescent="0.25">
      <c r="A1090" s="6"/>
      <c r="C1090" s="93"/>
      <c r="D1090" s="75"/>
      <c r="E1090" s="76"/>
      <c r="F1090" s="106"/>
      <c r="G1090" s="76"/>
      <c r="H1090" s="106"/>
      <c r="I1090" s="75"/>
      <c r="J1090" s="75"/>
      <c r="K1090" s="75"/>
      <c r="L1090" s="76"/>
      <c r="M1090" s="106"/>
      <c r="N1090" s="75"/>
      <c r="O1090" s="75"/>
      <c r="P1090" s="75"/>
      <c r="Q1090" s="76"/>
      <c r="R1090" s="106"/>
      <c r="S1090" s="75"/>
      <c r="T1090" s="75"/>
      <c r="U1090" s="75"/>
      <c r="V1090" s="76"/>
      <c r="W1090" s="106"/>
      <c r="X1090" s="75"/>
      <c r="Y1090" s="75"/>
      <c r="Z1090" s="75"/>
      <c r="AA1090" s="75"/>
      <c r="AB1090" s="75"/>
      <c r="AC1090" s="76"/>
      <c r="AD1090" s="106"/>
      <c r="AE1090" s="75"/>
      <c r="AF1090" s="75"/>
      <c r="AG1090" s="75"/>
      <c r="AH1090" s="75"/>
      <c r="AI1090" s="76"/>
      <c r="AJ1090" s="106"/>
      <c r="AK1090" s="75"/>
      <c r="AL1090" s="75"/>
      <c r="AM1090" s="75"/>
      <c r="AN1090" s="75"/>
      <c r="AO1090" s="75"/>
      <c r="AP1090" s="75"/>
      <c r="AQ1090" s="75"/>
      <c r="AR1090" s="76"/>
      <c r="AS1090" s="106"/>
      <c r="AT1090" s="75"/>
      <c r="AU1090" s="75"/>
      <c r="AV1090" s="75"/>
      <c r="AW1090" s="75"/>
      <c r="AX1090" s="76"/>
      <c r="AY1090" s="106"/>
      <c r="AZ1090" s="75"/>
      <c r="BA1090" s="75"/>
      <c r="BB1090" s="76"/>
      <c r="BC1090" s="106"/>
      <c r="BD1090" s="75"/>
      <c r="BE1090" s="75"/>
      <c r="BF1090" s="75"/>
      <c r="BG1090" s="76"/>
      <c r="BH1090" s="106"/>
      <c r="BI1090" s="75"/>
      <c r="BJ1090" s="75"/>
      <c r="BK1090" s="75"/>
      <c r="BL1090" s="76"/>
      <c r="BM1090" s="106"/>
      <c r="BN1090" s="75"/>
      <c r="BO1090" s="75"/>
      <c r="BP1090" s="76"/>
      <c r="BQ1090" s="106"/>
      <c r="BR1090" s="75"/>
      <c r="BS1090" s="75"/>
      <c r="BT1090" s="75"/>
      <c r="BU1090" s="75"/>
      <c r="BV1090" s="75"/>
      <c r="BW1090" s="76"/>
      <c r="BX1090" s="106"/>
      <c r="BY1090" s="75"/>
      <c r="BZ1090" s="75"/>
      <c r="CA1090" s="76"/>
      <c r="CB1090" s="106"/>
      <c r="CC1090" s="75"/>
      <c r="CD1090" s="75"/>
      <c r="CE1090" s="75"/>
      <c r="CF1090" s="76"/>
      <c r="CG1090" s="106"/>
      <c r="CH1090" s="75"/>
      <c r="CI1090" s="75"/>
      <c r="CJ1090" s="76"/>
      <c r="CK1090" s="106"/>
      <c r="CL1090" s="75"/>
      <c r="CM1090" s="76"/>
      <c r="CN1090" s="106"/>
      <c r="CO1090" s="75"/>
      <c r="CP1090" s="75"/>
      <c r="CQ1090" s="76"/>
      <c r="DE1090" s="13"/>
    </row>
    <row r="1091" spans="1:109" ht="15" customHeight="1" x14ac:dyDescent="0.25">
      <c r="A1091" s="6"/>
      <c r="DE1091" s="13"/>
    </row>
    <row r="1092" spans="1:109" ht="15" customHeight="1" x14ac:dyDescent="0.25">
      <c r="A1092" s="6"/>
      <c r="DE1092" s="13"/>
    </row>
    <row r="1093" spans="1:109" ht="15" customHeight="1" x14ac:dyDescent="0.25">
      <c r="A1093" s="102"/>
      <c r="B1093" s="83"/>
      <c r="C1093" s="83"/>
      <c r="D1093" s="84"/>
      <c r="E1093" s="78"/>
      <c r="F1093" s="75"/>
      <c r="G1093" s="75"/>
      <c r="H1093" s="75"/>
      <c r="I1093" s="75"/>
      <c r="J1093" s="75"/>
      <c r="K1093" s="75"/>
      <c r="L1093" s="75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5"/>
      <c r="X1093" s="75"/>
      <c r="Y1093" s="75"/>
      <c r="Z1093" s="75"/>
      <c r="AA1093" s="75"/>
      <c r="AB1093" s="75"/>
      <c r="AC1093" s="75"/>
      <c r="AD1093" s="75"/>
      <c r="AE1093" s="75"/>
      <c r="AF1093" s="75"/>
      <c r="AG1093" s="75"/>
      <c r="AH1093" s="75"/>
      <c r="AI1093" s="75"/>
      <c r="AJ1093" s="75"/>
      <c r="AK1093" s="75"/>
      <c r="AL1093" s="75"/>
      <c r="AM1093" s="75"/>
      <c r="AN1093" s="75"/>
      <c r="AO1093" s="75"/>
      <c r="AP1093" s="75"/>
      <c r="AQ1093" s="75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5"/>
      <c r="BC1093" s="75"/>
      <c r="BD1093" s="75"/>
      <c r="BE1093" s="75"/>
      <c r="BF1093" s="75"/>
      <c r="BG1093" s="75"/>
      <c r="BH1093" s="75"/>
      <c r="BI1093" s="75"/>
      <c r="BJ1093" s="75"/>
      <c r="BK1093" s="75"/>
      <c r="BL1093" s="75"/>
      <c r="BM1093" s="75"/>
      <c r="BN1093" s="75"/>
      <c r="BO1093" s="75"/>
      <c r="BP1093" s="75"/>
      <c r="BQ1093" s="75"/>
      <c r="BR1093" s="75"/>
      <c r="BS1093" s="75"/>
      <c r="BT1093" s="75"/>
      <c r="BU1093" s="75"/>
      <c r="BV1093" s="75"/>
      <c r="BW1093" s="75"/>
      <c r="BX1093" s="75"/>
      <c r="BY1093" s="75"/>
      <c r="BZ1093" s="75"/>
      <c r="CA1093" s="75"/>
      <c r="CB1093" s="75"/>
      <c r="CC1093" s="75"/>
      <c r="CD1093" s="75"/>
      <c r="CE1093" s="75"/>
      <c r="CF1093" s="75"/>
      <c r="CG1093" s="75"/>
      <c r="CH1093" s="75"/>
      <c r="CI1093" s="75"/>
      <c r="CJ1093" s="75"/>
      <c r="CK1093" s="75"/>
      <c r="CL1093" s="75"/>
      <c r="CM1093" s="75"/>
      <c r="CN1093" s="75"/>
      <c r="CO1093" s="75"/>
      <c r="CP1093" s="75"/>
      <c r="CQ1093" s="75"/>
      <c r="CR1093" s="75"/>
      <c r="CS1093" s="75"/>
      <c r="CT1093" s="75"/>
      <c r="CU1093" s="75"/>
      <c r="CV1093" s="75"/>
      <c r="CW1093" s="75"/>
      <c r="CX1093" s="75"/>
      <c r="CY1093" s="75"/>
      <c r="CZ1093" s="76"/>
      <c r="DE1093" s="13"/>
    </row>
    <row r="1094" spans="1:109" ht="15" customHeight="1" x14ac:dyDescent="0.25">
      <c r="A1094" s="103"/>
      <c r="B1094" s="79"/>
      <c r="C1094" s="79"/>
      <c r="D1094" s="86"/>
      <c r="E1094" s="78"/>
      <c r="F1094" s="75"/>
      <c r="G1094" s="75"/>
      <c r="H1094" s="75"/>
      <c r="I1094" s="75"/>
      <c r="J1094" s="75"/>
      <c r="K1094" s="75"/>
      <c r="L1094" s="75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 s="75"/>
      <c r="AD1094" s="75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5"/>
      <c r="AQ1094" s="75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  <c r="BI1094" s="75"/>
      <c r="BJ1094" s="75"/>
      <c r="BK1094" s="75"/>
      <c r="BL1094" s="75"/>
      <c r="BM1094" s="76"/>
      <c r="BN1094" s="78"/>
      <c r="BO1094" s="75"/>
      <c r="BP1094" s="75"/>
      <c r="BQ1094" s="75"/>
      <c r="BR1094" s="75"/>
      <c r="BS1094" s="75"/>
      <c r="BT1094" s="75"/>
      <c r="BU1094" s="75"/>
      <c r="BV1094" s="75"/>
      <c r="BW1094" s="75"/>
      <c r="BX1094" s="75"/>
      <c r="BY1094" s="75"/>
      <c r="BZ1094" s="75"/>
      <c r="CA1094" s="75"/>
      <c r="CB1094" s="75"/>
      <c r="CC1094" s="75"/>
      <c r="CD1094" s="75"/>
      <c r="CE1094" s="75"/>
      <c r="CF1094" s="75"/>
      <c r="CG1094" s="75"/>
      <c r="CH1094" s="75"/>
      <c r="CI1094" s="75"/>
      <c r="CJ1094" s="75"/>
      <c r="CK1094" s="75"/>
      <c r="CL1094" s="75"/>
      <c r="CM1094" s="75"/>
      <c r="CN1094" s="75"/>
      <c r="CO1094" s="75"/>
      <c r="CP1094" s="75"/>
      <c r="CQ1094" s="75"/>
      <c r="CR1094" s="75"/>
      <c r="CS1094" s="75"/>
      <c r="CT1094" s="75"/>
      <c r="CU1094" s="75"/>
      <c r="CV1094" s="75"/>
      <c r="CW1094" s="75"/>
      <c r="CX1094" s="75"/>
      <c r="CY1094" s="75"/>
      <c r="CZ1094" s="76"/>
      <c r="DE1094" s="13"/>
    </row>
    <row r="1095" spans="1:109" ht="15" customHeight="1" x14ac:dyDescent="0.25">
      <c r="A1095" s="103"/>
      <c r="B1095" s="79"/>
      <c r="C1095" s="79"/>
      <c r="D1095" s="86"/>
      <c r="E1095" s="74"/>
      <c r="F1095" s="75"/>
      <c r="G1095" s="75"/>
      <c r="H1095" s="75"/>
      <c r="I1095" s="75"/>
      <c r="J1095" s="75"/>
      <c r="K1095" s="75"/>
      <c r="L1095" s="75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6"/>
      <c r="Y1095" s="74"/>
      <c r="Z1095" s="75"/>
      <c r="AA1095" s="75"/>
      <c r="AB1095" s="75"/>
      <c r="AC1095" s="75"/>
      <c r="AD1095" s="75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5"/>
      <c r="AQ1095" s="75"/>
      <c r="AR1095" s="75"/>
      <c r="AS1095" s="75"/>
      <c r="AT1095" s="76"/>
      <c r="AU1095" s="74"/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  <c r="BI1095" s="75"/>
      <c r="BJ1095" s="75"/>
      <c r="BK1095" s="75"/>
      <c r="BL1095" s="75"/>
      <c r="BM1095" s="76"/>
      <c r="BN1095" s="74"/>
      <c r="BO1095" s="75"/>
      <c r="BP1095" s="75"/>
      <c r="BQ1095" s="75"/>
      <c r="BR1095" s="75"/>
      <c r="BS1095" s="75"/>
      <c r="BT1095" s="75"/>
      <c r="BU1095" s="75"/>
      <c r="BV1095" s="75"/>
      <c r="BW1095" s="75"/>
      <c r="BX1095" s="75"/>
      <c r="BY1095" s="75"/>
      <c r="BZ1095" s="75"/>
      <c r="CA1095" s="75"/>
      <c r="CB1095" s="75"/>
      <c r="CC1095" s="75"/>
      <c r="CD1095" s="75"/>
      <c r="CE1095" s="75"/>
      <c r="CF1095" s="75"/>
      <c r="CG1095" s="76"/>
      <c r="CH1095" s="74"/>
      <c r="CI1095" s="75"/>
      <c r="CJ1095" s="75"/>
      <c r="CK1095" s="75"/>
      <c r="CL1095" s="75"/>
      <c r="CM1095" s="75"/>
      <c r="CN1095" s="75"/>
      <c r="CO1095" s="75"/>
      <c r="CP1095" s="75"/>
      <c r="CQ1095" s="75"/>
      <c r="CR1095" s="76"/>
      <c r="CS1095" s="74"/>
      <c r="CT1095" s="75"/>
      <c r="CU1095" s="75"/>
      <c r="CV1095" s="75"/>
      <c r="CW1095" s="75"/>
      <c r="CX1095" s="75"/>
      <c r="CY1095" s="75"/>
      <c r="CZ1095" s="76"/>
      <c r="DE1095" s="13"/>
    </row>
    <row r="1096" spans="1:109" ht="15" customHeight="1" x14ac:dyDescent="0.25">
      <c r="A1096" s="104"/>
      <c r="B1096" s="88"/>
      <c r="C1096" s="88"/>
      <c r="D1096" s="89"/>
      <c r="E1096" s="74"/>
      <c r="F1096" s="75"/>
      <c r="G1096" s="76"/>
      <c r="I1096" s="74"/>
      <c r="J1096" s="75"/>
      <c r="K1096" s="75"/>
      <c r="L1096" s="75"/>
      <c r="M1096" s="76"/>
      <c r="N1096" s="74"/>
      <c r="O1096" s="75"/>
      <c r="P1096" s="75"/>
      <c r="Q1096" s="75"/>
      <c r="R1096" s="76"/>
      <c r="S1096" s="74"/>
      <c r="T1096" s="75"/>
      <c r="U1096" s="75"/>
      <c r="V1096" s="75"/>
      <c r="W1096" s="76"/>
      <c r="Y1096" s="74"/>
      <c r="Z1096" s="75"/>
      <c r="AA1096" s="75"/>
      <c r="AB1096" s="75"/>
      <c r="AC1096" s="75"/>
      <c r="AD1096" s="76"/>
      <c r="AE1096" s="74"/>
      <c r="AF1096" s="75"/>
      <c r="AG1096" s="75"/>
      <c r="AH1096" s="75"/>
      <c r="AI1096" s="75"/>
      <c r="AJ1096" s="76"/>
      <c r="AK1096" s="74"/>
      <c r="AL1096" s="75"/>
      <c r="AM1096" s="75"/>
      <c r="AN1096" s="75"/>
      <c r="AO1096" s="75"/>
      <c r="AP1096" s="75"/>
      <c r="AQ1096" s="75"/>
      <c r="AR1096" s="75"/>
      <c r="AS1096" s="75"/>
      <c r="AT1096" s="76"/>
      <c r="AU1096" s="74"/>
      <c r="AV1096" s="75"/>
      <c r="AW1096" s="75"/>
      <c r="AX1096" s="75"/>
      <c r="AY1096" s="76"/>
      <c r="AZ1096" s="74"/>
      <c r="BA1096" s="75"/>
      <c r="BB1096" s="75"/>
      <c r="BC1096" s="76"/>
      <c r="BD1096" s="74"/>
      <c r="BE1096" s="75"/>
      <c r="BF1096" s="75"/>
      <c r="BG1096" s="75"/>
      <c r="BH1096" s="75"/>
      <c r="BI1096" s="76"/>
      <c r="BJ1096" s="74"/>
      <c r="BK1096" s="75"/>
      <c r="BL1096" s="75"/>
      <c r="BM1096" s="76"/>
      <c r="BN1096" s="74"/>
      <c r="BO1096" s="75"/>
      <c r="BP1096" s="75"/>
      <c r="BQ1096" s="76"/>
      <c r="BR1096" s="74"/>
      <c r="BS1096" s="75"/>
      <c r="BT1096" s="75"/>
      <c r="BU1096" s="75"/>
      <c r="BV1096" s="75"/>
      <c r="BW1096" s="75"/>
      <c r="BX1096" s="76"/>
      <c r="BY1096" s="74"/>
      <c r="BZ1096" s="75"/>
      <c r="CA1096" s="75"/>
      <c r="CB1096" s="76"/>
      <c r="CC1096" s="74"/>
      <c r="CD1096" s="75"/>
      <c r="CE1096" s="75"/>
      <c r="CF1096" s="75"/>
      <c r="CG1096" s="76"/>
      <c r="CH1096" s="74"/>
      <c r="CI1096" s="75"/>
      <c r="CJ1096" s="75"/>
      <c r="CK1096" s="76"/>
      <c r="CL1096" s="74"/>
      <c r="CM1096" s="75"/>
      <c r="CN1096" s="76"/>
      <c r="CO1096" s="74"/>
      <c r="CP1096" s="75"/>
      <c r="CQ1096" s="75"/>
      <c r="CR1096" s="76"/>
      <c r="CS1096" s="74"/>
      <c r="CT1096" s="75"/>
      <c r="CU1096" s="75"/>
      <c r="CV1096" s="75"/>
      <c r="CW1096" s="76"/>
      <c r="CX1096" s="74"/>
      <c r="CY1096" s="75"/>
      <c r="CZ1096" s="76"/>
      <c r="DE1096" s="13"/>
    </row>
    <row r="1097" spans="1:109" ht="15" customHeight="1" x14ac:dyDescent="0.25">
      <c r="A1097" s="105"/>
      <c r="B1097" s="75"/>
      <c r="C1097" s="75"/>
      <c r="D1097" s="76"/>
      <c r="E1097" s="99"/>
      <c r="F1097" s="75"/>
      <c r="G1097" s="76"/>
      <c r="I1097" s="99"/>
      <c r="J1097" s="75"/>
      <c r="K1097" s="75"/>
      <c r="L1097" s="75"/>
      <c r="M1097" s="76"/>
      <c r="N1097" s="99"/>
      <c r="O1097" s="75"/>
      <c r="P1097" s="75"/>
      <c r="Q1097" s="75"/>
      <c r="R1097" s="76"/>
      <c r="S1097" s="99"/>
      <c r="T1097" s="75"/>
      <c r="U1097" s="75"/>
      <c r="V1097" s="75"/>
      <c r="W1097" s="76"/>
      <c r="Y1097" s="99"/>
      <c r="Z1097" s="75"/>
      <c r="AA1097" s="75"/>
      <c r="AB1097" s="75"/>
      <c r="AC1097" s="75"/>
      <c r="AD1097" s="76"/>
      <c r="AE1097" s="99"/>
      <c r="AF1097" s="75"/>
      <c r="AG1097" s="75"/>
      <c r="AH1097" s="75"/>
      <c r="AI1097" s="75"/>
      <c r="AJ1097" s="76"/>
      <c r="AK1097" s="99"/>
      <c r="AL1097" s="75"/>
      <c r="AM1097" s="75"/>
      <c r="AN1097" s="75"/>
      <c r="AO1097" s="75"/>
      <c r="AP1097" s="75"/>
      <c r="AQ1097" s="75"/>
      <c r="AR1097" s="75"/>
      <c r="AS1097" s="75"/>
      <c r="AT1097" s="76"/>
      <c r="AU1097" s="99"/>
      <c r="AV1097" s="75"/>
      <c r="AW1097" s="75"/>
      <c r="AX1097" s="75"/>
      <c r="AY1097" s="76"/>
      <c r="AZ1097" s="99"/>
      <c r="BA1097" s="75"/>
      <c r="BB1097" s="75"/>
      <c r="BC1097" s="76"/>
      <c r="BD1097" s="99"/>
      <c r="BE1097" s="75"/>
      <c r="BF1097" s="75"/>
      <c r="BG1097" s="75"/>
      <c r="BH1097" s="75"/>
      <c r="BI1097" s="76"/>
      <c r="BJ1097" s="99"/>
      <c r="BK1097" s="75"/>
      <c r="BL1097" s="75"/>
      <c r="BM1097" s="76"/>
      <c r="BN1097" s="99"/>
      <c r="BO1097" s="75"/>
      <c r="BP1097" s="75"/>
      <c r="BQ1097" s="76"/>
      <c r="BR1097" s="99"/>
      <c r="BS1097" s="75"/>
      <c r="BT1097" s="75"/>
      <c r="BU1097" s="75"/>
      <c r="BV1097" s="75"/>
      <c r="BW1097" s="75"/>
      <c r="BX1097" s="76"/>
      <c r="BY1097" s="99"/>
      <c r="BZ1097" s="75"/>
      <c r="CA1097" s="75"/>
      <c r="CB1097" s="76"/>
      <c r="CC1097" s="99"/>
      <c r="CD1097" s="75"/>
      <c r="CE1097" s="75"/>
      <c r="CF1097" s="75"/>
      <c r="CG1097" s="76"/>
      <c r="CH1097" s="99"/>
      <c r="CI1097" s="75"/>
      <c r="CJ1097" s="75"/>
      <c r="CK1097" s="76"/>
      <c r="CL1097" s="99"/>
      <c r="CM1097" s="75"/>
      <c r="CN1097" s="76"/>
      <c r="CO1097" s="99"/>
      <c r="CP1097" s="75"/>
      <c r="CQ1097" s="75"/>
      <c r="CR1097" s="76"/>
      <c r="CS1097" s="99"/>
      <c r="CT1097" s="75"/>
      <c r="CU1097" s="75"/>
      <c r="CV1097" s="75"/>
      <c r="CW1097" s="76"/>
      <c r="CX1097" s="99"/>
      <c r="CY1097" s="75"/>
      <c r="CZ1097" s="76"/>
      <c r="DE1097" s="13"/>
    </row>
    <row r="1098" spans="1:109" ht="15" customHeight="1" x14ac:dyDescent="0.25">
      <c r="A1098" s="105"/>
      <c r="B1098" s="75"/>
      <c r="C1098" s="75"/>
      <c r="D1098" s="76"/>
      <c r="E1098" s="99"/>
      <c r="F1098" s="75"/>
      <c r="G1098" s="76"/>
      <c r="I1098" s="99"/>
      <c r="J1098" s="75"/>
      <c r="K1098" s="75"/>
      <c r="L1098" s="75"/>
      <c r="M1098" s="76"/>
      <c r="N1098" s="99"/>
      <c r="O1098" s="75"/>
      <c r="P1098" s="75"/>
      <c r="Q1098" s="75"/>
      <c r="R1098" s="76"/>
      <c r="S1098" s="99"/>
      <c r="T1098" s="75"/>
      <c r="U1098" s="75"/>
      <c r="V1098" s="75"/>
      <c r="W1098" s="76"/>
      <c r="Y1098" s="99"/>
      <c r="Z1098" s="75"/>
      <c r="AA1098" s="75"/>
      <c r="AB1098" s="75"/>
      <c r="AC1098" s="75"/>
      <c r="AD1098" s="76"/>
      <c r="AE1098" s="99"/>
      <c r="AF1098" s="75"/>
      <c r="AG1098" s="75"/>
      <c r="AH1098" s="75"/>
      <c r="AI1098" s="75"/>
      <c r="AJ1098" s="76"/>
      <c r="AK1098" s="99"/>
      <c r="AL1098" s="75"/>
      <c r="AM1098" s="75"/>
      <c r="AN1098" s="75"/>
      <c r="AO1098" s="75"/>
      <c r="AP1098" s="75"/>
      <c r="AQ1098" s="75"/>
      <c r="AR1098" s="75"/>
      <c r="AS1098" s="75"/>
      <c r="AT1098" s="76"/>
      <c r="AU1098" s="99"/>
      <c r="AV1098" s="75"/>
      <c r="AW1098" s="75"/>
      <c r="AX1098" s="75"/>
      <c r="AY1098" s="76"/>
      <c r="AZ1098" s="99"/>
      <c r="BA1098" s="75"/>
      <c r="BB1098" s="75"/>
      <c r="BC1098" s="76"/>
      <c r="BD1098" s="99"/>
      <c r="BE1098" s="75"/>
      <c r="BF1098" s="75"/>
      <c r="BG1098" s="75"/>
      <c r="BH1098" s="75"/>
      <c r="BI1098" s="76"/>
      <c r="BJ1098" s="99"/>
      <c r="BK1098" s="75"/>
      <c r="BL1098" s="75"/>
      <c r="BM1098" s="76"/>
      <c r="BN1098" s="99"/>
      <c r="BO1098" s="75"/>
      <c r="BP1098" s="75"/>
      <c r="BQ1098" s="76"/>
      <c r="BR1098" s="99"/>
      <c r="BS1098" s="75"/>
      <c r="BT1098" s="75"/>
      <c r="BU1098" s="75"/>
      <c r="BV1098" s="75"/>
      <c r="BW1098" s="75"/>
      <c r="BX1098" s="76"/>
      <c r="BY1098" s="99"/>
      <c r="BZ1098" s="75"/>
      <c r="CA1098" s="75"/>
      <c r="CB1098" s="76"/>
      <c r="CC1098" s="99"/>
      <c r="CD1098" s="75"/>
      <c r="CE1098" s="75"/>
      <c r="CF1098" s="75"/>
      <c r="CG1098" s="76"/>
      <c r="CH1098" s="99"/>
      <c r="CI1098" s="75"/>
      <c r="CJ1098" s="75"/>
      <c r="CK1098" s="76"/>
      <c r="CL1098" s="99"/>
      <c r="CM1098" s="75"/>
      <c r="CN1098" s="76"/>
      <c r="CO1098" s="99"/>
      <c r="CP1098" s="75"/>
      <c r="CQ1098" s="75"/>
      <c r="CR1098" s="76"/>
      <c r="CS1098" s="99"/>
      <c r="CT1098" s="75"/>
      <c r="CU1098" s="75"/>
      <c r="CV1098" s="75"/>
      <c r="CW1098" s="76"/>
      <c r="CX1098" s="99"/>
      <c r="CY1098" s="75"/>
      <c r="CZ1098" s="76"/>
      <c r="DE1098" s="13"/>
    </row>
    <row r="1099" spans="1:109" ht="15" customHeight="1" x14ac:dyDescent="0.25">
      <c r="A1099" s="105"/>
      <c r="B1099" s="75"/>
      <c r="C1099" s="75"/>
      <c r="D1099" s="76"/>
      <c r="E1099" s="99"/>
      <c r="F1099" s="75"/>
      <c r="G1099" s="76"/>
      <c r="I1099" s="99"/>
      <c r="J1099" s="75"/>
      <c r="K1099" s="75"/>
      <c r="L1099" s="75"/>
      <c r="M1099" s="76"/>
      <c r="N1099" s="99"/>
      <c r="O1099" s="75"/>
      <c r="P1099" s="75"/>
      <c r="Q1099" s="75"/>
      <c r="R1099" s="76"/>
      <c r="S1099" s="99"/>
      <c r="T1099" s="75"/>
      <c r="U1099" s="75"/>
      <c r="V1099" s="75"/>
      <c r="W1099" s="76"/>
      <c r="Y1099" s="99"/>
      <c r="Z1099" s="75"/>
      <c r="AA1099" s="75"/>
      <c r="AB1099" s="75"/>
      <c r="AC1099" s="75"/>
      <c r="AD1099" s="76"/>
      <c r="AE1099" s="99"/>
      <c r="AF1099" s="75"/>
      <c r="AG1099" s="75"/>
      <c r="AH1099" s="75"/>
      <c r="AI1099" s="75"/>
      <c r="AJ1099" s="76"/>
      <c r="AK1099" s="99"/>
      <c r="AL1099" s="75"/>
      <c r="AM1099" s="75"/>
      <c r="AN1099" s="75"/>
      <c r="AO1099" s="75"/>
      <c r="AP1099" s="75"/>
      <c r="AQ1099" s="75"/>
      <c r="AR1099" s="75"/>
      <c r="AS1099" s="75"/>
      <c r="AT1099" s="76"/>
      <c r="AU1099" s="99"/>
      <c r="AV1099" s="75"/>
      <c r="AW1099" s="75"/>
      <c r="AX1099" s="75"/>
      <c r="AY1099" s="76"/>
      <c r="AZ1099" s="99"/>
      <c r="BA1099" s="75"/>
      <c r="BB1099" s="75"/>
      <c r="BC1099" s="76"/>
      <c r="BD1099" s="99"/>
      <c r="BE1099" s="75"/>
      <c r="BF1099" s="75"/>
      <c r="BG1099" s="75"/>
      <c r="BH1099" s="75"/>
      <c r="BI1099" s="76"/>
      <c r="BJ1099" s="99"/>
      <c r="BK1099" s="75"/>
      <c r="BL1099" s="75"/>
      <c r="BM1099" s="76"/>
      <c r="BN1099" s="99"/>
      <c r="BO1099" s="75"/>
      <c r="BP1099" s="75"/>
      <c r="BQ1099" s="76"/>
      <c r="BR1099" s="99"/>
      <c r="BS1099" s="75"/>
      <c r="BT1099" s="75"/>
      <c r="BU1099" s="75"/>
      <c r="BV1099" s="75"/>
      <c r="BW1099" s="75"/>
      <c r="BX1099" s="76"/>
      <c r="BY1099" s="99"/>
      <c r="BZ1099" s="75"/>
      <c r="CA1099" s="75"/>
      <c r="CB1099" s="76"/>
      <c r="CC1099" s="99"/>
      <c r="CD1099" s="75"/>
      <c r="CE1099" s="75"/>
      <c r="CF1099" s="75"/>
      <c r="CG1099" s="76"/>
      <c r="CH1099" s="99"/>
      <c r="CI1099" s="75"/>
      <c r="CJ1099" s="75"/>
      <c r="CK1099" s="76"/>
      <c r="CL1099" s="99"/>
      <c r="CM1099" s="75"/>
      <c r="CN1099" s="76"/>
      <c r="CO1099" s="99"/>
      <c r="CP1099" s="75"/>
      <c r="CQ1099" s="75"/>
      <c r="CR1099" s="76"/>
      <c r="CS1099" s="99"/>
      <c r="CT1099" s="75"/>
      <c r="CU1099" s="75"/>
      <c r="CV1099" s="75"/>
      <c r="CW1099" s="76"/>
      <c r="CX1099" s="99"/>
      <c r="CY1099" s="75"/>
      <c r="CZ1099" s="76"/>
      <c r="DE1099" s="13"/>
    </row>
    <row r="1100" spans="1:109" ht="15" customHeight="1" x14ac:dyDescent="0.25">
      <c r="A1100" s="105"/>
      <c r="B1100" s="75"/>
      <c r="C1100" s="75"/>
      <c r="D1100" s="76"/>
      <c r="E1100" s="99"/>
      <c r="F1100" s="75"/>
      <c r="G1100" s="76"/>
      <c r="I1100" s="99"/>
      <c r="J1100" s="75"/>
      <c r="K1100" s="75"/>
      <c r="L1100" s="75"/>
      <c r="M1100" s="76"/>
      <c r="N1100" s="99"/>
      <c r="O1100" s="75"/>
      <c r="P1100" s="75"/>
      <c r="Q1100" s="75"/>
      <c r="R1100" s="76"/>
      <c r="S1100" s="99"/>
      <c r="T1100" s="75"/>
      <c r="U1100" s="75"/>
      <c r="V1100" s="75"/>
      <c r="W1100" s="76"/>
      <c r="Y1100" s="99"/>
      <c r="Z1100" s="75"/>
      <c r="AA1100" s="75"/>
      <c r="AB1100" s="75"/>
      <c r="AC1100" s="75"/>
      <c r="AD1100" s="76"/>
      <c r="AE1100" s="99"/>
      <c r="AF1100" s="75"/>
      <c r="AG1100" s="75"/>
      <c r="AH1100" s="75"/>
      <c r="AI1100" s="75"/>
      <c r="AJ1100" s="76"/>
      <c r="AK1100" s="99"/>
      <c r="AL1100" s="75"/>
      <c r="AM1100" s="75"/>
      <c r="AN1100" s="75"/>
      <c r="AO1100" s="75"/>
      <c r="AP1100" s="75"/>
      <c r="AQ1100" s="75"/>
      <c r="AR1100" s="75"/>
      <c r="AS1100" s="75"/>
      <c r="AT1100" s="76"/>
      <c r="AU1100" s="99"/>
      <c r="AV1100" s="75"/>
      <c r="AW1100" s="75"/>
      <c r="AX1100" s="75"/>
      <c r="AY1100" s="76"/>
      <c r="AZ1100" s="99"/>
      <c r="BA1100" s="75"/>
      <c r="BB1100" s="75"/>
      <c r="BC1100" s="76"/>
      <c r="BD1100" s="99"/>
      <c r="BE1100" s="75"/>
      <c r="BF1100" s="75"/>
      <c r="BG1100" s="75"/>
      <c r="BH1100" s="75"/>
      <c r="BI1100" s="76"/>
      <c r="BJ1100" s="99"/>
      <c r="BK1100" s="75"/>
      <c r="BL1100" s="75"/>
      <c r="BM1100" s="76"/>
      <c r="BN1100" s="99"/>
      <c r="BO1100" s="75"/>
      <c r="BP1100" s="75"/>
      <c r="BQ1100" s="76"/>
      <c r="BR1100" s="99"/>
      <c r="BS1100" s="75"/>
      <c r="BT1100" s="75"/>
      <c r="BU1100" s="75"/>
      <c r="BV1100" s="75"/>
      <c r="BW1100" s="75"/>
      <c r="BX1100" s="76"/>
      <c r="BY1100" s="99"/>
      <c r="BZ1100" s="75"/>
      <c r="CA1100" s="75"/>
      <c r="CB1100" s="76"/>
      <c r="CC1100" s="99"/>
      <c r="CD1100" s="75"/>
      <c r="CE1100" s="75"/>
      <c r="CF1100" s="75"/>
      <c r="CG1100" s="76"/>
      <c r="CH1100" s="99"/>
      <c r="CI1100" s="75"/>
      <c r="CJ1100" s="75"/>
      <c r="CK1100" s="76"/>
      <c r="CL1100" s="99"/>
      <c r="CM1100" s="75"/>
      <c r="CN1100" s="76"/>
      <c r="CO1100" s="99"/>
      <c r="CP1100" s="75"/>
      <c r="CQ1100" s="75"/>
      <c r="CR1100" s="76"/>
      <c r="CS1100" s="99"/>
      <c r="CT1100" s="75"/>
      <c r="CU1100" s="75"/>
      <c r="CV1100" s="75"/>
      <c r="CW1100" s="76"/>
      <c r="CX1100" s="99"/>
      <c r="CY1100" s="75"/>
      <c r="CZ1100" s="76"/>
      <c r="DE1100" s="13"/>
    </row>
    <row r="1101" spans="1:109" ht="15" customHeight="1" x14ac:dyDescent="0.25">
      <c r="A1101" s="108"/>
      <c r="B1101" s="75"/>
      <c r="C1101" s="75"/>
      <c r="D1101" s="76"/>
      <c r="E1101" s="106"/>
      <c r="F1101" s="75"/>
      <c r="G1101" s="76"/>
      <c r="I1101" s="106"/>
      <c r="J1101" s="75"/>
      <c r="K1101" s="75"/>
      <c r="L1101" s="75"/>
      <c r="M1101" s="76"/>
      <c r="N1101" s="106"/>
      <c r="O1101" s="75"/>
      <c r="P1101" s="75"/>
      <c r="Q1101" s="75"/>
      <c r="R1101" s="76"/>
      <c r="S1101" s="106"/>
      <c r="T1101" s="75"/>
      <c r="U1101" s="75"/>
      <c r="V1101" s="75"/>
      <c r="W1101" s="76"/>
      <c r="Y1101" s="106"/>
      <c r="Z1101" s="75"/>
      <c r="AA1101" s="75"/>
      <c r="AB1101" s="75"/>
      <c r="AC1101" s="75"/>
      <c r="AD1101" s="76"/>
      <c r="AE1101" s="106"/>
      <c r="AF1101" s="75"/>
      <c r="AG1101" s="75"/>
      <c r="AH1101" s="75"/>
      <c r="AI1101" s="75"/>
      <c r="AJ1101" s="76"/>
      <c r="AK1101" s="106"/>
      <c r="AL1101" s="75"/>
      <c r="AM1101" s="75"/>
      <c r="AN1101" s="75"/>
      <c r="AO1101" s="75"/>
      <c r="AP1101" s="75"/>
      <c r="AQ1101" s="75"/>
      <c r="AR1101" s="75"/>
      <c r="AS1101" s="75"/>
      <c r="AT1101" s="76"/>
      <c r="AU1101" s="106"/>
      <c r="AV1101" s="75"/>
      <c r="AW1101" s="75"/>
      <c r="AX1101" s="75"/>
      <c r="AY1101" s="76"/>
      <c r="AZ1101" s="106"/>
      <c r="BA1101" s="75"/>
      <c r="BB1101" s="75"/>
      <c r="BC1101" s="76"/>
      <c r="BD1101" s="106"/>
      <c r="BE1101" s="75"/>
      <c r="BF1101" s="75"/>
      <c r="BG1101" s="75"/>
      <c r="BH1101" s="75"/>
      <c r="BI1101" s="76"/>
      <c r="BJ1101" s="106"/>
      <c r="BK1101" s="75"/>
      <c r="BL1101" s="75"/>
      <c r="BM1101" s="76"/>
      <c r="BN1101" s="106"/>
      <c r="BO1101" s="75"/>
      <c r="BP1101" s="75"/>
      <c r="BQ1101" s="76"/>
      <c r="BR1101" s="106"/>
      <c r="BS1101" s="75"/>
      <c r="BT1101" s="75"/>
      <c r="BU1101" s="75"/>
      <c r="BV1101" s="75"/>
      <c r="BW1101" s="75"/>
      <c r="BX1101" s="76"/>
      <c r="BY1101" s="106"/>
      <c r="BZ1101" s="75"/>
      <c r="CA1101" s="75"/>
      <c r="CB1101" s="76"/>
      <c r="CC1101" s="106"/>
      <c r="CD1101" s="75"/>
      <c r="CE1101" s="75"/>
      <c r="CF1101" s="75"/>
      <c r="CG1101" s="76"/>
      <c r="CH1101" s="106"/>
      <c r="CI1101" s="75"/>
      <c r="CJ1101" s="75"/>
      <c r="CK1101" s="76"/>
      <c r="CL1101" s="106"/>
      <c r="CM1101" s="75"/>
      <c r="CN1101" s="76"/>
      <c r="CO1101" s="106"/>
      <c r="CP1101" s="75"/>
      <c r="CQ1101" s="75"/>
      <c r="CR1101" s="76"/>
      <c r="CS1101" s="106"/>
      <c r="CT1101" s="75"/>
      <c r="CU1101" s="75"/>
      <c r="CV1101" s="75"/>
      <c r="CW1101" s="76"/>
      <c r="CX1101" s="106"/>
      <c r="CY1101" s="75"/>
      <c r="CZ1101" s="76"/>
      <c r="DE1101" s="13"/>
    </row>
    <row r="1102" spans="1:109" ht="15" customHeight="1" x14ac:dyDescent="0.25">
      <c r="A1102" s="6"/>
      <c r="DE1102" s="13"/>
    </row>
    <row r="1103" spans="1:109" ht="15" customHeight="1" x14ac:dyDescent="0.25">
      <c r="A1103" s="6"/>
      <c r="DE1103" s="13"/>
    </row>
    <row r="1104" spans="1:109" ht="15" customHeight="1" x14ac:dyDescent="0.25">
      <c r="A1104" s="6"/>
      <c r="D1104" s="78"/>
      <c r="E1104" s="84"/>
      <c r="G1104" s="78"/>
      <c r="H1104" s="75"/>
      <c r="I1104" s="75"/>
      <c r="J1104" s="75"/>
      <c r="K1104" s="75"/>
      <c r="L1104" s="75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5"/>
      <c r="X1104" s="75"/>
      <c r="Y1104" s="75"/>
      <c r="Z1104" s="75"/>
      <c r="AA1104" s="75"/>
      <c r="AB1104" s="75"/>
      <c r="AC1104" s="75"/>
      <c r="AD1104" s="75"/>
      <c r="AE1104" s="75"/>
      <c r="AF1104" s="75"/>
      <c r="AG1104" s="75"/>
      <c r="AH1104" s="75"/>
      <c r="AI1104" s="75"/>
      <c r="AJ1104" s="75"/>
      <c r="AK1104" s="76"/>
      <c r="AP1104" s="109"/>
      <c r="AQ1104" s="75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5"/>
      <c r="BC1104" s="75"/>
      <c r="BD1104" s="75"/>
      <c r="BE1104" s="75"/>
      <c r="BF1104" s="75"/>
      <c r="BG1104" s="75"/>
      <c r="BH1104" s="75"/>
      <c r="BI1104" s="75"/>
      <c r="BJ1104" s="75"/>
      <c r="BK1104" s="75"/>
      <c r="BL1104" s="75"/>
      <c r="BM1104" s="75"/>
      <c r="BN1104" s="75"/>
      <c r="BO1104" s="75"/>
      <c r="BP1104" s="75"/>
      <c r="BQ1104" s="75"/>
      <c r="BR1104" s="76"/>
      <c r="BS1104" s="99"/>
      <c r="BT1104" s="75"/>
      <c r="BU1104" s="75"/>
      <c r="BV1104" s="76"/>
      <c r="DE1104" s="13"/>
    </row>
    <row r="1105" spans="1:109" ht="15" customHeight="1" x14ac:dyDescent="0.25">
      <c r="A1105" s="6"/>
      <c r="D1105" s="85"/>
      <c r="E1105" s="86"/>
      <c r="G1105" s="74"/>
      <c r="H1105" s="75"/>
      <c r="I1105" s="75"/>
      <c r="J1105" s="75"/>
      <c r="K1105" s="75"/>
      <c r="L1105" s="75"/>
      <c r="M1105" s="75"/>
      <c r="N1105" s="76"/>
      <c r="O1105" s="74"/>
      <c r="P1105" s="75"/>
      <c r="Q1105" s="75"/>
      <c r="R1105" s="75"/>
      <c r="S1105" s="75"/>
      <c r="T1105" s="75"/>
      <c r="U1105" s="75"/>
      <c r="V1105" s="75"/>
      <c r="W1105" s="75"/>
      <c r="X1105" s="75"/>
      <c r="Y1105" s="75"/>
      <c r="Z1105" s="75"/>
      <c r="AA1105" s="75"/>
      <c r="AB1105" s="75"/>
      <c r="AC1105" s="75"/>
      <c r="AD1105" s="75"/>
      <c r="AE1105" s="75"/>
      <c r="AF1105" s="75"/>
      <c r="AG1105" s="75"/>
      <c r="AH1105" s="75"/>
      <c r="AI1105" s="75"/>
      <c r="AJ1105" s="75"/>
      <c r="AK1105" s="76"/>
      <c r="AP1105" s="109"/>
      <c r="AQ1105" s="75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5"/>
      <c r="BC1105" s="75"/>
      <c r="BD1105" s="75"/>
      <c r="BE1105" s="75"/>
      <c r="BF1105" s="75"/>
      <c r="BG1105" s="75"/>
      <c r="BH1105" s="75"/>
      <c r="BI1105" s="75"/>
      <c r="BJ1105" s="75"/>
      <c r="BK1105" s="75"/>
      <c r="BL1105" s="75"/>
      <c r="BM1105" s="75"/>
      <c r="BN1105" s="75"/>
      <c r="BO1105" s="75"/>
      <c r="BP1105" s="75"/>
      <c r="BQ1105" s="75"/>
      <c r="BR1105" s="76"/>
      <c r="BS1105" s="99"/>
      <c r="BT1105" s="75"/>
      <c r="BU1105" s="75"/>
      <c r="BV1105" s="76"/>
      <c r="DE1105" s="13"/>
    </row>
    <row r="1106" spans="1:109" ht="15" customHeight="1" x14ac:dyDescent="0.25">
      <c r="A1106" s="6"/>
      <c r="D1106" s="87"/>
      <c r="E1106" s="89"/>
      <c r="G1106" s="77"/>
      <c r="H1106" s="75"/>
      <c r="I1106" s="76"/>
      <c r="J1106" s="77"/>
      <c r="K1106" s="75"/>
      <c r="L1106" s="75"/>
      <c r="M1106" s="75"/>
      <c r="N1106" s="76"/>
      <c r="O1106" s="77"/>
      <c r="P1106" s="75"/>
      <c r="Q1106" s="75"/>
      <c r="R1106" s="75"/>
      <c r="S1106" s="76"/>
      <c r="T1106" s="77"/>
      <c r="U1106" s="75"/>
      <c r="V1106" s="75"/>
      <c r="W1106" s="75"/>
      <c r="X1106" s="75"/>
      <c r="Y1106" s="75"/>
      <c r="Z1106" s="76"/>
      <c r="AA1106" s="77"/>
      <c r="AB1106" s="75"/>
      <c r="AC1106" s="75"/>
      <c r="AD1106" s="75"/>
      <c r="AE1106" s="76"/>
      <c r="AF1106" s="77"/>
      <c r="AG1106" s="75"/>
      <c r="AH1106" s="75"/>
      <c r="AI1106" s="75"/>
      <c r="AJ1106" s="75"/>
      <c r="AK1106" s="76"/>
      <c r="DE1106" s="13"/>
    </row>
    <row r="1107" spans="1:109" ht="15" customHeight="1" x14ac:dyDescent="0.25">
      <c r="A1107" s="6"/>
      <c r="D1107" s="91"/>
      <c r="E1107" s="76"/>
      <c r="G1107" s="99"/>
      <c r="H1107" s="75"/>
      <c r="I1107" s="76"/>
      <c r="J1107" s="99"/>
      <c r="K1107" s="75"/>
      <c r="L1107" s="75"/>
      <c r="M1107" s="75"/>
      <c r="N1107" s="76"/>
      <c r="O1107" s="99"/>
      <c r="P1107" s="75"/>
      <c r="Q1107" s="75"/>
      <c r="R1107" s="75"/>
      <c r="S1107" s="76"/>
      <c r="T1107" s="99"/>
      <c r="U1107" s="75"/>
      <c r="V1107" s="75"/>
      <c r="W1107" s="75"/>
      <c r="X1107" s="75"/>
      <c r="Y1107" s="75"/>
      <c r="Z1107" s="76"/>
      <c r="AA1107" s="99"/>
      <c r="AB1107" s="75"/>
      <c r="AC1107" s="75"/>
      <c r="AD1107" s="75"/>
      <c r="AE1107" s="76"/>
      <c r="AF1107" s="99"/>
      <c r="AG1107" s="75"/>
      <c r="AH1107" s="75"/>
      <c r="AI1107" s="75"/>
      <c r="AJ1107" s="75"/>
      <c r="AK1107" s="76"/>
      <c r="DE1107" s="13"/>
    </row>
    <row r="1108" spans="1:109" ht="15" customHeight="1" x14ac:dyDescent="0.25">
      <c r="A1108" s="6"/>
      <c r="D1108" s="91"/>
      <c r="E1108" s="76"/>
      <c r="G1108" s="99"/>
      <c r="H1108" s="75"/>
      <c r="I1108" s="76"/>
      <c r="J1108" s="99"/>
      <c r="K1108" s="75"/>
      <c r="L1108" s="75"/>
      <c r="M1108" s="75"/>
      <c r="N1108" s="76"/>
      <c r="O1108" s="99"/>
      <c r="P1108" s="75"/>
      <c r="Q1108" s="75"/>
      <c r="R1108" s="75"/>
      <c r="S1108" s="76"/>
      <c r="T1108" s="99"/>
      <c r="U1108" s="75"/>
      <c r="V1108" s="75"/>
      <c r="W1108" s="75"/>
      <c r="X1108" s="75"/>
      <c r="Y1108" s="75"/>
      <c r="Z1108" s="76"/>
      <c r="AA1108" s="99"/>
      <c r="AB1108" s="75"/>
      <c r="AC1108" s="75"/>
      <c r="AD1108" s="75"/>
      <c r="AE1108" s="76"/>
      <c r="AF1108" s="99"/>
      <c r="AG1108" s="75"/>
      <c r="AH1108" s="75"/>
      <c r="AI1108" s="75"/>
      <c r="AJ1108" s="75"/>
      <c r="AK1108" s="76"/>
      <c r="DE1108" s="13"/>
    </row>
    <row r="1109" spans="1:109" ht="15" customHeight="1" x14ac:dyDescent="0.25">
      <c r="A1109" s="6"/>
      <c r="D1109" s="91"/>
      <c r="E1109" s="76"/>
      <c r="G1109" s="99"/>
      <c r="H1109" s="75"/>
      <c r="I1109" s="76"/>
      <c r="J1109" s="99"/>
      <c r="K1109" s="75"/>
      <c r="L1109" s="75"/>
      <c r="M1109" s="75"/>
      <c r="N1109" s="76"/>
      <c r="O1109" s="99"/>
      <c r="P1109" s="75"/>
      <c r="Q1109" s="75"/>
      <c r="R1109" s="75"/>
      <c r="S1109" s="76"/>
      <c r="T1109" s="99"/>
      <c r="U1109" s="75"/>
      <c r="V1109" s="75"/>
      <c r="W1109" s="75"/>
      <c r="X1109" s="75"/>
      <c r="Y1109" s="75"/>
      <c r="Z1109" s="76"/>
      <c r="AA1109" s="99"/>
      <c r="AB1109" s="75"/>
      <c r="AC1109" s="75"/>
      <c r="AD1109" s="75"/>
      <c r="AE1109" s="76"/>
      <c r="AF1109" s="99"/>
      <c r="AG1109" s="75"/>
      <c r="AH1109" s="75"/>
      <c r="AI1109" s="75"/>
      <c r="AJ1109" s="75"/>
      <c r="AK1109" s="76"/>
      <c r="DE1109" s="13"/>
    </row>
    <row r="1110" spans="1:109" ht="15" customHeight="1" x14ac:dyDescent="0.25">
      <c r="A1110" s="6"/>
      <c r="D1110" s="91"/>
      <c r="E1110" s="76"/>
      <c r="G1110" s="99"/>
      <c r="H1110" s="75"/>
      <c r="I1110" s="76"/>
      <c r="J1110" s="99"/>
      <c r="K1110" s="75"/>
      <c r="L1110" s="75"/>
      <c r="M1110" s="75"/>
      <c r="N1110" s="76"/>
      <c r="O1110" s="99"/>
      <c r="P1110" s="75"/>
      <c r="Q1110" s="75"/>
      <c r="R1110" s="75"/>
      <c r="S1110" s="76"/>
      <c r="T1110" s="99"/>
      <c r="U1110" s="75"/>
      <c r="V1110" s="75"/>
      <c r="W1110" s="75"/>
      <c r="X1110" s="75"/>
      <c r="Y1110" s="75"/>
      <c r="Z1110" s="76"/>
      <c r="AA1110" s="99"/>
      <c r="AB1110" s="75"/>
      <c r="AC1110" s="75"/>
      <c r="AD1110" s="75"/>
      <c r="AE1110" s="76"/>
      <c r="AF1110" s="99"/>
      <c r="AG1110" s="75"/>
      <c r="AH1110" s="75"/>
      <c r="AI1110" s="75"/>
      <c r="AJ1110" s="75"/>
      <c r="AK1110" s="76"/>
      <c r="DE1110" s="13"/>
    </row>
    <row r="1111" spans="1:109" ht="15" customHeight="1" x14ac:dyDescent="0.25">
      <c r="A1111" s="15"/>
      <c r="B1111" s="16"/>
      <c r="C1111" s="16"/>
      <c r="D1111" s="129"/>
      <c r="E1111" s="128"/>
      <c r="F1111" s="16"/>
      <c r="G1111" s="126"/>
      <c r="H1111" s="127"/>
      <c r="I1111" s="128"/>
      <c r="J1111" s="126"/>
      <c r="K1111" s="127"/>
      <c r="L1111" s="127"/>
      <c r="M1111" s="127"/>
      <c r="N1111" s="128"/>
      <c r="O1111" s="126"/>
      <c r="P1111" s="127"/>
      <c r="Q1111" s="127"/>
      <c r="R1111" s="127"/>
      <c r="S1111" s="128"/>
      <c r="T1111" s="126"/>
      <c r="U1111" s="127"/>
      <c r="V1111" s="127"/>
      <c r="W1111" s="127"/>
      <c r="X1111" s="127"/>
      <c r="Y1111" s="127"/>
      <c r="Z1111" s="128"/>
      <c r="AA1111" s="126"/>
      <c r="AB1111" s="127"/>
      <c r="AC1111" s="127"/>
      <c r="AD1111" s="127"/>
      <c r="AE1111" s="128"/>
      <c r="AF1111" s="126"/>
      <c r="AG1111" s="127"/>
      <c r="AH1111" s="127"/>
      <c r="AI1111" s="127"/>
      <c r="AJ1111" s="127"/>
      <c r="AK1111" s="128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8"/>
    </row>
    <row r="1112" spans="1:109" ht="15" customHeight="1" x14ac:dyDescent="0.25">
      <c r="A1112" s="32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4"/>
    </row>
    <row r="1113" spans="1:109" ht="15" customHeight="1" x14ac:dyDescent="0.25">
      <c r="A1113" s="35"/>
      <c r="B1113" s="42"/>
      <c r="C1113" s="117"/>
      <c r="D1113" s="117"/>
      <c r="E1113" s="117"/>
      <c r="F1113" s="117"/>
      <c r="G1113" s="117"/>
      <c r="H1113" s="117"/>
      <c r="I1113" s="117"/>
      <c r="J1113" s="117"/>
      <c r="K1113" s="117"/>
      <c r="L1113" s="117"/>
      <c r="M1113" s="117"/>
      <c r="N1113" s="117"/>
      <c r="O1113" s="117"/>
      <c r="P1113" s="117"/>
      <c r="Q1113" s="117"/>
      <c r="R1113" s="117"/>
      <c r="S1113" s="117"/>
      <c r="T1113" s="117"/>
      <c r="U1113" s="117"/>
      <c r="V1113" s="117"/>
      <c r="W1113" s="117"/>
      <c r="X1113" s="117"/>
      <c r="Y1113" s="117"/>
      <c r="Z1113" s="117"/>
      <c r="AA1113" s="117"/>
      <c r="AB1113" s="117"/>
      <c r="AC1113" s="117"/>
      <c r="AD1113" s="117"/>
      <c r="AE1113" s="117"/>
      <c r="AF1113" s="117"/>
      <c r="AG1113" s="117"/>
      <c r="AH1113" s="117"/>
      <c r="AI1113" s="117"/>
      <c r="AJ1113" s="117"/>
      <c r="AK1113" s="117"/>
      <c r="AL1113" s="117"/>
      <c r="AM1113" s="117"/>
      <c r="AN1113" s="117"/>
      <c r="AO1113" s="117"/>
      <c r="AP1113" s="117"/>
      <c r="AQ1113" s="117"/>
      <c r="AR1113" s="117"/>
      <c r="AS1113" s="117"/>
      <c r="AT1113" s="117"/>
      <c r="AU1113" s="117"/>
      <c r="AV1113" s="117"/>
      <c r="AW1113" s="117"/>
      <c r="AX1113" s="117"/>
      <c r="AY1113" s="117"/>
      <c r="AZ1113" s="117"/>
      <c r="BA1113" s="117"/>
      <c r="BB1113" s="117"/>
      <c r="BC1113" s="117"/>
      <c r="BD1113" s="117"/>
      <c r="BE1113" s="117"/>
      <c r="BF1113" s="117"/>
      <c r="BG1113" s="117"/>
      <c r="BH1113" s="117"/>
      <c r="BI1113" s="117"/>
      <c r="BJ1113" s="117"/>
      <c r="BK1113" s="117"/>
      <c r="BL1113" s="117"/>
      <c r="BM1113" s="117"/>
      <c r="BN1113" s="117"/>
      <c r="BO1113" s="117"/>
      <c r="BP1113" s="117"/>
      <c r="BQ1113" s="117"/>
      <c r="BR1113" s="117"/>
      <c r="BS1113" s="117"/>
      <c r="BT1113" s="117"/>
      <c r="BU1113" s="117"/>
      <c r="BV1113" s="117"/>
      <c r="BW1113" s="117"/>
      <c r="BX1113" s="117"/>
      <c r="BY1113" s="117"/>
      <c r="BZ1113" s="117"/>
      <c r="CA1113" s="117"/>
      <c r="CB1113" s="117"/>
      <c r="CC1113" s="117"/>
      <c r="CD1113" s="117"/>
      <c r="CE1113" s="117"/>
      <c r="CF1113" s="117"/>
      <c r="CG1113" s="117"/>
      <c r="CH1113" s="117"/>
      <c r="CI1113" s="117"/>
      <c r="CJ1113" s="117"/>
      <c r="CK1113" s="117"/>
      <c r="CL1113" s="117"/>
      <c r="CM1113" s="117"/>
      <c r="CN1113" s="117"/>
      <c r="CO1113" s="117"/>
      <c r="CP1113" s="117"/>
      <c r="CQ1113" s="117"/>
      <c r="CR1113" s="117"/>
      <c r="CS1113" s="117"/>
      <c r="CT1113" s="117"/>
      <c r="CU1113" s="117"/>
      <c r="CV1113" s="117"/>
      <c r="CW1113" s="117"/>
      <c r="CX1113" s="117"/>
      <c r="CY1113" s="117"/>
      <c r="CZ1113" s="117"/>
      <c r="DA1113" s="117"/>
      <c r="DB1113" s="117"/>
      <c r="DC1113" s="42"/>
      <c r="DD1113" s="42"/>
      <c r="DE1113" s="36"/>
    </row>
    <row r="1114" spans="1:109" ht="15" customHeight="1" x14ac:dyDescent="0.25">
      <c r="A1114" s="35"/>
      <c r="B1114" s="42"/>
      <c r="C1114" s="42"/>
      <c r="D1114" s="42"/>
      <c r="E1114" s="42"/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  <c r="Y1114" s="42"/>
      <c r="Z1114" s="42"/>
      <c r="AA1114" s="42"/>
      <c r="AB1114" s="42"/>
      <c r="AC1114" s="42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  <c r="AX1114" s="42"/>
      <c r="AY1114" s="42"/>
      <c r="AZ1114" s="42"/>
      <c r="BA1114" s="42"/>
      <c r="BB1114" s="42"/>
      <c r="BC1114" s="42"/>
      <c r="BD1114" s="42"/>
      <c r="BE1114" s="42"/>
      <c r="BF1114" s="42"/>
      <c r="BG1114" s="42"/>
      <c r="BH1114" s="42"/>
      <c r="BI1114" s="42"/>
      <c r="BJ1114" s="42"/>
      <c r="BK1114" s="42"/>
      <c r="BL1114" s="42"/>
      <c r="BM1114" s="42"/>
      <c r="BN1114" s="42"/>
      <c r="BO1114" s="42"/>
      <c r="BP1114" s="42"/>
      <c r="BQ1114" s="42"/>
      <c r="BR1114" s="42"/>
      <c r="BS1114" s="42"/>
      <c r="BT1114" s="42"/>
      <c r="BU1114" s="42"/>
      <c r="BV1114" s="42"/>
      <c r="BW1114" s="42"/>
      <c r="BX1114" s="42"/>
      <c r="BY1114" s="42"/>
      <c r="BZ1114" s="42"/>
      <c r="CA1114" s="42"/>
      <c r="CB1114" s="42"/>
      <c r="CC1114" s="42"/>
      <c r="CD1114" s="42"/>
      <c r="CE1114" s="42"/>
      <c r="CF1114" s="42"/>
      <c r="CG1114" s="42"/>
      <c r="CH1114" s="42"/>
      <c r="CI1114" s="42"/>
      <c r="CJ1114" s="42"/>
      <c r="CK1114" s="42"/>
      <c r="CL1114" s="42"/>
      <c r="CM1114" s="42"/>
      <c r="CN1114" s="42"/>
      <c r="CO1114" s="42"/>
      <c r="CP1114" s="42"/>
      <c r="CQ1114" s="42"/>
      <c r="CR1114" s="42"/>
      <c r="CS1114" s="42"/>
      <c r="CT1114" s="42"/>
      <c r="CU1114" s="42"/>
      <c r="CV1114" s="42"/>
      <c r="CW1114" s="42"/>
      <c r="CX1114" s="42"/>
      <c r="CY1114" s="42"/>
      <c r="CZ1114" s="42"/>
      <c r="DA1114" s="42"/>
      <c r="DB1114" s="42"/>
      <c r="DC1114" s="42"/>
      <c r="DD1114" s="42"/>
      <c r="DE1114" s="36"/>
    </row>
    <row r="1115" spans="1:109" ht="15" customHeight="1" x14ac:dyDescent="0.25">
      <c r="A1115" s="35"/>
      <c r="B1115" s="42"/>
      <c r="C1115" s="123" t="s">
        <v>0</v>
      </c>
      <c r="D1115" s="117"/>
      <c r="E1115" s="117"/>
      <c r="F1115" s="117"/>
      <c r="G1115" s="117"/>
      <c r="H1115" s="117"/>
      <c r="I1115" s="117"/>
      <c r="J1115" s="117"/>
      <c r="K1115" s="117"/>
      <c r="L1115" s="117"/>
      <c r="M1115" s="117"/>
      <c r="N1115" s="117"/>
      <c r="O1115" s="117"/>
      <c r="P1115" s="117"/>
      <c r="Q1115" s="117"/>
      <c r="R1115" s="117"/>
      <c r="S1115" s="117"/>
      <c r="T1115" s="117"/>
      <c r="U1115" s="117"/>
      <c r="V1115" s="117"/>
      <c r="W1115" s="117"/>
      <c r="X1115" s="117"/>
      <c r="Y1115" s="117"/>
      <c r="Z1115" s="117"/>
      <c r="AA1115" s="117"/>
      <c r="AB1115" s="117"/>
      <c r="AC1115" s="117"/>
      <c r="AD1115" s="117"/>
      <c r="AE1115" s="117"/>
      <c r="AF1115" s="117"/>
      <c r="AG1115" s="117"/>
      <c r="AH1115" s="117"/>
      <c r="AI1115" s="117"/>
      <c r="AJ1115" s="117"/>
      <c r="AK1115" s="117"/>
      <c r="AL1115" s="117"/>
      <c r="AM1115" s="117"/>
      <c r="AN1115" s="117"/>
      <c r="AO1115" s="117"/>
      <c r="AP1115" s="117"/>
      <c r="AQ1115" s="117"/>
      <c r="AR1115" s="117"/>
      <c r="AS1115" s="117"/>
      <c r="AT1115" s="117"/>
      <c r="AU1115" s="117"/>
      <c r="AV1115" s="117"/>
      <c r="AW1115" s="117"/>
      <c r="AX1115" s="117"/>
      <c r="AY1115" s="117"/>
      <c r="AZ1115" s="117"/>
      <c r="BA1115" s="117"/>
      <c r="BB1115" s="117"/>
      <c r="BC1115" s="117"/>
      <c r="BD1115" s="117"/>
      <c r="BE1115" s="117"/>
      <c r="BF1115" s="117"/>
      <c r="BG1115" s="117"/>
      <c r="BH1115" s="117"/>
      <c r="BI1115" s="117"/>
      <c r="BJ1115" s="117"/>
      <c r="BK1115" s="117"/>
      <c r="BL1115" s="117"/>
      <c r="BM1115" s="117"/>
      <c r="BN1115" s="117"/>
      <c r="BO1115" s="117"/>
      <c r="BP1115" s="117"/>
      <c r="BQ1115" s="117"/>
      <c r="BR1115" s="117"/>
      <c r="BS1115" s="117"/>
      <c r="BT1115" s="117"/>
      <c r="BU1115" s="117"/>
      <c r="BV1115" s="117"/>
      <c r="BW1115" s="117"/>
      <c r="BX1115" s="117"/>
      <c r="BY1115" s="117"/>
      <c r="BZ1115" s="117"/>
      <c r="CA1115" s="117"/>
      <c r="CB1115" s="117"/>
      <c r="CC1115" s="117"/>
      <c r="CD1115" s="117"/>
      <c r="CE1115" s="117"/>
      <c r="CF1115" s="117"/>
      <c r="CG1115" s="117"/>
      <c r="CH1115" s="117"/>
      <c r="CI1115" s="117"/>
      <c r="CJ1115" s="117"/>
      <c r="CK1115" s="117"/>
      <c r="CL1115" s="117"/>
      <c r="CM1115" s="117"/>
      <c r="CN1115" s="117"/>
      <c r="CO1115" s="117"/>
      <c r="CP1115" s="117"/>
      <c r="CQ1115" s="117"/>
      <c r="CR1115" s="117"/>
      <c r="CS1115" s="117"/>
      <c r="CT1115" s="117"/>
      <c r="CU1115" s="117"/>
      <c r="CV1115" s="117"/>
      <c r="CW1115" s="117"/>
      <c r="CX1115" s="117"/>
      <c r="CY1115" s="117"/>
      <c r="CZ1115" s="117"/>
      <c r="DA1115" s="117"/>
      <c r="DB1115" s="117"/>
      <c r="DC1115" s="42"/>
      <c r="DD1115" s="42"/>
      <c r="DE1115" s="36"/>
    </row>
    <row r="1116" spans="1:109" ht="15" customHeight="1" x14ac:dyDescent="0.25">
      <c r="A1116" s="35"/>
      <c r="B1116" s="42"/>
      <c r="C1116" s="42"/>
      <c r="D1116" s="42"/>
      <c r="E1116" s="42"/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  <c r="Y1116" s="42"/>
      <c r="Z1116" s="42"/>
      <c r="AA1116" s="42"/>
      <c r="AB1116" s="42"/>
      <c r="AC1116" s="42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  <c r="AX1116" s="42"/>
      <c r="AY1116" s="42"/>
      <c r="AZ1116" s="42"/>
      <c r="BA1116" s="42"/>
      <c r="BB1116" s="42"/>
      <c r="BC1116" s="42"/>
      <c r="BD1116" s="42"/>
      <c r="BE1116" s="42"/>
      <c r="BF1116" s="42"/>
      <c r="BG1116" s="42"/>
      <c r="BH1116" s="42"/>
      <c r="BI1116" s="42"/>
      <c r="BJ1116" s="42"/>
      <c r="BK1116" s="42"/>
      <c r="BL1116" s="42"/>
      <c r="BM1116" s="42"/>
      <c r="BN1116" s="42"/>
      <c r="BO1116" s="42"/>
      <c r="BP1116" s="42"/>
      <c r="BQ1116" s="42"/>
      <c r="BR1116" s="42"/>
      <c r="BS1116" s="42"/>
      <c r="BT1116" s="42"/>
      <c r="BU1116" s="42"/>
      <c r="BV1116" s="42"/>
      <c r="BW1116" s="42"/>
      <c r="BX1116" s="42"/>
      <c r="BY1116" s="42"/>
      <c r="BZ1116" s="42"/>
      <c r="CA1116" s="42"/>
      <c r="CB1116" s="42"/>
      <c r="CC1116" s="42"/>
      <c r="CD1116" s="42"/>
      <c r="CE1116" s="42"/>
      <c r="CF1116" s="42"/>
      <c r="CG1116" s="42"/>
      <c r="CH1116" s="42"/>
      <c r="CI1116" s="42"/>
      <c r="CJ1116" s="42"/>
      <c r="CK1116" s="42"/>
      <c r="CL1116" s="42"/>
      <c r="CM1116" s="42"/>
      <c r="CN1116" s="42"/>
      <c r="CO1116" s="42"/>
      <c r="CP1116" s="42"/>
      <c r="CQ1116" s="42"/>
      <c r="CR1116" s="42"/>
      <c r="CS1116" s="42"/>
      <c r="CT1116" s="42"/>
      <c r="CU1116" s="42"/>
      <c r="CV1116" s="42"/>
      <c r="CW1116" s="42"/>
      <c r="CX1116" s="42"/>
      <c r="CY1116" s="42"/>
      <c r="CZ1116" s="42"/>
      <c r="DA1116" s="42"/>
      <c r="DB1116" s="42"/>
      <c r="DC1116" s="42"/>
      <c r="DD1116" s="42"/>
      <c r="DE1116" s="36"/>
    </row>
    <row r="1117" spans="1:109" ht="15" customHeight="1" x14ac:dyDescent="0.25">
      <c r="A1117" s="35"/>
      <c r="B1117" s="42"/>
      <c r="C1117" s="42"/>
      <c r="D1117" s="124" t="s">
        <v>145</v>
      </c>
      <c r="E1117" s="117"/>
      <c r="F1117" s="117"/>
      <c r="G1117" s="117"/>
      <c r="H1117" s="117"/>
      <c r="I1117" s="117"/>
      <c r="J1117" s="117"/>
      <c r="K1117" s="117"/>
      <c r="L1117" s="117"/>
      <c r="M1117" s="117"/>
      <c r="N1117" s="117"/>
      <c r="O1117" s="117"/>
      <c r="P1117" s="117"/>
      <c r="Q1117" s="117"/>
      <c r="R1117" s="117"/>
      <c r="S1117" s="117"/>
      <c r="T1117" s="117"/>
      <c r="U1117" s="117"/>
      <c r="V1117" s="117"/>
      <c r="W1117" s="117"/>
      <c r="X1117" s="117"/>
      <c r="Y1117" s="117"/>
      <c r="Z1117" s="117"/>
      <c r="AA1117" s="117"/>
      <c r="AB1117" s="117"/>
      <c r="AC1117" s="117"/>
      <c r="AD1117" s="117"/>
      <c r="AE1117" s="117"/>
      <c r="AF1117" s="117"/>
      <c r="AG1117" s="117"/>
      <c r="AH1117" s="117"/>
      <c r="AI1117" s="117"/>
      <c r="AJ1117" s="117"/>
      <c r="AK1117" s="117"/>
      <c r="AL1117" s="117"/>
      <c r="AM1117" s="117"/>
      <c r="AN1117" s="117"/>
      <c r="AO1117" s="117"/>
      <c r="AP1117" s="117"/>
      <c r="AQ1117" s="117"/>
      <c r="AR1117" s="117"/>
      <c r="AS1117" s="117"/>
      <c r="AT1117" s="117"/>
      <c r="AU1117" s="117"/>
      <c r="AV1117" s="117"/>
      <c r="AW1117" s="117"/>
      <c r="AX1117" s="117"/>
      <c r="AY1117" s="117"/>
      <c r="AZ1117" s="117"/>
      <c r="BA1117" s="117"/>
      <c r="BB1117" s="117"/>
      <c r="BC1117" s="117"/>
      <c r="BD1117" s="117"/>
      <c r="BE1117" s="117"/>
      <c r="BF1117" s="117"/>
      <c r="BG1117" s="117"/>
      <c r="BH1117" s="117"/>
      <c r="BI1117" s="117"/>
      <c r="BJ1117" s="117"/>
      <c r="BK1117" s="117"/>
      <c r="BL1117" s="117"/>
      <c r="BM1117" s="117"/>
      <c r="BN1117" s="117"/>
      <c r="BO1117" s="117"/>
      <c r="BP1117" s="117"/>
      <c r="BQ1117" s="117"/>
      <c r="BR1117" s="117"/>
      <c r="BS1117" s="117"/>
      <c r="BT1117" s="117"/>
      <c r="BU1117" s="117"/>
      <c r="BV1117" s="117"/>
      <c r="BW1117" s="117"/>
      <c r="BX1117" s="117"/>
      <c r="BY1117" s="117"/>
      <c r="BZ1117" s="117"/>
      <c r="CA1117" s="117"/>
      <c r="CB1117" s="117"/>
      <c r="CC1117" s="117"/>
      <c r="CD1117" s="117"/>
      <c r="CE1117" s="117"/>
      <c r="CF1117" s="117"/>
      <c r="CG1117" s="117"/>
      <c r="CH1117" s="117"/>
      <c r="CI1117" s="117"/>
      <c r="CJ1117" s="117"/>
      <c r="CK1117" s="117"/>
      <c r="CL1117" s="117"/>
      <c r="CM1117" s="117"/>
      <c r="CN1117" s="117"/>
      <c r="CO1117" s="117"/>
      <c r="CP1117" s="117"/>
      <c r="CQ1117" s="117"/>
      <c r="CR1117" s="117"/>
      <c r="CS1117" s="117"/>
      <c r="CT1117" s="117"/>
      <c r="CU1117" s="117"/>
      <c r="CV1117" s="117"/>
      <c r="CW1117" s="117"/>
      <c r="CX1117" s="117"/>
      <c r="CY1117" s="117"/>
      <c r="CZ1117" s="117"/>
      <c r="DA1117" s="117"/>
      <c r="DB1117" s="117"/>
      <c r="DC1117" s="42"/>
      <c r="DD1117" s="42"/>
      <c r="DE1117" s="36"/>
    </row>
    <row r="1118" spans="1:109" ht="15" customHeight="1" x14ac:dyDescent="0.25">
      <c r="A1118" s="35"/>
      <c r="B1118" s="42"/>
      <c r="C1118" s="42"/>
      <c r="D1118" s="124" t="s">
        <v>148</v>
      </c>
      <c r="E1118" s="117"/>
      <c r="F1118" s="117"/>
      <c r="G1118" s="117"/>
      <c r="H1118" s="117"/>
      <c r="I1118" s="117"/>
      <c r="J1118" s="117"/>
      <c r="K1118" s="117"/>
      <c r="L1118" s="117"/>
      <c r="M1118" s="117"/>
      <c r="N1118" s="117"/>
      <c r="O1118" s="117"/>
      <c r="P1118" s="117"/>
      <c r="Q1118" s="117"/>
      <c r="R1118" s="117"/>
      <c r="S1118" s="117"/>
      <c r="T1118" s="117"/>
      <c r="U1118" s="117"/>
      <c r="V1118" s="117"/>
      <c r="W1118" s="117"/>
      <c r="X1118" s="117"/>
      <c r="Y1118" s="117"/>
      <c r="Z1118" s="117"/>
      <c r="AA1118" s="117"/>
      <c r="AB1118" s="117"/>
      <c r="AC1118" s="117"/>
      <c r="AD1118" s="117"/>
      <c r="AE1118" s="117"/>
      <c r="AF1118" s="117"/>
      <c r="AG1118" s="117"/>
      <c r="AH1118" s="117"/>
      <c r="AI1118" s="117"/>
      <c r="AJ1118" s="117"/>
      <c r="AK1118" s="117"/>
      <c r="AL1118" s="117"/>
      <c r="AM1118" s="117"/>
      <c r="AN1118" s="117"/>
      <c r="AO1118" s="117"/>
      <c r="AP1118" s="117"/>
      <c r="AQ1118" s="117"/>
      <c r="AR1118" s="117"/>
      <c r="AS1118" s="117"/>
      <c r="AT1118" s="117"/>
      <c r="AU1118" s="117"/>
      <c r="AV1118" s="117"/>
      <c r="AW1118" s="117"/>
      <c r="AX1118" s="117"/>
      <c r="AY1118" s="117"/>
      <c r="AZ1118" s="117"/>
      <c r="BA1118" s="117"/>
      <c r="BB1118" s="117"/>
      <c r="BC1118" s="117"/>
      <c r="BD1118" s="117"/>
      <c r="BE1118" s="117"/>
      <c r="BF1118" s="117"/>
      <c r="BG1118" s="117"/>
      <c r="BH1118" s="117"/>
      <c r="BI1118" s="117"/>
      <c r="BJ1118" s="117"/>
      <c r="BK1118" s="117"/>
      <c r="BL1118" s="117"/>
      <c r="BM1118" s="117"/>
      <c r="BN1118" s="117"/>
      <c r="BO1118" s="117"/>
      <c r="BP1118" s="117"/>
      <c r="BQ1118" s="117"/>
      <c r="BR1118" s="117"/>
      <c r="BS1118" s="117"/>
      <c r="BT1118" s="117"/>
      <c r="BU1118" s="117"/>
      <c r="BV1118" s="117"/>
      <c r="BW1118" s="117"/>
      <c r="BX1118" s="117"/>
      <c r="BY1118" s="117"/>
      <c r="BZ1118" s="117"/>
      <c r="CA1118" s="117"/>
      <c r="CB1118" s="117"/>
      <c r="CC1118" s="117"/>
      <c r="CD1118" s="117"/>
      <c r="CE1118" s="117"/>
      <c r="CF1118" s="117"/>
      <c r="CG1118" s="117"/>
      <c r="CH1118" s="117"/>
      <c r="CI1118" s="117"/>
      <c r="CJ1118" s="117"/>
      <c r="CK1118" s="117"/>
      <c r="CL1118" s="117"/>
      <c r="CM1118" s="117"/>
      <c r="CN1118" s="117"/>
      <c r="CO1118" s="117"/>
      <c r="CP1118" s="117"/>
      <c r="CQ1118" s="117"/>
      <c r="CR1118" s="117"/>
      <c r="CS1118" s="117"/>
      <c r="CT1118" s="117"/>
      <c r="CU1118" s="117"/>
      <c r="CV1118" s="117"/>
      <c r="CW1118" s="117"/>
      <c r="CX1118" s="117"/>
      <c r="CY1118" s="117"/>
      <c r="CZ1118" s="117"/>
      <c r="DA1118" s="117"/>
      <c r="DB1118" s="117"/>
      <c r="DC1118" s="42"/>
      <c r="DD1118" s="42"/>
      <c r="DE1118" s="36"/>
    </row>
    <row r="1119" spans="1:109" ht="15" customHeight="1" x14ac:dyDescent="0.25">
      <c r="A1119" s="6"/>
      <c r="DE1119" s="13"/>
    </row>
    <row r="1120" spans="1:109" ht="15" customHeight="1" x14ac:dyDescent="0.25">
      <c r="A1120" s="6"/>
      <c r="DE1120" s="13"/>
    </row>
    <row r="1121" spans="1:109" ht="15" customHeight="1" x14ac:dyDescent="0.25">
      <c r="A1121" s="6"/>
      <c r="D1121" s="82"/>
      <c r="E1121" s="79"/>
      <c r="F1121" s="79"/>
      <c r="G1121" s="79"/>
      <c r="H1121" s="79"/>
      <c r="I1121" s="79"/>
      <c r="J1121" s="79"/>
      <c r="K1121" s="79"/>
      <c r="L1121" s="79"/>
      <c r="M1121" s="79"/>
      <c r="N1121" s="79"/>
      <c r="O1121" s="79"/>
      <c r="P1121" s="79"/>
      <c r="Q1121" s="79"/>
      <c r="R1121" s="79"/>
      <c r="S1121" s="79"/>
      <c r="T1121" s="79"/>
      <c r="U1121" s="79"/>
      <c r="V1121" s="79"/>
      <c r="W1121" s="79"/>
      <c r="X1121" s="79"/>
      <c r="Y1121" s="79"/>
      <c r="Z1121" s="79"/>
      <c r="AA1121" s="79"/>
      <c r="AB1121" s="79"/>
      <c r="AC1121" s="79"/>
      <c r="AD1121" s="79"/>
      <c r="AE1121" s="79"/>
      <c r="AF1121" s="79"/>
      <c r="AG1121" s="79"/>
      <c r="AH1121" s="79"/>
      <c r="AI1121" s="79"/>
      <c r="AJ1121" s="79"/>
      <c r="AK1121" s="79"/>
      <c r="AL1121" s="79"/>
      <c r="AM1121" s="79"/>
      <c r="AN1121" s="79"/>
      <c r="AO1121" s="79"/>
      <c r="AP1121" s="79"/>
      <c r="AQ1121" s="79"/>
      <c r="AR1121" s="79"/>
      <c r="AS1121" s="79"/>
      <c r="AT1121" s="79"/>
      <c r="AU1121" s="79"/>
      <c r="AV1121" s="79"/>
      <c r="AW1121" s="79"/>
      <c r="AX1121" s="79"/>
      <c r="AY1121" s="79"/>
      <c r="AZ1121" s="79"/>
      <c r="BA1121" s="79"/>
      <c r="BB1121" s="79"/>
      <c r="BC1121" s="79"/>
      <c r="BD1121" s="79"/>
      <c r="BE1121" s="79"/>
      <c r="BF1121" s="79"/>
      <c r="BG1121" s="79"/>
      <c r="BH1121" s="79"/>
      <c r="BI1121" s="79"/>
      <c r="BJ1121" s="79"/>
      <c r="BK1121" s="79"/>
      <c r="BL1121" s="79"/>
      <c r="BM1121" s="79"/>
      <c r="BN1121" s="79"/>
      <c r="BO1121" s="79"/>
      <c r="BP1121" s="79"/>
      <c r="BQ1121" s="79"/>
      <c r="BR1121" s="79"/>
      <c r="BS1121" s="79"/>
      <c r="BT1121" s="79"/>
      <c r="BU1121" s="79"/>
      <c r="BV1121" s="79"/>
      <c r="BW1121" s="79"/>
      <c r="BX1121" s="79"/>
      <c r="BY1121" s="79"/>
      <c r="BZ1121" s="79"/>
      <c r="CA1121" s="79"/>
      <c r="CB1121" s="79"/>
      <c r="CC1121" s="79"/>
      <c r="CD1121" s="79"/>
      <c r="CE1121" s="79"/>
      <c r="CF1121" s="79"/>
      <c r="CG1121" s="79"/>
      <c r="CH1121" s="79"/>
      <c r="CI1121" s="79"/>
      <c r="CJ1121" s="79"/>
      <c r="CK1121" s="79"/>
      <c r="CL1121" s="79"/>
      <c r="CM1121" s="79"/>
      <c r="CN1121" s="79"/>
      <c r="CO1121" s="79"/>
      <c r="CP1121" s="79"/>
      <c r="CQ1121" s="79"/>
      <c r="CR1121" s="79"/>
      <c r="CS1121" s="79"/>
      <c r="CT1121" s="79"/>
      <c r="CU1121" s="79"/>
      <c r="CV1121" s="79"/>
      <c r="CW1121" s="79"/>
      <c r="CX1121" s="79"/>
      <c r="CY1121" s="79"/>
      <c r="CZ1121" s="79"/>
      <c r="DA1121" s="79"/>
      <c r="DB1121" s="79"/>
      <c r="DE1121" s="13"/>
    </row>
    <row r="1122" spans="1:109" ht="15" customHeight="1" x14ac:dyDescent="0.25">
      <c r="A1122" s="6"/>
      <c r="DE1122" s="13"/>
    </row>
    <row r="1123" spans="1:109" ht="15" customHeight="1" x14ac:dyDescent="0.25">
      <c r="A1123" s="6"/>
      <c r="C1123" s="78"/>
      <c r="D1123" s="83"/>
      <c r="E1123" s="84"/>
      <c r="F1123" s="78"/>
      <c r="G1123" s="75"/>
      <c r="H1123" s="75"/>
      <c r="I1123" s="75"/>
      <c r="J1123" s="75"/>
      <c r="K1123" s="75"/>
      <c r="L1123" s="75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5"/>
      <c r="X1123" s="75"/>
      <c r="Y1123" s="75"/>
      <c r="Z1123" s="75"/>
      <c r="AA1123" s="75"/>
      <c r="AB1123" s="75"/>
      <c r="AC1123" s="76"/>
      <c r="AD1123" s="78"/>
      <c r="AE1123" s="75"/>
      <c r="AF1123" s="75"/>
      <c r="AG1123" s="75"/>
      <c r="AH1123" s="75"/>
      <c r="AI1123" s="75"/>
      <c r="AJ1123" s="75"/>
      <c r="AK1123" s="75"/>
      <c r="AL1123" s="75"/>
      <c r="AM1123" s="75"/>
      <c r="AN1123" s="75"/>
      <c r="AO1123" s="75"/>
      <c r="AP1123" s="75"/>
      <c r="AQ1123" s="75"/>
      <c r="AR1123" s="76"/>
      <c r="AS1123" s="78"/>
      <c r="AT1123" s="75"/>
      <c r="AU1123" s="75"/>
      <c r="AV1123" s="75"/>
      <c r="AW1123" s="75"/>
      <c r="AX1123" s="75"/>
      <c r="AY1123" s="75"/>
      <c r="AZ1123" s="75"/>
      <c r="BA1123" s="75"/>
      <c r="BB1123" s="76"/>
      <c r="BC1123" s="78"/>
      <c r="BD1123" s="75"/>
      <c r="BE1123" s="75"/>
      <c r="BF1123" s="75"/>
      <c r="BG1123" s="76"/>
      <c r="BH1123" s="78"/>
      <c r="BI1123" s="75"/>
      <c r="BJ1123" s="75"/>
      <c r="BK1123" s="75"/>
      <c r="BL1123" s="75"/>
      <c r="BM1123" s="75"/>
      <c r="BN1123" s="75"/>
      <c r="BO1123" s="75"/>
      <c r="BP1123" s="75"/>
      <c r="BQ1123" s="75"/>
      <c r="BR1123" s="75"/>
      <c r="BS1123" s="75"/>
      <c r="BT1123" s="75"/>
      <c r="BU1123" s="75"/>
      <c r="BV1123" s="75"/>
      <c r="BW1123" s="76"/>
      <c r="BX1123" s="78"/>
      <c r="BY1123" s="75"/>
      <c r="BZ1123" s="75"/>
      <c r="CA1123" s="75"/>
      <c r="CB1123" s="75"/>
      <c r="CC1123" s="75"/>
      <c r="CD1123" s="75"/>
      <c r="CE1123" s="75"/>
      <c r="CF1123" s="76"/>
      <c r="CG1123" s="78"/>
      <c r="CH1123" s="75"/>
      <c r="CI1123" s="75"/>
      <c r="CJ1123" s="75"/>
      <c r="CK1123" s="75"/>
      <c r="CL1123" s="75"/>
      <c r="CM1123" s="76"/>
      <c r="CN1123" s="78"/>
      <c r="CO1123" s="75"/>
      <c r="CP1123" s="75"/>
      <c r="CQ1123" s="76"/>
      <c r="CR1123" s="78"/>
      <c r="CS1123" s="75"/>
      <c r="CT1123" s="75"/>
      <c r="CU1123" s="75"/>
      <c r="CV1123" s="75"/>
      <c r="CW1123" s="75"/>
      <c r="CX1123" s="75"/>
      <c r="CY1123" s="75"/>
      <c r="CZ1123" s="75"/>
      <c r="DA1123" s="75"/>
      <c r="DB1123" s="75"/>
      <c r="DC1123" s="75"/>
      <c r="DD1123" s="76"/>
      <c r="DE1123" s="24"/>
    </row>
    <row r="1124" spans="1:109" ht="15" customHeight="1" x14ac:dyDescent="0.25">
      <c r="A1124" s="6"/>
      <c r="C1124" s="85"/>
      <c r="D1124" s="79"/>
      <c r="E1124" s="86"/>
      <c r="F1124" s="74"/>
      <c r="G1124" s="75"/>
      <c r="H1124" s="75"/>
      <c r="I1124" s="75"/>
      <c r="J1124" s="75"/>
      <c r="K1124" s="75"/>
      <c r="L1124" s="75"/>
      <c r="M1124" s="75"/>
      <c r="N1124" s="75"/>
      <c r="O1124" s="75"/>
      <c r="P1124" s="75"/>
      <c r="Q1124" s="76"/>
      <c r="R1124" s="74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75"/>
      <c r="AC1124" s="76"/>
      <c r="AD1124" s="74"/>
      <c r="AE1124" s="75"/>
      <c r="AF1124" s="75"/>
      <c r="AG1124" s="75"/>
      <c r="AH1124" s="75"/>
      <c r="AI1124" s="75"/>
      <c r="AJ1124" s="75"/>
      <c r="AK1124" s="75"/>
      <c r="AL1124" s="75"/>
      <c r="AM1124" s="75"/>
      <c r="AN1124" s="75"/>
      <c r="AO1124" s="75"/>
      <c r="AP1124" s="75"/>
      <c r="AQ1124" s="75"/>
      <c r="AR1124" s="76"/>
      <c r="AS1124" s="74"/>
      <c r="AT1124" s="75"/>
      <c r="AU1124" s="75"/>
      <c r="AV1124" s="75"/>
      <c r="AW1124" s="75"/>
      <c r="AX1124" s="75"/>
      <c r="AY1124" s="75"/>
      <c r="AZ1124" s="75"/>
      <c r="BA1124" s="75"/>
      <c r="BB1124" s="76"/>
      <c r="BC1124" s="74"/>
      <c r="BD1124" s="75"/>
      <c r="BE1124" s="75"/>
      <c r="BF1124" s="75"/>
      <c r="BG1124" s="76"/>
      <c r="BH1124" s="74"/>
      <c r="BI1124" s="75"/>
      <c r="BJ1124" s="75"/>
      <c r="BK1124" s="75"/>
      <c r="BL1124" s="75"/>
      <c r="BM1124" s="75"/>
      <c r="BN1124" s="75"/>
      <c r="BO1124" s="75"/>
      <c r="BP1124" s="75"/>
      <c r="BQ1124" s="75"/>
      <c r="BR1124" s="75"/>
      <c r="BS1124" s="75"/>
      <c r="BT1124" s="75"/>
      <c r="BU1124" s="75"/>
      <c r="BV1124" s="75"/>
      <c r="BW1124" s="76"/>
      <c r="BX1124" s="74"/>
      <c r="BY1124" s="75"/>
      <c r="BZ1124" s="75"/>
      <c r="CA1124" s="75"/>
      <c r="CB1124" s="75"/>
      <c r="CC1124" s="75"/>
      <c r="CD1124" s="75"/>
      <c r="CE1124" s="75"/>
      <c r="CF1124" s="76"/>
      <c r="CG1124" s="74"/>
      <c r="CH1124" s="75"/>
      <c r="CI1124" s="75"/>
      <c r="CJ1124" s="75"/>
      <c r="CK1124" s="75"/>
      <c r="CL1124" s="75"/>
      <c r="CM1124" s="76"/>
      <c r="CN1124" s="74"/>
      <c r="CO1124" s="75"/>
      <c r="CP1124" s="75"/>
      <c r="CQ1124" s="76"/>
      <c r="CR1124" s="74"/>
      <c r="CS1124" s="75"/>
      <c r="CT1124" s="75"/>
      <c r="CU1124" s="75"/>
      <c r="CV1124" s="76"/>
      <c r="CW1124" s="74"/>
      <c r="CX1124" s="75"/>
      <c r="CY1124" s="76"/>
      <c r="CZ1124" s="74"/>
      <c r="DA1124" s="75"/>
      <c r="DB1124" s="75"/>
      <c r="DC1124" s="75"/>
      <c r="DD1124" s="76"/>
      <c r="DE1124" s="25"/>
    </row>
    <row r="1125" spans="1:109" ht="15" customHeight="1" x14ac:dyDescent="0.25">
      <c r="A1125" s="6"/>
      <c r="C1125" s="87"/>
      <c r="D1125" s="88"/>
      <c r="E1125" s="89"/>
      <c r="F1125" s="77"/>
      <c r="G1125" s="76"/>
      <c r="H1125" s="77"/>
      <c r="I1125" s="75"/>
      <c r="J1125" s="75"/>
      <c r="K1125" s="75"/>
      <c r="L1125" s="76"/>
      <c r="M1125" s="77"/>
      <c r="N1125" s="75"/>
      <c r="O1125" s="75"/>
      <c r="P1125" s="75"/>
      <c r="Q1125" s="76"/>
      <c r="R1125" s="77"/>
      <c r="S1125" s="75"/>
      <c r="T1125" s="75"/>
      <c r="U1125" s="75"/>
      <c r="V1125" s="76"/>
      <c r="W1125" s="77"/>
      <c r="X1125" s="75"/>
      <c r="Y1125" s="75"/>
      <c r="Z1125" s="75"/>
      <c r="AA1125" s="75"/>
      <c r="AB1125" s="75"/>
      <c r="AC1125" s="76"/>
      <c r="AD1125" s="77"/>
      <c r="AE1125" s="75"/>
      <c r="AF1125" s="75"/>
      <c r="AG1125" s="75"/>
      <c r="AH1125" s="75"/>
      <c r="AI1125" s="76"/>
      <c r="AJ1125" s="77"/>
      <c r="AK1125" s="75"/>
      <c r="AL1125" s="75"/>
      <c r="AM1125" s="75"/>
      <c r="AN1125" s="75"/>
      <c r="AO1125" s="75"/>
      <c r="AP1125" s="75"/>
      <c r="AQ1125" s="75"/>
      <c r="AR1125" s="76"/>
      <c r="AS1125" s="77"/>
      <c r="AT1125" s="75"/>
      <c r="AU1125" s="75"/>
      <c r="AV1125" s="75"/>
      <c r="AW1125" s="75"/>
      <c r="AX1125" s="76"/>
      <c r="AY1125" s="77"/>
      <c r="AZ1125" s="75"/>
      <c r="BA1125" s="75"/>
      <c r="BB1125" s="76"/>
      <c r="BC1125" s="77"/>
      <c r="BD1125" s="75"/>
      <c r="BE1125" s="75"/>
      <c r="BF1125" s="75"/>
      <c r="BG1125" s="76"/>
      <c r="BH1125" s="77"/>
      <c r="BI1125" s="75"/>
      <c r="BJ1125" s="75"/>
      <c r="BK1125" s="75"/>
      <c r="BL1125" s="76"/>
      <c r="BM1125" s="77"/>
      <c r="BN1125" s="75"/>
      <c r="BO1125" s="75"/>
      <c r="BP1125" s="76"/>
      <c r="BQ1125" s="77"/>
      <c r="BR1125" s="75"/>
      <c r="BS1125" s="75"/>
      <c r="BT1125" s="75"/>
      <c r="BU1125" s="75"/>
      <c r="BV1125" s="75"/>
      <c r="BW1125" s="76"/>
      <c r="BX1125" s="77"/>
      <c r="BY1125" s="75"/>
      <c r="BZ1125" s="75"/>
      <c r="CA1125" s="76"/>
      <c r="CB1125" s="77"/>
      <c r="CC1125" s="75"/>
      <c r="CD1125" s="75"/>
      <c r="CE1125" s="75"/>
      <c r="CF1125" s="76"/>
      <c r="CG1125" s="77"/>
      <c r="CH1125" s="75"/>
      <c r="CI1125" s="75"/>
      <c r="CJ1125" s="76"/>
      <c r="CK1125" s="77"/>
      <c r="CL1125" s="75"/>
      <c r="CM1125" s="76"/>
      <c r="CN1125" s="77"/>
      <c r="CO1125" s="75"/>
      <c r="CP1125" s="75"/>
      <c r="CQ1125" s="76"/>
      <c r="CR1125" s="77"/>
      <c r="CS1125" s="75"/>
      <c r="CT1125" s="75"/>
      <c r="CU1125" s="75"/>
      <c r="CV1125" s="76"/>
      <c r="CW1125" s="77"/>
      <c r="CX1125" s="75"/>
      <c r="CY1125" s="76"/>
      <c r="CZ1125" s="77"/>
      <c r="DA1125" s="75"/>
      <c r="DB1125" s="75"/>
      <c r="DC1125" s="75"/>
      <c r="DD1125" s="76"/>
      <c r="DE1125" s="26"/>
    </row>
    <row r="1126" spans="1:109" ht="15" customHeight="1" x14ac:dyDescent="0.25">
      <c r="A1126" s="6"/>
      <c r="C1126" s="91"/>
      <c r="D1126" s="75"/>
      <c r="E1126" s="76"/>
      <c r="F1126" s="90"/>
      <c r="G1126" s="76"/>
      <c r="H1126" s="90"/>
      <c r="I1126" s="75"/>
      <c r="J1126" s="75"/>
      <c r="K1126" s="75"/>
      <c r="L1126" s="76"/>
      <c r="M1126" s="90"/>
      <c r="N1126" s="75"/>
      <c r="O1126" s="75"/>
      <c r="P1126" s="75"/>
      <c r="Q1126" s="76"/>
      <c r="R1126" s="90"/>
      <c r="S1126" s="75"/>
      <c r="T1126" s="75"/>
      <c r="U1126" s="75"/>
      <c r="V1126" s="76"/>
      <c r="W1126" s="90"/>
      <c r="X1126" s="75"/>
      <c r="Y1126" s="75"/>
      <c r="Z1126" s="75"/>
      <c r="AA1126" s="75"/>
      <c r="AB1126" s="75"/>
      <c r="AC1126" s="76"/>
      <c r="AD1126" s="90"/>
      <c r="AE1126" s="75"/>
      <c r="AF1126" s="75"/>
      <c r="AG1126" s="75"/>
      <c r="AH1126" s="75"/>
      <c r="AI1126" s="76"/>
      <c r="AJ1126" s="90"/>
      <c r="AK1126" s="75"/>
      <c r="AL1126" s="75"/>
      <c r="AM1126" s="75"/>
      <c r="AN1126" s="75"/>
      <c r="AO1126" s="75"/>
      <c r="AP1126" s="75"/>
      <c r="AQ1126" s="75"/>
      <c r="AR1126" s="76"/>
      <c r="AS1126" s="90"/>
      <c r="AT1126" s="75"/>
      <c r="AU1126" s="75"/>
      <c r="AV1126" s="75"/>
      <c r="AW1126" s="75"/>
      <c r="AX1126" s="76"/>
      <c r="AY1126" s="90"/>
      <c r="AZ1126" s="75"/>
      <c r="BA1126" s="75"/>
      <c r="BB1126" s="76"/>
      <c r="BC1126" s="90"/>
      <c r="BD1126" s="75"/>
      <c r="BE1126" s="75"/>
      <c r="BF1126" s="75"/>
      <c r="BG1126" s="76"/>
      <c r="BH1126" s="90"/>
      <c r="BI1126" s="75"/>
      <c r="BJ1126" s="75"/>
      <c r="BK1126" s="75"/>
      <c r="BL1126" s="76"/>
      <c r="BM1126" s="90"/>
      <c r="BN1126" s="75"/>
      <c r="BO1126" s="75"/>
      <c r="BP1126" s="76"/>
      <c r="BQ1126" s="90"/>
      <c r="BR1126" s="75"/>
      <c r="BS1126" s="75"/>
      <c r="BT1126" s="75"/>
      <c r="BU1126" s="75"/>
      <c r="BV1126" s="75"/>
      <c r="BW1126" s="76"/>
      <c r="BX1126" s="90"/>
      <c r="BY1126" s="75"/>
      <c r="BZ1126" s="75"/>
      <c r="CA1126" s="76"/>
      <c r="CB1126" s="90"/>
      <c r="CC1126" s="75"/>
      <c r="CD1126" s="75"/>
      <c r="CE1126" s="75"/>
      <c r="CF1126" s="76"/>
      <c r="CG1126" s="90"/>
      <c r="CH1126" s="75"/>
      <c r="CI1126" s="75"/>
      <c r="CJ1126" s="76"/>
      <c r="CK1126" s="90"/>
      <c r="CL1126" s="75"/>
      <c r="CM1126" s="76"/>
      <c r="CN1126" s="90"/>
      <c r="CO1126" s="75"/>
      <c r="CP1126" s="75"/>
      <c r="CQ1126" s="76"/>
      <c r="CR1126" s="90"/>
      <c r="CS1126" s="75"/>
      <c r="CT1126" s="75"/>
      <c r="CU1126" s="75"/>
      <c r="CV1126" s="76"/>
      <c r="CW1126" s="90"/>
      <c r="CX1126" s="75"/>
      <c r="CY1126" s="76"/>
      <c r="CZ1126" s="90"/>
      <c r="DA1126" s="75"/>
      <c r="DB1126" s="75"/>
      <c r="DC1126" s="75"/>
      <c r="DD1126" s="76"/>
      <c r="DE1126" s="27"/>
    </row>
    <row r="1127" spans="1:109" ht="15" customHeight="1" x14ac:dyDescent="0.25">
      <c r="A1127" s="6"/>
      <c r="C1127" s="91"/>
      <c r="D1127" s="75"/>
      <c r="E1127" s="76"/>
      <c r="F1127" s="90"/>
      <c r="G1127" s="76"/>
      <c r="H1127" s="90"/>
      <c r="I1127" s="75"/>
      <c r="J1127" s="75"/>
      <c r="K1127" s="75"/>
      <c r="L1127" s="76"/>
      <c r="M1127" s="90"/>
      <c r="N1127" s="75"/>
      <c r="O1127" s="75"/>
      <c r="P1127" s="75"/>
      <c r="Q1127" s="76"/>
      <c r="R1127" s="90"/>
      <c r="S1127" s="75"/>
      <c r="T1127" s="75"/>
      <c r="U1127" s="75"/>
      <c r="V1127" s="76"/>
      <c r="W1127" s="90"/>
      <c r="X1127" s="75"/>
      <c r="Y1127" s="75"/>
      <c r="Z1127" s="75"/>
      <c r="AA1127" s="75"/>
      <c r="AB1127" s="75"/>
      <c r="AC1127" s="76"/>
      <c r="AD1127" s="90"/>
      <c r="AE1127" s="75"/>
      <c r="AF1127" s="75"/>
      <c r="AG1127" s="75"/>
      <c r="AH1127" s="75"/>
      <c r="AI1127" s="76"/>
      <c r="AJ1127" s="90"/>
      <c r="AK1127" s="75"/>
      <c r="AL1127" s="75"/>
      <c r="AM1127" s="75"/>
      <c r="AN1127" s="75"/>
      <c r="AO1127" s="75"/>
      <c r="AP1127" s="75"/>
      <c r="AQ1127" s="75"/>
      <c r="AR1127" s="76"/>
      <c r="AS1127" s="90"/>
      <c r="AT1127" s="75"/>
      <c r="AU1127" s="75"/>
      <c r="AV1127" s="75"/>
      <c r="AW1127" s="75"/>
      <c r="AX1127" s="76"/>
      <c r="AY1127" s="90"/>
      <c r="AZ1127" s="75"/>
      <c r="BA1127" s="75"/>
      <c r="BB1127" s="76"/>
      <c r="BC1127" s="90"/>
      <c r="BD1127" s="75"/>
      <c r="BE1127" s="75"/>
      <c r="BF1127" s="75"/>
      <c r="BG1127" s="76"/>
      <c r="BH1127" s="90"/>
      <c r="BI1127" s="75"/>
      <c r="BJ1127" s="75"/>
      <c r="BK1127" s="75"/>
      <c r="BL1127" s="76"/>
      <c r="BM1127" s="90"/>
      <c r="BN1127" s="75"/>
      <c r="BO1127" s="75"/>
      <c r="BP1127" s="76"/>
      <c r="BQ1127" s="90"/>
      <c r="BR1127" s="75"/>
      <c r="BS1127" s="75"/>
      <c r="BT1127" s="75"/>
      <c r="BU1127" s="75"/>
      <c r="BV1127" s="75"/>
      <c r="BW1127" s="76"/>
      <c r="BX1127" s="90"/>
      <c r="BY1127" s="75"/>
      <c r="BZ1127" s="75"/>
      <c r="CA1127" s="76"/>
      <c r="CB1127" s="90"/>
      <c r="CC1127" s="75"/>
      <c r="CD1127" s="75"/>
      <c r="CE1127" s="75"/>
      <c r="CF1127" s="76"/>
      <c r="CG1127" s="90"/>
      <c r="CH1127" s="75"/>
      <c r="CI1127" s="75"/>
      <c r="CJ1127" s="76"/>
      <c r="CK1127" s="90"/>
      <c r="CL1127" s="75"/>
      <c r="CM1127" s="76"/>
      <c r="CN1127" s="90"/>
      <c r="CO1127" s="75"/>
      <c r="CP1127" s="75"/>
      <c r="CQ1127" s="76"/>
      <c r="CR1127" s="90"/>
      <c r="CS1127" s="75"/>
      <c r="CT1127" s="75"/>
      <c r="CU1127" s="75"/>
      <c r="CV1127" s="76"/>
      <c r="CW1127" s="90"/>
      <c r="CX1127" s="75"/>
      <c r="CY1127" s="76"/>
      <c r="CZ1127" s="90"/>
      <c r="DA1127" s="75"/>
      <c r="DB1127" s="75"/>
      <c r="DC1127" s="75"/>
      <c r="DD1127" s="76"/>
      <c r="DE1127" s="27"/>
    </row>
    <row r="1128" spans="1:109" ht="15" customHeight="1" x14ac:dyDescent="0.25">
      <c r="A1128" s="6"/>
      <c r="C1128" s="91"/>
      <c r="D1128" s="75"/>
      <c r="E1128" s="76"/>
      <c r="F1128" s="90"/>
      <c r="G1128" s="76"/>
      <c r="H1128" s="90"/>
      <c r="I1128" s="75"/>
      <c r="J1128" s="75"/>
      <c r="K1128" s="75"/>
      <c r="L1128" s="76"/>
      <c r="M1128" s="90"/>
      <c r="N1128" s="75"/>
      <c r="O1128" s="75"/>
      <c r="P1128" s="75"/>
      <c r="Q1128" s="76"/>
      <c r="R1128" s="90"/>
      <c r="S1128" s="75"/>
      <c r="T1128" s="75"/>
      <c r="U1128" s="75"/>
      <c r="V1128" s="76"/>
      <c r="W1128" s="90"/>
      <c r="X1128" s="75"/>
      <c r="Y1128" s="75"/>
      <c r="Z1128" s="75"/>
      <c r="AA1128" s="75"/>
      <c r="AB1128" s="75"/>
      <c r="AC1128" s="76"/>
      <c r="AD1128" s="90"/>
      <c r="AE1128" s="75"/>
      <c r="AF1128" s="75"/>
      <c r="AG1128" s="75"/>
      <c r="AH1128" s="75"/>
      <c r="AI1128" s="76"/>
      <c r="AJ1128" s="90"/>
      <c r="AK1128" s="75"/>
      <c r="AL1128" s="75"/>
      <c r="AM1128" s="75"/>
      <c r="AN1128" s="75"/>
      <c r="AO1128" s="75"/>
      <c r="AP1128" s="75"/>
      <c r="AQ1128" s="75"/>
      <c r="AR1128" s="76"/>
      <c r="AS1128" s="90"/>
      <c r="AT1128" s="75"/>
      <c r="AU1128" s="75"/>
      <c r="AV1128" s="75"/>
      <c r="AW1128" s="75"/>
      <c r="AX1128" s="76"/>
      <c r="AY1128" s="90"/>
      <c r="AZ1128" s="75"/>
      <c r="BA1128" s="75"/>
      <c r="BB1128" s="76"/>
      <c r="BC1128" s="90"/>
      <c r="BD1128" s="75"/>
      <c r="BE1128" s="75"/>
      <c r="BF1128" s="75"/>
      <c r="BG1128" s="76"/>
      <c r="BH1128" s="90"/>
      <c r="BI1128" s="75"/>
      <c r="BJ1128" s="75"/>
      <c r="BK1128" s="75"/>
      <c r="BL1128" s="76"/>
      <c r="BM1128" s="90"/>
      <c r="BN1128" s="75"/>
      <c r="BO1128" s="75"/>
      <c r="BP1128" s="76"/>
      <c r="BQ1128" s="90"/>
      <c r="BR1128" s="75"/>
      <c r="BS1128" s="75"/>
      <c r="BT1128" s="75"/>
      <c r="BU1128" s="75"/>
      <c r="BV1128" s="75"/>
      <c r="BW1128" s="76"/>
      <c r="BX1128" s="90"/>
      <c r="BY1128" s="75"/>
      <c r="BZ1128" s="75"/>
      <c r="CA1128" s="76"/>
      <c r="CB1128" s="90"/>
      <c r="CC1128" s="75"/>
      <c r="CD1128" s="75"/>
      <c r="CE1128" s="75"/>
      <c r="CF1128" s="76"/>
      <c r="CG1128" s="90"/>
      <c r="CH1128" s="75"/>
      <c r="CI1128" s="75"/>
      <c r="CJ1128" s="76"/>
      <c r="CK1128" s="90"/>
      <c r="CL1128" s="75"/>
      <c r="CM1128" s="76"/>
      <c r="CN1128" s="90"/>
      <c r="CO1128" s="75"/>
      <c r="CP1128" s="75"/>
      <c r="CQ1128" s="76"/>
      <c r="CR1128" s="90"/>
      <c r="CS1128" s="75"/>
      <c r="CT1128" s="75"/>
      <c r="CU1128" s="75"/>
      <c r="CV1128" s="76"/>
      <c r="CW1128" s="90"/>
      <c r="CX1128" s="75"/>
      <c r="CY1128" s="76"/>
      <c r="CZ1128" s="90"/>
      <c r="DA1128" s="75"/>
      <c r="DB1128" s="75"/>
      <c r="DC1128" s="75"/>
      <c r="DD1128" s="76"/>
      <c r="DE1128" s="27"/>
    </row>
    <row r="1129" spans="1:109" ht="15" customHeight="1" x14ac:dyDescent="0.25">
      <c r="A1129" s="6"/>
      <c r="C1129" s="91"/>
      <c r="D1129" s="75"/>
      <c r="E1129" s="76"/>
      <c r="F1129" s="90"/>
      <c r="G1129" s="76"/>
      <c r="H1129" s="90"/>
      <c r="I1129" s="75"/>
      <c r="J1129" s="75"/>
      <c r="K1129" s="75"/>
      <c r="L1129" s="76"/>
      <c r="M1129" s="90"/>
      <c r="N1129" s="75"/>
      <c r="O1129" s="75"/>
      <c r="P1129" s="75"/>
      <c r="Q1129" s="76"/>
      <c r="R1129" s="90"/>
      <c r="S1129" s="75"/>
      <c r="T1129" s="75"/>
      <c r="U1129" s="75"/>
      <c r="V1129" s="76"/>
      <c r="W1129" s="90"/>
      <c r="X1129" s="75"/>
      <c r="Y1129" s="75"/>
      <c r="Z1129" s="75"/>
      <c r="AA1129" s="75"/>
      <c r="AB1129" s="75"/>
      <c r="AC1129" s="76"/>
      <c r="AD1129" s="90"/>
      <c r="AE1129" s="75"/>
      <c r="AF1129" s="75"/>
      <c r="AG1129" s="75"/>
      <c r="AH1129" s="75"/>
      <c r="AI1129" s="76"/>
      <c r="AJ1129" s="90"/>
      <c r="AK1129" s="75"/>
      <c r="AL1129" s="75"/>
      <c r="AM1129" s="75"/>
      <c r="AN1129" s="75"/>
      <c r="AO1129" s="75"/>
      <c r="AP1129" s="75"/>
      <c r="AQ1129" s="75"/>
      <c r="AR1129" s="76"/>
      <c r="AS1129" s="90"/>
      <c r="AT1129" s="75"/>
      <c r="AU1129" s="75"/>
      <c r="AV1129" s="75"/>
      <c r="AW1129" s="75"/>
      <c r="AX1129" s="76"/>
      <c r="AY1129" s="90"/>
      <c r="AZ1129" s="75"/>
      <c r="BA1129" s="75"/>
      <c r="BB1129" s="76"/>
      <c r="BC1129" s="90"/>
      <c r="BD1129" s="75"/>
      <c r="BE1129" s="75"/>
      <c r="BF1129" s="75"/>
      <c r="BG1129" s="76"/>
      <c r="BH1129" s="90"/>
      <c r="BI1129" s="75"/>
      <c r="BJ1129" s="75"/>
      <c r="BK1129" s="75"/>
      <c r="BL1129" s="76"/>
      <c r="BM1129" s="90"/>
      <c r="BN1129" s="75"/>
      <c r="BO1129" s="75"/>
      <c r="BP1129" s="76"/>
      <c r="BQ1129" s="90"/>
      <c r="BR1129" s="75"/>
      <c r="BS1129" s="75"/>
      <c r="BT1129" s="75"/>
      <c r="BU1129" s="75"/>
      <c r="BV1129" s="75"/>
      <c r="BW1129" s="76"/>
      <c r="BX1129" s="90"/>
      <c r="BY1129" s="75"/>
      <c r="BZ1129" s="75"/>
      <c r="CA1129" s="76"/>
      <c r="CB1129" s="90"/>
      <c r="CC1129" s="75"/>
      <c r="CD1129" s="75"/>
      <c r="CE1129" s="75"/>
      <c r="CF1129" s="76"/>
      <c r="CG1129" s="90"/>
      <c r="CH1129" s="75"/>
      <c r="CI1129" s="75"/>
      <c r="CJ1129" s="76"/>
      <c r="CK1129" s="90"/>
      <c r="CL1129" s="75"/>
      <c r="CM1129" s="76"/>
      <c r="CN1129" s="90"/>
      <c r="CO1129" s="75"/>
      <c r="CP1129" s="75"/>
      <c r="CQ1129" s="76"/>
      <c r="CR1129" s="90"/>
      <c r="CS1129" s="75"/>
      <c r="CT1129" s="75"/>
      <c r="CU1129" s="75"/>
      <c r="CV1129" s="76"/>
      <c r="CW1129" s="90"/>
      <c r="CX1129" s="75"/>
      <c r="CY1129" s="76"/>
      <c r="CZ1129" s="90"/>
      <c r="DA1129" s="75"/>
      <c r="DB1129" s="75"/>
      <c r="DC1129" s="75"/>
      <c r="DD1129" s="76"/>
      <c r="DE1129" s="27"/>
    </row>
    <row r="1130" spans="1:109" ht="15" customHeight="1" x14ac:dyDescent="0.25">
      <c r="A1130" s="6"/>
      <c r="C1130" s="93"/>
      <c r="D1130" s="75"/>
      <c r="E1130" s="76"/>
      <c r="F1130" s="92"/>
      <c r="G1130" s="76"/>
      <c r="H1130" s="92"/>
      <c r="I1130" s="75"/>
      <c r="J1130" s="75"/>
      <c r="K1130" s="75"/>
      <c r="L1130" s="76"/>
      <c r="M1130" s="92"/>
      <c r="N1130" s="75"/>
      <c r="O1130" s="75"/>
      <c r="P1130" s="75"/>
      <c r="Q1130" s="76"/>
      <c r="R1130" s="92"/>
      <c r="S1130" s="75"/>
      <c r="T1130" s="75"/>
      <c r="U1130" s="75"/>
      <c r="V1130" s="76"/>
      <c r="W1130" s="92"/>
      <c r="X1130" s="75"/>
      <c r="Y1130" s="75"/>
      <c r="Z1130" s="75"/>
      <c r="AA1130" s="75"/>
      <c r="AB1130" s="75"/>
      <c r="AC1130" s="76"/>
      <c r="AD1130" s="92"/>
      <c r="AE1130" s="75"/>
      <c r="AF1130" s="75"/>
      <c r="AG1130" s="75"/>
      <c r="AH1130" s="75"/>
      <c r="AI1130" s="76"/>
      <c r="AJ1130" s="92"/>
      <c r="AK1130" s="75"/>
      <c r="AL1130" s="75"/>
      <c r="AM1130" s="75"/>
      <c r="AN1130" s="75"/>
      <c r="AO1130" s="75"/>
      <c r="AP1130" s="75"/>
      <c r="AQ1130" s="75"/>
      <c r="AR1130" s="76"/>
      <c r="AS1130" s="92"/>
      <c r="AT1130" s="75"/>
      <c r="AU1130" s="75"/>
      <c r="AV1130" s="75"/>
      <c r="AW1130" s="75"/>
      <c r="AX1130" s="76"/>
      <c r="AY1130" s="92"/>
      <c r="AZ1130" s="75"/>
      <c r="BA1130" s="75"/>
      <c r="BB1130" s="76"/>
      <c r="BC1130" s="92"/>
      <c r="BD1130" s="75"/>
      <c r="BE1130" s="75"/>
      <c r="BF1130" s="75"/>
      <c r="BG1130" s="76"/>
      <c r="BH1130" s="92"/>
      <c r="BI1130" s="75"/>
      <c r="BJ1130" s="75"/>
      <c r="BK1130" s="75"/>
      <c r="BL1130" s="76"/>
      <c r="BM1130" s="92"/>
      <c r="BN1130" s="75"/>
      <c r="BO1130" s="75"/>
      <c r="BP1130" s="76"/>
      <c r="BQ1130" s="92"/>
      <c r="BR1130" s="75"/>
      <c r="BS1130" s="75"/>
      <c r="BT1130" s="75"/>
      <c r="BU1130" s="75"/>
      <c r="BV1130" s="75"/>
      <c r="BW1130" s="76"/>
      <c r="BX1130" s="92"/>
      <c r="BY1130" s="75"/>
      <c r="BZ1130" s="75"/>
      <c r="CA1130" s="76"/>
      <c r="CB1130" s="92"/>
      <c r="CC1130" s="75"/>
      <c r="CD1130" s="75"/>
      <c r="CE1130" s="75"/>
      <c r="CF1130" s="76"/>
      <c r="CG1130" s="92"/>
      <c r="CH1130" s="75"/>
      <c r="CI1130" s="75"/>
      <c r="CJ1130" s="76"/>
      <c r="CK1130" s="92"/>
      <c r="CL1130" s="75"/>
      <c r="CM1130" s="76"/>
      <c r="CN1130" s="92"/>
      <c r="CO1130" s="75"/>
      <c r="CP1130" s="75"/>
      <c r="CQ1130" s="76"/>
      <c r="CR1130" s="92"/>
      <c r="CS1130" s="75"/>
      <c r="CT1130" s="75"/>
      <c r="CU1130" s="75"/>
      <c r="CV1130" s="76"/>
      <c r="CW1130" s="92"/>
      <c r="CX1130" s="75"/>
      <c r="CY1130" s="76"/>
      <c r="CZ1130" s="92"/>
      <c r="DA1130" s="75"/>
      <c r="DB1130" s="75"/>
      <c r="DC1130" s="75"/>
      <c r="DD1130" s="76"/>
      <c r="DE1130" s="28"/>
    </row>
    <row r="1131" spans="1:109" ht="15" customHeight="1" x14ac:dyDescent="0.25">
      <c r="A1131" s="6"/>
      <c r="DE1131" s="13"/>
    </row>
    <row r="1132" spans="1:109" ht="15" customHeight="1" x14ac:dyDescent="0.25">
      <c r="A1132" s="6"/>
      <c r="DE1132" s="13"/>
    </row>
    <row r="1133" spans="1:109" ht="15" customHeight="1" x14ac:dyDescent="0.25">
      <c r="A1133" s="6"/>
      <c r="DE1133" s="13"/>
    </row>
    <row r="1134" spans="1:109" ht="15" customHeight="1" x14ac:dyDescent="0.25">
      <c r="A1134" s="6"/>
      <c r="C1134" s="78"/>
      <c r="D1134" s="83"/>
      <c r="E1134" s="84"/>
      <c r="F1134" s="78"/>
      <c r="G1134" s="75"/>
      <c r="H1134" s="75"/>
      <c r="I1134" s="75"/>
      <c r="J1134" s="75"/>
      <c r="K1134" s="75"/>
      <c r="L1134" s="75"/>
      <c r="M1134" s="75"/>
      <c r="N1134" s="75"/>
      <c r="O1134" s="76"/>
      <c r="P1134" s="78"/>
      <c r="Q1134" s="75"/>
      <c r="R1134" s="75"/>
      <c r="S1134" s="75"/>
      <c r="T1134" s="75"/>
      <c r="U1134" s="75"/>
      <c r="V1134" s="75"/>
      <c r="W1134" s="75"/>
      <c r="X1134" s="75"/>
      <c r="Y1134" s="75"/>
      <c r="Z1134" s="75"/>
      <c r="AA1134" s="76"/>
      <c r="AB1134" s="78"/>
      <c r="AC1134" s="75"/>
      <c r="AD1134" s="75"/>
      <c r="AE1134" s="75"/>
      <c r="AF1134" s="75"/>
      <c r="AG1134" s="75"/>
      <c r="AH1134" s="75"/>
      <c r="AI1134" s="75"/>
      <c r="AJ1134" s="75"/>
      <c r="AK1134" s="75"/>
      <c r="AL1134" s="75"/>
      <c r="AM1134" s="75"/>
      <c r="AN1134" s="75"/>
      <c r="AO1134" s="75"/>
      <c r="AP1134" s="76"/>
      <c r="AT1134" s="78"/>
      <c r="AU1134" s="83"/>
      <c r="AV1134" s="84"/>
      <c r="AW1134" s="78"/>
      <c r="AX1134" s="75"/>
      <c r="AY1134" s="75"/>
      <c r="AZ1134" s="75"/>
      <c r="BA1134" s="75"/>
      <c r="BB1134" s="75"/>
      <c r="BC1134" s="75"/>
      <c r="BD1134" s="75"/>
      <c r="BE1134" s="75"/>
      <c r="BF1134" s="75"/>
      <c r="BG1134" s="75"/>
      <c r="BH1134" s="75"/>
      <c r="BI1134" s="75"/>
      <c r="BJ1134" s="75"/>
      <c r="BK1134" s="75"/>
      <c r="BL1134" s="75"/>
      <c r="BM1134" s="75"/>
      <c r="BN1134" s="75"/>
      <c r="BO1134" s="75"/>
      <c r="BP1134" s="75"/>
      <c r="BQ1134" s="75"/>
      <c r="BR1134" s="75"/>
      <c r="BS1134" s="75"/>
      <c r="BT1134" s="75"/>
      <c r="BU1134" s="75"/>
      <c r="BV1134" s="75"/>
      <c r="BW1134" s="75"/>
      <c r="BX1134" s="75"/>
      <c r="BY1134" s="75"/>
      <c r="BZ1134" s="75"/>
      <c r="CA1134" s="75"/>
      <c r="CB1134" s="75"/>
      <c r="CC1134" s="75"/>
      <c r="CD1134" s="75"/>
      <c r="CE1134" s="75"/>
      <c r="CF1134" s="75"/>
      <c r="CG1134" s="75"/>
      <c r="CH1134" s="76"/>
      <c r="CI1134" s="78"/>
      <c r="CJ1134" s="75"/>
      <c r="CK1134" s="75"/>
      <c r="CL1134" s="75"/>
      <c r="CM1134" s="75"/>
      <c r="CN1134" s="75"/>
      <c r="CO1134" s="75"/>
      <c r="CP1134" s="75"/>
      <c r="CQ1134" s="75"/>
      <c r="CR1134" s="75"/>
      <c r="CS1134" s="75"/>
      <c r="CT1134" s="75"/>
      <c r="CU1134" s="75"/>
      <c r="CV1134" s="75"/>
      <c r="CW1134" s="75"/>
      <c r="CX1134" s="76"/>
      <c r="DE1134" s="13"/>
    </row>
    <row r="1135" spans="1:109" ht="15" customHeight="1" x14ac:dyDescent="0.25">
      <c r="A1135" s="6"/>
      <c r="C1135" s="85"/>
      <c r="D1135" s="79"/>
      <c r="E1135" s="86"/>
      <c r="F1135" s="74"/>
      <c r="G1135" s="75"/>
      <c r="H1135" s="75"/>
      <c r="I1135" s="75"/>
      <c r="J1135" s="75"/>
      <c r="K1135" s="75"/>
      <c r="L1135" s="75"/>
      <c r="M1135" s="75"/>
      <c r="N1135" s="75"/>
      <c r="O1135" s="76"/>
      <c r="P1135" s="74"/>
      <c r="Q1135" s="75"/>
      <c r="R1135" s="75"/>
      <c r="S1135" s="75"/>
      <c r="T1135" s="75"/>
      <c r="U1135" s="75"/>
      <c r="V1135" s="75"/>
      <c r="W1135" s="75"/>
      <c r="X1135" s="75"/>
      <c r="Y1135" s="75"/>
      <c r="Z1135" s="75"/>
      <c r="AA1135" s="76"/>
      <c r="AB1135" s="74"/>
      <c r="AC1135" s="75"/>
      <c r="AD1135" s="75"/>
      <c r="AE1135" s="75"/>
      <c r="AF1135" s="75"/>
      <c r="AG1135" s="75"/>
      <c r="AH1135" s="75"/>
      <c r="AI1135" s="75"/>
      <c r="AJ1135" s="75"/>
      <c r="AK1135" s="75"/>
      <c r="AL1135" s="75"/>
      <c r="AM1135" s="75"/>
      <c r="AN1135" s="75"/>
      <c r="AO1135" s="75"/>
      <c r="AP1135" s="76"/>
      <c r="AT1135" s="85"/>
      <c r="AU1135" s="79"/>
      <c r="AV1135" s="86"/>
      <c r="AW1135" s="74"/>
      <c r="AX1135" s="83"/>
      <c r="AY1135" s="83"/>
      <c r="AZ1135" s="83"/>
      <c r="BA1135" s="83"/>
      <c r="BB1135" s="83"/>
      <c r="BC1135" s="83"/>
      <c r="BD1135" s="83"/>
      <c r="BE1135" s="83"/>
      <c r="BF1135" s="83"/>
      <c r="BG1135" s="83"/>
      <c r="BH1135" s="83"/>
      <c r="BI1135" s="83"/>
      <c r="BJ1135" s="83"/>
      <c r="BK1135" s="83"/>
      <c r="BL1135" s="83"/>
      <c r="BM1135" s="83"/>
      <c r="BN1135" s="83"/>
      <c r="BO1135" s="83"/>
      <c r="BP1135" s="83"/>
      <c r="BQ1135" s="83"/>
      <c r="BR1135" s="83"/>
      <c r="BS1135" s="84"/>
      <c r="BT1135" s="74"/>
      <c r="BU1135" s="83"/>
      <c r="BV1135" s="83"/>
      <c r="BW1135" s="83"/>
      <c r="BX1135" s="83"/>
      <c r="BY1135" s="83"/>
      <c r="BZ1135" s="83"/>
      <c r="CA1135" s="83"/>
      <c r="CB1135" s="83"/>
      <c r="CC1135" s="84"/>
      <c r="CD1135" s="74"/>
      <c r="CE1135" s="83"/>
      <c r="CF1135" s="83"/>
      <c r="CG1135" s="83"/>
      <c r="CH1135" s="84"/>
      <c r="CI1135" s="74"/>
      <c r="CJ1135" s="83"/>
      <c r="CK1135" s="83"/>
      <c r="CL1135" s="83"/>
      <c r="CM1135" s="83"/>
      <c r="CN1135" s="83"/>
      <c r="CO1135" s="83"/>
      <c r="CP1135" s="83"/>
      <c r="CQ1135" s="83"/>
      <c r="CR1135" s="83"/>
      <c r="CS1135" s="83"/>
      <c r="CT1135" s="83"/>
      <c r="CU1135" s="83"/>
      <c r="CV1135" s="83"/>
      <c r="CW1135" s="83"/>
      <c r="CX1135" s="84"/>
      <c r="DE1135" s="13"/>
    </row>
    <row r="1136" spans="1:109" ht="15" customHeight="1" x14ac:dyDescent="0.25">
      <c r="A1136" s="6"/>
      <c r="C1136" s="85"/>
      <c r="D1136" s="79"/>
      <c r="E1136" s="86"/>
      <c r="F1136" s="77"/>
      <c r="G1136" s="83"/>
      <c r="H1136" s="83"/>
      <c r="I1136" s="83"/>
      <c r="J1136" s="83"/>
      <c r="K1136" s="84"/>
      <c r="L1136" s="77"/>
      <c r="M1136" s="83"/>
      <c r="N1136" s="83"/>
      <c r="O1136" s="84"/>
      <c r="P1136" s="77"/>
      <c r="Q1136" s="83"/>
      <c r="R1136" s="83"/>
      <c r="S1136" s="83"/>
      <c r="T1136" s="84"/>
      <c r="U1136" s="77"/>
      <c r="V1136" s="83"/>
      <c r="W1136" s="83"/>
      <c r="X1136" s="83"/>
      <c r="Y1136" s="83"/>
      <c r="Z1136" s="83"/>
      <c r="AA1136" s="84"/>
      <c r="AB1136" s="77"/>
      <c r="AC1136" s="83"/>
      <c r="AD1136" s="83"/>
      <c r="AE1136" s="83"/>
      <c r="AF1136" s="83"/>
      <c r="AG1136" s="84"/>
      <c r="AH1136" s="77"/>
      <c r="AI1136" s="83"/>
      <c r="AJ1136" s="83"/>
      <c r="AK1136" s="83"/>
      <c r="AL1136" s="83"/>
      <c r="AM1136" s="83"/>
      <c r="AN1136" s="83"/>
      <c r="AO1136" s="83"/>
      <c r="AP1136" s="84"/>
      <c r="AT1136" s="85"/>
      <c r="AU1136" s="79"/>
      <c r="AV1136" s="86"/>
      <c r="AW1136" s="87"/>
      <c r="AX1136" s="88"/>
      <c r="AY1136" s="88"/>
      <c r="AZ1136" s="88"/>
      <c r="BA1136" s="88"/>
      <c r="BB1136" s="88"/>
      <c r="BC1136" s="88"/>
      <c r="BD1136" s="88"/>
      <c r="BE1136" s="88"/>
      <c r="BF1136" s="88"/>
      <c r="BG1136" s="88"/>
      <c r="BH1136" s="88"/>
      <c r="BI1136" s="88"/>
      <c r="BJ1136" s="88"/>
      <c r="BK1136" s="88"/>
      <c r="BL1136" s="88"/>
      <c r="BM1136" s="88"/>
      <c r="BN1136" s="88"/>
      <c r="BO1136" s="88"/>
      <c r="BP1136" s="88"/>
      <c r="BQ1136" s="88"/>
      <c r="BR1136" s="88"/>
      <c r="BS1136" s="89"/>
      <c r="BT1136" s="87"/>
      <c r="BU1136" s="88"/>
      <c r="BV1136" s="88"/>
      <c r="BW1136" s="88"/>
      <c r="BX1136" s="88"/>
      <c r="BY1136" s="88"/>
      <c r="BZ1136" s="88"/>
      <c r="CA1136" s="88"/>
      <c r="CB1136" s="88"/>
      <c r="CC1136" s="89"/>
      <c r="CD1136" s="87"/>
      <c r="CE1136" s="88"/>
      <c r="CF1136" s="88"/>
      <c r="CG1136" s="88"/>
      <c r="CH1136" s="89"/>
      <c r="CI1136" s="87"/>
      <c r="CJ1136" s="88"/>
      <c r="CK1136" s="88"/>
      <c r="CL1136" s="88"/>
      <c r="CM1136" s="88"/>
      <c r="CN1136" s="88"/>
      <c r="CO1136" s="88"/>
      <c r="CP1136" s="88"/>
      <c r="CQ1136" s="88"/>
      <c r="CR1136" s="88"/>
      <c r="CS1136" s="88"/>
      <c r="CT1136" s="88"/>
      <c r="CU1136" s="88"/>
      <c r="CV1136" s="88"/>
      <c r="CW1136" s="88"/>
      <c r="CX1136" s="89"/>
      <c r="DE1136" s="13"/>
    </row>
    <row r="1137" spans="1:109" ht="15" customHeight="1" x14ac:dyDescent="0.25">
      <c r="A1137" s="6"/>
      <c r="C1137" s="87"/>
      <c r="D1137" s="88"/>
      <c r="E1137" s="89"/>
      <c r="F1137" s="87"/>
      <c r="G1137" s="88"/>
      <c r="H1137" s="88"/>
      <c r="I1137" s="88"/>
      <c r="J1137" s="88"/>
      <c r="K1137" s="89"/>
      <c r="L1137" s="87"/>
      <c r="M1137" s="88"/>
      <c r="N1137" s="88"/>
      <c r="O1137" s="89"/>
      <c r="P1137" s="87"/>
      <c r="Q1137" s="88"/>
      <c r="R1137" s="88"/>
      <c r="S1137" s="88"/>
      <c r="T1137" s="89"/>
      <c r="U1137" s="87"/>
      <c r="V1137" s="88"/>
      <c r="W1137" s="88"/>
      <c r="X1137" s="88"/>
      <c r="Y1137" s="88"/>
      <c r="Z1137" s="88"/>
      <c r="AA1137" s="89"/>
      <c r="AB1137" s="87"/>
      <c r="AC1137" s="88"/>
      <c r="AD1137" s="88"/>
      <c r="AE1137" s="88"/>
      <c r="AF1137" s="88"/>
      <c r="AG1137" s="89"/>
      <c r="AH1137" s="87"/>
      <c r="AI1137" s="88"/>
      <c r="AJ1137" s="88"/>
      <c r="AK1137" s="88"/>
      <c r="AL1137" s="88"/>
      <c r="AM1137" s="88"/>
      <c r="AN1137" s="88"/>
      <c r="AO1137" s="88"/>
      <c r="AP1137" s="89"/>
      <c r="AT1137" s="87"/>
      <c r="AU1137" s="88"/>
      <c r="AV1137" s="89"/>
      <c r="AW1137" s="77"/>
      <c r="AX1137" s="75"/>
      <c r="AY1137" s="75"/>
      <c r="AZ1137" s="75"/>
      <c r="BA1137" s="76"/>
      <c r="BB1137" s="77"/>
      <c r="BC1137" s="75"/>
      <c r="BD1137" s="75"/>
      <c r="BE1137" s="75"/>
      <c r="BF1137" s="75"/>
      <c r="BG1137" s="75"/>
      <c r="BH1137" s="76"/>
      <c r="BI1137" s="77"/>
      <c r="BJ1137" s="75"/>
      <c r="BK1137" s="75"/>
      <c r="BL1137" s="75"/>
      <c r="BM1137" s="75"/>
      <c r="BN1137" s="76"/>
      <c r="BO1137" s="77"/>
      <c r="BP1137" s="75"/>
      <c r="BQ1137" s="75"/>
      <c r="BR1137" s="75"/>
      <c r="BS1137" s="76"/>
      <c r="BT1137" s="77"/>
      <c r="BU1137" s="75"/>
      <c r="BV1137" s="75"/>
      <c r="BW1137" s="75"/>
      <c r="BX1137" s="75"/>
      <c r="BY1137" s="76"/>
      <c r="BZ1137" s="77"/>
      <c r="CA1137" s="75"/>
      <c r="CB1137" s="75"/>
      <c r="CC1137" s="76"/>
      <c r="CD1137" s="77"/>
      <c r="CE1137" s="75"/>
      <c r="CF1137" s="75"/>
      <c r="CG1137" s="75"/>
      <c r="CH1137" s="76"/>
      <c r="CI1137" s="77"/>
      <c r="CJ1137" s="75"/>
      <c r="CK1137" s="75"/>
      <c r="CL1137" s="76"/>
      <c r="CM1137" s="77"/>
      <c r="CN1137" s="75"/>
      <c r="CO1137" s="75"/>
      <c r="CP1137" s="76"/>
      <c r="CQ1137" s="77"/>
      <c r="CR1137" s="75"/>
      <c r="CS1137" s="75"/>
      <c r="CT1137" s="75"/>
      <c r="CU1137" s="76"/>
      <c r="CV1137" s="77"/>
      <c r="CW1137" s="75"/>
      <c r="CX1137" s="76"/>
      <c r="DE1137" s="13"/>
    </row>
    <row r="1138" spans="1:109" ht="15" customHeight="1" x14ac:dyDescent="0.25">
      <c r="A1138" s="6"/>
      <c r="C1138" s="91"/>
      <c r="D1138" s="75"/>
      <c r="E1138" s="76"/>
      <c r="F1138" s="90"/>
      <c r="G1138" s="75"/>
      <c r="H1138" s="75"/>
      <c r="I1138" s="75"/>
      <c r="J1138" s="75"/>
      <c r="K1138" s="76"/>
      <c r="L1138" s="90"/>
      <c r="M1138" s="75"/>
      <c r="N1138" s="75"/>
      <c r="O1138" s="76"/>
      <c r="P1138" s="90"/>
      <c r="Q1138" s="75"/>
      <c r="R1138" s="75"/>
      <c r="S1138" s="75"/>
      <c r="T1138" s="76"/>
      <c r="U1138" s="90"/>
      <c r="V1138" s="75"/>
      <c r="W1138" s="75"/>
      <c r="X1138" s="75"/>
      <c r="Y1138" s="75"/>
      <c r="Z1138" s="75"/>
      <c r="AA1138" s="76"/>
      <c r="AB1138" s="90"/>
      <c r="AC1138" s="75"/>
      <c r="AD1138" s="75"/>
      <c r="AE1138" s="75"/>
      <c r="AF1138" s="75"/>
      <c r="AG1138" s="76"/>
      <c r="AH1138" s="90"/>
      <c r="AI1138" s="75"/>
      <c r="AJ1138" s="75"/>
      <c r="AK1138" s="75"/>
      <c r="AL1138" s="75"/>
      <c r="AM1138" s="75"/>
      <c r="AN1138" s="75"/>
      <c r="AO1138" s="75"/>
      <c r="AP1138" s="76"/>
      <c r="AT1138" s="91"/>
      <c r="AU1138" s="75"/>
      <c r="AV1138" s="76"/>
      <c r="AW1138" s="90"/>
      <c r="AX1138" s="75"/>
      <c r="AY1138" s="75"/>
      <c r="AZ1138" s="75"/>
      <c r="BA1138" s="76"/>
      <c r="BB1138" s="90"/>
      <c r="BC1138" s="75"/>
      <c r="BD1138" s="75"/>
      <c r="BE1138" s="75"/>
      <c r="BF1138" s="75"/>
      <c r="BG1138" s="75"/>
      <c r="BH1138" s="76"/>
      <c r="BI1138" s="90"/>
      <c r="BJ1138" s="75"/>
      <c r="BK1138" s="75"/>
      <c r="BL1138" s="75"/>
      <c r="BM1138" s="75"/>
      <c r="BN1138" s="76"/>
      <c r="BO1138" s="90"/>
      <c r="BP1138" s="75"/>
      <c r="BQ1138" s="75"/>
      <c r="BR1138" s="75"/>
      <c r="BS1138" s="76"/>
      <c r="BT1138" s="90"/>
      <c r="BU1138" s="75"/>
      <c r="BV1138" s="75"/>
      <c r="BW1138" s="75"/>
      <c r="BX1138" s="75"/>
      <c r="BY1138" s="76"/>
      <c r="BZ1138" s="90"/>
      <c r="CA1138" s="75"/>
      <c r="CB1138" s="75"/>
      <c r="CC1138" s="76"/>
      <c r="CD1138" s="90"/>
      <c r="CE1138" s="75"/>
      <c r="CF1138" s="75"/>
      <c r="CG1138" s="75"/>
      <c r="CH1138" s="76"/>
      <c r="CI1138" s="90"/>
      <c r="CJ1138" s="75"/>
      <c r="CK1138" s="75"/>
      <c r="CL1138" s="76"/>
      <c r="CM1138" s="90"/>
      <c r="CN1138" s="75"/>
      <c r="CO1138" s="75"/>
      <c r="CP1138" s="76"/>
      <c r="CQ1138" s="90"/>
      <c r="CR1138" s="75"/>
      <c r="CS1138" s="75"/>
      <c r="CT1138" s="75"/>
      <c r="CU1138" s="76"/>
      <c r="CV1138" s="90"/>
      <c r="CW1138" s="75"/>
      <c r="CX1138" s="76"/>
      <c r="DE1138" s="13"/>
    </row>
    <row r="1139" spans="1:109" ht="15" customHeight="1" x14ac:dyDescent="0.25">
      <c r="A1139" s="6"/>
      <c r="C1139" s="91"/>
      <c r="D1139" s="75"/>
      <c r="E1139" s="76"/>
      <c r="F1139" s="90"/>
      <c r="G1139" s="75"/>
      <c r="H1139" s="75"/>
      <c r="I1139" s="75"/>
      <c r="J1139" s="75"/>
      <c r="K1139" s="76"/>
      <c r="L1139" s="90"/>
      <c r="M1139" s="75"/>
      <c r="N1139" s="75"/>
      <c r="O1139" s="76"/>
      <c r="P1139" s="90"/>
      <c r="Q1139" s="75"/>
      <c r="R1139" s="75"/>
      <c r="S1139" s="75"/>
      <c r="T1139" s="76"/>
      <c r="U1139" s="90"/>
      <c r="V1139" s="75"/>
      <c r="W1139" s="75"/>
      <c r="X1139" s="75"/>
      <c r="Y1139" s="75"/>
      <c r="Z1139" s="75"/>
      <c r="AA1139" s="76"/>
      <c r="AB1139" s="90"/>
      <c r="AC1139" s="75"/>
      <c r="AD1139" s="75"/>
      <c r="AE1139" s="75"/>
      <c r="AF1139" s="75"/>
      <c r="AG1139" s="76"/>
      <c r="AH1139" s="90"/>
      <c r="AI1139" s="75"/>
      <c r="AJ1139" s="75"/>
      <c r="AK1139" s="75"/>
      <c r="AL1139" s="75"/>
      <c r="AM1139" s="75"/>
      <c r="AN1139" s="75"/>
      <c r="AO1139" s="75"/>
      <c r="AP1139" s="76"/>
      <c r="AT1139" s="91"/>
      <c r="AU1139" s="75"/>
      <c r="AV1139" s="76"/>
      <c r="AW1139" s="90"/>
      <c r="AX1139" s="75"/>
      <c r="AY1139" s="75"/>
      <c r="AZ1139" s="75"/>
      <c r="BA1139" s="76"/>
      <c r="BB1139" s="90"/>
      <c r="BC1139" s="75"/>
      <c r="BD1139" s="75"/>
      <c r="BE1139" s="75"/>
      <c r="BF1139" s="75"/>
      <c r="BG1139" s="75"/>
      <c r="BH1139" s="76"/>
      <c r="BI1139" s="90"/>
      <c r="BJ1139" s="75"/>
      <c r="BK1139" s="75"/>
      <c r="BL1139" s="75"/>
      <c r="BM1139" s="75"/>
      <c r="BN1139" s="76"/>
      <c r="BO1139" s="90"/>
      <c r="BP1139" s="75"/>
      <c r="BQ1139" s="75"/>
      <c r="BR1139" s="75"/>
      <c r="BS1139" s="76"/>
      <c r="BT1139" s="90"/>
      <c r="BU1139" s="75"/>
      <c r="BV1139" s="75"/>
      <c r="BW1139" s="75"/>
      <c r="BX1139" s="75"/>
      <c r="BY1139" s="76"/>
      <c r="BZ1139" s="90"/>
      <c r="CA1139" s="75"/>
      <c r="CB1139" s="75"/>
      <c r="CC1139" s="76"/>
      <c r="CD1139" s="90"/>
      <c r="CE1139" s="75"/>
      <c r="CF1139" s="75"/>
      <c r="CG1139" s="75"/>
      <c r="CH1139" s="76"/>
      <c r="CI1139" s="90"/>
      <c r="CJ1139" s="75"/>
      <c r="CK1139" s="75"/>
      <c r="CL1139" s="76"/>
      <c r="CM1139" s="90"/>
      <c r="CN1139" s="75"/>
      <c r="CO1139" s="75"/>
      <c r="CP1139" s="76"/>
      <c r="CQ1139" s="90"/>
      <c r="CR1139" s="75"/>
      <c r="CS1139" s="75"/>
      <c r="CT1139" s="75"/>
      <c r="CU1139" s="76"/>
      <c r="CV1139" s="90"/>
      <c r="CW1139" s="75"/>
      <c r="CX1139" s="76"/>
      <c r="DE1139" s="13"/>
    </row>
    <row r="1140" spans="1:109" ht="15" customHeight="1" x14ac:dyDescent="0.25">
      <c r="A1140" s="6"/>
      <c r="C1140" s="91"/>
      <c r="D1140" s="75"/>
      <c r="E1140" s="76"/>
      <c r="F1140" s="90"/>
      <c r="G1140" s="75"/>
      <c r="H1140" s="75"/>
      <c r="I1140" s="75"/>
      <c r="J1140" s="75"/>
      <c r="K1140" s="76"/>
      <c r="L1140" s="90"/>
      <c r="M1140" s="75"/>
      <c r="N1140" s="75"/>
      <c r="O1140" s="76"/>
      <c r="P1140" s="90"/>
      <c r="Q1140" s="75"/>
      <c r="R1140" s="75"/>
      <c r="S1140" s="75"/>
      <c r="T1140" s="76"/>
      <c r="U1140" s="90"/>
      <c r="V1140" s="75"/>
      <c r="W1140" s="75"/>
      <c r="X1140" s="75"/>
      <c r="Y1140" s="75"/>
      <c r="Z1140" s="75"/>
      <c r="AA1140" s="76"/>
      <c r="AB1140" s="90"/>
      <c r="AC1140" s="75"/>
      <c r="AD1140" s="75"/>
      <c r="AE1140" s="75"/>
      <c r="AF1140" s="75"/>
      <c r="AG1140" s="76"/>
      <c r="AH1140" s="90"/>
      <c r="AI1140" s="75"/>
      <c r="AJ1140" s="75"/>
      <c r="AK1140" s="75"/>
      <c r="AL1140" s="75"/>
      <c r="AM1140" s="75"/>
      <c r="AN1140" s="75"/>
      <c r="AO1140" s="75"/>
      <c r="AP1140" s="76"/>
      <c r="AT1140" s="91"/>
      <c r="AU1140" s="75"/>
      <c r="AV1140" s="76"/>
      <c r="AW1140" s="90"/>
      <c r="AX1140" s="75"/>
      <c r="AY1140" s="75"/>
      <c r="AZ1140" s="75"/>
      <c r="BA1140" s="76"/>
      <c r="BB1140" s="90"/>
      <c r="BC1140" s="75"/>
      <c r="BD1140" s="75"/>
      <c r="BE1140" s="75"/>
      <c r="BF1140" s="75"/>
      <c r="BG1140" s="75"/>
      <c r="BH1140" s="76"/>
      <c r="BI1140" s="90"/>
      <c r="BJ1140" s="75"/>
      <c r="BK1140" s="75"/>
      <c r="BL1140" s="75"/>
      <c r="BM1140" s="75"/>
      <c r="BN1140" s="76"/>
      <c r="BO1140" s="90"/>
      <c r="BP1140" s="75"/>
      <c r="BQ1140" s="75"/>
      <c r="BR1140" s="75"/>
      <c r="BS1140" s="76"/>
      <c r="BT1140" s="90"/>
      <c r="BU1140" s="75"/>
      <c r="BV1140" s="75"/>
      <c r="BW1140" s="75"/>
      <c r="BX1140" s="75"/>
      <c r="BY1140" s="76"/>
      <c r="BZ1140" s="90"/>
      <c r="CA1140" s="75"/>
      <c r="CB1140" s="75"/>
      <c r="CC1140" s="76"/>
      <c r="CD1140" s="90"/>
      <c r="CE1140" s="75"/>
      <c r="CF1140" s="75"/>
      <c r="CG1140" s="75"/>
      <c r="CH1140" s="76"/>
      <c r="CI1140" s="90"/>
      <c r="CJ1140" s="75"/>
      <c r="CK1140" s="75"/>
      <c r="CL1140" s="76"/>
      <c r="CM1140" s="90"/>
      <c r="CN1140" s="75"/>
      <c r="CO1140" s="75"/>
      <c r="CP1140" s="76"/>
      <c r="CQ1140" s="90"/>
      <c r="CR1140" s="75"/>
      <c r="CS1140" s="75"/>
      <c r="CT1140" s="75"/>
      <c r="CU1140" s="76"/>
      <c r="CV1140" s="90"/>
      <c r="CW1140" s="75"/>
      <c r="CX1140" s="76"/>
      <c r="DE1140" s="13"/>
    </row>
    <row r="1141" spans="1:109" ht="15" customHeight="1" x14ac:dyDescent="0.25">
      <c r="A1141" s="6"/>
      <c r="C1141" s="91"/>
      <c r="D1141" s="75"/>
      <c r="E1141" s="76"/>
      <c r="F1141" s="90"/>
      <c r="G1141" s="75"/>
      <c r="H1141" s="75"/>
      <c r="I1141" s="75"/>
      <c r="J1141" s="75"/>
      <c r="K1141" s="76"/>
      <c r="L1141" s="90"/>
      <c r="M1141" s="75"/>
      <c r="N1141" s="75"/>
      <c r="O1141" s="76"/>
      <c r="P1141" s="90"/>
      <c r="Q1141" s="75"/>
      <c r="R1141" s="75"/>
      <c r="S1141" s="75"/>
      <c r="T1141" s="76"/>
      <c r="U1141" s="90"/>
      <c r="V1141" s="75"/>
      <c r="W1141" s="75"/>
      <c r="X1141" s="75"/>
      <c r="Y1141" s="75"/>
      <c r="Z1141" s="75"/>
      <c r="AA1141" s="76"/>
      <c r="AB1141" s="90"/>
      <c r="AC1141" s="75"/>
      <c r="AD1141" s="75"/>
      <c r="AE1141" s="75"/>
      <c r="AF1141" s="75"/>
      <c r="AG1141" s="76"/>
      <c r="AH1141" s="90"/>
      <c r="AI1141" s="75"/>
      <c r="AJ1141" s="75"/>
      <c r="AK1141" s="75"/>
      <c r="AL1141" s="75"/>
      <c r="AM1141" s="75"/>
      <c r="AN1141" s="75"/>
      <c r="AO1141" s="75"/>
      <c r="AP1141" s="76"/>
      <c r="AT1141" s="91"/>
      <c r="AU1141" s="75"/>
      <c r="AV1141" s="76"/>
      <c r="AW1141" s="90"/>
      <c r="AX1141" s="75"/>
      <c r="AY1141" s="75"/>
      <c r="AZ1141" s="75"/>
      <c r="BA1141" s="76"/>
      <c r="BB1141" s="90"/>
      <c r="BC1141" s="75"/>
      <c r="BD1141" s="75"/>
      <c r="BE1141" s="75"/>
      <c r="BF1141" s="75"/>
      <c r="BG1141" s="75"/>
      <c r="BH1141" s="76"/>
      <c r="BI1141" s="90"/>
      <c r="BJ1141" s="75"/>
      <c r="BK1141" s="75"/>
      <c r="BL1141" s="75"/>
      <c r="BM1141" s="75"/>
      <c r="BN1141" s="76"/>
      <c r="BO1141" s="90"/>
      <c r="BP1141" s="75"/>
      <c r="BQ1141" s="75"/>
      <c r="BR1141" s="75"/>
      <c r="BS1141" s="76"/>
      <c r="BT1141" s="90"/>
      <c r="BU1141" s="75"/>
      <c r="BV1141" s="75"/>
      <c r="BW1141" s="75"/>
      <c r="BX1141" s="75"/>
      <c r="BY1141" s="76"/>
      <c r="BZ1141" s="90"/>
      <c r="CA1141" s="75"/>
      <c r="CB1141" s="75"/>
      <c r="CC1141" s="76"/>
      <c r="CD1141" s="90"/>
      <c r="CE1141" s="75"/>
      <c r="CF1141" s="75"/>
      <c r="CG1141" s="75"/>
      <c r="CH1141" s="76"/>
      <c r="CI1141" s="90"/>
      <c r="CJ1141" s="75"/>
      <c r="CK1141" s="75"/>
      <c r="CL1141" s="76"/>
      <c r="CM1141" s="90"/>
      <c r="CN1141" s="75"/>
      <c r="CO1141" s="75"/>
      <c r="CP1141" s="76"/>
      <c r="CQ1141" s="90"/>
      <c r="CR1141" s="75"/>
      <c r="CS1141" s="75"/>
      <c r="CT1141" s="75"/>
      <c r="CU1141" s="76"/>
      <c r="CV1141" s="90"/>
      <c r="CW1141" s="75"/>
      <c r="CX1141" s="76"/>
      <c r="DE1141" s="13"/>
    </row>
    <row r="1142" spans="1:109" ht="15" customHeight="1" x14ac:dyDescent="0.25">
      <c r="A1142" s="6"/>
      <c r="C1142" s="93"/>
      <c r="D1142" s="75"/>
      <c r="E1142" s="76"/>
      <c r="F1142" s="92"/>
      <c r="G1142" s="75"/>
      <c r="H1142" s="75"/>
      <c r="I1142" s="75"/>
      <c r="J1142" s="75"/>
      <c r="K1142" s="76"/>
      <c r="L1142" s="92"/>
      <c r="M1142" s="75"/>
      <c r="N1142" s="75"/>
      <c r="O1142" s="76"/>
      <c r="P1142" s="92"/>
      <c r="Q1142" s="75"/>
      <c r="R1142" s="75"/>
      <c r="S1142" s="75"/>
      <c r="T1142" s="76"/>
      <c r="U1142" s="92"/>
      <c r="V1142" s="75"/>
      <c r="W1142" s="75"/>
      <c r="X1142" s="75"/>
      <c r="Y1142" s="75"/>
      <c r="Z1142" s="75"/>
      <c r="AA1142" s="76"/>
      <c r="AB1142" s="92"/>
      <c r="AC1142" s="75"/>
      <c r="AD1142" s="75"/>
      <c r="AE1142" s="75"/>
      <c r="AF1142" s="75"/>
      <c r="AG1142" s="76"/>
      <c r="AH1142" s="92"/>
      <c r="AI1142" s="75"/>
      <c r="AJ1142" s="75"/>
      <c r="AK1142" s="75"/>
      <c r="AL1142" s="75"/>
      <c r="AM1142" s="75"/>
      <c r="AN1142" s="75"/>
      <c r="AO1142" s="75"/>
      <c r="AP1142" s="76"/>
      <c r="AT1142" s="93"/>
      <c r="AU1142" s="75"/>
      <c r="AV1142" s="76"/>
      <c r="AW1142" s="92"/>
      <c r="AX1142" s="75"/>
      <c r="AY1142" s="75"/>
      <c r="AZ1142" s="75"/>
      <c r="BA1142" s="76"/>
      <c r="BB1142" s="92"/>
      <c r="BC1142" s="75"/>
      <c r="BD1142" s="75"/>
      <c r="BE1142" s="75"/>
      <c r="BF1142" s="75"/>
      <c r="BG1142" s="75"/>
      <c r="BH1142" s="76"/>
      <c r="BI1142" s="92"/>
      <c r="BJ1142" s="75"/>
      <c r="BK1142" s="75"/>
      <c r="BL1142" s="75"/>
      <c r="BM1142" s="75"/>
      <c r="BN1142" s="76"/>
      <c r="BO1142" s="92"/>
      <c r="BP1142" s="75"/>
      <c r="BQ1142" s="75"/>
      <c r="BR1142" s="75"/>
      <c r="BS1142" s="76"/>
      <c r="BT1142" s="92"/>
      <c r="BU1142" s="75"/>
      <c r="BV1142" s="75"/>
      <c r="BW1142" s="75"/>
      <c r="BX1142" s="75"/>
      <c r="BY1142" s="76"/>
      <c r="BZ1142" s="92"/>
      <c r="CA1142" s="75"/>
      <c r="CB1142" s="75"/>
      <c r="CC1142" s="76"/>
      <c r="CD1142" s="92"/>
      <c r="CE1142" s="75"/>
      <c r="CF1142" s="75"/>
      <c r="CG1142" s="75"/>
      <c r="CH1142" s="76"/>
      <c r="CI1142" s="92"/>
      <c r="CJ1142" s="75"/>
      <c r="CK1142" s="75"/>
      <c r="CL1142" s="76"/>
      <c r="CM1142" s="92"/>
      <c r="CN1142" s="75"/>
      <c r="CO1142" s="75"/>
      <c r="CP1142" s="76"/>
      <c r="CQ1142" s="92"/>
      <c r="CR1142" s="75"/>
      <c r="CS1142" s="75"/>
      <c r="CT1142" s="75"/>
      <c r="CU1142" s="76"/>
      <c r="CV1142" s="92"/>
      <c r="CW1142" s="75"/>
      <c r="CX1142" s="76"/>
      <c r="DE1142" s="13"/>
    </row>
    <row r="1143" spans="1:109" ht="15" customHeight="1" x14ac:dyDescent="0.25">
      <c r="A1143" s="6"/>
      <c r="DE1143" s="13"/>
    </row>
    <row r="1144" spans="1:109" ht="15" customHeight="1" x14ac:dyDescent="0.25">
      <c r="A1144" s="6"/>
      <c r="DE1144" s="13"/>
    </row>
    <row r="1145" spans="1:109" ht="15" customHeight="1" x14ac:dyDescent="0.25">
      <c r="A1145" s="6"/>
      <c r="DE1145" s="13"/>
    </row>
    <row r="1146" spans="1:109" ht="15" customHeight="1" x14ac:dyDescent="0.25">
      <c r="A1146" s="6"/>
      <c r="D1146" s="82"/>
      <c r="E1146" s="79"/>
      <c r="F1146" s="79"/>
      <c r="G1146" s="79"/>
      <c r="H1146" s="79"/>
      <c r="I1146" s="79"/>
      <c r="J1146" s="79"/>
      <c r="K1146" s="79"/>
      <c r="L1146" s="79"/>
      <c r="M1146" s="79"/>
      <c r="N1146" s="79"/>
      <c r="O1146" s="79"/>
      <c r="P1146" s="79"/>
      <c r="Q1146" s="79"/>
      <c r="R1146" s="79"/>
      <c r="S1146" s="79"/>
      <c r="T1146" s="79"/>
      <c r="U1146" s="79"/>
      <c r="V1146" s="79"/>
      <c r="W1146" s="79"/>
      <c r="X1146" s="79"/>
      <c r="Y1146" s="79"/>
      <c r="Z1146" s="79"/>
      <c r="AA1146" s="79"/>
      <c r="AB1146" s="79"/>
      <c r="AC1146" s="79"/>
      <c r="AD1146" s="79"/>
      <c r="AE1146" s="79"/>
      <c r="AF1146" s="79"/>
      <c r="AG1146" s="79"/>
      <c r="AH1146" s="79"/>
      <c r="AI1146" s="79"/>
      <c r="AJ1146" s="79"/>
      <c r="AK1146" s="79"/>
      <c r="AL1146" s="79"/>
      <c r="AM1146" s="79"/>
      <c r="BL1146" s="82"/>
      <c r="BM1146" s="79"/>
      <c r="BN1146" s="79"/>
      <c r="BO1146" s="79"/>
      <c r="BP1146" s="79"/>
      <c r="BQ1146" s="79"/>
      <c r="BR1146" s="79"/>
      <c r="BS1146" s="79"/>
      <c r="BT1146" s="79"/>
      <c r="BU1146" s="79"/>
      <c r="BV1146" s="79"/>
      <c r="BW1146" s="79"/>
      <c r="BX1146" s="79"/>
      <c r="BY1146" s="79"/>
      <c r="BZ1146" s="79"/>
      <c r="CA1146" s="79"/>
      <c r="CB1146" s="79"/>
      <c r="CC1146" s="79"/>
      <c r="CD1146" s="79"/>
      <c r="CE1146" s="79"/>
      <c r="CF1146" s="79"/>
      <c r="CG1146" s="79"/>
      <c r="CH1146" s="79"/>
      <c r="CI1146" s="79"/>
      <c r="DE1146" s="13"/>
    </row>
    <row r="1147" spans="1:109" ht="15" customHeight="1" x14ac:dyDescent="0.25">
      <c r="A1147" s="6"/>
      <c r="DE1147" s="13"/>
    </row>
    <row r="1148" spans="1:109" ht="15" customHeight="1" x14ac:dyDescent="0.25">
      <c r="A1148" s="6"/>
      <c r="B1148" s="95"/>
      <c r="C1148" s="75"/>
      <c r="D1148" s="75"/>
      <c r="E1148" s="75"/>
      <c r="F1148" s="75"/>
      <c r="G1148" s="75"/>
      <c r="H1148" s="75"/>
      <c r="I1148" s="75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5"/>
      <c r="X1148" s="75"/>
      <c r="Y1148" s="76"/>
      <c r="Z1148" s="95"/>
      <c r="AA1148" s="75"/>
      <c r="AB1148" s="75"/>
      <c r="AC1148" s="75"/>
      <c r="AD1148" s="75"/>
      <c r="AE1148" s="75"/>
      <c r="AF1148" s="76"/>
      <c r="AG1148" s="95"/>
      <c r="AH1148" s="75"/>
      <c r="AI1148" s="75"/>
      <c r="AJ1148" s="75"/>
      <c r="AK1148" s="75"/>
      <c r="AL1148" s="75"/>
      <c r="AM1148" s="76"/>
      <c r="AO1148" s="95"/>
      <c r="AP1148" s="75"/>
      <c r="AQ1148" s="75"/>
      <c r="AR1148" s="75"/>
      <c r="AS1148" s="75"/>
      <c r="AT1148" s="75"/>
      <c r="AU1148" s="76"/>
      <c r="AV1148" s="95"/>
      <c r="AW1148" s="75"/>
      <c r="AX1148" s="75"/>
      <c r="AY1148" s="75"/>
      <c r="AZ1148" s="76"/>
      <c r="BA1148" s="95"/>
      <c r="BB1148" s="75"/>
      <c r="BC1148" s="75"/>
      <c r="BD1148" s="75"/>
      <c r="BE1148" s="76"/>
      <c r="BL1148" s="94"/>
      <c r="BM1148" s="75"/>
      <c r="BN1148" s="75"/>
      <c r="BO1148" s="75"/>
      <c r="BP1148" s="75"/>
      <c r="BQ1148" s="75"/>
      <c r="BR1148" s="75"/>
      <c r="BS1148" s="75"/>
      <c r="BT1148" s="75"/>
      <c r="BU1148" s="75"/>
      <c r="BV1148" s="75"/>
      <c r="BW1148" s="75"/>
      <c r="BX1148" s="75"/>
      <c r="BY1148" s="75"/>
      <c r="BZ1148" s="75"/>
      <c r="CA1148" s="75"/>
      <c r="CB1148" s="75"/>
      <c r="CC1148" s="75"/>
      <c r="CD1148" s="76"/>
      <c r="CE1148" s="95"/>
      <c r="CF1148" s="75"/>
      <c r="CG1148" s="75"/>
      <c r="CH1148" s="75"/>
      <c r="CI1148" s="76"/>
      <c r="DE1148" s="13"/>
    </row>
    <row r="1149" spans="1:109" ht="15" customHeight="1" x14ac:dyDescent="0.25">
      <c r="A1149" s="6"/>
      <c r="B1149" s="96"/>
      <c r="C1149" s="75"/>
      <c r="D1149" s="75"/>
      <c r="E1149" s="75"/>
      <c r="F1149" s="75"/>
      <c r="G1149" s="75"/>
      <c r="H1149" s="75"/>
      <c r="I1149" s="75"/>
      <c r="J1149" s="75"/>
      <c r="K1149" s="75"/>
      <c r="L1149" s="75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6"/>
      <c r="Z1149" s="97"/>
      <c r="AA1149" s="75"/>
      <c r="AB1149" s="75"/>
      <c r="AC1149" s="75"/>
      <c r="AD1149" s="75"/>
      <c r="AE1149" s="75"/>
      <c r="AF1149" s="76"/>
      <c r="AG1149" s="97"/>
      <c r="AH1149" s="75"/>
      <c r="AI1149" s="75"/>
      <c r="AJ1149" s="75"/>
      <c r="AK1149" s="75"/>
      <c r="AL1149" s="75"/>
      <c r="AM1149" s="76"/>
      <c r="AO1149" s="97"/>
      <c r="AP1149" s="75"/>
      <c r="AQ1149" s="75"/>
      <c r="AR1149" s="75"/>
      <c r="AS1149" s="75"/>
      <c r="AT1149" s="75"/>
      <c r="AU1149" s="76"/>
      <c r="AV1149" s="97"/>
      <c r="AW1149" s="75"/>
      <c r="AX1149" s="75"/>
      <c r="AY1149" s="75"/>
      <c r="AZ1149" s="76"/>
      <c r="BA1149" s="97"/>
      <c r="BB1149" s="75"/>
      <c r="BC1149" s="75"/>
      <c r="BD1149" s="75"/>
      <c r="BE1149" s="76"/>
      <c r="BL1149" s="98"/>
      <c r="BM1149" s="75"/>
      <c r="BN1149" s="75"/>
      <c r="BO1149" s="75"/>
      <c r="BP1149" s="75"/>
      <c r="BQ1149" s="75"/>
      <c r="BR1149" s="75"/>
      <c r="BS1149" s="75"/>
      <c r="BT1149" s="75"/>
      <c r="BU1149" s="75"/>
      <c r="BV1149" s="75"/>
      <c r="BW1149" s="75"/>
      <c r="BX1149" s="75"/>
      <c r="BY1149" s="75"/>
      <c r="BZ1149" s="75"/>
      <c r="CA1149" s="75"/>
      <c r="CB1149" s="75"/>
      <c r="CC1149" s="75"/>
      <c r="CD1149" s="76"/>
      <c r="CE1149" s="99"/>
      <c r="CF1149" s="75"/>
      <c r="CG1149" s="75"/>
      <c r="CH1149" s="75"/>
      <c r="CI1149" s="76"/>
      <c r="DE1149" s="13"/>
    </row>
    <row r="1150" spans="1:109" ht="15" customHeight="1" x14ac:dyDescent="0.25">
      <c r="A1150" s="6"/>
      <c r="B1150" s="96"/>
      <c r="C1150" s="75"/>
      <c r="D1150" s="75"/>
      <c r="E1150" s="75"/>
      <c r="F1150" s="75"/>
      <c r="G1150" s="75"/>
      <c r="H1150" s="75"/>
      <c r="I1150" s="75"/>
      <c r="J1150" s="75"/>
      <c r="K1150" s="75"/>
      <c r="L1150" s="75"/>
      <c r="M1150" s="75"/>
      <c r="N1150" s="75"/>
      <c r="O1150" s="75"/>
      <c r="P1150" s="75"/>
      <c r="Q1150" s="75"/>
      <c r="R1150" s="75"/>
      <c r="S1150" s="75"/>
      <c r="T1150" s="75"/>
      <c r="U1150" s="75"/>
      <c r="V1150" s="75"/>
      <c r="W1150" s="75"/>
      <c r="X1150" s="75"/>
      <c r="Y1150" s="76"/>
      <c r="Z1150" s="97"/>
      <c r="AA1150" s="75"/>
      <c r="AB1150" s="75"/>
      <c r="AC1150" s="75"/>
      <c r="AD1150" s="75"/>
      <c r="AE1150" s="75"/>
      <c r="AF1150" s="76"/>
      <c r="AG1150" s="97"/>
      <c r="AH1150" s="75"/>
      <c r="AI1150" s="75"/>
      <c r="AJ1150" s="75"/>
      <c r="AK1150" s="75"/>
      <c r="AL1150" s="75"/>
      <c r="AM1150" s="76"/>
      <c r="AO1150" s="97"/>
      <c r="AP1150" s="75"/>
      <c r="AQ1150" s="75"/>
      <c r="AR1150" s="75"/>
      <c r="AS1150" s="75"/>
      <c r="AT1150" s="75"/>
      <c r="AU1150" s="76"/>
      <c r="AV1150" s="97"/>
      <c r="AW1150" s="75"/>
      <c r="AX1150" s="75"/>
      <c r="AY1150" s="75"/>
      <c r="AZ1150" s="76"/>
      <c r="BA1150" s="97"/>
      <c r="BB1150" s="75"/>
      <c r="BC1150" s="75"/>
      <c r="BD1150" s="75"/>
      <c r="BE1150" s="76"/>
      <c r="BL1150" s="98"/>
      <c r="BM1150" s="75"/>
      <c r="BN1150" s="75"/>
      <c r="BO1150" s="75"/>
      <c r="BP1150" s="75"/>
      <c r="BQ1150" s="75"/>
      <c r="BR1150" s="75"/>
      <c r="BS1150" s="75"/>
      <c r="BT1150" s="75"/>
      <c r="BU1150" s="75"/>
      <c r="BV1150" s="75"/>
      <c r="BW1150" s="75"/>
      <c r="BX1150" s="75"/>
      <c r="BY1150" s="75"/>
      <c r="BZ1150" s="75"/>
      <c r="CA1150" s="75"/>
      <c r="CB1150" s="75"/>
      <c r="CC1150" s="75"/>
      <c r="CD1150" s="76"/>
      <c r="CE1150" s="99"/>
      <c r="CF1150" s="75"/>
      <c r="CG1150" s="75"/>
      <c r="CH1150" s="75"/>
      <c r="CI1150" s="76"/>
      <c r="DE1150" s="13"/>
    </row>
    <row r="1151" spans="1:109" ht="15" customHeight="1" x14ac:dyDescent="0.25">
      <c r="A1151" s="6"/>
      <c r="B1151" s="96"/>
      <c r="C1151" s="75"/>
      <c r="D1151" s="75"/>
      <c r="E1151" s="75"/>
      <c r="F1151" s="75"/>
      <c r="G1151" s="75"/>
      <c r="H1151" s="75"/>
      <c r="I1151" s="75"/>
      <c r="J1151" s="75"/>
      <c r="K1151" s="75"/>
      <c r="L1151" s="75"/>
      <c r="M1151" s="75"/>
      <c r="N1151" s="75"/>
      <c r="O1151" s="75"/>
      <c r="P1151" s="75"/>
      <c r="Q1151" s="75"/>
      <c r="R1151" s="75"/>
      <c r="S1151" s="75"/>
      <c r="T1151" s="75"/>
      <c r="U1151" s="75"/>
      <c r="V1151" s="75"/>
      <c r="W1151" s="75"/>
      <c r="X1151" s="75"/>
      <c r="Y1151" s="76"/>
      <c r="Z1151" s="97"/>
      <c r="AA1151" s="75"/>
      <c r="AB1151" s="75"/>
      <c r="AC1151" s="75"/>
      <c r="AD1151" s="75"/>
      <c r="AE1151" s="75"/>
      <c r="AF1151" s="76"/>
      <c r="AG1151" s="97"/>
      <c r="AH1151" s="75"/>
      <c r="AI1151" s="75"/>
      <c r="AJ1151" s="75"/>
      <c r="AK1151" s="75"/>
      <c r="AL1151" s="75"/>
      <c r="AM1151" s="76"/>
      <c r="AO1151" s="97"/>
      <c r="AP1151" s="75"/>
      <c r="AQ1151" s="75"/>
      <c r="AR1151" s="75"/>
      <c r="AS1151" s="75"/>
      <c r="AT1151" s="75"/>
      <c r="AU1151" s="76"/>
      <c r="AV1151" s="97"/>
      <c r="AW1151" s="75"/>
      <c r="AX1151" s="75"/>
      <c r="AY1151" s="75"/>
      <c r="AZ1151" s="76"/>
      <c r="BA1151" s="97"/>
      <c r="BB1151" s="75"/>
      <c r="BC1151" s="75"/>
      <c r="BD1151" s="75"/>
      <c r="BE1151" s="76"/>
      <c r="BL1151" s="98"/>
      <c r="BM1151" s="75"/>
      <c r="BN1151" s="75"/>
      <c r="BO1151" s="75"/>
      <c r="BP1151" s="75"/>
      <c r="BQ1151" s="75"/>
      <c r="BR1151" s="75"/>
      <c r="BS1151" s="75"/>
      <c r="BT1151" s="75"/>
      <c r="BU1151" s="75"/>
      <c r="BV1151" s="75"/>
      <c r="BW1151" s="75"/>
      <c r="BX1151" s="75"/>
      <c r="BY1151" s="75"/>
      <c r="BZ1151" s="75"/>
      <c r="CA1151" s="75"/>
      <c r="CB1151" s="75"/>
      <c r="CC1151" s="75"/>
      <c r="CD1151" s="76"/>
      <c r="CE1151" s="99"/>
      <c r="CF1151" s="75"/>
      <c r="CG1151" s="75"/>
      <c r="CH1151" s="75"/>
      <c r="CI1151" s="76"/>
      <c r="DE1151" s="13"/>
    </row>
    <row r="1152" spans="1:109" ht="15" customHeight="1" x14ac:dyDescent="0.25">
      <c r="A1152" s="6"/>
      <c r="B1152" s="96"/>
      <c r="C1152" s="75"/>
      <c r="D1152" s="75"/>
      <c r="E1152" s="75"/>
      <c r="F1152" s="75"/>
      <c r="G1152" s="75"/>
      <c r="H1152" s="75"/>
      <c r="I1152" s="75"/>
      <c r="J1152" s="75"/>
      <c r="K1152" s="75"/>
      <c r="L1152" s="75"/>
      <c r="M1152" s="75"/>
      <c r="N1152" s="75"/>
      <c r="O1152" s="75"/>
      <c r="P1152" s="75"/>
      <c r="Q1152" s="75"/>
      <c r="R1152" s="75"/>
      <c r="S1152" s="75"/>
      <c r="T1152" s="75"/>
      <c r="U1152" s="75"/>
      <c r="V1152" s="75"/>
      <c r="W1152" s="75"/>
      <c r="X1152" s="75"/>
      <c r="Y1152" s="76"/>
      <c r="Z1152" s="97"/>
      <c r="AA1152" s="75"/>
      <c r="AB1152" s="75"/>
      <c r="AC1152" s="75"/>
      <c r="AD1152" s="75"/>
      <c r="AE1152" s="75"/>
      <c r="AF1152" s="76"/>
      <c r="AG1152" s="97"/>
      <c r="AH1152" s="75"/>
      <c r="AI1152" s="75"/>
      <c r="AJ1152" s="75"/>
      <c r="AK1152" s="75"/>
      <c r="AL1152" s="75"/>
      <c r="AM1152" s="76"/>
      <c r="AO1152" s="97"/>
      <c r="AP1152" s="75"/>
      <c r="AQ1152" s="75"/>
      <c r="AR1152" s="75"/>
      <c r="AS1152" s="75"/>
      <c r="AT1152" s="75"/>
      <c r="AU1152" s="76"/>
      <c r="AV1152" s="97"/>
      <c r="AW1152" s="75"/>
      <c r="AX1152" s="75"/>
      <c r="AY1152" s="75"/>
      <c r="AZ1152" s="76"/>
      <c r="BA1152" s="97"/>
      <c r="BB1152" s="75"/>
      <c r="BC1152" s="75"/>
      <c r="BD1152" s="75"/>
      <c r="BE1152" s="76"/>
      <c r="BL1152" s="98"/>
      <c r="BM1152" s="75"/>
      <c r="BN1152" s="75"/>
      <c r="BO1152" s="75"/>
      <c r="BP1152" s="75"/>
      <c r="BQ1152" s="75"/>
      <c r="BR1152" s="75"/>
      <c r="BS1152" s="75"/>
      <c r="BT1152" s="75"/>
      <c r="BU1152" s="75"/>
      <c r="BV1152" s="75"/>
      <c r="BW1152" s="75"/>
      <c r="BX1152" s="75"/>
      <c r="BY1152" s="75"/>
      <c r="BZ1152" s="75"/>
      <c r="CA1152" s="75"/>
      <c r="CB1152" s="75"/>
      <c r="CC1152" s="75"/>
      <c r="CD1152" s="76"/>
      <c r="CE1152" s="99"/>
      <c r="CF1152" s="75"/>
      <c r="CG1152" s="75"/>
      <c r="CH1152" s="75"/>
      <c r="CI1152" s="76"/>
      <c r="DE1152" s="13"/>
    </row>
    <row r="1153" spans="1:109" ht="15" customHeight="1" x14ac:dyDescent="0.25">
      <c r="A1153" s="6"/>
      <c r="B1153" s="96"/>
      <c r="C1153" s="75"/>
      <c r="D1153" s="75"/>
      <c r="E1153" s="75"/>
      <c r="F1153" s="75"/>
      <c r="G1153" s="75"/>
      <c r="H1153" s="75"/>
      <c r="I1153" s="75"/>
      <c r="J1153" s="75"/>
      <c r="K1153" s="75"/>
      <c r="L1153" s="75"/>
      <c r="M1153" s="75"/>
      <c r="N1153" s="75"/>
      <c r="O1153" s="75"/>
      <c r="P1153" s="75"/>
      <c r="Q1153" s="75"/>
      <c r="R1153" s="75"/>
      <c r="S1153" s="75"/>
      <c r="T1153" s="75"/>
      <c r="U1153" s="75"/>
      <c r="V1153" s="75"/>
      <c r="W1153" s="75"/>
      <c r="X1153" s="75"/>
      <c r="Y1153" s="76"/>
      <c r="Z1153" s="97"/>
      <c r="AA1153" s="75"/>
      <c r="AB1153" s="75"/>
      <c r="AC1153" s="75"/>
      <c r="AD1153" s="75"/>
      <c r="AE1153" s="75"/>
      <c r="AF1153" s="76"/>
      <c r="AG1153" s="97"/>
      <c r="AH1153" s="75"/>
      <c r="AI1153" s="75"/>
      <c r="AJ1153" s="75"/>
      <c r="AK1153" s="75"/>
      <c r="AL1153" s="75"/>
      <c r="AM1153" s="76"/>
      <c r="AO1153" s="97"/>
      <c r="AP1153" s="75"/>
      <c r="AQ1153" s="75"/>
      <c r="AR1153" s="75"/>
      <c r="AS1153" s="75"/>
      <c r="AT1153" s="75"/>
      <c r="AU1153" s="76"/>
      <c r="AV1153" s="97"/>
      <c r="AW1153" s="75"/>
      <c r="AX1153" s="75"/>
      <c r="AY1153" s="75"/>
      <c r="AZ1153" s="76"/>
      <c r="BA1153" s="97"/>
      <c r="BB1153" s="75"/>
      <c r="BC1153" s="75"/>
      <c r="BD1153" s="75"/>
      <c r="BE1153" s="76"/>
      <c r="BL1153" s="98"/>
      <c r="BM1153" s="75"/>
      <c r="BN1153" s="75"/>
      <c r="BO1153" s="75"/>
      <c r="BP1153" s="75"/>
      <c r="BQ1153" s="75"/>
      <c r="BR1153" s="75"/>
      <c r="BS1153" s="75"/>
      <c r="BT1153" s="75"/>
      <c r="BU1153" s="75"/>
      <c r="BV1153" s="75"/>
      <c r="BW1153" s="75"/>
      <c r="BX1153" s="75"/>
      <c r="BY1153" s="75"/>
      <c r="BZ1153" s="75"/>
      <c r="CA1153" s="75"/>
      <c r="CB1153" s="75"/>
      <c r="CC1153" s="75"/>
      <c r="CD1153" s="76"/>
      <c r="CE1153" s="99"/>
      <c r="CF1153" s="75"/>
      <c r="CG1153" s="75"/>
      <c r="CH1153" s="75"/>
      <c r="CI1153" s="76"/>
      <c r="DE1153" s="13"/>
    </row>
    <row r="1154" spans="1:109" ht="15" customHeight="1" x14ac:dyDescent="0.25">
      <c r="A1154" s="6"/>
      <c r="B1154" s="96"/>
      <c r="C1154" s="75"/>
      <c r="D1154" s="75"/>
      <c r="E1154" s="75"/>
      <c r="F1154" s="75"/>
      <c r="G1154" s="75"/>
      <c r="H1154" s="75"/>
      <c r="I1154" s="75"/>
      <c r="J1154" s="75"/>
      <c r="K1154" s="75"/>
      <c r="L1154" s="75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5"/>
      <c r="X1154" s="75"/>
      <c r="Y1154" s="76"/>
      <c r="Z1154" s="97"/>
      <c r="AA1154" s="75"/>
      <c r="AB1154" s="75"/>
      <c r="AC1154" s="75"/>
      <c r="AD1154" s="75"/>
      <c r="AE1154" s="75"/>
      <c r="AF1154" s="76"/>
      <c r="AG1154" s="97"/>
      <c r="AH1154" s="75"/>
      <c r="AI1154" s="75"/>
      <c r="AJ1154" s="75"/>
      <c r="AK1154" s="75"/>
      <c r="AL1154" s="75"/>
      <c r="AM1154" s="76"/>
      <c r="AO1154" s="97"/>
      <c r="AP1154" s="75"/>
      <c r="AQ1154" s="75"/>
      <c r="AR1154" s="75"/>
      <c r="AS1154" s="75"/>
      <c r="AT1154" s="75"/>
      <c r="AU1154" s="76"/>
      <c r="AV1154" s="97"/>
      <c r="AW1154" s="75"/>
      <c r="AX1154" s="75"/>
      <c r="AY1154" s="75"/>
      <c r="AZ1154" s="76"/>
      <c r="BA1154" s="97"/>
      <c r="BB1154" s="75"/>
      <c r="BC1154" s="75"/>
      <c r="BD1154" s="75"/>
      <c r="BE1154" s="76"/>
      <c r="BL1154" s="98"/>
      <c r="BM1154" s="75"/>
      <c r="BN1154" s="75"/>
      <c r="BO1154" s="75"/>
      <c r="BP1154" s="75"/>
      <c r="BQ1154" s="75"/>
      <c r="BR1154" s="75"/>
      <c r="BS1154" s="75"/>
      <c r="BT1154" s="75"/>
      <c r="BU1154" s="75"/>
      <c r="BV1154" s="75"/>
      <c r="BW1154" s="75"/>
      <c r="BX1154" s="75"/>
      <c r="BY1154" s="75"/>
      <c r="BZ1154" s="75"/>
      <c r="CA1154" s="75"/>
      <c r="CB1154" s="75"/>
      <c r="CC1154" s="75"/>
      <c r="CD1154" s="76"/>
      <c r="CE1154" s="99"/>
      <c r="CF1154" s="75"/>
      <c r="CG1154" s="75"/>
      <c r="CH1154" s="75"/>
      <c r="CI1154" s="76"/>
      <c r="DE1154" s="13"/>
    </row>
    <row r="1155" spans="1:109" ht="15" customHeight="1" x14ac:dyDescent="0.25">
      <c r="A1155" s="6"/>
      <c r="B1155" s="96"/>
      <c r="C1155" s="75"/>
      <c r="D1155" s="75"/>
      <c r="E1155" s="75"/>
      <c r="F1155" s="75"/>
      <c r="G1155" s="75"/>
      <c r="H1155" s="75"/>
      <c r="I1155" s="75"/>
      <c r="J1155" s="75"/>
      <c r="K1155" s="75"/>
      <c r="L1155" s="75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5"/>
      <c r="X1155" s="75"/>
      <c r="Y1155" s="76"/>
      <c r="Z1155" s="97"/>
      <c r="AA1155" s="75"/>
      <c r="AB1155" s="75"/>
      <c r="AC1155" s="75"/>
      <c r="AD1155" s="75"/>
      <c r="AE1155" s="75"/>
      <c r="AF1155" s="76"/>
      <c r="AG1155" s="97"/>
      <c r="AH1155" s="75"/>
      <c r="AI1155" s="75"/>
      <c r="AJ1155" s="75"/>
      <c r="AK1155" s="75"/>
      <c r="AL1155" s="75"/>
      <c r="AM1155" s="76"/>
      <c r="AO1155" s="97"/>
      <c r="AP1155" s="75"/>
      <c r="AQ1155" s="75"/>
      <c r="AR1155" s="75"/>
      <c r="AS1155" s="75"/>
      <c r="AT1155" s="75"/>
      <c r="AU1155" s="76"/>
      <c r="AV1155" s="97"/>
      <c r="AW1155" s="75"/>
      <c r="AX1155" s="75"/>
      <c r="AY1155" s="75"/>
      <c r="AZ1155" s="76"/>
      <c r="BA1155" s="97"/>
      <c r="BB1155" s="75"/>
      <c r="BC1155" s="75"/>
      <c r="BD1155" s="75"/>
      <c r="BE1155" s="76"/>
      <c r="BL1155" s="98"/>
      <c r="BM1155" s="75"/>
      <c r="BN1155" s="75"/>
      <c r="BO1155" s="75"/>
      <c r="BP1155" s="75"/>
      <c r="BQ1155" s="75"/>
      <c r="BR1155" s="75"/>
      <c r="BS1155" s="75"/>
      <c r="BT1155" s="75"/>
      <c r="BU1155" s="75"/>
      <c r="BV1155" s="75"/>
      <c r="BW1155" s="75"/>
      <c r="BX1155" s="75"/>
      <c r="BY1155" s="75"/>
      <c r="BZ1155" s="75"/>
      <c r="CA1155" s="75"/>
      <c r="CB1155" s="75"/>
      <c r="CC1155" s="75"/>
      <c r="CD1155" s="76"/>
      <c r="CE1155" s="99"/>
      <c r="CF1155" s="75"/>
      <c r="CG1155" s="75"/>
      <c r="CH1155" s="75"/>
      <c r="CI1155" s="76"/>
      <c r="DE1155" s="13"/>
    </row>
    <row r="1156" spans="1:109" ht="15" customHeight="1" x14ac:dyDescent="0.25">
      <c r="A1156" s="6"/>
      <c r="DE1156" s="13"/>
    </row>
    <row r="1157" spans="1:109" ht="15" customHeight="1" x14ac:dyDescent="0.25">
      <c r="A1157" s="6"/>
      <c r="B1157" s="96"/>
      <c r="C1157" s="75"/>
      <c r="D1157" s="75"/>
      <c r="E1157" s="75"/>
      <c r="F1157" s="75"/>
      <c r="G1157" s="75"/>
      <c r="H1157" s="75"/>
      <c r="I1157" s="75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5"/>
      <c r="X1157" s="75"/>
      <c r="Y1157" s="76"/>
      <c r="Z1157" s="97"/>
      <c r="AA1157" s="75"/>
      <c r="AB1157" s="75"/>
      <c r="AC1157" s="75"/>
      <c r="AD1157" s="75"/>
      <c r="AE1157" s="75"/>
      <c r="AF1157" s="76"/>
      <c r="AG1157" s="97"/>
      <c r="AH1157" s="75"/>
      <c r="AI1157" s="75"/>
      <c r="AJ1157" s="75"/>
      <c r="AK1157" s="75"/>
      <c r="AL1157" s="75"/>
      <c r="AM1157" s="76"/>
      <c r="AO1157" s="97"/>
      <c r="AP1157" s="75"/>
      <c r="AQ1157" s="75"/>
      <c r="AR1157" s="75"/>
      <c r="AS1157" s="75"/>
      <c r="AT1157" s="75"/>
      <c r="AU1157" s="76"/>
      <c r="AV1157" s="97"/>
      <c r="AW1157" s="75"/>
      <c r="AX1157" s="75"/>
      <c r="AY1157" s="75"/>
      <c r="AZ1157" s="76"/>
      <c r="BA1157" s="97"/>
      <c r="BB1157" s="75"/>
      <c r="BC1157" s="75"/>
      <c r="BD1157" s="75"/>
      <c r="BE1157" s="76"/>
      <c r="DE1157" s="13"/>
    </row>
    <row r="1158" spans="1:109" ht="15" customHeight="1" x14ac:dyDescent="0.25">
      <c r="A1158" s="6"/>
      <c r="B1158" s="96"/>
      <c r="C1158" s="75"/>
      <c r="D1158" s="75"/>
      <c r="E1158" s="75"/>
      <c r="F1158" s="75"/>
      <c r="G1158" s="75"/>
      <c r="H1158" s="75"/>
      <c r="I1158" s="75"/>
      <c r="J1158" s="75"/>
      <c r="K1158" s="75"/>
      <c r="L1158" s="75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5"/>
      <c r="X1158" s="75"/>
      <c r="Y1158" s="76"/>
      <c r="Z1158" s="97"/>
      <c r="AA1158" s="75"/>
      <c r="AB1158" s="75"/>
      <c r="AC1158" s="75"/>
      <c r="AD1158" s="75"/>
      <c r="AE1158" s="75"/>
      <c r="AF1158" s="76"/>
      <c r="AG1158" s="97"/>
      <c r="AH1158" s="75"/>
      <c r="AI1158" s="75"/>
      <c r="AJ1158" s="75"/>
      <c r="AK1158" s="75"/>
      <c r="AL1158" s="75"/>
      <c r="AM1158" s="76"/>
      <c r="AO1158" s="97"/>
      <c r="AP1158" s="75"/>
      <c r="AQ1158" s="75"/>
      <c r="AR1158" s="75"/>
      <c r="AS1158" s="75"/>
      <c r="AT1158" s="75"/>
      <c r="AU1158" s="76"/>
      <c r="AV1158" s="97"/>
      <c r="AW1158" s="75"/>
      <c r="AX1158" s="75"/>
      <c r="AY1158" s="75"/>
      <c r="AZ1158" s="76"/>
      <c r="BA1158" s="97"/>
      <c r="BB1158" s="75"/>
      <c r="BC1158" s="75"/>
      <c r="BD1158" s="75"/>
      <c r="BE1158" s="76"/>
      <c r="DE1158" s="13"/>
    </row>
    <row r="1159" spans="1:109" ht="15" customHeight="1" x14ac:dyDescent="0.25">
      <c r="A1159" s="6"/>
      <c r="B1159" s="96"/>
      <c r="C1159" s="75"/>
      <c r="D1159" s="75"/>
      <c r="E1159" s="75"/>
      <c r="F1159" s="75"/>
      <c r="G1159" s="75"/>
      <c r="H1159" s="75"/>
      <c r="I1159" s="75"/>
      <c r="J1159" s="75"/>
      <c r="K1159" s="75"/>
      <c r="L1159" s="75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5"/>
      <c r="X1159" s="75"/>
      <c r="Y1159" s="76"/>
      <c r="Z1159" s="97"/>
      <c r="AA1159" s="75"/>
      <c r="AB1159" s="75"/>
      <c r="AC1159" s="75"/>
      <c r="AD1159" s="75"/>
      <c r="AE1159" s="75"/>
      <c r="AF1159" s="76"/>
      <c r="AG1159" s="97"/>
      <c r="AH1159" s="75"/>
      <c r="AI1159" s="75"/>
      <c r="AJ1159" s="75"/>
      <c r="AK1159" s="75"/>
      <c r="AL1159" s="75"/>
      <c r="AM1159" s="76"/>
      <c r="AO1159" s="97"/>
      <c r="AP1159" s="75"/>
      <c r="AQ1159" s="75"/>
      <c r="AR1159" s="75"/>
      <c r="AS1159" s="75"/>
      <c r="AT1159" s="75"/>
      <c r="AU1159" s="76"/>
      <c r="AV1159" s="97"/>
      <c r="AW1159" s="75"/>
      <c r="AX1159" s="75"/>
      <c r="AY1159" s="75"/>
      <c r="AZ1159" s="76"/>
      <c r="BA1159" s="97"/>
      <c r="BB1159" s="75"/>
      <c r="BC1159" s="75"/>
      <c r="BD1159" s="75"/>
      <c r="BE1159" s="76"/>
      <c r="DE1159" s="13"/>
    </row>
    <row r="1160" spans="1:109" ht="15" customHeight="1" x14ac:dyDescent="0.25">
      <c r="A1160" s="6"/>
      <c r="B1160" s="96"/>
      <c r="C1160" s="75"/>
      <c r="D1160" s="75"/>
      <c r="E1160" s="75"/>
      <c r="F1160" s="75"/>
      <c r="G1160" s="75"/>
      <c r="H1160" s="75"/>
      <c r="I1160" s="75"/>
      <c r="J1160" s="75"/>
      <c r="K1160" s="75"/>
      <c r="L1160" s="75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6"/>
      <c r="Z1160" s="97"/>
      <c r="AA1160" s="75"/>
      <c r="AB1160" s="75"/>
      <c r="AC1160" s="75"/>
      <c r="AD1160" s="75"/>
      <c r="AE1160" s="75"/>
      <c r="AF1160" s="76"/>
      <c r="AG1160" s="97"/>
      <c r="AH1160" s="75"/>
      <c r="AI1160" s="75"/>
      <c r="AJ1160" s="75"/>
      <c r="AK1160" s="75"/>
      <c r="AL1160" s="75"/>
      <c r="AM1160" s="76"/>
      <c r="AO1160" s="97"/>
      <c r="AP1160" s="75"/>
      <c r="AQ1160" s="75"/>
      <c r="AR1160" s="75"/>
      <c r="AS1160" s="75"/>
      <c r="AT1160" s="75"/>
      <c r="AU1160" s="76"/>
      <c r="AV1160" s="97"/>
      <c r="AW1160" s="75"/>
      <c r="AX1160" s="75"/>
      <c r="AY1160" s="75"/>
      <c r="AZ1160" s="76"/>
      <c r="BA1160" s="97"/>
      <c r="BB1160" s="75"/>
      <c r="BC1160" s="75"/>
      <c r="BD1160" s="75"/>
      <c r="BE1160" s="76"/>
      <c r="DE1160" s="13"/>
    </row>
    <row r="1161" spans="1:109" ht="15" customHeight="1" x14ac:dyDescent="0.25">
      <c r="A1161" s="6"/>
      <c r="B1161" s="96"/>
      <c r="C1161" s="75"/>
      <c r="D1161" s="75"/>
      <c r="E1161" s="75"/>
      <c r="F1161" s="75"/>
      <c r="G1161" s="75"/>
      <c r="H1161" s="75"/>
      <c r="I1161" s="75"/>
      <c r="J1161" s="75"/>
      <c r="K1161" s="75"/>
      <c r="L1161" s="75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5"/>
      <c r="X1161" s="75"/>
      <c r="Y1161" s="76"/>
      <c r="Z1161" s="97"/>
      <c r="AA1161" s="75"/>
      <c r="AB1161" s="75"/>
      <c r="AC1161" s="75"/>
      <c r="AD1161" s="75"/>
      <c r="AE1161" s="75"/>
      <c r="AF1161" s="76"/>
      <c r="AG1161" s="97"/>
      <c r="AH1161" s="75"/>
      <c r="AI1161" s="75"/>
      <c r="AJ1161" s="75"/>
      <c r="AK1161" s="75"/>
      <c r="AL1161" s="75"/>
      <c r="AM1161" s="76"/>
      <c r="AO1161" s="97"/>
      <c r="AP1161" s="75"/>
      <c r="AQ1161" s="75"/>
      <c r="AR1161" s="75"/>
      <c r="AS1161" s="75"/>
      <c r="AT1161" s="75"/>
      <c r="AU1161" s="76"/>
      <c r="AV1161" s="97"/>
      <c r="AW1161" s="75"/>
      <c r="AX1161" s="75"/>
      <c r="AY1161" s="75"/>
      <c r="AZ1161" s="76"/>
      <c r="BA1161" s="97"/>
      <c r="BB1161" s="75"/>
      <c r="BC1161" s="75"/>
      <c r="BD1161" s="75"/>
      <c r="BE1161" s="76"/>
      <c r="DE1161" s="13"/>
    </row>
    <row r="1162" spans="1:109" ht="15" customHeight="1" x14ac:dyDescent="0.25">
      <c r="A1162" s="6"/>
      <c r="B1162" s="96"/>
      <c r="C1162" s="75"/>
      <c r="D1162" s="75"/>
      <c r="E1162" s="75"/>
      <c r="F1162" s="75"/>
      <c r="G1162" s="75"/>
      <c r="H1162" s="75"/>
      <c r="I1162" s="75"/>
      <c r="J1162" s="75"/>
      <c r="K1162" s="75"/>
      <c r="L1162" s="75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5"/>
      <c r="X1162" s="75"/>
      <c r="Y1162" s="76"/>
      <c r="Z1162" s="97"/>
      <c r="AA1162" s="75"/>
      <c r="AB1162" s="75"/>
      <c r="AC1162" s="75"/>
      <c r="AD1162" s="75"/>
      <c r="AE1162" s="75"/>
      <c r="AF1162" s="76"/>
      <c r="AG1162" s="97"/>
      <c r="AH1162" s="75"/>
      <c r="AI1162" s="75"/>
      <c r="AJ1162" s="75"/>
      <c r="AK1162" s="75"/>
      <c r="AL1162" s="75"/>
      <c r="AM1162" s="76"/>
      <c r="AO1162" s="97"/>
      <c r="AP1162" s="75"/>
      <c r="AQ1162" s="75"/>
      <c r="AR1162" s="75"/>
      <c r="AS1162" s="75"/>
      <c r="AT1162" s="75"/>
      <c r="AU1162" s="76"/>
      <c r="AV1162" s="97"/>
      <c r="AW1162" s="75"/>
      <c r="AX1162" s="75"/>
      <c r="AY1162" s="75"/>
      <c r="AZ1162" s="76"/>
      <c r="BA1162" s="97"/>
      <c r="BB1162" s="75"/>
      <c r="BC1162" s="75"/>
      <c r="BD1162" s="75"/>
      <c r="BE1162" s="76"/>
      <c r="DE1162" s="13"/>
    </row>
    <row r="1163" spans="1:109" ht="15" customHeight="1" x14ac:dyDescent="0.25">
      <c r="A1163" s="6"/>
      <c r="B1163" s="96"/>
      <c r="C1163" s="75"/>
      <c r="D1163" s="75"/>
      <c r="E1163" s="75"/>
      <c r="F1163" s="75"/>
      <c r="G1163" s="75"/>
      <c r="H1163" s="75"/>
      <c r="I1163" s="75"/>
      <c r="J1163" s="75"/>
      <c r="K1163" s="75"/>
      <c r="L1163" s="75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5"/>
      <c r="X1163" s="75"/>
      <c r="Y1163" s="76"/>
      <c r="Z1163" s="97"/>
      <c r="AA1163" s="75"/>
      <c r="AB1163" s="75"/>
      <c r="AC1163" s="75"/>
      <c r="AD1163" s="75"/>
      <c r="AE1163" s="75"/>
      <c r="AF1163" s="76"/>
      <c r="AG1163" s="97"/>
      <c r="AH1163" s="75"/>
      <c r="AI1163" s="75"/>
      <c r="AJ1163" s="75"/>
      <c r="AK1163" s="75"/>
      <c r="AL1163" s="75"/>
      <c r="AM1163" s="76"/>
      <c r="AO1163" s="97"/>
      <c r="AP1163" s="75"/>
      <c r="AQ1163" s="75"/>
      <c r="AR1163" s="75"/>
      <c r="AS1163" s="75"/>
      <c r="AT1163" s="75"/>
      <c r="AU1163" s="76"/>
      <c r="AV1163" s="97"/>
      <c r="AW1163" s="75"/>
      <c r="AX1163" s="75"/>
      <c r="AY1163" s="75"/>
      <c r="AZ1163" s="76"/>
      <c r="BA1163" s="97"/>
      <c r="BB1163" s="75"/>
      <c r="BC1163" s="75"/>
      <c r="BD1163" s="75"/>
      <c r="BE1163" s="76"/>
      <c r="DE1163" s="13"/>
    </row>
    <row r="1164" spans="1:109" ht="15" customHeight="1" x14ac:dyDescent="0.25">
      <c r="A1164" s="6"/>
      <c r="B1164" s="96"/>
      <c r="C1164" s="75"/>
      <c r="D1164" s="75"/>
      <c r="E1164" s="75"/>
      <c r="F1164" s="75"/>
      <c r="G1164" s="75"/>
      <c r="H1164" s="75"/>
      <c r="I1164" s="75"/>
      <c r="J1164" s="75"/>
      <c r="K1164" s="75"/>
      <c r="L1164" s="75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5"/>
      <c r="X1164" s="75"/>
      <c r="Y1164" s="76"/>
      <c r="Z1164" s="97"/>
      <c r="AA1164" s="75"/>
      <c r="AB1164" s="75"/>
      <c r="AC1164" s="75"/>
      <c r="AD1164" s="75"/>
      <c r="AE1164" s="75"/>
      <c r="AF1164" s="76"/>
      <c r="AG1164" s="97"/>
      <c r="AH1164" s="75"/>
      <c r="AI1164" s="75"/>
      <c r="AJ1164" s="75"/>
      <c r="AK1164" s="75"/>
      <c r="AL1164" s="75"/>
      <c r="AM1164" s="76"/>
      <c r="AO1164" s="97"/>
      <c r="AP1164" s="75"/>
      <c r="AQ1164" s="75"/>
      <c r="AR1164" s="75"/>
      <c r="AS1164" s="75"/>
      <c r="AT1164" s="75"/>
      <c r="AU1164" s="76"/>
      <c r="AV1164" s="97"/>
      <c r="AW1164" s="75"/>
      <c r="AX1164" s="75"/>
      <c r="AY1164" s="75"/>
      <c r="AZ1164" s="76"/>
      <c r="BA1164" s="97"/>
      <c r="BB1164" s="75"/>
      <c r="BC1164" s="75"/>
      <c r="BD1164" s="75"/>
      <c r="BE1164" s="76"/>
      <c r="DE1164" s="13"/>
    </row>
    <row r="1165" spans="1:109" ht="15" customHeight="1" x14ac:dyDescent="0.25">
      <c r="A1165" s="6"/>
      <c r="DE1165" s="13"/>
    </row>
    <row r="1166" spans="1:109" ht="15" customHeight="1" x14ac:dyDescent="0.25">
      <c r="A1166" s="6"/>
      <c r="DE1166" s="13"/>
    </row>
    <row r="1167" spans="1:109" ht="15" customHeight="1" x14ac:dyDescent="0.25">
      <c r="A1167" s="6"/>
      <c r="DE1167" s="13"/>
    </row>
    <row r="1168" spans="1:109" ht="15" customHeight="1" x14ac:dyDescent="0.25">
      <c r="A1168" s="101"/>
      <c r="B1168" s="79"/>
      <c r="C1168" s="79"/>
      <c r="D1168" s="79"/>
      <c r="E1168" s="79"/>
      <c r="F1168" s="79"/>
      <c r="G1168" s="79"/>
      <c r="H1168" s="79"/>
      <c r="I1168" s="79"/>
      <c r="J1168" s="79"/>
      <c r="K1168" s="79"/>
      <c r="L1168" s="79"/>
      <c r="M1168" s="79"/>
      <c r="N1168" s="79"/>
      <c r="O1168" s="79"/>
      <c r="P1168" s="79"/>
      <c r="Q1168" s="79"/>
      <c r="R1168" s="79"/>
      <c r="S1168" s="79"/>
      <c r="T1168" s="79"/>
      <c r="U1168" s="79"/>
      <c r="V1168" s="79"/>
      <c r="W1168" s="79"/>
      <c r="BE1168" s="82"/>
      <c r="BF1168" s="79"/>
      <c r="BG1168" s="79"/>
      <c r="BH1168" s="79"/>
      <c r="BI1168" s="79"/>
      <c r="BJ1168" s="79"/>
      <c r="BK1168" s="79"/>
      <c r="BL1168" s="79"/>
      <c r="BM1168" s="79"/>
      <c r="BN1168" s="79"/>
      <c r="BO1168" s="79"/>
      <c r="BP1168" s="79"/>
      <c r="BQ1168" s="79"/>
      <c r="BR1168" s="79"/>
      <c r="BS1168" s="79"/>
      <c r="BT1168" s="79"/>
      <c r="BU1168" s="79"/>
      <c r="CF1168" s="82"/>
      <c r="CG1168" s="79"/>
      <c r="CH1168" s="79"/>
      <c r="CI1168" s="79"/>
      <c r="CJ1168" s="79"/>
      <c r="CK1168" s="79"/>
      <c r="CL1168" s="79"/>
      <c r="CM1168" s="79"/>
      <c r="CN1168" s="79"/>
      <c r="CO1168" s="79"/>
      <c r="CP1168" s="79"/>
      <c r="CQ1168" s="79"/>
      <c r="CR1168" s="79"/>
      <c r="CS1168" s="79"/>
      <c r="CT1168" s="79"/>
      <c r="DE1168" s="13"/>
    </row>
    <row r="1169" spans="1:109" ht="15" customHeight="1" x14ac:dyDescent="0.25">
      <c r="A1169" s="6"/>
      <c r="DE1169" s="13"/>
    </row>
    <row r="1170" spans="1:109" ht="15" customHeight="1" x14ac:dyDescent="0.25">
      <c r="A1170" s="102"/>
      <c r="B1170" s="83"/>
      <c r="C1170" s="83"/>
      <c r="D1170" s="84"/>
      <c r="E1170" s="78"/>
      <c r="F1170" s="75"/>
      <c r="G1170" s="75"/>
      <c r="H1170" s="75"/>
      <c r="I1170" s="75"/>
      <c r="J1170" s="75"/>
      <c r="K1170" s="75"/>
      <c r="L1170" s="75"/>
      <c r="M1170" s="75"/>
      <c r="N1170" s="75"/>
      <c r="O1170" s="75"/>
      <c r="P1170" s="75"/>
      <c r="Q1170" s="75"/>
      <c r="R1170" s="75"/>
      <c r="S1170" s="75"/>
      <c r="T1170" s="75"/>
      <c r="U1170" s="76"/>
      <c r="V1170" s="78"/>
      <c r="W1170" s="75"/>
      <c r="X1170" s="75"/>
      <c r="Y1170" s="75"/>
      <c r="Z1170" s="75"/>
      <c r="AA1170" s="75"/>
      <c r="AB1170" s="75"/>
      <c r="AC1170" s="75"/>
      <c r="AD1170" s="75"/>
      <c r="AE1170" s="75"/>
      <c r="AF1170" s="75"/>
      <c r="AG1170" s="75"/>
      <c r="AH1170" s="76"/>
      <c r="AI1170" s="78"/>
      <c r="AJ1170" s="75"/>
      <c r="AK1170" s="75"/>
      <c r="AL1170" s="75"/>
      <c r="AM1170" s="75"/>
      <c r="AN1170" s="75"/>
      <c r="AO1170" s="75"/>
      <c r="AP1170" s="75"/>
      <c r="AQ1170" s="75"/>
      <c r="AR1170" s="75"/>
      <c r="AS1170" s="75"/>
      <c r="AT1170" s="75"/>
      <c r="AU1170" s="75"/>
      <c r="AV1170" s="75"/>
      <c r="AW1170" s="76"/>
      <c r="BE1170" s="78"/>
      <c r="BF1170" s="83"/>
      <c r="BG1170" s="83"/>
      <c r="BH1170" s="83"/>
      <c r="BI1170" s="83"/>
      <c r="BJ1170" s="84"/>
      <c r="BK1170" s="78"/>
      <c r="BL1170" s="83"/>
      <c r="BM1170" s="83"/>
      <c r="BN1170" s="83"/>
      <c r="BO1170" s="84"/>
      <c r="BP1170" s="78"/>
      <c r="BQ1170" s="83"/>
      <c r="BR1170" s="83"/>
      <c r="BS1170" s="83"/>
      <c r="BT1170" s="84"/>
      <c r="BU1170" s="78"/>
      <c r="BV1170" s="83"/>
      <c r="BW1170" s="83"/>
      <c r="BX1170" s="83"/>
      <c r="BY1170" s="83"/>
      <c r="BZ1170" s="84"/>
      <c r="CF1170" s="100"/>
      <c r="CG1170" s="75"/>
      <c r="CH1170" s="75"/>
      <c r="CI1170" s="75"/>
      <c r="CJ1170" s="75"/>
      <c r="CK1170" s="75"/>
      <c r="CL1170" s="75"/>
      <c r="CM1170" s="75"/>
      <c r="CN1170" s="75"/>
      <c r="CO1170" s="76"/>
      <c r="CP1170" s="99"/>
      <c r="CQ1170" s="75"/>
      <c r="CR1170" s="75"/>
      <c r="CS1170" s="76"/>
      <c r="DE1170" s="13"/>
    </row>
    <row r="1171" spans="1:109" ht="15" customHeight="1" x14ac:dyDescent="0.25">
      <c r="A1171" s="103"/>
      <c r="B1171" s="79"/>
      <c r="C1171" s="79"/>
      <c r="D1171" s="86"/>
      <c r="E1171" s="74"/>
      <c r="F1171" s="75"/>
      <c r="G1171" s="75"/>
      <c r="H1171" s="75"/>
      <c r="I1171" s="75"/>
      <c r="J1171" s="76"/>
      <c r="K1171" s="74"/>
      <c r="L1171" s="75"/>
      <c r="M1171" s="75"/>
      <c r="N1171" s="75"/>
      <c r="O1171" s="75"/>
      <c r="P1171" s="75"/>
      <c r="Q1171" s="75"/>
      <c r="R1171" s="75"/>
      <c r="S1171" s="75"/>
      <c r="T1171" s="75"/>
      <c r="U1171" s="76"/>
      <c r="V1171" s="74"/>
      <c r="W1171" s="75"/>
      <c r="X1171" s="75"/>
      <c r="Y1171" s="75"/>
      <c r="Z1171" s="75"/>
      <c r="AA1171" s="75"/>
      <c r="AB1171" s="75"/>
      <c r="AC1171" s="75"/>
      <c r="AD1171" s="75"/>
      <c r="AE1171" s="75"/>
      <c r="AF1171" s="75"/>
      <c r="AG1171" s="75"/>
      <c r="AH1171" s="76"/>
      <c r="AI1171" s="74"/>
      <c r="AJ1171" s="75"/>
      <c r="AK1171" s="75"/>
      <c r="AL1171" s="75"/>
      <c r="AM1171" s="75"/>
      <c r="AN1171" s="75"/>
      <c r="AO1171" s="75"/>
      <c r="AP1171" s="75"/>
      <c r="AQ1171" s="75"/>
      <c r="AR1171" s="75"/>
      <c r="AS1171" s="75"/>
      <c r="AT1171" s="75"/>
      <c r="AU1171" s="75"/>
      <c r="AV1171" s="75"/>
      <c r="AW1171" s="76"/>
      <c r="BE1171" s="85"/>
      <c r="BF1171" s="79"/>
      <c r="BG1171" s="79"/>
      <c r="BH1171" s="79"/>
      <c r="BI1171" s="79"/>
      <c r="BJ1171" s="86"/>
      <c r="BK1171" s="85"/>
      <c r="BL1171" s="79"/>
      <c r="BM1171" s="79"/>
      <c r="BN1171" s="79"/>
      <c r="BO1171" s="86"/>
      <c r="BP1171" s="85"/>
      <c r="BQ1171" s="79"/>
      <c r="BR1171" s="79"/>
      <c r="BS1171" s="79"/>
      <c r="BT1171" s="86"/>
      <c r="BU1171" s="85"/>
      <c r="BV1171" s="79"/>
      <c r="BW1171" s="79"/>
      <c r="BX1171" s="79"/>
      <c r="BY1171" s="79"/>
      <c r="BZ1171" s="86"/>
      <c r="CF1171" s="100"/>
      <c r="CG1171" s="75"/>
      <c r="CH1171" s="75"/>
      <c r="CI1171" s="75"/>
      <c r="CJ1171" s="75"/>
      <c r="CK1171" s="75"/>
      <c r="CL1171" s="75"/>
      <c r="CM1171" s="75"/>
      <c r="CN1171" s="75"/>
      <c r="CO1171" s="76"/>
      <c r="CP1171" s="99"/>
      <c r="CQ1171" s="75"/>
      <c r="CR1171" s="75"/>
      <c r="CS1171" s="76"/>
      <c r="DE1171" s="13"/>
    </row>
    <row r="1172" spans="1:109" ht="15" customHeight="1" x14ac:dyDescent="0.25">
      <c r="A1172" s="104"/>
      <c r="B1172" s="88"/>
      <c r="C1172" s="88"/>
      <c r="D1172" s="89"/>
      <c r="E1172" s="78"/>
      <c r="F1172" s="75"/>
      <c r="G1172" s="75"/>
      <c r="H1172" s="75"/>
      <c r="I1172" s="75"/>
      <c r="J1172" s="76"/>
      <c r="K1172" s="78"/>
      <c r="L1172" s="75"/>
      <c r="M1172" s="75"/>
      <c r="N1172" s="75"/>
      <c r="O1172" s="76"/>
      <c r="Q1172" s="78"/>
      <c r="R1172" s="75"/>
      <c r="S1172" s="75"/>
      <c r="T1172" s="75"/>
      <c r="U1172" s="76"/>
      <c r="V1172" s="78"/>
      <c r="W1172" s="75"/>
      <c r="X1172" s="75"/>
      <c r="Y1172" s="75"/>
      <c r="Z1172" s="75"/>
      <c r="AA1172" s="75"/>
      <c r="AB1172" s="76"/>
      <c r="AC1172" s="78"/>
      <c r="AD1172" s="75"/>
      <c r="AE1172" s="75"/>
      <c r="AF1172" s="75"/>
      <c r="AG1172" s="75"/>
      <c r="AH1172" s="76"/>
      <c r="AI1172" s="78"/>
      <c r="AJ1172" s="75"/>
      <c r="AK1172" s="75"/>
      <c r="AL1172" s="75"/>
      <c r="AM1172" s="75"/>
      <c r="AN1172" s="75"/>
      <c r="AO1172" s="75"/>
      <c r="AP1172" s="75"/>
      <c r="AQ1172" s="76"/>
      <c r="AR1172" s="78"/>
      <c r="AS1172" s="75"/>
      <c r="AT1172" s="75"/>
      <c r="AU1172" s="75"/>
      <c r="AV1172" s="75"/>
      <c r="AW1172" s="76"/>
      <c r="BE1172" s="87"/>
      <c r="BF1172" s="88"/>
      <c r="BG1172" s="88"/>
      <c r="BH1172" s="88"/>
      <c r="BI1172" s="88"/>
      <c r="BJ1172" s="89"/>
      <c r="BK1172" s="87"/>
      <c r="BL1172" s="88"/>
      <c r="BM1172" s="88"/>
      <c r="BN1172" s="88"/>
      <c r="BO1172" s="89"/>
      <c r="BP1172" s="87"/>
      <c r="BQ1172" s="88"/>
      <c r="BR1172" s="88"/>
      <c r="BS1172" s="88"/>
      <c r="BT1172" s="89"/>
      <c r="BU1172" s="87"/>
      <c r="BV1172" s="88"/>
      <c r="BW1172" s="88"/>
      <c r="BX1172" s="88"/>
      <c r="BY1172" s="88"/>
      <c r="BZ1172" s="89"/>
      <c r="DE1172" s="13"/>
    </row>
    <row r="1173" spans="1:109" ht="15" customHeight="1" x14ac:dyDescent="0.25">
      <c r="A1173" s="105"/>
      <c r="B1173" s="75"/>
      <c r="C1173" s="75"/>
      <c r="D1173" s="76"/>
      <c r="E1173" s="99"/>
      <c r="F1173" s="75"/>
      <c r="G1173" s="75"/>
      <c r="H1173" s="75"/>
      <c r="I1173" s="75"/>
      <c r="J1173" s="76"/>
      <c r="K1173" s="99"/>
      <c r="L1173" s="75"/>
      <c r="M1173" s="75"/>
      <c r="N1173" s="75"/>
      <c r="O1173" s="76"/>
      <c r="Q1173" s="99"/>
      <c r="R1173" s="75"/>
      <c r="S1173" s="75"/>
      <c r="T1173" s="75"/>
      <c r="U1173" s="76"/>
      <c r="V1173" s="99"/>
      <c r="W1173" s="75"/>
      <c r="X1173" s="75"/>
      <c r="Y1173" s="75"/>
      <c r="Z1173" s="75"/>
      <c r="AA1173" s="75"/>
      <c r="AB1173" s="76"/>
      <c r="AC1173" s="99"/>
      <c r="AD1173" s="75"/>
      <c r="AE1173" s="75"/>
      <c r="AF1173" s="75"/>
      <c r="AG1173" s="75"/>
      <c r="AH1173" s="76"/>
      <c r="AI1173" s="99"/>
      <c r="AJ1173" s="75"/>
      <c r="AK1173" s="75"/>
      <c r="AL1173" s="75"/>
      <c r="AM1173" s="75"/>
      <c r="AN1173" s="75"/>
      <c r="AO1173" s="75"/>
      <c r="AP1173" s="75"/>
      <c r="AQ1173" s="76"/>
      <c r="AR1173" s="99"/>
      <c r="AS1173" s="75"/>
      <c r="AT1173" s="75"/>
      <c r="AU1173" s="75"/>
      <c r="AV1173" s="75"/>
      <c r="AW1173" s="76"/>
      <c r="BE1173" s="91"/>
      <c r="BF1173" s="75"/>
      <c r="BG1173" s="75"/>
      <c r="BH1173" s="75"/>
      <c r="BI1173" s="75"/>
      <c r="BJ1173" s="76"/>
      <c r="BK1173" s="99"/>
      <c r="BL1173" s="75"/>
      <c r="BM1173" s="75"/>
      <c r="BN1173" s="75"/>
      <c r="BO1173" s="76"/>
      <c r="BP1173" s="99"/>
      <c r="BQ1173" s="75"/>
      <c r="BR1173" s="75"/>
      <c r="BS1173" s="75"/>
      <c r="BT1173" s="76"/>
      <c r="BU1173" s="99"/>
      <c r="BV1173" s="75"/>
      <c r="BW1173" s="75"/>
      <c r="BX1173" s="75"/>
      <c r="BY1173" s="75"/>
      <c r="BZ1173" s="76"/>
      <c r="DE1173" s="13"/>
    </row>
    <row r="1174" spans="1:109" ht="15" customHeight="1" x14ac:dyDescent="0.25">
      <c r="A1174" s="105"/>
      <c r="B1174" s="75"/>
      <c r="C1174" s="75"/>
      <c r="D1174" s="76"/>
      <c r="E1174" s="99"/>
      <c r="F1174" s="75"/>
      <c r="G1174" s="75"/>
      <c r="H1174" s="75"/>
      <c r="I1174" s="75"/>
      <c r="J1174" s="76"/>
      <c r="K1174" s="99"/>
      <c r="L1174" s="75"/>
      <c r="M1174" s="75"/>
      <c r="N1174" s="75"/>
      <c r="O1174" s="76"/>
      <c r="Q1174" s="99"/>
      <c r="R1174" s="75"/>
      <c r="S1174" s="75"/>
      <c r="T1174" s="75"/>
      <c r="U1174" s="76"/>
      <c r="V1174" s="99"/>
      <c r="W1174" s="75"/>
      <c r="X1174" s="75"/>
      <c r="Y1174" s="75"/>
      <c r="Z1174" s="75"/>
      <c r="AA1174" s="75"/>
      <c r="AB1174" s="76"/>
      <c r="AC1174" s="99"/>
      <c r="AD1174" s="75"/>
      <c r="AE1174" s="75"/>
      <c r="AF1174" s="75"/>
      <c r="AG1174" s="75"/>
      <c r="AH1174" s="76"/>
      <c r="AI1174" s="99"/>
      <c r="AJ1174" s="75"/>
      <c r="AK1174" s="75"/>
      <c r="AL1174" s="75"/>
      <c r="AM1174" s="75"/>
      <c r="AN1174" s="75"/>
      <c r="AO1174" s="75"/>
      <c r="AP1174" s="75"/>
      <c r="AQ1174" s="76"/>
      <c r="AR1174" s="99"/>
      <c r="AS1174" s="75"/>
      <c r="AT1174" s="75"/>
      <c r="AU1174" s="75"/>
      <c r="AV1174" s="75"/>
      <c r="AW1174" s="76"/>
      <c r="BE1174" s="91"/>
      <c r="BF1174" s="75"/>
      <c r="BG1174" s="75"/>
      <c r="BH1174" s="75"/>
      <c r="BI1174" s="75"/>
      <c r="BJ1174" s="76"/>
      <c r="BK1174" s="99"/>
      <c r="BL1174" s="75"/>
      <c r="BM1174" s="75"/>
      <c r="BN1174" s="75"/>
      <c r="BO1174" s="76"/>
      <c r="BP1174" s="99"/>
      <c r="BQ1174" s="75"/>
      <c r="BR1174" s="75"/>
      <c r="BS1174" s="75"/>
      <c r="BT1174" s="76"/>
      <c r="BU1174" s="99"/>
      <c r="BV1174" s="75"/>
      <c r="BW1174" s="75"/>
      <c r="BX1174" s="75"/>
      <c r="BY1174" s="75"/>
      <c r="BZ1174" s="76"/>
      <c r="DE1174" s="13"/>
    </row>
    <row r="1175" spans="1:109" ht="15" customHeight="1" x14ac:dyDescent="0.25">
      <c r="A1175" s="105"/>
      <c r="B1175" s="75"/>
      <c r="C1175" s="75"/>
      <c r="D1175" s="76"/>
      <c r="E1175" s="99"/>
      <c r="F1175" s="75"/>
      <c r="G1175" s="75"/>
      <c r="H1175" s="75"/>
      <c r="I1175" s="75"/>
      <c r="J1175" s="76"/>
      <c r="K1175" s="99"/>
      <c r="L1175" s="75"/>
      <c r="M1175" s="75"/>
      <c r="N1175" s="75"/>
      <c r="O1175" s="76"/>
      <c r="Q1175" s="99"/>
      <c r="R1175" s="75"/>
      <c r="S1175" s="75"/>
      <c r="T1175" s="75"/>
      <c r="U1175" s="76"/>
      <c r="V1175" s="99"/>
      <c r="W1175" s="75"/>
      <c r="X1175" s="75"/>
      <c r="Y1175" s="75"/>
      <c r="Z1175" s="75"/>
      <c r="AA1175" s="75"/>
      <c r="AB1175" s="76"/>
      <c r="AC1175" s="99"/>
      <c r="AD1175" s="75"/>
      <c r="AE1175" s="75"/>
      <c r="AF1175" s="75"/>
      <c r="AG1175" s="75"/>
      <c r="AH1175" s="76"/>
      <c r="AI1175" s="99"/>
      <c r="AJ1175" s="75"/>
      <c r="AK1175" s="75"/>
      <c r="AL1175" s="75"/>
      <c r="AM1175" s="75"/>
      <c r="AN1175" s="75"/>
      <c r="AO1175" s="75"/>
      <c r="AP1175" s="75"/>
      <c r="AQ1175" s="76"/>
      <c r="AR1175" s="99"/>
      <c r="AS1175" s="75"/>
      <c r="AT1175" s="75"/>
      <c r="AU1175" s="75"/>
      <c r="AV1175" s="75"/>
      <c r="AW1175" s="76"/>
      <c r="BE1175" s="91"/>
      <c r="BF1175" s="75"/>
      <c r="BG1175" s="75"/>
      <c r="BH1175" s="75"/>
      <c r="BI1175" s="75"/>
      <c r="BJ1175" s="76"/>
      <c r="BK1175" s="99"/>
      <c r="BL1175" s="75"/>
      <c r="BM1175" s="75"/>
      <c r="BN1175" s="75"/>
      <c r="BO1175" s="76"/>
      <c r="BP1175" s="99"/>
      <c r="BQ1175" s="75"/>
      <c r="BR1175" s="75"/>
      <c r="BS1175" s="75"/>
      <c r="BT1175" s="76"/>
      <c r="BU1175" s="99"/>
      <c r="BV1175" s="75"/>
      <c r="BW1175" s="75"/>
      <c r="BX1175" s="75"/>
      <c r="BY1175" s="75"/>
      <c r="BZ1175" s="76"/>
      <c r="DE1175" s="13"/>
    </row>
    <row r="1176" spans="1:109" ht="15" customHeight="1" x14ac:dyDescent="0.25">
      <c r="A1176" s="105"/>
      <c r="B1176" s="75"/>
      <c r="C1176" s="75"/>
      <c r="D1176" s="76"/>
      <c r="E1176" s="99"/>
      <c r="F1176" s="75"/>
      <c r="G1176" s="75"/>
      <c r="H1176" s="75"/>
      <c r="I1176" s="75"/>
      <c r="J1176" s="76"/>
      <c r="K1176" s="99"/>
      <c r="L1176" s="75"/>
      <c r="M1176" s="75"/>
      <c r="N1176" s="75"/>
      <c r="O1176" s="76"/>
      <c r="Q1176" s="99"/>
      <c r="R1176" s="75"/>
      <c r="S1176" s="75"/>
      <c r="T1176" s="75"/>
      <c r="U1176" s="76"/>
      <c r="V1176" s="99"/>
      <c r="W1176" s="75"/>
      <c r="X1176" s="75"/>
      <c r="Y1176" s="75"/>
      <c r="Z1176" s="75"/>
      <c r="AA1176" s="75"/>
      <c r="AB1176" s="76"/>
      <c r="AC1176" s="99"/>
      <c r="AD1176" s="75"/>
      <c r="AE1176" s="75"/>
      <c r="AF1176" s="75"/>
      <c r="AG1176" s="75"/>
      <c r="AH1176" s="76"/>
      <c r="AI1176" s="99"/>
      <c r="AJ1176" s="75"/>
      <c r="AK1176" s="75"/>
      <c r="AL1176" s="75"/>
      <c r="AM1176" s="75"/>
      <c r="AN1176" s="75"/>
      <c r="AO1176" s="75"/>
      <c r="AP1176" s="75"/>
      <c r="AQ1176" s="76"/>
      <c r="AR1176" s="99"/>
      <c r="AS1176" s="75"/>
      <c r="AT1176" s="75"/>
      <c r="AU1176" s="75"/>
      <c r="AV1176" s="75"/>
      <c r="AW1176" s="76"/>
      <c r="BE1176" s="91"/>
      <c r="BF1176" s="75"/>
      <c r="BG1176" s="75"/>
      <c r="BH1176" s="75"/>
      <c r="BI1176" s="75"/>
      <c r="BJ1176" s="76"/>
      <c r="BK1176" s="99"/>
      <c r="BL1176" s="75"/>
      <c r="BM1176" s="75"/>
      <c r="BN1176" s="75"/>
      <c r="BO1176" s="76"/>
      <c r="BP1176" s="99"/>
      <c r="BQ1176" s="75"/>
      <c r="BR1176" s="75"/>
      <c r="BS1176" s="75"/>
      <c r="BT1176" s="76"/>
      <c r="BU1176" s="99"/>
      <c r="BV1176" s="75"/>
      <c r="BW1176" s="75"/>
      <c r="BX1176" s="75"/>
      <c r="BY1176" s="75"/>
      <c r="BZ1176" s="76"/>
      <c r="DE1176" s="13"/>
    </row>
    <row r="1177" spans="1:109" ht="15" customHeight="1" x14ac:dyDescent="0.25">
      <c r="A1177" s="108"/>
      <c r="B1177" s="75"/>
      <c r="C1177" s="75"/>
      <c r="D1177" s="76"/>
      <c r="E1177" s="106"/>
      <c r="F1177" s="75"/>
      <c r="G1177" s="75"/>
      <c r="H1177" s="75"/>
      <c r="I1177" s="75"/>
      <c r="J1177" s="76"/>
      <c r="K1177" s="106"/>
      <c r="L1177" s="75"/>
      <c r="M1177" s="75"/>
      <c r="N1177" s="75"/>
      <c r="O1177" s="76"/>
      <c r="Q1177" s="106"/>
      <c r="R1177" s="75"/>
      <c r="S1177" s="75"/>
      <c r="T1177" s="75"/>
      <c r="U1177" s="76"/>
      <c r="V1177" s="106"/>
      <c r="W1177" s="75"/>
      <c r="X1177" s="75"/>
      <c r="Y1177" s="75"/>
      <c r="Z1177" s="75"/>
      <c r="AA1177" s="75"/>
      <c r="AB1177" s="76"/>
      <c r="AC1177" s="106"/>
      <c r="AD1177" s="75"/>
      <c r="AE1177" s="75"/>
      <c r="AF1177" s="75"/>
      <c r="AG1177" s="75"/>
      <c r="AH1177" s="76"/>
      <c r="AI1177" s="106"/>
      <c r="AJ1177" s="75"/>
      <c r="AK1177" s="75"/>
      <c r="AL1177" s="75"/>
      <c r="AM1177" s="75"/>
      <c r="AN1177" s="75"/>
      <c r="AO1177" s="75"/>
      <c r="AP1177" s="75"/>
      <c r="AQ1177" s="76"/>
      <c r="AR1177" s="106"/>
      <c r="AS1177" s="75"/>
      <c r="AT1177" s="75"/>
      <c r="AU1177" s="75"/>
      <c r="AV1177" s="75"/>
      <c r="AW1177" s="76"/>
      <c r="BE1177" s="107"/>
      <c r="BF1177" s="75"/>
      <c r="BG1177" s="75"/>
      <c r="BH1177" s="75"/>
      <c r="BI1177" s="75"/>
      <c r="BJ1177" s="76"/>
      <c r="BK1177" s="106"/>
      <c r="BL1177" s="75"/>
      <c r="BM1177" s="75"/>
      <c r="BN1177" s="75"/>
      <c r="BO1177" s="76"/>
      <c r="BP1177" s="106"/>
      <c r="BQ1177" s="75"/>
      <c r="BR1177" s="75"/>
      <c r="BS1177" s="75"/>
      <c r="BT1177" s="76"/>
      <c r="BU1177" s="106"/>
      <c r="BV1177" s="75"/>
      <c r="BW1177" s="75"/>
      <c r="BX1177" s="75"/>
      <c r="BY1177" s="75"/>
      <c r="BZ1177" s="76"/>
      <c r="DE1177" s="13"/>
    </row>
    <row r="1178" spans="1:109" ht="15" customHeight="1" x14ac:dyDescent="0.25">
      <c r="A1178" s="6"/>
      <c r="DE1178" s="13"/>
    </row>
    <row r="1179" spans="1:109" ht="15" customHeight="1" x14ac:dyDescent="0.25">
      <c r="A1179" s="6"/>
      <c r="DE1179" s="13"/>
    </row>
    <row r="1180" spans="1:109" ht="15" customHeight="1" x14ac:dyDescent="0.25">
      <c r="A1180" s="101"/>
      <c r="B1180" s="79"/>
      <c r="C1180" s="79"/>
      <c r="D1180" s="79"/>
      <c r="E1180" s="79"/>
      <c r="F1180" s="79"/>
      <c r="G1180" s="79"/>
      <c r="H1180" s="79"/>
      <c r="I1180" s="79"/>
      <c r="J1180" s="79"/>
      <c r="K1180" s="79"/>
      <c r="L1180" s="79"/>
      <c r="M1180" s="79"/>
      <c r="N1180" s="79"/>
      <c r="O1180" s="79"/>
      <c r="P1180" s="79"/>
      <c r="Q1180" s="79"/>
      <c r="R1180" s="79"/>
      <c r="S1180" s="79"/>
      <c r="T1180" s="79"/>
      <c r="U1180" s="79"/>
      <c r="V1180" s="79"/>
      <c r="W1180" s="79"/>
      <c r="DE1180" s="13"/>
    </row>
    <row r="1181" spans="1:109" ht="15" customHeight="1" x14ac:dyDescent="0.25">
      <c r="A1181" s="6"/>
      <c r="DE1181" s="13"/>
    </row>
    <row r="1182" spans="1:109" ht="15" customHeight="1" x14ac:dyDescent="0.25">
      <c r="A1182" s="6"/>
      <c r="C1182" s="78"/>
      <c r="D1182" s="83"/>
      <c r="E1182" s="84"/>
      <c r="F1182" s="78"/>
      <c r="G1182" s="75"/>
      <c r="H1182" s="75"/>
      <c r="I1182" s="75"/>
      <c r="J1182" s="75"/>
      <c r="K1182" s="75"/>
      <c r="L1182" s="75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5"/>
      <c r="X1182" s="75"/>
      <c r="Y1182" s="75"/>
      <c r="Z1182" s="75"/>
      <c r="AA1182" s="75"/>
      <c r="AB1182" s="75"/>
      <c r="AC1182" s="75"/>
      <c r="AD1182" s="75"/>
      <c r="AE1182" s="75"/>
      <c r="AF1182" s="75"/>
      <c r="AG1182" s="75"/>
      <c r="AH1182" s="75"/>
      <c r="AI1182" s="75"/>
      <c r="AJ1182" s="75"/>
      <c r="AK1182" s="75"/>
      <c r="AL1182" s="75"/>
      <c r="AM1182" s="75"/>
      <c r="AN1182" s="75"/>
      <c r="AO1182" s="75"/>
      <c r="AP1182" s="75"/>
      <c r="AQ1182" s="75"/>
      <c r="AR1182" s="75"/>
      <c r="AS1182" s="75"/>
      <c r="AT1182" s="75"/>
      <c r="AU1182" s="75"/>
      <c r="AV1182" s="75"/>
      <c r="AW1182" s="75"/>
      <c r="AX1182" s="75"/>
      <c r="AY1182" s="75"/>
      <c r="AZ1182" s="75"/>
      <c r="BA1182" s="75"/>
      <c r="BB1182" s="75"/>
      <c r="BC1182" s="75"/>
      <c r="BD1182" s="75"/>
      <c r="BE1182" s="75"/>
      <c r="BF1182" s="75"/>
      <c r="BG1182" s="75"/>
      <c r="BH1182" s="75"/>
      <c r="BI1182" s="75"/>
      <c r="BJ1182" s="75"/>
      <c r="BK1182" s="75"/>
      <c r="BL1182" s="75"/>
      <c r="BM1182" s="75"/>
      <c r="BN1182" s="75"/>
      <c r="BO1182" s="75"/>
      <c r="BP1182" s="75"/>
      <c r="BQ1182" s="75"/>
      <c r="BR1182" s="75"/>
      <c r="BS1182" s="75"/>
      <c r="BT1182" s="75"/>
      <c r="BU1182" s="75"/>
      <c r="BV1182" s="75"/>
      <c r="BW1182" s="75"/>
      <c r="BX1182" s="75"/>
      <c r="BY1182" s="75"/>
      <c r="BZ1182" s="75"/>
      <c r="CA1182" s="75"/>
      <c r="CB1182" s="75"/>
      <c r="CC1182" s="75"/>
      <c r="CD1182" s="75"/>
      <c r="CE1182" s="75"/>
      <c r="CF1182" s="75"/>
      <c r="CG1182" s="75"/>
      <c r="CH1182" s="75"/>
      <c r="CI1182" s="75"/>
      <c r="CJ1182" s="75"/>
      <c r="CK1182" s="75"/>
      <c r="CL1182" s="75"/>
      <c r="CM1182" s="75"/>
      <c r="CN1182" s="75"/>
      <c r="CO1182" s="75"/>
      <c r="CP1182" s="75"/>
      <c r="CQ1182" s="76"/>
      <c r="DE1182" s="13"/>
    </row>
    <row r="1183" spans="1:109" ht="15" customHeight="1" x14ac:dyDescent="0.25">
      <c r="A1183" s="6"/>
      <c r="C1183" s="85"/>
      <c r="D1183" s="79"/>
      <c r="E1183" s="86"/>
      <c r="F1183" s="78"/>
      <c r="G1183" s="75"/>
      <c r="H1183" s="75"/>
      <c r="I1183" s="75"/>
      <c r="J1183" s="75"/>
      <c r="K1183" s="75"/>
      <c r="L1183" s="75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5"/>
      <c r="X1183" s="75"/>
      <c r="Y1183" s="75"/>
      <c r="Z1183" s="75"/>
      <c r="AA1183" s="75"/>
      <c r="AB1183" s="75"/>
      <c r="AC1183" s="75"/>
      <c r="AD1183" s="75"/>
      <c r="AE1183" s="75"/>
      <c r="AF1183" s="75"/>
      <c r="AG1183" s="75"/>
      <c r="AH1183" s="75"/>
      <c r="AI1183" s="75"/>
      <c r="AJ1183" s="75"/>
      <c r="AK1183" s="75"/>
      <c r="AL1183" s="75"/>
      <c r="AM1183" s="75"/>
      <c r="AN1183" s="75"/>
      <c r="AO1183" s="75"/>
      <c r="AP1183" s="75"/>
      <c r="AQ1183" s="75"/>
      <c r="AR1183" s="75"/>
      <c r="AS1183" s="75"/>
      <c r="AT1183" s="75"/>
      <c r="AU1183" s="75"/>
      <c r="AV1183" s="75"/>
      <c r="AW1183" s="75"/>
      <c r="AX1183" s="75"/>
      <c r="AY1183" s="75"/>
      <c r="AZ1183" s="75"/>
      <c r="BA1183" s="75"/>
      <c r="BB1183" s="75"/>
      <c r="BC1183" s="75"/>
      <c r="BD1183" s="75"/>
      <c r="BE1183" s="75"/>
      <c r="BF1183" s="75"/>
      <c r="BG1183" s="75"/>
      <c r="BH1183" s="75"/>
      <c r="BI1183" s="75"/>
      <c r="BJ1183" s="75"/>
      <c r="BK1183" s="75"/>
      <c r="BL1183" s="75"/>
      <c r="BM1183" s="75"/>
      <c r="BN1183" s="75"/>
      <c r="BO1183" s="75"/>
      <c r="BP1183" s="75"/>
      <c r="BQ1183" s="75"/>
      <c r="BR1183" s="75"/>
      <c r="BS1183" s="75"/>
      <c r="BT1183" s="75"/>
      <c r="BU1183" s="75"/>
      <c r="BV1183" s="75"/>
      <c r="BW1183" s="75"/>
      <c r="BX1183" s="75"/>
      <c r="BY1183" s="75"/>
      <c r="BZ1183" s="75"/>
      <c r="CA1183" s="76"/>
      <c r="CB1183" s="78"/>
      <c r="CC1183" s="75"/>
      <c r="CD1183" s="75"/>
      <c r="CE1183" s="75"/>
      <c r="CF1183" s="75"/>
      <c r="CG1183" s="75"/>
      <c r="CH1183" s="75"/>
      <c r="CI1183" s="75"/>
      <c r="CJ1183" s="75"/>
      <c r="CK1183" s="75"/>
      <c r="CL1183" s="75"/>
      <c r="CM1183" s="75"/>
      <c r="CN1183" s="75"/>
      <c r="CO1183" s="75"/>
      <c r="CP1183" s="75"/>
      <c r="CQ1183" s="76"/>
      <c r="DE1183" s="13"/>
    </row>
    <row r="1184" spans="1:109" ht="15" customHeight="1" x14ac:dyDescent="0.25">
      <c r="A1184" s="6"/>
      <c r="C1184" s="85"/>
      <c r="D1184" s="79"/>
      <c r="E1184" s="86"/>
      <c r="F1184" s="74"/>
      <c r="G1184" s="75"/>
      <c r="H1184" s="75"/>
      <c r="I1184" s="75"/>
      <c r="J1184" s="75"/>
      <c r="K1184" s="75"/>
      <c r="L1184" s="75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75"/>
      <c r="AC1184" s="75"/>
      <c r="AD1184" s="75"/>
      <c r="AE1184" s="75"/>
      <c r="AF1184" s="75"/>
      <c r="AG1184" s="75"/>
      <c r="AH1184" s="75"/>
      <c r="AI1184" s="75"/>
      <c r="AJ1184" s="75"/>
      <c r="AK1184" s="75"/>
      <c r="AL1184" s="75"/>
      <c r="AM1184" s="75"/>
      <c r="AN1184" s="75"/>
      <c r="AO1184" s="75"/>
      <c r="AP1184" s="75"/>
      <c r="AQ1184" s="75"/>
      <c r="AR1184" s="76"/>
      <c r="AS1184" s="74"/>
      <c r="AT1184" s="75"/>
      <c r="AU1184" s="75"/>
      <c r="AV1184" s="75"/>
      <c r="AW1184" s="75"/>
      <c r="AX1184" s="75"/>
      <c r="AY1184" s="75"/>
      <c r="AZ1184" s="75"/>
      <c r="BA1184" s="75"/>
      <c r="BB1184" s="75"/>
      <c r="BC1184" s="75"/>
      <c r="BD1184" s="75"/>
      <c r="BE1184" s="75"/>
      <c r="BF1184" s="75"/>
      <c r="BG1184" s="75"/>
      <c r="BH1184" s="75"/>
      <c r="BI1184" s="75"/>
      <c r="BJ1184" s="75"/>
      <c r="BK1184" s="75"/>
      <c r="BL1184" s="75"/>
      <c r="BM1184" s="75"/>
      <c r="BN1184" s="75"/>
      <c r="BO1184" s="75"/>
      <c r="BP1184" s="75"/>
      <c r="BQ1184" s="75"/>
      <c r="BR1184" s="75"/>
      <c r="BS1184" s="75"/>
      <c r="BT1184" s="75"/>
      <c r="BU1184" s="75"/>
      <c r="BV1184" s="75"/>
      <c r="BW1184" s="75"/>
      <c r="BX1184" s="75"/>
      <c r="BY1184" s="75"/>
      <c r="BZ1184" s="75"/>
      <c r="CA1184" s="76"/>
      <c r="CB1184" s="74"/>
      <c r="CC1184" s="75"/>
      <c r="CD1184" s="75"/>
      <c r="CE1184" s="75"/>
      <c r="CF1184" s="75"/>
      <c r="CG1184" s="75"/>
      <c r="CH1184" s="75"/>
      <c r="CI1184" s="75"/>
      <c r="CJ1184" s="75"/>
      <c r="CK1184" s="75"/>
      <c r="CL1184" s="75"/>
      <c r="CM1184" s="75"/>
      <c r="CN1184" s="75"/>
      <c r="CO1184" s="75"/>
      <c r="CP1184" s="75"/>
      <c r="CQ1184" s="76"/>
      <c r="DE1184" s="13"/>
    </row>
    <row r="1185" spans="1:109" ht="15" customHeight="1" x14ac:dyDescent="0.25">
      <c r="A1185" s="6"/>
      <c r="C1185" s="85"/>
      <c r="D1185" s="79"/>
      <c r="E1185" s="86"/>
      <c r="F1185" s="74"/>
      <c r="G1185" s="75"/>
      <c r="H1185" s="75"/>
      <c r="I1185" s="75"/>
      <c r="J1185" s="75"/>
      <c r="K1185" s="75"/>
      <c r="L1185" s="75"/>
      <c r="M1185" s="75"/>
      <c r="N1185" s="75"/>
      <c r="O1185" s="75"/>
      <c r="P1185" s="75"/>
      <c r="Q1185" s="75"/>
      <c r="R1185" s="75"/>
      <c r="S1185" s="75"/>
      <c r="T1185" s="75"/>
      <c r="U1185" s="75"/>
      <c r="V1185" s="76"/>
      <c r="W1185" s="74"/>
      <c r="X1185" s="75"/>
      <c r="Y1185" s="75"/>
      <c r="Z1185" s="75"/>
      <c r="AA1185" s="75"/>
      <c r="AB1185" s="75"/>
      <c r="AC1185" s="75"/>
      <c r="AD1185" s="75"/>
      <c r="AE1185" s="75"/>
      <c r="AF1185" s="75"/>
      <c r="AG1185" s="75"/>
      <c r="AH1185" s="75"/>
      <c r="AI1185" s="75"/>
      <c r="AJ1185" s="75"/>
      <c r="AK1185" s="75"/>
      <c r="AL1185" s="75"/>
      <c r="AM1185" s="75"/>
      <c r="AN1185" s="75"/>
      <c r="AO1185" s="75"/>
      <c r="AP1185" s="75"/>
      <c r="AQ1185" s="75"/>
      <c r="AR1185" s="76"/>
      <c r="AS1185" s="74"/>
      <c r="AT1185" s="75"/>
      <c r="AU1185" s="75"/>
      <c r="AV1185" s="75"/>
      <c r="AW1185" s="75"/>
      <c r="AX1185" s="75"/>
      <c r="AY1185" s="75"/>
      <c r="AZ1185" s="75"/>
      <c r="BA1185" s="75"/>
      <c r="BB1185" s="75"/>
      <c r="BC1185" s="75"/>
      <c r="BD1185" s="75"/>
      <c r="BE1185" s="75"/>
      <c r="BF1185" s="75"/>
      <c r="BG1185" s="75"/>
      <c r="BH1185" s="75"/>
      <c r="BI1185" s="75"/>
      <c r="BJ1185" s="75"/>
      <c r="BK1185" s="75"/>
      <c r="BL1185" s="76"/>
      <c r="BM1185" s="74"/>
      <c r="BN1185" s="75"/>
      <c r="BO1185" s="75"/>
      <c r="BP1185" s="75"/>
      <c r="BQ1185" s="75"/>
      <c r="BR1185" s="75"/>
      <c r="BS1185" s="75"/>
      <c r="BT1185" s="75"/>
      <c r="BU1185" s="75"/>
      <c r="BV1185" s="75"/>
      <c r="BW1185" s="75"/>
      <c r="BX1185" s="75"/>
      <c r="BY1185" s="75"/>
      <c r="BZ1185" s="75"/>
      <c r="CA1185" s="76"/>
      <c r="CB1185" s="74"/>
      <c r="CC1185" s="75"/>
      <c r="CD1185" s="75"/>
      <c r="CE1185" s="75"/>
      <c r="CF1185" s="75"/>
      <c r="CG1185" s="75"/>
      <c r="CH1185" s="75"/>
      <c r="CI1185" s="75"/>
      <c r="CJ1185" s="75"/>
      <c r="CK1185" s="75"/>
      <c r="CL1185" s="75"/>
      <c r="CM1185" s="75"/>
      <c r="CN1185" s="75"/>
      <c r="CO1185" s="75"/>
      <c r="CP1185" s="75"/>
      <c r="CQ1185" s="76"/>
      <c r="DE1185" s="13"/>
    </row>
    <row r="1186" spans="1:109" ht="15" customHeight="1" x14ac:dyDescent="0.25">
      <c r="A1186" s="6"/>
      <c r="C1186" s="87"/>
      <c r="D1186" s="88"/>
      <c r="E1186" s="89"/>
      <c r="F1186" s="74"/>
      <c r="G1186" s="76"/>
      <c r="H1186" s="74"/>
      <c r="I1186" s="75"/>
      <c r="J1186" s="75"/>
      <c r="K1186" s="75"/>
      <c r="L1186" s="76"/>
      <c r="M1186" s="74"/>
      <c r="N1186" s="75"/>
      <c r="O1186" s="75"/>
      <c r="P1186" s="75"/>
      <c r="Q1186" s="76"/>
      <c r="R1186" s="74"/>
      <c r="S1186" s="75"/>
      <c r="T1186" s="75"/>
      <c r="U1186" s="75"/>
      <c r="V1186" s="76"/>
      <c r="W1186" s="74"/>
      <c r="X1186" s="75"/>
      <c r="Y1186" s="75"/>
      <c r="Z1186" s="75"/>
      <c r="AA1186" s="75"/>
      <c r="AB1186" s="75"/>
      <c r="AC1186" s="76"/>
      <c r="AD1186" s="74"/>
      <c r="AE1186" s="75"/>
      <c r="AF1186" s="75"/>
      <c r="AG1186" s="75"/>
      <c r="AH1186" s="75"/>
      <c r="AI1186" s="76"/>
      <c r="AJ1186" s="74"/>
      <c r="AK1186" s="75"/>
      <c r="AL1186" s="75"/>
      <c r="AM1186" s="75"/>
      <c r="AN1186" s="75"/>
      <c r="AO1186" s="75"/>
      <c r="AP1186" s="75"/>
      <c r="AQ1186" s="75"/>
      <c r="AR1186" s="76"/>
      <c r="AS1186" s="74"/>
      <c r="AT1186" s="75"/>
      <c r="AU1186" s="75"/>
      <c r="AV1186" s="75"/>
      <c r="AW1186" s="75"/>
      <c r="AX1186" s="76"/>
      <c r="AY1186" s="74"/>
      <c r="AZ1186" s="75"/>
      <c r="BA1186" s="75"/>
      <c r="BB1186" s="76"/>
      <c r="BC1186" s="74"/>
      <c r="BD1186" s="75"/>
      <c r="BE1186" s="75"/>
      <c r="BF1186" s="75"/>
      <c r="BG1186" s="76"/>
      <c r="BH1186" s="74"/>
      <c r="BI1186" s="75"/>
      <c r="BJ1186" s="75"/>
      <c r="BK1186" s="75"/>
      <c r="BL1186" s="76"/>
      <c r="BM1186" s="74"/>
      <c r="BN1186" s="75"/>
      <c r="BO1186" s="75"/>
      <c r="BP1186" s="76"/>
      <c r="BQ1186" s="74"/>
      <c r="BR1186" s="75"/>
      <c r="BS1186" s="75"/>
      <c r="BT1186" s="75"/>
      <c r="BU1186" s="75"/>
      <c r="BV1186" s="75"/>
      <c r="BW1186" s="76"/>
      <c r="BX1186" s="74"/>
      <c r="BY1186" s="75"/>
      <c r="BZ1186" s="75"/>
      <c r="CA1186" s="76"/>
      <c r="CB1186" s="74"/>
      <c r="CC1186" s="75"/>
      <c r="CD1186" s="75"/>
      <c r="CE1186" s="75"/>
      <c r="CF1186" s="76"/>
      <c r="CG1186" s="74"/>
      <c r="CH1186" s="75"/>
      <c r="CI1186" s="75"/>
      <c r="CJ1186" s="76"/>
      <c r="CK1186" s="74"/>
      <c r="CL1186" s="75"/>
      <c r="CM1186" s="76"/>
      <c r="CN1186" s="74"/>
      <c r="CO1186" s="75"/>
      <c r="CP1186" s="75"/>
      <c r="CQ1186" s="76"/>
      <c r="DE1186" s="13"/>
    </row>
    <row r="1187" spans="1:109" ht="15" customHeight="1" x14ac:dyDescent="0.25">
      <c r="A1187" s="6"/>
      <c r="C1187" s="91"/>
      <c r="D1187" s="75"/>
      <c r="E1187" s="76"/>
      <c r="F1187" s="99"/>
      <c r="G1187" s="76"/>
      <c r="H1187" s="99"/>
      <c r="I1187" s="75"/>
      <c r="J1187" s="75"/>
      <c r="K1187" s="75"/>
      <c r="L1187" s="76"/>
      <c r="M1187" s="99"/>
      <c r="N1187" s="75"/>
      <c r="O1187" s="75"/>
      <c r="P1187" s="75"/>
      <c r="Q1187" s="76"/>
      <c r="R1187" s="99"/>
      <c r="S1187" s="75"/>
      <c r="T1187" s="75"/>
      <c r="U1187" s="75"/>
      <c r="V1187" s="76"/>
      <c r="W1187" s="99"/>
      <c r="X1187" s="75"/>
      <c r="Y1187" s="75"/>
      <c r="Z1187" s="75"/>
      <c r="AA1187" s="75"/>
      <c r="AB1187" s="75"/>
      <c r="AC1187" s="76"/>
      <c r="AD1187" s="99"/>
      <c r="AE1187" s="75"/>
      <c r="AF1187" s="75"/>
      <c r="AG1187" s="75"/>
      <c r="AH1187" s="75"/>
      <c r="AI1187" s="76"/>
      <c r="AJ1187" s="99"/>
      <c r="AK1187" s="75"/>
      <c r="AL1187" s="75"/>
      <c r="AM1187" s="75"/>
      <c r="AN1187" s="75"/>
      <c r="AO1187" s="75"/>
      <c r="AP1187" s="75"/>
      <c r="AQ1187" s="75"/>
      <c r="AR1187" s="76"/>
      <c r="AS1187" s="99"/>
      <c r="AT1187" s="75"/>
      <c r="AU1187" s="75"/>
      <c r="AV1187" s="75"/>
      <c r="AW1187" s="75"/>
      <c r="AX1187" s="76"/>
      <c r="AY1187" s="99"/>
      <c r="AZ1187" s="75"/>
      <c r="BA1187" s="75"/>
      <c r="BB1187" s="76"/>
      <c r="BC1187" s="99"/>
      <c r="BD1187" s="75"/>
      <c r="BE1187" s="75"/>
      <c r="BF1187" s="75"/>
      <c r="BG1187" s="76"/>
      <c r="BH1187" s="99"/>
      <c r="BI1187" s="75"/>
      <c r="BJ1187" s="75"/>
      <c r="BK1187" s="75"/>
      <c r="BL1187" s="76"/>
      <c r="BM1187" s="99"/>
      <c r="BN1187" s="75"/>
      <c r="BO1187" s="75"/>
      <c r="BP1187" s="76"/>
      <c r="BQ1187" s="99"/>
      <c r="BR1187" s="75"/>
      <c r="BS1187" s="75"/>
      <c r="BT1187" s="75"/>
      <c r="BU1187" s="75"/>
      <c r="BV1187" s="75"/>
      <c r="BW1187" s="76"/>
      <c r="BX1187" s="99"/>
      <c r="BY1187" s="75"/>
      <c r="BZ1187" s="75"/>
      <c r="CA1187" s="76"/>
      <c r="CB1187" s="99"/>
      <c r="CC1187" s="75"/>
      <c r="CD1187" s="75"/>
      <c r="CE1187" s="75"/>
      <c r="CF1187" s="76"/>
      <c r="CG1187" s="99"/>
      <c r="CH1187" s="75"/>
      <c r="CI1187" s="75"/>
      <c r="CJ1187" s="76"/>
      <c r="CK1187" s="99"/>
      <c r="CL1187" s="75"/>
      <c r="CM1187" s="76"/>
      <c r="CN1187" s="99"/>
      <c r="CO1187" s="75"/>
      <c r="CP1187" s="75"/>
      <c r="CQ1187" s="76"/>
      <c r="DE1187" s="13"/>
    </row>
    <row r="1188" spans="1:109" ht="15" customHeight="1" x14ac:dyDescent="0.25">
      <c r="A1188" s="6"/>
      <c r="C1188" s="91"/>
      <c r="D1188" s="75"/>
      <c r="E1188" s="76"/>
      <c r="F1188" s="99"/>
      <c r="G1188" s="76"/>
      <c r="H1188" s="99"/>
      <c r="I1188" s="75"/>
      <c r="J1188" s="75"/>
      <c r="K1188" s="75"/>
      <c r="L1188" s="76"/>
      <c r="M1188" s="99"/>
      <c r="N1188" s="75"/>
      <c r="O1188" s="75"/>
      <c r="P1188" s="75"/>
      <c r="Q1188" s="76"/>
      <c r="R1188" s="99"/>
      <c r="S1188" s="75"/>
      <c r="T1188" s="75"/>
      <c r="U1188" s="75"/>
      <c r="V1188" s="76"/>
      <c r="W1188" s="99"/>
      <c r="X1188" s="75"/>
      <c r="Y1188" s="75"/>
      <c r="Z1188" s="75"/>
      <c r="AA1188" s="75"/>
      <c r="AB1188" s="75"/>
      <c r="AC1188" s="76"/>
      <c r="AD1188" s="99"/>
      <c r="AE1188" s="75"/>
      <c r="AF1188" s="75"/>
      <c r="AG1188" s="75"/>
      <c r="AH1188" s="75"/>
      <c r="AI1188" s="76"/>
      <c r="AJ1188" s="99"/>
      <c r="AK1188" s="75"/>
      <c r="AL1188" s="75"/>
      <c r="AM1188" s="75"/>
      <c r="AN1188" s="75"/>
      <c r="AO1188" s="75"/>
      <c r="AP1188" s="75"/>
      <c r="AQ1188" s="75"/>
      <c r="AR1188" s="76"/>
      <c r="AS1188" s="99"/>
      <c r="AT1188" s="75"/>
      <c r="AU1188" s="75"/>
      <c r="AV1188" s="75"/>
      <c r="AW1188" s="75"/>
      <c r="AX1188" s="76"/>
      <c r="AY1188" s="99"/>
      <c r="AZ1188" s="75"/>
      <c r="BA1188" s="75"/>
      <c r="BB1188" s="76"/>
      <c r="BC1188" s="99"/>
      <c r="BD1188" s="75"/>
      <c r="BE1188" s="75"/>
      <c r="BF1188" s="75"/>
      <c r="BG1188" s="76"/>
      <c r="BH1188" s="99"/>
      <c r="BI1188" s="75"/>
      <c r="BJ1188" s="75"/>
      <c r="BK1188" s="75"/>
      <c r="BL1188" s="76"/>
      <c r="BM1188" s="99"/>
      <c r="BN1188" s="75"/>
      <c r="BO1188" s="75"/>
      <c r="BP1188" s="76"/>
      <c r="BQ1188" s="99"/>
      <c r="BR1188" s="75"/>
      <c r="BS1188" s="75"/>
      <c r="BT1188" s="75"/>
      <c r="BU1188" s="75"/>
      <c r="BV1188" s="75"/>
      <c r="BW1188" s="76"/>
      <c r="BX1188" s="99"/>
      <c r="BY1188" s="75"/>
      <c r="BZ1188" s="75"/>
      <c r="CA1188" s="76"/>
      <c r="CB1188" s="99"/>
      <c r="CC1188" s="75"/>
      <c r="CD1188" s="75"/>
      <c r="CE1188" s="75"/>
      <c r="CF1188" s="76"/>
      <c r="CG1188" s="99"/>
      <c r="CH1188" s="75"/>
      <c r="CI1188" s="75"/>
      <c r="CJ1188" s="76"/>
      <c r="CK1188" s="99"/>
      <c r="CL1188" s="75"/>
      <c r="CM1188" s="76"/>
      <c r="CN1188" s="99"/>
      <c r="CO1188" s="75"/>
      <c r="CP1188" s="75"/>
      <c r="CQ1188" s="76"/>
      <c r="DE1188" s="13"/>
    </row>
    <row r="1189" spans="1:109" ht="15" customHeight="1" x14ac:dyDescent="0.25">
      <c r="A1189" s="6"/>
      <c r="C1189" s="91"/>
      <c r="D1189" s="75"/>
      <c r="E1189" s="76"/>
      <c r="F1189" s="99"/>
      <c r="G1189" s="76"/>
      <c r="H1189" s="99"/>
      <c r="I1189" s="75"/>
      <c r="J1189" s="75"/>
      <c r="K1189" s="75"/>
      <c r="L1189" s="76"/>
      <c r="M1189" s="99"/>
      <c r="N1189" s="75"/>
      <c r="O1189" s="75"/>
      <c r="P1189" s="75"/>
      <c r="Q1189" s="76"/>
      <c r="R1189" s="99"/>
      <c r="S1189" s="75"/>
      <c r="T1189" s="75"/>
      <c r="U1189" s="75"/>
      <c r="V1189" s="76"/>
      <c r="W1189" s="99"/>
      <c r="X1189" s="75"/>
      <c r="Y1189" s="75"/>
      <c r="Z1189" s="75"/>
      <c r="AA1189" s="75"/>
      <c r="AB1189" s="75"/>
      <c r="AC1189" s="76"/>
      <c r="AD1189" s="99"/>
      <c r="AE1189" s="75"/>
      <c r="AF1189" s="75"/>
      <c r="AG1189" s="75"/>
      <c r="AH1189" s="75"/>
      <c r="AI1189" s="76"/>
      <c r="AJ1189" s="99"/>
      <c r="AK1189" s="75"/>
      <c r="AL1189" s="75"/>
      <c r="AM1189" s="75"/>
      <c r="AN1189" s="75"/>
      <c r="AO1189" s="75"/>
      <c r="AP1189" s="75"/>
      <c r="AQ1189" s="75"/>
      <c r="AR1189" s="76"/>
      <c r="AS1189" s="99"/>
      <c r="AT1189" s="75"/>
      <c r="AU1189" s="75"/>
      <c r="AV1189" s="75"/>
      <c r="AW1189" s="75"/>
      <c r="AX1189" s="76"/>
      <c r="AY1189" s="99"/>
      <c r="AZ1189" s="75"/>
      <c r="BA1189" s="75"/>
      <c r="BB1189" s="76"/>
      <c r="BC1189" s="99"/>
      <c r="BD1189" s="75"/>
      <c r="BE1189" s="75"/>
      <c r="BF1189" s="75"/>
      <c r="BG1189" s="76"/>
      <c r="BH1189" s="99"/>
      <c r="BI1189" s="75"/>
      <c r="BJ1189" s="75"/>
      <c r="BK1189" s="75"/>
      <c r="BL1189" s="76"/>
      <c r="BM1189" s="99"/>
      <c r="BN1189" s="75"/>
      <c r="BO1189" s="75"/>
      <c r="BP1189" s="76"/>
      <c r="BQ1189" s="99"/>
      <c r="BR1189" s="75"/>
      <c r="BS1189" s="75"/>
      <c r="BT1189" s="75"/>
      <c r="BU1189" s="75"/>
      <c r="BV1189" s="75"/>
      <c r="BW1189" s="76"/>
      <c r="BX1189" s="99"/>
      <c r="BY1189" s="75"/>
      <c r="BZ1189" s="75"/>
      <c r="CA1189" s="76"/>
      <c r="CB1189" s="99"/>
      <c r="CC1189" s="75"/>
      <c r="CD1189" s="75"/>
      <c r="CE1189" s="75"/>
      <c r="CF1189" s="76"/>
      <c r="CG1189" s="99"/>
      <c r="CH1189" s="75"/>
      <c r="CI1189" s="75"/>
      <c r="CJ1189" s="76"/>
      <c r="CK1189" s="99"/>
      <c r="CL1189" s="75"/>
      <c r="CM1189" s="76"/>
      <c r="CN1189" s="99"/>
      <c r="CO1189" s="75"/>
      <c r="CP1189" s="75"/>
      <c r="CQ1189" s="76"/>
      <c r="DE1189" s="13"/>
    </row>
    <row r="1190" spans="1:109" ht="15" customHeight="1" x14ac:dyDescent="0.25">
      <c r="A1190" s="6"/>
      <c r="C1190" s="91"/>
      <c r="D1190" s="75"/>
      <c r="E1190" s="76"/>
      <c r="F1190" s="99"/>
      <c r="G1190" s="76"/>
      <c r="H1190" s="99"/>
      <c r="I1190" s="75"/>
      <c r="J1190" s="75"/>
      <c r="K1190" s="75"/>
      <c r="L1190" s="76"/>
      <c r="M1190" s="99"/>
      <c r="N1190" s="75"/>
      <c r="O1190" s="75"/>
      <c r="P1190" s="75"/>
      <c r="Q1190" s="76"/>
      <c r="R1190" s="99"/>
      <c r="S1190" s="75"/>
      <c r="T1190" s="75"/>
      <c r="U1190" s="75"/>
      <c r="V1190" s="76"/>
      <c r="W1190" s="99"/>
      <c r="X1190" s="75"/>
      <c r="Y1190" s="75"/>
      <c r="Z1190" s="75"/>
      <c r="AA1190" s="75"/>
      <c r="AB1190" s="75"/>
      <c r="AC1190" s="76"/>
      <c r="AD1190" s="99"/>
      <c r="AE1190" s="75"/>
      <c r="AF1190" s="75"/>
      <c r="AG1190" s="75"/>
      <c r="AH1190" s="75"/>
      <c r="AI1190" s="76"/>
      <c r="AJ1190" s="99"/>
      <c r="AK1190" s="75"/>
      <c r="AL1190" s="75"/>
      <c r="AM1190" s="75"/>
      <c r="AN1190" s="75"/>
      <c r="AO1190" s="75"/>
      <c r="AP1190" s="75"/>
      <c r="AQ1190" s="75"/>
      <c r="AR1190" s="76"/>
      <c r="AS1190" s="99"/>
      <c r="AT1190" s="75"/>
      <c r="AU1190" s="75"/>
      <c r="AV1190" s="75"/>
      <c r="AW1190" s="75"/>
      <c r="AX1190" s="76"/>
      <c r="AY1190" s="99"/>
      <c r="AZ1190" s="75"/>
      <c r="BA1190" s="75"/>
      <c r="BB1190" s="76"/>
      <c r="BC1190" s="99"/>
      <c r="BD1190" s="75"/>
      <c r="BE1190" s="75"/>
      <c r="BF1190" s="75"/>
      <c r="BG1190" s="76"/>
      <c r="BH1190" s="99"/>
      <c r="BI1190" s="75"/>
      <c r="BJ1190" s="75"/>
      <c r="BK1190" s="75"/>
      <c r="BL1190" s="76"/>
      <c r="BM1190" s="99"/>
      <c r="BN1190" s="75"/>
      <c r="BO1190" s="75"/>
      <c r="BP1190" s="76"/>
      <c r="BQ1190" s="99"/>
      <c r="BR1190" s="75"/>
      <c r="BS1190" s="75"/>
      <c r="BT1190" s="75"/>
      <c r="BU1190" s="75"/>
      <c r="BV1190" s="75"/>
      <c r="BW1190" s="76"/>
      <c r="BX1190" s="99"/>
      <c r="BY1190" s="75"/>
      <c r="BZ1190" s="75"/>
      <c r="CA1190" s="76"/>
      <c r="CB1190" s="99"/>
      <c r="CC1190" s="75"/>
      <c r="CD1190" s="75"/>
      <c r="CE1190" s="75"/>
      <c r="CF1190" s="76"/>
      <c r="CG1190" s="99"/>
      <c r="CH1190" s="75"/>
      <c r="CI1190" s="75"/>
      <c r="CJ1190" s="76"/>
      <c r="CK1190" s="99"/>
      <c r="CL1190" s="75"/>
      <c r="CM1190" s="76"/>
      <c r="CN1190" s="99"/>
      <c r="CO1190" s="75"/>
      <c r="CP1190" s="75"/>
      <c r="CQ1190" s="76"/>
      <c r="DE1190" s="13"/>
    </row>
    <row r="1191" spans="1:109" ht="15" customHeight="1" x14ac:dyDescent="0.25">
      <c r="A1191" s="6"/>
      <c r="C1191" s="93"/>
      <c r="D1191" s="75"/>
      <c r="E1191" s="76"/>
      <c r="F1191" s="106"/>
      <c r="G1191" s="76"/>
      <c r="H1191" s="106"/>
      <c r="I1191" s="75"/>
      <c r="J1191" s="75"/>
      <c r="K1191" s="75"/>
      <c r="L1191" s="76"/>
      <c r="M1191" s="106"/>
      <c r="N1191" s="75"/>
      <c r="O1191" s="75"/>
      <c r="P1191" s="75"/>
      <c r="Q1191" s="76"/>
      <c r="R1191" s="106"/>
      <c r="S1191" s="75"/>
      <c r="T1191" s="75"/>
      <c r="U1191" s="75"/>
      <c r="V1191" s="76"/>
      <c r="W1191" s="106"/>
      <c r="X1191" s="75"/>
      <c r="Y1191" s="75"/>
      <c r="Z1191" s="75"/>
      <c r="AA1191" s="75"/>
      <c r="AB1191" s="75"/>
      <c r="AC1191" s="76"/>
      <c r="AD1191" s="106"/>
      <c r="AE1191" s="75"/>
      <c r="AF1191" s="75"/>
      <c r="AG1191" s="75"/>
      <c r="AH1191" s="75"/>
      <c r="AI1191" s="76"/>
      <c r="AJ1191" s="106"/>
      <c r="AK1191" s="75"/>
      <c r="AL1191" s="75"/>
      <c r="AM1191" s="75"/>
      <c r="AN1191" s="75"/>
      <c r="AO1191" s="75"/>
      <c r="AP1191" s="75"/>
      <c r="AQ1191" s="75"/>
      <c r="AR1191" s="76"/>
      <c r="AS1191" s="106"/>
      <c r="AT1191" s="75"/>
      <c r="AU1191" s="75"/>
      <c r="AV1191" s="75"/>
      <c r="AW1191" s="75"/>
      <c r="AX1191" s="76"/>
      <c r="AY1191" s="106"/>
      <c r="AZ1191" s="75"/>
      <c r="BA1191" s="75"/>
      <c r="BB1191" s="76"/>
      <c r="BC1191" s="106"/>
      <c r="BD1191" s="75"/>
      <c r="BE1191" s="75"/>
      <c r="BF1191" s="75"/>
      <c r="BG1191" s="76"/>
      <c r="BH1191" s="106"/>
      <c r="BI1191" s="75"/>
      <c r="BJ1191" s="75"/>
      <c r="BK1191" s="75"/>
      <c r="BL1191" s="76"/>
      <c r="BM1191" s="106"/>
      <c r="BN1191" s="75"/>
      <c r="BO1191" s="75"/>
      <c r="BP1191" s="76"/>
      <c r="BQ1191" s="106"/>
      <c r="BR1191" s="75"/>
      <c r="BS1191" s="75"/>
      <c r="BT1191" s="75"/>
      <c r="BU1191" s="75"/>
      <c r="BV1191" s="75"/>
      <c r="BW1191" s="76"/>
      <c r="BX1191" s="106"/>
      <c r="BY1191" s="75"/>
      <c r="BZ1191" s="75"/>
      <c r="CA1191" s="76"/>
      <c r="CB1191" s="106"/>
      <c r="CC1191" s="75"/>
      <c r="CD1191" s="75"/>
      <c r="CE1191" s="75"/>
      <c r="CF1191" s="76"/>
      <c r="CG1191" s="106"/>
      <c r="CH1191" s="75"/>
      <c r="CI1191" s="75"/>
      <c r="CJ1191" s="76"/>
      <c r="CK1191" s="106"/>
      <c r="CL1191" s="75"/>
      <c r="CM1191" s="76"/>
      <c r="CN1191" s="106"/>
      <c r="CO1191" s="75"/>
      <c r="CP1191" s="75"/>
      <c r="CQ1191" s="76"/>
      <c r="DE1191" s="13"/>
    </row>
    <row r="1192" spans="1:109" ht="15" customHeight="1" x14ac:dyDescent="0.25">
      <c r="A1192" s="6"/>
      <c r="DE1192" s="13"/>
    </row>
    <row r="1193" spans="1:109" ht="15" customHeight="1" x14ac:dyDescent="0.25">
      <c r="A1193" s="6"/>
      <c r="DE1193" s="13"/>
    </row>
    <row r="1194" spans="1:109" ht="15" customHeight="1" x14ac:dyDescent="0.25">
      <c r="A1194" s="102"/>
      <c r="B1194" s="83"/>
      <c r="C1194" s="83"/>
      <c r="D1194" s="84"/>
      <c r="E1194" s="78"/>
      <c r="F1194" s="75"/>
      <c r="G1194" s="75"/>
      <c r="H1194" s="75"/>
      <c r="I1194" s="75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5"/>
      <c r="X1194" s="75"/>
      <c r="Y1194" s="75"/>
      <c r="Z1194" s="75"/>
      <c r="AA1194" s="75"/>
      <c r="AB1194" s="75"/>
      <c r="AC1194" s="75"/>
      <c r="AD1194" s="75"/>
      <c r="AE1194" s="75"/>
      <c r="AF1194" s="75"/>
      <c r="AG1194" s="75"/>
      <c r="AH1194" s="75"/>
      <c r="AI1194" s="75"/>
      <c r="AJ1194" s="75"/>
      <c r="AK1194" s="75"/>
      <c r="AL1194" s="75"/>
      <c r="AM1194" s="75"/>
      <c r="AN1194" s="75"/>
      <c r="AO1194" s="75"/>
      <c r="AP1194" s="75"/>
      <c r="AQ1194" s="75"/>
      <c r="AR1194" s="75"/>
      <c r="AS1194" s="75"/>
      <c r="AT1194" s="75"/>
      <c r="AU1194" s="75"/>
      <c r="AV1194" s="75"/>
      <c r="AW1194" s="75"/>
      <c r="AX1194" s="75"/>
      <c r="AY1194" s="75"/>
      <c r="AZ1194" s="75"/>
      <c r="BA1194" s="75"/>
      <c r="BB1194" s="75"/>
      <c r="BC1194" s="75"/>
      <c r="BD1194" s="75"/>
      <c r="BE1194" s="75"/>
      <c r="BF1194" s="75"/>
      <c r="BG1194" s="75"/>
      <c r="BH1194" s="75"/>
      <c r="BI1194" s="75"/>
      <c r="BJ1194" s="75"/>
      <c r="BK1194" s="75"/>
      <c r="BL1194" s="75"/>
      <c r="BM1194" s="75"/>
      <c r="BN1194" s="75"/>
      <c r="BO1194" s="75"/>
      <c r="BP1194" s="75"/>
      <c r="BQ1194" s="75"/>
      <c r="BR1194" s="75"/>
      <c r="BS1194" s="75"/>
      <c r="BT1194" s="75"/>
      <c r="BU1194" s="75"/>
      <c r="BV1194" s="75"/>
      <c r="BW1194" s="75"/>
      <c r="BX1194" s="75"/>
      <c r="BY1194" s="75"/>
      <c r="BZ1194" s="75"/>
      <c r="CA1194" s="75"/>
      <c r="CB1194" s="75"/>
      <c r="CC1194" s="75"/>
      <c r="CD1194" s="75"/>
      <c r="CE1194" s="75"/>
      <c r="CF1194" s="75"/>
      <c r="CG1194" s="75"/>
      <c r="CH1194" s="75"/>
      <c r="CI1194" s="75"/>
      <c r="CJ1194" s="75"/>
      <c r="CK1194" s="75"/>
      <c r="CL1194" s="75"/>
      <c r="CM1194" s="75"/>
      <c r="CN1194" s="75"/>
      <c r="CO1194" s="75"/>
      <c r="CP1194" s="75"/>
      <c r="CQ1194" s="75"/>
      <c r="CR1194" s="75"/>
      <c r="CS1194" s="75"/>
      <c r="CT1194" s="75"/>
      <c r="CU1194" s="75"/>
      <c r="CV1194" s="75"/>
      <c r="CW1194" s="75"/>
      <c r="CX1194" s="75"/>
      <c r="CY1194" s="75"/>
      <c r="CZ1194" s="76"/>
      <c r="DE1194" s="13"/>
    </row>
    <row r="1195" spans="1:109" ht="15" customHeight="1" x14ac:dyDescent="0.25">
      <c r="A1195" s="103"/>
      <c r="B1195" s="79"/>
      <c r="C1195" s="79"/>
      <c r="D1195" s="86"/>
      <c r="E1195" s="78"/>
      <c r="F1195" s="75"/>
      <c r="G1195" s="75"/>
      <c r="H1195" s="75"/>
      <c r="I1195" s="75"/>
      <c r="J1195" s="75"/>
      <c r="K1195" s="75"/>
      <c r="L1195" s="75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75"/>
      <c r="AC1195" s="75"/>
      <c r="AD1195" s="75"/>
      <c r="AE1195" s="75"/>
      <c r="AF1195" s="75"/>
      <c r="AG1195" s="75"/>
      <c r="AH1195" s="75"/>
      <c r="AI1195" s="75"/>
      <c r="AJ1195" s="75"/>
      <c r="AK1195" s="75"/>
      <c r="AL1195" s="75"/>
      <c r="AM1195" s="75"/>
      <c r="AN1195" s="75"/>
      <c r="AO1195" s="75"/>
      <c r="AP1195" s="75"/>
      <c r="AQ1195" s="75"/>
      <c r="AR1195" s="75"/>
      <c r="AS1195" s="75"/>
      <c r="AT1195" s="75"/>
      <c r="AU1195" s="75"/>
      <c r="AV1195" s="75"/>
      <c r="AW1195" s="75"/>
      <c r="AX1195" s="75"/>
      <c r="AY1195" s="75"/>
      <c r="AZ1195" s="75"/>
      <c r="BA1195" s="75"/>
      <c r="BB1195" s="75"/>
      <c r="BC1195" s="75"/>
      <c r="BD1195" s="75"/>
      <c r="BE1195" s="75"/>
      <c r="BF1195" s="75"/>
      <c r="BG1195" s="75"/>
      <c r="BH1195" s="75"/>
      <c r="BI1195" s="75"/>
      <c r="BJ1195" s="75"/>
      <c r="BK1195" s="75"/>
      <c r="BL1195" s="75"/>
      <c r="BM1195" s="76"/>
      <c r="BN1195" s="78"/>
      <c r="BO1195" s="75"/>
      <c r="BP1195" s="75"/>
      <c r="BQ1195" s="75"/>
      <c r="BR1195" s="75"/>
      <c r="BS1195" s="75"/>
      <c r="BT1195" s="75"/>
      <c r="BU1195" s="75"/>
      <c r="BV1195" s="75"/>
      <c r="BW1195" s="75"/>
      <c r="BX1195" s="75"/>
      <c r="BY1195" s="75"/>
      <c r="BZ1195" s="75"/>
      <c r="CA1195" s="75"/>
      <c r="CB1195" s="75"/>
      <c r="CC1195" s="75"/>
      <c r="CD1195" s="75"/>
      <c r="CE1195" s="75"/>
      <c r="CF1195" s="75"/>
      <c r="CG1195" s="75"/>
      <c r="CH1195" s="75"/>
      <c r="CI1195" s="75"/>
      <c r="CJ1195" s="75"/>
      <c r="CK1195" s="75"/>
      <c r="CL1195" s="75"/>
      <c r="CM1195" s="75"/>
      <c r="CN1195" s="75"/>
      <c r="CO1195" s="75"/>
      <c r="CP1195" s="75"/>
      <c r="CQ1195" s="75"/>
      <c r="CR1195" s="75"/>
      <c r="CS1195" s="75"/>
      <c r="CT1195" s="75"/>
      <c r="CU1195" s="75"/>
      <c r="CV1195" s="75"/>
      <c r="CW1195" s="75"/>
      <c r="CX1195" s="75"/>
      <c r="CY1195" s="75"/>
      <c r="CZ1195" s="76"/>
      <c r="DE1195" s="13"/>
    </row>
    <row r="1196" spans="1:109" ht="15" customHeight="1" x14ac:dyDescent="0.25">
      <c r="A1196" s="103"/>
      <c r="B1196" s="79"/>
      <c r="C1196" s="79"/>
      <c r="D1196" s="86"/>
      <c r="E1196" s="74"/>
      <c r="F1196" s="75"/>
      <c r="G1196" s="75"/>
      <c r="H1196" s="75"/>
      <c r="I1196" s="75"/>
      <c r="J1196" s="75"/>
      <c r="K1196" s="75"/>
      <c r="L1196" s="75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6"/>
      <c r="Y1196" s="74"/>
      <c r="Z1196" s="75"/>
      <c r="AA1196" s="75"/>
      <c r="AB1196" s="75"/>
      <c r="AC1196" s="75"/>
      <c r="AD1196" s="75"/>
      <c r="AE1196" s="75"/>
      <c r="AF1196" s="75"/>
      <c r="AG1196" s="75"/>
      <c r="AH1196" s="75"/>
      <c r="AI1196" s="75"/>
      <c r="AJ1196" s="75"/>
      <c r="AK1196" s="75"/>
      <c r="AL1196" s="75"/>
      <c r="AM1196" s="75"/>
      <c r="AN1196" s="75"/>
      <c r="AO1196" s="75"/>
      <c r="AP1196" s="75"/>
      <c r="AQ1196" s="75"/>
      <c r="AR1196" s="75"/>
      <c r="AS1196" s="75"/>
      <c r="AT1196" s="76"/>
      <c r="AU1196" s="74"/>
      <c r="AV1196" s="75"/>
      <c r="AW1196" s="75"/>
      <c r="AX1196" s="75"/>
      <c r="AY1196" s="75"/>
      <c r="AZ1196" s="75"/>
      <c r="BA1196" s="75"/>
      <c r="BB1196" s="75"/>
      <c r="BC1196" s="75"/>
      <c r="BD1196" s="75"/>
      <c r="BE1196" s="75"/>
      <c r="BF1196" s="75"/>
      <c r="BG1196" s="75"/>
      <c r="BH1196" s="75"/>
      <c r="BI1196" s="75"/>
      <c r="BJ1196" s="75"/>
      <c r="BK1196" s="75"/>
      <c r="BL1196" s="75"/>
      <c r="BM1196" s="76"/>
      <c r="BN1196" s="74"/>
      <c r="BO1196" s="75"/>
      <c r="BP1196" s="75"/>
      <c r="BQ1196" s="75"/>
      <c r="BR1196" s="75"/>
      <c r="BS1196" s="75"/>
      <c r="BT1196" s="75"/>
      <c r="BU1196" s="75"/>
      <c r="BV1196" s="75"/>
      <c r="BW1196" s="75"/>
      <c r="BX1196" s="75"/>
      <c r="BY1196" s="75"/>
      <c r="BZ1196" s="75"/>
      <c r="CA1196" s="75"/>
      <c r="CB1196" s="75"/>
      <c r="CC1196" s="75"/>
      <c r="CD1196" s="75"/>
      <c r="CE1196" s="75"/>
      <c r="CF1196" s="75"/>
      <c r="CG1196" s="76"/>
      <c r="CH1196" s="74"/>
      <c r="CI1196" s="75"/>
      <c r="CJ1196" s="75"/>
      <c r="CK1196" s="75"/>
      <c r="CL1196" s="75"/>
      <c r="CM1196" s="75"/>
      <c r="CN1196" s="75"/>
      <c r="CO1196" s="75"/>
      <c r="CP1196" s="75"/>
      <c r="CQ1196" s="75"/>
      <c r="CR1196" s="76"/>
      <c r="CS1196" s="74"/>
      <c r="CT1196" s="75"/>
      <c r="CU1196" s="75"/>
      <c r="CV1196" s="75"/>
      <c r="CW1196" s="75"/>
      <c r="CX1196" s="75"/>
      <c r="CY1196" s="75"/>
      <c r="CZ1196" s="76"/>
      <c r="DE1196" s="13"/>
    </row>
    <row r="1197" spans="1:109" ht="15" customHeight="1" x14ac:dyDescent="0.25">
      <c r="A1197" s="104"/>
      <c r="B1197" s="88"/>
      <c r="C1197" s="88"/>
      <c r="D1197" s="89"/>
      <c r="E1197" s="74"/>
      <c r="F1197" s="75"/>
      <c r="G1197" s="76"/>
      <c r="I1197" s="74"/>
      <c r="J1197" s="75"/>
      <c r="K1197" s="75"/>
      <c r="L1197" s="75"/>
      <c r="M1197" s="76"/>
      <c r="N1197" s="74"/>
      <c r="O1197" s="75"/>
      <c r="P1197" s="75"/>
      <c r="Q1197" s="75"/>
      <c r="R1197" s="76"/>
      <c r="S1197" s="74"/>
      <c r="T1197" s="75"/>
      <c r="U1197" s="75"/>
      <c r="V1197" s="75"/>
      <c r="W1197" s="76"/>
      <c r="Y1197" s="74"/>
      <c r="Z1197" s="75"/>
      <c r="AA1197" s="75"/>
      <c r="AB1197" s="75"/>
      <c r="AC1197" s="75"/>
      <c r="AD1197" s="76"/>
      <c r="AE1197" s="74"/>
      <c r="AF1197" s="75"/>
      <c r="AG1197" s="75"/>
      <c r="AH1197" s="75"/>
      <c r="AI1197" s="75"/>
      <c r="AJ1197" s="76"/>
      <c r="AK1197" s="74"/>
      <c r="AL1197" s="75"/>
      <c r="AM1197" s="75"/>
      <c r="AN1197" s="75"/>
      <c r="AO1197" s="75"/>
      <c r="AP1197" s="75"/>
      <c r="AQ1197" s="75"/>
      <c r="AR1197" s="75"/>
      <c r="AS1197" s="75"/>
      <c r="AT1197" s="76"/>
      <c r="AU1197" s="74"/>
      <c r="AV1197" s="75"/>
      <c r="AW1197" s="75"/>
      <c r="AX1197" s="75"/>
      <c r="AY1197" s="76"/>
      <c r="AZ1197" s="74"/>
      <c r="BA1197" s="75"/>
      <c r="BB1197" s="75"/>
      <c r="BC1197" s="76"/>
      <c r="BD1197" s="74"/>
      <c r="BE1197" s="75"/>
      <c r="BF1197" s="75"/>
      <c r="BG1197" s="75"/>
      <c r="BH1197" s="75"/>
      <c r="BI1197" s="76"/>
      <c r="BJ1197" s="74"/>
      <c r="BK1197" s="75"/>
      <c r="BL1197" s="75"/>
      <c r="BM1197" s="76"/>
      <c r="BN1197" s="74"/>
      <c r="BO1197" s="75"/>
      <c r="BP1197" s="75"/>
      <c r="BQ1197" s="76"/>
      <c r="BR1197" s="74"/>
      <c r="BS1197" s="75"/>
      <c r="BT1197" s="75"/>
      <c r="BU1197" s="75"/>
      <c r="BV1197" s="75"/>
      <c r="BW1197" s="75"/>
      <c r="BX1197" s="76"/>
      <c r="BY1197" s="74"/>
      <c r="BZ1197" s="75"/>
      <c r="CA1197" s="75"/>
      <c r="CB1197" s="76"/>
      <c r="CC1197" s="74"/>
      <c r="CD1197" s="75"/>
      <c r="CE1197" s="75"/>
      <c r="CF1197" s="75"/>
      <c r="CG1197" s="76"/>
      <c r="CH1197" s="74"/>
      <c r="CI1197" s="75"/>
      <c r="CJ1197" s="75"/>
      <c r="CK1197" s="76"/>
      <c r="CL1197" s="74"/>
      <c r="CM1197" s="75"/>
      <c r="CN1197" s="76"/>
      <c r="CO1197" s="74"/>
      <c r="CP1197" s="75"/>
      <c r="CQ1197" s="75"/>
      <c r="CR1197" s="76"/>
      <c r="CS1197" s="74"/>
      <c r="CT1197" s="75"/>
      <c r="CU1197" s="75"/>
      <c r="CV1197" s="75"/>
      <c r="CW1197" s="76"/>
      <c r="CX1197" s="74"/>
      <c r="CY1197" s="75"/>
      <c r="CZ1197" s="76"/>
      <c r="DE1197" s="13"/>
    </row>
    <row r="1198" spans="1:109" ht="15" customHeight="1" x14ac:dyDescent="0.25">
      <c r="A1198" s="105"/>
      <c r="B1198" s="75"/>
      <c r="C1198" s="75"/>
      <c r="D1198" s="76"/>
      <c r="E1198" s="99"/>
      <c r="F1198" s="75"/>
      <c r="G1198" s="76"/>
      <c r="I1198" s="99"/>
      <c r="J1198" s="75"/>
      <c r="K1198" s="75"/>
      <c r="L1198" s="75"/>
      <c r="M1198" s="76"/>
      <c r="N1198" s="99"/>
      <c r="O1198" s="75"/>
      <c r="P1198" s="75"/>
      <c r="Q1198" s="75"/>
      <c r="R1198" s="76"/>
      <c r="S1198" s="99"/>
      <c r="T1198" s="75"/>
      <c r="U1198" s="75"/>
      <c r="V1198" s="75"/>
      <c r="W1198" s="76"/>
      <c r="Y1198" s="99"/>
      <c r="Z1198" s="75"/>
      <c r="AA1198" s="75"/>
      <c r="AB1198" s="75"/>
      <c r="AC1198" s="75"/>
      <c r="AD1198" s="76"/>
      <c r="AE1198" s="99"/>
      <c r="AF1198" s="75"/>
      <c r="AG1198" s="75"/>
      <c r="AH1198" s="75"/>
      <c r="AI1198" s="75"/>
      <c r="AJ1198" s="76"/>
      <c r="AK1198" s="99"/>
      <c r="AL1198" s="75"/>
      <c r="AM1198" s="75"/>
      <c r="AN1198" s="75"/>
      <c r="AO1198" s="75"/>
      <c r="AP1198" s="75"/>
      <c r="AQ1198" s="75"/>
      <c r="AR1198" s="75"/>
      <c r="AS1198" s="75"/>
      <c r="AT1198" s="76"/>
      <c r="AU1198" s="99"/>
      <c r="AV1198" s="75"/>
      <c r="AW1198" s="75"/>
      <c r="AX1198" s="75"/>
      <c r="AY1198" s="76"/>
      <c r="AZ1198" s="99"/>
      <c r="BA1198" s="75"/>
      <c r="BB1198" s="75"/>
      <c r="BC1198" s="76"/>
      <c r="BD1198" s="99"/>
      <c r="BE1198" s="75"/>
      <c r="BF1198" s="75"/>
      <c r="BG1198" s="75"/>
      <c r="BH1198" s="75"/>
      <c r="BI1198" s="76"/>
      <c r="BJ1198" s="99"/>
      <c r="BK1198" s="75"/>
      <c r="BL1198" s="75"/>
      <c r="BM1198" s="76"/>
      <c r="BN1198" s="99"/>
      <c r="BO1198" s="75"/>
      <c r="BP1198" s="75"/>
      <c r="BQ1198" s="76"/>
      <c r="BR1198" s="99"/>
      <c r="BS1198" s="75"/>
      <c r="BT1198" s="75"/>
      <c r="BU1198" s="75"/>
      <c r="BV1198" s="75"/>
      <c r="BW1198" s="75"/>
      <c r="BX1198" s="76"/>
      <c r="BY1198" s="99"/>
      <c r="BZ1198" s="75"/>
      <c r="CA1198" s="75"/>
      <c r="CB1198" s="76"/>
      <c r="CC1198" s="99"/>
      <c r="CD1198" s="75"/>
      <c r="CE1198" s="75"/>
      <c r="CF1198" s="75"/>
      <c r="CG1198" s="76"/>
      <c r="CH1198" s="99"/>
      <c r="CI1198" s="75"/>
      <c r="CJ1198" s="75"/>
      <c r="CK1198" s="76"/>
      <c r="CL1198" s="99"/>
      <c r="CM1198" s="75"/>
      <c r="CN1198" s="76"/>
      <c r="CO1198" s="99"/>
      <c r="CP1198" s="75"/>
      <c r="CQ1198" s="75"/>
      <c r="CR1198" s="76"/>
      <c r="CS1198" s="99"/>
      <c r="CT1198" s="75"/>
      <c r="CU1198" s="75"/>
      <c r="CV1198" s="75"/>
      <c r="CW1198" s="76"/>
      <c r="CX1198" s="99"/>
      <c r="CY1198" s="75"/>
      <c r="CZ1198" s="76"/>
      <c r="DE1198" s="13"/>
    </row>
    <row r="1199" spans="1:109" ht="15" customHeight="1" x14ac:dyDescent="0.25">
      <c r="A1199" s="105"/>
      <c r="B1199" s="75"/>
      <c r="C1199" s="75"/>
      <c r="D1199" s="76"/>
      <c r="E1199" s="99"/>
      <c r="F1199" s="75"/>
      <c r="G1199" s="76"/>
      <c r="I1199" s="99"/>
      <c r="J1199" s="75"/>
      <c r="K1199" s="75"/>
      <c r="L1199" s="75"/>
      <c r="M1199" s="76"/>
      <c r="N1199" s="99"/>
      <c r="O1199" s="75"/>
      <c r="P1199" s="75"/>
      <c r="Q1199" s="75"/>
      <c r="R1199" s="76"/>
      <c r="S1199" s="99"/>
      <c r="T1199" s="75"/>
      <c r="U1199" s="75"/>
      <c r="V1199" s="75"/>
      <c r="W1199" s="76"/>
      <c r="Y1199" s="99"/>
      <c r="Z1199" s="75"/>
      <c r="AA1199" s="75"/>
      <c r="AB1199" s="75"/>
      <c r="AC1199" s="75"/>
      <c r="AD1199" s="76"/>
      <c r="AE1199" s="99"/>
      <c r="AF1199" s="75"/>
      <c r="AG1199" s="75"/>
      <c r="AH1199" s="75"/>
      <c r="AI1199" s="75"/>
      <c r="AJ1199" s="76"/>
      <c r="AK1199" s="99"/>
      <c r="AL1199" s="75"/>
      <c r="AM1199" s="75"/>
      <c r="AN1199" s="75"/>
      <c r="AO1199" s="75"/>
      <c r="AP1199" s="75"/>
      <c r="AQ1199" s="75"/>
      <c r="AR1199" s="75"/>
      <c r="AS1199" s="75"/>
      <c r="AT1199" s="76"/>
      <c r="AU1199" s="99"/>
      <c r="AV1199" s="75"/>
      <c r="AW1199" s="75"/>
      <c r="AX1199" s="75"/>
      <c r="AY1199" s="76"/>
      <c r="AZ1199" s="99"/>
      <c r="BA1199" s="75"/>
      <c r="BB1199" s="75"/>
      <c r="BC1199" s="76"/>
      <c r="BD1199" s="99"/>
      <c r="BE1199" s="75"/>
      <c r="BF1199" s="75"/>
      <c r="BG1199" s="75"/>
      <c r="BH1199" s="75"/>
      <c r="BI1199" s="76"/>
      <c r="BJ1199" s="99"/>
      <c r="BK1199" s="75"/>
      <c r="BL1199" s="75"/>
      <c r="BM1199" s="76"/>
      <c r="BN1199" s="99"/>
      <c r="BO1199" s="75"/>
      <c r="BP1199" s="75"/>
      <c r="BQ1199" s="76"/>
      <c r="BR1199" s="99"/>
      <c r="BS1199" s="75"/>
      <c r="BT1199" s="75"/>
      <c r="BU1199" s="75"/>
      <c r="BV1199" s="75"/>
      <c r="BW1199" s="75"/>
      <c r="BX1199" s="76"/>
      <c r="BY1199" s="99"/>
      <c r="BZ1199" s="75"/>
      <c r="CA1199" s="75"/>
      <c r="CB1199" s="76"/>
      <c r="CC1199" s="99"/>
      <c r="CD1199" s="75"/>
      <c r="CE1199" s="75"/>
      <c r="CF1199" s="75"/>
      <c r="CG1199" s="76"/>
      <c r="CH1199" s="99"/>
      <c r="CI1199" s="75"/>
      <c r="CJ1199" s="75"/>
      <c r="CK1199" s="76"/>
      <c r="CL1199" s="99"/>
      <c r="CM1199" s="75"/>
      <c r="CN1199" s="76"/>
      <c r="CO1199" s="99"/>
      <c r="CP1199" s="75"/>
      <c r="CQ1199" s="75"/>
      <c r="CR1199" s="76"/>
      <c r="CS1199" s="99"/>
      <c r="CT1199" s="75"/>
      <c r="CU1199" s="75"/>
      <c r="CV1199" s="75"/>
      <c r="CW1199" s="76"/>
      <c r="CX1199" s="99"/>
      <c r="CY1199" s="75"/>
      <c r="CZ1199" s="76"/>
      <c r="DE1199" s="13"/>
    </row>
    <row r="1200" spans="1:109" ht="15" customHeight="1" x14ac:dyDescent="0.25">
      <c r="A1200" s="105"/>
      <c r="B1200" s="75"/>
      <c r="C1200" s="75"/>
      <c r="D1200" s="76"/>
      <c r="E1200" s="99"/>
      <c r="F1200" s="75"/>
      <c r="G1200" s="76"/>
      <c r="I1200" s="99"/>
      <c r="J1200" s="75"/>
      <c r="K1200" s="75"/>
      <c r="L1200" s="75"/>
      <c r="M1200" s="76"/>
      <c r="N1200" s="99"/>
      <c r="O1200" s="75"/>
      <c r="P1200" s="75"/>
      <c r="Q1200" s="75"/>
      <c r="R1200" s="76"/>
      <c r="S1200" s="99"/>
      <c r="T1200" s="75"/>
      <c r="U1200" s="75"/>
      <c r="V1200" s="75"/>
      <c r="W1200" s="76"/>
      <c r="Y1200" s="99"/>
      <c r="Z1200" s="75"/>
      <c r="AA1200" s="75"/>
      <c r="AB1200" s="75"/>
      <c r="AC1200" s="75"/>
      <c r="AD1200" s="76"/>
      <c r="AE1200" s="99"/>
      <c r="AF1200" s="75"/>
      <c r="AG1200" s="75"/>
      <c r="AH1200" s="75"/>
      <c r="AI1200" s="75"/>
      <c r="AJ1200" s="76"/>
      <c r="AK1200" s="99"/>
      <c r="AL1200" s="75"/>
      <c r="AM1200" s="75"/>
      <c r="AN1200" s="75"/>
      <c r="AO1200" s="75"/>
      <c r="AP1200" s="75"/>
      <c r="AQ1200" s="75"/>
      <c r="AR1200" s="75"/>
      <c r="AS1200" s="75"/>
      <c r="AT1200" s="76"/>
      <c r="AU1200" s="99"/>
      <c r="AV1200" s="75"/>
      <c r="AW1200" s="75"/>
      <c r="AX1200" s="75"/>
      <c r="AY1200" s="76"/>
      <c r="AZ1200" s="99"/>
      <c r="BA1200" s="75"/>
      <c r="BB1200" s="75"/>
      <c r="BC1200" s="76"/>
      <c r="BD1200" s="99"/>
      <c r="BE1200" s="75"/>
      <c r="BF1200" s="75"/>
      <c r="BG1200" s="75"/>
      <c r="BH1200" s="75"/>
      <c r="BI1200" s="76"/>
      <c r="BJ1200" s="99"/>
      <c r="BK1200" s="75"/>
      <c r="BL1200" s="75"/>
      <c r="BM1200" s="76"/>
      <c r="BN1200" s="99"/>
      <c r="BO1200" s="75"/>
      <c r="BP1200" s="75"/>
      <c r="BQ1200" s="76"/>
      <c r="BR1200" s="99"/>
      <c r="BS1200" s="75"/>
      <c r="BT1200" s="75"/>
      <c r="BU1200" s="75"/>
      <c r="BV1200" s="75"/>
      <c r="BW1200" s="75"/>
      <c r="BX1200" s="76"/>
      <c r="BY1200" s="99"/>
      <c r="BZ1200" s="75"/>
      <c r="CA1200" s="75"/>
      <c r="CB1200" s="76"/>
      <c r="CC1200" s="99"/>
      <c r="CD1200" s="75"/>
      <c r="CE1200" s="75"/>
      <c r="CF1200" s="75"/>
      <c r="CG1200" s="76"/>
      <c r="CH1200" s="99"/>
      <c r="CI1200" s="75"/>
      <c r="CJ1200" s="75"/>
      <c r="CK1200" s="76"/>
      <c r="CL1200" s="99"/>
      <c r="CM1200" s="75"/>
      <c r="CN1200" s="76"/>
      <c r="CO1200" s="99"/>
      <c r="CP1200" s="75"/>
      <c r="CQ1200" s="75"/>
      <c r="CR1200" s="76"/>
      <c r="CS1200" s="99"/>
      <c r="CT1200" s="75"/>
      <c r="CU1200" s="75"/>
      <c r="CV1200" s="75"/>
      <c r="CW1200" s="76"/>
      <c r="CX1200" s="99"/>
      <c r="CY1200" s="75"/>
      <c r="CZ1200" s="76"/>
      <c r="DE1200" s="13"/>
    </row>
    <row r="1201" spans="1:109" ht="15" customHeight="1" x14ac:dyDescent="0.25">
      <c r="A1201" s="105"/>
      <c r="B1201" s="75"/>
      <c r="C1201" s="75"/>
      <c r="D1201" s="76"/>
      <c r="E1201" s="99"/>
      <c r="F1201" s="75"/>
      <c r="G1201" s="76"/>
      <c r="I1201" s="99"/>
      <c r="J1201" s="75"/>
      <c r="K1201" s="75"/>
      <c r="L1201" s="75"/>
      <c r="M1201" s="76"/>
      <c r="N1201" s="99"/>
      <c r="O1201" s="75"/>
      <c r="P1201" s="75"/>
      <c r="Q1201" s="75"/>
      <c r="R1201" s="76"/>
      <c r="S1201" s="99"/>
      <c r="T1201" s="75"/>
      <c r="U1201" s="75"/>
      <c r="V1201" s="75"/>
      <c r="W1201" s="76"/>
      <c r="Y1201" s="99"/>
      <c r="Z1201" s="75"/>
      <c r="AA1201" s="75"/>
      <c r="AB1201" s="75"/>
      <c r="AC1201" s="75"/>
      <c r="AD1201" s="76"/>
      <c r="AE1201" s="99"/>
      <c r="AF1201" s="75"/>
      <c r="AG1201" s="75"/>
      <c r="AH1201" s="75"/>
      <c r="AI1201" s="75"/>
      <c r="AJ1201" s="76"/>
      <c r="AK1201" s="99"/>
      <c r="AL1201" s="75"/>
      <c r="AM1201" s="75"/>
      <c r="AN1201" s="75"/>
      <c r="AO1201" s="75"/>
      <c r="AP1201" s="75"/>
      <c r="AQ1201" s="75"/>
      <c r="AR1201" s="75"/>
      <c r="AS1201" s="75"/>
      <c r="AT1201" s="76"/>
      <c r="AU1201" s="99"/>
      <c r="AV1201" s="75"/>
      <c r="AW1201" s="75"/>
      <c r="AX1201" s="75"/>
      <c r="AY1201" s="76"/>
      <c r="AZ1201" s="99"/>
      <c r="BA1201" s="75"/>
      <c r="BB1201" s="75"/>
      <c r="BC1201" s="76"/>
      <c r="BD1201" s="99"/>
      <c r="BE1201" s="75"/>
      <c r="BF1201" s="75"/>
      <c r="BG1201" s="75"/>
      <c r="BH1201" s="75"/>
      <c r="BI1201" s="76"/>
      <c r="BJ1201" s="99"/>
      <c r="BK1201" s="75"/>
      <c r="BL1201" s="75"/>
      <c r="BM1201" s="76"/>
      <c r="BN1201" s="99"/>
      <c r="BO1201" s="75"/>
      <c r="BP1201" s="75"/>
      <c r="BQ1201" s="76"/>
      <c r="BR1201" s="99"/>
      <c r="BS1201" s="75"/>
      <c r="BT1201" s="75"/>
      <c r="BU1201" s="75"/>
      <c r="BV1201" s="75"/>
      <c r="BW1201" s="75"/>
      <c r="BX1201" s="76"/>
      <c r="BY1201" s="99"/>
      <c r="BZ1201" s="75"/>
      <c r="CA1201" s="75"/>
      <c r="CB1201" s="76"/>
      <c r="CC1201" s="99"/>
      <c r="CD1201" s="75"/>
      <c r="CE1201" s="75"/>
      <c r="CF1201" s="75"/>
      <c r="CG1201" s="76"/>
      <c r="CH1201" s="99"/>
      <c r="CI1201" s="75"/>
      <c r="CJ1201" s="75"/>
      <c r="CK1201" s="76"/>
      <c r="CL1201" s="99"/>
      <c r="CM1201" s="75"/>
      <c r="CN1201" s="76"/>
      <c r="CO1201" s="99"/>
      <c r="CP1201" s="75"/>
      <c r="CQ1201" s="75"/>
      <c r="CR1201" s="76"/>
      <c r="CS1201" s="99"/>
      <c r="CT1201" s="75"/>
      <c r="CU1201" s="75"/>
      <c r="CV1201" s="75"/>
      <c r="CW1201" s="76"/>
      <c r="CX1201" s="99"/>
      <c r="CY1201" s="75"/>
      <c r="CZ1201" s="76"/>
      <c r="DE1201" s="13"/>
    </row>
    <row r="1202" spans="1:109" ht="15" customHeight="1" x14ac:dyDescent="0.25">
      <c r="A1202" s="108"/>
      <c r="B1202" s="75"/>
      <c r="C1202" s="75"/>
      <c r="D1202" s="76"/>
      <c r="E1202" s="106"/>
      <c r="F1202" s="75"/>
      <c r="G1202" s="76"/>
      <c r="I1202" s="106"/>
      <c r="J1202" s="75"/>
      <c r="K1202" s="75"/>
      <c r="L1202" s="75"/>
      <c r="M1202" s="76"/>
      <c r="N1202" s="106"/>
      <c r="O1202" s="75"/>
      <c r="P1202" s="75"/>
      <c r="Q1202" s="75"/>
      <c r="R1202" s="76"/>
      <c r="S1202" s="106"/>
      <c r="T1202" s="75"/>
      <c r="U1202" s="75"/>
      <c r="V1202" s="75"/>
      <c r="W1202" s="76"/>
      <c r="Y1202" s="106"/>
      <c r="Z1202" s="75"/>
      <c r="AA1202" s="75"/>
      <c r="AB1202" s="75"/>
      <c r="AC1202" s="75"/>
      <c r="AD1202" s="76"/>
      <c r="AE1202" s="106"/>
      <c r="AF1202" s="75"/>
      <c r="AG1202" s="75"/>
      <c r="AH1202" s="75"/>
      <c r="AI1202" s="75"/>
      <c r="AJ1202" s="76"/>
      <c r="AK1202" s="106"/>
      <c r="AL1202" s="75"/>
      <c r="AM1202" s="75"/>
      <c r="AN1202" s="75"/>
      <c r="AO1202" s="75"/>
      <c r="AP1202" s="75"/>
      <c r="AQ1202" s="75"/>
      <c r="AR1202" s="75"/>
      <c r="AS1202" s="75"/>
      <c r="AT1202" s="76"/>
      <c r="AU1202" s="106"/>
      <c r="AV1202" s="75"/>
      <c r="AW1202" s="75"/>
      <c r="AX1202" s="75"/>
      <c r="AY1202" s="76"/>
      <c r="AZ1202" s="106"/>
      <c r="BA1202" s="75"/>
      <c r="BB1202" s="75"/>
      <c r="BC1202" s="76"/>
      <c r="BD1202" s="106"/>
      <c r="BE1202" s="75"/>
      <c r="BF1202" s="75"/>
      <c r="BG1202" s="75"/>
      <c r="BH1202" s="75"/>
      <c r="BI1202" s="76"/>
      <c r="BJ1202" s="106"/>
      <c r="BK1202" s="75"/>
      <c r="BL1202" s="75"/>
      <c r="BM1202" s="76"/>
      <c r="BN1202" s="106"/>
      <c r="BO1202" s="75"/>
      <c r="BP1202" s="75"/>
      <c r="BQ1202" s="76"/>
      <c r="BR1202" s="106"/>
      <c r="BS1202" s="75"/>
      <c r="BT1202" s="75"/>
      <c r="BU1202" s="75"/>
      <c r="BV1202" s="75"/>
      <c r="BW1202" s="75"/>
      <c r="BX1202" s="76"/>
      <c r="BY1202" s="106"/>
      <c r="BZ1202" s="75"/>
      <c r="CA1202" s="75"/>
      <c r="CB1202" s="76"/>
      <c r="CC1202" s="106"/>
      <c r="CD1202" s="75"/>
      <c r="CE1202" s="75"/>
      <c r="CF1202" s="75"/>
      <c r="CG1202" s="76"/>
      <c r="CH1202" s="106"/>
      <c r="CI1202" s="75"/>
      <c r="CJ1202" s="75"/>
      <c r="CK1202" s="76"/>
      <c r="CL1202" s="106"/>
      <c r="CM1202" s="75"/>
      <c r="CN1202" s="76"/>
      <c r="CO1202" s="106"/>
      <c r="CP1202" s="75"/>
      <c r="CQ1202" s="75"/>
      <c r="CR1202" s="76"/>
      <c r="CS1202" s="106"/>
      <c r="CT1202" s="75"/>
      <c r="CU1202" s="75"/>
      <c r="CV1202" s="75"/>
      <c r="CW1202" s="76"/>
      <c r="CX1202" s="106"/>
      <c r="CY1202" s="75"/>
      <c r="CZ1202" s="76"/>
      <c r="DE1202" s="13"/>
    </row>
    <row r="1203" spans="1:109" ht="15" customHeight="1" x14ac:dyDescent="0.25">
      <c r="A1203" s="6"/>
      <c r="DE1203" s="13"/>
    </row>
    <row r="1204" spans="1:109" ht="15" customHeight="1" x14ac:dyDescent="0.25">
      <c r="A1204" s="6"/>
      <c r="DE1204" s="13"/>
    </row>
    <row r="1205" spans="1:109" ht="15" customHeight="1" x14ac:dyDescent="0.25">
      <c r="A1205" s="6"/>
      <c r="D1205" s="78"/>
      <c r="E1205" s="84"/>
      <c r="G1205" s="78"/>
      <c r="H1205" s="75"/>
      <c r="I1205" s="75"/>
      <c r="J1205" s="75"/>
      <c r="K1205" s="75"/>
      <c r="L1205" s="75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5"/>
      <c r="X1205" s="75"/>
      <c r="Y1205" s="75"/>
      <c r="Z1205" s="75"/>
      <c r="AA1205" s="75"/>
      <c r="AB1205" s="75"/>
      <c r="AC1205" s="75"/>
      <c r="AD1205" s="75"/>
      <c r="AE1205" s="75"/>
      <c r="AF1205" s="75"/>
      <c r="AG1205" s="75"/>
      <c r="AH1205" s="75"/>
      <c r="AI1205" s="75"/>
      <c r="AJ1205" s="75"/>
      <c r="AK1205" s="76"/>
      <c r="AP1205" s="109"/>
      <c r="AQ1205" s="75"/>
      <c r="AR1205" s="75"/>
      <c r="AS1205" s="75"/>
      <c r="AT1205" s="75"/>
      <c r="AU1205" s="75"/>
      <c r="AV1205" s="75"/>
      <c r="AW1205" s="75"/>
      <c r="AX1205" s="75"/>
      <c r="AY1205" s="75"/>
      <c r="AZ1205" s="75"/>
      <c r="BA1205" s="75"/>
      <c r="BB1205" s="75"/>
      <c r="BC1205" s="75"/>
      <c r="BD1205" s="75"/>
      <c r="BE1205" s="75"/>
      <c r="BF1205" s="75"/>
      <c r="BG1205" s="75"/>
      <c r="BH1205" s="75"/>
      <c r="BI1205" s="75"/>
      <c r="BJ1205" s="75"/>
      <c r="BK1205" s="75"/>
      <c r="BL1205" s="75"/>
      <c r="BM1205" s="75"/>
      <c r="BN1205" s="75"/>
      <c r="BO1205" s="75"/>
      <c r="BP1205" s="75"/>
      <c r="BQ1205" s="75"/>
      <c r="BR1205" s="76"/>
      <c r="BS1205" s="99"/>
      <c r="BT1205" s="75"/>
      <c r="BU1205" s="75"/>
      <c r="BV1205" s="76"/>
      <c r="DE1205" s="13"/>
    </row>
    <row r="1206" spans="1:109" ht="15" customHeight="1" x14ac:dyDescent="0.25">
      <c r="A1206" s="6"/>
      <c r="D1206" s="85"/>
      <c r="E1206" s="86"/>
      <c r="G1206" s="74"/>
      <c r="H1206" s="75"/>
      <c r="I1206" s="75"/>
      <c r="J1206" s="75"/>
      <c r="K1206" s="75"/>
      <c r="L1206" s="75"/>
      <c r="M1206" s="75"/>
      <c r="N1206" s="76"/>
      <c r="O1206" s="74"/>
      <c r="P1206" s="75"/>
      <c r="Q1206" s="75"/>
      <c r="R1206" s="75"/>
      <c r="S1206" s="75"/>
      <c r="T1206" s="75"/>
      <c r="U1206" s="75"/>
      <c r="V1206" s="75"/>
      <c r="W1206" s="75"/>
      <c r="X1206" s="75"/>
      <c r="Y1206" s="75"/>
      <c r="Z1206" s="75"/>
      <c r="AA1206" s="75"/>
      <c r="AB1206" s="75"/>
      <c r="AC1206" s="75"/>
      <c r="AD1206" s="75"/>
      <c r="AE1206" s="75"/>
      <c r="AF1206" s="75"/>
      <c r="AG1206" s="75"/>
      <c r="AH1206" s="75"/>
      <c r="AI1206" s="75"/>
      <c r="AJ1206" s="75"/>
      <c r="AK1206" s="76"/>
      <c r="AP1206" s="109"/>
      <c r="AQ1206" s="75"/>
      <c r="AR1206" s="75"/>
      <c r="AS1206" s="75"/>
      <c r="AT1206" s="75"/>
      <c r="AU1206" s="75"/>
      <c r="AV1206" s="75"/>
      <c r="AW1206" s="75"/>
      <c r="AX1206" s="75"/>
      <c r="AY1206" s="75"/>
      <c r="AZ1206" s="75"/>
      <c r="BA1206" s="75"/>
      <c r="BB1206" s="75"/>
      <c r="BC1206" s="75"/>
      <c r="BD1206" s="75"/>
      <c r="BE1206" s="75"/>
      <c r="BF1206" s="75"/>
      <c r="BG1206" s="75"/>
      <c r="BH1206" s="75"/>
      <c r="BI1206" s="75"/>
      <c r="BJ1206" s="75"/>
      <c r="BK1206" s="75"/>
      <c r="BL1206" s="75"/>
      <c r="BM1206" s="75"/>
      <c r="BN1206" s="75"/>
      <c r="BO1206" s="75"/>
      <c r="BP1206" s="75"/>
      <c r="BQ1206" s="75"/>
      <c r="BR1206" s="76"/>
      <c r="BS1206" s="99"/>
      <c r="BT1206" s="75"/>
      <c r="BU1206" s="75"/>
      <c r="BV1206" s="76"/>
      <c r="DE1206" s="13"/>
    </row>
    <row r="1207" spans="1:109" ht="15" customHeight="1" x14ac:dyDescent="0.25">
      <c r="A1207" s="6"/>
      <c r="D1207" s="87"/>
      <c r="E1207" s="89"/>
      <c r="G1207" s="77"/>
      <c r="H1207" s="75"/>
      <c r="I1207" s="76"/>
      <c r="J1207" s="77"/>
      <c r="K1207" s="75"/>
      <c r="L1207" s="75"/>
      <c r="M1207" s="75"/>
      <c r="N1207" s="76"/>
      <c r="O1207" s="77"/>
      <c r="P1207" s="75"/>
      <c r="Q1207" s="75"/>
      <c r="R1207" s="75"/>
      <c r="S1207" s="76"/>
      <c r="T1207" s="77"/>
      <c r="U1207" s="75"/>
      <c r="V1207" s="75"/>
      <c r="W1207" s="75"/>
      <c r="X1207" s="75"/>
      <c r="Y1207" s="75"/>
      <c r="Z1207" s="76"/>
      <c r="AA1207" s="77"/>
      <c r="AB1207" s="75"/>
      <c r="AC1207" s="75"/>
      <c r="AD1207" s="75"/>
      <c r="AE1207" s="76"/>
      <c r="AF1207" s="77"/>
      <c r="AG1207" s="75"/>
      <c r="AH1207" s="75"/>
      <c r="AI1207" s="75"/>
      <c r="AJ1207" s="75"/>
      <c r="AK1207" s="76"/>
      <c r="DE1207" s="13"/>
    </row>
    <row r="1208" spans="1:109" ht="15" customHeight="1" x14ac:dyDescent="0.25">
      <c r="A1208" s="6"/>
      <c r="D1208" s="91"/>
      <c r="E1208" s="76"/>
      <c r="G1208" s="99"/>
      <c r="H1208" s="75"/>
      <c r="I1208" s="76"/>
      <c r="J1208" s="99"/>
      <c r="K1208" s="75"/>
      <c r="L1208" s="75"/>
      <c r="M1208" s="75"/>
      <c r="N1208" s="76"/>
      <c r="O1208" s="99"/>
      <c r="P1208" s="75"/>
      <c r="Q1208" s="75"/>
      <c r="R1208" s="75"/>
      <c r="S1208" s="76"/>
      <c r="T1208" s="99"/>
      <c r="U1208" s="75"/>
      <c r="V1208" s="75"/>
      <c r="W1208" s="75"/>
      <c r="X1208" s="75"/>
      <c r="Y1208" s="75"/>
      <c r="Z1208" s="76"/>
      <c r="AA1208" s="99"/>
      <c r="AB1208" s="75"/>
      <c r="AC1208" s="75"/>
      <c r="AD1208" s="75"/>
      <c r="AE1208" s="76"/>
      <c r="AF1208" s="99"/>
      <c r="AG1208" s="75"/>
      <c r="AH1208" s="75"/>
      <c r="AI1208" s="75"/>
      <c r="AJ1208" s="75"/>
      <c r="AK1208" s="76"/>
      <c r="DE1208" s="13"/>
    </row>
    <row r="1209" spans="1:109" ht="15" customHeight="1" x14ac:dyDescent="0.25">
      <c r="A1209" s="6"/>
      <c r="D1209" s="91"/>
      <c r="E1209" s="76"/>
      <c r="G1209" s="99"/>
      <c r="H1209" s="75"/>
      <c r="I1209" s="76"/>
      <c r="J1209" s="99"/>
      <c r="K1209" s="75"/>
      <c r="L1209" s="75"/>
      <c r="M1209" s="75"/>
      <c r="N1209" s="76"/>
      <c r="O1209" s="99"/>
      <c r="P1209" s="75"/>
      <c r="Q1209" s="75"/>
      <c r="R1209" s="75"/>
      <c r="S1209" s="76"/>
      <c r="T1209" s="99"/>
      <c r="U1209" s="75"/>
      <c r="V1209" s="75"/>
      <c r="W1209" s="75"/>
      <c r="X1209" s="75"/>
      <c r="Y1209" s="75"/>
      <c r="Z1209" s="76"/>
      <c r="AA1209" s="99"/>
      <c r="AB1209" s="75"/>
      <c r="AC1209" s="75"/>
      <c r="AD1209" s="75"/>
      <c r="AE1209" s="76"/>
      <c r="AF1209" s="99"/>
      <c r="AG1209" s="75"/>
      <c r="AH1209" s="75"/>
      <c r="AI1209" s="75"/>
      <c r="AJ1209" s="75"/>
      <c r="AK1209" s="76"/>
      <c r="DE1209" s="13"/>
    </row>
    <row r="1210" spans="1:109" ht="15" customHeight="1" x14ac:dyDescent="0.25">
      <c r="A1210" s="6"/>
      <c r="D1210" s="91"/>
      <c r="E1210" s="76"/>
      <c r="G1210" s="99"/>
      <c r="H1210" s="75"/>
      <c r="I1210" s="76"/>
      <c r="J1210" s="99"/>
      <c r="K1210" s="75"/>
      <c r="L1210" s="75"/>
      <c r="M1210" s="75"/>
      <c r="N1210" s="76"/>
      <c r="O1210" s="99"/>
      <c r="P1210" s="75"/>
      <c r="Q1210" s="75"/>
      <c r="R1210" s="75"/>
      <c r="S1210" s="76"/>
      <c r="T1210" s="99"/>
      <c r="U1210" s="75"/>
      <c r="V1210" s="75"/>
      <c r="W1210" s="75"/>
      <c r="X1210" s="75"/>
      <c r="Y1210" s="75"/>
      <c r="Z1210" s="76"/>
      <c r="AA1210" s="99"/>
      <c r="AB1210" s="75"/>
      <c r="AC1210" s="75"/>
      <c r="AD1210" s="75"/>
      <c r="AE1210" s="76"/>
      <c r="AF1210" s="99"/>
      <c r="AG1210" s="75"/>
      <c r="AH1210" s="75"/>
      <c r="AI1210" s="75"/>
      <c r="AJ1210" s="75"/>
      <c r="AK1210" s="76"/>
      <c r="DE1210" s="13"/>
    </row>
    <row r="1211" spans="1:109" ht="15" customHeight="1" x14ac:dyDescent="0.25">
      <c r="A1211" s="6"/>
      <c r="D1211" s="91"/>
      <c r="E1211" s="76"/>
      <c r="G1211" s="99"/>
      <c r="H1211" s="75"/>
      <c r="I1211" s="76"/>
      <c r="J1211" s="99"/>
      <c r="K1211" s="75"/>
      <c r="L1211" s="75"/>
      <c r="M1211" s="75"/>
      <c r="N1211" s="76"/>
      <c r="O1211" s="99"/>
      <c r="P1211" s="75"/>
      <c r="Q1211" s="75"/>
      <c r="R1211" s="75"/>
      <c r="S1211" s="76"/>
      <c r="T1211" s="99"/>
      <c r="U1211" s="75"/>
      <c r="V1211" s="75"/>
      <c r="W1211" s="75"/>
      <c r="X1211" s="75"/>
      <c r="Y1211" s="75"/>
      <c r="Z1211" s="76"/>
      <c r="AA1211" s="99"/>
      <c r="AB1211" s="75"/>
      <c r="AC1211" s="75"/>
      <c r="AD1211" s="75"/>
      <c r="AE1211" s="76"/>
      <c r="AF1211" s="99"/>
      <c r="AG1211" s="75"/>
      <c r="AH1211" s="75"/>
      <c r="AI1211" s="75"/>
      <c r="AJ1211" s="75"/>
      <c r="AK1211" s="76"/>
      <c r="DE1211" s="13"/>
    </row>
    <row r="1212" spans="1:109" ht="15" customHeight="1" x14ac:dyDescent="0.25">
      <c r="A1212" s="15"/>
      <c r="B1212" s="16"/>
      <c r="C1212" s="16"/>
      <c r="D1212" s="129"/>
      <c r="E1212" s="128"/>
      <c r="F1212" s="16"/>
      <c r="G1212" s="126"/>
      <c r="H1212" s="127"/>
      <c r="I1212" s="128"/>
      <c r="J1212" s="126"/>
      <c r="K1212" s="127"/>
      <c r="L1212" s="127"/>
      <c r="M1212" s="127"/>
      <c r="N1212" s="128"/>
      <c r="O1212" s="126"/>
      <c r="P1212" s="127"/>
      <c r="Q1212" s="127"/>
      <c r="R1212" s="127"/>
      <c r="S1212" s="128"/>
      <c r="T1212" s="126"/>
      <c r="U1212" s="127"/>
      <c r="V1212" s="127"/>
      <c r="W1212" s="127"/>
      <c r="X1212" s="127"/>
      <c r="Y1212" s="127"/>
      <c r="Z1212" s="128"/>
      <c r="AA1212" s="126"/>
      <c r="AB1212" s="127"/>
      <c r="AC1212" s="127"/>
      <c r="AD1212" s="127"/>
      <c r="AE1212" s="128"/>
      <c r="AF1212" s="126"/>
      <c r="AG1212" s="127"/>
      <c r="AH1212" s="127"/>
      <c r="AI1212" s="127"/>
      <c r="AJ1212" s="127"/>
      <c r="AK1212" s="128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8"/>
    </row>
    <row r="1213" spans="1:109" ht="15" customHeight="1" x14ac:dyDescent="0.25">
      <c r="A1213" s="6"/>
      <c r="DE1213" s="13"/>
    </row>
    <row r="1214" spans="1:109" ht="15" customHeight="1" x14ac:dyDescent="0.25">
      <c r="A1214" s="6"/>
      <c r="C1214" s="79"/>
      <c r="D1214" s="79"/>
      <c r="E1214" s="79"/>
      <c r="F1214" s="79"/>
      <c r="G1214" s="79"/>
      <c r="H1214" s="79"/>
      <c r="I1214" s="79"/>
      <c r="J1214" s="79"/>
      <c r="K1214" s="79"/>
      <c r="L1214" s="79"/>
      <c r="M1214" s="79"/>
      <c r="N1214" s="79"/>
      <c r="O1214" s="79"/>
      <c r="P1214" s="79"/>
      <c r="Q1214" s="79"/>
      <c r="R1214" s="79"/>
      <c r="S1214" s="79"/>
      <c r="T1214" s="79"/>
      <c r="U1214" s="79"/>
      <c r="V1214" s="79"/>
      <c r="W1214" s="79"/>
      <c r="X1214" s="79"/>
      <c r="Y1214" s="79"/>
      <c r="Z1214" s="79"/>
      <c r="AA1214" s="79"/>
      <c r="AB1214" s="79"/>
      <c r="AC1214" s="79"/>
      <c r="AD1214" s="79"/>
      <c r="AE1214" s="79"/>
      <c r="AF1214" s="79"/>
      <c r="AG1214" s="79"/>
      <c r="AH1214" s="79"/>
      <c r="AI1214" s="79"/>
      <c r="AJ1214" s="79"/>
      <c r="AK1214" s="79"/>
      <c r="AL1214" s="79"/>
      <c r="AM1214" s="79"/>
      <c r="AN1214" s="79"/>
      <c r="AO1214" s="79"/>
      <c r="AP1214" s="79"/>
      <c r="AQ1214" s="79"/>
      <c r="AR1214" s="79"/>
      <c r="AS1214" s="79"/>
      <c r="AT1214" s="79"/>
      <c r="AU1214" s="79"/>
      <c r="AV1214" s="79"/>
      <c r="AW1214" s="79"/>
      <c r="AX1214" s="79"/>
      <c r="AY1214" s="79"/>
      <c r="AZ1214" s="79"/>
      <c r="BA1214" s="79"/>
      <c r="BB1214" s="79"/>
      <c r="BC1214" s="79"/>
      <c r="BD1214" s="79"/>
      <c r="BE1214" s="79"/>
      <c r="BF1214" s="79"/>
      <c r="BG1214" s="79"/>
      <c r="BH1214" s="79"/>
      <c r="BI1214" s="79"/>
      <c r="BJ1214" s="79"/>
      <c r="BK1214" s="79"/>
      <c r="BL1214" s="79"/>
      <c r="BM1214" s="79"/>
      <c r="BN1214" s="79"/>
      <c r="BO1214" s="79"/>
      <c r="BP1214" s="79"/>
      <c r="BQ1214" s="79"/>
      <c r="BR1214" s="79"/>
      <c r="BS1214" s="79"/>
      <c r="BT1214" s="79"/>
      <c r="BU1214" s="79"/>
      <c r="BV1214" s="79"/>
      <c r="BW1214" s="79"/>
      <c r="BX1214" s="79"/>
      <c r="BY1214" s="79"/>
      <c r="BZ1214" s="79"/>
      <c r="CA1214" s="79"/>
      <c r="CB1214" s="79"/>
      <c r="CC1214" s="79"/>
      <c r="CD1214" s="79"/>
      <c r="CE1214" s="79"/>
      <c r="CF1214" s="79"/>
      <c r="CG1214" s="79"/>
      <c r="CH1214" s="79"/>
      <c r="CI1214" s="79"/>
      <c r="CJ1214" s="79"/>
      <c r="CK1214" s="79"/>
      <c r="CL1214" s="79"/>
      <c r="CM1214" s="79"/>
      <c r="CN1214" s="79"/>
      <c r="CO1214" s="79"/>
      <c r="CP1214" s="79"/>
      <c r="CQ1214" s="79"/>
      <c r="CR1214" s="79"/>
      <c r="CS1214" s="79"/>
      <c r="CT1214" s="79"/>
      <c r="CU1214" s="79"/>
      <c r="CV1214" s="79"/>
      <c r="CW1214" s="79"/>
      <c r="CX1214" s="79"/>
      <c r="CY1214" s="79"/>
      <c r="CZ1214" s="79"/>
      <c r="DA1214" s="79"/>
      <c r="DB1214" s="79"/>
      <c r="DE1214" s="13"/>
    </row>
    <row r="1215" spans="1:109" ht="15" customHeight="1" x14ac:dyDescent="0.25">
      <c r="A1215" s="6"/>
      <c r="DE1215" s="13"/>
    </row>
    <row r="1216" spans="1:109" ht="15" customHeight="1" x14ac:dyDescent="0.25">
      <c r="A1216" s="6"/>
      <c r="C1216" s="80" t="s">
        <v>0</v>
      </c>
      <c r="D1216" s="79"/>
      <c r="E1216" s="79"/>
      <c r="F1216" s="79"/>
      <c r="G1216" s="79"/>
      <c r="H1216" s="79"/>
      <c r="I1216" s="79"/>
      <c r="J1216" s="79"/>
      <c r="K1216" s="79"/>
      <c r="L1216" s="79"/>
      <c r="M1216" s="79"/>
      <c r="N1216" s="79"/>
      <c r="O1216" s="79"/>
      <c r="P1216" s="79"/>
      <c r="Q1216" s="79"/>
      <c r="R1216" s="79"/>
      <c r="S1216" s="79"/>
      <c r="T1216" s="79"/>
      <c r="U1216" s="79"/>
      <c r="V1216" s="79"/>
      <c r="W1216" s="79"/>
      <c r="X1216" s="79"/>
      <c r="Y1216" s="79"/>
      <c r="Z1216" s="79"/>
      <c r="AA1216" s="79"/>
      <c r="AB1216" s="79"/>
      <c r="AC1216" s="79"/>
      <c r="AD1216" s="79"/>
      <c r="AE1216" s="79"/>
      <c r="AF1216" s="79"/>
      <c r="AG1216" s="79"/>
      <c r="AH1216" s="79"/>
      <c r="AI1216" s="79"/>
      <c r="AJ1216" s="79"/>
      <c r="AK1216" s="79"/>
      <c r="AL1216" s="79"/>
      <c r="AM1216" s="79"/>
      <c r="AN1216" s="79"/>
      <c r="AO1216" s="79"/>
      <c r="AP1216" s="79"/>
      <c r="AQ1216" s="79"/>
      <c r="AR1216" s="79"/>
      <c r="AS1216" s="79"/>
      <c r="AT1216" s="79"/>
      <c r="AU1216" s="79"/>
      <c r="AV1216" s="79"/>
      <c r="AW1216" s="79"/>
      <c r="AX1216" s="79"/>
      <c r="AY1216" s="79"/>
      <c r="AZ1216" s="79"/>
      <c r="BA1216" s="79"/>
      <c r="BB1216" s="79"/>
      <c r="BC1216" s="79"/>
      <c r="BD1216" s="79"/>
      <c r="BE1216" s="79"/>
      <c r="BF1216" s="79"/>
      <c r="BG1216" s="79"/>
      <c r="BH1216" s="79"/>
      <c r="BI1216" s="79"/>
      <c r="BJ1216" s="79"/>
      <c r="BK1216" s="79"/>
      <c r="BL1216" s="79"/>
      <c r="BM1216" s="79"/>
      <c r="BN1216" s="79"/>
      <c r="BO1216" s="79"/>
      <c r="BP1216" s="79"/>
      <c r="BQ1216" s="79"/>
      <c r="BR1216" s="79"/>
      <c r="BS1216" s="79"/>
      <c r="BT1216" s="79"/>
      <c r="BU1216" s="79"/>
      <c r="BV1216" s="79"/>
      <c r="BW1216" s="79"/>
      <c r="BX1216" s="79"/>
      <c r="BY1216" s="79"/>
      <c r="BZ1216" s="79"/>
      <c r="CA1216" s="79"/>
      <c r="CB1216" s="79"/>
      <c r="CC1216" s="79"/>
      <c r="CD1216" s="79"/>
      <c r="CE1216" s="79"/>
      <c r="CF1216" s="79"/>
      <c r="CG1216" s="79"/>
      <c r="CH1216" s="79"/>
      <c r="CI1216" s="79"/>
      <c r="CJ1216" s="79"/>
      <c r="CK1216" s="79"/>
      <c r="CL1216" s="79"/>
      <c r="CM1216" s="79"/>
      <c r="CN1216" s="79"/>
      <c r="CO1216" s="79"/>
      <c r="CP1216" s="79"/>
      <c r="CQ1216" s="79"/>
      <c r="CR1216" s="79"/>
      <c r="CS1216" s="79"/>
      <c r="CT1216" s="79"/>
      <c r="CU1216" s="79"/>
      <c r="CV1216" s="79"/>
      <c r="CW1216" s="79"/>
      <c r="CX1216" s="79"/>
      <c r="CY1216" s="79"/>
      <c r="CZ1216" s="79"/>
      <c r="DA1216" s="79"/>
      <c r="DB1216" s="79"/>
      <c r="DE1216" s="13"/>
    </row>
    <row r="1217" spans="1:109" ht="15" customHeight="1" x14ac:dyDescent="0.25">
      <c r="A1217" s="6"/>
      <c r="DE1217" s="13"/>
    </row>
    <row r="1218" spans="1:109" ht="15" customHeight="1" x14ac:dyDescent="0.25">
      <c r="A1218" s="6"/>
      <c r="D1218" s="154" t="s">
        <v>131</v>
      </c>
      <c r="E1218" s="155"/>
      <c r="F1218" s="155"/>
      <c r="G1218" s="155"/>
      <c r="H1218" s="155"/>
      <c r="I1218" s="155"/>
      <c r="J1218" s="155"/>
      <c r="K1218" s="155"/>
      <c r="L1218" s="155"/>
      <c r="M1218" s="155"/>
      <c r="N1218" s="155"/>
      <c r="O1218" s="155"/>
      <c r="P1218" s="155"/>
      <c r="Q1218" s="155"/>
      <c r="R1218" s="155"/>
      <c r="S1218" s="155"/>
      <c r="T1218" s="155"/>
      <c r="U1218" s="155"/>
      <c r="V1218" s="155"/>
      <c r="W1218" s="155"/>
      <c r="X1218" s="155"/>
      <c r="Y1218" s="155"/>
      <c r="Z1218" s="155"/>
      <c r="AA1218" s="155"/>
      <c r="AB1218" s="155"/>
      <c r="AC1218" s="155"/>
      <c r="AD1218" s="155"/>
      <c r="AE1218" s="155"/>
      <c r="AF1218" s="155"/>
      <c r="AG1218" s="155"/>
      <c r="AH1218" s="155"/>
      <c r="AI1218" s="155"/>
      <c r="AJ1218" s="155"/>
      <c r="AK1218" s="155"/>
      <c r="AL1218" s="155"/>
      <c r="AM1218" s="155"/>
      <c r="AN1218" s="155"/>
      <c r="AO1218" s="155"/>
      <c r="AP1218" s="155"/>
      <c r="AQ1218" s="155"/>
      <c r="AR1218" s="155"/>
      <c r="AS1218" s="155"/>
      <c r="AT1218" s="155"/>
      <c r="AU1218" s="155"/>
      <c r="AV1218" s="155"/>
      <c r="AW1218" s="155"/>
      <c r="AX1218" s="155"/>
      <c r="AY1218" s="155"/>
      <c r="AZ1218" s="155"/>
      <c r="BA1218" s="155"/>
      <c r="BB1218" s="155"/>
      <c r="BC1218" s="155"/>
      <c r="BD1218" s="155"/>
      <c r="BE1218" s="155"/>
      <c r="BF1218" s="155"/>
      <c r="BG1218" s="155"/>
      <c r="BH1218" s="155"/>
      <c r="BI1218" s="155"/>
      <c r="BJ1218" s="155"/>
      <c r="BK1218" s="155"/>
      <c r="BL1218" s="155"/>
      <c r="BM1218" s="155"/>
      <c r="BN1218" s="155"/>
      <c r="BO1218" s="155"/>
      <c r="BP1218" s="155"/>
      <c r="BQ1218" s="155"/>
      <c r="BR1218" s="155"/>
      <c r="BS1218" s="155"/>
      <c r="BT1218" s="155"/>
      <c r="BU1218" s="155"/>
      <c r="BV1218" s="155"/>
      <c r="BW1218" s="155"/>
      <c r="BX1218" s="155"/>
      <c r="BY1218" s="155"/>
      <c r="BZ1218" s="155"/>
      <c r="CA1218" s="155"/>
      <c r="CB1218" s="155"/>
      <c r="CC1218" s="155"/>
      <c r="CD1218" s="155"/>
      <c r="CE1218" s="155"/>
      <c r="CF1218" s="155"/>
      <c r="CG1218" s="155"/>
      <c r="CH1218" s="155"/>
      <c r="CI1218" s="155"/>
      <c r="CJ1218" s="155"/>
      <c r="CK1218" s="155"/>
      <c r="CL1218" s="155"/>
      <c r="CM1218" s="155"/>
      <c r="CN1218" s="155"/>
      <c r="CO1218" s="155"/>
      <c r="CP1218" s="155"/>
      <c r="CQ1218" s="155"/>
      <c r="CR1218" s="155"/>
      <c r="CS1218" s="155"/>
      <c r="CT1218" s="155"/>
      <c r="CU1218" s="155"/>
      <c r="CV1218" s="155"/>
      <c r="CW1218" s="155"/>
      <c r="CX1218" s="155"/>
      <c r="CY1218" s="155"/>
      <c r="CZ1218" s="155"/>
      <c r="DA1218" s="155"/>
      <c r="DB1218" s="155"/>
      <c r="DE1218" s="13"/>
    </row>
    <row r="1219" spans="1:109" ht="15" customHeight="1" x14ac:dyDescent="0.25">
      <c r="A1219" s="6"/>
      <c r="D1219" s="124" t="s">
        <v>148</v>
      </c>
      <c r="E1219" s="117"/>
      <c r="F1219" s="117"/>
      <c r="G1219" s="117"/>
      <c r="H1219" s="117"/>
      <c r="I1219" s="117"/>
      <c r="J1219" s="117"/>
      <c r="K1219" s="117"/>
      <c r="L1219" s="117"/>
      <c r="M1219" s="117"/>
      <c r="N1219" s="117"/>
      <c r="O1219" s="117"/>
      <c r="P1219" s="117"/>
      <c r="Q1219" s="117"/>
      <c r="R1219" s="117"/>
      <c r="S1219" s="117"/>
      <c r="T1219" s="117"/>
      <c r="U1219" s="117"/>
      <c r="V1219" s="117"/>
      <c r="W1219" s="117"/>
      <c r="X1219" s="117"/>
      <c r="Y1219" s="117"/>
      <c r="Z1219" s="117"/>
      <c r="AA1219" s="117"/>
      <c r="AB1219" s="117"/>
      <c r="AC1219" s="117"/>
      <c r="AD1219" s="117"/>
      <c r="AE1219" s="117"/>
      <c r="AF1219" s="117"/>
      <c r="AG1219" s="117"/>
      <c r="AH1219" s="117"/>
      <c r="AI1219" s="117"/>
      <c r="AJ1219" s="117"/>
      <c r="AK1219" s="117"/>
      <c r="AL1219" s="117"/>
      <c r="AM1219" s="117"/>
      <c r="AN1219" s="117"/>
      <c r="AO1219" s="117"/>
      <c r="AP1219" s="117"/>
      <c r="AQ1219" s="117"/>
      <c r="AR1219" s="117"/>
      <c r="AS1219" s="117"/>
      <c r="AT1219" s="117"/>
      <c r="AU1219" s="117"/>
      <c r="AV1219" s="117"/>
      <c r="AW1219" s="117"/>
      <c r="AX1219" s="117"/>
      <c r="AY1219" s="117"/>
      <c r="AZ1219" s="117"/>
      <c r="BA1219" s="117"/>
      <c r="BB1219" s="117"/>
      <c r="BC1219" s="117"/>
      <c r="BD1219" s="117"/>
      <c r="BE1219" s="117"/>
      <c r="BF1219" s="117"/>
      <c r="BG1219" s="117"/>
      <c r="BH1219" s="117"/>
      <c r="BI1219" s="117"/>
      <c r="BJ1219" s="117"/>
      <c r="BK1219" s="117"/>
      <c r="BL1219" s="117"/>
      <c r="BM1219" s="117"/>
      <c r="BN1219" s="117"/>
      <c r="BO1219" s="117"/>
      <c r="BP1219" s="117"/>
      <c r="BQ1219" s="117"/>
      <c r="BR1219" s="117"/>
      <c r="BS1219" s="117"/>
      <c r="BT1219" s="117"/>
      <c r="BU1219" s="117"/>
      <c r="BV1219" s="117"/>
      <c r="BW1219" s="117"/>
      <c r="BX1219" s="117"/>
      <c r="BY1219" s="117"/>
      <c r="BZ1219" s="117"/>
      <c r="CA1219" s="117"/>
      <c r="CB1219" s="117"/>
      <c r="CC1219" s="117"/>
      <c r="CD1219" s="117"/>
      <c r="CE1219" s="117"/>
      <c r="CF1219" s="117"/>
      <c r="CG1219" s="117"/>
      <c r="CH1219" s="117"/>
      <c r="CI1219" s="117"/>
      <c r="CJ1219" s="117"/>
      <c r="CK1219" s="117"/>
      <c r="CL1219" s="117"/>
      <c r="CM1219" s="117"/>
      <c r="CN1219" s="117"/>
      <c r="CO1219" s="117"/>
      <c r="CP1219" s="117"/>
      <c r="CQ1219" s="117"/>
      <c r="CR1219" s="117"/>
      <c r="CS1219" s="117"/>
      <c r="CT1219" s="117"/>
      <c r="CU1219" s="117"/>
      <c r="CV1219" s="117"/>
      <c r="CW1219" s="117"/>
      <c r="CX1219" s="117"/>
      <c r="CY1219" s="117"/>
      <c r="CZ1219" s="117"/>
      <c r="DA1219" s="117"/>
      <c r="DB1219" s="117"/>
      <c r="DE1219" s="13"/>
    </row>
    <row r="1220" spans="1:109" ht="15" customHeight="1" x14ac:dyDescent="0.25">
      <c r="A1220" s="6"/>
      <c r="DE1220" s="13"/>
    </row>
    <row r="1221" spans="1:109" ht="15" customHeight="1" x14ac:dyDescent="0.25">
      <c r="A1221" s="6"/>
      <c r="DE1221" s="13"/>
    </row>
    <row r="1222" spans="1:109" ht="15" customHeight="1" x14ac:dyDescent="0.25">
      <c r="A1222" s="6"/>
      <c r="D1222" s="82" t="s">
        <v>1</v>
      </c>
      <c r="E1222" s="79"/>
      <c r="F1222" s="79"/>
      <c r="G1222" s="79"/>
      <c r="H1222" s="79"/>
      <c r="I1222" s="79"/>
      <c r="J1222" s="79"/>
      <c r="K1222" s="79"/>
      <c r="L1222" s="79"/>
      <c r="M1222" s="79"/>
      <c r="N1222" s="79"/>
      <c r="O1222" s="79"/>
      <c r="P1222" s="79"/>
      <c r="Q1222" s="79"/>
      <c r="R1222" s="79"/>
      <c r="S1222" s="79"/>
      <c r="T1222" s="79"/>
      <c r="U1222" s="79"/>
      <c r="V1222" s="79"/>
      <c r="W1222" s="79"/>
      <c r="X1222" s="79"/>
      <c r="Y1222" s="79"/>
      <c r="Z1222" s="79"/>
      <c r="AA1222" s="79"/>
      <c r="AB1222" s="79"/>
      <c r="AC1222" s="79"/>
      <c r="AD1222" s="79"/>
      <c r="AE1222" s="79"/>
      <c r="AF1222" s="79"/>
      <c r="AG1222" s="79"/>
      <c r="AH1222" s="79"/>
      <c r="AI1222" s="79"/>
      <c r="AJ1222" s="79"/>
      <c r="AK1222" s="79"/>
      <c r="AL1222" s="79"/>
      <c r="AM1222" s="79"/>
      <c r="AN1222" s="79"/>
      <c r="AO1222" s="79"/>
      <c r="AP1222" s="79"/>
      <c r="AQ1222" s="79"/>
      <c r="AR1222" s="79"/>
      <c r="AS1222" s="79"/>
      <c r="AT1222" s="79"/>
      <c r="AU1222" s="79"/>
      <c r="AV1222" s="79"/>
      <c r="AW1222" s="79"/>
      <c r="AX1222" s="79"/>
      <c r="AY1222" s="79"/>
      <c r="AZ1222" s="79"/>
      <c r="BA1222" s="79"/>
      <c r="BB1222" s="79"/>
      <c r="BC1222" s="79"/>
      <c r="BD1222" s="79"/>
      <c r="BE1222" s="79"/>
      <c r="BF1222" s="79"/>
      <c r="BG1222" s="79"/>
      <c r="BH1222" s="79"/>
      <c r="BI1222" s="79"/>
      <c r="BJ1222" s="79"/>
      <c r="BK1222" s="79"/>
      <c r="BL1222" s="79"/>
      <c r="BM1222" s="79"/>
      <c r="BN1222" s="79"/>
      <c r="BO1222" s="79"/>
      <c r="BP1222" s="79"/>
      <c r="BQ1222" s="79"/>
      <c r="BR1222" s="79"/>
      <c r="BS1222" s="79"/>
      <c r="BT1222" s="79"/>
      <c r="BU1222" s="79"/>
      <c r="BV1222" s="79"/>
      <c r="BW1222" s="79"/>
      <c r="BX1222" s="79"/>
      <c r="BY1222" s="79"/>
      <c r="BZ1222" s="79"/>
      <c r="CA1222" s="79"/>
      <c r="CB1222" s="79"/>
      <c r="CC1222" s="79"/>
      <c r="CD1222" s="79"/>
      <c r="CE1222" s="79"/>
      <c r="CF1222" s="79"/>
      <c r="CG1222" s="79"/>
      <c r="CH1222" s="79"/>
      <c r="CI1222" s="79"/>
      <c r="CJ1222" s="79"/>
      <c r="CK1222" s="79"/>
      <c r="CL1222" s="79"/>
      <c r="CM1222" s="79"/>
      <c r="CN1222" s="79"/>
      <c r="CO1222" s="79"/>
      <c r="CP1222" s="79"/>
      <c r="CQ1222" s="79"/>
      <c r="CR1222" s="79"/>
      <c r="CS1222" s="79"/>
      <c r="CT1222" s="79"/>
      <c r="CU1222" s="79"/>
      <c r="CV1222" s="79"/>
      <c r="CW1222" s="79"/>
      <c r="CX1222" s="79"/>
      <c r="CY1222" s="79"/>
      <c r="CZ1222" s="79"/>
      <c r="DA1222" s="79"/>
      <c r="DB1222" s="79"/>
      <c r="DE1222" s="13"/>
    </row>
    <row r="1223" spans="1:109" ht="15" customHeight="1" x14ac:dyDescent="0.25">
      <c r="A1223" s="6"/>
      <c r="DE1223" s="13"/>
    </row>
    <row r="1224" spans="1:109" ht="15" customHeight="1" x14ac:dyDescent="0.25">
      <c r="A1224" s="6"/>
      <c r="C1224" s="78" t="s">
        <v>2</v>
      </c>
      <c r="D1224" s="83"/>
      <c r="E1224" s="84"/>
      <c r="F1224" s="78" t="s">
        <v>3</v>
      </c>
      <c r="G1224" s="75"/>
      <c r="H1224" s="75"/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75"/>
      <c r="AC1224" s="76"/>
      <c r="AD1224" s="78" t="s">
        <v>4</v>
      </c>
      <c r="AE1224" s="75"/>
      <c r="AF1224" s="75"/>
      <c r="AG1224" s="75"/>
      <c r="AH1224" s="75"/>
      <c r="AI1224" s="75"/>
      <c r="AJ1224" s="75"/>
      <c r="AK1224" s="75"/>
      <c r="AL1224" s="75"/>
      <c r="AM1224" s="75"/>
      <c r="AN1224" s="75"/>
      <c r="AO1224" s="75"/>
      <c r="AP1224" s="75"/>
      <c r="AQ1224" s="75"/>
      <c r="AR1224" s="76"/>
      <c r="AS1224" s="78" t="s">
        <v>5</v>
      </c>
      <c r="AT1224" s="75"/>
      <c r="AU1224" s="75"/>
      <c r="AV1224" s="75"/>
      <c r="AW1224" s="75"/>
      <c r="AX1224" s="75"/>
      <c r="AY1224" s="75"/>
      <c r="AZ1224" s="75"/>
      <c r="BA1224" s="75"/>
      <c r="BB1224" s="76"/>
      <c r="BC1224" s="78" t="s">
        <v>6</v>
      </c>
      <c r="BD1224" s="75"/>
      <c r="BE1224" s="75"/>
      <c r="BF1224" s="75"/>
      <c r="BG1224" s="76"/>
      <c r="BH1224" s="78" t="s">
        <v>7</v>
      </c>
      <c r="BI1224" s="75"/>
      <c r="BJ1224" s="75"/>
      <c r="BK1224" s="75"/>
      <c r="BL1224" s="75"/>
      <c r="BM1224" s="75"/>
      <c r="BN1224" s="75"/>
      <c r="BO1224" s="75"/>
      <c r="BP1224" s="75"/>
      <c r="BQ1224" s="75"/>
      <c r="BR1224" s="75"/>
      <c r="BS1224" s="75"/>
      <c r="BT1224" s="75"/>
      <c r="BU1224" s="75"/>
      <c r="BV1224" s="75"/>
      <c r="BW1224" s="76"/>
      <c r="BX1224" s="78" t="s">
        <v>8</v>
      </c>
      <c r="BY1224" s="75"/>
      <c r="BZ1224" s="75"/>
      <c r="CA1224" s="75"/>
      <c r="CB1224" s="75"/>
      <c r="CC1224" s="75"/>
      <c r="CD1224" s="75"/>
      <c r="CE1224" s="75"/>
      <c r="CF1224" s="76"/>
      <c r="CG1224" s="78" t="s">
        <v>9</v>
      </c>
      <c r="CH1224" s="75"/>
      <c r="CI1224" s="75"/>
      <c r="CJ1224" s="75"/>
      <c r="CK1224" s="75"/>
      <c r="CL1224" s="75"/>
      <c r="CM1224" s="76"/>
      <c r="CN1224" s="78" t="s">
        <v>10</v>
      </c>
      <c r="CO1224" s="75"/>
      <c r="CP1224" s="75"/>
      <c r="CQ1224" s="76"/>
      <c r="CR1224" s="78" t="s">
        <v>11</v>
      </c>
      <c r="CS1224" s="75"/>
      <c r="CT1224" s="75"/>
      <c r="CU1224" s="75"/>
      <c r="CV1224" s="75"/>
      <c r="CW1224" s="75"/>
      <c r="CX1224" s="75"/>
      <c r="CY1224" s="75"/>
      <c r="CZ1224" s="75"/>
      <c r="DA1224" s="75"/>
      <c r="DB1224" s="75"/>
      <c r="DC1224" s="75"/>
      <c r="DD1224" s="76"/>
      <c r="DE1224" s="24" t="s">
        <v>12</v>
      </c>
    </row>
    <row r="1225" spans="1:109" ht="15" customHeight="1" x14ac:dyDescent="0.25">
      <c r="A1225" s="6"/>
      <c r="C1225" s="85"/>
      <c r="D1225" s="79"/>
      <c r="E1225" s="86"/>
      <c r="F1225" s="74" t="s">
        <v>13</v>
      </c>
      <c r="G1225" s="75"/>
      <c r="H1225" s="75"/>
      <c r="I1225" s="75"/>
      <c r="J1225" s="75"/>
      <c r="K1225" s="75"/>
      <c r="L1225" s="75"/>
      <c r="M1225" s="75"/>
      <c r="N1225" s="75"/>
      <c r="O1225" s="75"/>
      <c r="P1225" s="75"/>
      <c r="Q1225" s="76"/>
      <c r="R1225" s="74" t="s">
        <v>14</v>
      </c>
      <c r="S1225" s="75"/>
      <c r="T1225" s="75"/>
      <c r="U1225" s="75"/>
      <c r="V1225" s="75"/>
      <c r="W1225" s="75"/>
      <c r="X1225" s="75"/>
      <c r="Y1225" s="75"/>
      <c r="Z1225" s="75"/>
      <c r="AA1225" s="75"/>
      <c r="AB1225" s="75"/>
      <c r="AC1225" s="76"/>
      <c r="AD1225" s="74" t="s">
        <v>14</v>
      </c>
      <c r="AE1225" s="75"/>
      <c r="AF1225" s="75"/>
      <c r="AG1225" s="75"/>
      <c r="AH1225" s="75"/>
      <c r="AI1225" s="75"/>
      <c r="AJ1225" s="75"/>
      <c r="AK1225" s="75"/>
      <c r="AL1225" s="75"/>
      <c r="AM1225" s="75"/>
      <c r="AN1225" s="75"/>
      <c r="AO1225" s="75"/>
      <c r="AP1225" s="75"/>
      <c r="AQ1225" s="75"/>
      <c r="AR1225" s="76"/>
      <c r="AS1225" s="74" t="s">
        <v>14</v>
      </c>
      <c r="AT1225" s="75"/>
      <c r="AU1225" s="75"/>
      <c r="AV1225" s="75"/>
      <c r="AW1225" s="75"/>
      <c r="AX1225" s="75"/>
      <c r="AY1225" s="75"/>
      <c r="AZ1225" s="75"/>
      <c r="BA1225" s="75"/>
      <c r="BB1225" s="76"/>
      <c r="BC1225" s="74" t="s">
        <v>14</v>
      </c>
      <c r="BD1225" s="75"/>
      <c r="BE1225" s="75"/>
      <c r="BF1225" s="75"/>
      <c r="BG1225" s="76"/>
      <c r="BH1225" s="74" t="s">
        <v>14</v>
      </c>
      <c r="BI1225" s="75"/>
      <c r="BJ1225" s="75"/>
      <c r="BK1225" s="75"/>
      <c r="BL1225" s="75"/>
      <c r="BM1225" s="75"/>
      <c r="BN1225" s="75"/>
      <c r="BO1225" s="75"/>
      <c r="BP1225" s="75"/>
      <c r="BQ1225" s="75"/>
      <c r="BR1225" s="75"/>
      <c r="BS1225" s="75"/>
      <c r="BT1225" s="75"/>
      <c r="BU1225" s="75"/>
      <c r="BV1225" s="75"/>
      <c r="BW1225" s="76"/>
      <c r="BX1225" s="74" t="s">
        <v>14</v>
      </c>
      <c r="BY1225" s="75"/>
      <c r="BZ1225" s="75"/>
      <c r="CA1225" s="75"/>
      <c r="CB1225" s="75"/>
      <c r="CC1225" s="75"/>
      <c r="CD1225" s="75"/>
      <c r="CE1225" s="75"/>
      <c r="CF1225" s="76"/>
      <c r="CG1225" s="74" t="s">
        <v>14</v>
      </c>
      <c r="CH1225" s="75"/>
      <c r="CI1225" s="75"/>
      <c r="CJ1225" s="75"/>
      <c r="CK1225" s="75"/>
      <c r="CL1225" s="75"/>
      <c r="CM1225" s="76"/>
      <c r="CN1225" s="74" t="s">
        <v>14</v>
      </c>
      <c r="CO1225" s="75"/>
      <c r="CP1225" s="75"/>
      <c r="CQ1225" s="76"/>
      <c r="CR1225" s="74" t="s">
        <v>15</v>
      </c>
      <c r="CS1225" s="75"/>
      <c r="CT1225" s="75"/>
      <c r="CU1225" s="75"/>
      <c r="CV1225" s="76"/>
      <c r="CW1225" s="74" t="s">
        <v>16</v>
      </c>
      <c r="CX1225" s="75"/>
      <c r="CY1225" s="76"/>
      <c r="CZ1225" s="74" t="s">
        <v>17</v>
      </c>
      <c r="DA1225" s="75"/>
      <c r="DB1225" s="75"/>
      <c r="DC1225" s="75"/>
      <c r="DD1225" s="76"/>
      <c r="DE1225" s="25" t="s">
        <v>14</v>
      </c>
    </row>
    <row r="1226" spans="1:109" ht="15" customHeight="1" x14ac:dyDescent="0.25">
      <c r="A1226" s="6"/>
      <c r="C1226" s="87"/>
      <c r="D1226" s="88"/>
      <c r="E1226" s="89"/>
      <c r="F1226" s="77" t="s">
        <v>18</v>
      </c>
      <c r="G1226" s="76"/>
      <c r="H1226" s="77" t="s">
        <v>19</v>
      </c>
      <c r="I1226" s="75"/>
      <c r="J1226" s="75"/>
      <c r="K1226" s="75"/>
      <c r="L1226" s="76"/>
      <c r="M1226" s="77" t="s">
        <v>20</v>
      </c>
      <c r="N1226" s="75"/>
      <c r="O1226" s="75"/>
      <c r="P1226" s="75"/>
      <c r="Q1226" s="76"/>
      <c r="R1226" s="77" t="s">
        <v>21</v>
      </c>
      <c r="S1226" s="75"/>
      <c r="T1226" s="75"/>
      <c r="U1226" s="75"/>
      <c r="V1226" s="76"/>
      <c r="W1226" s="77" t="s">
        <v>22</v>
      </c>
      <c r="X1226" s="75"/>
      <c r="Y1226" s="75"/>
      <c r="Z1226" s="75"/>
      <c r="AA1226" s="75"/>
      <c r="AB1226" s="75"/>
      <c r="AC1226" s="76"/>
      <c r="AD1226" s="77" t="s">
        <v>23</v>
      </c>
      <c r="AE1226" s="75"/>
      <c r="AF1226" s="75"/>
      <c r="AG1226" s="75"/>
      <c r="AH1226" s="75"/>
      <c r="AI1226" s="76"/>
      <c r="AJ1226" s="77" t="s">
        <v>24</v>
      </c>
      <c r="AK1226" s="75"/>
      <c r="AL1226" s="75"/>
      <c r="AM1226" s="75"/>
      <c r="AN1226" s="75"/>
      <c r="AO1226" s="75"/>
      <c r="AP1226" s="75"/>
      <c r="AQ1226" s="75"/>
      <c r="AR1226" s="76"/>
      <c r="AS1226" s="77" t="s">
        <v>25</v>
      </c>
      <c r="AT1226" s="75"/>
      <c r="AU1226" s="75"/>
      <c r="AV1226" s="75"/>
      <c r="AW1226" s="75"/>
      <c r="AX1226" s="76"/>
      <c r="AY1226" s="77" t="s">
        <v>26</v>
      </c>
      <c r="AZ1226" s="75"/>
      <c r="BA1226" s="75"/>
      <c r="BB1226" s="76"/>
      <c r="BC1226" s="77" t="s">
        <v>27</v>
      </c>
      <c r="BD1226" s="75"/>
      <c r="BE1226" s="75"/>
      <c r="BF1226" s="75"/>
      <c r="BG1226" s="76"/>
      <c r="BH1226" s="77" t="s">
        <v>28</v>
      </c>
      <c r="BI1226" s="75"/>
      <c r="BJ1226" s="75"/>
      <c r="BK1226" s="75"/>
      <c r="BL1226" s="76"/>
      <c r="BM1226" s="77" t="s">
        <v>29</v>
      </c>
      <c r="BN1226" s="75"/>
      <c r="BO1226" s="75"/>
      <c r="BP1226" s="76"/>
      <c r="BQ1226" s="77" t="s">
        <v>30</v>
      </c>
      <c r="BR1226" s="75"/>
      <c r="BS1226" s="75"/>
      <c r="BT1226" s="75"/>
      <c r="BU1226" s="75"/>
      <c r="BV1226" s="75"/>
      <c r="BW1226" s="76"/>
      <c r="BX1226" s="77" t="s">
        <v>31</v>
      </c>
      <c r="BY1226" s="75"/>
      <c r="BZ1226" s="75"/>
      <c r="CA1226" s="76"/>
      <c r="CB1226" s="77" t="s">
        <v>24</v>
      </c>
      <c r="CC1226" s="75"/>
      <c r="CD1226" s="75"/>
      <c r="CE1226" s="75"/>
      <c r="CF1226" s="76"/>
      <c r="CG1226" s="77" t="s">
        <v>31</v>
      </c>
      <c r="CH1226" s="75"/>
      <c r="CI1226" s="75"/>
      <c r="CJ1226" s="76"/>
      <c r="CK1226" s="77" t="s">
        <v>24</v>
      </c>
      <c r="CL1226" s="75"/>
      <c r="CM1226" s="76"/>
      <c r="CN1226" s="77" t="s">
        <v>14</v>
      </c>
      <c r="CO1226" s="75"/>
      <c r="CP1226" s="75"/>
      <c r="CQ1226" s="76"/>
      <c r="CR1226" s="77" t="s">
        <v>32</v>
      </c>
      <c r="CS1226" s="75"/>
      <c r="CT1226" s="75"/>
      <c r="CU1226" s="75"/>
      <c r="CV1226" s="76"/>
      <c r="CW1226" s="77" t="s">
        <v>32</v>
      </c>
      <c r="CX1226" s="75"/>
      <c r="CY1226" s="76"/>
      <c r="CZ1226" s="77" t="s">
        <v>32</v>
      </c>
      <c r="DA1226" s="75"/>
      <c r="DB1226" s="75"/>
      <c r="DC1226" s="75"/>
      <c r="DD1226" s="76"/>
      <c r="DE1226" s="26" t="s">
        <v>32</v>
      </c>
    </row>
    <row r="1227" spans="1:109" ht="15" customHeight="1" x14ac:dyDescent="0.25">
      <c r="A1227" s="6"/>
      <c r="C1227" s="91" t="s">
        <v>33</v>
      </c>
      <c r="D1227" s="75"/>
      <c r="E1227" s="76"/>
      <c r="F1227" s="90">
        <f>SUM(F924,F1025,F1126)</f>
        <v>0</v>
      </c>
      <c r="G1227" s="76"/>
      <c r="H1227" s="90">
        <f t="shared" ref="H1227:H1231" si="434">SUM(H924,H1025,H1126)</f>
        <v>0</v>
      </c>
      <c r="I1227" s="75"/>
      <c r="J1227" s="75">
        <f t="shared" ref="J1227:J1231" si="435">SUM(J924,J1025,J1126)</f>
        <v>0</v>
      </c>
      <c r="K1227" s="75"/>
      <c r="L1227" s="76">
        <f t="shared" ref="L1227:M1231" si="436">SUM(L924,L1025,L1126)</f>
        <v>0</v>
      </c>
      <c r="M1227" s="90">
        <f>SUM(M924,M1025,M1126)</f>
        <v>0</v>
      </c>
      <c r="N1227" s="75"/>
      <c r="O1227" s="75"/>
      <c r="P1227" s="75"/>
      <c r="Q1227" s="76"/>
      <c r="R1227" s="90">
        <f t="shared" ref="R1227:R1231" si="437">SUM(R924,R1025,R1126)</f>
        <v>0</v>
      </c>
      <c r="S1227" s="75"/>
      <c r="T1227" s="75">
        <f t="shared" ref="T1227:T1231" si="438">SUM(T924,T1025,T1126)</f>
        <v>0</v>
      </c>
      <c r="U1227" s="75"/>
      <c r="V1227" s="76">
        <f t="shared" ref="V1227:W1231" si="439">SUM(V924,V1025,V1126)</f>
        <v>0</v>
      </c>
      <c r="W1227" s="90">
        <f>SUM(W924,W1025,W1126)</f>
        <v>0</v>
      </c>
      <c r="X1227" s="75"/>
      <c r="Y1227" s="75"/>
      <c r="Z1227" s="75"/>
      <c r="AA1227" s="75"/>
      <c r="AB1227" s="75"/>
      <c r="AC1227" s="76"/>
      <c r="AD1227" s="90">
        <f t="shared" ref="AD1227:AD1231" si="440">SUM(AD924,AD1025,AD1126)</f>
        <v>0</v>
      </c>
      <c r="AE1227" s="75"/>
      <c r="AF1227" s="75">
        <f t="shared" ref="AF1227:AF1231" si="441">SUM(AF924,AF1025,AF1126)</f>
        <v>0</v>
      </c>
      <c r="AG1227" s="75"/>
      <c r="AH1227" s="75">
        <f t="shared" ref="AH1227:AH1231" si="442">SUM(AH924,AH1025,AH1126)</f>
        <v>0</v>
      </c>
      <c r="AI1227" s="76"/>
      <c r="AJ1227" s="90">
        <f t="shared" ref="AJ1227:AJ1231" si="443">SUM(AJ924,AJ1025,AJ1126)</f>
        <v>0</v>
      </c>
      <c r="AK1227" s="75"/>
      <c r="AL1227" s="75">
        <f t="shared" ref="AL1227:AL1231" si="444">SUM(AL924,AL1025,AL1126)</f>
        <v>0</v>
      </c>
      <c r="AM1227" s="75"/>
      <c r="AN1227" s="75">
        <f t="shared" ref="AN1227:AN1231" si="445">SUM(AN924,AN1025,AN1126)</f>
        <v>0</v>
      </c>
      <c r="AO1227" s="75"/>
      <c r="AP1227" s="75">
        <f t="shared" ref="AP1227:AP1231" si="446">SUM(AP924,AP1025,AP1126)</f>
        <v>0</v>
      </c>
      <c r="AQ1227" s="75"/>
      <c r="AR1227" s="76">
        <f t="shared" ref="AR1227:AS1231" si="447">SUM(AR924,AR1025,AR1126)</f>
        <v>0</v>
      </c>
      <c r="AS1227" s="90">
        <f t="shared" si="447"/>
        <v>0</v>
      </c>
      <c r="AT1227" s="75"/>
      <c r="AU1227" s="75">
        <f t="shared" ref="AU1227:AU1231" si="448">SUM(AU924,AU1025,AU1126)</f>
        <v>0</v>
      </c>
      <c r="AV1227" s="75"/>
      <c r="AW1227" s="75">
        <f t="shared" ref="AW1227:AW1231" si="449">SUM(AW924,AW1025,AW1126)</f>
        <v>0</v>
      </c>
      <c r="AX1227" s="76"/>
      <c r="AY1227" s="90">
        <f t="shared" ref="AY1227:AY1231" si="450">SUM(AY924,AY1025,AY1126)</f>
        <v>0</v>
      </c>
      <c r="AZ1227" s="75"/>
      <c r="BA1227" s="75">
        <f t="shared" ref="BA1227:BA1231" si="451">SUM(BA924,BA1025,BA1126)</f>
        <v>0</v>
      </c>
      <c r="BB1227" s="76"/>
      <c r="BC1227" s="90">
        <f>SUM(BC924,BC1025,BC1126)</f>
        <v>0</v>
      </c>
      <c r="BD1227" s="75"/>
      <c r="BE1227" s="75"/>
      <c r="BF1227" s="75"/>
      <c r="BG1227" s="76"/>
      <c r="BH1227" s="90">
        <f t="shared" ref="BH1227:BH1231" si="452">SUM(BH924,BH1025,BH1126)</f>
        <v>0</v>
      </c>
      <c r="BI1227" s="75"/>
      <c r="BJ1227" s="75">
        <f t="shared" ref="BJ1227:BJ1231" si="453">SUM(BJ924,BJ1025,BJ1126)</f>
        <v>0</v>
      </c>
      <c r="BK1227" s="75"/>
      <c r="BL1227" s="76">
        <f t="shared" ref="BL1227:BM1231" si="454">SUM(BL924,BL1025,BL1126)</f>
        <v>0</v>
      </c>
      <c r="BM1227" s="90">
        <f t="shared" si="454"/>
        <v>0</v>
      </c>
      <c r="BN1227" s="75"/>
      <c r="BO1227" s="75">
        <f t="shared" ref="BO1227:BO1231" si="455">SUM(BO924,BO1025,BO1126)</f>
        <v>0</v>
      </c>
      <c r="BP1227" s="76"/>
      <c r="BQ1227" s="90">
        <f>SUM(BQ924,BQ1025,BQ1126)</f>
        <v>0</v>
      </c>
      <c r="BR1227" s="75">
        <f t="shared" ref="BR1227" si="456">SUM(BR924,BR1025,BR1126)</f>
        <v>0</v>
      </c>
      <c r="BS1227" s="75"/>
      <c r="BT1227" s="75">
        <f t="shared" ref="BT1227:BT1231" si="457">SUM(BT924,BT1025,BT1126)</f>
        <v>0</v>
      </c>
      <c r="BU1227" s="75"/>
      <c r="BV1227" s="75">
        <f t="shared" ref="BV1227:BV1231" si="458">SUM(BV924,BV1025,BV1126)</f>
        <v>0</v>
      </c>
      <c r="BW1227" s="76"/>
      <c r="BX1227" s="90">
        <f t="shared" ref="BX1227:BX1231" si="459">SUM(BX924,BX1025,BX1126)</f>
        <v>0</v>
      </c>
      <c r="BY1227" s="75"/>
      <c r="BZ1227" s="75">
        <f t="shared" ref="BZ1227:BZ1231" si="460">SUM(BZ924,BZ1025,BZ1126)</f>
        <v>0</v>
      </c>
      <c r="CA1227" s="76"/>
      <c r="CB1227" s="90">
        <f t="shared" ref="CB1227:CB1231" si="461">SUM(CB924,CB1025,CB1126)</f>
        <v>0</v>
      </c>
      <c r="CC1227" s="75"/>
      <c r="CD1227" s="75">
        <f t="shared" ref="CD1227:CD1231" si="462">SUM(CD924,CD1025,CD1126)</f>
        <v>0</v>
      </c>
      <c r="CE1227" s="75"/>
      <c r="CF1227" s="76">
        <f t="shared" ref="CF1227:CH1231" si="463">SUM(CF924,CF1025,CF1126)</f>
        <v>0</v>
      </c>
      <c r="CG1227" s="90">
        <f>SUM(CG924,CG1025,CG1126)</f>
        <v>0</v>
      </c>
      <c r="CH1227" s="75">
        <f t="shared" ref="CH1227" si="464">SUM(CH924,CH1025,CH1126)</f>
        <v>0</v>
      </c>
      <c r="CI1227" s="75"/>
      <c r="CJ1227" s="76">
        <f t="shared" ref="CJ1227:CL1231" si="465">SUM(CJ924,CJ1025,CJ1126)</f>
        <v>0</v>
      </c>
      <c r="CK1227" s="90">
        <f>SUM(CK924,CK1025,CK1126)</f>
        <v>0</v>
      </c>
      <c r="CL1227" s="75">
        <f t="shared" ref="CL1227" si="466">SUM(CL924,CL1025,CL1126)</f>
        <v>0</v>
      </c>
      <c r="CM1227" s="76"/>
      <c r="CN1227" s="90">
        <f t="shared" ref="CN1227:CN1231" si="467">SUM(CN924,CN1025,CN1126)</f>
        <v>0</v>
      </c>
      <c r="CO1227" s="75"/>
      <c r="CP1227" s="75">
        <f t="shared" ref="CP1227:CP1231" si="468">SUM(CP924,CP1025,CP1126)</f>
        <v>0</v>
      </c>
      <c r="CQ1227" s="76"/>
      <c r="CR1227" s="90">
        <f t="shared" ref="CR1227:CR1231" si="469">SUM(CR924,CR1025,CR1126)</f>
        <v>0</v>
      </c>
      <c r="CS1227" s="75"/>
      <c r="CT1227" s="75">
        <f t="shared" ref="CT1227:CT1231" si="470">SUM(CT924,CT1025,CT1126)</f>
        <v>0</v>
      </c>
      <c r="CU1227" s="75"/>
      <c r="CV1227" s="76">
        <f t="shared" ref="CV1227:CX1231" si="471">SUM(CV924,CV1025,CV1126)</f>
        <v>0</v>
      </c>
      <c r="CW1227" s="90">
        <f>SUM(CW924,CW1025,CW1126)</f>
        <v>0</v>
      </c>
      <c r="CX1227" s="75">
        <f t="shared" ref="CX1227" si="472">SUM(CX924,CX1025,CX1126)</f>
        <v>0</v>
      </c>
      <c r="CY1227" s="76"/>
      <c r="CZ1227" s="90">
        <f t="shared" ref="CZ1227:CZ1231" si="473">SUM(CZ924,CZ1025,CZ1126)</f>
        <v>0</v>
      </c>
      <c r="DA1227" s="75"/>
      <c r="DB1227" s="75">
        <f t="shared" ref="DB1227:DB1231" si="474">SUM(DB924,DB1025,DB1126)</f>
        <v>0</v>
      </c>
      <c r="DC1227" s="75"/>
      <c r="DD1227" s="76">
        <f t="shared" ref="DD1227:DE1231" si="475">SUM(DD924,DD1025,DD1126)</f>
        <v>0</v>
      </c>
      <c r="DE1227" s="27">
        <f>SUM(DE924,DE1025,DE1126)</f>
        <v>0</v>
      </c>
    </row>
    <row r="1228" spans="1:109" ht="15" customHeight="1" x14ac:dyDescent="0.25">
      <c r="A1228" s="6"/>
      <c r="C1228" s="91" t="s">
        <v>34</v>
      </c>
      <c r="D1228" s="75"/>
      <c r="E1228" s="76"/>
      <c r="F1228" s="158">
        <f t="shared" ref="F1228:F1231" si="476">SUM(F925,F1026,F1127)</f>
        <v>5</v>
      </c>
      <c r="G1228" s="159"/>
      <c r="H1228" s="90">
        <f t="shared" si="434"/>
        <v>3</v>
      </c>
      <c r="I1228" s="75"/>
      <c r="J1228" s="75">
        <f t="shared" si="435"/>
        <v>0</v>
      </c>
      <c r="K1228" s="75"/>
      <c r="L1228" s="76">
        <f t="shared" si="436"/>
        <v>0</v>
      </c>
      <c r="M1228" s="158">
        <f t="shared" si="436"/>
        <v>1</v>
      </c>
      <c r="N1228" s="160"/>
      <c r="O1228" s="160"/>
      <c r="P1228" s="160"/>
      <c r="Q1228" s="159"/>
      <c r="R1228" s="90">
        <f t="shared" si="437"/>
        <v>31</v>
      </c>
      <c r="S1228" s="75"/>
      <c r="T1228" s="75">
        <f t="shared" si="438"/>
        <v>0</v>
      </c>
      <c r="U1228" s="75"/>
      <c r="V1228" s="76">
        <f t="shared" si="439"/>
        <v>0</v>
      </c>
      <c r="W1228" s="158">
        <f t="shared" si="439"/>
        <v>3</v>
      </c>
      <c r="X1228" s="160"/>
      <c r="Y1228" s="160"/>
      <c r="Z1228" s="160"/>
      <c r="AA1228" s="160"/>
      <c r="AB1228" s="160"/>
      <c r="AC1228" s="159"/>
      <c r="AD1228" s="90">
        <f t="shared" si="440"/>
        <v>0</v>
      </c>
      <c r="AE1228" s="75"/>
      <c r="AF1228" s="75">
        <f t="shared" si="441"/>
        <v>0</v>
      </c>
      <c r="AG1228" s="75"/>
      <c r="AH1228" s="75">
        <f t="shared" si="442"/>
        <v>0</v>
      </c>
      <c r="AI1228" s="76"/>
      <c r="AJ1228" s="90">
        <f t="shared" si="443"/>
        <v>0</v>
      </c>
      <c r="AK1228" s="75"/>
      <c r="AL1228" s="75">
        <f t="shared" si="444"/>
        <v>0</v>
      </c>
      <c r="AM1228" s="75"/>
      <c r="AN1228" s="75">
        <f t="shared" si="445"/>
        <v>0</v>
      </c>
      <c r="AO1228" s="75"/>
      <c r="AP1228" s="75">
        <f t="shared" si="446"/>
        <v>0</v>
      </c>
      <c r="AQ1228" s="75"/>
      <c r="AR1228" s="76">
        <f t="shared" si="447"/>
        <v>0</v>
      </c>
      <c r="AS1228" s="158">
        <f t="shared" si="447"/>
        <v>8</v>
      </c>
      <c r="AT1228" s="160"/>
      <c r="AU1228" s="160">
        <f t="shared" si="448"/>
        <v>0</v>
      </c>
      <c r="AV1228" s="160"/>
      <c r="AW1228" s="160">
        <f t="shared" si="449"/>
        <v>0</v>
      </c>
      <c r="AX1228" s="159"/>
      <c r="AY1228" s="158">
        <f t="shared" si="450"/>
        <v>0</v>
      </c>
      <c r="AZ1228" s="160"/>
      <c r="BA1228" s="160">
        <f t="shared" si="451"/>
        <v>0</v>
      </c>
      <c r="BB1228" s="159"/>
      <c r="BC1228" s="158">
        <f t="shared" ref="BC1228:BC1231" si="477">SUM(BC925,BC1026,BC1127)</f>
        <v>0</v>
      </c>
      <c r="BD1228" s="160"/>
      <c r="BE1228" s="160"/>
      <c r="BF1228" s="160"/>
      <c r="BG1228" s="159"/>
      <c r="BH1228" s="90">
        <f t="shared" si="452"/>
        <v>1</v>
      </c>
      <c r="BI1228" s="75"/>
      <c r="BJ1228" s="75">
        <f t="shared" si="453"/>
        <v>0</v>
      </c>
      <c r="BK1228" s="75"/>
      <c r="BL1228" s="76">
        <f t="shared" si="454"/>
        <v>0</v>
      </c>
      <c r="BM1228" s="158">
        <f t="shared" si="454"/>
        <v>0</v>
      </c>
      <c r="BN1228" s="160"/>
      <c r="BO1228" s="160">
        <f t="shared" si="455"/>
        <v>0</v>
      </c>
      <c r="BP1228" s="159"/>
      <c r="BQ1228" s="158">
        <f t="shared" ref="BQ1228:BR1231" si="478">SUM(BQ925,BQ1026,BQ1127)</f>
        <v>0</v>
      </c>
      <c r="BR1228" s="160">
        <f t="shared" si="478"/>
        <v>0</v>
      </c>
      <c r="BS1228" s="160"/>
      <c r="BT1228" s="160">
        <f t="shared" si="457"/>
        <v>0</v>
      </c>
      <c r="BU1228" s="160"/>
      <c r="BV1228" s="160">
        <f t="shared" si="458"/>
        <v>0</v>
      </c>
      <c r="BW1228" s="159"/>
      <c r="BX1228" s="90">
        <f t="shared" si="459"/>
        <v>20</v>
      </c>
      <c r="BY1228" s="75"/>
      <c r="BZ1228" s="75">
        <f t="shared" si="460"/>
        <v>0</v>
      </c>
      <c r="CA1228" s="76"/>
      <c r="CB1228" s="90">
        <f t="shared" si="461"/>
        <v>4</v>
      </c>
      <c r="CC1228" s="75"/>
      <c r="CD1228" s="75">
        <f t="shared" si="462"/>
        <v>0</v>
      </c>
      <c r="CE1228" s="75"/>
      <c r="CF1228" s="76">
        <f t="shared" si="463"/>
        <v>0</v>
      </c>
      <c r="CG1228" s="158">
        <f t="shared" si="463"/>
        <v>15</v>
      </c>
      <c r="CH1228" s="160">
        <f t="shared" si="463"/>
        <v>0</v>
      </c>
      <c r="CI1228" s="160"/>
      <c r="CJ1228" s="159">
        <f t="shared" si="465"/>
        <v>0</v>
      </c>
      <c r="CK1228" s="158">
        <f t="shared" si="465"/>
        <v>0</v>
      </c>
      <c r="CL1228" s="160">
        <f t="shared" si="465"/>
        <v>0</v>
      </c>
      <c r="CM1228" s="159"/>
      <c r="CN1228" s="90">
        <f t="shared" si="467"/>
        <v>1</v>
      </c>
      <c r="CO1228" s="75"/>
      <c r="CP1228" s="75">
        <f t="shared" si="468"/>
        <v>0</v>
      </c>
      <c r="CQ1228" s="76"/>
      <c r="CR1228" s="90">
        <f t="shared" si="469"/>
        <v>0</v>
      </c>
      <c r="CS1228" s="75"/>
      <c r="CT1228" s="75">
        <f t="shared" si="470"/>
        <v>0</v>
      </c>
      <c r="CU1228" s="75"/>
      <c r="CV1228" s="76">
        <f t="shared" si="471"/>
        <v>0</v>
      </c>
      <c r="CW1228" s="158">
        <f t="shared" si="471"/>
        <v>0</v>
      </c>
      <c r="CX1228" s="160">
        <f t="shared" si="471"/>
        <v>0</v>
      </c>
      <c r="CY1228" s="159"/>
      <c r="CZ1228" s="90">
        <f t="shared" si="473"/>
        <v>2</v>
      </c>
      <c r="DA1228" s="75"/>
      <c r="DB1228" s="75">
        <f t="shared" si="474"/>
        <v>0</v>
      </c>
      <c r="DC1228" s="75"/>
      <c r="DD1228" s="76">
        <f t="shared" si="475"/>
        <v>0</v>
      </c>
      <c r="DE1228" s="27">
        <f t="shared" si="475"/>
        <v>1</v>
      </c>
    </row>
    <row r="1229" spans="1:109" ht="15" customHeight="1" x14ac:dyDescent="0.25">
      <c r="A1229" s="6"/>
      <c r="C1229" s="91" t="s">
        <v>35</v>
      </c>
      <c r="D1229" s="75"/>
      <c r="E1229" s="76"/>
      <c r="F1229" s="158">
        <f t="shared" si="476"/>
        <v>54</v>
      </c>
      <c r="G1229" s="159"/>
      <c r="H1229" s="90">
        <f t="shared" si="434"/>
        <v>27</v>
      </c>
      <c r="I1229" s="75"/>
      <c r="J1229" s="75">
        <f t="shared" si="435"/>
        <v>0</v>
      </c>
      <c r="K1229" s="75"/>
      <c r="L1229" s="76">
        <f t="shared" si="436"/>
        <v>0</v>
      </c>
      <c r="M1229" s="158">
        <f t="shared" si="436"/>
        <v>4</v>
      </c>
      <c r="N1229" s="160"/>
      <c r="O1229" s="160"/>
      <c r="P1229" s="160"/>
      <c r="Q1229" s="159"/>
      <c r="R1229" s="90">
        <f t="shared" si="437"/>
        <v>635</v>
      </c>
      <c r="S1229" s="75"/>
      <c r="T1229" s="75">
        <f t="shared" si="438"/>
        <v>0</v>
      </c>
      <c r="U1229" s="75"/>
      <c r="V1229" s="76">
        <f t="shared" si="439"/>
        <v>0</v>
      </c>
      <c r="W1229" s="158">
        <f t="shared" si="439"/>
        <v>63</v>
      </c>
      <c r="X1229" s="160"/>
      <c r="Y1229" s="160"/>
      <c r="Z1229" s="160"/>
      <c r="AA1229" s="160"/>
      <c r="AB1229" s="160"/>
      <c r="AC1229" s="159"/>
      <c r="AD1229" s="90">
        <f t="shared" si="440"/>
        <v>20</v>
      </c>
      <c r="AE1229" s="75"/>
      <c r="AF1229" s="75">
        <f t="shared" si="441"/>
        <v>0</v>
      </c>
      <c r="AG1229" s="75"/>
      <c r="AH1229" s="75">
        <f t="shared" si="442"/>
        <v>0</v>
      </c>
      <c r="AI1229" s="76"/>
      <c r="AJ1229" s="90">
        <f t="shared" si="443"/>
        <v>0</v>
      </c>
      <c r="AK1229" s="75"/>
      <c r="AL1229" s="75">
        <f t="shared" si="444"/>
        <v>0</v>
      </c>
      <c r="AM1229" s="75"/>
      <c r="AN1229" s="75">
        <f t="shared" si="445"/>
        <v>0</v>
      </c>
      <c r="AO1229" s="75"/>
      <c r="AP1229" s="75">
        <f t="shared" si="446"/>
        <v>0</v>
      </c>
      <c r="AQ1229" s="75"/>
      <c r="AR1229" s="76">
        <f t="shared" si="447"/>
        <v>0</v>
      </c>
      <c r="AS1229" s="158">
        <f t="shared" si="447"/>
        <v>74</v>
      </c>
      <c r="AT1229" s="160"/>
      <c r="AU1229" s="160">
        <f t="shared" si="448"/>
        <v>0</v>
      </c>
      <c r="AV1229" s="160"/>
      <c r="AW1229" s="160">
        <f t="shared" si="449"/>
        <v>0</v>
      </c>
      <c r="AX1229" s="159"/>
      <c r="AY1229" s="158">
        <f t="shared" si="450"/>
        <v>34</v>
      </c>
      <c r="AZ1229" s="160"/>
      <c r="BA1229" s="160">
        <f t="shared" si="451"/>
        <v>0</v>
      </c>
      <c r="BB1229" s="159"/>
      <c r="BC1229" s="158">
        <f t="shared" si="477"/>
        <v>34</v>
      </c>
      <c r="BD1229" s="160"/>
      <c r="BE1229" s="160"/>
      <c r="BF1229" s="160"/>
      <c r="BG1229" s="159"/>
      <c r="BH1229" s="90">
        <f t="shared" si="452"/>
        <v>13</v>
      </c>
      <c r="BI1229" s="75"/>
      <c r="BJ1229" s="75">
        <f t="shared" si="453"/>
        <v>0</v>
      </c>
      <c r="BK1229" s="75"/>
      <c r="BL1229" s="76">
        <f t="shared" si="454"/>
        <v>0</v>
      </c>
      <c r="BM1229" s="158">
        <f t="shared" si="454"/>
        <v>4</v>
      </c>
      <c r="BN1229" s="160"/>
      <c r="BO1229" s="160">
        <f t="shared" si="455"/>
        <v>0</v>
      </c>
      <c r="BP1229" s="159"/>
      <c r="BQ1229" s="158">
        <f t="shared" si="478"/>
        <v>1</v>
      </c>
      <c r="BR1229" s="160">
        <f t="shared" si="478"/>
        <v>0</v>
      </c>
      <c r="BS1229" s="160"/>
      <c r="BT1229" s="160">
        <f t="shared" si="457"/>
        <v>0</v>
      </c>
      <c r="BU1229" s="160"/>
      <c r="BV1229" s="160">
        <f t="shared" si="458"/>
        <v>0</v>
      </c>
      <c r="BW1229" s="159"/>
      <c r="BX1229" s="90">
        <f t="shared" si="459"/>
        <v>389</v>
      </c>
      <c r="BY1229" s="75"/>
      <c r="BZ1229" s="75">
        <f t="shared" si="460"/>
        <v>0</v>
      </c>
      <c r="CA1229" s="76"/>
      <c r="CB1229" s="90">
        <f t="shared" si="461"/>
        <v>62</v>
      </c>
      <c r="CC1229" s="75"/>
      <c r="CD1229" s="75">
        <f t="shared" si="462"/>
        <v>0</v>
      </c>
      <c r="CE1229" s="75"/>
      <c r="CF1229" s="76">
        <f t="shared" si="463"/>
        <v>0</v>
      </c>
      <c r="CG1229" s="158">
        <f t="shared" si="463"/>
        <v>315</v>
      </c>
      <c r="CH1229" s="160">
        <f t="shared" si="463"/>
        <v>0</v>
      </c>
      <c r="CI1229" s="160"/>
      <c r="CJ1229" s="159">
        <f t="shared" si="465"/>
        <v>0</v>
      </c>
      <c r="CK1229" s="158">
        <f t="shared" si="465"/>
        <v>4</v>
      </c>
      <c r="CL1229" s="160">
        <f t="shared" si="465"/>
        <v>0</v>
      </c>
      <c r="CM1229" s="159"/>
      <c r="CN1229" s="90">
        <f t="shared" si="467"/>
        <v>36</v>
      </c>
      <c r="CO1229" s="75"/>
      <c r="CP1229" s="75">
        <f t="shared" si="468"/>
        <v>0</v>
      </c>
      <c r="CQ1229" s="76"/>
      <c r="CR1229" s="90">
        <f t="shared" si="469"/>
        <v>1</v>
      </c>
      <c r="CS1229" s="75"/>
      <c r="CT1229" s="75">
        <f t="shared" si="470"/>
        <v>0</v>
      </c>
      <c r="CU1229" s="75"/>
      <c r="CV1229" s="76">
        <f t="shared" si="471"/>
        <v>0</v>
      </c>
      <c r="CW1229" s="158">
        <f t="shared" si="471"/>
        <v>0</v>
      </c>
      <c r="CX1229" s="160">
        <f t="shared" si="471"/>
        <v>0</v>
      </c>
      <c r="CY1229" s="159"/>
      <c r="CZ1229" s="90">
        <f t="shared" si="473"/>
        <v>24</v>
      </c>
      <c r="DA1229" s="75"/>
      <c r="DB1229" s="75">
        <f t="shared" si="474"/>
        <v>0</v>
      </c>
      <c r="DC1229" s="75"/>
      <c r="DD1229" s="76">
        <f t="shared" si="475"/>
        <v>0</v>
      </c>
      <c r="DE1229" s="27">
        <f t="shared" si="475"/>
        <v>6</v>
      </c>
    </row>
    <row r="1230" spans="1:109" ht="15" customHeight="1" x14ac:dyDescent="0.25">
      <c r="A1230" s="6"/>
      <c r="C1230" s="91" t="s">
        <v>36</v>
      </c>
      <c r="D1230" s="75"/>
      <c r="E1230" s="76"/>
      <c r="F1230" s="158">
        <f t="shared" si="476"/>
        <v>40</v>
      </c>
      <c r="G1230" s="159"/>
      <c r="H1230" s="90">
        <f t="shared" si="434"/>
        <v>8</v>
      </c>
      <c r="I1230" s="75"/>
      <c r="J1230" s="75">
        <f t="shared" si="435"/>
        <v>0</v>
      </c>
      <c r="K1230" s="75"/>
      <c r="L1230" s="76">
        <f t="shared" si="436"/>
        <v>0</v>
      </c>
      <c r="M1230" s="158">
        <f t="shared" si="436"/>
        <v>1</v>
      </c>
      <c r="N1230" s="160"/>
      <c r="O1230" s="160"/>
      <c r="P1230" s="160"/>
      <c r="Q1230" s="159"/>
      <c r="R1230" s="90">
        <f t="shared" si="437"/>
        <v>365</v>
      </c>
      <c r="S1230" s="75"/>
      <c r="T1230" s="75">
        <f t="shared" si="438"/>
        <v>0</v>
      </c>
      <c r="U1230" s="75"/>
      <c r="V1230" s="76">
        <f t="shared" si="439"/>
        <v>0</v>
      </c>
      <c r="W1230" s="158">
        <f t="shared" si="439"/>
        <v>33</v>
      </c>
      <c r="X1230" s="160"/>
      <c r="Y1230" s="160"/>
      <c r="Z1230" s="160"/>
      <c r="AA1230" s="160"/>
      <c r="AB1230" s="160"/>
      <c r="AC1230" s="159"/>
      <c r="AD1230" s="90">
        <f t="shared" si="440"/>
        <v>11</v>
      </c>
      <c r="AE1230" s="75"/>
      <c r="AF1230" s="75">
        <f t="shared" si="441"/>
        <v>0</v>
      </c>
      <c r="AG1230" s="75"/>
      <c r="AH1230" s="75">
        <f t="shared" si="442"/>
        <v>0</v>
      </c>
      <c r="AI1230" s="76"/>
      <c r="AJ1230" s="90">
        <f t="shared" si="443"/>
        <v>0</v>
      </c>
      <c r="AK1230" s="75"/>
      <c r="AL1230" s="75">
        <f t="shared" si="444"/>
        <v>0</v>
      </c>
      <c r="AM1230" s="75"/>
      <c r="AN1230" s="75">
        <f t="shared" si="445"/>
        <v>0</v>
      </c>
      <c r="AO1230" s="75"/>
      <c r="AP1230" s="75">
        <f t="shared" si="446"/>
        <v>0</v>
      </c>
      <c r="AQ1230" s="75"/>
      <c r="AR1230" s="76">
        <f t="shared" si="447"/>
        <v>0</v>
      </c>
      <c r="AS1230" s="158">
        <f t="shared" si="447"/>
        <v>44</v>
      </c>
      <c r="AT1230" s="160"/>
      <c r="AU1230" s="160">
        <f t="shared" si="448"/>
        <v>0</v>
      </c>
      <c r="AV1230" s="160"/>
      <c r="AW1230" s="160">
        <f t="shared" si="449"/>
        <v>0</v>
      </c>
      <c r="AX1230" s="159"/>
      <c r="AY1230" s="158">
        <f t="shared" si="450"/>
        <v>17</v>
      </c>
      <c r="AZ1230" s="160"/>
      <c r="BA1230" s="160">
        <f t="shared" si="451"/>
        <v>0</v>
      </c>
      <c r="BB1230" s="159"/>
      <c r="BC1230" s="158">
        <f t="shared" si="477"/>
        <v>18</v>
      </c>
      <c r="BD1230" s="160"/>
      <c r="BE1230" s="160"/>
      <c r="BF1230" s="160"/>
      <c r="BG1230" s="159"/>
      <c r="BH1230" s="90">
        <f t="shared" si="452"/>
        <v>9</v>
      </c>
      <c r="BI1230" s="75"/>
      <c r="BJ1230" s="75">
        <f t="shared" si="453"/>
        <v>0</v>
      </c>
      <c r="BK1230" s="75"/>
      <c r="BL1230" s="76">
        <f t="shared" si="454"/>
        <v>0</v>
      </c>
      <c r="BM1230" s="158">
        <f t="shared" si="454"/>
        <v>2</v>
      </c>
      <c r="BN1230" s="160"/>
      <c r="BO1230" s="160">
        <f t="shared" si="455"/>
        <v>0</v>
      </c>
      <c r="BP1230" s="159"/>
      <c r="BQ1230" s="158">
        <f t="shared" si="478"/>
        <v>0</v>
      </c>
      <c r="BR1230" s="160">
        <f t="shared" si="478"/>
        <v>0</v>
      </c>
      <c r="BS1230" s="160"/>
      <c r="BT1230" s="160">
        <f t="shared" si="457"/>
        <v>0</v>
      </c>
      <c r="BU1230" s="160"/>
      <c r="BV1230" s="160">
        <f t="shared" si="458"/>
        <v>0</v>
      </c>
      <c r="BW1230" s="159"/>
      <c r="BX1230" s="90">
        <f t="shared" si="459"/>
        <v>241</v>
      </c>
      <c r="BY1230" s="75"/>
      <c r="BZ1230" s="75">
        <f t="shared" si="460"/>
        <v>0</v>
      </c>
      <c r="CA1230" s="76"/>
      <c r="CB1230" s="90">
        <f t="shared" si="461"/>
        <v>38</v>
      </c>
      <c r="CC1230" s="75"/>
      <c r="CD1230" s="75">
        <f t="shared" si="462"/>
        <v>0</v>
      </c>
      <c r="CE1230" s="75"/>
      <c r="CF1230" s="76">
        <f t="shared" si="463"/>
        <v>0</v>
      </c>
      <c r="CG1230" s="158">
        <f t="shared" si="463"/>
        <v>195</v>
      </c>
      <c r="CH1230" s="160">
        <f t="shared" si="463"/>
        <v>0</v>
      </c>
      <c r="CI1230" s="160"/>
      <c r="CJ1230" s="159">
        <f t="shared" si="465"/>
        <v>0</v>
      </c>
      <c r="CK1230" s="158">
        <f t="shared" si="465"/>
        <v>6</v>
      </c>
      <c r="CL1230" s="160">
        <f t="shared" si="465"/>
        <v>0</v>
      </c>
      <c r="CM1230" s="159"/>
      <c r="CN1230" s="90">
        <f t="shared" si="467"/>
        <v>27</v>
      </c>
      <c r="CO1230" s="75"/>
      <c r="CP1230" s="75">
        <f t="shared" si="468"/>
        <v>0</v>
      </c>
      <c r="CQ1230" s="76"/>
      <c r="CR1230" s="90">
        <f t="shared" si="469"/>
        <v>3</v>
      </c>
      <c r="CS1230" s="75"/>
      <c r="CT1230" s="75">
        <f t="shared" si="470"/>
        <v>0</v>
      </c>
      <c r="CU1230" s="75"/>
      <c r="CV1230" s="76">
        <f t="shared" si="471"/>
        <v>0</v>
      </c>
      <c r="CW1230" s="158">
        <f t="shared" si="471"/>
        <v>0</v>
      </c>
      <c r="CX1230" s="160">
        <f t="shared" si="471"/>
        <v>0</v>
      </c>
      <c r="CY1230" s="159"/>
      <c r="CZ1230" s="90">
        <f t="shared" si="473"/>
        <v>17</v>
      </c>
      <c r="DA1230" s="75"/>
      <c r="DB1230" s="75">
        <f t="shared" si="474"/>
        <v>0</v>
      </c>
      <c r="DC1230" s="75"/>
      <c r="DD1230" s="76">
        <f t="shared" si="475"/>
        <v>0</v>
      </c>
      <c r="DE1230" s="27">
        <f t="shared" si="475"/>
        <v>0</v>
      </c>
    </row>
    <row r="1231" spans="1:109" ht="15" customHeight="1" x14ac:dyDescent="0.25">
      <c r="A1231" s="6"/>
      <c r="C1231" s="93" t="s">
        <v>37</v>
      </c>
      <c r="D1231" s="75"/>
      <c r="E1231" s="76"/>
      <c r="F1231" s="161">
        <f t="shared" si="476"/>
        <v>99</v>
      </c>
      <c r="G1231" s="163"/>
      <c r="H1231" s="92">
        <f t="shared" si="434"/>
        <v>38</v>
      </c>
      <c r="I1231" s="75"/>
      <c r="J1231" s="75">
        <f t="shared" si="435"/>
        <v>0</v>
      </c>
      <c r="K1231" s="75"/>
      <c r="L1231" s="76">
        <f t="shared" si="436"/>
        <v>0</v>
      </c>
      <c r="M1231" s="161">
        <f t="shared" si="436"/>
        <v>6</v>
      </c>
      <c r="N1231" s="162"/>
      <c r="O1231" s="162"/>
      <c r="P1231" s="162"/>
      <c r="Q1231" s="163"/>
      <c r="R1231" s="92">
        <f t="shared" si="437"/>
        <v>1031</v>
      </c>
      <c r="S1231" s="75"/>
      <c r="T1231" s="75">
        <f t="shared" si="438"/>
        <v>0</v>
      </c>
      <c r="U1231" s="75"/>
      <c r="V1231" s="76">
        <f t="shared" si="439"/>
        <v>0</v>
      </c>
      <c r="W1231" s="161">
        <f t="shared" si="439"/>
        <v>99</v>
      </c>
      <c r="X1231" s="162"/>
      <c r="Y1231" s="162"/>
      <c r="Z1231" s="162"/>
      <c r="AA1231" s="162"/>
      <c r="AB1231" s="162"/>
      <c r="AC1231" s="163"/>
      <c r="AD1231" s="92">
        <f t="shared" si="440"/>
        <v>31</v>
      </c>
      <c r="AE1231" s="75"/>
      <c r="AF1231" s="75">
        <f t="shared" si="441"/>
        <v>0</v>
      </c>
      <c r="AG1231" s="75"/>
      <c r="AH1231" s="75">
        <f t="shared" si="442"/>
        <v>0</v>
      </c>
      <c r="AI1231" s="76"/>
      <c r="AJ1231" s="92">
        <f t="shared" si="443"/>
        <v>0</v>
      </c>
      <c r="AK1231" s="75"/>
      <c r="AL1231" s="75">
        <f t="shared" si="444"/>
        <v>0</v>
      </c>
      <c r="AM1231" s="75"/>
      <c r="AN1231" s="75">
        <f t="shared" si="445"/>
        <v>0</v>
      </c>
      <c r="AO1231" s="75"/>
      <c r="AP1231" s="75">
        <f t="shared" si="446"/>
        <v>0</v>
      </c>
      <c r="AQ1231" s="75"/>
      <c r="AR1231" s="76">
        <f t="shared" si="447"/>
        <v>0</v>
      </c>
      <c r="AS1231" s="161">
        <f t="shared" si="447"/>
        <v>126</v>
      </c>
      <c r="AT1231" s="162"/>
      <c r="AU1231" s="162">
        <f t="shared" si="448"/>
        <v>0</v>
      </c>
      <c r="AV1231" s="162"/>
      <c r="AW1231" s="162">
        <f t="shared" si="449"/>
        <v>0</v>
      </c>
      <c r="AX1231" s="163"/>
      <c r="AY1231" s="161">
        <f t="shared" si="450"/>
        <v>51</v>
      </c>
      <c r="AZ1231" s="162"/>
      <c r="BA1231" s="162">
        <f t="shared" si="451"/>
        <v>0</v>
      </c>
      <c r="BB1231" s="163"/>
      <c r="BC1231" s="161">
        <f t="shared" si="477"/>
        <v>52</v>
      </c>
      <c r="BD1231" s="162"/>
      <c r="BE1231" s="162"/>
      <c r="BF1231" s="162"/>
      <c r="BG1231" s="163"/>
      <c r="BH1231" s="92">
        <f t="shared" si="452"/>
        <v>23</v>
      </c>
      <c r="BI1231" s="75"/>
      <c r="BJ1231" s="75">
        <f t="shared" si="453"/>
        <v>0</v>
      </c>
      <c r="BK1231" s="75"/>
      <c r="BL1231" s="76">
        <f t="shared" si="454"/>
        <v>0</v>
      </c>
      <c r="BM1231" s="161">
        <f t="shared" si="454"/>
        <v>6</v>
      </c>
      <c r="BN1231" s="162"/>
      <c r="BO1231" s="162">
        <f t="shared" si="455"/>
        <v>0</v>
      </c>
      <c r="BP1231" s="163"/>
      <c r="BQ1231" s="161">
        <f t="shared" si="478"/>
        <v>1</v>
      </c>
      <c r="BR1231" s="162">
        <f t="shared" si="478"/>
        <v>0</v>
      </c>
      <c r="BS1231" s="162"/>
      <c r="BT1231" s="162">
        <f t="shared" si="457"/>
        <v>0</v>
      </c>
      <c r="BU1231" s="162"/>
      <c r="BV1231" s="162">
        <f t="shared" si="458"/>
        <v>0</v>
      </c>
      <c r="BW1231" s="163"/>
      <c r="BX1231" s="92">
        <f t="shared" si="459"/>
        <v>650</v>
      </c>
      <c r="BY1231" s="75"/>
      <c r="BZ1231" s="75">
        <f t="shared" si="460"/>
        <v>0</v>
      </c>
      <c r="CA1231" s="76"/>
      <c r="CB1231" s="92">
        <f t="shared" si="461"/>
        <v>104</v>
      </c>
      <c r="CC1231" s="75"/>
      <c r="CD1231" s="75">
        <f t="shared" si="462"/>
        <v>0</v>
      </c>
      <c r="CE1231" s="75"/>
      <c r="CF1231" s="76">
        <f t="shared" si="463"/>
        <v>0</v>
      </c>
      <c r="CG1231" s="161">
        <f t="shared" si="463"/>
        <v>525</v>
      </c>
      <c r="CH1231" s="162">
        <f t="shared" si="463"/>
        <v>0</v>
      </c>
      <c r="CI1231" s="162"/>
      <c r="CJ1231" s="163">
        <f t="shared" si="465"/>
        <v>0</v>
      </c>
      <c r="CK1231" s="161">
        <f t="shared" si="465"/>
        <v>10</v>
      </c>
      <c r="CL1231" s="162">
        <f t="shared" si="465"/>
        <v>0</v>
      </c>
      <c r="CM1231" s="163"/>
      <c r="CN1231" s="92">
        <f t="shared" si="467"/>
        <v>64</v>
      </c>
      <c r="CO1231" s="75"/>
      <c r="CP1231" s="75">
        <f t="shared" si="468"/>
        <v>0</v>
      </c>
      <c r="CQ1231" s="76"/>
      <c r="CR1231" s="92">
        <f t="shared" si="469"/>
        <v>4</v>
      </c>
      <c r="CS1231" s="75"/>
      <c r="CT1231" s="75">
        <f t="shared" si="470"/>
        <v>0</v>
      </c>
      <c r="CU1231" s="75"/>
      <c r="CV1231" s="76">
        <f t="shared" si="471"/>
        <v>0</v>
      </c>
      <c r="CW1231" s="161">
        <f t="shared" si="471"/>
        <v>0</v>
      </c>
      <c r="CX1231" s="162">
        <f t="shared" si="471"/>
        <v>0</v>
      </c>
      <c r="CY1231" s="163"/>
      <c r="CZ1231" s="92">
        <f t="shared" si="473"/>
        <v>43</v>
      </c>
      <c r="DA1231" s="75"/>
      <c r="DB1231" s="75">
        <f t="shared" si="474"/>
        <v>0</v>
      </c>
      <c r="DC1231" s="75"/>
      <c r="DD1231" s="76">
        <f t="shared" si="475"/>
        <v>0</v>
      </c>
      <c r="DE1231" s="28">
        <f t="shared" si="475"/>
        <v>7</v>
      </c>
    </row>
    <row r="1232" spans="1:109" ht="15" customHeight="1" x14ac:dyDescent="0.25">
      <c r="A1232" s="6"/>
      <c r="DE1232" s="13"/>
    </row>
    <row r="1233" spans="1:109" ht="15" customHeight="1" x14ac:dyDescent="0.25">
      <c r="A1233" s="6"/>
      <c r="DE1233" s="13"/>
    </row>
    <row r="1234" spans="1:109" ht="15" customHeight="1" x14ac:dyDescent="0.25">
      <c r="A1234" s="6"/>
      <c r="DE1234" s="13"/>
    </row>
    <row r="1235" spans="1:109" ht="15" customHeight="1" x14ac:dyDescent="0.25">
      <c r="A1235" s="6"/>
      <c r="C1235" s="78" t="s">
        <v>2</v>
      </c>
      <c r="D1235" s="83"/>
      <c r="E1235" s="84"/>
      <c r="F1235" s="78" t="s">
        <v>38</v>
      </c>
      <c r="G1235" s="75"/>
      <c r="H1235" s="75"/>
      <c r="I1235" s="75"/>
      <c r="J1235" s="75"/>
      <c r="K1235" s="75"/>
      <c r="L1235" s="75"/>
      <c r="M1235" s="75"/>
      <c r="N1235" s="75"/>
      <c r="O1235" s="76"/>
      <c r="P1235" s="78" t="s">
        <v>39</v>
      </c>
      <c r="Q1235" s="75"/>
      <c r="R1235" s="75"/>
      <c r="S1235" s="75"/>
      <c r="T1235" s="75"/>
      <c r="U1235" s="75"/>
      <c r="V1235" s="75"/>
      <c r="W1235" s="75"/>
      <c r="X1235" s="75"/>
      <c r="Y1235" s="75"/>
      <c r="Z1235" s="75"/>
      <c r="AA1235" s="76"/>
      <c r="AB1235" s="78" t="s">
        <v>40</v>
      </c>
      <c r="AC1235" s="75"/>
      <c r="AD1235" s="75"/>
      <c r="AE1235" s="75"/>
      <c r="AF1235" s="75"/>
      <c r="AG1235" s="75"/>
      <c r="AH1235" s="75"/>
      <c r="AI1235" s="75"/>
      <c r="AJ1235" s="75"/>
      <c r="AK1235" s="75"/>
      <c r="AL1235" s="75"/>
      <c r="AM1235" s="75"/>
      <c r="AN1235" s="75"/>
      <c r="AO1235" s="75"/>
      <c r="AP1235" s="76"/>
      <c r="AT1235" s="78" t="s">
        <v>2</v>
      </c>
      <c r="AU1235" s="83"/>
      <c r="AV1235" s="84"/>
      <c r="AW1235" s="78" t="s">
        <v>3</v>
      </c>
      <c r="AX1235" s="75"/>
      <c r="AY1235" s="75"/>
      <c r="AZ1235" s="75"/>
      <c r="BA1235" s="75"/>
      <c r="BB1235" s="75"/>
      <c r="BC1235" s="75"/>
      <c r="BD1235" s="75"/>
      <c r="BE1235" s="75"/>
      <c r="BF1235" s="75"/>
      <c r="BG1235" s="75"/>
      <c r="BH1235" s="75"/>
      <c r="BI1235" s="75"/>
      <c r="BJ1235" s="75"/>
      <c r="BK1235" s="75"/>
      <c r="BL1235" s="75"/>
      <c r="BM1235" s="75"/>
      <c r="BN1235" s="75"/>
      <c r="BO1235" s="75"/>
      <c r="BP1235" s="75"/>
      <c r="BQ1235" s="75"/>
      <c r="BR1235" s="75"/>
      <c r="BS1235" s="75"/>
      <c r="BT1235" s="75"/>
      <c r="BU1235" s="75"/>
      <c r="BV1235" s="75"/>
      <c r="BW1235" s="75"/>
      <c r="BX1235" s="75"/>
      <c r="BY1235" s="75"/>
      <c r="BZ1235" s="75"/>
      <c r="CA1235" s="75"/>
      <c r="CB1235" s="75"/>
      <c r="CC1235" s="75"/>
      <c r="CD1235" s="75"/>
      <c r="CE1235" s="75"/>
      <c r="CF1235" s="75"/>
      <c r="CG1235" s="75"/>
      <c r="CH1235" s="76"/>
      <c r="CI1235" s="78" t="s">
        <v>41</v>
      </c>
      <c r="CJ1235" s="75"/>
      <c r="CK1235" s="75"/>
      <c r="CL1235" s="75"/>
      <c r="CM1235" s="75"/>
      <c r="CN1235" s="75"/>
      <c r="CO1235" s="75"/>
      <c r="CP1235" s="75"/>
      <c r="CQ1235" s="75"/>
      <c r="CR1235" s="75"/>
      <c r="CS1235" s="75"/>
      <c r="CT1235" s="75"/>
      <c r="CU1235" s="75"/>
      <c r="CV1235" s="75"/>
      <c r="CW1235" s="75"/>
      <c r="CX1235" s="76"/>
      <c r="DE1235" s="13"/>
    </row>
    <row r="1236" spans="1:109" ht="15" customHeight="1" x14ac:dyDescent="0.25">
      <c r="A1236" s="6"/>
      <c r="C1236" s="85"/>
      <c r="D1236" s="79"/>
      <c r="E1236" s="86"/>
      <c r="F1236" s="74" t="s">
        <v>14</v>
      </c>
      <c r="G1236" s="75"/>
      <c r="H1236" s="75"/>
      <c r="I1236" s="75"/>
      <c r="J1236" s="75"/>
      <c r="K1236" s="75"/>
      <c r="L1236" s="75"/>
      <c r="M1236" s="75"/>
      <c r="N1236" s="75"/>
      <c r="O1236" s="76"/>
      <c r="P1236" s="74" t="s">
        <v>14</v>
      </c>
      <c r="Q1236" s="75"/>
      <c r="R1236" s="75"/>
      <c r="S1236" s="75"/>
      <c r="T1236" s="75"/>
      <c r="U1236" s="75"/>
      <c r="V1236" s="75"/>
      <c r="W1236" s="75"/>
      <c r="X1236" s="75"/>
      <c r="Y1236" s="75"/>
      <c r="Z1236" s="75"/>
      <c r="AA1236" s="76"/>
      <c r="AB1236" s="74" t="s">
        <v>14</v>
      </c>
      <c r="AC1236" s="75"/>
      <c r="AD1236" s="75"/>
      <c r="AE1236" s="75"/>
      <c r="AF1236" s="75"/>
      <c r="AG1236" s="75"/>
      <c r="AH1236" s="75"/>
      <c r="AI1236" s="75"/>
      <c r="AJ1236" s="75"/>
      <c r="AK1236" s="75"/>
      <c r="AL1236" s="75"/>
      <c r="AM1236" s="75"/>
      <c r="AN1236" s="75"/>
      <c r="AO1236" s="75"/>
      <c r="AP1236" s="76"/>
      <c r="AT1236" s="85"/>
      <c r="AU1236" s="79"/>
      <c r="AV1236" s="86"/>
      <c r="AW1236" s="74" t="s">
        <v>42</v>
      </c>
      <c r="AX1236" s="83"/>
      <c r="AY1236" s="83"/>
      <c r="AZ1236" s="83"/>
      <c r="BA1236" s="83"/>
      <c r="BB1236" s="83"/>
      <c r="BC1236" s="83"/>
      <c r="BD1236" s="83"/>
      <c r="BE1236" s="83"/>
      <c r="BF1236" s="83"/>
      <c r="BG1236" s="83"/>
      <c r="BH1236" s="83"/>
      <c r="BI1236" s="83"/>
      <c r="BJ1236" s="83"/>
      <c r="BK1236" s="83"/>
      <c r="BL1236" s="83"/>
      <c r="BM1236" s="83"/>
      <c r="BN1236" s="83"/>
      <c r="BO1236" s="83"/>
      <c r="BP1236" s="83"/>
      <c r="BQ1236" s="83"/>
      <c r="BR1236" s="83"/>
      <c r="BS1236" s="84"/>
      <c r="BT1236" s="74" t="s">
        <v>43</v>
      </c>
      <c r="BU1236" s="83"/>
      <c r="BV1236" s="83"/>
      <c r="BW1236" s="83"/>
      <c r="BX1236" s="83"/>
      <c r="BY1236" s="83"/>
      <c r="BZ1236" s="83"/>
      <c r="CA1236" s="83"/>
      <c r="CB1236" s="83"/>
      <c r="CC1236" s="84"/>
      <c r="CD1236" s="74" t="s">
        <v>44</v>
      </c>
      <c r="CE1236" s="83"/>
      <c r="CF1236" s="83"/>
      <c r="CG1236" s="83"/>
      <c r="CH1236" s="84"/>
      <c r="CI1236" s="74" t="s">
        <v>14</v>
      </c>
      <c r="CJ1236" s="83"/>
      <c r="CK1236" s="83"/>
      <c r="CL1236" s="83"/>
      <c r="CM1236" s="83"/>
      <c r="CN1236" s="83"/>
      <c r="CO1236" s="83"/>
      <c r="CP1236" s="83"/>
      <c r="CQ1236" s="83"/>
      <c r="CR1236" s="83"/>
      <c r="CS1236" s="83"/>
      <c r="CT1236" s="83"/>
      <c r="CU1236" s="83"/>
      <c r="CV1236" s="83"/>
      <c r="CW1236" s="83"/>
      <c r="CX1236" s="84"/>
      <c r="DE1236" s="13"/>
    </row>
    <row r="1237" spans="1:109" ht="15" customHeight="1" x14ac:dyDescent="0.25">
      <c r="A1237" s="6"/>
      <c r="C1237" s="85"/>
      <c r="D1237" s="79"/>
      <c r="E1237" s="86"/>
      <c r="F1237" s="77" t="s">
        <v>45</v>
      </c>
      <c r="G1237" s="83"/>
      <c r="H1237" s="83"/>
      <c r="I1237" s="83"/>
      <c r="J1237" s="83"/>
      <c r="K1237" s="84"/>
      <c r="L1237" s="77" t="s">
        <v>46</v>
      </c>
      <c r="M1237" s="83"/>
      <c r="N1237" s="83"/>
      <c r="O1237" s="84"/>
      <c r="P1237" s="77" t="s">
        <v>13</v>
      </c>
      <c r="Q1237" s="83"/>
      <c r="R1237" s="83"/>
      <c r="S1237" s="83"/>
      <c r="T1237" s="84"/>
      <c r="U1237" s="77" t="s">
        <v>47</v>
      </c>
      <c r="V1237" s="83"/>
      <c r="W1237" s="83"/>
      <c r="X1237" s="83"/>
      <c r="Y1237" s="83"/>
      <c r="Z1237" s="83"/>
      <c r="AA1237" s="84"/>
      <c r="AB1237" s="77" t="s">
        <v>48</v>
      </c>
      <c r="AC1237" s="83"/>
      <c r="AD1237" s="83"/>
      <c r="AE1237" s="83"/>
      <c r="AF1237" s="83"/>
      <c r="AG1237" s="84"/>
      <c r="AH1237" s="77" t="s">
        <v>49</v>
      </c>
      <c r="AI1237" s="83"/>
      <c r="AJ1237" s="83"/>
      <c r="AK1237" s="83"/>
      <c r="AL1237" s="83"/>
      <c r="AM1237" s="83"/>
      <c r="AN1237" s="83"/>
      <c r="AO1237" s="83"/>
      <c r="AP1237" s="84"/>
      <c r="AT1237" s="85"/>
      <c r="AU1237" s="79"/>
      <c r="AV1237" s="86"/>
      <c r="AW1237" s="87"/>
      <c r="AX1237" s="88"/>
      <c r="AY1237" s="88"/>
      <c r="AZ1237" s="88"/>
      <c r="BA1237" s="88"/>
      <c r="BB1237" s="88"/>
      <c r="BC1237" s="88"/>
      <c r="BD1237" s="88"/>
      <c r="BE1237" s="88"/>
      <c r="BF1237" s="88"/>
      <c r="BG1237" s="88"/>
      <c r="BH1237" s="88"/>
      <c r="BI1237" s="88"/>
      <c r="BJ1237" s="88"/>
      <c r="BK1237" s="88"/>
      <c r="BL1237" s="88"/>
      <c r="BM1237" s="88"/>
      <c r="BN1237" s="88"/>
      <c r="BO1237" s="88"/>
      <c r="BP1237" s="88"/>
      <c r="BQ1237" s="88"/>
      <c r="BR1237" s="88"/>
      <c r="BS1237" s="89"/>
      <c r="BT1237" s="87"/>
      <c r="BU1237" s="88"/>
      <c r="BV1237" s="88"/>
      <c r="BW1237" s="88"/>
      <c r="BX1237" s="88"/>
      <c r="BY1237" s="88"/>
      <c r="BZ1237" s="88"/>
      <c r="CA1237" s="88"/>
      <c r="CB1237" s="88"/>
      <c r="CC1237" s="89"/>
      <c r="CD1237" s="87"/>
      <c r="CE1237" s="88"/>
      <c r="CF1237" s="88"/>
      <c r="CG1237" s="88"/>
      <c r="CH1237" s="89"/>
      <c r="CI1237" s="87"/>
      <c r="CJ1237" s="88"/>
      <c r="CK1237" s="88"/>
      <c r="CL1237" s="88"/>
      <c r="CM1237" s="88"/>
      <c r="CN1237" s="88"/>
      <c r="CO1237" s="88"/>
      <c r="CP1237" s="88"/>
      <c r="CQ1237" s="88"/>
      <c r="CR1237" s="88"/>
      <c r="CS1237" s="88"/>
      <c r="CT1237" s="88"/>
      <c r="CU1237" s="88"/>
      <c r="CV1237" s="88"/>
      <c r="CW1237" s="88"/>
      <c r="CX1237" s="89"/>
      <c r="DE1237" s="13"/>
    </row>
    <row r="1238" spans="1:109" ht="15" customHeight="1" x14ac:dyDescent="0.25">
      <c r="A1238" s="6"/>
      <c r="C1238" s="87"/>
      <c r="D1238" s="88"/>
      <c r="E1238" s="89"/>
      <c r="F1238" s="87"/>
      <c r="G1238" s="88"/>
      <c r="H1238" s="88"/>
      <c r="I1238" s="88"/>
      <c r="J1238" s="88"/>
      <c r="K1238" s="89"/>
      <c r="L1238" s="87"/>
      <c r="M1238" s="88"/>
      <c r="N1238" s="88"/>
      <c r="O1238" s="89"/>
      <c r="P1238" s="87"/>
      <c r="Q1238" s="88"/>
      <c r="R1238" s="88"/>
      <c r="S1238" s="88"/>
      <c r="T1238" s="89"/>
      <c r="U1238" s="87"/>
      <c r="V1238" s="88"/>
      <c r="W1238" s="88"/>
      <c r="X1238" s="88"/>
      <c r="Y1238" s="88"/>
      <c r="Z1238" s="88"/>
      <c r="AA1238" s="89"/>
      <c r="AB1238" s="87"/>
      <c r="AC1238" s="88"/>
      <c r="AD1238" s="88"/>
      <c r="AE1238" s="88"/>
      <c r="AF1238" s="88"/>
      <c r="AG1238" s="89"/>
      <c r="AH1238" s="87"/>
      <c r="AI1238" s="88"/>
      <c r="AJ1238" s="88"/>
      <c r="AK1238" s="88"/>
      <c r="AL1238" s="88"/>
      <c r="AM1238" s="88"/>
      <c r="AN1238" s="88"/>
      <c r="AO1238" s="88"/>
      <c r="AP1238" s="89"/>
      <c r="AT1238" s="87"/>
      <c r="AU1238" s="88"/>
      <c r="AV1238" s="89"/>
      <c r="AW1238" s="77" t="s">
        <v>50</v>
      </c>
      <c r="AX1238" s="75"/>
      <c r="AY1238" s="75"/>
      <c r="AZ1238" s="75"/>
      <c r="BA1238" s="76"/>
      <c r="BB1238" s="77" t="s">
        <v>51</v>
      </c>
      <c r="BC1238" s="75"/>
      <c r="BD1238" s="75"/>
      <c r="BE1238" s="75"/>
      <c r="BF1238" s="75"/>
      <c r="BG1238" s="75"/>
      <c r="BH1238" s="76"/>
      <c r="BI1238" s="77" t="s">
        <v>52</v>
      </c>
      <c r="BJ1238" s="75"/>
      <c r="BK1238" s="75"/>
      <c r="BL1238" s="75"/>
      <c r="BM1238" s="75"/>
      <c r="BN1238" s="76"/>
      <c r="BO1238" s="77" t="s">
        <v>53</v>
      </c>
      <c r="BP1238" s="75"/>
      <c r="BQ1238" s="75"/>
      <c r="BR1238" s="75"/>
      <c r="BS1238" s="76"/>
      <c r="BT1238" s="77" t="s">
        <v>54</v>
      </c>
      <c r="BU1238" s="75"/>
      <c r="BV1238" s="75"/>
      <c r="BW1238" s="75"/>
      <c r="BX1238" s="75"/>
      <c r="BY1238" s="76"/>
      <c r="BZ1238" s="77" t="s">
        <v>55</v>
      </c>
      <c r="CA1238" s="75"/>
      <c r="CB1238" s="75"/>
      <c r="CC1238" s="76"/>
      <c r="CD1238" s="77" t="s">
        <v>56</v>
      </c>
      <c r="CE1238" s="75"/>
      <c r="CF1238" s="75"/>
      <c r="CG1238" s="75"/>
      <c r="CH1238" s="76"/>
      <c r="CI1238" s="77" t="s">
        <v>57</v>
      </c>
      <c r="CJ1238" s="75"/>
      <c r="CK1238" s="75"/>
      <c r="CL1238" s="76"/>
      <c r="CM1238" s="77" t="s">
        <v>58</v>
      </c>
      <c r="CN1238" s="75"/>
      <c r="CO1238" s="75"/>
      <c r="CP1238" s="76"/>
      <c r="CQ1238" s="77" t="s">
        <v>59</v>
      </c>
      <c r="CR1238" s="75"/>
      <c r="CS1238" s="75"/>
      <c r="CT1238" s="75"/>
      <c r="CU1238" s="76"/>
      <c r="CV1238" s="77" t="s">
        <v>60</v>
      </c>
      <c r="CW1238" s="75"/>
      <c r="CX1238" s="76"/>
      <c r="DE1238" s="13"/>
    </row>
    <row r="1239" spans="1:109" ht="15" customHeight="1" x14ac:dyDescent="0.25">
      <c r="A1239" s="6"/>
      <c r="C1239" s="91" t="s">
        <v>33</v>
      </c>
      <c r="D1239" s="75"/>
      <c r="E1239" s="76"/>
      <c r="F1239" s="90">
        <f t="shared" ref="F1239:F1243" si="479">SUM(F936,F1037,F1138)</f>
        <v>0</v>
      </c>
      <c r="G1239" s="75"/>
      <c r="H1239" s="75">
        <f t="shared" ref="H1239:H1243" si="480">SUM(H936,H1037,H1138)</f>
        <v>0</v>
      </c>
      <c r="I1239" s="75"/>
      <c r="J1239" s="75">
        <f t="shared" ref="J1239:J1243" si="481">SUM(J936,J1037,J1138)</f>
        <v>0</v>
      </c>
      <c r="K1239" s="76"/>
      <c r="L1239" s="90">
        <f t="shared" ref="L1239:L1243" si="482">SUM(L936,L1037,L1138)</f>
        <v>0</v>
      </c>
      <c r="M1239" s="75"/>
      <c r="N1239" s="75">
        <f t="shared" ref="N1239:N1243" si="483">SUM(N936,N1037,N1138)</f>
        <v>0</v>
      </c>
      <c r="O1239" s="76"/>
      <c r="P1239" s="90">
        <f>SUM(P936,P1037,P1138)</f>
        <v>0</v>
      </c>
      <c r="Q1239" s="75"/>
      <c r="R1239" s="75"/>
      <c r="S1239" s="75"/>
      <c r="T1239" s="76"/>
      <c r="U1239" s="90">
        <f>SUM(U936,U1037,U1138)</f>
        <v>0</v>
      </c>
      <c r="V1239" s="75"/>
      <c r="W1239" s="75"/>
      <c r="X1239" s="75"/>
      <c r="Y1239" s="75"/>
      <c r="Z1239" s="75"/>
      <c r="AA1239" s="76"/>
      <c r="AB1239" s="90">
        <f t="shared" ref="AB1239:AB1243" si="484">SUM(AB936,AB1037,AB1138)</f>
        <v>0</v>
      </c>
      <c r="AC1239" s="75"/>
      <c r="AD1239" s="75">
        <f t="shared" ref="AD1239:AD1243" si="485">SUM(AD936,AD1037,AD1138)</f>
        <v>0</v>
      </c>
      <c r="AE1239" s="75"/>
      <c r="AF1239" s="75">
        <f t="shared" ref="AF1239:AF1243" si="486">SUM(AF936,AF1037,AF1138)</f>
        <v>0</v>
      </c>
      <c r="AG1239" s="76"/>
      <c r="AH1239" s="90">
        <f>SUM(AH936,AH1037,AH1138)</f>
        <v>0</v>
      </c>
      <c r="AI1239" s="75"/>
      <c r="AJ1239" s="75"/>
      <c r="AK1239" s="75"/>
      <c r="AL1239" s="75"/>
      <c r="AM1239" s="75"/>
      <c r="AN1239" s="75"/>
      <c r="AO1239" s="75"/>
      <c r="AP1239" s="76"/>
      <c r="AT1239" s="91" t="s">
        <v>33</v>
      </c>
      <c r="AU1239" s="75"/>
      <c r="AV1239" s="76"/>
      <c r="AW1239" s="90">
        <f>SUM(AW936,AW1037,AW1138)</f>
        <v>0</v>
      </c>
      <c r="AX1239" s="75"/>
      <c r="AY1239" s="75"/>
      <c r="AZ1239" s="75"/>
      <c r="BA1239" s="76"/>
      <c r="BB1239" s="90">
        <f>SUM(BB936,BB1037,BB1138)</f>
        <v>0</v>
      </c>
      <c r="BC1239" s="75"/>
      <c r="BD1239" s="75"/>
      <c r="BE1239" s="75"/>
      <c r="BF1239" s="75"/>
      <c r="BG1239" s="75"/>
      <c r="BH1239" s="76"/>
      <c r="BI1239" s="90">
        <f t="shared" ref="BI1239:BI1243" si="487">SUM(BI936,BI1037,BI1138)</f>
        <v>0</v>
      </c>
      <c r="BJ1239" s="75"/>
      <c r="BK1239" s="75">
        <f t="shared" ref="BK1239:BK1243" si="488">SUM(BK936,BK1037,BK1138)</f>
        <v>0</v>
      </c>
      <c r="BL1239" s="75"/>
      <c r="BM1239" s="75">
        <f t="shared" ref="BM1239:BM1243" si="489">SUM(BM936,BM1037,BM1138)</f>
        <v>0</v>
      </c>
      <c r="BN1239" s="76"/>
      <c r="BO1239" s="90">
        <f>SUM(BO936,BO1037,BO1138)</f>
        <v>0</v>
      </c>
      <c r="BP1239" s="75"/>
      <c r="BQ1239" s="75"/>
      <c r="BR1239" s="75"/>
      <c r="BS1239" s="76"/>
      <c r="BT1239" s="90">
        <f>SUM(BT936,BT1037,BT1138)</f>
        <v>0</v>
      </c>
      <c r="BU1239" s="75"/>
      <c r="BV1239" s="75"/>
      <c r="BW1239" s="75"/>
      <c r="BX1239" s="75"/>
      <c r="BY1239" s="76">
        <f>SUM(BY936,BY1037,BY1138)</f>
        <v>0</v>
      </c>
      <c r="BZ1239" s="90">
        <f>SUM(BZ936,BZ1037,BZ1138)</f>
        <v>0</v>
      </c>
      <c r="CA1239" s="75"/>
      <c r="CB1239" s="75"/>
      <c r="CC1239" s="76"/>
      <c r="CD1239" s="90">
        <f>SUM(CD936,CD1037,CD1138)</f>
        <v>0</v>
      </c>
      <c r="CE1239" s="75"/>
      <c r="CF1239" s="75"/>
      <c r="CG1239" s="75"/>
      <c r="CH1239" s="76"/>
      <c r="CI1239" s="90">
        <f>SUM(CI936,CI1037,CI1138)</f>
        <v>0</v>
      </c>
      <c r="CJ1239" s="75"/>
      <c r="CK1239" s="75"/>
      <c r="CL1239" s="76"/>
      <c r="CM1239" s="90">
        <f>SUM(CM936,CM1037,CM1138)</f>
        <v>0</v>
      </c>
      <c r="CN1239" s="75">
        <f>SUM(CN936,CN1037,CN1138)</f>
        <v>0</v>
      </c>
      <c r="CO1239" s="75"/>
      <c r="CP1239" s="76"/>
      <c r="CQ1239" s="90">
        <f t="shared" ref="CQ1239:CQ1243" si="490">SUM(CQ936,CQ1037,CQ1138)</f>
        <v>0</v>
      </c>
      <c r="CR1239" s="75"/>
      <c r="CS1239" s="75">
        <f t="shared" ref="CS1239:CS1243" si="491">SUM(CS936,CS1037,CS1138)</f>
        <v>0</v>
      </c>
      <c r="CT1239" s="75"/>
      <c r="CU1239" s="76">
        <f>SUM(CU936,CU1037,CU1138)</f>
        <v>0</v>
      </c>
      <c r="CV1239" s="90">
        <f>SUM(CV936,CV1037,CV1138)</f>
        <v>0</v>
      </c>
      <c r="CW1239" s="75"/>
      <c r="CX1239" s="76"/>
      <c r="DE1239" s="13"/>
    </row>
    <row r="1240" spans="1:109" ht="15" customHeight="1" x14ac:dyDescent="0.25">
      <c r="A1240" s="6"/>
      <c r="C1240" s="91" t="s">
        <v>34</v>
      </c>
      <c r="D1240" s="75"/>
      <c r="E1240" s="76"/>
      <c r="F1240" s="158">
        <f t="shared" si="479"/>
        <v>0</v>
      </c>
      <c r="G1240" s="160"/>
      <c r="H1240" s="160">
        <f t="shared" si="480"/>
        <v>0</v>
      </c>
      <c r="I1240" s="160"/>
      <c r="J1240" s="160">
        <f t="shared" si="481"/>
        <v>0</v>
      </c>
      <c r="K1240" s="159"/>
      <c r="L1240" s="158">
        <f t="shared" si="482"/>
        <v>0</v>
      </c>
      <c r="M1240" s="160"/>
      <c r="N1240" s="160">
        <f t="shared" si="483"/>
        <v>0</v>
      </c>
      <c r="O1240" s="159"/>
      <c r="P1240" s="158">
        <f t="shared" ref="P1240:P1243" si="492">SUM(P937,P1038,P1139)</f>
        <v>2</v>
      </c>
      <c r="Q1240" s="160"/>
      <c r="R1240" s="160"/>
      <c r="S1240" s="160"/>
      <c r="T1240" s="159"/>
      <c r="U1240" s="158">
        <f t="shared" ref="U1240:U1243" si="493">SUM(U937,U1038,U1139)</f>
        <v>0</v>
      </c>
      <c r="V1240" s="160"/>
      <c r="W1240" s="160"/>
      <c r="X1240" s="160"/>
      <c r="Y1240" s="160"/>
      <c r="Z1240" s="160"/>
      <c r="AA1240" s="159"/>
      <c r="AB1240" s="158">
        <f t="shared" si="484"/>
        <v>2</v>
      </c>
      <c r="AC1240" s="160"/>
      <c r="AD1240" s="160">
        <f t="shared" si="485"/>
        <v>0</v>
      </c>
      <c r="AE1240" s="160"/>
      <c r="AF1240" s="160">
        <f t="shared" si="486"/>
        <v>0</v>
      </c>
      <c r="AG1240" s="159"/>
      <c r="AH1240" s="158">
        <f t="shared" ref="AH1240:AH1243" si="494">SUM(AH937,AH1038,AH1139)</f>
        <v>0</v>
      </c>
      <c r="AI1240" s="160"/>
      <c r="AJ1240" s="160"/>
      <c r="AK1240" s="160"/>
      <c r="AL1240" s="160"/>
      <c r="AM1240" s="160"/>
      <c r="AN1240" s="160"/>
      <c r="AO1240" s="160"/>
      <c r="AP1240" s="159"/>
      <c r="AT1240" s="91" t="s">
        <v>34</v>
      </c>
      <c r="AU1240" s="75"/>
      <c r="AV1240" s="76"/>
      <c r="AW1240" s="158">
        <f t="shared" ref="AW1240:AW1243" si="495">SUM(AW937,AW1038,AW1139)</f>
        <v>1</v>
      </c>
      <c r="AX1240" s="160"/>
      <c r="AY1240" s="160"/>
      <c r="AZ1240" s="160"/>
      <c r="BA1240" s="159"/>
      <c r="BB1240" s="158">
        <f t="shared" ref="BB1240:BB1243" si="496">SUM(BB937,BB1038,BB1139)</f>
        <v>1</v>
      </c>
      <c r="BC1240" s="160"/>
      <c r="BD1240" s="160"/>
      <c r="BE1240" s="160"/>
      <c r="BF1240" s="160"/>
      <c r="BG1240" s="160"/>
      <c r="BH1240" s="159"/>
      <c r="BI1240" s="158">
        <f t="shared" si="487"/>
        <v>0</v>
      </c>
      <c r="BJ1240" s="160"/>
      <c r="BK1240" s="160">
        <f t="shared" si="488"/>
        <v>0</v>
      </c>
      <c r="BL1240" s="160"/>
      <c r="BM1240" s="160">
        <f t="shared" si="489"/>
        <v>0</v>
      </c>
      <c r="BN1240" s="159"/>
      <c r="BO1240" s="158">
        <f t="shared" ref="BO1240:BO1243" si="497">SUM(BO937,BO1038,BO1139)</f>
        <v>0</v>
      </c>
      <c r="BP1240" s="160"/>
      <c r="BQ1240" s="160"/>
      <c r="BR1240" s="160"/>
      <c r="BS1240" s="159"/>
      <c r="BT1240" s="158">
        <f t="shared" ref="BT1240:BT1243" si="498">SUM(BT937,BT1038,BT1139)</f>
        <v>0</v>
      </c>
      <c r="BU1240" s="160"/>
      <c r="BV1240" s="160"/>
      <c r="BW1240" s="160"/>
      <c r="BX1240" s="160"/>
      <c r="BY1240" s="159">
        <f t="shared" ref="BY1240:BZ1243" si="499">SUM(BY937,BY1038,BY1139)</f>
        <v>0</v>
      </c>
      <c r="BZ1240" s="158">
        <f t="shared" si="499"/>
        <v>0</v>
      </c>
      <c r="CA1240" s="160"/>
      <c r="CB1240" s="160"/>
      <c r="CC1240" s="159"/>
      <c r="CD1240" s="158">
        <f t="shared" ref="CD1240:CD1243" si="500">SUM(CD937,CD1038,CD1139)</f>
        <v>9</v>
      </c>
      <c r="CE1240" s="160"/>
      <c r="CF1240" s="160"/>
      <c r="CG1240" s="160"/>
      <c r="CH1240" s="159"/>
      <c r="CI1240" s="158">
        <f t="shared" ref="CI1240:CI1243" si="501">SUM(CI937,CI1038,CI1139)</f>
        <v>9</v>
      </c>
      <c r="CJ1240" s="160"/>
      <c r="CK1240" s="160"/>
      <c r="CL1240" s="159"/>
      <c r="CM1240" s="158">
        <f t="shared" ref="CM1240:CN1243" si="502">SUM(CM937,CM1038,CM1139)</f>
        <v>3</v>
      </c>
      <c r="CN1240" s="160">
        <f t="shared" si="502"/>
        <v>0</v>
      </c>
      <c r="CO1240" s="160"/>
      <c r="CP1240" s="159"/>
      <c r="CQ1240" s="158">
        <f t="shared" si="490"/>
        <v>0</v>
      </c>
      <c r="CR1240" s="160"/>
      <c r="CS1240" s="160">
        <f t="shared" si="491"/>
        <v>0</v>
      </c>
      <c r="CT1240" s="160"/>
      <c r="CU1240" s="159">
        <f t="shared" ref="CU1240:CV1243" si="503">SUM(CU937,CU1038,CU1139)</f>
        <v>0</v>
      </c>
      <c r="CV1240" s="158">
        <f t="shared" si="503"/>
        <v>1</v>
      </c>
      <c r="CW1240" s="160"/>
      <c r="CX1240" s="159"/>
      <c r="DE1240" s="13"/>
    </row>
    <row r="1241" spans="1:109" ht="15" customHeight="1" x14ac:dyDescent="0.25">
      <c r="A1241" s="6"/>
      <c r="C1241" s="91" t="s">
        <v>35</v>
      </c>
      <c r="D1241" s="75"/>
      <c r="E1241" s="76"/>
      <c r="F1241" s="158">
        <f t="shared" si="479"/>
        <v>9</v>
      </c>
      <c r="G1241" s="160"/>
      <c r="H1241" s="160">
        <f t="shared" si="480"/>
        <v>0</v>
      </c>
      <c r="I1241" s="160"/>
      <c r="J1241" s="160">
        <f t="shared" si="481"/>
        <v>0</v>
      </c>
      <c r="K1241" s="159"/>
      <c r="L1241" s="158">
        <f t="shared" si="482"/>
        <v>2</v>
      </c>
      <c r="M1241" s="160"/>
      <c r="N1241" s="160">
        <f t="shared" si="483"/>
        <v>0</v>
      </c>
      <c r="O1241" s="159"/>
      <c r="P1241" s="158">
        <f t="shared" si="492"/>
        <v>19</v>
      </c>
      <c r="Q1241" s="160"/>
      <c r="R1241" s="160"/>
      <c r="S1241" s="160"/>
      <c r="T1241" s="159"/>
      <c r="U1241" s="158">
        <f t="shared" si="493"/>
        <v>11</v>
      </c>
      <c r="V1241" s="160"/>
      <c r="W1241" s="160"/>
      <c r="X1241" s="160"/>
      <c r="Y1241" s="160"/>
      <c r="Z1241" s="160"/>
      <c r="AA1241" s="159"/>
      <c r="AB1241" s="158">
        <f t="shared" si="484"/>
        <v>14</v>
      </c>
      <c r="AC1241" s="160"/>
      <c r="AD1241" s="160">
        <f t="shared" si="485"/>
        <v>0</v>
      </c>
      <c r="AE1241" s="160"/>
      <c r="AF1241" s="160">
        <f t="shared" si="486"/>
        <v>0</v>
      </c>
      <c r="AG1241" s="159"/>
      <c r="AH1241" s="158">
        <f t="shared" si="494"/>
        <v>10</v>
      </c>
      <c r="AI1241" s="160"/>
      <c r="AJ1241" s="160"/>
      <c r="AK1241" s="160"/>
      <c r="AL1241" s="160"/>
      <c r="AM1241" s="160"/>
      <c r="AN1241" s="160"/>
      <c r="AO1241" s="160"/>
      <c r="AP1241" s="159"/>
      <c r="AT1241" s="91" t="s">
        <v>35</v>
      </c>
      <c r="AU1241" s="75"/>
      <c r="AV1241" s="76"/>
      <c r="AW1241" s="158">
        <f t="shared" si="495"/>
        <v>15</v>
      </c>
      <c r="AX1241" s="160"/>
      <c r="AY1241" s="160"/>
      <c r="AZ1241" s="160"/>
      <c r="BA1241" s="159"/>
      <c r="BB1241" s="158">
        <f t="shared" si="496"/>
        <v>3</v>
      </c>
      <c r="BC1241" s="160"/>
      <c r="BD1241" s="160"/>
      <c r="BE1241" s="160"/>
      <c r="BF1241" s="160"/>
      <c r="BG1241" s="160"/>
      <c r="BH1241" s="159"/>
      <c r="BI1241" s="158">
        <f t="shared" si="487"/>
        <v>0</v>
      </c>
      <c r="BJ1241" s="160"/>
      <c r="BK1241" s="160">
        <f t="shared" si="488"/>
        <v>0</v>
      </c>
      <c r="BL1241" s="160"/>
      <c r="BM1241" s="160">
        <f t="shared" si="489"/>
        <v>0</v>
      </c>
      <c r="BN1241" s="159"/>
      <c r="BO1241" s="158">
        <f t="shared" si="497"/>
        <v>2</v>
      </c>
      <c r="BP1241" s="160"/>
      <c r="BQ1241" s="160"/>
      <c r="BR1241" s="160"/>
      <c r="BS1241" s="159"/>
      <c r="BT1241" s="158">
        <f t="shared" si="498"/>
        <v>2</v>
      </c>
      <c r="BU1241" s="160"/>
      <c r="BV1241" s="160"/>
      <c r="BW1241" s="160"/>
      <c r="BX1241" s="160"/>
      <c r="BY1241" s="159">
        <f t="shared" si="499"/>
        <v>0</v>
      </c>
      <c r="BZ1241" s="158">
        <f t="shared" si="499"/>
        <v>0</v>
      </c>
      <c r="CA1241" s="160"/>
      <c r="CB1241" s="160"/>
      <c r="CC1241" s="159"/>
      <c r="CD1241" s="158">
        <f t="shared" si="500"/>
        <v>76</v>
      </c>
      <c r="CE1241" s="160"/>
      <c r="CF1241" s="160"/>
      <c r="CG1241" s="160"/>
      <c r="CH1241" s="159"/>
      <c r="CI1241" s="158">
        <f t="shared" si="501"/>
        <v>92</v>
      </c>
      <c r="CJ1241" s="160"/>
      <c r="CK1241" s="160"/>
      <c r="CL1241" s="159"/>
      <c r="CM1241" s="158">
        <f t="shared" si="502"/>
        <v>43</v>
      </c>
      <c r="CN1241" s="160">
        <f t="shared" si="502"/>
        <v>0</v>
      </c>
      <c r="CO1241" s="160"/>
      <c r="CP1241" s="159"/>
      <c r="CQ1241" s="158">
        <f t="shared" si="490"/>
        <v>38</v>
      </c>
      <c r="CR1241" s="160"/>
      <c r="CS1241" s="160">
        <f t="shared" si="491"/>
        <v>0</v>
      </c>
      <c r="CT1241" s="160"/>
      <c r="CU1241" s="159">
        <f t="shared" si="503"/>
        <v>0</v>
      </c>
      <c r="CV1241" s="158">
        <f t="shared" si="503"/>
        <v>32</v>
      </c>
      <c r="CW1241" s="160"/>
      <c r="CX1241" s="159"/>
      <c r="DE1241" s="13"/>
    </row>
    <row r="1242" spans="1:109" ht="15" customHeight="1" x14ac:dyDescent="0.25">
      <c r="A1242" s="6"/>
      <c r="C1242" s="91" t="s">
        <v>36</v>
      </c>
      <c r="D1242" s="75"/>
      <c r="E1242" s="76"/>
      <c r="F1242" s="158">
        <f t="shared" si="479"/>
        <v>1</v>
      </c>
      <c r="G1242" s="160"/>
      <c r="H1242" s="160">
        <f t="shared" si="480"/>
        <v>0</v>
      </c>
      <c r="I1242" s="160"/>
      <c r="J1242" s="160">
        <f t="shared" si="481"/>
        <v>0</v>
      </c>
      <c r="K1242" s="159"/>
      <c r="L1242" s="158">
        <f t="shared" si="482"/>
        <v>3</v>
      </c>
      <c r="M1242" s="160"/>
      <c r="N1242" s="160">
        <f t="shared" si="483"/>
        <v>0</v>
      </c>
      <c r="O1242" s="159"/>
      <c r="P1242" s="158">
        <f t="shared" si="492"/>
        <v>7</v>
      </c>
      <c r="Q1242" s="160"/>
      <c r="R1242" s="160"/>
      <c r="S1242" s="160"/>
      <c r="T1242" s="159"/>
      <c r="U1242" s="158">
        <f t="shared" si="493"/>
        <v>4</v>
      </c>
      <c r="V1242" s="160"/>
      <c r="W1242" s="160"/>
      <c r="X1242" s="160"/>
      <c r="Y1242" s="160"/>
      <c r="Z1242" s="160"/>
      <c r="AA1242" s="159"/>
      <c r="AB1242" s="158">
        <f t="shared" si="484"/>
        <v>4</v>
      </c>
      <c r="AC1242" s="160"/>
      <c r="AD1242" s="160">
        <f t="shared" si="485"/>
        <v>0</v>
      </c>
      <c r="AE1242" s="160"/>
      <c r="AF1242" s="160">
        <f t="shared" si="486"/>
        <v>0</v>
      </c>
      <c r="AG1242" s="159"/>
      <c r="AH1242" s="158">
        <f t="shared" si="494"/>
        <v>1</v>
      </c>
      <c r="AI1242" s="160"/>
      <c r="AJ1242" s="160"/>
      <c r="AK1242" s="160"/>
      <c r="AL1242" s="160"/>
      <c r="AM1242" s="160"/>
      <c r="AN1242" s="160"/>
      <c r="AO1242" s="160"/>
      <c r="AP1242" s="159"/>
      <c r="AT1242" s="91" t="s">
        <v>36</v>
      </c>
      <c r="AU1242" s="75"/>
      <c r="AV1242" s="76"/>
      <c r="AW1242" s="158">
        <f t="shared" si="495"/>
        <v>7</v>
      </c>
      <c r="AX1242" s="160"/>
      <c r="AY1242" s="160"/>
      <c r="AZ1242" s="160"/>
      <c r="BA1242" s="159"/>
      <c r="BB1242" s="158">
        <f t="shared" si="496"/>
        <v>2</v>
      </c>
      <c r="BC1242" s="160"/>
      <c r="BD1242" s="160"/>
      <c r="BE1242" s="160"/>
      <c r="BF1242" s="160"/>
      <c r="BG1242" s="160"/>
      <c r="BH1242" s="159"/>
      <c r="BI1242" s="158">
        <f t="shared" si="487"/>
        <v>0</v>
      </c>
      <c r="BJ1242" s="160"/>
      <c r="BK1242" s="160">
        <f t="shared" si="488"/>
        <v>0</v>
      </c>
      <c r="BL1242" s="160"/>
      <c r="BM1242" s="160">
        <f t="shared" si="489"/>
        <v>0</v>
      </c>
      <c r="BN1242" s="159"/>
      <c r="BO1242" s="158">
        <f t="shared" si="497"/>
        <v>0</v>
      </c>
      <c r="BP1242" s="160"/>
      <c r="BQ1242" s="160"/>
      <c r="BR1242" s="160"/>
      <c r="BS1242" s="159"/>
      <c r="BT1242" s="158">
        <f t="shared" si="498"/>
        <v>0</v>
      </c>
      <c r="BU1242" s="160"/>
      <c r="BV1242" s="160"/>
      <c r="BW1242" s="160"/>
      <c r="BX1242" s="160"/>
      <c r="BY1242" s="159">
        <f t="shared" si="499"/>
        <v>0</v>
      </c>
      <c r="BZ1242" s="158">
        <f t="shared" si="499"/>
        <v>0</v>
      </c>
      <c r="CA1242" s="160"/>
      <c r="CB1242" s="160"/>
      <c r="CC1242" s="159"/>
      <c r="CD1242" s="158">
        <f t="shared" si="500"/>
        <v>41</v>
      </c>
      <c r="CE1242" s="160"/>
      <c r="CF1242" s="160"/>
      <c r="CG1242" s="160"/>
      <c r="CH1242" s="159"/>
      <c r="CI1242" s="158">
        <f t="shared" si="501"/>
        <v>53</v>
      </c>
      <c r="CJ1242" s="160"/>
      <c r="CK1242" s="160"/>
      <c r="CL1242" s="159"/>
      <c r="CM1242" s="158">
        <f t="shared" si="502"/>
        <v>34</v>
      </c>
      <c r="CN1242" s="160">
        <f t="shared" si="502"/>
        <v>0</v>
      </c>
      <c r="CO1242" s="160"/>
      <c r="CP1242" s="159"/>
      <c r="CQ1242" s="158">
        <f t="shared" si="490"/>
        <v>15</v>
      </c>
      <c r="CR1242" s="160"/>
      <c r="CS1242" s="160">
        <f t="shared" si="491"/>
        <v>0</v>
      </c>
      <c r="CT1242" s="160"/>
      <c r="CU1242" s="159">
        <f t="shared" si="503"/>
        <v>0</v>
      </c>
      <c r="CV1242" s="158">
        <f t="shared" si="503"/>
        <v>21</v>
      </c>
      <c r="CW1242" s="160"/>
      <c r="CX1242" s="159"/>
      <c r="DE1242" s="13"/>
    </row>
    <row r="1243" spans="1:109" ht="15" customHeight="1" x14ac:dyDescent="0.25">
      <c r="A1243" s="6"/>
      <c r="C1243" s="93" t="s">
        <v>37</v>
      </c>
      <c r="D1243" s="75"/>
      <c r="E1243" s="76"/>
      <c r="F1243" s="161">
        <f t="shared" si="479"/>
        <v>10</v>
      </c>
      <c r="G1243" s="162"/>
      <c r="H1243" s="162">
        <f t="shared" si="480"/>
        <v>0</v>
      </c>
      <c r="I1243" s="162"/>
      <c r="J1243" s="162">
        <f t="shared" si="481"/>
        <v>0</v>
      </c>
      <c r="K1243" s="163"/>
      <c r="L1243" s="161">
        <f t="shared" si="482"/>
        <v>5</v>
      </c>
      <c r="M1243" s="162"/>
      <c r="N1243" s="162">
        <f t="shared" si="483"/>
        <v>0</v>
      </c>
      <c r="O1243" s="163"/>
      <c r="P1243" s="161">
        <f t="shared" si="492"/>
        <v>28</v>
      </c>
      <c r="Q1243" s="162"/>
      <c r="R1243" s="162"/>
      <c r="S1243" s="162"/>
      <c r="T1243" s="163"/>
      <c r="U1243" s="161">
        <f t="shared" si="493"/>
        <v>15</v>
      </c>
      <c r="V1243" s="162"/>
      <c r="W1243" s="162"/>
      <c r="X1243" s="162"/>
      <c r="Y1243" s="162"/>
      <c r="Z1243" s="162"/>
      <c r="AA1243" s="163"/>
      <c r="AB1243" s="161">
        <f t="shared" si="484"/>
        <v>20</v>
      </c>
      <c r="AC1243" s="162"/>
      <c r="AD1243" s="162">
        <f t="shared" si="485"/>
        <v>0</v>
      </c>
      <c r="AE1243" s="162"/>
      <c r="AF1243" s="162">
        <f t="shared" si="486"/>
        <v>0</v>
      </c>
      <c r="AG1243" s="163"/>
      <c r="AH1243" s="161">
        <f t="shared" si="494"/>
        <v>11</v>
      </c>
      <c r="AI1243" s="162"/>
      <c r="AJ1243" s="162"/>
      <c r="AK1243" s="162"/>
      <c r="AL1243" s="162"/>
      <c r="AM1243" s="162"/>
      <c r="AN1243" s="162"/>
      <c r="AO1243" s="162"/>
      <c r="AP1243" s="163"/>
      <c r="AT1243" s="93" t="s">
        <v>37</v>
      </c>
      <c r="AU1243" s="75"/>
      <c r="AV1243" s="76"/>
      <c r="AW1243" s="161">
        <f t="shared" si="495"/>
        <v>23</v>
      </c>
      <c r="AX1243" s="162"/>
      <c r="AY1243" s="162"/>
      <c r="AZ1243" s="162"/>
      <c r="BA1243" s="163"/>
      <c r="BB1243" s="161">
        <f t="shared" si="496"/>
        <v>6</v>
      </c>
      <c r="BC1243" s="162"/>
      <c r="BD1243" s="162"/>
      <c r="BE1243" s="162"/>
      <c r="BF1243" s="162"/>
      <c r="BG1243" s="162"/>
      <c r="BH1243" s="163"/>
      <c r="BI1243" s="161">
        <f t="shared" si="487"/>
        <v>0</v>
      </c>
      <c r="BJ1243" s="162"/>
      <c r="BK1243" s="162">
        <f t="shared" si="488"/>
        <v>0</v>
      </c>
      <c r="BL1243" s="162"/>
      <c r="BM1243" s="162">
        <f t="shared" si="489"/>
        <v>0</v>
      </c>
      <c r="BN1243" s="163"/>
      <c r="BO1243" s="161">
        <f t="shared" si="497"/>
        <v>2</v>
      </c>
      <c r="BP1243" s="162"/>
      <c r="BQ1243" s="162"/>
      <c r="BR1243" s="162"/>
      <c r="BS1243" s="163"/>
      <c r="BT1243" s="161">
        <f t="shared" si="498"/>
        <v>2</v>
      </c>
      <c r="BU1243" s="162"/>
      <c r="BV1243" s="162"/>
      <c r="BW1243" s="162"/>
      <c r="BX1243" s="162"/>
      <c r="BY1243" s="163">
        <f t="shared" si="499"/>
        <v>0</v>
      </c>
      <c r="BZ1243" s="161">
        <f t="shared" si="499"/>
        <v>0</v>
      </c>
      <c r="CA1243" s="162"/>
      <c r="CB1243" s="162"/>
      <c r="CC1243" s="163"/>
      <c r="CD1243" s="161">
        <f t="shared" si="500"/>
        <v>126</v>
      </c>
      <c r="CE1243" s="162"/>
      <c r="CF1243" s="162"/>
      <c r="CG1243" s="162"/>
      <c r="CH1243" s="163"/>
      <c r="CI1243" s="161">
        <f t="shared" si="501"/>
        <v>154</v>
      </c>
      <c r="CJ1243" s="162"/>
      <c r="CK1243" s="162"/>
      <c r="CL1243" s="163"/>
      <c r="CM1243" s="161">
        <f t="shared" si="502"/>
        <v>80</v>
      </c>
      <c r="CN1243" s="162">
        <f t="shared" si="502"/>
        <v>0</v>
      </c>
      <c r="CO1243" s="162"/>
      <c r="CP1243" s="163"/>
      <c r="CQ1243" s="161">
        <f t="shared" si="490"/>
        <v>53</v>
      </c>
      <c r="CR1243" s="162"/>
      <c r="CS1243" s="162">
        <f t="shared" si="491"/>
        <v>0</v>
      </c>
      <c r="CT1243" s="162"/>
      <c r="CU1243" s="163">
        <f t="shared" si="503"/>
        <v>0</v>
      </c>
      <c r="CV1243" s="161">
        <f t="shared" si="503"/>
        <v>54</v>
      </c>
      <c r="CW1243" s="162"/>
      <c r="CX1243" s="163"/>
      <c r="DE1243" s="13"/>
    </row>
    <row r="1244" spans="1:109" ht="15" customHeight="1" x14ac:dyDescent="0.25">
      <c r="A1244" s="6"/>
      <c r="DE1244" s="13"/>
    </row>
    <row r="1245" spans="1:109" ht="15" customHeight="1" x14ac:dyDescent="0.25">
      <c r="A1245" s="6"/>
      <c r="DE1245" s="13"/>
    </row>
    <row r="1246" spans="1:109" ht="15" customHeight="1" x14ac:dyDescent="0.25">
      <c r="A1246" s="6"/>
      <c r="DE1246" s="13"/>
    </row>
    <row r="1247" spans="1:109" ht="15" customHeight="1" x14ac:dyDescent="0.25">
      <c r="A1247" s="6"/>
      <c r="D1247" s="82" t="s">
        <v>61</v>
      </c>
      <c r="E1247" s="79"/>
      <c r="F1247" s="79"/>
      <c r="G1247" s="79"/>
      <c r="H1247" s="79"/>
      <c r="I1247" s="79"/>
      <c r="J1247" s="79"/>
      <c r="K1247" s="79"/>
      <c r="L1247" s="79"/>
      <c r="M1247" s="79"/>
      <c r="N1247" s="79"/>
      <c r="O1247" s="79"/>
      <c r="P1247" s="79"/>
      <c r="Q1247" s="79"/>
      <c r="R1247" s="79"/>
      <c r="S1247" s="79"/>
      <c r="T1247" s="79"/>
      <c r="U1247" s="79"/>
      <c r="V1247" s="79"/>
      <c r="W1247" s="79"/>
      <c r="X1247" s="79"/>
      <c r="Y1247" s="79"/>
      <c r="Z1247" s="79"/>
      <c r="AA1247" s="79"/>
      <c r="AB1247" s="79"/>
      <c r="AC1247" s="79"/>
      <c r="AD1247" s="79"/>
      <c r="AE1247" s="79"/>
      <c r="AF1247" s="79"/>
      <c r="AG1247" s="79"/>
      <c r="AH1247" s="79"/>
      <c r="AI1247" s="79"/>
      <c r="AJ1247" s="79"/>
      <c r="AK1247" s="79"/>
      <c r="AL1247" s="79"/>
      <c r="AM1247" s="79"/>
      <c r="BL1247" s="82" t="s">
        <v>62</v>
      </c>
      <c r="BM1247" s="79"/>
      <c r="BN1247" s="79"/>
      <c r="BO1247" s="79"/>
      <c r="BP1247" s="79"/>
      <c r="BQ1247" s="79"/>
      <c r="BR1247" s="79"/>
      <c r="BS1247" s="79"/>
      <c r="BT1247" s="79"/>
      <c r="BU1247" s="79"/>
      <c r="BV1247" s="79"/>
      <c r="BW1247" s="79"/>
      <c r="BX1247" s="79"/>
      <c r="BY1247" s="79"/>
      <c r="BZ1247" s="79"/>
      <c r="CA1247" s="79"/>
      <c r="CB1247" s="79"/>
      <c r="CC1247" s="79"/>
      <c r="CD1247" s="79"/>
      <c r="CE1247" s="79"/>
      <c r="CF1247" s="79"/>
      <c r="CG1247" s="79"/>
      <c r="CH1247" s="79"/>
      <c r="CI1247" s="79"/>
      <c r="DE1247" s="13"/>
    </row>
    <row r="1248" spans="1:109" ht="15" customHeight="1" x14ac:dyDescent="0.25">
      <c r="A1248" s="6"/>
      <c r="DE1248" s="13"/>
    </row>
    <row r="1249" spans="1:109" ht="15" customHeight="1" x14ac:dyDescent="0.25">
      <c r="A1249" s="6"/>
      <c r="B1249" s="95" t="s">
        <v>63</v>
      </c>
      <c r="C1249" s="75"/>
      <c r="D1249" s="75"/>
      <c r="E1249" s="75"/>
      <c r="F1249" s="75"/>
      <c r="G1249" s="75"/>
      <c r="H1249" s="75"/>
      <c r="I1249" s="75"/>
      <c r="J1249" s="75"/>
      <c r="K1249" s="75"/>
      <c r="L1249" s="75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5"/>
      <c r="X1249" s="75"/>
      <c r="Y1249" s="76"/>
      <c r="Z1249" s="95" t="s">
        <v>37</v>
      </c>
      <c r="AA1249" s="75"/>
      <c r="AB1249" s="75"/>
      <c r="AC1249" s="75"/>
      <c r="AD1249" s="75"/>
      <c r="AE1249" s="75"/>
      <c r="AF1249" s="76"/>
      <c r="AG1249" s="95" t="s">
        <v>33</v>
      </c>
      <c r="AH1249" s="75"/>
      <c r="AI1249" s="75"/>
      <c r="AJ1249" s="75"/>
      <c r="AK1249" s="75"/>
      <c r="AL1249" s="75"/>
      <c r="AM1249" s="76"/>
      <c r="AO1249" s="95" t="s">
        <v>34</v>
      </c>
      <c r="AP1249" s="75"/>
      <c r="AQ1249" s="75"/>
      <c r="AR1249" s="75"/>
      <c r="AS1249" s="75"/>
      <c r="AT1249" s="75"/>
      <c r="AU1249" s="76"/>
      <c r="AV1249" s="95" t="s">
        <v>35</v>
      </c>
      <c r="AW1249" s="75"/>
      <c r="AX1249" s="75"/>
      <c r="AY1249" s="75"/>
      <c r="AZ1249" s="76"/>
      <c r="BA1249" s="95" t="s">
        <v>36</v>
      </c>
      <c r="BB1249" s="75"/>
      <c r="BC1249" s="75"/>
      <c r="BD1249" s="75"/>
      <c r="BE1249" s="76"/>
      <c r="BL1249" s="94" t="s">
        <v>64</v>
      </c>
      <c r="BM1249" s="75"/>
      <c r="BN1249" s="75"/>
      <c r="BO1249" s="75"/>
      <c r="BP1249" s="75"/>
      <c r="BQ1249" s="75"/>
      <c r="BR1249" s="75"/>
      <c r="BS1249" s="75"/>
      <c r="BT1249" s="75"/>
      <c r="BU1249" s="75"/>
      <c r="BV1249" s="75"/>
      <c r="BW1249" s="75"/>
      <c r="BX1249" s="75"/>
      <c r="BY1249" s="75"/>
      <c r="BZ1249" s="75"/>
      <c r="CA1249" s="75"/>
      <c r="CB1249" s="75"/>
      <c r="CC1249" s="75"/>
      <c r="CD1249" s="76"/>
      <c r="CE1249" s="95" t="s">
        <v>31</v>
      </c>
      <c r="CF1249" s="75"/>
      <c r="CG1249" s="75"/>
      <c r="CH1249" s="75"/>
      <c r="CI1249" s="76"/>
      <c r="DE1249" s="13"/>
    </row>
    <row r="1250" spans="1:109" ht="15" customHeight="1" x14ac:dyDescent="0.25">
      <c r="A1250" s="6"/>
      <c r="B1250" s="96" t="s">
        <v>65</v>
      </c>
      <c r="C1250" s="75"/>
      <c r="D1250" s="75"/>
      <c r="E1250" s="75"/>
      <c r="F1250" s="75"/>
      <c r="G1250" s="75"/>
      <c r="H1250" s="75"/>
      <c r="I1250" s="75"/>
      <c r="J1250" s="75"/>
      <c r="K1250" s="75"/>
      <c r="L1250" s="75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5"/>
      <c r="X1250" s="75"/>
      <c r="Y1250" s="76"/>
      <c r="Z1250" s="97">
        <f>SUM(Z947,Z1048,Z1149)</f>
        <v>0</v>
      </c>
      <c r="AA1250" s="75"/>
      <c r="AB1250" s="75"/>
      <c r="AC1250" s="75"/>
      <c r="AD1250" s="75"/>
      <c r="AE1250" s="75"/>
      <c r="AF1250" s="76"/>
      <c r="AG1250" s="97">
        <f>SUM(AG947,AG1048,AG1149)</f>
        <v>0</v>
      </c>
      <c r="AH1250" s="75"/>
      <c r="AI1250" s="75"/>
      <c r="AJ1250" s="75"/>
      <c r="AK1250" s="75"/>
      <c r="AL1250" s="75"/>
      <c r="AM1250" s="76"/>
      <c r="AO1250" s="97">
        <f>SUM(AO947,AO1048,AO1149)</f>
        <v>0</v>
      </c>
      <c r="AP1250" s="75"/>
      <c r="AQ1250" s="75"/>
      <c r="AR1250" s="75"/>
      <c r="AS1250" s="75"/>
      <c r="AT1250" s="75"/>
      <c r="AU1250" s="76"/>
      <c r="AV1250" s="97">
        <f>SUM(AV947,AV1048,AV1149)</f>
        <v>0</v>
      </c>
      <c r="AW1250" s="75"/>
      <c r="AX1250" s="75"/>
      <c r="AY1250" s="75"/>
      <c r="AZ1250" s="76"/>
      <c r="BA1250" s="97">
        <f t="shared" ref="BA1250:BA1256" si="504">SUM(BA947,BA1048,BA1149)</f>
        <v>0</v>
      </c>
      <c r="BB1250" s="75"/>
      <c r="BC1250" s="75">
        <f t="shared" ref="BC1250:BC1256" si="505">SUM(BC947,BC1048,BC1149)</f>
        <v>0</v>
      </c>
      <c r="BD1250" s="75"/>
      <c r="BE1250" s="76">
        <f t="shared" ref="BE1250:BE1256" si="506">SUM(BE947,BE1048,BE1149)</f>
        <v>0</v>
      </c>
      <c r="BL1250" s="98" t="s">
        <v>66</v>
      </c>
      <c r="BM1250" s="75"/>
      <c r="BN1250" s="75"/>
      <c r="BO1250" s="75"/>
      <c r="BP1250" s="75"/>
      <c r="BQ1250" s="75"/>
      <c r="BR1250" s="75"/>
      <c r="BS1250" s="75"/>
      <c r="BT1250" s="75"/>
      <c r="BU1250" s="75"/>
      <c r="BV1250" s="75"/>
      <c r="BW1250" s="75"/>
      <c r="BX1250" s="75"/>
      <c r="BY1250" s="75"/>
      <c r="BZ1250" s="75"/>
      <c r="CA1250" s="75"/>
      <c r="CB1250" s="75"/>
      <c r="CC1250" s="75"/>
      <c r="CD1250" s="76"/>
      <c r="CE1250" s="99">
        <f t="shared" ref="CE1250:CE1256" si="507">SUM(CE947,CE1048,CE1149)</f>
        <v>0</v>
      </c>
      <c r="CF1250" s="75"/>
      <c r="CG1250" s="75">
        <f t="shared" ref="CG1250:CG1256" si="508">SUM(CG947,CG1048,CG1149)</f>
        <v>0</v>
      </c>
      <c r="CH1250" s="75"/>
      <c r="CI1250" s="76">
        <f t="shared" ref="CI1250:CI1256" si="509">SUM(CI947,CI1048,CI1149)</f>
        <v>0</v>
      </c>
      <c r="DE1250" s="13"/>
    </row>
    <row r="1251" spans="1:109" ht="15" customHeight="1" x14ac:dyDescent="0.25">
      <c r="A1251" s="6"/>
      <c r="B1251" s="96" t="s">
        <v>67</v>
      </c>
      <c r="C1251" s="75"/>
      <c r="D1251" s="75"/>
      <c r="E1251" s="75"/>
      <c r="F1251" s="75"/>
      <c r="G1251" s="75"/>
      <c r="H1251" s="75"/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6"/>
      <c r="Z1251" s="164">
        <f t="shared" ref="Z1251:Z1256" si="510">SUM(Z948,Z1049,Z1150)</f>
        <v>8</v>
      </c>
      <c r="AA1251" s="165"/>
      <c r="AB1251" s="165"/>
      <c r="AC1251" s="165"/>
      <c r="AD1251" s="165"/>
      <c r="AE1251" s="165"/>
      <c r="AF1251" s="166"/>
      <c r="AG1251" s="164">
        <f t="shared" ref="AG1251:AG1256" si="511">SUM(AG948,AG1049,AG1150)</f>
        <v>0</v>
      </c>
      <c r="AH1251" s="165"/>
      <c r="AI1251" s="165"/>
      <c r="AJ1251" s="165"/>
      <c r="AK1251" s="165"/>
      <c r="AL1251" s="165"/>
      <c r="AM1251" s="166"/>
      <c r="AO1251" s="164">
        <f t="shared" ref="AO1251:AO1256" si="512">SUM(AO948,AO1049,AO1150)</f>
        <v>1</v>
      </c>
      <c r="AP1251" s="165"/>
      <c r="AQ1251" s="165"/>
      <c r="AR1251" s="165"/>
      <c r="AS1251" s="165"/>
      <c r="AT1251" s="165"/>
      <c r="AU1251" s="166"/>
      <c r="AV1251" s="164">
        <f t="shared" ref="AV1251:AV1256" si="513">SUM(AV948,AV1049,AV1150)</f>
        <v>5</v>
      </c>
      <c r="AW1251" s="165"/>
      <c r="AX1251" s="165"/>
      <c r="AY1251" s="165"/>
      <c r="AZ1251" s="166"/>
      <c r="BA1251" s="164">
        <f t="shared" si="504"/>
        <v>2</v>
      </c>
      <c r="BB1251" s="165"/>
      <c r="BC1251" s="165">
        <f t="shared" si="505"/>
        <v>0</v>
      </c>
      <c r="BD1251" s="165"/>
      <c r="BE1251" s="166">
        <f t="shared" si="506"/>
        <v>0</v>
      </c>
      <c r="BL1251" s="98" t="s">
        <v>68</v>
      </c>
      <c r="BM1251" s="75"/>
      <c r="BN1251" s="75"/>
      <c r="BO1251" s="75"/>
      <c r="BP1251" s="75"/>
      <c r="BQ1251" s="75"/>
      <c r="BR1251" s="75"/>
      <c r="BS1251" s="75"/>
      <c r="BT1251" s="75"/>
      <c r="BU1251" s="75"/>
      <c r="BV1251" s="75"/>
      <c r="BW1251" s="75"/>
      <c r="BX1251" s="75"/>
      <c r="BY1251" s="75"/>
      <c r="BZ1251" s="75"/>
      <c r="CA1251" s="75"/>
      <c r="CB1251" s="75"/>
      <c r="CC1251" s="75"/>
      <c r="CD1251" s="76"/>
      <c r="CE1251" s="99">
        <f t="shared" si="507"/>
        <v>0</v>
      </c>
      <c r="CF1251" s="75"/>
      <c r="CG1251" s="75">
        <f t="shared" si="508"/>
        <v>0</v>
      </c>
      <c r="CH1251" s="75"/>
      <c r="CI1251" s="76">
        <f t="shared" si="509"/>
        <v>0</v>
      </c>
      <c r="DE1251" s="13"/>
    </row>
    <row r="1252" spans="1:109" ht="15" customHeight="1" x14ac:dyDescent="0.25">
      <c r="A1252" s="6"/>
      <c r="B1252" s="96" t="s">
        <v>69</v>
      </c>
      <c r="C1252" s="75"/>
      <c r="D1252" s="75"/>
      <c r="E1252" s="75"/>
      <c r="F1252" s="75"/>
      <c r="G1252" s="75"/>
      <c r="H1252" s="75"/>
      <c r="I1252" s="75"/>
      <c r="J1252" s="75"/>
      <c r="K1252" s="75"/>
      <c r="L1252" s="75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5"/>
      <c r="X1252" s="75"/>
      <c r="Y1252" s="76"/>
      <c r="Z1252" s="164">
        <f t="shared" si="510"/>
        <v>0</v>
      </c>
      <c r="AA1252" s="165"/>
      <c r="AB1252" s="165"/>
      <c r="AC1252" s="165"/>
      <c r="AD1252" s="165"/>
      <c r="AE1252" s="165"/>
      <c r="AF1252" s="166"/>
      <c r="AG1252" s="164">
        <f t="shared" si="511"/>
        <v>0</v>
      </c>
      <c r="AH1252" s="165"/>
      <c r="AI1252" s="165"/>
      <c r="AJ1252" s="165"/>
      <c r="AK1252" s="165"/>
      <c r="AL1252" s="165"/>
      <c r="AM1252" s="166"/>
      <c r="AO1252" s="164">
        <f t="shared" si="512"/>
        <v>0</v>
      </c>
      <c r="AP1252" s="165"/>
      <c r="AQ1252" s="165"/>
      <c r="AR1252" s="165"/>
      <c r="AS1252" s="165"/>
      <c r="AT1252" s="165"/>
      <c r="AU1252" s="166"/>
      <c r="AV1252" s="164">
        <f t="shared" si="513"/>
        <v>0</v>
      </c>
      <c r="AW1252" s="165"/>
      <c r="AX1252" s="165"/>
      <c r="AY1252" s="165"/>
      <c r="AZ1252" s="166"/>
      <c r="BA1252" s="164">
        <f t="shared" si="504"/>
        <v>0</v>
      </c>
      <c r="BB1252" s="165"/>
      <c r="BC1252" s="165">
        <f t="shared" si="505"/>
        <v>0</v>
      </c>
      <c r="BD1252" s="165"/>
      <c r="BE1252" s="166">
        <f t="shared" si="506"/>
        <v>0</v>
      </c>
      <c r="BL1252" s="98" t="s">
        <v>70</v>
      </c>
      <c r="BM1252" s="75"/>
      <c r="BN1252" s="75"/>
      <c r="BO1252" s="75"/>
      <c r="BP1252" s="75"/>
      <c r="BQ1252" s="75"/>
      <c r="BR1252" s="75"/>
      <c r="BS1252" s="75"/>
      <c r="BT1252" s="75"/>
      <c r="BU1252" s="75"/>
      <c r="BV1252" s="75"/>
      <c r="BW1252" s="75"/>
      <c r="BX1252" s="75"/>
      <c r="BY1252" s="75"/>
      <c r="BZ1252" s="75"/>
      <c r="CA1252" s="75"/>
      <c r="CB1252" s="75"/>
      <c r="CC1252" s="75"/>
      <c r="CD1252" s="76"/>
      <c r="CE1252" s="99">
        <f t="shared" si="507"/>
        <v>0</v>
      </c>
      <c r="CF1252" s="75"/>
      <c r="CG1252" s="75">
        <f t="shared" si="508"/>
        <v>0</v>
      </c>
      <c r="CH1252" s="75"/>
      <c r="CI1252" s="76">
        <f t="shared" si="509"/>
        <v>0</v>
      </c>
      <c r="DE1252" s="13"/>
    </row>
    <row r="1253" spans="1:109" ht="15" customHeight="1" x14ac:dyDescent="0.25">
      <c r="A1253" s="6"/>
      <c r="B1253" s="96" t="s">
        <v>71</v>
      </c>
      <c r="C1253" s="75"/>
      <c r="D1253" s="75"/>
      <c r="E1253" s="75"/>
      <c r="F1253" s="75"/>
      <c r="G1253" s="75"/>
      <c r="H1253" s="75"/>
      <c r="I1253" s="75"/>
      <c r="J1253" s="75"/>
      <c r="K1253" s="75"/>
      <c r="L1253" s="75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5"/>
      <c r="X1253" s="75"/>
      <c r="Y1253" s="76"/>
      <c r="Z1253" s="164">
        <f t="shared" si="510"/>
        <v>6</v>
      </c>
      <c r="AA1253" s="165"/>
      <c r="AB1253" s="165"/>
      <c r="AC1253" s="165"/>
      <c r="AD1253" s="165"/>
      <c r="AE1253" s="165"/>
      <c r="AF1253" s="166"/>
      <c r="AG1253" s="164">
        <f t="shared" si="511"/>
        <v>0</v>
      </c>
      <c r="AH1253" s="165"/>
      <c r="AI1253" s="165"/>
      <c r="AJ1253" s="165"/>
      <c r="AK1253" s="165"/>
      <c r="AL1253" s="165"/>
      <c r="AM1253" s="166"/>
      <c r="AO1253" s="164">
        <f t="shared" si="512"/>
        <v>1</v>
      </c>
      <c r="AP1253" s="165"/>
      <c r="AQ1253" s="165"/>
      <c r="AR1253" s="165"/>
      <c r="AS1253" s="165"/>
      <c r="AT1253" s="165"/>
      <c r="AU1253" s="166"/>
      <c r="AV1253" s="164">
        <f t="shared" si="513"/>
        <v>4</v>
      </c>
      <c r="AW1253" s="165"/>
      <c r="AX1253" s="165"/>
      <c r="AY1253" s="165"/>
      <c r="AZ1253" s="166"/>
      <c r="BA1253" s="164">
        <f t="shared" si="504"/>
        <v>1</v>
      </c>
      <c r="BB1253" s="165"/>
      <c r="BC1253" s="165">
        <f t="shared" si="505"/>
        <v>0</v>
      </c>
      <c r="BD1253" s="165"/>
      <c r="BE1253" s="166">
        <f t="shared" si="506"/>
        <v>0</v>
      </c>
      <c r="BL1253" s="98" t="s">
        <v>72</v>
      </c>
      <c r="BM1253" s="75"/>
      <c r="BN1253" s="75"/>
      <c r="BO1253" s="75"/>
      <c r="BP1253" s="75"/>
      <c r="BQ1253" s="75"/>
      <c r="BR1253" s="75"/>
      <c r="BS1253" s="75"/>
      <c r="BT1253" s="75"/>
      <c r="BU1253" s="75"/>
      <c r="BV1253" s="75"/>
      <c r="BW1253" s="75"/>
      <c r="BX1253" s="75"/>
      <c r="BY1253" s="75"/>
      <c r="BZ1253" s="75"/>
      <c r="CA1253" s="75"/>
      <c r="CB1253" s="75"/>
      <c r="CC1253" s="75"/>
      <c r="CD1253" s="76"/>
      <c r="CE1253" s="99">
        <f t="shared" si="507"/>
        <v>0</v>
      </c>
      <c r="CF1253" s="75"/>
      <c r="CG1253" s="75">
        <f t="shared" si="508"/>
        <v>0</v>
      </c>
      <c r="CH1253" s="75"/>
      <c r="CI1253" s="76">
        <f t="shared" si="509"/>
        <v>0</v>
      </c>
      <c r="DE1253" s="13"/>
    </row>
    <row r="1254" spans="1:109" ht="15" customHeight="1" x14ac:dyDescent="0.25">
      <c r="A1254" s="6"/>
      <c r="B1254" s="96" t="s">
        <v>73</v>
      </c>
      <c r="C1254" s="75"/>
      <c r="D1254" s="75"/>
      <c r="E1254" s="75"/>
      <c r="F1254" s="75"/>
      <c r="G1254" s="75"/>
      <c r="H1254" s="75"/>
      <c r="I1254" s="75"/>
      <c r="J1254" s="75"/>
      <c r="K1254" s="75"/>
      <c r="L1254" s="75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5"/>
      <c r="X1254" s="75"/>
      <c r="Y1254" s="76"/>
      <c r="Z1254" s="164">
        <f t="shared" si="510"/>
        <v>73</v>
      </c>
      <c r="AA1254" s="165"/>
      <c r="AB1254" s="165"/>
      <c r="AC1254" s="165"/>
      <c r="AD1254" s="165"/>
      <c r="AE1254" s="165"/>
      <c r="AF1254" s="166"/>
      <c r="AG1254" s="164">
        <f t="shared" si="511"/>
        <v>0</v>
      </c>
      <c r="AH1254" s="165"/>
      <c r="AI1254" s="165"/>
      <c r="AJ1254" s="165"/>
      <c r="AK1254" s="165"/>
      <c r="AL1254" s="165"/>
      <c r="AM1254" s="166"/>
      <c r="AO1254" s="164">
        <f t="shared" si="512"/>
        <v>2</v>
      </c>
      <c r="AP1254" s="165"/>
      <c r="AQ1254" s="165"/>
      <c r="AR1254" s="165"/>
      <c r="AS1254" s="165"/>
      <c r="AT1254" s="165"/>
      <c r="AU1254" s="166"/>
      <c r="AV1254" s="164">
        <f t="shared" si="513"/>
        <v>51</v>
      </c>
      <c r="AW1254" s="165"/>
      <c r="AX1254" s="165"/>
      <c r="AY1254" s="165"/>
      <c r="AZ1254" s="166"/>
      <c r="BA1254" s="164">
        <f t="shared" si="504"/>
        <v>20</v>
      </c>
      <c r="BB1254" s="165"/>
      <c r="BC1254" s="165">
        <f t="shared" si="505"/>
        <v>0</v>
      </c>
      <c r="BD1254" s="165"/>
      <c r="BE1254" s="166">
        <f t="shared" si="506"/>
        <v>0</v>
      </c>
      <c r="BL1254" s="98" t="s">
        <v>74</v>
      </c>
      <c r="BM1254" s="75"/>
      <c r="BN1254" s="75"/>
      <c r="BO1254" s="75"/>
      <c r="BP1254" s="75"/>
      <c r="BQ1254" s="75"/>
      <c r="BR1254" s="75"/>
      <c r="BS1254" s="75"/>
      <c r="BT1254" s="75"/>
      <c r="BU1254" s="75"/>
      <c r="BV1254" s="75"/>
      <c r="BW1254" s="75"/>
      <c r="BX1254" s="75"/>
      <c r="BY1254" s="75"/>
      <c r="BZ1254" s="75"/>
      <c r="CA1254" s="75"/>
      <c r="CB1254" s="75"/>
      <c r="CC1254" s="75"/>
      <c r="CD1254" s="76"/>
      <c r="CE1254" s="99">
        <f t="shared" si="507"/>
        <v>0</v>
      </c>
      <c r="CF1254" s="75"/>
      <c r="CG1254" s="75">
        <f t="shared" si="508"/>
        <v>0</v>
      </c>
      <c r="CH1254" s="75"/>
      <c r="CI1254" s="76">
        <f t="shared" si="509"/>
        <v>0</v>
      </c>
      <c r="DE1254" s="13"/>
    </row>
    <row r="1255" spans="1:109" ht="15" customHeight="1" x14ac:dyDescent="0.25">
      <c r="A1255" s="6"/>
      <c r="B1255" s="96" t="s">
        <v>75</v>
      </c>
      <c r="C1255" s="75"/>
      <c r="D1255" s="75"/>
      <c r="E1255" s="75"/>
      <c r="F1255" s="75"/>
      <c r="G1255" s="75"/>
      <c r="H1255" s="75"/>
      <c r="I1255" s="75"/>
      <c r="J1255" s="75"/>
      <c r="K1255" s="75"/>
      <c r="L1255" s="75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5"/>
      <c r="X1255" s="75"/>
      <c r="Y1255" s="76"/>
      <c r="Z1255" s="164">
        <f t="shared" si="510"/>
        <v>0</v>
      </c>
      <c r="AA1255" s="165"/>
      <c r="AB1255" s="165"/>
      <c r="AC1255" s="165"/>
      <c r="AD1255" s="165"/>
      <c r="AE1255" s="165"/>
      <c r="AF1255" s="166"/>
      <c r="AG1255" s="164">
        <f t="shared" si="511"/>
        <v>0</v>
      </c>
      <c r="AH1255" s="165"/>
      <c r="AI1255" s="165"/>
      <c r="AJ1255" s="165"/>
      <c r="AK1255" s="165"/>
      <c r="AL1255" s="165"/>
      <c r="AM1255" s="166"/>
      <c r="AO1255" s="164">
        <f t="shared" si="512"/>
        <v>0</v>
      </c>
      <c r="AP1255" s="165"/>
      <c r="AQ1255" s="165"/>
      <c r="AR1255" s="165"/>
      <c r="AS1255" s="165"/>
      <c r="AT1255" s="165"/>
      <c r="AU1255" s="166"/>
      <c r="AV1255" s="164">
        <f t="shared" si="513"/>
        <v>0</v>
      </c>
      <c r="AW1255" s="165"/>
      <c r="AX1255" s="165"/>
      <c r="AY1255" s="165"/>
      <c r="AZ1255" s="166"/>
      <c r="BA1255" s="164">
        <f t="shared" si="504"/>
        <v>0</v>
      </c>
      <c r="BB1255" s="165"/>
      <c r="BC1255" s="165">
        <f t="shared" si="505"/>
        <v>0</v>
      </c>
      <c r="BD1255" s="165"/>
      <c r="BE1255" s="166">
        <f t="shared" si="506"/>
        <v>0</v>
      </c>
      <c r="BL1255" s="98" t="s">
        <v>76</v>
      </c>
      <c r="BM1255" s="75"/>
      <c r="BN1255" s="75"/>
      <c r="BO1255" s="75"/>
      <c r="BP1255" s="75"/>
      <c r="BQ1255" s="75"/>
      <c r="BR1255" s="75"/>
      <c r="BS1255" s="75"/>
      <c r="BT1255" s="75"/>
      <c r="BU1255" s="75"/>
      <c r="BV1255" s="75"/>
      <c r="BW1255" s="75"/>
      <c r="BX1255" s="75"/>
      <c r="BY1255" s="75"/>
      <c r="BZ1255" s="75"/>
      <c r="CA1255" s="75"/>
      <c r="CB1255" s="75"/>
      <c r="CC1255" s="75"/>
      <c r="CD1255" s="76"/>
      <c r="CE1255" s="99">
        <f t="shared" si="507"/>
        <v>0</v>
      </c>
      <c r="CF1255" s="75"/>
      <c r="CG1255" s="75">
        <f t="shared" si="508"/>
        <v>0</v>
      </c>
      <c r="CH1255" s="75"/>
      <c r="CI1255" s="76">
        <f t="shared" si="509"/>
        <v>0</v>
      </c>
      <c r="DE1255" s="13"/>
    </row>
    <row r="1256" spans="1:109" ht="15" customHeight="1" x14ac:dyDescent="0.25">
      <c r="A1256" s="6"/>
      <c r="B1256" s="96" t="s">
        <v>77</v>
      </c>
      <c r="C1256" s="75"/>
      <c r="D1256" s="75"/>
      <c r="E1256" s="75"/>
      <c r="F1256" s="75"/>
      <c r="G1256" s="75"/>
      <c r="H1256" s="75"/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6"/>
      <c r="Z1256" s="164">
        <f t="shared" si="510"/>
        <v>0</v>
      </c>
      <c r="AA1256" s="165"/>
      <c r="AB1256" s="165"/>
      <c r="AC1256" s="165"/>
      <c r="AD1256" s="165"/>
      <c r="AE1256" s="165"/>
      <c r="AF1256" s="166"/>
      <c r="AG1256" s="164">
        <f t="shared" si="511"/>
        <v>0</v>
      </c>
      <c r="AH1256" s="165"/>
      <c r="AI1256" s="165"/>
      <c r="AJ1256" s="165"/>
      <c r="AK1256" s="165"/>
      <c r="AL1256" s="165"/>
      <c r="AM1256" s="166"/>
      <c r="AO1256" s="164">
        <f t="shared" si="512"/>
        <v>0</v>
      </c>
      <c r="AP1256" s="165"/>
      <c r="AQ1256" s="165"/>
      <c r="AR1256" s="165"/>
      <c r="AS1256" s="165"/>
      <c r="AT1256" s="165"/>
      <c r="AU1256" s="166"/>
      <c r="AV1256" s="164">
        <f t="shared" si="513"/>
        <v>0</v>
      </c>
      <c r="AW1256" s="165"/>
      <c r="AX1256" s="165"/>
      <c r="AY1256" s="165"/>
      <c r="AZ1256" s="166"/>
      <c r="BA1256" s="164">
        <f t="shared" si="504"/>
        <v>0</v>
      </c>
      <c r="BB1256" s="165"/>
      <c r="BC1256" s="165">
        <f t="shared" si="505"/>
        <v>0</v>
      </c>
      <c r="BD1256" s="165"/>
      <c r="BE1256" s="166">
        <f t="shared" si="506"/>
        <v>0</v>
      </c>
      <c r="BL1256" s="98" t="s">
        <v>78</v>
      </c>
      <c r="BM1256" s="75"/>
      <c r="BN1256" s="75"/>
      <c r="BO1256" s="75"/>
      <c r="BP1256" s="75"/>
      <c r="BQ1256" s="75"/>
      <c r="BR1256" s="75"/>
      <c r="BS1256" s="75"/>
      <c r="BT1256" s="75"/>
      <c r="BU1256" s="75"/>
      <c r="BV1256" s="75"/>
      <c r="BW1256" s="75"/>
      <c r="BX1256" s="75"/>
      <c r="BY1256" s="75"/>
      <c r="BZ1256" s="75"/>
      <c r="CA1256" s="75"/>
      <c r="CB1256" s="75"/>
      <c r="CC1256" s="75"/>
      <c r="CD1256" s="76"/>
      <c r="CE1256" s="99">
        <f t="shared" si="507"/>
        <v>0</v>
      </c>
      <c r="CF1256" s="75"/>
      <c r="CG1256" s="75">
        <f t="shared" si="508"/>
        <v>0</v>
      </c>
      <c r="CH1256" s="75"/>
      <c r="CI1256" s="76">
        <f t="shared" si="509"/>
        <v>0</v>
      </c>
      <c r="DE1256" s="13"/>
    </row>
    <row r="1257" spans="1:109" ht="15" customHeight="1" x14ac:dyDescent="0.25">
      <c r="A1257" s="6"/>
      <c r="DE1257" s="13"/>
    </row>
    <row r="1258" spans="1:109" ht="15" customHeight="1" x14ac:dyDescent="0.25">
      <c r="A1258" s="6"/>
      <c r="B1258" s="96" t="s">
        <v>79</v>
      </c>
      <c r="C1258" s="75"/>
      <c r="D1258" s="75"/>
      <c r="E1258" s="75"/>
      <c r="F1258" s="75"/>
      <c r="G1258" s="75"/>
      <c r="H1258" s="75"/>
      <c r="I1258" s="75"/>
      <c r="J1258" s="75"/>
      <c r="K1258" s="75"/>
      <c r="L1258" s="75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5"/>
      <c r="X1258" s="75"/>
      <c r="Y1258" s="76"/>
      <c r="Z1258" s="97">
        <f>SUM(Z955,Z1056,Z1157)</f>
        <v>3</v>
      </c>
      <c r="AA1258" s="75"/>
      <c r="AB1258" s="75"/>
      <c r="AC1258" s="75"/>
      <c r="AD1258" s="75"/>
      <c r="AE1258" s="75"/>
      <c r="AF1258" s="76"/>
      <c r="AG1258" s="97">
        <f>SUM(AG955,AG1056,AG1157)</f>
        <v>0</v>
      </c>
      <c r="AH1258" s="75"/>
      <c r="AI1258" s="75"/>
      <c r="AJ1258" s="75"/>
      <c r="AK1258" s="75"/>
      <c r="AL1258" s="75"/>
      <c r="AM1258" s="76"/>
      <c r="AO1258" s="97">
        <f>SUM(AO955,AO1056,AO1157)</f>
        <v>0</v>
      </c>
      <c r="AP1258" s="75"/>
      <c r="AQ1258" s="75"/>
      <c r="AR1258" s="75"/>
      <c r="AS1258" s="75"/>
      <c r="AT1258" s="75"/>
      <c r="AU1258" s="76"/>
      <c r="AV1258" s="97">
        <f>SUM(AV955,AV1056,AV1157)</f>
        <v>1</v>
      </c>
      <c r="AW1258" s="75"/>
      <c r="AX1258" s="75"/>
      <c r="AY1258" s="75"/>
      <c r="AZ1258" s="76"/>
      <c r="BA1258" s="97">
        <f t="shared" ref="BA1258:BA1265" si="514">SUM(BA955,BA1056,BA1157)</f>
        <v>2</v>
      </c>
      <c r="BB1258" s="75"/>
      <c r="BC1258" s="75">
        <f t="shared" ref="BC1258:BC1265" si="515">SUM(BC955,BC1056,BC1157)</f>
        <v>0</v>
      </c>
      <c r="BD1258" s="75"/>
      <c r="BE1258" s="76">
        <f t="shared" ref="BE1258:BE1265" si="516">SUM(BE955,BE1056,BE1157)</f>
        <v>0</v>
      </c>
      <c r="DE1258" s="13"/>
    </row>
    <row r="1259" spans="1:109" ht="15" customHeight="1" x14ac:dyDescent="0.25">
      <c r="A1259" s="6"/>
      <c r="B1259" s="96" t="s">
        <v>80</v>
      </c>
      <c r="C1259" s="75"/>
      <c r="D1259" s="75"/>
      <c r="E1259" s="75"/>
      <c r="F1259" s="75"/>
      <c r="G1259" s="75"/>
      <c r="H1259" s="75"/>
      <c r="I1259" s="75"/>
      <c r="J1259" s="75"/>
      <c r="K1259" s="75"/>
      <c r="L1259" s="75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5"/>
      <c r="X1259" s="75"/>
      <c r="Y1259" s="76"/>
      <c r="Z1259" s="97">
        <f t="shared" ref="Z1259:Z1265" si="517">SUM(Z956,Z1057,Z1158)</f>
        <v>1</v>
      </c>
      <c r="AA1259" s="75"/>
      <c r="AB1259" s="75"/>
      <c r="AC1259" s="75"/>
      <c r="AD1259" s="75"/>
      <c r="AE1259" s="75"/>
      <c r="AF1259" s="76"/>
      <c r="AG1259" s="97">
        <f t="shared" ref="AG1259:AG1265" si="518">SUM(AG956,AG1057,AG1158)</f>
        <v>0</v>
      </c>
      <c r="AH1259" s="75"/>
      <c r="AI1259" s="75"/>
      <c r="AJ1259" s="75"/>
      <c r="AK1259" s="75"/>
      <c r="AL1259" s="75"/>
      <c r="AM1259" s="76"/>
      <c r="AO1259" s="97">
        <f t="shared" ref="AO1259:AO1265" si="519">SUM(AO956,AO1057,AO1158)</f>
        <v>0</v>
      </c>
      <c r="AP1259" s="75"/>
      <c r="AQ1259" s="75"/>
      <c r="AR1259" s="75"/>
      <c r="AS1259" s="75"/>
      <c r="AT1259" s="75"/>
      <c r="AU1259" s="76"/>
      <c r="AV1259" s="97">
        <f t="shared" ref="AV1259:AV1265" si="520">SUM(AV956,AV1057,AV1158)</f>
        <v>1</v>
      </c>
      <c r="AW1259" s="75"/>
      <c r="AX1259" s="75"/>
      <c r="AY1259" s="75"/>
      <c r="AZ1259" s="76"/>
      <c r="BA1259" s="97">
        <f t="shared" si="514"/>
        <v>0</v>
      </c>
      <c r="BB1259" s="75"/>
      <c r="BC1259" s="75">
        <f t="shared" si="515"/>
        <v>0</v>
      </c>
      <c r="BD1259" s="75"/>
      <c r="BE1259" s="76">
        <f t="shared" si="516"/>
        <v>0</v>
      </c>
      <c r="DE1259" s="13"/>
    </row>
    <row r="1260" spans="1:109" ht="15" customHeight="1" x14ac:dyDescent="0.25">
      <c r="A1260" s="6"/>
      <c r="B1260" s="96" t="s">
        <v>81</v>
      </c>
      <c r="C1260" s="75"/>
      <c r="D1260" s="75"/>
      <c r="E1260" s="75"/>
      <c r="F1260" s="75"/>
      <c r="G1260" s="75"/>
      <c r="H1260" s="75"/>
      <c r="I1260" s="75"/>
      <c r="J1260" s="75"/>
      <c r="K1260" s="75"/>
      <c r="L1260" s="75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5"/>
      <c r="X1260" s="75"/>
      <c r="Y1260" s="76"/>
      <c r="Z1260" s="97">
        <f t="shared" si="517"/>
        <v>1</v>
      </c>
      <c r="AA1260" s="75"/>
      <c r="AB1260" s="75"/>
      <c r="AC1260" s="75"/>
      <c r="AD1260" s="75"/>
      <c r="AE1260" s="75"/>
      <c r="AF1260" s="76"/>
      <c r="AG1260" s="97">
        <f t="shared" si="518"/>
        <v>0</v>
      </c>
      <c r="AH1260" s="75"/>
      <c r="AI1260" s="75"/>
      <c r="AJ1260" s="75"/>
      <c r="AK1260" s="75"/>
      <c r="AL1260" s="75"/>
      <c r="AM1260" s="76"/>
      <c r="AO1260" s="97">
        <f t="shared" si="519"/>
        <v>0</v>
      </c>
      <c r="AP1260" s="75"/>
      <c r="AQ1260" s="75"/>
      <c r="AR1260" s="75"/>
      <c r="AS1260" s="75"/>
      <c r="AT1260" s="75"/>
      <c r="AU1260" s="76"/>
      <c r="AV1260" s="97">
        <f t="shared" si="520"/>
        <v>1</v>
      </c>
      <c r="AW1260" s="75"/>
      <c r="AX1260" s="75"/>
      <c r="AY1260" s="75"/>
      <c r="AZ1260" s="76"/>
      <c r="BA1260" s="97">
        <f t="shared" si="514"/>
        <v>0</v>
      </c>
      <c r="BB1260" s="75"/>
      <c r="BC1260" s="75">
        <f t="shared" si="515"/>
        <v>0</v>
      </c>
      <c r="BD1260" s="75"/>
      <c r="BE1260" s="76">
        <f t="shared" si="516"/>
        <v>0</v>
      </c>
      <c r="DE1260" s="13"/>
    </row>
    <row r="1261" spans="1:109" ht="15" customHeight="1" x14ac:dyDescent="0.25">
      <c r="A1261" s="6"/>
      <c r="B1261" s="96" t="s">
        <v>82</v>
      </c>
      <c r="C1261" s="75"/>
      <c r="D1261" s="75"/>
      <c r="E1261" s="75"/>
      <c r="F1261" s="75"/>
      <c r="G1261" s="75"/>
      <c r="H1261" s="75"/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6"/>
      <c r="Z1261" s="97">
        <f t="shared" si="517"/>
        <v>0</v>
      </c>
      <c r="AA1261" s="75"/>
      <c r="AB1261" s="75"/>
      <c r="AC1261" s="75"/>
      <c r="AD1261" s="75"/>
      <c r="AE1261" s="75"/>
      <c r="AF1261" s="76"/>
      <c r="AG1261" s="97">
        <f t="shared" si="518"/>
        <v>0</v>
      </c>
      <c r="AH1261" s="75"/>
      <c r="AI1261" s="75"/>
      <c r="AJ1261" s="75"/>
      <c r="AK1261" s="75"/>
      <c r="AL1261" s="75"/>
      <c r="AM1261" s="76"/>
      <c r="AO1261" s="97">
        <f t="shared" si="519"/>
        <v>0</v>
      </c>
      <c r="AP1261" s="75"/>
      <c r="AQ1261" s="75"/>
      <c r="AR1261" s="75"/>
      <c r="AS1261" s="75"/>
      <c r="AT1261" s="75"/>
      <c r="AU1261" s="76"/>
      <c r="AV1261" s="97">
        <f t="shared" si="520"/>
        <v>0</v>
      </c>
      <c r="AW1261" s="75"/>
      <c r="AX1261" s="75"/>
      <c r="AY1261" s="75"/>
      <c r="AZ1261" s="76"/>
      <c r="BA1261" s="97">
        <f t="shared" si="514"/>
        <v>0</v>
      </c>
      <c r="BB1261" s="75"/>
      <c r="BC1261" s="75">
        <f t="shared" si="515"/>
        <v>0</v>
      </c>
      <c r="BD1261" s="75"/>
      <c r="BE1261" s="76">
        <f t="shared" si="516"/>
        <v>0</v>
      </c>
      <c r="DE1261" s="13"/>
    </row>
    <row r="1262" spans="1:109" ht="15" customHeight="1" x14ac:dyDescent="0.25">
      <c r="A1262" s="6"/>
      <c r="B1262" s="96" t="s">
        <v>83</v>
      </c>
      <c r="C1262" s="75"/>
      <c r="D1262" s="75"/>
      <c r="E1262" s="75"/>
      <c r="F1262" s="75"/>
      <c r="G1262" s="75"/>
      <c r="H1262" s="75"/>
      <c r="I1262" s="75"/>
      <c r="J1262" s="75"/>
      <c r="K1262" s="75"/>
      <c r="L1262" s="75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5"/>
      <c r="X1262" s="75"/>
      <c r="Y1262" s="76"/>
      <c r="Z1262" s="97">
        <f t="shared" si="517"/>
        <v>0</v>
      </c>
      <c r="AA1262" s="75"/>
      <c r="AB1262" s="75"/>
      <c r="AC1262" s="75"/>
      <c r="AD1262" s="75"/>
      <c r="AE1262" s="75"/>
      <c r="AF1262" s="76"/>
      <c r="AG1262" s="97">
        <f t="shared" si="518"/>
        <v>0</v>
      </c>
      <c r="AH1262" s="75"/>
      <c r="AI1262" s="75"/>
      <c r="AJ1262" s="75"/>
      <c r="AK1262" s="75"/>
      <c r="AL1262" s="75"/>
      <c r="AM1262" s="76"/>
      <c r="AO1262" s="97">
        <f t="shared" si="519"/>
        <v>0</v>
      </c>
      <c r="AP1262" s="75"/>
      <c r="AQ1262" s="75"/>
      <c r="AR1262" s="75"/>
      <c r="AS1262" s="75"/>
      <c r="AT1262" s="75"/>
      <c r="AU1262" s="76"/>
      <c r="AV1262" s="97">
        <f t="shared" si="520"/>
        <v>0</v>
      </c>
      <c r="AW1262" s="75"/>
      <c r="AX1262" s="75"/>
      <c r="AY1262" s="75"/>
      <c r="AZ1262" s="76"/>
      <c r="BA1262" s="97">
        <f t="shared" si="514"/>
        <v>0</v>
      </c>
      <c r="BB1262" s="75"/>
      <c r="BC1262" s="75">
        <f t="shared" si="515"/>
        <v>0</v>
      </c>
      <c r="BD1262" s="75"/>
      <c r="BE1262" s="76">
        <f t="shared" si="516"/>
        <v>0</v>
      </c>
      <c r="DE1262" s="13"/>
    </row>
    <row r="1263" spans="1:109" ht="15" customHeight="1" x14ac:dyDescent="0.25">
      <c r="A1263" s="6"/>
      <c r="B1263" s="96" t="s">
        <v>84</v>
      </c>
      <c r="C1263" s="75"/>
      <c r="D1263" s="75"/>
      <c r="E1263" s="75"/>
      <c r="F1263" s="75"/>
      <c r="G1263" s="75"/>
      <c r="H1263" s="75"/>
      <c r="I1263" s="75"/>
      <c r="J1263" s="75"/>
      <c r="K1263" s="75"/>
      <c r="L1263" s="75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5"/>
      <c r="X1263" s="75"/>
      <c r="Y1263" s="76"/>
      <c r="Z1263" s="97">
        <f t="shared" si="517"/>
        <v>0</v>
      </c>
      <c r="AA1263" s="75"/>
      <c r="AB1263" s="75"/>
      <c r="AC1263" s="75"/>
      <c r="AD1263" s="75"/>
      <c r="AE1263" s="75"/>
      <c r="AF1263" s="76"/>
      <c r="AG1263" s="97">
        <f t="shared" si="518"/>
        <v>0</v>
      </c>
      <c r="AH1263" s="75"/>
      <c r="AI1263" s="75"/>
      <c r="AJ1263" s="75"/>
      <c r="AK1263" s="75"/>
      <c r="AL1263" s="75"/>
      <c r="AM1263" s="76"/>
      <c r="AO1263" s="97">
        <f t="shared" si="519"/>
        <v>0</v>
      </c>
      <c r="AP1263" s="75"/>
      <c r="AQ1263" s="75"/>
      <c r="AR1263" s="75"/>
      <c r="AS1263" s="75"/>
      <c r="AT1263" s="75"/>
      <c r="AU1263" s="76"/>
      <c r="AV1263" s="97">
        <f t="shared" si="520"/>
        <v>0</v>
      </c>
      <c r="AW1263" s="75"/>
      <c r="AX1263" s="75"/>
      <c r="AY1263" s="75"/>
      <c r="AZ1263" s="76"/>
      <c r="BA1263" s="97">
        <f t="shared" si="514"/>
        <v>0</v>
      </c>
      <c r="BB1263" s="75"/>
      <c r="BC1263" s="75">
        <f t="shared" si="515"/>
        <v>0</v>
      </c>
      <c r="BD1263" s="75"/>
      <c r="BE1263" s="76">
        <f t="shared" si="516"/>
        <v>0</v>
      </c>
      <c r="DE1263" s="13"/>
    </row>
    <row r="1264" spans="1:109" ht="15" customHeight="1" x14ac:dyDescent="0.25">
      <c r="A1264" s="6"/>
      <c r="B1264" s="96" t="s">
        <v>85</v>
      </c>
      <c r="C1264" s="75"/>
      <c r="D1264" s="75"/>
      <c r="E1264" s="75"/>
      <c r="F1264" s="75"/>
      <c r="G1264" s="75"/>
      <c r="H1264" s="75"/>
      <c r="I1264" s="75"/>
      <c r="J1264" s="75"/>
      <c r="K1264" s="75"/>
      <c r="L1264" s="75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5"/>
      <c r="X1264" s="75"/>
      <c r="Y1264" s="76"/>
      <c r="Z1264" s="97">
        <f t="shared" si="517"/>
        <v>0</v>
      </c>
      <c r="AA1264" s="75"/>
      <c r="AB1264" s="75"/>
      <c r="AC1264" s="75"/>
      <c r="AD1264" s="75"/>
      <c r="AE1264" s="75"/>
      <c r="AF1264" s="76"/>
      <c r="AG1264" s="97">
        <f t="shared" si="518"/>
        <v>0</v>
      </c>
      <c r="AH1264" s="75"/>
      <c r="AI1264" s="75"/>
      <c r="AJ1264" s="75"/>
      <c r="AK1264" s="75"/>
      <c r="AL1264" s="75"/>
      <c r="AM1264" s="76"/>
      <c r="AO1264" s="97">
        <f t="shared" si="519"/>
        <v>0</v>
      </c>
      <c r="AP1264" s="75"/>
      <c r="AQ1264" s="75"/>
      <c r="AR1264" s="75"/>
      <c r="AS1264" s="75"/>
      <c r="AT1264" s="75"/>
      <c r="AU1264" s="76"/>
      <c r="AV1264" s="97">
        <f t="shared" si="520"/>
        <v>0</v>
      </c>
      <c r="AW1264" s="75"/>
      <c r="AX1264" s="75"/>
      <c r="AY1264" s="75"/>
      <c r="AZ1264" s="76"/>
      <c r="BA1264" s="97">
        <f t="shared" si="514"/>
        <v>0</v>
      </c>
      <c r="BB1264" s="75"/>
      <c r="BC1264" s="75">
        <f t="shared" si="515"/>
        <v>0</v>
      </c>
      <c r="BD1264" s="75"/>
      <c r="BE1264" s="76">
        <f t="shared" si="516"/>
        <v>0</v>
      </c>
      <c r="DE1264" s="13"/>
    </row>
    <row r="1265" spans="1:109" ht="15" customHeight="1" x14ac:dyDescent="0.25">
      <c r="A1265" s="6"/>
      <c r="B1265" s="96" t="s">
        <v>86</v>
      </c>
      <c r="C1265" s="75"/>
      <c r="D1265" s="75"/>
      <c r="E1265" s="75"/>
      <c r="F1265" s="75"/>
      <c r="G1265" s="75"/>
      <c r="H1265" s="75"/>
      <c r="I1265" s="75"/>
      <c r="J1265" s="75"/>
      <c r="K1265" s="75"/>
      <c r="L1265" s="75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5"/>
      <c r="X1265" s="75"/>
      <c r="Y1265" s="76"/>
      <c r="Z1265" s="97">
        <f t="shared" si="517"/>
        <v>0</v>
      </c>
      <c r="AA1265" s="75"/>
      <c r="AB1265" s="75"/>
      <c r="AC1265" s="75"/>
      <c r="AD1265" s="75"/>
      <c r="AE1265" s="75"/>
      <c r="AF1265" s="76"/>
      <c r="AG1265" s="97">
        <f t="shared" si="518"/>
        <v>0</v>
      </c>
      <c r="AH1265" s="75"/>
      <c r="AI1265" s="75"/>
      <c r="AJ1265" s="75"/>
      <c r="AK1265" s="75"/>
      <c r="AL1265" s="75"/>
      <c r="AM1265" s="76"/>
      <c r="AO1265" s="97">
        <f t="shared" si="519"/>
        <v>0</v>
      </c>
      <c r="AP1265" s="75"/>
      <c r="AQ1265" s="75"/>
      <c r="AR1265" s="75"/>
      <c r="AS1265" s="75"/>
      <c r="AT1265" s="75"/>
      <c r="AU1265" s="76"/>
      <c r="AV1265" s="97">
        <f t="shared" si="520"/>
        <v>0</v>
      </c>
      <c r="AW1265" s="75"/>
      <c r="AX1265" s="75"/>
      <c r="AY1265" s="75"/>
      <c r="AZ1265" s="76"/>
      <c r="BA1265" s="97">
        <f t="shared" si="514"/>
        <v>0</v>
      </c>
      <c r="BB1265" s="75"/>
      <c r="BC1265" s="75">
        <f t="shared" si="515"/>
        <v>0</v>
      </c>
      <c r="BD1265" s="75"/>
      <c r="BE1265" s="76">
        <f t="shared" si="516"/>
        <v>0</v>
      </c>
      <c r="DE1265" s="13"/>
    </row>
    <row r="1266" spans="1:109" ht="15" customHeight="1" x14ac:dyDescent="0.25">
      <c r="A1266" s="6"/>
      <c r="DE1266" s="13"/>
    </row>
    <row r="1267" spans="1:109" ht="15" customHeight="1" x14ac:dyDescent="0.25">
      <c r="A1267" s="6"/>
      <c r="DE1267" s="13"/>
    </row>
    <row r="1268" spans="1:109" ht="15" customHeight="1" x14ac:dyDescent="0.25">
      <c r="A1268" s="6"/>
      <c r="DE1268" s="13"/>
    </row>
    <row r="1269" spans="1:109" ht="15" customHeight="1" x14ac:dyDescent="0.25">
      <c r="A1269" s="101" t="s">
        <v>87</v>
      </c>
      <c r="B1269" s="79"/>
      <c r="C1269" s="79"/>
      <c r="D1269" s="79"/>
      <c r="E1269" s="79"/>
      <c r="F1269" s="79"/>
      <c r="G1269" s="79"/>
      <c r="H1269" s="79"/>
      <c r="I1269" s="79"/>
      <c r="J1269" s="79"/>
      <c r="K1269" s="79"/>
      <c r="L1269" s="79"/>
      <c r="M1269" s="79"/>
      <c r="N1269" s="79"/>
      <c r="O1269" s="79"/>
      <c r="P1269" s="79"/>
      <c r="Q1269" s="79"/>
      <c r="R1269" s="79"/>
      <c r="S1269" s="79"/>
      <c r="T1269" s="79"/>
      <c r="U1269" s="79"/>
      <c r="V1269" s="79"/>
      <c r="W1269" s="79"/>
      <c r="BE1269" s="82" t="s">
        <v>88</v>
      </c>
      <c r="BF1269" s="79"/>
      <c r="BG1269" s="79"/>
      <c r="BH1269" s="79"/>
      <c r="BI1269" s="79"/>
      <c r="BJ1269" s="79"/>
      <c r="BK1269" s="79"/>
      <c r="BL1269" s="79"/>
      <c r="BM1269" s="79"/>
      <c r="BN1269" s="79"/>
      <c r="BO1269" s="79"/>
      <c r="BP1269" s="79"/>
      <c r="BQ1269" s="79"/>
      <c r="BR1269" s="79"/>
      <c r="BS1269" s="79"/>
      <c r="BT1269" s="79"/>
      <c r="BU1269" s="79"/>
      <c r="CF1269" s="82" t="s">
        <v>89</v>
      </c>
      <c r="CG1269" s="79"/>
      <c r="CH1269" s="79"/>
      <c r="CI1269" s="79"/>
      <c r="CJ1269" s="79"/>
      <c r="CK1269" s="79"/>
      <c r="CL1269" s="79"/>
      <c r="CM1269" s="79"/>
      <c r="CN1269" s="79"/>
      <c r="CO1269" s="79"/>
      <c r="CP1269" s="79"/>
      <c r="CQ1269" s="79"/>
      <c r="CR1269" s="79"/>
      <c r="CS1269" s="79"/>
      <c r="CT1269" s="79"/>
      <c r="DE1269" s="13"/>
    </row>
    <row r="1270" spans="1:109" ht="15" customHeight="1" x14ac:dyDescent="0.25">
      <c r="A1270" s="6"/>
      <c r="DE1270" s="13"/>
    </row>
    <row r="1271" spans="1:109" ht="15" customHeight="1" x14ac:dyDescent="0.25">
      <c r="A1271" s="102" t="s">
        <v>2</v>
      </c>
      <c r="B1271" s="83"/>
      <c r="C1271" s="83"/>
      <c r="D1271" s="84"/>
      <c r="E1271" s="78" t="s">
        <v>90</v>
      </c>
      <c r="F1271" s="75"/>
      <c r="G1271" s="75"/>
      <c r="H1271" s="75"/>
      <c r="I1271" s="75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5"/>
      <c r="U1271" s="76"/>
      <c r="V1271" s="78" t="s">
        <v>91</v>
      </c>
      <c r="W1271" s="75"/>
      <c r="X1271" s="75"/>
      <c r="Y1271" s="75"/>
      <c r="Z1271" s="75"/>
      <c r="AA1271" s="75"/>
      <c r="AB1271" s="75"/>
      <c r="AC1271" s="75"/>
      <c r="AD1271" s="75"/>
      <c r="AE1271" s="75"/>
      <c r="AF1271" s="75"/>
      <c r="AG1271" s="75"/>
      <c r="AH1271" s="76"/>
      <c r="AI1271" s="78" t="s">
        <v>92</v>
      </c>
      <c r="AJ1271" s="75"/>
      <c r="AK1271" s="75"/>
      <c r="AL1271" s="75"/>
      <c r="AM1271" s="75"/>
      <c r="AN1271" s="75"/>
      <c r="AO1271" s="75"/>
      <c r="AP1271" s="75"/>
      <c r="AQ1271" s="75"/>
      <c r="AR1271" s="75"/>
      <c r="AS1271" s="75"/>
      <c r="AT1271" s="75"/>
      <c r="AU1271" s="75"/>
      <c r="AV1271" s="75"/>
      <c r="AW1271" s="76"/>
      <c r="BE1271" s="78" t="s">
        <v>2</v>
      </c>
      <c r="BF1271" s="83"/>
      <c r="BG1271" s="83"/>
      <c r="BH1271" s="83"/>
      <c r="BI1271" s="83"/>
      <c r="BJ1271" s="84"/>
      <c r="BK1271" s="78" t="s">
        <v>93</v>
      </c>
      <c r="BL1271" s="83"/>
      <c r="BM1271" s="83"/>
      <c r="BN1271" s="83"/>
      <c r="BO1271" s="84"/>
      <c r="BP1271" s="78" t="s">
        <v>94</v>
      </c>
      <c r="BQ1271" s="83"/>
      <c r="BR1271" s="83"/>
      <c r="BS1271" s="83"/>
      <c r="BT1271" s="84"/>
      <c r="BU1271" s="78" t="s">
        <v>95</v>
      </c>
      <c r="BV1271" s="83"/>
      <c r="BW1271" s="83"/>
      <c r="BX1271" s="83"/>
      <c r="BY1271" s="83"/>
      <c r="BZ1271" s="84"/>
      <c r="CF1271" s="100" t="s">
        <v>96</v>
      </c>
      <c r="CG1271" s="75"/>
      <c r="CH1271" s="75"/>
      <c r="CI1271" s="75"/>
      <c r="CJ1271" s="75"/>
      <c r="CK1271" s="75"/>
      <c r="CL1271" s="75"/>
      <c r="CM1271" s="75"/>
      <c r="CN1271" s="75"/>
      <c r="CO1271" s="76"/>
      <c r="CP1271" s="99">
        <f>SUM(CP968,CP1069,CP1170)</f>
        <v>132</v>
      </c>
      <c r="CQ1271" s="75"/>
      <c r="CR1271" s="75"/>
      <c r="CS1271" s="76"/>
      <c r="DE1271" s="13"/>
    </row>
    <row r="1272" spans="1:109" ht="15" customHeight="1" x14ac:dyDescent="0.25">
      <c r="A1272" s="103"/>
      <c r="B1272" s="79"/>
      <c r="C1272" s="79"/>
      <c r="D1272" s="86"/>
      <c r="E1272" s="74" t="s">
        <v>13</v>
      </c>
      <c r="F1272" s="75"/>
      <c r="G1272" s="75"/>
      <c r="H1272" s="75"/>
      <c r="I1272" s="75"/>
      <c r="J1272" s="76"/>
      <c r="K1272" s="74" t="s">
        <v>97</v>
      </c>
      <c r="L1272" s="75"/>
      <c r="M1272" s="75"/>
      <c r="N1272" s="75"/>
      <c r="O1272" s="75"/>
      <c r="P1272" s="75"/>
      <c r="Q1272" s="75"/>
      <c r="R1272" s="75"/>
      <c r="S1272" s="75"/>
      <c r="T1272" s="75"/>
      <c r="U1272" s="76"/>
      <c r="V1272" s="74" t="s">
        <v>98</v>
      </c>
      <c r="W1272" s="75"/>
      <c r="X1272" s="75"/>
      <c r="Y1272" s="75"/>
      <c r="Z1272" s="75"/>
      <c r="AA1272" s="75"/>
      <c r="AB1272" s="75"/>
      <c r="AC1272" s="75"/>
      <c r="AD1272" s="75"/>
      <c r="AE1272" s="75"/>
      <c r="AF1272" s="75"/>
      <c r="AG1272" s="75"/>
      <c r="AH1272" s="76"/>
      <c r="AI1272" s="74" t="s">
        <v>98</v>
      </c>
      <c r="AJ1272" s="75"/>
      <c r="AK1272" s="75"/>
      <c r="AL1272" s="75"/>
      <c r="AM1272" s="75"/>
      <c r="AN1272" s="75"/>
      <c r="AO1272" s="75"/>
      <c r="AP1272" s="75"/>
      <c r="AQ1272" s="75"/>
      <c r="AR1272" s="75"/>
      <c r="AS1272" s="75"/>
      <c r="AT1272" s="75"/>
      <c r="AU1272" s="75"/>
      <c r="AV1272" s="75"/>
      <c r="AW1272" s="76"/>
      <c r="BE1272" s="85"/>
      <c r="BF1272" s="79"/>
      <c r="BG1272" s="79"/>
      <c r="BH1272" s="79"/>
      <c r="BI1272" s="79"/>
      <c r="BJ1272" s="86"/>
      <c r="BK1272" s="85"/>
      <c r="BL1272" s="79"/>
      <c r="BM1272" s="79"/>
      <c r="BN1272" s="79"/>
      <c r="BO1272" s="86"/>
      <c r="BP1272" s="85"/>
      <c r="BQ1272" s="79"/>
      <c r="BR1272" s="79"/>
      <c r="BS1272" s="79"/>
      <c r="BT1272" s="86"/>
      <c r="BU1272" s="85"/>
      <c r="BV1272" s="79"/>
      <c r="BW1272" s="79"/>
      <c r="BX1272" s="79"/>
      <c r="BY1272" s="79"/>
      <c r="BZ1272" s="86"/>
      <c r="CF1272" s="100" t="s">
        <v>99</v>
      </c>
      <c r="CG1272" s="75"/>
      <c r="CH1272" s="75"/>
      <c r="CI1272" s="75"/>
      <c r="CJ1272" s="75"/>
      <c r="CK1272" s="75"/>
      <c r="CL1272" s="75"/>
      <c r="CM1272" s="75"/>
      <c r="CN1272" s="75"/>
      <c r="CO1272" s="76"/>
      <c r="CP1272" s="99">
        <f>SUM(CP969,CP1070,CP1171)</f>
        <v>61</v>
      </c>
      <c r="CQ1272" s="75"/>
      <c r="CR1272" s="75"/>
      <c r="CS1272" s="76"/>
      <c r="DE1272" s="13"/>
    </row>
    <row r="1273" spans="1:109" ht="15" customHeight="1" x14ac:dyDescent="0.25">
      <c r="A1273" s="104"/>
      <c r="B1273" s="88"/>
      <c r="C1273" s="88"/>
      <c r="D1273" s="89"/>
      <c r="E1273" s="78" t="s">
        <v>98</v>
      </c>
      <c r="F1273" s="75"/>
      <c r="G1273" s="75"/>
      <c r="H1273" s="75"/>
      <c r="I1273" s="75"/>
      <c r="J1273" s="76"/>
      <c r="K1273" s="78" t="s">
        <v>3</v>
      </c>
      <c r="L1273" s="75"/>
      <c r="M1273" s="75"/>
      <c r="N1273" s="75"/>
      <c r="O1273" s="76"/>
      <c r="Q1273" s="78" t="s">
        <v>100</v>
      </c>
      <c r="R1273" s="75"/>
      <c r="S1273" s="75"/>
      <c r="T1273" s="75"/>
      <c r="U1273" s="76"/>
      <c r="V1273" s="78" t="s">
        <v>101</v>
      </c>
      <c r="W1273" s="75"/>
      <c r="X1273" s="75"/>
      <c r="Y1273" s="75"/>
      <c r="Z1273" s="75"/>
      <c r="AA1273" s="75"/>
      <c r="AB1273" s="76"/>
      <c r="AC1273" s="78" t="s">
        <v>102</v>
      </c>
      <c r="AD1273" s="75"/>
      <c r="AE1273" s="75"/>
      <c r="AF1273" s="75"/>
      <c r="AG1273" s="75"/>
      <c r="AH1273" s="76"/>
      <c r="AI1273" s="78" t="s">
        <v>103</v>
      </c>
      <c r="AJ1273" s="75"/>
      <c r="AK1273" s="75"/>
      <c r="AL1273" s="75"/>
      <c r="AM1273" s="75"/>
      <c r="AN1273" s="75"/>
      <c r="AO1273" s="75"/>
      <c r="AP1273" s="75"/>
      <c r="AQ1273" s="76"/>
      <c r="AR1273" s="78" t="s">
        <v>104</v>
      </c>
      <c r="AS1273" s="75"/>
      <c r="AT1273" s="75"/>
      <c r="AU1273" s="75"/>
      <c r="AV1273" s="75"/>
      <c r="AW1273" s="76"/>
      <c r="BE1273" s="87"/>
      <c r="BF1273" s="88"/>
      <c r="BG1273" s="88"/>
      <c r="BH1273" s="88"/>
      <c r="BI1273" s="88"/>
      <c r="BJ1273" s="89"/>
      <c r="BK1273" s="87"/>
      <c r="BL1273" s="88"/>
      <c r="BM1273" s="88"/>
      <c r="BN1273" s="88"/>
      <c r="BO1273" s="89"/>
      <c r="BP1273" s="87"/>
      <c r="BQ1273" s="88"/>
      <c r="BR1273" s="88"/>
      <c r="BS1273" s="88"/>
      <c r="BT1273" s="89"/>
      <c r="BU1273" s="87"/>
      <c r="BV1273" s="88"/>
      <c r="BW1273" s="88"/>
      <c r="BX1273" s="88"/>
      <c r="BY1273" s="88"/>
      <c r="BZ1273" s="89"/>
      <c r="DE1273" s="13"/>
    </row>
    <row r="1274" spans="1:109" ht="15" customHeight="1" x14ac:dyDescent="0.25">
      <c r="A1274" s="105" t="s">
        <v>33</v>
      </c>
      <c r="B1274" s="75"/>
      <c r="C1274" s="75"/>
      <c r="D1274" s="76"/>
      <c r="E1274" s="99">
        <f>SUM(E971,E1072,E1173)</f>
        <v>0</v>
      </c>
      <c r="F1274" s="75"/>
      <c r="G1274" s="75"/>
      <c r="H1274" s="75"/>
      <c r="I1274" s="75"/>
      <c r="J1274" s="76"/>
      <c r="K1274" s="99">
        <f>SUM(K971,K1072,K1173)</f>
        <v>0</v>
      </c>
      <c r="L1274" s="75"/>
      <c r="M1274" s="75"/>
      <c r="N1274" s="75"/>
      <c r="O1274" s="76"/>
      <c r="Q1274" s="99">
        <f>SUM(Q971,Q1072,Q1173)</f>
        <v>0</v>
      </c>
      <c r="R1274" s="75"/>
      <c r="S1274" s="75"/>
      <c r="T1274" s="75"/>
      <c r="U1274" s="76"/>
      <c r="V1274" s="99">
        <f>SUM(V971,V1072,V1173)</f>
        <v>0</v>
      </c>
      <c r="W1274" s="75"/>
      <c r="X1274" s="75"/>
      <c r="Y1274" s="75"/>
      <c r="Z1274" s="75"/>
      <c r="AA1274" s="75"/>
      <c r="AB1274" s="76"/>
      <c r="AC1274" s="99">
        <f>SUM(AC971,AC1072,AC1173)</f>
        <v>0</v>
      </c>
      <c r="AD1274" s="75"/>
      <c r="AE1274" s="75"/>
      <c r="AF1274" s="75"/>
      <c r="AG1274" s="75"/>
      <c r="AH1274" s="76"/>
      <c r="AI1274" s="99">
        <f>SUM(AI971,AI1072,AI1173)</f>
        <v>0</v>
      </c>
      <c r="AJ1274" s="75"/>
      <c r="AK1274" s="75"/>
      <c r="AL1274" s="75"/>
      <c r="AM1274" s="75"/>
      <c r="AN1274" s="75"/>
      <c r="AO1274" s="75"/>
      <c r="AP1274" s="75"/>
      <c r="AQ1274" s="76"/>
      <c r="AR1274" s="99">
        <f>SUM(AR971,AR1072,AR1173)</f>
        <v>0</v>
      </c>
      <c r="AS1274" s="75"/>
      <c r="AT1274" s="75"/>
      <c r="AU1274" s="75"/>
      <c r="AV1274" s="75"/>
      <c r="AW1274" s="76"/>
      <c r="AX1274" s="41">
        <f>SUM(AX971,AX1072,AX1173)</f>
        <v>0</v>
      </c>
      <c r="BE1274" s="91" t="s">
        <v>33</v>
      </c>
      <c r="BF1274" s="75"/>
      <c r="BG1274" s="75"/>
      <c r="BH1274" s="75"/>
      <c r="BI1274" s="75"/>
      <c r="BJ1274" s="76"/>
      <c r="BK1274" s="99">
        <f>SUM(BK971,BK1072,BK1173)</f>
        <v>0</v>
      </c>
      <c r="BL1274" s="75"/>
      <c r="BM1274" s="75"/>
      <c r="BN1274" s="75"/>
      <c r="BO1274" s="76"/>
      <c r="BP1274" s="99">
        <f>SUM(BP971,BP1072,BP1173)</f>
        <v>0</v>
      </c>
      <c r="BQ1274" s="75"/>
      <c r="BR1274" s="75"/>
      <c r="BS1274" s="75"/>
      <c r="BT1274" s="76"/>
      <c r="BU1274" s="99">
        <f>SUM(BU971,BU1072,BU1173)</f>
        <v>0</v>
      </c>
      <c r="BV1274" s="75"/>
      <c r="BW1274" s="75"/>
      <c r="BX1274" s="75"/>
      <c r="BY1274" s="75"/>
      <c r="BZ1274" s="76"/>
      <c r="DE1274" s="13"/>
    </row>
    <row r="1275" spans="1:109" ht="15" customHeight="1" x14ac:dyDescent="0.25">
      <c r="A1275" s="105" t="s">
        <v>34</v>
      </c>
      <c r="B1275" s="75"/>
      <c r="C1275" s="75"/>
      <c r="D1275" s="76"/>
      <c r="E1275" s="99">
        <f t="shared" ref="E1275:E1278" si="521">SUM(E972,E1073,E1174)</f>
        <v>6</v>
      </c>
      <c r="F1275" s="75"/>
      <c r="G1275" s="75"/>
      <c r="H1275" s="75"/>
      <c r="I1275" s="75"/>
      <c r="J1275" s="76"/>
      <c r="K1275" s="99">
        <f t="shared" ref="K1275:K1278" si="522">SUM(K972,K1073,K1174)</f>
        <v>2</v>
      </c>
      <c r="L1275" s="75"/>
      <c r="M1275" s="75"/>
      <c r="N1275" s="75"/>
      <c r="O1275" s="76"/>
      <c r="Q1275" s="99">
        <f t="shared" ref="Q1275:Q1278" si="523">SUM(Q972,Q1073,Q1174)</f>
        <v>1</v>
      </c>
      <c r="R1275" s="75"/>
      <c r="S1275" s="75"/>
      <c r="T1275" s="75"/>
      <c r="U1275" s="76"/>
      <c r="V1275" s="99">
        <f t="shared" ref="V1275:V1278" si="524">SUM(V972,V1073,V1174)</f>
        <v>5</v>
      </c>
      <c r="W1275" s="75"/>
      <c r="X1275" s="75"/>
      <c r="Y1275" s="75"/>
      <c r="Z1275" s="75"/>
      <c r="AA1275" s="75"/>
      <c r="AB1275" s="76"/>
      <c r="AC1275" s="99">
        <f t="shared" ref="AC1275:AC1278" si="525">SUM(AC972,AC1073,AC1174)</f>
        <v>1</v>
      </c>
      <c r="AD1275" s="75"/>
      <c r="AE1275" s="75"/>
      <c r="AF1275" s="75"/>
      <c r="AG1275" s="75"/>
      <c r="AH1275" s="76"/>
      <c r="AI1275" s="99">
        <f t="shared" ref="AI1275:AI1278" si="526">SUM(AI972,AI1073,AI1174)</f>
        <v>3</v>
      </c>
      <c r="AJ1275" s="75"/>
      <c r="AK1275" s="75"/>
      <c r="AL1275" s="75"/>
      <c r="AM1275" s="75"/>
      <c r="AN1275" s="75"/>
      <c r="AO1275" s="75"/>
      <c r="AP1275" s="75"/>
      <c r="AQ1275" s="76"/>
      <c r="AR1275" s="99">
        <f t="shared" ref="AR1275:AR1278" si="527">SUM(AR972,AR1073,AR1174)</f>
        <v>0</v>
      </c>
      <c r="AS1275" s="75"/>
      <c r="AT1275" s="75"/>
      <c r="AU1275" s="75"/>
      <c r="AV1275" s="75"/>
      <c r="AW1275" s="76"/>
      <c r="AX1275" s="41">
        <f t="shared" ref="AX1275:AX1278" si="528">SUM(AX972,AX1073,AX1174)</f>
        <v>0</v>
      </c>
      <c r="BE1275" s="91" t="s">
        <v>34</v>
      </c>
      <c r="BF1275" s="75"/>
      <c r="BG1275" s="75"/>
      <c r="BH1275" s="75"/>
      <c r="BI1275" s="75"/>
      <c r="BJ1275" s="76"/>
      <c r="BK1275" s="99">
        <f t="shared" ref="BK1275:BK1278" si="529">SUM(BK972,BK1073,BK1174)</f>
        <v>1</v>
      </c>
      <c r="BL1275" s="75"/>
      <c r="BM1275" s="75"/>
      <c r="BN1275" s="75"/>
      <c r="BO1275" s="76"/>
      <c r="BP1275" s="99">
        <f t="shared" ref="BP1275:BP1278" si="530">SUM(BP972,BP1073,BP1174)</f>
        <v>1</v>
      </c>
      <c r="BQ1275" s="75"/>
      <c r="BR1275" s="75"/>
      <c r="BS1275" s="75"/>
      <c r="BT1275" s="76"/>
      <c r="BU1275" s="99">
        <f t="shared" ref="BU1275:BU1278" si="531">SUM(BU972,BU1073,BU1174)</f>
        <v>1</v>
      </c>
      <c r="BV1275" s="75"/>
      <c r="BW1275" s="75"/>
      <c r="BX1275" s="75"/>
      <c r="BY1275" s="75"/>
      <c r="BZ1275" s="76"/>
      <c r="DE1275" s="13"/>
    </row>
    <row r="1276" spans="1:109" ht="15" customHeight="1" x14ac:dyDescent="0.25">
      <c r="A1276" s="105" t="s">
        <v>35</v>
      </c>
      <c r="B1276" s="75"/>
      <c r="C1276" s="75"/>
      <c r="D1276" s="76"/>
      <c r="E1276" s="99">
        <f t="shared" si="521"/>
        <v>76</v>
      </c>
      <c r="F1276" s="75"/>
      <c r="G1276" s="75"/>
      <c r="H1276" s="75"/>
      <c r="I1276" s="75"/>
      <c r="J1276" s="76"/>
      <c r="K1276" s="99">
        <f t="shared" si="522"/>
        <v>49</v>
      </c>
      <c r="L1276" s="75"/>
      <c r="M1276" s="75"/>
      <c r="N1276" s="75"/>
      <c r="O1276" s="76"/>
      <c r="Q1276" s="99">
        <f t="shared" si="523"/>
        <v>32</v>
      </c>
      <c r="R1276" s="75"/>
      <c r="S1276" s="75"/>
      <c r="T1276" s="75"/>
      <c r="U1276" s="76"/>
      <c r="V1276" s="99">
        <f t="shared" si="524"/>
        <v>52</v>
      </c>
      <c r="W1276" s="75"/>
      <c r="X1276" s="75"/>
      <c r="Y1276" s="75"/>
      <c r="Z1276" s="75"/>
      <c r="AA1276" s="75"/>
      <c r="AB1276" s="76"/>
      <c r="AC1276" s="99">
        <f t="shared" si="525"/>
        <v>29</v>
      </c>
      <c r="AD1276" s="75"/>
      <c r="AE1276" s="75"/>
      <c r="AF1276" s="75"/>
      <c r="AG1276" s="75"/>
      <c r="AH1276" s="76"/>
      <c r="AI1276" s="99">
        <f t="shared" si="526"/>
        <v>47</v>
      </c>
      <c r="AJ1276" s="75"/>
      <c r="AK1276" s="75"/>
      <c r="AL1276" s="75"/>
      <c r="AM1276" s="75"/>
      <c r="AN1276" s="75"/>
      <c r="AO1276" s="75"/>
      <c r="AP1276" s="75"/>
      <c r="AQ1276" s="76"/>
      <c r="AR1276" s="99">
        <f t="shared" si="527"/>
        <v>27</v>
      </c>
      <c r="AS1276" s="75"/>
      <c r="AT1276" s="75"/>
      <c r="AU1276" s="75"/>
      <c r="AV1276" s="75"/>
      <c r="AW1276" s="76"/>
      <c r="AX1276" s="41">
        <f t="shared" si="528"/>
        <v>0</v>
      </c>
      <c r="BE1276" s="91" t="s">
        <v>35</v>
      </c>
      <c r="BF1276" s="75"/>
      <c r="BG1276" s="75"/>
      <c r="BH1276" s="75"/>
      <c r="BI1276" s="75"/>
      <c r="BJ1276" s="76"/>
      <c r="BK1276" s="99">
        <f t="shared" si="529"/>
        <v>41</v>
      </c>
      <c r="BL1276" s="75"/>
      <c r="BM1276" s="75"/>
      <c r="BN1276" s="75"/>
      <c r="BO1276" s="76"/>
      <c r="BP1276" s="99">
        <f t="shared" si="530"/>
        <v>40</v>
      </c>
      <c r="BQ1276" s="75"/>
      <c r="BR1276" s="75"/>
      <c r="BS1276" s="75"/>
      <c r="BT1276" s="76"/>
      <c r="BU1276" s="99">
        <f t="shared" si="531"/>
        <v>3</v>
      </c>
      <c r="BV1276" s="75"/>
      <c r="BW1276" s="75"/>
      <c r="BX1276" s="75"/>
      <c r="BY1276" s="75"/>
      <c r="BZ1276" s="76"/>
      <c r="DE1276" s="13"/>
    </row>
    <row r="1277" spans="1:109" ht="15" customHeight="1" x14ac:dyDescent="0.25">
      <c r="A1277" s="105" t="s">
        <v>36</v>
      </c>
      <c r="B1277" s="75"/>
      <c r="C1277" s="75"/>
      <c r="D1277" s="76"/>
      <c r="E1277" s="99">
        <f t="shared" si="521"/>
        <v>39</v>
      </c>
      <c r="F1277" s="75"/>
      <c r="G1277" s="75"/>
      <c r="H1277" s="75"/>
      <c r="I1277" s="75"/>
      <c r="J1277" s="76"/>
      <c r="K1277" s="99">
        <f t="shared" si="522"/>
        <v>24</v>
      </c>
      <c r="L1277" s="75"/>
      <c r="M1277" s="75"/>
      <c r="N1277" s="75"/>
      <c r="O1277" s="76"/>
      <c r="Q1277" s="99">
        <f t="shared" si="523"/>
        <v>19</v>
      </c>
      <c r="R1277" s="75"/>
      <c r="S1277" s="75"/>
      <c r="T1277" s="75"/>
      <c r="U1277" s="76"/>
      <c r="V1277" s="99">
        <f t="shared" si="524"/>
        <v>37</v>
      </c>
      <c r="W1277" s="75"/>
      <c r="X1277" s="75"/>
      <c r="Y1277" s="75"/>
      <c r="Z1277" s="75"/>
      <c r="AA1277" s="75"/>
      <c r="AB1277" s="76"/>
      <c r="AC1277" s="99">
        <f t="shared" si="525"/>
        <v>15</v>
      </c>
      <c r="AD1277" s="75"/>
      <c r="AE1277" s="75"/>
      <c r="AF1277" s="75"/>
      <c r="AG1277" s="75"/>
      <c r="AH1277" s="76"/>
      <c r="AI1277" s="99">
        <f t="shared" si="526"/>
        <v>39</v>
      </c>
      <c r="AJ1277" s="75"/>
      <c r="AK1277" s="75"/>
      <c r="AL1277" s="75"/>
      <c r="AM1277" s="75"/>
      <c r="AN1277" s="75"/>
      <c r="AO1277" s="75"/>
      <c r="AP1277" s="75"/>
      <c r="AQ1277" s="76"/>
      <c r="AR1277" s="99">
        <f t="shared" si="527"/>
        <v>7</v>
      </c>
      <c r="AS1277" s="75"/>
      <c r="AT1277" s="75"/>
      <c r="AU1277" s="75"/>
      <c r="AV1277" s="75"/>
      <c r="AW1277" s="76"/>
      <c r="AX1277" s="41">
        <f t="shared" si="528"/>
        <v>0</v>
      </c>
      <c r="BE1277" s="91" t="s">
        <v>36</v>
      </c>
      <c r="BF1277" s="75"/>
      <c r="BG1277" s="75"/>
      <c r="BH1277" s="75"/>
      <c r="BI1277" s="75"/>
      <c r="BJ1277" s="76"/>
      <c r="BK1277" s="99">
        <f t="shared" si="529"/>
        <v>31</v>
      </c>
      <c r="BL1277" s="75"/>
      <c r="BM1277" s="75"/>
      <c r="BN1277" s="75"/>
      <c r="BO1277" s="76"/>
      <c r="BP1277" s="99">
        <f t="shared" si="530"/>
        <v>21</v>
      </c>
      <c r="BQ1277" s="75"/>
      <c r="BR1277" s="75"/>
      <c r="BS1277" s="75"/>
      <c r="BT1277" s="76"/>
      <c r="BU1277" s="99">
        <f t="shared" si="531"/>
        <v>4</v>
      </c>
      <c r="BV1277" s="75"/>
      <c r="BW1277" s="75"/>
      <c r="BX1277" s="75"/>
      <c r="BY1277" s="75"/>
      <c r="BZ1277" s="76"/>
      <c r="DE1277" s="13"/>
    </row>
    <row r="1278" spans="1:109" ht="15" customHeight="1" x14ac:dyDescent="0.25">
      <c r="A1278" s="108" t="s">
        <v>37</v>
      </c>
      <c r="B1278" s="75"/>
      <c r="C1278" s="75"/>
      <c r="D1278" s="76"/>
      <c r="E1278" s="106">
        <f t="shared" si="521"/>
        <v>121</v>
      </c>
      <c r="F1278" s="75"/>
      <c r="G1278" s="75"/>
      <c r="H1278" s="75"/>
      <c r="I1278" s="75"/>
      <c r="J1278" s="76"/>
      <c r="K1278" s="106">
        <f t="shared" si="522"/>
        <v>75</v>
      </c>
      <c r="L1278" s="75"/>
      <c r="M1278" s="75"/>
      <c r="N1278" s="75"/>
      <c r="O1278" s="76"/>
      <c r="Q1278" s="106">
        <f t="shared" si="523"/>
        <v>52</v>
      </c>
      <c r="R1278" s="75"/>
      <c r="S1278" s="75"/>
      <c r="T1278" s="75"/>
      <c r="U1278" s="76"/>
      <c r="V1278" s="106">
        <f t="shared" si="524"/>
        <v>94</v>
      </c>
      <c r="W1278" s="75"/>
      <c r="X1278" s="75"/>
      <c r="Y1278" s="75"/>
      <c r="Z1278" s="75"/>
      <c r="AA1278" s="75"/>
      <c r="AB1278" s="76"/>
      <c r="AC1278" s="106">
        <f t="shared" si="525"/>
        <v>45</v>
      </c>
      <c r="AD1278" s="75"/>
      <c r="AE1278" s="75"/>
      <c r="AF1278" s="75"/>
      <c r="AG1278" s="75"/>
      <c r="AH1278" s="76"/>
      <c r="AI1278" s="106">
        <f t="shared" si="526"/>
        <v>89</v>
      </c>
      <c r="AJ1278" s="75"/>
      <c r="AK1278" s="75"/>
      <c r="AL1278" s="75"/>
      <c r="AM1278" s="75"/>
      <c r="AN1278" s="75"/>
      <c r="AO1278" s="75"/>
      <c r="AP1278" s="75"/>
      <c r="AQ1278" s="76"/>
      <c r="AR1278" s="106">
        <f t="shared" si="527"/>
        <v>34</v>
      </c>
      <c r="AS1278" s="75"/>
      <c r="AT1278" s="75"/>
      <c r="AU1278" s="75"/>
      <c r="AV1278" s="75"/>
      <c r="AW1278" s="76"/>
      <c r="AX1278" s="41">
        <f t="shared" si="528"/>
        <v>0</v>
      </c>
      <c r="BE1278" s="107" t="s">
        <v>37</v>
      </c>
      <c r="BF1278" s="75"/>
      <c r="BG1278" s="75"/>
      <c r="BH1278" s="75"/>
      <c r="BI1278" s="75"/>
      <c r="BJ1278" s="76"/>
      <c r="BK1278" s="106">
        <f t="shared" si="529"/>
        <v>73</v>
      </c>
      <c r="BL1278" s="75"/>
      <c r="BM1278" s="75"/>
      <c r="BN1278" s="75"/>
      <c r="BO1278" s="76"/>
      <c r="BP1278" s="106">
        <f t="shared" si="530"/>
        <v>62</v>
      </c>
      <c r="BQ1278" s="75"/>
      <c r="BR1278" s="75"/>
      <c r="BS1278" s="75"/>
      <c r="BT1278" s="76"/>
      <c r="BU1278" s="106">
        <f t="shared" si="531"/>
        <v>8</v>
      </c>
      <c r="BV1278" s="75"/>
      <c r="BW1278" s="75"/>
      <c r="BX1278" s="75"/>
      <c r="BY1278" s="75"/>
      <c r="BZ1278" s="76"/>
      <c r="DE1278" s="13"/>
    </row>
    <row r="1279" spans="1:109" ht="15" customHeight="1" x14ac:dyDescent="0.25">
      <c r="A1279" s="6"/>
      <c r="DE1279" s="13"/>
    </row>
    <row r="1280" spans="1:109" ht="15" customHeight="1" x14ac:dyDescent="0.25">
      <c r="A1280" s="6"/>
      <c r="DE1280" s="13"/>
    </row>
    <row r="1281" spans="1:109" ht="15" customHeight="1" x14ac:dyDescent="0.25">
      <c r="A1281" s="101" t="s">
        <v>105</v>
      </c>
      <c r="B1281" s="79"/>
      <c r="C1281" s="79"/>
      <c r="D1281" s="79"/>
      <c r="E1281" s="79"/>
      <c r="F1281" s="79"/>
      <c r="G1281" s="79"/>
      <c r="H1281" s="79"/>
      <c r="I1281" s="79"/>
      <c r="J1281" s="79"/>
      <c r="K1281" s="79"/>
      <c r="L1281" s="79"/>
      <c r="M1281" s="79"/>
      <c r="N1281" s="79"/>
      <c r="O1281" s="79"/>
      <c r="P1281" s="79"/>
      <c r="Q1281" s="79"/>
      <c r="R1281" s="79"/>
      <c r="S1281" s="79"/>
      <c r="T1281" s="79"/>
      <c r="U1281" s="79"/>
      <c r="V1281" s="79"/>
      <c r="W1281" s="79"/>
      <c r="DE1281" s="13"/>
    </row>
    <row r="1282" spans="1:109" ht="15" customHeight="1" x14ac:dyDescent="0.25">
      <c r="A1282" s="6"/>
      <c r="DE1282" s="13"/>
    </row>
    <row r="1283" spans="1:109" ht="15" customHeight="1" x14ac:dyDescent="0.25">
      <c r="A1283" s="6"/>
      <c r="C1283" s="78" t="s">
        <v>2</v>
      </c>
      <c r="D1283" s="83"/>
      <c r="E1283" s="84"/>
      <c r="F1283" s="78" t="s">
        <v>106</v>
      </c>
      <c r="G1283" s="75"/>
      <c r="H1283" s="75"/>
      <c r="I1283" s="75"/>
      <c r="J1283" s="75"/>
      <c r="K1283" s="75"/>
      <c r="L1283" s="75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5"/>
      <c r="X1283" s="75"/>
      <c r="Y1283" s="75"/>
      <c r="Z1283" s="75"/>
      <c r="AA1283" s="75"/>
      <c r="AB1283" s="75"/>
      <c r="AC1283" s="75"/>
      <c r="AD1283" s="75"/>
      <c r="AE1283" s="75"/>
      <c r="AF1283" s="75"/>
      <c r="AG1283" s="75"/>
      <c r="AH1283" s="75"/>
      <c r="AI1283" s="75"/>
      <c r="AJ1283" s="75"/>
      <c r="AK1283" s="75"/>
      <c r="AL1283" s="75"/>
      <c r="AM1283" s="75"/>
      <c r="AN1283" s="75"/>
      <c r="AO1283" s="75"/>
      <c r="AP1283" s="75"/>
      <c r="AQ1283" s="75"/>
      <c r="AR1283" s="75"/>
      <c r="AS1283" s="75"/>
      <c r="AT1283" s="75"/>
      <c r="AU1283" s="75"/>
      <c r="AV1283" s="75"/>
      <c r="AW1283" s="75"/>
      <c r="AX1283" s="75"/>
      <c r="AY1283" s="75"/>
      <c r="AZ1283" s="75"/>
      <c r="BA1283" s="75"/>
      <c r="BB1283" s="75"/>
      <c r="BC1283" s="75"/>
      <c r="BD1283" s="75"/>
      <c r="BE1283" s="75"/>
      <c r="BF1283" s="75"/>
      <c r="BG1283" s="75"/>
      <c r="BH1283" s="75"/>
      <c r="BI1283" s="75"/>
      <c r="BJ1283" s="75"/>
      <c r="BK1283" s="75"/>
      <c r="BL1283" s="75"/>
      <c r="BM1283" s="75"/>
      <c r="BN1283" s="75"/>
      <c r="BO1283" s="75"/>
      <c r="BP1283" s="75"/>
      <c r="BQ1283" s="75"/>
      <c r="BR1283" s="75"/>
      <c r="BS1283" s="75"/>
      <c r="BT1283" s="75"/>
      <c r="BU1283" s="75"/>
      <c r="BV1283" s="75"/>
      <c r="BW1283" s="75"/>
      <c r="BX1283" s="75"/>
      <c r="BY1283" s="75"/>
      <c r="BZ1283" s="75"/>
      <c r="CA1283" s="75"/>
      <c r="CB1283" s="75"/>
      <c r="CC1283" s="75"/>
      <c r="CD1283" s="75"/>
      <c r="CE1283" s="75"/>
      <c r="CF1283" s="75"/>
      <c r="CG1283" s="75"/>
      <c r="CH1283" s="75"/>
      <c r="CI1283" s="75"/>
      <c r="CJ1283" s="75"/>
      <c r="CK1283" s="75"/>
      <c r="CL1283" s="75"/>
      <c r="CM1283" s="75"/>
      <c r="CN1283" s="75"/>
      <c r="CO1283" s="75"/>
      <c r="CP1283" s="75"/>
      <c r="CQ1283" s="76"/>
      <c r="DE1283" s="13"/>
    </row>
    <row r="1284" spans="1:109" ht="15" customHeight="1" x14ac:dyDescent="0.25">
      <c r="A1284" s="6"/>
      <c r="C1284" s="85"/>
      <c r="D1284" s="79"/>
      <c r="E1284" s="86"/>
      <c r="F1284" s="78" t="s">
        <v>107</v>
      </c>
      <c r="G1284" s="75"/>
      <c r="H1284" s="75"/>
      <c r="I1284" s="75"/>
      <c r="J1284" s="75"/>
      <c r="K1284" s="75"/>
      <c r="L1284" s="75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5"/>
      <c r="X1284" s="75"/>
      <c r="Y1284" s="75"/>
      <c r="Z1284" s="75"/>
      <c r="AA1284" s="75"/>
      <c r="AB1284" s="75"/>
      <c r="AC1284" s="75"/>
      <c r="AD1284" s="75"/>
      <c r="AE1284" s="75"/>
      <c r="AF1284" s="75"/>
      <c r="AG1284" s="75"/>
      <c r="AH1284" s="75"/>
      <c r="AI1284" s="75"/>
      <c r="AJ1284" s="75"/>
      <c r="AK1284" s="75"/>
      <c r="AL1284" s="75"/>
      <c r="AM1284" s="75"/>
      <c r="AN1284" s="75"/>
      <c r="AO1284" s="75"/>
      <c r="AP1284" s="75"/>
      <c r="AQ1284" s="75"/>
      <c r="AR1284" s="75"/>
      <c r="AS1284" s="75"/>
      <c r="AT1284" s="75"/>
      <c r="AU1284" s="75"/>
      <c r="AV1284" s="75"/>
      <c r="AW1284" s="75"/>
      <c r="AX1284" s="75"/>
      <c r="AY1284" s="75"/>
      <c r="AZ1284" s="75"/>
      <c r="BA1284" s="75"/>
      <c r="BB1284" s="75"/>
      <c r="BC1284" s="75"/>
      <c r="BD1284" s="75"/>
      <c r="BE1284" s="75"/>
      <c r="BF1284" s="75"/>
      <c r="BG1284" s="75"/>
      <c r="BH1284" s="75"/>
      <c r="BI1284" s="75"/>
      <c r="BJ1284" s="75"/>
      <c r="BK1284" s="75"/>
      <c r="BL1284" s="75"/>
      <c r="BM1284" s="75"/>
      <c r="BN1284" s="75"/>
      <c r="BO1284" s="75"/>
      <c r="BP1284" s="75"/>
      <c r="BQ1284" s="75"/>
      <c r="BR1284" s="75"/>
      <c r="BS1284" s="75"/>
      <c r="BT1284" s="75"/>
      <c r="BU1284" s="75"/>
      <c r="BV1284" s="75"/>
      <c r="BW1284" s="75"/>
      <c r="BX1284" s="75"/>
      <c r="BY1284" s="75"/>
      <c r="BZ1284" s="75"/>
      <c r="CA1284" s="76"/>
      <c r="CB1284" s="78" t="s">
        <v>108</v>
      </c>
      <c r="CC1284" s="75"/>
      <c r="CD1284" s="75"/>
      <c r="CE1284" s="75"/>
      <c r="CF1284" s="75"/>
      <c r="CG1284" s="75"/>
      <c r="CH1284" s="75"/>
      <c r="CI1284" s="75"/>
      <c r="CJ1284" s="75"/>
      <c r="CK1284" s="75"/>
      <c r="CL1284" s="75"/>
      <c r="CM1284" s="75"/>
      <c r="CN1284" s="75"/>
      <c r="CO1284" s="75"/>
      <c r="CP1284" s="75"/>
      <c r="CQ1284" s="76"/>
      <c r="DE1284" s="13"/>
    </row>
    <row r="1285" spans="1:109" ht="15" customHeight="1" x14ac:dyDescent="0.25">
      <c r="A1285" s="6"/>
      <c r="C1285" s="85"/>
      <c r="D1285" s="79"/>
      <c r="E1285" s="86"/>
      <c r="F1285" s="74" t="s">
        <v>109</v>
      </c>
      <c r="G1285" s="75"/>
      <c r="H1285" s="75"/>
      <c r="I1285" s="75"/>
      <c r="J1285" s="75"/>
      <c r="K1285" s="75"/>
      <c r="L1285" s="75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5"/>
      <c r="X1285" s="75"/>
      <c r="Y1285" s="75"/>
      <c r="Z1285" s="75"/>
      <c r="AA1285" s="75"/>
      <c r="AB1285" s="75"/>
      <c r="AC1285" s="75"/>
      <c r="AD1285" s="75"/>
      <c r="AE1285" s="75"/>
      <c r="AF1285" s="75"/>
      <c r="AG1285" s="75"/>
      <c r="AH1285" s="75"/>
      <c r="AI1285" s="75"/>
      <c r="AJ1285" s="75"/>
      <c r="AK1285" s="75"/>
      <c r="AL1285" s="75"/>
      <c r="AM1285" s="75"/>
      <c r="AN1285" s="75"/>
      <c r="AO1285" s="75"/>
      <c r="AP1285" s="75"/>
      <c r="AQ1285" s="75"/>
      <c r="AR1285" s="76"/>
      <c r="AS1285" s="74" t="s">
        <v>110</v>
      </c>
      <c r="AT1285" s="75"/>
      <c r="AU1285" s="75"/>
      <c r="AV1285" s="75"/>
      <c r="AW1285" s="75"/>
      <c r="AX1285" s="75"/>
      <c r="AY1285" s="75"/>
      <c r="AZ1285" s="75"/>
      <c r="BA1285" s="75"/>
      <c r="BB1285" s="75"/>
      <c r="BC1285" s="75"/>
      <c r="BD1285" s="75"/>
      <c r="BE1285" s="75"/>
      <c r="BF1285" s="75"/>
      <c r="BG1285" s="75"/>
      <c r="BH1285" s="75"/>
      <c r="BI1285" s="75"/>
      <c r="BJ1285" s="75"/>
      <c r="BK1285" s="75"/>
      <c r="BL1285" s="75"/>
      <c r="BM1285" s="75"/>
      <c r="BN1285" s="75"/>
      <c r="BO1285" s="75"/>
      <c r="BP1285" s="75"/>
      <c r="BQ1285" s="75"/>
      <c r="BR1285" s="75"/>
      <c r="BS1285" s="75"/>
      <c r="BT1285" s="75"/>
      <c r="BU1285" s="75"/>
      <c r="BV1285" s="75"/>
      <c r="BW1285" s="75"/>
      <c r="BX1285" s="75"/>
      <c r="BY1285" s="75"/>
      <c r="BZ1285" s="75"/>
      <c r="CA1285" s="76"/>
      <c r="CB1285" s="74" t="s">
        <v>14</v>
      </c>
      <c r="CC1285" s="75"/>
      <c r="CD1285" s="75"/>
      <c r="CE1285" s="75"/>
      <c r="CF1285" s="75"/>
      <c r="CG1285" s="75"/>
      <c r="CH1285" s="75"/>
      <c r="CI1285" s="75"/>
      <c r="CJ1285" s="75"/>
      <c r="CK1285" s="75"/>
      <c r="CL1285" s="75"/>
      <c r="CM1285" s="75"/>
      <c r="CN1285" s="75"/>
      <c r="CO1285" s="75"/>
      <c r="CP1285" s="75"/>
      <c r="CQ1285" s="76"/>
      <c r="DE1285" s="13"/>
    </row>
    <row r="1286" spans="1:109" ht="15" customHeight="1" x14ac:dyDescent="0.25">
      <c r="A1286" s="6"/>
      <c r="C1286" s="85"/>
      <c r="D1286" s="79"/>
      <c r="E1286" s="86"/>
      <c r="F1286" s="74" t="s">
        <v>111</v>
      </c>
      <c r="G1286" s="75"/>
      <c r="H1286" s="75"/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6"/>
      <c r="W1286" s="74" t="s">
        <v>112</v>
      </c>
      <c r="X1286" s="75"/>
      <c r="Y1286" s="75"/>
      <c r="Z1286" s="75"/>
      <c r="AA1286" s="75"/>
      <c r="AB1286" s="75"/>
      <c r="AC1286" s="75"/>
      <c r="AD1286" s="75"/>
      <c r="AE1286" s="75"/>
      <c r="AF1286" s="75"/>
      <c r="AG1286" s="75"/>
      <c r="AH1286" s="75"/>
      <c r="AI1286" s="75"/>
      <c r="AJ1286" s="75"/>
      <c r="AK1286" s="75"/>
      <c r="AL1286" s="75"/>
      <c r="AM1286" s="75"/>
      <c r="AN1286" s="75"/>
      <c r="AO1286" s="75"/>
      <c r="AP1286" s="75"/>
      <c r="AQ1286" s="75"/>
      <c r="AR1286" s="76"/>
      <c r="AS1286" s="74" t="s">
        <v>111</v>
      </c>
      <c r="AT1286" s="75"/>
      <c r="AU1286" s="75"/>
      <c r="AV1286" s="75"/>
      <c r="AW1286" s="75"/>
      <c r="AX1286" s="75"/>
      <c r="AY1286" s="75"/>
      <c r="AZ1286" s="75"/>
      <c r="BA1286" s="75"/>
      <c r="BB1286" s="75"/>
      <c r="BC1286" s="75"/>
      <c r="BD1286" s="75"/>
      <c r="BE1286" s="75"/>
      <c r="BF1286" s="75"/>
      <c r="BG1286" s="75"/>
      <c r="BH1286" s="75"/>
      <c r="BI1286" s="75"/>
      <c r="BJ1286" s="75"/>
      <c r="BK1286" s="75"/>
      <c r="BL1286" s="76"/>
      <c r="BM1286" s="74" t="s">
        <v>112</v>
      </c>
      <c r="BN1286" s="75"/>
      <c r="BO1286" s="75"/>
      <c r="BP1286" s="75"/>
      <c r="BQ1286" s="75"/>
      <c r="BR1286" s="75"/>
      <c r="BS1286" s="75"/>
      <c r="BT1286" s="75"/>
      <c r="BU1286" s="75"/>
      <c r="BV1286" s="75"/>
      <c r="BW1286" s="75"/>
      <c r="BX1286" s="75"/>
      <c r="BY1286" s="75"/>
      <c r="BZ1286" s="75"/>
      <c r="CA1286" s="76"/>
      <c r="CB1286" s="74" t="s">
        <v>113</v>
      </c>
      <c r="CC1286" s="75"/>
      <c r="CD1286" s="75"/>
      <c r="CE1286" s="75"/>
      <c r="CF1286" s="75"/>
      <c r="CG1286" s="75"/>
      <c r="CH1286" s="75"/>
      <c r="CI1286" s="75"/>
      <c r="CJ1286" s="75"/>
      <c r="CK1286" s="75"/>
      <c r="CL1286" s="75"/>
      <c r="CM1286" s="75"/>
      <c r="CN1286" s="75"/>
      <c r="CO1286" s="75"/>
      <c r="CP1286" s="75"/>
      <c r="CQ1286" s="76"/>
      <c r="DE1286" s="13"/>
    </row>
    <row r="1287" spans="1:109" ht="15" customHeight="1" x14ac:dyDescent="0.25">
      <c r="A1287" s="6"/>
      <c r="C1287" s="87"/>
      <c r="D1287" s="88"/>
      <c r="E1287" s="89"/>
      <c r="F1287" s="74" t="s">
        <v>18</v>
      </c>
      <c r="G1287" s="76"/>
      <c r="H1287" s="74" t="s">
        <v>19</v>
      </c>
      <c r="I1287" s="75"/>
      <c r="J1287" s="75"/>
      <c r="K1287" s="75"/>
      <c r="L1287" s="76"/>
      <c r="M1287" s="74" t="s">
        <v>20</v>
      </c>
      <c r="N1287" s="75"/>
      <c r="O1287" s="75"/>
      <c r="P1287" s="75"/>
      <c r="Q1287" s="76"/>
      <c r="R1287" s="74" t="s">
        <v>114</v>
      </c>
      <c r="S1287" s="75"/>
      <c r="T1287" s="75"/>
      <c r="U1287" s="75"/>
      <c r="V1287" s="76"/>
      <c r="W1287" s="74" t="s">
        <v>19</v>
      </c>
      <c r="X1287" s="75"/>
      <c r="Y1287" s="75"/>
      <c r="Z1287" s="75"/>
      <c r="AA1287" s="75"/>
      <c r="AB1287" s="75"/>
      <c r="AC1287" s="76"/>
      <c r="AD1287" s="74" t="s">
        <v>20</v>
      </c>
      <c r="AE1287" s="75"/>
      <c r="AF1287" s="75"/>
      <c r="AG1287" s="75"/>
      <c r="AH1287" s="75"/>
      <c r="AI1287" s="76"/>
      <c r="AJ1287" s="74" t="s">
        <v>114</v>
      </c>
      <c r="AK1287" s="75"/>
      <c r="AL1287" s="75"/>
      <c r="AM1287" s="75"/>
      <c r="AN1287" s="75"/>
      <c r="AO1287" s="75"/>
      <c r="AP1287" s="75"/>
      <c r="AQ1287" s="75"/>
      <c r="AR1287" s="76"/>
      <c r="AS1287" s="74" t="s">
        <v>18</v>
      </c>
      <c r="AT1287" s="75"/>
      <c r="AU1287" s="75"/>
      <c r="AV1287" s="75"/>
      <c r="AW1287" s="75"/>
      <c r="AX1287" s="76"/>
      <c r="AY1287" s="74" t="s">
        <v>19</v>
      </c>
      <c r="AZ1287" s="75"/>
      <c r="BA1287" s="75"/>
      <c r="BB1287" s="76"/>
      <c r="BC1287" s="74" t="s">
        <v>20</v>
      </c>
      <c r="BD1287" s="75"/>
      <c r="BE1287" s="75"/>
      <c r="BF1287" s="75"/>
      <c r="BG1287" s="76"/>
      <c r="BH1287" s="74" t="s">
        <v>24</v>
      </c>
      <c r="BI1287" s="75"/>
      <c r="BJ1287" s="75"/>
      <c r="BK1287" s="75"/>
      <c r="BL1287" s="76"/>
      <c r="BM1287" s="74" t="s">
        <v>19</v>
      </c>
      <c r="BN1287" s="75"/>
      <c r="BO1287" s="75"/>
      <c r="BP1287" s="76"/>
      <c r="BQ1287" s="74" t="s">
        <v>20</v>
      </c>
      <c r="BR1287" s="75"/>
      <c r="BS1287" s="75"/>
      <c r="BT1287" s="75"/>
      <c r="BU1287" s="75"/>
      <c r="BV1287" s="75"/>
      <c r="BW1287" s="76"/>
      <c r="BX1287" s="74" t="s">
        <v>24</v>
      </c>
      <c r="BY1287" s="75"/>
      <c r="BZ1287" s="75"/>
      <c r="CA1287" s="76"/>
      <c r="CB1287" s="74" t="s">
        <v>18</v>
      </c>
      <c r="CC1287" s="75"/>
      <c r="CD1287" s="75"/>
      <c r="CE1287" s="75"/>
      <c r="CF1287" s="76"/>
      <c r="CG1287" s="74" t="s">
        <v>19</v>
      </c>
      <c r="CH1287" s="75"/>
      <c r="CI1287" s="75"/>
      <c r="CJ1287" s="76"/>
      <c r="CK1287" s="74" t="s">
        <v>20</v>
      </c>
      <c r="CL1287" s="75"/>
      <c r="CM1287" s="76"/>
      <c r="CN1287" s="74" t="s">
        <v>114</v>
      </c>
      <c r="CO1287" s="75"/>
      <c r="CP1287" s="75"/>
      <c r="CQ1287" s="76"/>
      <c r="DE1287" s="13"/>
    </row>
    <row r="1288" spans="1:109" ht="15" customHeight="1" x14ac:dyDescent="0.25">
      <c r="A1288" s="6"/>
      <c r="C1288" s="91" t="s">
        <v>33</v>
      </c>
      <c r="D1288" s="75"/>
      <c r="E1288" s="76"/>
      <c r="F1288" s="99">
        <f>SUM(F985,F1086,F1187)</f>
        <v>0</v>
      </c>
      <c r="G1288" s="76"/>
      <c r="H1288" s="99">
        <f>SUM(H985,H1086,H1187)</f>
        <v>0</v>
      </c>
      <c r="I1288" s="75"/>
      <c r="J1288" s="75"/>
      <c r="K1288" s="75"/>
      <c r="L1288" s="76"/>
      <c r="M1288" s="99">
        <f>SUM(M985,M1086,M1187)</f>
        <v>0</v>
      </c>
      <c r="N1288" s="75"/>
      <c r="O1288" s="75"/>
      <c r="P1288" s="75"/>
      <c r="Q1288" s="76"/>
      <c r="R1288" s="99">
        <f>SUM(R985,R1086,R1187)</f>
        <v>0</v>
      </c>
      <c r="S1288" s="75"/>
      <c r="T1288" s="75"/>
      <c r="U1288" s="75"/>
      <c r="V1288" s="76"/>
      <c r="W1288" s="99">
        <f>SUM(W985,W1086,W1187)</f>
        <v>0</v>
      </c>
      <c r="X1288" s="75"/>
      <c r="Y1288" s="75"/>
      <c r="Z1288" s="75"/>
      <c r="AA1288" s="75"/>
      <c r="AB1288" s="75"/>
      <c r="AC1288" s="76"/>
      <c r="AD1288" s="99">
        <f>SUM(AD985,AD1086,AD1187)</f>
        <v>0</v>
      </c>
      <c r="AE1288" s="75"/>
      <c r="AF1288" s="75"/>
      <c r="AG1288" s="75"/>
      <c r="AH1288" s="75"/>
      <c r="AI1288" s="76"/>
      <c r="AJ1288" s="99">
        <f>SUM(AJ985,AJ1086,AJ1187)</f>
        <v>0</v>
      </c>
      <c r="AK1288" s="75"/>
      <c r="AL1288" s="75"/>
      <c r="AM1288" s="75"/>
      <c r="AN1288" s="75"/>
      <c r="AO1288" s="75"/>
      <c r="AP1288" s="75"/>
      <c r="AQ1288" s="75"/>
      <c r="AR1288" s="76"/>
      <c r="AS1288" s="99">
        <f>SUM(AS985,AS1086,AS1187)</f>
        <v>0</v>
      </c>
      <c r="AT1288" s="75"/>
      <c r="AU1288" s="75"/>
      <c r="AV1288" s="75"/>
      <c r="AW1288" s="75"/>
      <c r="AX1288" s="76"/>
      <c r="AY1288" s="99">
        <f>SUM(AY985,AY1086,AY1187)</f>
        <v>0</v>
      </c>
      <c r="AZ1288" s="75"/>
      <c r="BA1288" s="75"/>
      <c r="BB1288" s="76"/>
      <c r="BC1288" s="99">
        <f>SUM(BC985,BC1086,BC1187)</f>
        <v>0</v>
      </c>
      <c r="BD1288" s="75"/>
      <c r="BE1288" s="75"/>
      <c r="BF1288" s="75"/>
      <c r="BG1288" s="76"/>
      <c r="BH1288" s="99">
        <f>SUM(BH985,BH1086,BH1187)</f>
        <v>0</v>
      </c>
      <c r="BI1288" s="75"/>
      <c r="BJ1288" s="75"/>
      <c r="BK1288" s="75"/>
      <c r="BL1288" s="76"/>
      <c r="BM1288" s="99">
        <f>SUM(BM985,BM1086,BM1187)</f>
        <v>0</v>
      </c>
      <c r="BN1288" s="75"/>
      <c r="BO1288" s="75"/>
      <c r="BP1288" s="76"/>
      <c r="BQ1288" s="99">
        <f>SUM(BQ985,BQ1086,BQ1187)</f>
        <v>0</v>
      </c>
      <c r="BR1288" s="75"/>
      <c r="BS1288" s="75"/>
      <c r="BT1288" s="75"/>
      <c r="BU1288" s="75"/>
      <c r="BV1288" s="75"/>
      <c r="BW1288" s="76">
        <f>SUM(BW985,BW1086,BW1187)</f>
        <v>0</v>
      </c>
      <c r="BX1288" s="99">
        <f>SUM(BX985,BX1086,BX1187)</f>
        <v>0</v>
      </c>
      <c r="BY1288" s="75"/>
      <c r="BZ1288" s="75"/>
      <c r="CA1288" s="76"/>
      <c r="CB1288" s="99">
        <f>SUM(CB985,CB1086,CB1187)</f>
        <v>0</v>
      </c>
      <c r="CC1288" s="75"/>
      <c r="CD1288" s="75"/>
      <c r="CE1288" s="75"/>
      <c r="CF1288" s="76"/>
      <c r="CG1288" s="99">
        <f>SUM(CG985,CG1086,CG1187)</f>
        <v>0</v>
      </c>
      <c r="CH1288" s="75"/>
      <c r="CI1288" s="75"/>
      <c r="CJ1288" s="76"/>
      <c r="CK1288" s="99">
        <f>SUM(CK985,CK1086,CK1187)</f>
        <v>0</v>
      </c>
      <c r="CL1288" s="75">
        <f>SUM(CL985,CL1086,CL1187)</f>
        <v>0</v>
      </c>
      <c r="CM1288" s="76"/>
      <c r="CN1288" s="99">
        <f>SUM(CN985,CN1086,CN1187)</f>
        <v>0</v>
      </c>
      <c r="CO1288" s="75">
        <f>SUM(CO985,CO1086,CO1187)</f>
        <v>0</v>
      </c>
      <c r="CP1288" s="75"/>
      <c r="CQ1288" s="76"/>
      <c r="DE1288" s="13"/>
    </row>
    <row r="1289" spans="1:109" ht="15" customHeight="1" x14ac:dyDescent="0.25">
      <c r="A1289" s="6"/>
      <c r="C1289" s="91" t="s">
        <v>34</v>
      </c>
      <c r="D1289" s="75"/>
      <c r="E1289" s="76"/>
      <c r="F1289" s="99">
        <f t="shared" ref="F1289:F1292" si="532">SUM(F986,F1087,F1188)</f>
        <v>5</v>
      </c>
      <c r="G1289" s="76"/>
      <c r="H1289" s="99">
        <f t="shared" ref="H1289:H1292" si="533">SUM(H986,H1087,H1188)</f>
        <v>2</v>
      </c>
      <c r="I1289" s="75"/>
      <c r="J1289" s="75"/>
      <c r="K1289" s="75"/>
      <c r="L1289" s="76"/>
      <c r="M1289" s="99">
        <f t="shared" ref="M1289:M1292" si="534">SUM(M986,M1087,M1188)</f>
        <v>1</v>
      </c>
      <c r="N1289" s="75"/>
      <c r="O1289" s="75"/>
      <c r="P1289" s="75"/>
      <c r="Q1289" s="76"/>
      <c r="R1289" s="99">
        <f t="shared" ref="R1289:R1292" si="535">SUM(R986,R1087,R1188)</f>
        <v>0</v>
      </c>
      <c r="S1289" s="75"/>
      <c r="T1289" s="75"/>
      <c r="U1289" s="75"/>
      <c r="V1289" s="76"/>
      <c r="W1289" s="99">
        <f t="shared" ref="W1289:W1292" si="536">SUM(W986,W1087,W1188)</f>
        <v>0</v>
      </c>
      <c r="X1289" s="75"/>
      <c r="Y1289" s="75"/>
      <c r="Z1289" s="75"/>
      <c r="AA1289" s="75"/>
      <c r="AB1289" s="75"/>
      <c r="AC1289" s="76"/>
      <c r="AD1289" s="99">
        <f t="shared" ref="AD1289:AD1292" si="537">SUM(AD986,AD1087,AD1188)</f>
        <v>0</v>
      </c>
      <c r="AE1289" s="75"/>
      <c r="AF1289" s="75"/>
      <c r="AG1289" s="75"/>
      <c r="AH1289" s="75"/>
      <c r="AI1289" s="76"/>
      <c r="AJ1289" s="99">
        <f t="shared" ref="AJ1289:AJ1292" si="538">SUM(AJ986,AJ1087,AJ1188)</f>
        <v>0</v>
      </c>
      <c r="AK1289" s="75"/>
      <c r="AL1289" s="75"/>
      <c r="AM1289" s="75"/>
      <c r="AN1289" s="75"/>
      <c r="AO1289" s="75"/>
      <c r="AP1289" s="75"/>
      <c r="AQ1289" s="75"/>
      <c r="AR1289" s="76"/>
      <c r="AS1289" s="99">
        <f t="shared" ref="AS1289:AS1292" si="539">SUM(AS986,AS1087,AS1188)</f>
        <v>5</v>
      </c>
      <c r="AT1289" s="75"/>
      <c r="AU1289" s="75"/>
      <c r="AV1289" s="75"/>
      <c r="AW1289" s="75"/>
      <c r="AX1289" s="76"/>
      <c r="AY1289" s="99">
        <f t="shared" ref="AY1289:AY1292" si="540">SUM(AY986,AY1087,AY1188)</f>
        <v>1</v>
      </c>
      <c r="AZ1289" s="75"/>
      <c r="BA1289" s="75"/>
      <c r="BB1289" s="76"/>
      <c r="BC1289" s="99">
        <f t="shared" ref="BC1289:BC1292" si="541">SUM(BC986,BC1087,BC1188)</f>
        <v>0</v>
      </c>
      <c r="BD1289" s="75"/>
      <c r="BE1289" s="75"/>
      <c r="BF1289" s="75"/>
      <c r="BG1289" s="76"/>
      <c r="BH1289" s="99">
        <f t="shared" ref="BH1289:BH1292" si="542">SUM(BH986,BH1087,BH1188)</f>
        <v>0</v>
      </c>
      <c r="BI1289" s="75"/>
      <c r="BJ1289" s="75"/>
      <c r="BK1289" s="75"/>
      <c r="BL1289" s="76"/>
      <c r="BM1289" s="99">
        <f t="shared" ref="BM1289:BM1292" si="543">SUM(BM986,BM1087,BM1188)</f>
        <v>0</v>
      </c>
      <c r="BN1289" s="75"/>
      <c r="BO1289" s="75"/>
      <c r="BP1289" s="76"/>
      <c r="BQ1289" s="99">
        <f t="shared" ref="BQ1289:BQ1292" si="544">SUM(BQ986,BQ1087,BQ1188)</f>
        <v>0</v>
      </c>
      <c r="BR1289" s="75"/>
      <c r="BS1289" s="75"/>
      <c r="BT1289" s="75"/>
      <c r="BU1289" s="75"/>
      <c r="BV1289" s="75"/>
      <c r="BW1289" s="76">
        <f t="shared" ref="BW1289:BX1292" si="545">SUM(BW986,BW1087,BW1188)</f>
        <v>0</v>
      </c>
      <c r="BX1289" s="167">
        <f t="shared" si="545"/>
        <v>0</v>
      </c>
      <c r="BY1289" s="168"/>
      <c r="BZ1289" s="168"/>
      <c r="CA1289" s="169"/>
      <c r="CB1289" s="99">
        <f t="shared" ref="CB1289:CB1292" si="546">SUM(CB986,CB1087,CB1188)</f>
        <v>5</v>
      </c>
      <c r="CC1289" s="75"/>
      <c r="CD1289" s="75"/>
      <c r="CE1289" s="75"/>
      <c r="CF1289" s="76"/>
      <c r="CG1289" s="99">
        <f t="shared" ref="CG1289:CG1292" si="547">SUM(CG986,CG1087,CG1188)</f>
        <v>1</v>
      </c>
      <c r="CH1289" s="75"/>
      <c r="CI1289" s="75"/>
      <c r="CJ1289" s="76"/>
      <c r="CK1289" s="167">
        <f t="shared" ref="CK1289:CL1292" si="548">SUM(CK986,CK1087,CK1188)</f>
        <v>0</v>
      </c>
      <c r="CL1289" s="168">
        <f t="shared" si="548"/>
        <v>0</v>
      </c>
      <c r="CM1289" s="169"/>
      <c r="CN1289" s="167">
        <f t="shared" ref="CN1289:CO1292" si="549">SUM(CN986,CN1087,CN1188)</f>
        <v>0</v>
      </c>
      <c r="CO1289" s="168">
        <f t="shared" si="549"/>
        <v>0</v>
      </c>
      <c r="CP1289" s="168"/>
      <c r="CQ1289" s="169"/>
      <c r="DE1289" s="13"/>
    </row>
    <row r="1290" spans="1:109" ht="15" customHeight="1" x14ac:dyDescent="0.25">
      <c r="A1290" s="6"/>
      <c r="C1290" s="91" t="s">
        <v>35</v>
      </c>
      <c r="D1290" s="75"/>
      <c r="E1290" s="76"/>
      <c r="F1290" s="99">
        <f t="shared" si="532"/>
        <v>53</v>
      </c>
      <c r="G1290" s="76"/>
      <c r="H1290" s="99">
        <f t="shared" si="533"/>
        <v>32</v>
      </c>
      <c r="I1290" s="75"/>
      <c r="J1290" s="75"/>
      <c r="K1290" s="75"/>
      <c r="L1290" s="76"/>
      <c r="M1290" s="99">
        <f t="shared" si="534"/>
        <v>7</v>
      </c>
      <c r="N1290" s="75"/>
      <c r="O1290" s="75"/>
      <c r="P1290" s="75"/>
      <c r="Q1290" s="76"/>
      <c r="R1290" s="99">
        <f t="shared" si="535"/>
        <v>0</v>
      </c>
      <c r="S1290" s="75"/>
      <c r="T1290" s="75"/>
      <c r="U1290" s="75"/>
      <c r="V1290" s="76"/>
      <c r="W1290" s="99">
        <f t="shared" si="536"/>
        <v>0</v>
      </c>
      <c r="X1290" s="75"/>
      <c r="Y1290" s="75"/>
      <c r="Z1290" s="75"/>
      <c r="AA1290" s="75"/>
      <c r="AB1290" s="75"/>
      <c r="AC1290" s="76"/>
      <c r="AD1290" s="99">
        <f t="shared" si="537"/>
        <v>38</v>
      </c>
      <c r="AE1290" s="75"/>
      <c r="AF1290" s="75"/>
      <c r="AG1290" s="75"/>
      <c r="AH1290" s="75"/>
      <c r="AI1290" s="76"/>
      <c r="AJ1290" s="99">
        <f t="shared" si="538"/>
        <v>0</v>
      </c>
      <c r="AK1290" s="75"/>
      <c r="AL1290" s="75"/>
      <c r="AM1290" s="75"/>
      <c r="AN1290" s="75"/>
      <c r="AO1290" s="75"/>
      <c r="AP1290" s="75"/>
      <c r="AQ1290" s="75"/>
      <c r="AR1290" s="76"/>
      <c r="AS1290" s="99">
        <f t="shared" si="539"/>
        <v>53</v>
      </c>
      <c r="AT1290" s="75"/>
      <c r="AU1290" s="75"/>
      <c r="AV1290" s="75"/>
      <c r="AW1290" s="75"/>
      <c r="AX1290" s="76"/>
      <c r="AY1290" s="99">
        <f t="shared" si="540"/>
        <v>26</v>
      </c>
      <c r="AZ1290" s="75"/>
      <c r="BA1290" s="75"/>
      <c r="BB1290" s="76"/>
      <c r="BC1290" s="99">
        <f t="shared" si="541"/>
        <v>3</v>
      </c>
      <c r="BD1290" s="75"/>
      <c r="BE1290" s="75"/>
      <c r="BF1290" s="75"/>
      <c r="BG1290" s="76"/>
      <c r="BH1290" s="99">
        <f t="shared" si="542"/>
        <v>0</v>
      </c>
      <c r="BI1290" s="75"/>
      <c r="BJ1290" s="75"/>
      <c r="BK1290" s="75"/>
      <c r="BL1290" s="76"/>
      <c r="BM1290" s="99">
        <f t="shared" si="543"/>
        <v>0</v>
      </c>
      <c r="BN1290" s="75"/>
      <c r="BO1290" s="75"/>
      <c r="BP1290" s="76"/>
      <c r="BQ1290" s="99">
        <f t="shared" si="544"/>
        <v>20</v>
      </c>
      <c r="BR1290" s="75"/>
      <c r="BS1290" s="75"/>
      <c r="BT1290" s="75"/>
      <c r="BU1290" s="75"/>
      <c r="BV1290" s="75"/>
      <c r="BW1290" s="76">
        <f t="shared" si="545"/>
        <v>0</v>
      </c>
      <c r="BX1290" s="167">
        <f t="shared" si="545"/>
        <v>0</v>
      </c>
      <c r="BY1290" s="168"/>
      <c r="BZ1290" s="168"/>
      <c r="CA1290" s="169"/>
      <c r="CB1290" s="99">
        <f t="shared" si="546"/>
        <v>42</v>
      </c>
      <c r="CC1290" s="75"/>
      <c r="CD1290" s="75"/>
      <c r="CE1290" s="75"/>
      <c r="CF1290" s="76"/>
      <c r="CG1290" s="99">
        <f t="shared" si="547"/>
        <v>17</v>
      </c>
      <c r="CH1290" s="75"/>
      <c r="CI1290" s="75"/>
      <c r="CJ1290" s="76"/>
      <c r="CK1290" s="167">
        <f t="shared" si="548"/>
        <v>3</v>
      </c>
      <c r="CL1290" s="168">
        <f t="shared" si="548"/>
        <v>0</v>
      </c>
      <c r="CM1290" s="169"/>
      <c r="CN1290" s="167">
        <f t="shared" si="549"/>
        <v>0</v>
      </c>
      <c r="CO1290" s="168">
        <f t="shared" si="549"/>
        <v>0</v>
      </c>
      <c r="CP1290" s="168"/>
      <c r="CQ1290" s="169"/>
      <c r="DE1290" s="13"/>
    </row>
    <row r="1291" spans="1:109" ht="15" customHeight="1" x14ac:dyDescent="0.25">
      <c r="A1291" s="6"/>
      <c r="C1291" s="91" t="s">
        <v>36</v>
      </c>
      <c r="D1291" s="75"/>
      <c r="E1291" s="76"/>
      <c r="F1291" s="99">
        <f t="shared" si="532"/>
        <v>39</v>
      </c>
      <c r="G1291" s="76"/>
      <c r="H1291" s="99">
        <f t="shared" si="533"/>
        <v>10</v>
      </c>
      <c r="I1291" s="75"/>
      <c r="J1291" s="75"/>
      <c r="K1291" s="75"/>
      <c r="L1291" s="76"/>
      <c r="M1291" s="99">
        <f t="shared" si="534"/>
        <v>2</v>
      </c>
      <c r="N1291" s="75"/>
      <c r="O1291" s="75"/>
      <c r="P1291" s="75"/>
      <c r="Q1291" s="76"/>
      <c r="R1291" s="99">
        <f t="shared" si="535"/>
        <v>0</v>
      </c>
      <c r="S1291" s="75"/>
      <c r="T1291" s="75"/>
      <c r="U1291" s="75"/>
      <c r="V1291" s="76"/>
      <c r="W1291" s="99">
        <f t="shared" si="536"/>
        <v>1</v>
      </c>
      <c r="X1291" s="75"/>
      <c r="Y1291" s="75"/>
      <c r="Z1291" s="75"/>
      <c r="AA1291" s="75"/>
      <c r="AB1291" s="75"/>
      <c r="AC1291" s="76"/>
      <c r="AD1291" s="99">
        <f t="shared" si="537"/>
        <v>21</v>
      </c>
      <c r="AE1291" s="75"/>
      <c r="AF1291" s="75"/>
      <c r="AG1291" s="75"/>
      <c r="AH1291" s="75"/>
      <c r="AI1291" s="76"/>
      <c r="AJ1291" s="99">
        <f t="shared" si="538"/>
        <v>0</v>
      </c>
      <c r="AK1291" s="75"/>
      <c r="AL1291" s="75"/>
      <c r="AM1291" s="75"/>
      <c r="AN1291" s="75"/>
      <c r="AO1291" s="75"/>
      <c r="AP1291" s="75"/>
      <c r="AQ1291" s="75"/>
      <c r="AR1291" s="76"/>
      <c r="AS1291" s="99">
        <f t="shared" si="539"/>
        <v>39</v>
      </c>
      <c r="AT1291" s="75"/>
      <c r="AU1291" s="75"/>
      <c r="AV1291" s="75"/>
      <c r="AW1291" s="75"/>
      <c r="AX1291" s="76"/>
      <c r="AY1291" s="99">
        <f t="shared" si="540"/>
        <v>9</v>
      </c>
      <c r="AZ1291" s="75"/>
      <c r="BA1291" s="75"/>
      <c r="BB1291" s="76"/>
      <c r="BC1291" s="99">
        <f t="shared" si="541"/>
        <v>2</v>
      </c>
      <c r="BD1291" s="75"/>
      <c r="BE1291" s="75"/>
      <c r="BF1291" s="75"/>
      <c r="BG1291" s="76"/>
      <c r="BH1291" s="99">
        <f t="shared" si="542"/>
        <v>0</v>
      </c>
      <c r="BI1291" s="75"/>
      <c r="BJ1291" s="75"/>
      <c r="BK1291" s="75"/>
      <c r="BL1291" s="76"/>
      <c r="BM1291" s="99">
        <f t="shared" si="543"/>
        <v>1</v>
      </c>
      <c r="BN1291" s="75"/>
      <c r="BO1291" s="75"/>
      <c r="BP1291" s="76"/>
      <c r="BQ1291" s="99">
        <f t="shared" si="544"/>
        <v>11</v>
      </c>
      <c r="BR1291" s="75"/>
      <c r="BS1291" s="75"/>
      <c r="BT1291" s="75"/>
      <c r="BU1291" s="75"/>
      <c r="BV1291" s="75"/>
      <c r="BW1291" s="76">
        <f t="shared" si="545"/>
        <v>0</v>
      </c>
      <c r="BX1291" s="167">
        <f t="shared" si="545"/>
        <v>0</v>
      </c>
      <c r="BY1291" s="168"/>
      <c r="BZ1291" s="168"/>
      <c r="CA1291" s="169"/>
      <c r="CB1291" s="99">
        <f t="shared" si="546"/>
        <v>34</v>
      </c>
      <c r="CC1291" s="75"/>
      <c r="CD1291" s="75"/>
      <c r="CE1291" s="75"/>
      <c r="CF1291" s="76"/>
      <c r="CG1291" s="99">
        <f t="shared" si="547"/>
        <v>6</v>
      </c>
      <c r="CH1291" s="75"/>
      <c r="CI1291" s="75"/>
      <c r="CJ1291" s="76"/>
      <c r="CK1291" s="167">
        <f t="shared" si="548"/>
        <v>2</v>
      </c>
      <c r="CL1291" s="168">
        <f t="shared" si="548"/>
        <v>0</v>
      </c>
      <c r="CM1291" s="169"/>
      <c r="CN1291" s="167">
        <f t="shared" si="549"/>
        <v>0</v>
      </c>
      <c r="CO1291" s="168">
        <f t="shared" si="549"/>
        <v>0</v>
      </c>
      <c r="CP1291" s="168"/>
      <c r="CQ1291" s="169"/>
      <c r="DE1291" s="13"/>
    </row>
    <row r="1292" spans="1:109" ht="15" customHeight="1" x14ac:dyDescent="0.25">
      <c r="A1292" s="6"/>
      <c r="C1292" s="93" t="s">
        <v>37</v>
      </c>
      <c r="D1292" s="75"/>
      <c r="E1292" s="76"/>
      <c r="F1292" s="106">
        <f t="shared" si="532"/>
        <v>97</v>
      </c>
      <c r="G1292" s="76"/>
      <c r="H1292" s="106">
        <f t="shared" si="533"/>
        <v>44</v>
      </c>
      <c r="I1292" s="75"/>
      <c r="J1292" s="75"/>
      <c r="K1292" s="75"/>
      <c r="L1292" s="76"/>
      <c r="M1292" s="106">
        <f t="shared" si="534"/>
        <v>10</v>
      </c>
      <c r="N1292" s="75"/>
      <c r="O1292" s="75"/>
      <c r="P1292" s="75"/>
      <c r="Q1292" s="76"/>
      <c r="R1292" s="106">
        <f t="shared" si="535"/>
        <v>0</v>
      </c>
      <c r="S1292" s="75"/>
      <c r="T1292" s="75"/>
      <c r="U1292" s="75"/>
      <c r="V1292" s="76"/>
      <c r="W1292" s="106">
        <f t="shared" si="536"/>
        <v>1</v>
      </c>
      <c r="X1292" s="75"/>
      <c r="Y1292" s="75"/>
      <c r="Z1292" s="75"/>
      <c r="AA1292" s="75"/>
      <c r="AB1292" s="75"/>
      <c r="AC1292" s="76"/>
      <c r="AD1292" s="106">
        <f t="shared" si="537"/>
        <v>59</v>
      </c>
      <c r="AE1292" s="75"/>
      <c r="AF1292" s="75"/>
      <c r="AG1292" s="75"/>
      <c r="AH1292" s="75"/>
      <c r="AI1292" s="76"/>
      <c r="AJ1292" s="106">
        <f t="shared" si="538"/>
        <v>0</v>
      </c>
      <c r="AK1292" s="75"/>
      <c r="AL1292" s="75"/>
      <c r="AM1292" s="75"/>
      <c r="AN1292" s="75"/>
      <c r="AO1292" s="75"/>
      <c r="AP1292" s="75"/>
      <c r="AQ1292" s="75"/>
      <c r="AR1292" s="76"/>
      <c r="AS1292" s="106">
        <f t="shared" si="539"/>
        <v>97</v>
      </c>
      <c r="AT1292" s="75"/>
      <c r="AU1292" s="75"/>
      <c r="AV1292" s="75"/>
      <c r="AW1292" s="75"/>
      <c r="AX1292" s="76"/>
      <c r="AY1292" s="106">
        <f t="shared" si="540"/>
        <v>36</v>
      </c>
      <c r="AZ1292" s="75"/>
      <c r="BA1292" s="75"/>
      <c r="BB1292" s="76"/>
      <c r="BC1292" s="106">
        <f t="shared" si="541"/>
        <v>5</v>
      </c>
      <c r="BD1292" s="75"/>
      <c r="BE1292" s="75"/>
      <c r="BF1292" s="75"/>
      <c r="BG1292" s="76"/>
      <c r="BH1292" s="106">
        <f t="shared" si="542"/>
        <v>0</v>
      </c>
      <c r="BI1292" s="75"/>
      <c r="BJ1292" s="75"/>
      <c r="BK1292" s="75"/>
      <c r="BL1292" s="76"/>
      <c r="BM1292" s="106">
        <f t="shared" si="543"/>
        <v>1</v>
      </c>
      <c r="BN1292" s="75"/>
      <c r="BO1292" s="75"/>
      <c r="BP1292" s="76"/>
      <c r="BQ1292" s="106">
        <f t="shared" si="544"/>
        <v>31</v>
      </c>
      <c r="BR1292" s="75"/>
      <c r="BS1292" s="75"/>
      <c r="BT1292" s="75"/>
      <c r="BU1292" s="75"/>
      <c r="BV1292" s="75"/>
      <c r="BW1292" s="76">
        <f t="shared" si="545"/>
        <v>0</v>
      </c>
      <c r="BX1292" s="170">
        <f t="shared" si="545"/>
        <v>0</v>
      </c>
      <c r="BY1292" s="171"/>
      <c r="BZ1292" s="171"/>
      <c r="CA1292" s="172"/>
      <c r="CB1292" s="106">
        <f t="shared" si="546"/>
        <v>81</v>
      </c>
      <c r="CC1292" s="75"/>
      <c r="CD1292" s="75"/>
      <c r="CE1292" s="75"/>
      <c r="CF1292" s="76"/>
      <c r="CG1292" s="106">
        <f t="shared" si="547"/>
        <v>24</v>
      </c>
      <c r="CH1292" s="75"/>
      <c r="CI1292" s="75"/>
      <c r="CJ1292" s="76"/>
      <c r="CK1292" s="170">
        <f t="shared" si="548"/>
        <v>5</v>
      </c>
      <c r="CL1292" s="171">
        <f t="shared" si="548"/>
        <v>0</v>
      </c>
      <c r="CM1292" s="172"/>
      <c r="CN1292" s="170">
        <f t="shared" si="549"/>
        <v>0</v>
      </c>
      <c r="CO1292" s="171">
        <f t="shared" si="549"/>
        <v>0</v>
      </c>
      <c r="CP1292" s="171"/>
      <c r="CQ1292" s="172"/>
      <c r="DE1292" s="13"/>
    </row>
    <row r="1293" spans="1:109" ht="15" customHeight="1" x14ac:dyDescent="0.25">
      <c r="A1293" s="6"/>
      <c r="DE1293" s="13"/>
    </row>
    <row r="1294" spans="1:109" ht="15" customHeight="1" x14ac:dyDescent="0.25">
      <c r="A1294" s="6"/>
      <c r="DE1294" s="13"/>
    </row>
    <row r="1295" spans="1:109" ht="15" customHeight="1" x14ac:dyDescent="0.25">
      <c r="A1295" s="102" t="s">
        <v>2</v>
      </c>
      <c r="B1295" s="83"/>
      <c r="C1295" s="83"/>
      <c r="D1295" s="84"/>
      <c r="E1295" s="78" t="s">
        <v>106</v>
      </c>
      <c r="F1295" s="75"/>
      <c r="G1295" s="75"/>
      <c r="H1295" s="75"/>
      <c r="I1295" s="75"/>
      <c r="J1295" s="75"/>
      <c r="K1295" s="75"/>
      <c r="L1295" s="75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5"/>
      <c r="X1295" s="75"/>
      <c r="Y1295" s="75"/>
      <c r="Z1295" s="75"/>
      <c r="AA1295" s="75"/>
      <c r="AB1295" s="75"/>
      <c r="AC1295" s="75"/>
      <c r="AD1295" s="75"/>
      <c r="AE1295" s="75"/>
      <c r="AF1295" s="75"/>
      <c r="AG1295" s="75"/>
      <c r="AH1295" s="75"/>
      <c r="AI1295" s="75"/>
      <c r="AJ1295" s="75"/>
      <c r="AK1295" s="75"/>
      <c r="AL1295" s="75"/>
      <c r="AM1295" s="75"/>
      <c r="AN1295" s="75"/>
      <c r="AO1295" s="75"/>
      <c r="AP1295" s="75"/>
      <c r="AQ1295" s="75"/>
      <c r="AR1295" s="75"/>
      <c r="AS1295" s="75"/>
      <c r="AT1295" s="75"/>
      <c r="AU1295" s="75"/>
      <c r="AV1295" s="75"/>
      <c r="AW1295" s="75"/>
      <c r="AX1295" s="75"/>
      <c r="AY1295" s="75"/>
      <c r="AZ1295" s="75"/>
      <c r="BA1295" s="75"/>
      <c r="BB1295" s="75"/>
      <c r="BC1295" s="75"/>
      <c r="BD1295" s="75"/>
      <c r="BE1295" s="75"/>
      <c r="BF1295" s="75"/>
      <c r="BG1295" s="75"/>
      <c r="BH1295" s="75"/>
      <c r="BI1295" s="75"/>
      <c r="BJ1295" s="75"/>
      <c r="BK1295" s="75"/>
      <c r="BL1295" s="75"/>
      <c r="BM1295" s="75"/>
      <c r="BN1295" s="75"/>
      <c r="BO1295" s="75"/>
      <c r="BP1295" s="75"/>
      <c r="BQ1295" s="75"/>
      <c r="BR1295" s="75"/>
      <c r="BS1295" s="75"/>
      <c r="BT1295" s="75"/>
      <c r="BU1295" s="75"/>
      <c r="BV1295" s="75"/>
      <c r="BW1295" s="75"/>
      <c r="BX1295" s="75"/>
      <c r="BY1295" s="75"/>
      <c r="BZ1295" s="75"/>
      <c r="CA1295" s="75"/>
      <c r="CB1295" s="75"/>
      <c r="CC1295" s="75"/>
      <c r="CD1295" s="75"/>
      <c r="CE1295" s="75"/>
      <c r="CF1295" s="75"/>
      <c r="CG1295" s="75"/>
      <c r="CH1295" s="75"/>
      <c r="CI1295" s="75"/>
      <c r="CJ1295" s="75"/>
      <c r="CK1295" s="75"/>
      <c r="CL1295" s="75"/>
      <c r="CM1295" s="75"/>
      <c r="CN1295" s="75"/>
      <c r="CO1295" s="75"/>
      <c r="CP1295" s="75"/>
      <c r="CQ1295" s="75"/>
      <c r="CR1295" s="75"/>
      <c r="CS1295" s="75"/>
      <c r="CT1295" s="75"/>
      <c r="CU1295" s="75"/>
      <c r="CV1295" s="75"/>
      <c r="CW1295" s="75"/>
      <c r="CX1295" s="75"/>
      <c r="CY1295" s="75"/>
      <c r="CZ1295" s="76"/>
      <c r="DE1295" s="13"/>
    </row>
    <row r="1296" spans="1:109" ht="15" customHeight="1" x14ac:dyDescent="0.25">
      <c r="A1296" s="103"/>
      <c r="B1296" s="79"/>
      <c r="C1296" s="79"/>
      <c r="D1296" s="86"/>
      <c r="E1296" s="78" t="s">
        <v>109</v>
      </c>
      <c r="F1296" s="75"/>
      <c r="G1296" s="75"/>
      <c r="H1296" s="75"/>
      <c r="I1296" s="75"/>
      <c r="J1296" s="75"/>
      <c r="K1296" s="75"/>
      <c r="L1296" s="75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5"/>
      <c r="X1296" s="75"/>
      <c r="Y1296" s="75"/>
      <c r="Z1296" s="75"/>
      <c r="AA1296" s="75"/>
      <c r="AB1296" s="75"/>
      <c r="AC1296" s="75"/>
      <c r="AD1296" s="75"/>
      <c r="AE1296" s="75"/>
      <c r="AF1296" s="75"/>
      <c r="AG1296" s="75"/>
      <c r="AH1296" s="75"/>
      <c r="AI1296" s="75"/>
      <c r="AJ1296" s="75"/>
      <c r="AK1296" s="75"/>
      <c r="AL1296" s="75"/>
      <c r="AM1296" s="75"/>
      <c r="AN1296" s="75"/>
      <c r="AO1296" s="75"/>
      <c r="AP1296" s="75"/>
      <c r="AQ1296" s="75"/>
      <c r="AR1296" s="75"/>
      <c r="AS1296" s="75"/>
      <c r="AT1296" s="75"/>
      <c r="AU1296" s="75"/>
      <c r="AV1296" s="75"/>
      <c r="AW1296" s="75"/>
      <c r="AX1296" s="75"/>
      <c r="AY1296" s="75"/>
      <c r="AZ1296" s="75"/>
      <c r="BA1296" s="75"/>
      <c r="BB1296" s="75"/>
      <c r="BC1296" s="75"/>
      <c r="BD1296" s="75"/>
      <c r="BE1296" s="75"/>
      <c r="BF1296" s="75"/>
      <c r="BG1296" s="75"/>
      <c r="BH1296" s="75"/>
      <c r="BI1296" s="75"/>
      <c r="BJ1296" s="75"/>
      <c r="BK1296" s="75"/>
      <c r="BL1296" s="75"/>
      <c r="BM1296" s="76"/>
      <c r="BN1296" s="78" t="s">
        <v>110</v>
      </c>
      <c r="BO1296" s="75"/>
      <c r="BP1296" s="75"/>
      <c r="BQ1296" s="75"/>
      <c r="BR1296" s="75"/>
      <c r="BS1296" s="75"/>
      <c r="BT1296" s="75"/>
      <c r="BU1296" s="75"/>
      <c r="BV1296" s="75"/>
      <c r="BW1296" s="75"/>
      <c r="BX1296" s="75"/>
      <c r="BY1296" s="75"/>
      <c r="BZ1296" s="75"/>
      <c r="CA1296" s="75"/>
      <c r="CB1296" s="75"/>
      <c r="CC1296" s="75"/>
      <c r="CD1296" s="75"/>
      <c r="CE1296" s="75"/>
      <c r="CF1296" s="75"/>
      <c r="CG1296" s="75"/>
      <c r="CH1296" s="75"/>
      <c r="CI1296" s="75"/>
      <c r="CJ1296" s="75"/>
      <c r="CK1296" s="75"/>
      <c r="CL1296" s="75"/>
      <c r="CM1296" s="75"/>
      <c r="CN1296" s="75"/>
      <c r="CO1296" s="75"/>
      <c r="CP1296" s="75"/>
      <c r="CQ1296" s="75"/>
      <c r="CR1296" s="75"/>
      <c r="CS1296" s="75"/>
      <c r="CT1296" s="75"/>
      <c r="CU1296" s="75"/>
      <c r="CV1296" s="75"/>
      <c r="CW1296" s="75"/>
      <c r="CX1296" s="75"/>
      <c r="CY1296" s="75"/>
      <c r="CZ1296" s="76"/>
      <c r="DE1296" s="13"/>
    </row>
    <row r="1297" spans="1:109" ht="15" customHeight="1" x14ac:dyDescent="0.25">
      <c r="A1297" s="103"/>
      <c r="B1297" s="79"/>
      <c r="C1297" s="79"/>
      <c r="D1297" s="86"/>
      <c r="E1297" s="74" t="s">
        <v>113</v>
      </c>
      <c r="F1297" s="75"/>
      <c r="G1297" s="75"/>
      <c r="H1297" s="75"/>
      <c r="I1297" s="75"/>
      <c r="J1297" s="75"/>
      <c r="K1297" s="75"/>
      <c r="L1297" s="75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6"/>
      <c r="Y1297" s="74" t="s">
        <v>115</v>
      </c>
      <c r="Z1297" s="75"/>
      <c r="AA1297" s="75"/>
      <c r="AB1297" s="75"/>
      <c r="AC1297" s="75"/>
      <c r="AD1297" s="75"/>
      <c r="AE1297" s="75"/>
      <c r="AF1297" s="75"/>
      <c r="AG1297" s="75"/>
      <c r="AH1297" s="75"/>
      <c r="AI1297" s="75"/>
      <c r="AJ1297" s="75"/>
      <c r="AK1297" s="75"/>
      <c r="AL1297" s="75"/>
      <c r="AM1297" s="75"/>
      <c r="AN1297" s="75"/>
      <c r="AO1297" s="75"/>
      <c r="AP1297" s="75"/>
      <c r="AQ1297" s="75"/>
      <c r="AR1297" s="75"/>
      <c r="AS1297" s="75"/>
      <c r="AT1297" s="76"/>
      <c r="AU1297" s="74" t="s">
        <v>116</v>
      </c>
      <c r="AV1297" s="75"/>
      <c r="AW1297" s="75"/>
      <c r="AX1297" s="75"/>
      <c r="AY1297" s="75"/>
      <c r="AZ1297" s="75"/>
      <c r="BA1297" s="75"/>
      <c r="BB1297" s="75"/>
      <c r="BC1297" s="75"/>
      <c r="BD1297" s="75"/>
      <c r="BE1297" s="75"/>
      <c r="BF1297" s="75"/>
      <c r="BG1297" s="75"/>
      <c r="BH1297" s="75"/>
      <c r="BI1297" s="75"/>
      <c r="BJ1297" s="75"/>
      <c r="BK1297" s="75"/>
      <c r="BL1297" s="75"/>
      <c r="BM1297" s="76"/>
      <c r="BN1297" s="74" t="s">
        <v>117</v>
      </c>
      <c r="BO1297" s="75"/>
      <c r="BP1297" s="75"/>
      <c r="BQ1297" s="75"/>
      <c r="BR1297" s="75"/>
      <c r="BS1297" s="75"/>
      <c r="BT1297" s="75"/>
      <c r="BU1297" s="75"/>
      <c r="BV1297" s="75"/>
      <c r="BW1297" s="75"/>
      <c r="BX1297" s="75"/>
      <c r="BY1297" s="75"/>
      <c r="BZ1297" s="75"/>
      <c r="CA1297" s="75"/>
      <c r="CB1297" s="75"/>
      <c r="CC1297" s="75"/>
      <c r="CD1297" s="75"/>
      <c r="CE1297" s="75"/>
      <c r="CF1297" s="75"/>
      <c r="CG1297" s="76"/>
      <c r="CH1297" s="74" t="s">
        <v>115</v>
      </c>
      <c r="CI1297" s="75"/>
      <c r="CJ1297" s="75"/>
      <c r="CK1297" s="75"/>
      <c r="CL1297" s="75"/>
      <c r="CM1297" s="75"/>
      <c r="CN1297" s="75"/>
      <c r="CO1297" s="75"/>
      <c r="CP1297" s="75"/>
      <c r="CQ1297" s="75"/>
      <c r="CR1297" s="76"/>
      <c r="CS1297" s="74" t="s">
        <v>118</v>
      </c>
      <c r="CT1297" s="75"/>
      <c r="CU1297" s="75"/>
      <c r="CV1297" s="75"/>
      <c r="CW1297" s="75"/>
      <c r="CX1297" s="75"/>
      <c r="CY1297" s="75"/>
      <c r="CZ1297" s="76"/>
      <c r="DE1297" s="13"/>
    </row>
    <row r="1298" spans="1:109" ht="15" customHeight="1" x14ac:dyDescent="0.25">
      <c r="A1298" s="104"/>
      <c r="B1298" s="88"/>
      <c r="C1298" s="88"/>
      <c r="D1298" s="89"/>
      <c r="E1298" s="74" t="s">
        <v>18</v>
      </c>
      <c r="F1298" s="75"/>
      <c r="G1298" s="76"/>
      <c r="I1298" s="74" t="s">
        <v>19</v>
      </c>
      <c r="J1298" s="75"/>
      <c r="K1298" s="75"/>
      <c r="L1298" s="75"/>
      <c r="M1298" s="76"/>
      <c r="N1298" s="74" t="s">
        <v>20</v>
      </c>
      <c r="O1298" s="75"/>
      <c r="P1298" s="75"/>
      <c r="Q1298" s="75"/>
      <c r="R1298" s="76"/>
      <c r="S1298" s="74" t="s">
        <v>114</v>
      </c>
      <c r="T1298" s="75"/>
      <c r="U1298" s="75"/>
      <c r="V1298" s="75"/>
      <c r="W1298" s="76"/>
      <c r="Y1298" s="74" t="s">
        <v>19</v>
      </c>
      <c r="Z1298" s="75"/>
      <c r="AA1298" s="75"/>
      <c r="AB1298" s="75"/>
      <c r="AC1298" s="75"/>
      <c r="AD1298" s="76"/>
      <c r="AE1298" s="74" t="s">
        <v>20</v>
      </c>
      <c r="AF1298" s="75"/>
      <c r="AG1298" s="75"/>
      <c r="AH1298" s="75"/>
      <c r="AI1298" s="75"/>
      <c r="AJ1298" s="76"/>
      <c r="AK1298" s="74" t="s">
        <v>114</v>
      </c>
      <c r="AL1298" s="75"/>
      <c r="AM1298" s="75"/>
      <c r="AN1298" s="75"/>
      <c r="AO1298" s="75"/>
      <c r="AP1298" s="75"/>
      <c r="AQ1298" s="75"/>
      <c r="AR1298" s="75"/>
      <c r="AS1298" s="75"/>
      <c r="AT1298" s="76"/>
      <c r="AU1298" s="74" t="s">
        <v>18</v>
      </c>
      <c r="AV1298" s="75"/>
      <c r="AW1298" s="75"/>
      <c r="AX1298" s="75"/>
      <c r="AY1298" s="76"/>
      <c r="AZ1298" s="74" t="s">
        <v>19</v>
      </c>
      <c r="BA1298" s="75"/>
      <c r="BB1298" s="75"/>
      <c r="BC1298" s="76"/>
      <c r="BD1298" s="74" t="s">
        <v>20</v>
      </c>
      <c r="BE1298" s="75"/>
      <c r="BF1298" s="75"/>
      <c r="BG1298" s="75"/>
      <c r="BH1298" s="75"/>
      <c r="BI1298" s="76"/>
      <c r="BJ1298" s="74" t="s">
        <v>114</v>
      </c>
      <c r="BK1298" s="75"/>
      <c r="BL1298" s="75"/>
      <c r="BM1298" s="76"/>
      <c r="BN1298" s="74" t="s">
        <v>18</v>
      </c>
      <c r="BO1298" s="75"/>
      <c r="BP1298" s="75"/>
      <c r="BQ1298" s="76"/>
      <c r="BR1298" s="74" t="s">
        <v>19</v>
      </c>
      <c r="BS1298" s="75"/>
      <c r="BT1298" s="75"/>
      <c r="BU1298" s="75"/>
      <c r="BV1298" s="75"/>
      <c r="BW1298" s="75"/>
      <c r="BX1298" s="76"/>
      <c r="BY1298" s="74" t="s">
        <v>20</v>
      </c>
      <c r="BZ1298" s="75"/>
      <c r="CA1298" s="75"/>
      <c r="CB1298" s="76"/>
      <c r="CC1298" s="74" t="s">
        <v>114</v>
      </c>
      <c r="CD1298" s="75"/>
      <c r="CE1298" s="75"/>
      <c r="CF1298" s="75"/>
      <c r="CG1298" s="76"/>
      <c r="CH1298" s="74" t="s">
        <v>19</v>
      </c>
      <c r="CI1298" s="75"/>
      <c r="CJ1298" s="75"/>
      <c r="CK1298" s="76"/>
      <c r="CL1298" s="74" t="s">
        <v>20</v>
      </c>
      <c r="CM1298" s="75"/>
      <c r="CN1298" s="76"/>
      <c r="CO1298" s="74" t="s">
        <v>114</v>
      </c>
      <c r="CP1298" s="75"/>
      <c r="CQ1298" s="75"/>
      <c r="CR1298" s="76"/>
      <c r="CS1298" s="74" t="s">
        <v>31</v>
      </c>
      <c r="CT1298" s="75"/>
      <c r="CU1298" s="75"/>
      <c r="CV1298" s="75"/>
      <c r="CW1298" s="76"/>
      <c r="CX1298" s="74" t="s">
        <v>114</v>
      </c>
      <c r="CY1298" s="75"/>
      <c r="CZ1298" s="76"/>
      <c r="DE1298" s="13"/>
    </row>
    <row r="1299" spans="1:109" ht="15" customHeight="1" x14ac:dyDescent="0.25">
      <c r="A1299" s="105" t="s">
        <v>33</v>
      </c>
      <c r="B1299" s="75"/>
      <c r="C1299" s="75"/>
      <c r="D1299" s="76"/>
      <c r="E1299" s="99">
        <f>SUM(E996,E1097,E1198)</f>
        <v>0</v>
      </c>
      <c r="F1299" s="75"/>
      <c r="G1299" s="76"/>
      <c r="I1299" s="99">
        <f>SUM(I996,I1097,I1198)</f>
        <v>0</v>
      </c>
      <c r="J1299" s="75"/>
      <c r="K1299" s="75"/>
      <c r="L1299" s="75"/>
      <c r="M1299" s="76"/>
      <c r="N1299" s="99">
        <f>SUM(N996,N1097,N1198)</f>
        <v>0</v>
      </c>
      <c r="O1299" s="75"/>
      <c r="P1299" s="75"/>
      <c r="Q1299" s="75"/>
      <c r="R1299" s="76"/>
      <c r="S1299" s="99">
        <f>SUM(S996,S1097,S1198)</f>
        <v>0</v>
      </c>
      <c r="T1299" s="75"/>
      <c r="U1299" s="75"/>
      <c r="V1299" s="75"/>
      <c r="W1299" s="76"/>
      <c r="Y1299" s="99">
        <f t="shared" ref="Y1299:Y1303" si="550">SUM(Y996,Y1097,Y1198)</f>
        <v>0</v>
      </c>
      <c r="Z1299" s="75"/>
      <c r="AA1299" s="75">
        <f t="shared" ref="AA1299:AA1303" si="551">SUM(AA996,AA1097,AA1198)</f>
        <v>0</v>
      </c>
      <c r="AB1299" s="75"/>
      <c r="AC1299" s="75">
        <f t="shared" ref="AC1299:AC1303" si="552">SUM(AC996,AC1097,AC1198)</f>
        <v>0</v>
      </c>
      <c r="AD1299" s="76"/>
      <c r="AE1299" s="99">
        <f>SUM(AE996,AE1097,AE1198)</f>
        <v>0</v>
      </c>
      <c r="AF1299" s="75"/>
      <c r="AG1299" s="75"/>
      <c r="AH1299" s="75"/>
      <c r="AI1299" s="75"/>
      <c r="AJ1299" s="76"/>
      <c r="AK1299" s="99">
        <f>SUM(AK996,AK1097,AK1198)</f>
        <v>0</v>
      </c>
      <c r="AL1299" s="75"/>
      <c r="AM1299" s="75"/>
      <c r="AN1299" s="75"/>
      <c r="AO1299" s="75"/>
      <c r="AP1299" s="75"/>
      <c r="AQ1299" s="75"/>
      <c r="AR1299" s="75"/>
      <c r="AS1299" s="75"/>
      <c r="AT1299" s="76"/>
      <c r="AU1299" s="99">
        <f>SUM(AU996,AU1097,AU1198)</f>
        <v>0</v>
      </c>
      <c r="AV1299" s="75"/>
      <c r="AW1299" s="75"/>
      <c r="AX1299" s="75"/>
      <c r="AY1299" s="76"/>
      <c r="AZ1299" s="99">
        <f>SUM(AZ996,AZ1097,AZ1198)</f>
        <v>0</v>
      </c>
      <c r="BA1299" s="75"/>
      <c r="BB1299" s="75"/>
      <c r="BC1299" s="76"/>
      <c r="BD1299" s="99">
        <f>SUM(BD996,BD1097,BD1198)</f>
        <v>0</v>
      </c>
      <c r="BE1299" s="75">
        <f>SUM(BE996,BE1097,BE1198)</f>
        <v>0</v>
      </c>
      <c r="BF1299" s="75"/>
      <c r="BG1299" s="75"/>
      <c r="BH1299" s="75"/>
      <c r="BI1299" s="76"/>
      <c r="BJ1299" s="99">
        <f>SUM(BJ996,BJ1097,BJ1198)</f>
        <v>0</v>
      </c>
      <c r="BK1299" s="75"/>
      <c r="BL1299" s="75"/>
      <c r="BM1299" s="76"/>
      <c r="BN1299" s="99">
        <f>SUM(BN996,BN1097,BN1198)</f>
        <v>0</v>
      </c>
      <c r="BO1299" s="75"/>
      <c r="BP1299" s="75"/>
      <c r="BQ1299" s="76"/>
      <c r="BR1299" s="99">
        <f>SUM(BR996,BR1097,BR1198)</f>
        <v>0</v>
      </c>
      <c r="BS1299" s="75"/>
      <c r="BT1299" s="75"/>
      <c r="BU1299" s="75"/>
      <c r="BV1299" s="75"/>
      <c r="BW1299" s="75"/>
      <c r="BX1299" s="76">
        <f>SUM(BX996,BX1097,BX1198)</f>
        <v>0</v>
      </c>
      <c r="BY1299" s="99">
        <f>SUM(BY996,BY1097,BY1198)</f>
        <v>0</v>
      </c>
      <c r="BZ1299" s="75"/>
      <c r="CA1299" s="75"/>
      <c r="CB1299" s="76"/>
      <c r="CC1299" s="99">
        <f>SUM(CC996,CC1097,CC1198)</f>
        <v>0</v>
      </c>
      <c r="CD1299" s="75"/>
      <c r="CE1299" s="75"/>
      <c r="CF1299" s="75"/>
      <c r="CG1299" s="76"/>
      <c r="CH1299" s="99">
        <f>SUM(CH996,CH1097,CH1198)</f>
        <v>0</v>
      </c>
      <c r="CI1299" s="75"/>
      <c r="CJ1299" s="75"/>
      <c r="CK1299" s="76"/>
      <c r="CL1299" s="99">
        <f>SUM(CL996,CL1097,CL1198)</f>
        <v>0</v>
      </c>
      <c r="CM1299" s="75">
        <f>SUM(CM996,CM1097,CM1198)</f>
        <v>0</v>
      </c>
      <c r="CN1299" s="76"/>
      <c r="CO1299" s="99">
        <f>SUM(CO996,CO1097,CO1198)</f>
        <v>0</v>
      </c>
      <c r="CP1299" s="75">
        <f>SUM(CP996,CP1097,CP1198)</f>
        <v>0</v>
      </c>
      <c r="CQ1299" s="75"/>
      <c r="CR1299" s="76"/>
      <c r="CS1299" s="99">
        <f>SUM(CS996,CS1097,CS1198)</f>
        <v>0</v>
      </c>
      <c r="CT1299" s="75"/>
      <c r="CU1299" s="75"/>
      <c r="CV1299" s="75"/>
      <c r="CW1299" s="76">
        <f>SUM(CW996,CW1097,CW1198)</f>
        <v>0</v>
      </c>
      <c r="CX1299" s="99">
        <f>SUM(CX996,CX1097,CX1198)</f>
        <v>0</v>
      </c>
      <c r="CY1299" s="75"/>
      <c r="CZ1299" s="76"/>
      <c r="DE1299" s="13"/>
    </row>
    <row r="1300" spans="1:109" ht="15" customHeight="1" x14ac:dyDescent="0.25">
      <c r="A1300" s="105" t="s">
        <v>34</v>
      </c>
      <c r="B1300" s="75"/>
      <c r="C1300" s="75"/>
      <c r="D1300" s="76"/>
      <c r="E1300" s="99">
        <f t="shared" ref="E1300:E1303" si="553">SUM(E997,E1098,E1199)</f>
        <v>0</v>
      </c>
      <c r="F1300" s="75"/>
      <c r="G1300" s="76"/>
      <c r="I1300" s="99">
        <f t="shared" ref="I1300:I1303" si="554">SUM(I997,I1098,I1199)</f>
        <v>0</v>
      </c>
      <c r="J1300" s="75"/>
      <c r="K1300" s="75"/>
      <c r="L1300" s="75"/>
      <c r="M1300" s="76"/>
      <c r="N1300" s="99">
        <f t="shared" ref="N1300:N1303" si="555">SUM(N997,N1098,N1199)</f>
        <v>0</v>
      </c>
      <c r="O1300" s="75"/>
      <c r="P1300" s="75"/>
      <c r="Q1300" s="75"/>
      <c r="R1300" s="76"/>
      <c r="S1300" s="99">
        <f t="shared" ref="S1300:S1303" si="556">SUM(S997,S1098,S1199)</f>
        <v>0</v>
      </c>
      <c r="T1300" s="75"/>
      <c r="U1300" s="75"/>
      <c r="V1300" s="75"/>
      <c r="W1300" s="76"/>
      <c r="Y1300" s="99">
        <f t="shared" si="550"/>
        <v>0</v>
      </c>
      <c r="Z1300" s="75"/>
      <c r="AA1300" s="75">
        <f t="shared" si="551"/>
        <v>0</v>
      </c>
      <c r="AB1300" s="75"/>
      <c r="AC1300" s="75">
        <f t="shared" si="552"/>
        <v>0</v>
      </c>
      <c r="AD1300" s="76"/>
      <c r="AE1300" s="99">
        <f t="shared" ref="AE1300:AE1303" si="557">SUM(AE997,AE1098,AE1199)</f>
        <v>0</v>
      </c>
      <c r="AF1300" s="75"/>
      <c r="AG1300" s="75"/>
      <c r="AH1300" s="75"/>
      <c r="AI1300" s="75"/>
      <c r="AJ1300" s="76"/>
      <c r="AK1300" s="99">
        <f t="shared" ref="AK1300:AK1303" si="558">SUM(AK997,AK1098,AK1199)</f>
        <v>0</v>
      </c>
      <c r="AL1300" s="75"/>
      <c r="AM1300" s="75"/>
      <c r="AN1300" s="75"/>
      <c r="AO1300" s="75"/>
      <c r="AP1300" s="75"/>
      <c r="AQ1300" s="75"/>
      <c r="AR1300" s="75"/>
      <c r="AS1300" s="75"/>
      <c r="AT1300" s="76"/>
      <c r="AU1300" s="99">
        <f t="shared" ref="AU1300:AU1303" si="559">SUM(AU997,AU1098,AU1199)</f>
        <v>0</v>
      </c>
      <c r="AV1300" s="75"/>
      <c r="AW1300" s="75"/>
      <c r="AX1300" s="75"/>
      <c r="AY1300" s="76"/>
      <c r="AZ1300" s="99">
        <f t="shared" ref="AZ1300:AZ1303" si="560">SUM(AZ997,AZ1098,AZ1199)</f>
        <v>0</v>
      </c>
      <c r="BA1300" s="75"/>
      <c r="BB1300" s="75"/>
      <c r="BC1300" s="76"/>
      <c r="BD1300" s="167">
        <f t="shared" ref="BD1300:BE1303" si="561">SUM(BD997,BD1098,BD1199)</f>
        <v>0</v>
      </c>
      <c r="BE1300" s="168">
        <f t="shared" si="561"/>
        <v>0</v>
      </c>
      <c r="BF1300" s="168"/>
      <c r="BG1300" s="168"/>
      <c r="BH1300" s="168"/>
      <c r="BI1300" s="169"/>
      <c r="BJ1300" s="99">
        <f t="shared" ref="BJ1300:BJ1303" si="562">SUM(BJ997,BJ1098,BJ1199)</f>
        <v>0</v>
      </c>
      <c r="BK1300" s="75"/>
      <c r="BL1300" s="75"/>
      <c r="BM1300" s="76"/>
      <c r="BN1300" s="99">
        <f t="shared" ref="BN1300:BN1303" si="563">SUM(BN997,BN1098,BN1199)</f>
        <v>0</v>
      </c>
      <c r="BO1300" s="75"/>
      <c r="BP1300" s="75"/>
      <c r="BQ1300" s="76"/>
      <c r="BR1300" s="99">
        <f t="shared" ref="BR1300:BR1303" si="564">SUM(BR997,BR1098,BR1199)</f>
        <v>0</v>
      </c>
      <c r="BS1300" s="75"/>
      <c r="BT1300" s="75"/>
      <c r="BU1300" s="75"/>
      <c r="BV1300" s="75"/>
      <c r="BW1300" s="75"/>
      <c r="BX1300" s="76">
        <f t="shared" ref="BX1300:BY1303" si="565">SUM(BX997,BX1098,BX1199)</f>
        <v>0</v>
      </c>
      <c r="BY1300" s="167">
        <f t="shared" si="565"/>
        <v>0</v>
      </c>
      <c r="BZ1300" s="168"/>
      <c r="CA1300" s="168"/>
      <c r="CB1300" s="169"/>
      <c r="CC1300" s="99">
        <f t="shared" ref="CC1300:CC1303" si="566">SUM(CC997,CC1098,CC1199)</f>
        <v>0</v>
      </c>
      <c r="CD1300" s="75"/>
      <c r="CE1300" s="75"/>
      <c r="CF1300" s="75"/>
      <c r="CG1300" s="76"/>
      <c r="CH1300" s="99">
        <f t="shared" ref="CH1300:CH1303" si="567">SUM(CH997,CH1098,CH1199)</f>
        <v>0</v>
      </c>
      <c r="CI1300" s="75"/>
      <c r="CJ1300" s="75"/>
      <c r="CK1300" s="76"/>
      <c r="CL1300" s="167">
        <f t="shared" ref="CL1300:CM1303" si="568">SUM(CL997,CL1098,CL1199)</f>
        <v>0</v>
      </c>
      <c r="CM1300" s="168">
        <f t="shared" si="568"/>
        <v>0</v>
      </c>
      <c r="CN1300" s="169"/>
      <c r="CO1300" s="167">
        <f t="shared" ref="CO1300:CP1303" si="569">SUM(CO997,CO1098,CO1199)</f>
        <v>0</v>
      </c>
      <c r="CP1300" s="168">
        <f t="shared" si="569"/>
        <v>0</v>
      </c>
      <c r="CQ1300" s="168"/>
      <c r="CR1300" s="169"/>
      <c r="CS1300" s="99">
        <f t="shared" ref="CS1300:CS1303" si="570">SUM(CS997,CS1098,CS1199)</f>
        <v>0</v>
      </c>
      <c r="CT1300" s="75"/>
      <c r="CU1300" s="75"/>
      <c r="CV1300" s="75"/>
      <c r="CW1300" s="76">
        <f t="shared" ref="CW1300:CX1303" si="571">SUM(CW997,CW1098,CW1199)</f>
        <v>0</v>
      </c>
      <c r="CX1300" s="167">
        <f t="shared" si="571"/>
        <v>0</v>
      </c>
      <c r="CY1300" s="168"/>
      <c r="CZ1300" s="169"/>
      <c r="DE1300" s="13"/>
    </row>
    <row r="1301" spans="1:109" ht="15" customHeight="1" x14ac:dyDescent="0.25">
      <c r="A1301" s="105" t="s">
        <v>35</v>
      </c>
      <c r="B1301" s="75"/>
      <c r="C1301" s="75"/>
      <c r="D1301" s="76"/>
      <c r="E1301" s="99">
        <f t="shared" si="553"/>
        <v>1</v>
      </c>
      <c r="F1301" s="75"/>
      <c r="G1301" s="76"/>
      <c r="I1301" s="99">
        <f t="shared" si="554"/>
        <v>0</v>
      </c>
      <c r="J1301" s="75"/>
      <c r="K1301" s="75"/>
      <c r="L1301" s="75"/>
      <c r="M1301" s="76"/>
      <c r="N1301" s="99">
        <f t="shared" si="555"/>
        <v>0</v>
      </c>
      <c r="O1301" s="75"/>
      <c r="P1301" s="75"/>
      <c r="Q1301" s="75"/>
      <c r="R1301" s="76"/>
      <c r="S1301" s="99">
        <f t="shared" si="556"/>
        <v>0</v>
      </c>
      <c r="T1301" s="75"/>
      <c r="U1301" s="75"/>
      <c r="V1301" s="75"/>
      <c r="W1301" s="76"/>
      <c r="Y1301" s="99">
        <f t="shared" si="550"/>
        <v>0</v>
      </c>
      <c r="Z1301" s="75"/>
      <c r="AA1301" s="75">
        <f t="shared" si="551"/>
        <v>0</v>
      </c>
      <c r="AB1301" s="75"/>
      <c r="AC1301" s="75">
        <f t="shared" si="552"/>
        <v>0</v>
      </c>
      <c r="AD1301" s="76"/>
      <c r="AE1301" s="99">
        <f t="shared" si="557"/>
        <v>0</v>
      </c>
      <c r="AF1301" s="75"/>
      <c r="AG1301" s="75"/>
      <c r="AH1301" s="75"/>
      <c r="AI1301" s="75"/>
      <c r="AJ1301" s="76"/>
      <c r="AK1301" s="99">
        <f t="shared" si="558"/>
        <v>0</v>
      </c>
      <c r="AL1301" s="75"/>
      <c r="AM1301" s="75"/>
      <c r="AN1301" s="75"/>
      <c r="AO1301" s="75"/>
      <c r="AP1301" s="75"/>
      <c r="AQ1301" s="75"/>
      <c r="AR1301" s="75"/>
      <c r="AS1301" s="75"/>
      <c r="AT1301" s="76"/>
      <c r="AU1301" s="99">
        <f t="shared" si="559"/>
        <v>0</v>
      </c>
      <c r="AV1301" s="75"/>
      <c r="AW1301" s="75"/>
      <c r="AX1301" s="75"/>
      <c r="AY1301" s="76"/>
      <c r="AZ1301" s="99">
        <f t="shared" si="560"/>
        <v>0</v>
      </c>
      <c r="BA1301" s="75"/>
      <c r="BB1301" s="75"/>
      <c r="BC1301" s="76"/>
      <c r="BD1301" s="167">
        <f t="shared" si="561"/>
        <v>0</v>
      </c>
      <c r="BE1301" s="168">
        <f t="shared" si="561"/>
        <v>0</v>
      </c>
      <c r="BF1301" s="168"/>
      <c r="BG1301" s="168"/>
      <c r="BH1301" s="168"/>
      <c r="BI1301" s="169"/>
      <c r="BJ1301" s="99">
        <f t="shared" si="562"/>
        <v>0</v>
      </c>
      <c r="BK1301" s="75"/>
      <c r="BL1301" s="75"/>
      <c r="BM1301" s="76"/>
      <c r="BN1301" s="99">
        <f t="shared" si="563"/>
        <v>1</v>
      </c>
      <c r="BO1301" s="75"/>
      <c r="BP1301" s="75"/>
      <c r="BQ1301" s="76"/>
      <c r="BR1301" s="99">
        <f t="shared" si="564"/>
        <v>0</v>
      </c>
      <c r="BS1301" s="75"/>
      <c r="BT1301" s="75"/>
      <c r="BU1301" s="75"/>
      <c r="BV1301" s="75"/>
      <c r="BW1301" s="75"/>
      <c r="BX1301" s="76">
        <f t="shared" si="565"/>
        <v>0</v>
      </c>
      <c r="BY1301" s="167">
        <f t="shared" si="565"/>
        <v>0</v>
      </c>
      <c r="BZ1301" s="168"/>
      <c r="CA1301" s="168"/>
      <c r="CB1301" s="169"/>
      <c r="CC1301" s="99">
        <f t="shared" si="566"/>
        <v>0</v>
      </c>
      <c r="CD1301" s="75"/>
      <c r="CE1301" s="75"/>
      <c r="CF1301" s="75"/>
      <c r="CG1301" s="76"/>
      <c r="CH1301" s="99">
        <f t="shared" si="567"/>
        <v>0</v>
      </c>
      <c r="CI1301" s="75"/>
      <c r="CJ1301" s="75"/>
      <c r="CK1301" s="76"/>
      <c r="CL1301" s="167">
        <f t="shared" si="568"/>
        <v>0</v>
      </c>
      <c r="CM1301" s="168">
        <f t="shared" si="568"/>
        <v>0</v>
      </c>
      <c r="CN1301" s="169"/>
      <c r="CO1301" s="167">
        <f t="shared" si="569"/>
        <v>0</v>
      </c>
      <c r="CP1301" s="168">
        <f t="shared" si="569"/>
        <v>0</v>
      </c>
      <c r="CQ1301" s="168"/>
      <c r="CR1301" s="169"/>
      <c r="CS1301" s="99">
        <f t="shared" si="570"/>
        <v>0</v>
      </c>
      <c r="CT1301" s="75"/>
      <c r="CU1301" s="75"/>
      <c r="CV1301" s="75"/>
      <c r="CW1301" s="76">
        <f t="shared" si="571"/>
        <v>0</v>
      </c>
      <c r="CX1301" s="167">
        <f t="shared" si="571"/>
        <v>0</v>
      </c>
      <c r="CY1301" s="168"/>
      <c r="CZ1301" s="169"/>
      <c r="DE1301" s="13"/>
    </row>
    <row r="1302" spans="1:109" ht="15" customHeight="1" x14ac:dyDescent="0.25">
      <c r="A1302" s="105" t="s">
        <v>36</v>
      </c>
      <c r="B1302" s="75"/>
      <c r="C1302" s="75"/>
      <c r="D1302" s="76"/>
      <c r="E1302" s="99">
        <f t="shared" si="553"/>
        <v>2</v>
      </c>
      <c r="F1302" s="75"/>
      <c r="G1302" s="76"/>
      <c r="I1302" s="99">
        <f t="shared" si="554"/>
        <v>0</v>
      </c>
      <c r="J1302" s="75"/>
      <c r="K1302" s="75"/>
      <c r="L1302" s="75"/>
      <c r="M1302" s="76"/>
      <c r="N1302" s="99">
        <f t="shared" si="555"/>
        <v>0</v>
      </c>
      <c r="O1302" s="75"/>
      <c r="P1302" s="75"/>
      <c r="Q1302" s="75"/>
      <c r="R1302" s="76"/>
      <c r="S1302" s="99">
        <f t="shared" si="556"/>
        <v>0</v>
      </c>
      <c r="T1302" s="75"/>
      <c r="U1302" s="75"/>
      <c r="V1302" s="75"/>
      <c r="W1302" s="76"/>
      <c r="Y1302" s="99">
        <f t="shared" si="550"/>
        <v>0</v>
      </c>
      <c r="Z1302" s="75"/>
      <c r="AA1302" s="75">
        <f t="shared" si="551"/>
        <v>0</v>
      </c>
      <c r="AB1302" s="75"/>
      <c r="AC1302" s="75">
        <f t="shared" si="552"/>
        <v>0</v>
      </c>
      <c r="AD1302" s="76"/>
      <c r="AE1302" s="99">
        <f t="shared" si="557"/>
        <v>0</v>
      </c>
      <c r="AF1302" s="75"/>
      <c r="AG1302" s="75"/>
      <c r="AH1302" s="75"/>
      <c r="AI1302" s="75"/>
      <c r="AJ1302" s="76"/>
      <c r="AK1302" s="99">
        <f t="shared" si="558"/>
        <v>0</v>
      </c>
      <c r="AL1302" s="75"/>
      <c r="AM1302" s="75"/>
      <c r="AN1302" s="75"/>
      <c r="AO1302" s="75"/>
      <c r="AP1302" s="75"/>
      <c r="AQ1302" s="75"/>
      <c r="AR1302" s="75"/>
      <c r="AS1302" s="75"/>
      <c r="AT1302" s="76"/>
      <c r="AU1302" s="99">
        <f t="shared" si="559"/>
        <v>0</v>
      </c>
      <c r="AV1302" s="75"/>
      <c r="AW1302" s="75"/>
      <c r="AX1302" s="75"/>
      <c r="AY1302" s="76"/>
      <c r="AZ1302" s="99">
        <f t="shared" si="560"/>
        <v>0</v>
      </c>
      <c r="BA1302" s="75"/>
      <c r="BB1302" s="75"/>
      <c r="BC1302" s="76"/>
      <c r="BD1302" s="167">
        <f t="shared" si="561"/>
        <v>0</v>
      </c>
      <c r="BE1302" s="168">
        <f t="shared" si="561"/>
        <v>0</v>
      </c>
      <c r="BF1302" s="168"/>
      <c r="BG1302" s="168"/>
      <c r="BH1302" s="168"/>
      <c r="BI1302" s="169"/>
      <c r="BJ1302" s="99">
        <f t="shared" si="562"/>
        <v>0</v>
      </c>
      <c r="BK1302" s="75"/>
      <c r="BL1302" s="75"/>
      <c r="BM1302" s="76"/>
      <c r="BN1302" s="99">
        <f t="shared" si="563"/>
        <v>1</v>
      </c>
      <c r="BO1302" s="75"/>
      <c r="BP1302" s="75"/>
      <c r="BQ1302" s="76"/>
      <c r="BR1302" s="99">
        <f t="shared" si="564"/>
        <v>0</v>
      </c>
      <c r="BS1302" s="75"/>
      <c r="BT1302" s="75"/>
      <c r="BU1302" s="75"/>
      <c r="BV1302" s="75"/>
      <c r="BW1302" s="75"/>
      <c r="BX1302" s="76">
        <f t="shared" si="565"/>
        <v>0</v>
      </c>
      <c r="BY1302" s="167">
        <f t="shared" si="565"/>
        <v>0</v>
      </c>
      <c r="BZ1302" s="168"/>
      <c r="CA1302" s="168"/>
      <c r="CB1302" s="169"/>
      <c r="CC1302" s="99">
        <f t="shared" si="566"/>
        <v>0</v>
      </c>
      <c r="CD1302" s="75"/>
      <c r="CE1302" s="75"/>
      <c r="CF1302" s="75"/>
      <c r="CG1302" s="76"/>
      <c r="CH1302" s="99">
        <f t="shared" si="567"/>
        <v>0</v>
      </c>
      <c r="CI1302" s="75"/>
      <c r="CJ1302" s="75"/>
      <c r="CK1302" s="76"/>
      <c r="CL1302" s="167">
        <f t="shared" si="568"/>
        <v>0</v>
      </c>
      <c r="CM1302" s="168">
        <f t="shared" si="568"/>
        <v>0</v>
      </c>
      <c r="CN1302" s="169"/>
      <c r="CO1302" s="167">
        <f t="shared" si="569"/>
        <v>0</v>
      </c>
      <c r="CP1302" s="168">
        <f t="shared" si="569"/>
        <v>0</v>
      </c>
      <c r="CQ1302" s="168"/>
      <c r="CR1302" s="169"/>
      <c r="CS1302" s="99">
        <f t="shared" si="570"/>
        <v>0</v>
      </c>
      <c r="CT1302" s="75"/>
      <c r="CU1302" s="75"/>
      <c r="CV1302" s="75"/>
      <c r="CW1302" s="76">
        <f t="shared" si="571"/>
        <v>0</v>
      </c>
      <c r="CX1302" s="167">
        <f t="shared" si="571"/>
        <v>0</v>
      </c>
      <c r="CY1302" s="168"/>
      <c r="CZ1302" s="169"/>
      <c r="DE1302" s="13"/>
    </row>
    <row r="1303" spans="1:109" ht="15" customHeight="1" x14ac:dyDescent="0.25">
      <c r="A1303" s="108" t="s">
        <v>37</v>
      </c>
      <c r="B1303" s="75"/>
      <c r="C1303" s="75"/>
      <c r="D1303" s="76"/>
      <c r="E1303" s="106">
        <f t="shared" si="553"/>
        <v>3</v>
      </c>
      <c r="F1303" s="75"/>
      <c r="G1303" s="76"/>
      <c r="I1303" s="106">
        <f t="shared" si="554"/>
        <v>0</v>
      </c>
      <c r="J1303" s="75"/>
      <c r="K1303" s="75"/>
      <c r="L1303" s="75"/>
      <c r="M1303" s="76"/>
      <c r="N1303" s="106">
        <f t="shared" si="555"/>
        <v>0</v>
      </c>
      <c r="O1303" s="75"/>
      <c r="P1303" s="75"/>
      <c r="Q1303" s="75"/>
      <c r="R1303" s="76"/>
      <c r="S1303" s="106">
        <f t="shared" si="556"/>
        <v>0</v>
      </c>
      <c r="T1303" s="75"/>
      <c r="U1303" s="75"/>
      <c r="V1303" s="75"/>
      <c r="W1303" s="76"/>
      <c r="Y1303" s="106">
        <f t="shared" si="550"/>
        <v>0</v>
      </c>
      <c r="Z1303" s="75"/>
      <c r="AA1303" s="75">
        <f t="shared" si="551"/>
        <v>0</v>
      </c>
      <c r="AB1303" s="75"/>
      <c r="AC1303" s="75">
        <f t="shared" si="552"/>
        <v>0</v>
      </c>
      <c r="AD1303" s="76"/>
      <c r="AE1303" s="106">
        <f t="shared" si="557"/>
        <v>0</v>
      </c>
      <c r="AF1303" s="75"/>
      <c r="AG1303" s="75"/>
      <c r="AH1303" s="75"/>
      <c r="AI1303" s="75"/>
      <c r="AJ1303" s="76"/>
      <c r="AK1303" s="106">
        <f t="shared" si="558"/>
        <v>0</v>
      </c>
      <c r="AL1303" s="75"/>
      <c r="AM1303" s="75"/>
      <c r="AN1303" s="75"/>
      <c r="AO1303" s="75"/>
      <c r="AP1303" s="75"/>
      <c r="AQ1303" s="75"/>
      <c r="AR1303" s="75"/>
      <c r="AS1303" s="75"/>
      <c r="AT1303" s="76"/>
      <c r="AU1303" s="106">
        <f t="shared" si="559"/>
        <v>0</v>
      </c>
      <c r="AV1303" s="75"/>
      <c r="AW1303" s="75"/>
      <c r="AX1303" s="75"/>
      <c r="AY1303" s="76"/>
      <c r="AZ1303" s="106">
        <f t="shared" si="560"/>
        <v>0</v>
      </c>
      <c r="BA1303" s="75"/>
      <c r="BB1303" s="75"/>
      <c r="BC1303" s="76"/>
      <c r="BD1303" s="170">
        <f t="shared" si="561"/>
        <v>0</v>
      </c>
      <c r="BE1303" s="171">
        <f t="shared" si="561"/>
        <v>0</v>
      </c>
      <c r="BF1303" s="171"/>
      <c r="BG1303" s="171"/>
      <c r="BH1303" s="171"/>
      <c r="BI1303" s="172"/>
      <c r="BJ1303" s="106">
        <f t="shared" si="562"/>
        <v>0</v>
      </c>
      <c r="BK1303" s="75"/>
      <c r="BL1303" s="75"/>
      <c r="BM1303" s="76"/>
      <c r="BN1303" s="106">
        <f t="shared" si="563"/>
        <v>2</v>
      </c>
      <c r="BO1303" s="75"/>
      <c r="BP1303" s="75"/>
      <c r="BQ1303" s="76"/>
      <c r="BR1303" s="106">
        <f t="shared" si="564"/>
        <v>0</v>
      </c>
      <c r="BS1303" s="75"/>
      <c r="BT1303" s="75"/>
      <c r="BU1303" s="75"/>
      <c r="BV1303" s="75"/>
      <c r="BW1303" s="75"/>
      <c r="BX1303" s="76">
        <f t="shared" si="565"/>
        <v>0</v>
      </c>
      <c r="BY1303" s="170">
        <f t="shared" si="565"/>
        <v>0</v>
      </c>
      <c r="BZ1303" s="171"/>
      <c r="CA1303" s="171"/>
      <c r="CB1303" s="172"/>
      <c r="CC1303" s="106">
        <f t="shared" si="566"/>
        <v>0</v>
      </c>
      <c r="CD1303" s="75"/>
      <c r="CE1303" s="75"/>
      <c r="CF1303" s="75"/>
      <c r="CG1303" s="76"/>
      <c r="CH1303" s="106">
        <f t="shared" si="567"/>
        <v>0</v>
      </c>
      <c r="CI1303" s="75"/>
      <c r="CJ1303" s="75"/>
      <c r="CK1303" s="76"/>
      <c r="CL1303" s="170">
        <f t="shared" si="568"/>
        <v>0</v>
      </c>
      <c r="CM1303" s="171">
        <f t="shared" si="568"/>
        <v>0</v>
      </c>
      <c r="CN1303" s="172"/>
      <c r="CO1303" s="170">
        <f t="shared" si="569"/>
        <v>0</v>
      </c>
      <c r="CP1303" s="171">
        <f t="shared" si="569"/>
        <v>0</v>
      </c>
      <c r="CQ1303" s="171"/>
      <c r="CR1303" s="172"/>
      <c r="CS1303" s="106">
        <f t="shared" si="570"/>
        <v>0</v>
      </c>
      <c r="CT1303" s="75"/>
      <c r="CU1303" s="75"/>
      <c r="CV1303" s="75"/>
      <c r="CW1303" s="76">
        <f t="shared" si="571"/>
        <v>0</v>
      </c>
      <c r="CX1303" s="170">
        <f t="shared" si="571"/>
        <v>0</v>
      </c>
      <c r="CY1303" s="171"/>
      <c r="CZ1303" s="172"/>
      <c r="DE1303" s="13"/>
    </row>
    <row r="1304" spans="1:109" ht="15" customHeight="1" x14ac:dyDescent="0.25">
      <c r="A1304" s="6"/>
      <c r="DE1304" s="13"/>
    </row>
    <row r="1305" spans="1:109" ht="15" customHeight="1" x14ac:dyDescent="0.25">
      <c r="A1305" s="6"/>
      <c r="DE1305" s="13"/>
    </row>
    <row r="1306" spans="1:109" ht="15" customHeight="1" x14ac:dyDescent="0.25">
      <c r="A1306" s="6"/>
      <c r="D1306" s="78" t="s">
        <v>2</v>
      </c>
      <c r="E1306" s="84"/>
      <c r="G1306" s="78" t="s">
        <v>119</v>
      </c>
      <c r="H1306" s="75"/>
      <c r="I1306" s="75"/>
      <c r="J1306" s="75"/>
      <c r="K1306" s="75"/>
      <c r="L1306" s="75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5"/>
      <c r="X1306" s="75"/>
      <c r="Y1306" s="75"/>
      <c r="Z1306" s="75"/>
      <c r="AA1306" s="75"/>
      <c r="AB1306" s="75"/>
      <c r="AC1306" s="75"/>
      <c r="AD1306" s="75"/>
      <c r="AE1306" s="75"/>
      <c r="AF1306" s="75"/>
      <c r="AG1306" s="75"/>
      <c r="AH1306" s="75"/>
      <c r="AI1306" s="75"/>
      <c r="AJ1306" s="75"/>
      <c r="AK1306" s="76"/>
      <c r="AP1306" s="109" t="s">
        <v>120</v>
      </c>
      <c r="AQ1306" s="75"/>
      <c r="AR1306" s="75"/>
      <c r="AS1306" s="75"/>
      <c r="AT1306" s="75"/>
      <c r="AU1306" s="75"/>
      <c r="AV1306" s="75"/>
      <c r="AW1306" s="75"/>
      <c r="AX1306" s="75"/>
      <c r="AY1306" s="75"/>
      <c r="AZ1306" s="75"/>
      <c r="BA1306" s="75"/>
      <c r="BB1306" s="75"/>
      <c r="BC1306" s="75"/>
      <c r="BD1306" s="75"/>
      <c r="BE1306" s="75"/>
      <c r="BF1306" s="75"/>
      <c r="BG1306" s="75"/>
      <c r="BH1306" s="75"/>
      <c r="BI1306" s="75"/>
      <c r="BJ1306" s="75"/>
      <c r="BK1306" s="75"/>
      <c r="BL1306" s="75"/>
      <c r="BM1306" s="75"/>
      <c r="BN1306" s="75"/>
      <c r="BO1306" s="75"/>
      <c r="BP1306" s="75"/>
      <c r="BQ1306" s="75"/>
      <c r="BR1306" s="76"/>
      <c r="BS1306" s="99">
        <f>SUM(BS1003,BS1104,BS1205)</f>
        <v>0</v>
      </c>
      <c r="BT1306" s="75"/>
      <c r="BU1306" s="75"/>
      <c r="BV1306" s="76"/>
      <c r="DE1306" s="13"/>
    </row>
    <row r="1307" spans="1:109" ht="15" customHeight="1" x14ac:dyDescent="0.25">
      <c r="A1307" s="6"/>
      <c r="D1307" s="85"/>
      <c r="E1307" s="86"/>
      <c r="G1307" s="74" t="s">
        <v>109</v>
      </c>
      <c r="H1307" s="75"/>
      <c r="I1307" s="75"/>
      <c r="J1307" s="75"/>
      <c r="K1307" s="75"/>
      <c r="L1307" s="75"/>
      <c r="M1307" s="75"/>
      <c r="N1307" s="76"/>
      <c r="O1307" s="74" t="s">
        <v>110</v>
      </c>
      <c r="P1307" s="75"/>
      <c r="Q1307" s="75"/>
      <c r="R1307" s="75"/>
      <c r="S1307" s="75"/>
      <c r="T1307" s="75"/>
      <c r="U1307" s="75"/>
      <c r="V1307" s="75"/>
      <c r="W1307" s="75"/>
      <c r="X1307" s="75"/>
      <c r="Y1307" s="75"/>
      <c r="Z1307" s="75"/>
      <c r="AA1307" s="75"/>
      <c r="AB1307" s="75"/>
      <c r="AC1307" s="75"/>
      <c r="AD1307" s="75"/>
      <c r="AE1307" s="75"/>
      <c r="AF1307" s="75"/>
      <c r="AG1307" s="75"/>
      <c r="AH1307" s="75"/>
      <c r="AI1307" s="75"/>
      <c r="AJ1307" s="75"/>
      <c r="AK1307" s="76"/>
      <c r="AP1307" s="109" t="s">
        <v>121</v>
      </c>
      <c r="AQ1307" s="75"/>
      <c r="AR1307" s="75"/>
      <c r="AS1307" s="75"/>
      <c r="AT1307" s="75"/>
      <c r="AU1307" s="75"/>
      <c r="AV1307" s="75"/>
      <c r="AW1307" s="75"/>
      <c r="AX1307" s="75"/>
      <c r="AY1307" s="75"/>
      <c r="AZ1307" s="75"/>
      <c r="BA1307" s="75"/>
      <c r="BB1307" s="75"/>
      <c r="BC1307" s="75"/>
      <c r="BD1307" s="75"/>
      <c r="BE1307" s="75"/>
      <c r="BF1307" s="75"/>
      <c r="BG1307" s="75"/>
      <c r="BH1307" s="75"/>
      <c r="BI1307" s="75"/>
      <c r="BJ1307" s="75"/>
      <c r="BK1307" s="75"/>
      <c r="BL1307" s="75"/>
      <c r="BM1307" s="75"/>
      <c r="BN1307" s="75"/>
      <c r="BO1307" s="75"/>
      <c r="BP1307" s="75"/>
      <c r="BQ1307" s="75"/>
      <c r="BR1307" s="76"/>
      <c r="BS1307" s="167">
        <f>SUM(BS1004,BS1105,BS1206)</f>
        <v>0</v>
      </c>
      <c r="BT1307" s="168"/>
      <c r="BU1307" s="168"/>
      <c r="BV1307" s="169"/>
      <c r="DE1307" s="13"/>
    </row>
    <row r="1308" spans="1:109" ht="15" customHeight="1" x14ac:dyDescent="0.25">
      <c r="A1308" s="6"/>
      <c r="D1308" s="87"/>
      <c r="E1308" s="89"/>
      <c r="G1308" s="77" t="s">
        <v>122</v>
      </c>
      <c r="H1308" s="75"/>
      <c r="I1308" s="76"/>
      <c r="J1308" s="77" t="s">
        <v>123</v>
      </c>
      <c r="K1308" s="75"/>
      <c r="L1308" s="75"/>
      <c r="M1308" s="75"/>
      <c r="N1308" s="76"/>
      <c r="O1308" s="77" t="s">
        <v>124</v>
      </c>
      <c r="P1308" s="75"/>
      <c r="Q1308" s="75"/>
      <c r="R1308" s="75"/>
      <c r="S1308" s="76"/>
      <c r="T1308" s="77" t="s">
        <v>24</v>
      </c>
      <c r="U1308" s="75"/>
      <c r="V1308" s="75"/>
      <c r="W1308" s="75"/>
      <c r="X1308" s="75"/>
      <c r="Y1308" s="75"/>
      <c r="Z1308" s="76"/>
      <c r="AA1308" s="77" t="s">
        <v>125</v>
      </c>
      <c r="AB1308" s="75"/>
      <c r="AC1308" s="75"/>
      <c r="AD1308" s="75"/>
      <c r="AE1308" s="76"/>
      <c r="AF1308" s="77" t="s">
        <v>126</v>
      </c>
      <c r="AG1308" s="75"/>
      <c r="AH1308" s="75"/>
      <c r="AI1308" s="75"/>
      <c r="AJ1308" s="75"/>
      <c r="AK1308" s="76"/>
      <c r="DE1308" s="13"/>
    </row>
    <row r="1309" spans="1:109" ht="15" customHeight="1" x14ac:dyDescent="0.25">
      <c r="A1309" s="6"/>
      <c r="D1309" s="91" t="s">
        <v>33</v>
      </c>
      <c r="E1309" s="76"/>
      <c r="G1309" s="99">
        <f>SUM(G1006,G1107,G1208)</f>
        <v>0</v>
      </c>
      <c r="H1309" s="75"/>
      <c r="I1309" s="76"/>
      <c r="J1309" s="99">
        <f>SUM(J1006,J1107,J1208)</f>
        <v>0</v>
      </c>
      <c r="K1309" s="75"/>
      <c r="L1309" s="75"/>
      <c r="M1309" s="75"/>
      <c r="N1309" s="76"/>
      <c r="O1309" s="99">
        <f>SUM(O1006,O1107,O1208)</f>
        <v>0</v>
      </c>
      <c r="P1309" s="75"/>
      <c r="Q1309" s="75"/>
      <c r="R1309" s="75"/>
      <c r="S1309" s="76"/>
      <c r="T1309" s="99">
        <f>SUM(T1006,T1107,T1208)</f>
        <v>0</v>
      </c>
      <c r="U1309" s="75"/>
      <c r="V1309" s="75"/>
      <c r="W1309" s="75"/>
      <c r="X1309" s="75"/>
      <c r="Y1309" s="75"/>
      <c r="Z1309" s="76"/>
      <c r="AA1309" s="99">
        <f>SUM(AA1006,AA1107,AA1208)</f>
        <v>0</v>
      </c>
      <c r="AB1309" s="75"/>
      <c r="AC1309" s="75"/>
      <c r="AD1309" s="75"/>
      <c r="AE1309" s="76"/>
      <c r="AF1309" s="99">
        <f t="shared" ref="AF1309:AF1313" si="572">SUM(AF1006,AF1107,AF1208)</f>
        <v>0</v>
      </c>
      <c r="AG1309" s="75"/>
      <c r="AH1309" s="75"/>
      <c r="AI1309" s="75">
        <f t="shared" ref="AI1309:AI1313" si="573">SUM(AI1006,AI1107,AI1208)</f>
        <v>0</v>
      </c>
      <c r="AJ1309" s="75"/>
      <c r="AK1309" s="76"/>
      <c r="DE1309" s="13"/>
    </row>
    <row r="1310" spans="1:109" ht="15" customHeight="1" x14ac:dyDescent="0.25">
      <c r="A1310" s="6"/>
      <c r="D1310" s="91" t="s">
        <v>34</v>
      </c>
      <c r="E1310" s="76"/>
      <c r="G1310" s="99">
        <f t="shared" ref="G1310:G1313" si="574">SUM(G1007,G1108,G1209)</f>
        <v>0</v>
      </c>
      <c r="H1310" s="75"/>
      <c r="I1310" s="76"/>
      <c r="J1310" s="99">
        <f t="shared" ref="J1310:J1313" si="575">SUM(J1007,J1108,J1209)</f>
        <v>0</v>
      </c>
      <c r="K1310" s="75"/>
      <c r="L1310" s="75"/>
      <c r="M1310" s="75"/>
      <c r="N1310" s="76"/>
      <c r="O1310" s="99">
        <f t="shared" ref="O1310:O1313" si="576">SUM(O1007,O1108,O1209)</f>
        <v>0</v>
      </c>
      <c r="P1310" s="75"/>
      <c r="Q1310" s="75"/>
      <c r="R1310" s="75"/>
      <c r="S1310" s="76"/>
      <c r="T1310" s="99">
        <f t="shared" ref="T1310:T1313" si="577">SUM(T1007,T1108,T1209)</f>
        <v>0</v>
      </c>
      <c r="U1310" s="75"/>
      <c r="V1310" s="75"/>
      <c r="W1310" s="75"/>
      <c r="X1310" s="75"/>
      <c r="Y1310" s="75"/>
      <c r="Z1310" s="76"/>
      <c r="AA1310" s="99">
        <f t="shared" ref="AA1310:AA1313" si="578">SUM(AA1007,AA1108,AA1209)</f>
        <v>0</v>
      </c>
      <c r="AB1310" s="75"/>
      <c r="AC1310" s="75"/>
      <c r="AD1310" s="75"/>
      <c r="AE1310" s="76"/>
      <c r="AF1310" s="99">
        <f t="shared" si="572"/>
        <v>0</v>
      </c>
      <c r="AG1310" s="75"/>
      <c r="AH1310" s="75"/>
      <c r="AI1310" s="75">
        <f t="shared" si="573"/>
        <v>0</v>
      </c>
      <c r="AJ1310" s="75"/>
      <c r="AK1310" s="76"/>
      <c r="DE1310" s="13"/>
    </row>
    <row r="1311" spans="1:109" ht="15" customHeight="1" x14ac:dyDescent="0.25">
      <c r="A1311" s="6"/>
      <c r="D1311" s="91" t="s">
        <v>35</v>
      </c>
      <c r="E1311" s="76"/>
      <c r="G1311" s="99">
        <f t="shared" si="574"/>
        <v>1</v>
      </c>
      <c r="H1311" s="75"/>
      <c r="I1311" s="76"/>
      <c r="J1311" s="99">
        <f t="shared" si="575"/>
        <v>0</v>
      </c>
      <c r="K1311" s="75"/>
      <c r="L1311" s="75"/>
      <c r="M1311" s="75"/>
      <c r="N1311" s="76"/>
      <c r="O1311" s="99">
        <f t="shared" si="576"/>
        <v>0</v>
      </c>
      <c r="P1311" s="75"/>
      <c r="Q1311" s="75"/>
      <c r="R1311" s="75"/>
      <c r="S1311" s="76"/>
      <c r="T1311" s="99">
        <f t="shared" si="577"/>
        <v>0</v>
      </c>
      <c r="U1311" s="75"/>
      <c r="V1311" s="75"/>
      <c r="W1311" s="75"/>
      <c r="X1311" s="75"/>
      <c r="Y1311" s="75"/>
      <c r="Z1311" s="76"/>
      <c r="AA1311" s="99">
        <f t="shared" si="578"/>
        <v>0</v>
      </c>
      <c r="AB1311" s="75"/>
      <c r="AC1311" s="75"/>
      <c r="AD1311" s="75"/>
      <c r="AE1311" s="76"/>
      <c r="AF1311" s="99">
        <f t="shared" si="572"/>
        <v>0</v>
      </c>
      <c r="AG1311" s="75"/>
      <c r="AH1311" s="75"/>
      <c r="AI1311" s="75">
        <f t="shared" si="573"/>
        <v>0</v>
      </c>
      <c r="AJ1311" s="75"/>
      <c r="AK1311" s="76"/>
      <c r="DE1311" s="13"/>
    </row>
    <row r="1312" spans="1:109" ht="15" customHeight="1" x14ac:dyDescent="0.25">
      <c r="A1312" s="6"/>
      <c r="D1312" s="91" t="s">
        <v>36</v>
      </c>
      <c r="E1312" s="76"/>
      <c r="G1312" s="99">
        <f t="shared" si="574"/>
        <v>1</v>
      </c>
      <c r="H1312" s="75"/>
      <c r="I1312" s="76"/>
      <c r="J1312" s="99">
        <f t="shared" si="575"/>
        <v>0</v>
      </c>
      <c r="K1312" s="75"/>
      <c r="L1312" s="75"/>
      <c r="M1312" s="75"/>
      <c r="N1312" s="76"/>
      <c r="O1312" s="99">
        <f t="shared" si="576"/>
        <v>0</v>
      </c>
      <c r="P1312" s="75"/>
      <c r="Q1312" s="75"/>
      <c r="R1312" s="75"/>
      <c r="S1312" s="76"/>
      <c r="T1312" s="99">
        <f t="shared" si="577"/>
        <v>0</v>
      </c>
      <c r="U1312" s="75"/>
      <c r="V1312" s="75"/>
      <c r="W1312" s="75"/>
      <c r="X1312" s="75"/>
      <c r="Y1312" s="75"/>
      <c r="Z1312" s="76"/>
      <c r="AA1312" s="99">
        <f t="shared" si="578"/>
        <v>0</v>
      </c>
      <c r="AB1312" s="75"/>
      <c r="AC1312" s="75"/>
      <c r="AD1312" s="75"/>
      <c r="AE1312" s="76"/>
      <c r="AF1312" s="99">
        <f t="shared" si="572"/>
        <v>0</v>
      </c>
      <c r="AG1312" s="75"/>
      <c r="AH1312" s="75"/>
      <c r="AI1312" s="75">
        <f t="shared" si="573"/>
        <v>0</v>
      </c>
      <c r="AJ1312" s="75"/>
      <c r="AK1312" s="76"/>
      <c r="DE1312" s="13"/>
    </row>
    <row r="1313" spans="1:109" ht="15" customHeight="1" x14ac:dyDescent="0.25">
      <c r="A1313" s="6"/>
      <c r="D1313" s="214" t="s">
        <v>37</v>
      </c>
      <c r="E1313" s="84"/>
      <c r="G1313" s="213">
        <f t="shared" si="574"/>
        <v>2</v>
      </c>
      <c r="H1313" s="83"/>
      <c r="I1313" s="84"/>
      <c r="J1313" s="213">
        <f t="shared" si="575"/>
        <v>0</v>
      </c>
      <c r="K1313" s="83"/>
      <c r="L1313" s="83"/>
      <c r="M1313" s="83"/>
      <c r="N1313" s="84"/>
      <c r="O1313" s="213">
        <f t="shared" si="576"/>
        <v>0</v>
      </c>
      <c r="P1313" s="83"/>
      <c r="Q1313" s="83"/>
      <c r="R1313" s="83"/>
      <c r="S1313" s="84"/>
      <c r="T1313" s="213">
        <f t="shared" si="577"/>
        <v>0</v>
      </c>
      <c r="U1313" s="83"/>
      <c r="V1313" s="83"/>
      <c r="W1313" s="83"/>
      <c r="X1313" s="83"/>
      <c r="Y1313" s="83"/>
      <c r="Z1313" s="84"/>
      <c r="AA1313" s="213">
        <f t="shared" si="578"/>
        <v>0</v>
      </c>
      <c r="AB1313" s="83"/>
      <c r="AC1313" s="83"/>
      <c r="AD1313" s="83"/>
      <c r="AE1313" s="84"/>
      <c r="AF1313" s="213">
        <f t="shared" si="572"/>
        <v>0</v>
      </c>
      <c r="AG1313" s="83"/>
      <c r="AH1313" s="83"/>
      <c r="AI1313" s="83">
        <f t="shared" si="573"/>
        <v>0</v>
      </c>
      <c r="AJ1313" s="83"/>
      <c r="AK1313" s="84"/>
      <c r="DE1313" s="13"/>
    </row>
    <row r="1314" spans="1:109" ht="15" customHeight="1" x14ac:dyDescent="0.25">
      <c r="A1314" s="32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  <c r="AF1314" s="33"/>
      <c r="AG1314" s="33"/>
      <c r="AH1314" s="33"/>
      <c r="AI1314" s="33"/>
      <c r="AJ1314" s="33"/>
      <c r="AK1314" s="33"/>
      <c r="AL1314" s="33"/>
      <c r="AM1314" s="33"/>
      <c r="AN1314" s="33"/>
      <c r="AO1314" s="33"/>
      <c r="AP1314" s="33"/>
      <c r="AQ1314" s="33"/>
      <c r="AR1314" s="33"/>
      <c r="AS1314" s="33"/>
      <c r="AT1314" s="33"/>
      <c r="AU1314" s="33"/>
      <c r="AV1314" s="33"/>
      <c r="AW1314" s="33"/>
      <c r="AX1314" s="33"/>
      <c r="AY1314" s="33"/>
      <c r="AZ1314" s="33"/>
      <c r="BA1314" s="33"/>
      <c r="BB1314" s="33"/>
      <c r="BC1314" s="33"/>
      <c r="BD1314" s="33"/>
      <c r="BE1314" s="33"/>
      <c r="BF1314" s="33"/>
      <c r="BG1314" s="33"/>
      <c r="BH1314" s="33"/>
      <c r="BI1314" s="33"/>
      <c r="BJ1314" s="33"/>
      <c r="BK1314" s="33"/>
      <c r="BL1314" s="33"/>
      <c r="BM1314" s="33"/>
      <c r="BN1314" s="33"/>
      <c r="BO1314" s="33"/>
      <c r="BP1314" s="33"/>
      <c r="BQ1314" s="33"/>
      <c r="BR1314" s="33"/>
      <c r="BS1314" s="33"/>
      <c r="BT1314" s="33"/>
      <c r="BU1314" s="33"/>
      <c r="BV1314" s="33"/>
      <c r="BW1314" s="33"/>
      <c r="BX1314" s="33"/>
      <c r="BY1314" s="33"/>
      <c r="BZ1314" s="33"/>
      <c r="CA1314" s="33"/>
      <c r="CB1314" s="33"/>
      <c r="CC1314" s="33"/>
      <c r="CD1314" s="33"/>
      <c r="CE1314" s="33"/>
      <c r="CF1314" s="33"/>
      <c r="CG1314" s="33"/>
      <c r="CH1314" s="33"/>
      <c r="CI1314" s="33"/>
      <c r="CJ1314" s="33"/>
      <c r="CK1314" s="33"/>
      <c r="CL1314" s="33"/>
      <c r="CM1314" s="33"/>
      <c r="CN1314" s="33"/>
      <c r="CO1314" s="33"/>
      <c r="CP1314" s="33"/>
      <c r="CQ1314" s="33"/>
      <c r="CR1314" s="33"/>
      <c r="CS1314" s="33"/>
      <c r="CT1314" s="33"/>
      <c r="CU1314" s="33"/>
      <c r="CV1314" s="33"/>
      <c r="CW1314" s="33"/>
      <c r="CX1314" s="33"/>
      <c r="CY1314" s="33"/>
      <c r="CZ1314" s="33"/>
      <c r="DA1314" s="33"/>
      <c r="DB1314" s="33"/>
      <c r="DC1314" s="33"/>
      <c r="DD1314" s="33"/>
      <c r="DE1314" s="34"/>
    </row>
    <row r="1315" spans="1:109" ht="15" customHeight="1" x14ac:dyDescent="0.25">
      <c r="A1315" s="35"/>
      <c r="B1315" s="42"/>
      <c r="C1315" s="117"/>
      <c r="D1315" s="117"/>
      <c r="E1315" s="117"/>
      <c r="F1315" s="117"/>
      <c r="G1315" s="117"/>
      <c r="H1315" s="117"/>
      <c r="I1315" s="117"/>
      <c r="J1315" s="117"/>
      <c r="K1315" s="117"/>
      <c r="L1315" s="117"/>
      <c r="M1315" s="117"/>
      <c r="N1315" s="117"/>
      <c r="O1315" s="117"/>
      <c r="P1315" s="117"/>
      <c r="Q1315" s="117"/>
      <c r="R1315" s="117"/>
      <c r="S1315" s="117"/>
      <c r="T1315" s="117"/>
      <c r="U1315" s="117"/>
      <c r="V1315" s="117"/>
      <c r="W1315" s="117"/>
      <c r="X1315" s="117"/>
      <c r="Y1315" s="117"/>
      <c r="Z1315" s="117"/>
      <c r="AA1315" s="117"/>
      <c r="AB1315" s="117"/>
      <c r="AC1315" s="117"/>
      <c r="AD1315" s="117"/>
      <c r="AE1315" s="117"/>
      <c r="AF1315" s="117"/>
      <c r="AG1315" s="117"/>
      <c r="AH1315" s="117"/>
      <c r="AI1315" s="117"/>
      <c r="AJ1315" s="117"/>
      <c r="AK1315" s="117"/>
      <c r="AL1315" s="117"/>
      <c r="AM1315" s="117"/>
      <c r="AN1315" s="117"/>
      <c r="AO1315" s="117"/>
      <c r="AP1315" s="117"/>
      <c r="AQ1315" s="117"/>
      <c r="AR1315" s="117"/>
      <c r="AS1315" s="117"/>
      <c r="AT1315" s="117"/>
      <c r="AU1315" s="117"/>
      <c r="AV1315" s="117"/>
      <c r="AW1315" s="117"/>
      <c r="AX1315" s="117"/>
      <c r="AY1315" s="117"/>
      <c r="AZ1315" s="117"/>
      <c r="BA1315" s="117"/>
      <c r="BB1315" s="117"/>
      <c r="BC1315" s="117"/>
      <c r="BD1315" s="117"/>
      <c r="BE1315" s="117"/>
      <c r="BF1315" s="117"/>
      <c r="BG1315" s="117"/>
      <c r="BH1315" s="117"/>
      <c r="BI1315" s="117"/>
      <c r="BJ1315" s="117"/>
      <c r="BK1315" s="117"/>
      <c r="BL1315" s="117"/>
      <c r="BM1315" s="117"/>
      <c r="BN1315" s="117"/>
      <c r="BO1315" s="117"/>
      <c r="BP1315" s="117"/>
      <c r="BQ1315" s="117"/>
      <c r="BR1315" s="117"/>
      <c r="BS1315" s="117"/>
      <c r="BT1315" s="117"/>
      <c r="BU1315" s="117"/>
      <c r="BV1315" s="117"/>
      <c r="BW1315" s="117"/>
      <c r="BX1315" s="117"/>
      <c r="BY1315" s="117"/>
      <c r="BZ1315" s="117"/>
      <c r="CA1315" s="117"/>
      <c r="CB1315" s="117"/>
      <c r="CC1315" s="117"/>
      <c r="CD1315" s="117"/>
      <c r="CE1315" s="117"/>
      <c r="CF1315" s="117"/>
      <c r="CG1315" s="117"/>
      <c r="CH1315" s="117"/>
      <c r="CI1315" s="117"/>
      <c r="CJ1315" s="117"/>
      <c r="CK1315" s="117"/>
      <c r="CL1315" s="117"/>
      <c r="CM1315" s="117"/>
      <c r="CN1315" s="117"/>
      <c r="CO1315" s="117"/>
      <c r="CP1315" s="117"/>
      <c r="CQ1315" s="117"/>
      <c r="CR1315" s="117"/>
      <c r="CS1315" s="117"/>
      <c r="CT1315" s="117"/>
      <c r="CU1315" s="117"/>
      <c r="CV1315" s="117"/>
      <c r="CW1315" s="117"/>
      <c r="CX1315" s="117"/>
      <c r="CY1315" s="117"/>
      <c r="CZ1315" s="117"/>
      <c r="DA1315" s="117"/>
      <c r="DB1315" s="117"/>
      <c r="DC1315" s="42"/>
      <c r="DD1315" s="42"/>
      <c r="DE1315" s="36"/>
    </row>
    <row r="1316" spans="1:109" ht="15" customHeight="1" x14ac:dyDescent="0.25">
      <c r="A1316" s="35"/>
      <c r="B1316" s="42"/>
      <c r="C1316" s="42"/>
      <c r="D1316" s="42"/>
      <c r="E1316" s="42"/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  <c r="Y1316" s="42"/>
      <c r="Z1316" s="42"/>
      <c r="AA1316" s="42"/>
      <c r="AB1316" s="42"/>
      <c r="AC1316" s="42"/>
      <c r="AD1316" s="42"/>
      <c r="AE1316" s="42"/>
      <c r="AF1316" s="42"/>
      <c r="AG1316" s="42"/>
      <c r="AH1316" s="42"/>
      <c r="AI1316" s="42"/>
      <c r="AJ1316" s="42"/>
      <c r="AK1316" s="42"/>
      <c r="AL1316" s="42"/>
      <c r="AM1316" s="42"/>
      <c r="AN1316" s="42"/>
      <c r="AO1316" s="42"/>
      <c r="AP1316" s="42"/>
      <c r="AQ1316" s="42"/>
      <c r="AR1316" s="42"/>
      <c r="AS1316" s="42"/>
      <c r="AT1316" s="42"/>
      <c r="AU1316" s="42"/>
      <c r="AV1316" s="42"/>
      <c r="AW1316" s="42"/>
      <c r="AX1316" s="42"/>
      <c r="AY1316" s="42"/>
      <c r="AZ1316" s="42"/>
      <c r="BA1316" s="42"/>
      <c r="BB1316" s="42"/>
      <c r="BC1316" s="42"/>
      <c r="BD1316" s="42"/>
      <c r="BE1316" s="42"/>
      <c r="BF1316" s="42"/>
      <c r="BG1316" s="42"/>
      <c r="BH1316" s="42"/>
      <c r="BI1316" s="42"/>
      <c r="BJ1316" s="42"/>
      <c r="BK1316" s="42"/>
      <c r="BL1316" s="42"/>
      <c r="BM1316" s="42"/>
      <c r="BN1316" s="42"/>
      <c r="BO1316" s="42"/>
      <c r="BP1316" s="42"/>
      <c r="BQ1316" s="42"/>
      <c r="BR1316" s="42"/>
      <c r="BS1316" s="42"/>
      <c r="BT1316" s="42"/>
      <c r="BU1316" s="42"/>
      <c r="BV1316" s="42"/>
      <c r="BW1316" s="42"/>
      <c r="BX1316" s="42"/>
      <c r="BY1316" s="42"/>
      <c r="BZ1316" s="42"/>
      <c r="CA1316" s="42"/>
      <c r="CB1316" s="42"/>
      <c r="CC1316" s="42"/>
      <c r="CD1316" s="42"/>
      <c r="CE1316" s="42"/>
      <c r="CF1316" s="42"/>
      <c r="CG1316" s="42"/>
      <c r="CH1316" s="42"/>
      <c r="CI1316" s="42"/>
      <c r="CJ1316" s="42"/>
      <c r="CK1316" s="42"/>
      <c r="CL1316" s="42"/>
      <c r="CM1316" s="42"/>
      <c r="CN1316" s="42"/>
      <c r="CO1316" s="42"/>
      <c r="CP1316" s="42"/>
      <c r="CQ1316" s="42"/>
      <c r="CR1316" s="42"/>
      <c r="CS1316" s="42"/>
      <c r="CT1316" s="42"/>
      <c r="CU1316" s="42"/>
      <c r="CV1316" s="42"/>
      <c r="CW1316" s="42"/>
      <c r="CX1316" s="42"/>
      <c r="CY1316" s="42"/>
      <c r="CZ1316" s="42"/>
      <c r="DA1316" s="42"/>
      <c r="DB1316" s="42"/>
      <c r="DC1316" s="42"/>
      <c r="DD1316" s="42"/>
      <c r="DE1316" s="36"/>
    </row>
    <row r="1317" spans="1:109" ht="15" customHeight="1" x14ac:dyDescent="0.25">
      <c r="A1317" s="35"/>
      <c r="B1317" s="42"/>
      <c r="C1317" s="123" t="s">
        <v>0</v>
      </c>
      <c r="D1317" s="117"/>
      <c r="E1317" s="117"/>
      <c r="F1317" s="117"/>
      <c r="G1317" s="117"/>
      <c r="H1317" s="117"/>
      <c r="I1317" s="117"/>
      <c r="J1317" s="117"/>
      <c r="K1317" s="117"/>
      <c r="L1317" s="117"/>
      <c r="M1317" s="117"/>
      <c r="N1317" s="117"/>
      <c r="O1317" s="117"/>
      <c r="P1317" s="117"/>
      <c r="Q1317" s="117"/>
      <c r="R1317" s="117"/>
      <c r="S1317" s="117"/>
      <c r="T1317" s="117"/>
      <c r="U1317" s="117"/>
      <c r="V1317" s="117"/>
      <c r="W1317" s="117"/>
      <c r="X1317" s="117"/>
      <c r="Y1317" s="117"/>
      <c r="Z1317" s="117"/>
      <c r="AA1317" s="117"/>
      <c r="AB1317" s="117"/>
      <c r="AC1317" s="117"/>
      <c r="AD1317" s="117"/>
      <c r="AE1317" s="117"/>
      <c r="AF1317" s="117"/>
      <c r="AG1317" s="117"/>
      <c r="AH1317" s="117"/>
      <c r="AI1317" s="117"/>
      <c r="AJ1317" s="117"/>
      <c r="AK1317" s="117"/>
      <c r="AL1317" s="117"/>
      <c r="AM1317" s="117"/>
      <c r="AN1317" s="117"/>
      <c r="AO1317" s="117"/>
      <c r="AP1317" s="117"/>
      <c r="AQ1317" s="117"/>
      <c r="AR1317" s="117"/>
      <c r="AS1317" s="117"/>
      <c r="AT1317" s="117"/>
      <c r="AU1317" s="117"/>
      <c r="AV1317" s="117"/>
      <c r="AW1317" s="117"/>
      <c r="AX1317" s="117"/>
      <c r="AY1317" s="117"/>
      <c r="AZ1317" s="117"/>
      <c r="BA1317" s="117"/>
      <c r="BB1317" s="117"/>
      <c r="BC1317" s="117"/>
      <c r="BD1317" s="117"/>
      <c r="BE1317" s="117"/>
      <c r="BF1317" s="117"/>
      <c r="BG1317" s="117"/>
      <c r="BH1317" s="117"/>
      <c r="BI1317" s="117"/>
      <c r="BJ1317" s="117"/>
      <c r="BK1317" s="117"/>
      <c r="BL1317" s="117"/>
      <c r="BM1317" s="117"/>
      <c r="BN1317" s="117"/>
      <c r="BO1317" s="117"/>
      <c r="BP1317" s="117"/>
      <c r="BQ1317" s="117"/>
      <c r="BR1317" s="117"/>
      <c r="BS1317" s="117"/>
      <c r="BT1317" s="117"/>
      <c r="BU1317" s="117"/>
      <c r="BV1317" s="117"/>
      <c r="BW1317" s="117"/>
      <c r="BX1317" s="117"/>
      <c r="BY1317" s="117"/>
      <c r="BZ1317" s="117"/>
      <c r="CA1317" s="117"/>
      <c r="CB1317" s="117"/>
      <c r="CC1317" s="117"/>
      <c r="CD1317" s="117"/>
      <c r="CE1317" s="117"/>
      <c r="CF1317" s="117"/>
      <c r="CG1317" s="117"/>
      <c r="CH1317" s="117"/>
      <c r="CI1317" s="117"/>
      <c r="CJ1317" s="117"/>
      <c r="CK1317" s="117"/>
      <c r="CL1317" s="117"/>
      <c r="CM1317" s="117"/>
      <c r="CN1317" s="117"/>
      <c r="CO1317" s="117"/>
      <c r="CP1317" s="117"/>
      <c r="CQ1317" s="117"/>
      <c r="CR1317" s="117"/>
      <c r="CS1317" s="117"/>
      <c r="CT1317" s="117"/>
      <c r="CU1317" s="117"/>
      <c r="CV1317" s="117"/>
      <c r="CW1317" s="117"/>
      <c r="CX1317" s="117"/>
      <c r="CY1317" s="117"/>
      <c r="CZ1317" s="117"/>
      <c r="DA1317" s="117"/>
      <c r="DB1317" s="117"/>
      <c r="DC1317" s="42"/>
      <c r="DD1317" s="42"/>
      <c r="DE1317" s="36"/>
    </row>
    <row r="1318" spans="1:109" ht="15" customHeight="1" x14ac:dyDescent="0.25">
      <c r="A1318" s="35"/>
      <c r="B1318" s="42"/>
      <c r="C1318" s="42"/>
      <c r="D1318" s="42"/>
      <c r="E1318" s="42"/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  <c r="Y1318" s="42"/>
      <c r="Z1318" s="42"/>
      <c r="AA1318" s="42"/>
      <c r="AB1318" s="42"/>
      <c r="AC1318" s="42"/>
      <c r="AD1318" s="42"/>
      <c r="AE1318" s="42"/>
      <c r="AF1318" s="42"/>
      <c r="AG1318" s="42"/>
      <c r="AH1318" s="42"/>
      <c r="AI1318" s="42"/>
      <c r="AJ1318" s="42"/>
      <c r="AK1318" s="42"/>
      <c r="AL1318" s="42"/>
      <c r="AM1318" s="42"/>
      <c r="AN1318" s="42"/>
      <c r="AO1318" s="42"/>
      <c r="AP1318" s="42"/>
      <c r="AQ1318" s="42"/>
      <c r="AR1318" s="42"/>
      <c r="AS1318" s="42"/>
      <c r="AT1318" s="42"/>
      <c r="AU1318" s="42"/>
      <c r="AV1318" s="42"/>
      <c r="AW1318" s="42"/>
      <c r="AX1318" s="42"/>
      <c r="AY1318" s="42"/>
      <c r="AZ1318" s="42"/>
      <c r="BA1318" s="42"/>
      <c r="BB1318" s="42"/>
      <c r="BC1318" s="42"/>
      <c r="BD1318" s="42"/>
      <c r="BE1318" s="42"/>
      <c r="BF1318" s="42"/>
      <c r="BG1318" s="42"/>
      <c r="BH1318" s="42"/>
      <c r="BI1318" s="42"/>
      <c r="BJ1318" s="42"/>
      <c r="BK1318" s="42"/>
      <c r="BL1318" s="42"/>
      <c r="BM1318" s="42"/>
      <c r="BN1318" s="42"/>
      <c r="BO1318" s="42"/>
      <c r="BP1318" s="42"/>
      <c r="BQ1318" s="42"/>
      <c r="BR1318" s="42"/>
      <c r="BS1318" s="42"/>
      <c r="BT1318" s="42"/>
      <c r="BU1318" s="42"/>
      <c r="BV1318" s="42"/>
      <c r="BW1318" s="42"/>
      <c r="BX1318" s="42"/>
      <c r="BY1318" s="42"/>
      <c r="BZ1318" s="42"/>
      <c r="CA1318" s="42"/>
      <c r="CB1318" s="42"/>
      <c r="CC1318" s="42"/>
      <c r="CD1318" s="42"/>
      <c r="CE1318" s="42"/>
      <c r="CF1318" s="42"/>
      <c r="CG1318" s="42"/>
      <c r="CH1318" s="42"/>
      <c r="CI1318" s="42"/>
      <c r="CJ1318" s="42"/>
      <c r="CK1318" s="42"/>
      <c r="CL1318" s="42"/>
      <c r="CM1318" s="42"/>
      <c r="CN1318" s="42"/>
      <c r="CO1318" s="42"/>
      <c r="CP1318" s="42"/>
      <c r="CQ1318" s="42"/>
      <c r="CR1318" s="42"/>
      <c r="CS1318" s="42"/>
      <c r="CT1318" s="42"/>
      <c r="CU1318" s="42"/>
      <c r="CV1318" s="42"/>
      <c r="CW1318" s="42"/>
      <c r="CX1318" s="42"/>
      <c r="CY1318" s="42"/>
      <c r="CZ1318" s="42"/>
      <c r="DA1318" s="42"/>
      <c r="DB1318" s="42"/>
      <c r="DC1318" s="42"/>
      <c r="DD1318" s="42"/>
      <c r="DE1318" s="36"/>
    </row>
    <row r="1319" spans="1:109" ht="15" customHeight="1" x14ac:dyDescent="0.25">
      <c r="A1319" s="35"/>
      <c r="B1319" s="42"/>
      <c r="C1319" s="42"/>
      <c r="D1319" s="124" t="s">
        <v>141</v>
      </c>
      <c r="E1319" s="117"/>
      <c r="F1319" s="117"/>
      <c r="G1319" s="117"/>
      <c r="H1319" s="117"/>
      <c r="I1319" s="117"/>
      <c r="J1319" s="117"/>
      <c r="K1319" s="117"/>
      <c r="L1319" s="117"/>
      <c r="M1319" s="117"/>
      <c r="N1319" s="117"/>
      <c r="O1319" s="117"/>
      <c r="P1319" s="117"/>
      <c r="Q1319" s="117"/>
      <c r="R1319" s="117"/>
      <c r="S1319" s="117"/>
      <c r="T1319" s="117"/>
      <c r="U1319" s="117"/>
      <c r="V1319" s="117"/>
      <c r="W1319" s="117"/>
      <c r="X1319" s="117"/>
      <c r="Y1319" s="117"/>
      <c r="Z1319" s="117"/>
      <c r="AA1319" s="117"/>
      <c r="AB1319" s="117"/>
      <c r="AC1319" s="117"/>
      <c r="AD1319" s="117"/>
      <c r="AE1319" s="117"/>
      <c r="AF1319" s="117"/>
      <c r="AG1319" s="117"/>
      <c r="AH1319" s="117"/>
      <c r="AI1319" s="117"/>
      <c r="AJ1319" s="117"/>
      <c r="AK1319" s="117"/>
      <c r="AL1319" s="117"/>
      <c r="AM1319" s="117"/>
      <c r="AN1319" s="117"/>
      <c r="AO1319" s="117"/>
      <c r="AP1319" s="117"/>
      <c r="AQ1319" s="117"/>
      <c r="AR1319" s="117"/>
      <c r="AS1319" s="117"/>
      <c r="AT1319" s="117"/>
      <c r="AU1319" s="117"/>
      <c r="AV1319" s="117"/>
      <c r="AW1319" s="117"/>
      <c r="AX1319" s="117"/>
      <c r="AY1319" s="117"/>
      <c r="AZ1319" s="117"/>
      <c r="BA1319" s="117"/>
      <c r="BB1319" s="117"/>
      <c r="BC1319" s="117"/>
      <c r="BD1319" s="117"/>
      <c r="BE1319" s="117"/>
      <c r="BF1319" s="117"/>
      <c r="BG1319" s="117"/>
      <c r="BH1319" s="117"/>
      <c r="BI1319" s="117"/>
      <c r="BJ1319" s="117"/>
      <c r="BK1319" s="117"/>
      <c r="BL1319" s="117"/>
      <c r="BM1319" s="117"/>
      <c r="BN1319" s="117"/>
      <c r="BO1319" s="117"/>
      <c r="BP1319" s="117"/>
      <c r="BQ1319" s="117"/>
      <c r="BR1319" s="117"/>
      <c r="BS1319" s="117"/>
      <c r="BT1319" s="117"/>
      <c r="BU1319" s="117"/>
      <c r="BV1319" s="117"/>
      <c r="BW1319" s="117"/>
      <c r="BX1319" s="117"/>
      <c r="BY1319" s="117"/>
      <c r="BZ1319" s="117"/>
      <c r="CA1319" s="117"/>
      <c r="CB1319" s="117"/>
      <c r="CC1319" s="117"/>
      <c r="CD1319" s="117"/>
      <c r="CE1319" s="117"/>
      <c r="CF1319" s="117"/>
      <c r="CG1319" s="117"/>
      <c r="CH1319" s="117"/>
      <c r="CI1319" s="117"/>
      <c r="CJ1319" s="117"/>
      <c r="CK1319" s="117"/>
      <c r="CL1319" s="117"/>
      <c r="CM1319" s="117"/>
      <c r="CN1319" s="117"/>
      <c r="CO1319" s="117"/>
      <c r="CP1319" s="117"/>
      <c r="CQ1319" s="117"/>
      <c r="CR1319" s="117"/>
      <c r="CS1319" s="117"/>
      <c r="CT1319" s="117"/>
      <c r="CU1319" s="117"/>
      <c r="CV1319" s="117"/>
      <c r="CW1319" s="117"/>
      <c r="CX1319" s="117"/>
      <c r="CY1319" s="117"/>
      <c r="CZ1319" s="117"/>
      <c r="DA1319" s="117"/>
      <c r="DB1319" s="117"/>
      <c r="DC1319" s="42"/>
      <c r="DD1319" s="42"/>
      <c r="DE1319" s="36"/>
    </row>
    <row r="1320" spans="1:109" ht="15" customHeight="1" x14ac:dyDescent="0.25">
      <c r="A1320" s="35"/>
      <c r="B1320" s="42"/>
      <c r="C1320" s="42"/>
      <c r="D1320" s="124" t="s">
        <v>148</v>
      </c>
      <c r="E1320" s="117"/>
      <c r="F1320" s="117"/>
      <c r="G1320" s="117"/>
      <c r="H1320" s="117"/>
      <c r="I1320" s="117"/>
      <c r="J1320" s="117"/>
      <c r="K1320" s="117"/>
      <c r="L1320" s="117"/>
      <c r="M1320" s="117"/>
      <c r="N1320" s="117"/>
      <c r="O1320" s="117"/>
      <c r="P1320" s="117"/>
      <c r="Q1320" s="117"/>
      <c r="R1320" s="117"/>
      <c r="S1320" s="117"/>
      <c r="T1320" s="117"/>
      <c r="U1320" s="117"/>
      <c r="V1320" s="117"/>
      <c r="W1320" s="117"/>
      <c r="X1320" s="117"/>
      <c r="Y1320" s="117"/>
      <c r="Z1320" s="117"/>
      <c r="AA1320" s="117"/>
      <c r="AB1320" s="117"/>
      <c r="AC1320" s="117"/>
      <c r="AD1320" s="117"/>
      <c r="AE1320" s="117"/>
      <c r="AF1320" s="117"/>
      <c r="AG1320" s="117"/>
      <c r="AH1320" s="117"/>
      <c r="AI1320" s="117"/>
      <c r="AJ1320" s="117"/>
      <c r="AK1320" s="117"/>
      <c r="AL1320" s="117"/>
      <c r="AM1320" s="117"/>
      <c r="AN1320" s="117"/>
      <c r="AO1320" s="117"/>
      <c r="AP1320" s="117"/>
      <c r="AQ1320" s="117"/>
      <c r="AR1320" s="117"/>
      <c r="AS1320" s="117"/>
      <c r="AT1320" s="117"/>
      <c r="AU1320" s="117"/>
      <c r="AV1320" s="117"/>
      <c r="AW1320" s="117"/>
      <c r="AX1320" s="117"/>
      <c r="AY1320" s="117"/>
      <c r="AZ1320" s="117"/>
      <c r="BA1320" s="117"/>
      <c r="BB1320" s="117"/>
      <c r="BC1320" s="117"/>
      <c r="BD1320" s="117"/>
      <c r="BE1320" s="117"/>
      <c r="BF1320" s="117"/>
      <c r="BG1320" s="117"/>
      <c r="BH1320" s="117"/>
      <c r="BI1320" s="117"/>
      <c r="BJ1320" s="117"/>
      <c r="BK1320" s="117"/>
      <c r="BL1320" s="117"/>
      <c r="BM1320" s="117"/>
      <c r="BN1320" s="117"/>
      <c r="BO1320" s="117"/>
      <c r="BP1320" s="117"/>
      <c r="BQ1320" s="117"/>
      <c r="BR1320" s="117"/>
      <c r="BS1320" s="117"/>
      <c r="BT1320" s="117"/>
      <c r="BU1320" s="117"/>
      <c r="BV1320" s="117"/>
      <c r="BW1320" s="117"/>
      <c r="BX1320" s="117"/>
      <c r="BY1320" s="117"/>
      <c r="BZ1320" s="117"/>
      <c r="CA1320" s="117"/>
      <c r="CB1320" s="117"/>
      <c r="CC1320" s="117"/>
      <c r="CD1320" s="117"/>
      <c r="CE1320" s="117"/>
      <c r="CF1320" s="117"/>
      <c r="CG1320" s="117"/>
      <c r="CH1320" s="117"/>
      <c r="CI1320" s="117"/>
      <c r="CJ1320" s="117"/>
      <c r="CK1320" s="117"/>
      <c r="CL1320" s="117"/>
      <c r="CM1320" s="117"/>
      <c r="CN1320" s="117"/>
      <c r="CO1320" s="117"/>
      <c r="CP1320" s="117"/>
      <c r="CQ1320" s="117"/>
      <c r="CR1320" s="117"/>
      <c r="CS1320" s="117"/>
      <c r="CT1320" s="117"/>
      <c r="CU1320" s="117"/>
      <c r="CV1320" s="117"/>
      <c r="CW1320" s="117"/>
      <c r="CX1320" s="117"/>
      <c r="CY1320" s="117"/>
      <c r="CZ1320" s="117"/>
      <c r="DA1320" s="117"/>
      <c r="DB1320" s="117"/>
      <c r="DC1320" s="42"/>
      <c r="DD1320" s="42"/>
      <c r="DE1320" s="36"/>
    </row>
    <row r="1321" spans="1:109" ht="15" customHeight="1" x14ac:dyDescent="0.25">
      <c r="A1321" s="6"/>
      <c r="DE1321" s="13"/>
    </row>
    <row r="1322" spans="1:109" ht="15" customHeight="1" x14ac:dyDescent="0.25">
      <c r="A1322" s="6"/>
      <c r="DE1322" s="13"/>
    </row>
    <row r="1323" spans="1:109" ht="15" customHeight="1" x14ac:dyDescent="0.25">
      <c r="A1323" s="6"/>
      <c r="D1323" s="82"/>
      <c r="E1323" s="79"/>
      <c r="F1323" s="79"/>
      <c r="G1323" s="79"/>
      <c r="H1323" s="79"/>
      <c r="I1323" s="79"/>
      <c r="J1323" s="79"/>
      <c r="K1323" s="79"/>
      <c r="L1323" s="79"/>
      <c r="M1323" s="79"/>
      <c r="N1323" s="79"/>
      <c r="O1323" s="79"/>
      <c r="P1323" s="79"/>
      <c r="Q1323" s="79"/>
      <c r="R1323" s="79"/>
      <c r="S1323" s="79"/>
      <c r="T1323" s="79"/>
      <c r="U1323" s="79"/>
      <c r="V1323" s="79"/>
      <c r="W1323" s="79"/>
      <c r="X1323" s="79"/>
      <c r="Y1323" s="79"/>
      <c r="Z1323" s="79"/>
      <c r="AA1323" s="79"/>
      <c r="AB1323" s="79"/>
      <c r="AC1323" s="79"/>
      <c r="AD1323" s="79"/>
      <c r="AE1323" s="79"/>
      <c r="AF1323" s="79"/>
      <c r="AG1323" s="79"/>
      <c r="AH1323" s="79"/>
      <c r="AI1323" s="79"/>
      <c r="AJ1323" s="79"/>
      <c r="AK1323" s="79"/>
      <c r="AL1323" s="79"/>
      <c r="AM1323" s="79"/>
      <c r="AN1323" s="79"/>
      <c r="AO1323" s="79"/>
      <c r="AP1323" s="79"/>
      <c r="AQ1323" s="79"/>
      <c r="AR1323" s="79"/>
      <c r="AS1323" s="79"/>
      <c r="AT1323" s="79"/>
      <c r="AU1323" s="79"/>
      <c r="AV1323" s="79"/>
      <c r="AW1323" s="79"/>
      <c r="AX1323" s="79"/>
      <c r="AY1323" s="79"/>
      <c r="AZ1323" s="79"/>
      <c r="BA1323" s="79"/>
      <c r="BB1323" s="79"/>
      <c r="BC1323" s="79"/>
      <c r="BD1323" s="79"/>
      <c r="BE1323" s="79"/>
      <c r="BF1323" s="79"/>
      <c r="BG1323" s="79"/>
      <c r="BH1323" s="79"/>
      <c r="BI1323" s="79"/>
      <c r="BJ1323" s="79"/>
      <c r="BK1323" s="79"/>
      <c r="BL1323" s="79"/>
      <c r="BM1323" s="79"/>
      <c r="BN1323" s="79"/>
      <c r="BO1323" s="79"/>
      <c r="BP1323" s="79"/>
      <c r="BQ1323" s="79"/>
      <c r="BR1323" s="79"/>
      <c r="BS1323" s="79"/>
      <c r="BT1323" s="79"/>
      <c r="BU1323" s="79"/>
      <c r="BV1323" s="79"/>
      <c r="BW1323" s="79"/>
      <c r="BX1323" s="79"/>
      <c r="BY1323" s="79"/>
      <c r="BZ1323" s="79"/>
      <c r="CA1323" s="79"/>
      <c r="CB1323" s="79"/>
      <c r="CC1323" s="79"/>
      <c r="CD1323" s="79"/>
      <c r="CE1323" s="79"/>
      <c r="CF1323" s="79"/>
      <c r="CG1323" s="79"/>
      <c r="CH1323" s="79"/>
      <c r="CI1323" s="79"/>
      <c r="CJ1323" s="79"/>
      <c r="CK1323" s="79"/>
      <c r="CL1323" s="79"/>
      <c r="CM1323" s="79"/>
      <c r="CN1323" s="79"/>
      <c r="CO1323" s="79"/>
      <c r="CP1323" s="79"/>
      <c r="CQ1323" s="79"/>
      <c r="CR1323" s="79"/>
      <c r="CS1323" s="79"/>
      <c r="CT1323" s="79"/>
      <c r="CU1323" s="79"/>
      <c r="CV1323" s="79"/>
      <c r="CW1323" s="79"/>
      <c r="CX1323" s="79"/>
      <c r="CY1323" s="79"/>
      <c r="CZ1323" s="79"/>
      <c r="DA1323" s="79"/>
      <c r="DB1323" s="79"/>
      <c r="DE1323" s="13"/>
    </row>
    <row r="1324" spans="1:109" ht="15" customHeight="1" x14ac:dyDescent="0.25">
      <c r="A1324" s="6"/>
      <c r="DE1324" s="13"/>
    </row>
    <row r="1325" spans="1:109" ht="15" customHeight="1" x14ac:dyDescent="0.25">
      <c r="A1325" s="6"/>
      <c r="C1325" s="78"/>
      <c r="D1325" s="83"/>
      <c r="E1325" s="84"/>
      <c r="F1325" s="78"/>
      <c r="G1325" s="75"/>
      <c r="H1325" s="75"/>
      <c r="I1325" s="75"/>
      <c r="J1325" s="75"/>
      <c r="K1325" s="75"/>
      <c r="L1325" s="75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5"/>
      <c r="X1325" s="75"/>
      <c r="Y1325" s="75"/>
      <c r="Z1325" s="75"/>
      <c r="AA1325" s="75"/>
      <c r="AB1325" s="75"/>
      <c r="AC1325" s="76"/>
      <c r="AD1325" s="78"/>
      <c r="AE1325" s="75"/>
      <c r="AF1325" s="75"/>
      <c r="AG1325" s="75"/>
      <c r="AH1325" s="75"/>
      <c r="AI1325" s="75"/>
      <c r="AJ1325" s="75"/>
      <c r="AK1325" s="75"/>
      <c r="AL1325" s="75"/>
      <c r="AM1325" s="75"/>
      <c r="AN1325" s="75"/>
      <c r="AO1325" s="75"/>
      <c r="AP1325" s="75"/>
      <c r="AQ1325" s="75"/>
      <c r="AR1325" s="76"/>
      <c r="AS1325" s="78"/>
      <c r="AT1325" s="75"/>
      <c r="AU1325" s="75"/>
      <c r="AV1325" s="75"/>
      <c r="AW1325" s="75"/>
      <c r="AX1325" s="75"/>
      <c r="AY1325" s="75"/>
      <c r="AZ1325" s="75"/>
      <c r="BA1325" s="75"/>
      <c r="BB1325" s="76"/>
      <c r="BC1325" s="78"/>
      <c r="BD1325" s="75"/>
      <c r="BE1325" s="75"/>
      <c r="BF1325" s="75"/>
      <c r="BG1325" s="76"/>
      <c r="BH1325" s="78"/>
      <c r="BI1325" s="75"/>
      <c r="BJ1325" s="75"/>
      <c r="BK1325" s="75"/>
      <c r="BL1325" s="75"/>
      <c r="BM1325" s="75"/>
      <c r="BN1325" s="75"/>
      <c r="BO1325" s="75"/>
      <c r="BP1325" s="75"/>
      <c r="BQ1325" s="75"/>
      <c r="BR1325" s="75"/>
      <c r="BS1325" s="75"/>
      <c r="BT1325" s="75"/>
      <c r="BU1325" s="75"/>
      <c r="BV1325" s="75"/>
      <c r="BW1325" s="76"/>
      <c r="BX1325" s="78"/>
      <c r="BY1325" s="75"/>
      <c r="BZ1325" s="75"/>
      <c r="CA1325" s="75"/>
      <c r="CB1325" s="75"/>
      <c r="CC1325" s="75"/>
      <c r="CD1325" s="75"/>
      <c r="CE1325" s="75"/>
      <c r="CF1325" s="76"/>
      <c r="CG1325" s="78"/>
      <c r="CH1325" s="75"/>
      <c r="CI1325" s="75"/>
      <c r="CJ1325" s="75"/>
      <c r="CK1325" s="75"/>
      <c r="CL1325" s="75"/>
      <c r="CM1325" s="76"/>
      <c r="CN1325" s="78"/>
      <c r="CO1325" s="75"/>
      <c r="CP1325" s="75"/>
      <c r="CQ1325" s="76"/>
      <c r="CR1325" s="78"/>
      <c r="CS1325" s="75"/>
      <c r="CT1325" s="75"/>
      <c r="CU1325" s="75"/>
      <c r="CV1325" s="75"/>
      <c r="CW1325" s="75"/>
      <c r="CX1325" s="75"/>
      <c r="CY1325" s="75"/>
      <c r="CZ1325" s="75"/>
      <c r="DA1325" s="75"/>
      <c r="DB1325" s="75"/>
      <c r="DC1325" s="75"/>
      <c r="DD1325" s="76"/>
      <c r="DE1325" s="24"/>
    </row>
    <row r="1326" spans="1:109" ht="15" customHeight="1" x14ac:dyDescent="0.25">
      <c r="A1326" s="6"/>
      <c r="C1326" s="85"/>
      <c r="D1326" s="79"/>
      <c r="E1326" s="86"/>
      <c r="F1326" s="74"/>
      <c r="G1326" s="75"/>
      <c r="H1326" s="75"/>
      <c r="I1326" s="75"/>
      <c r="J1326" s="75"/>
      <c r="K1326" s="75"/>
      <c r="L1326" s="75"/>
      <c r="M1326" s="75"/>
      <c r="N1326" s="75"/>
      <c r="O1326" s="75"/>
      <c r="P1326" s="75"/>
      <c r="Q1326" s="76"/>
      <c r="R1326" s="74"/>
      <c r="S1326" s="75"/>
      <c r="T1326" s="75"/>
      <c r="U1326" s="75"/>
      <c r="V1326" s="75"/>
      <c r="W1326" s="75"/>
      <c r="X1326" s="75"/>
      <c r="Y1326" s="75"/>
      <c r="Z1326" s="75"/>
      <c r="AA1326" s="75"/>
      <c r="AB1326" s="75"/>
      <c r="AC1326" s="76"/>
      <c r="AD1326" s="74"/>
      <c r="AE1326" s="75"/>
      <c r="AF1326" s="75"/>
      <c r="AG1326" s="75"/>
      <c r="AH1326" s="75"/>
      <c r="AI1326" s="75"/>
      <c r="AJ1326" s="75"/>
      <c r="AK1326" s="75"/>
      <c r="AL1326" s="75"/>
      <c r="AM1326" s="75"/>
      <c r="AN1326" s="75"/>
      <c r="AO1326" s="75"/>
      <c r="AP1326" s="75"/>
      <c r="AQ1326" s="75"/>
      <c r="AR1326" s="76"/>
      <c r="AS1326" s="74"/>
      <c r="AT1326" s="75"/>
      <c r="AU1326" s="75"/>
      <c r="AV1326" s="75"/>
      <c r="AW1326" s="75"/>
      <c r="AX1326" s="75"/>
      <c r="AY1326" s="75"/>
      <c r="AZ1326" s="75"/>
      <c r="BA1326" s="75"/>
      <c r="BB1326" s="76"/>
      <c r="BC1326" s="74"/>
      <c r="BD1326" s="75"/>
      <c r="BE1326" s="75"/>
      <c r="BF1326" s="75"/>
      <c r="BG1326" s="76"/>
      <c r="BH1326" s="74"/>
      <c r="BI1326" s="75"/>
      <c r="BJ1326" s="75"/>
      <c r="BK1326" s="75"/>
      <c r="BL1326" s="75"/>
      <c r="BM1326" s="75"/>
      <c r="BN1326" s="75"/>
      <c r="BO1326" s="75"/>
      <c r="BP1326" s="75"/>
      <c r="BQ1326" s="75"/>
      <c r="BR1326" s="75"/>
      <c r="BS1326" s="75"/>
      <c r="BT1326" s="75"/>
      <c r="BU1326" s="75"/>
      <c r="BV1326" s="75"/>
      <c r="BW1326" s="76"/>
      <c r="BX1326" s="74"/>
      <c r="BY1326" s="75"/>
      <c r="BZ1326" s="75"/>
      <c r="CA1326" s="75"/>
      <c r="CB1326" s="75"/>
      <c r="CC1326" s="75"/>
      <c r="CD1326" s="75"/>
      <c r="CE1326" s="75"/>
      <c r="CF1326" s="76"/>
      <c r="CG1326" s="74"/>
      <c r="CH1326" s="75"/>
      <c r="CI1326" s="75"/>
      <c r="CJ1326" s="75"/>
      <c r="CK1326" s="75"/>
      <c r="CL1326" s="75"/>
      <c r="CM1326" s="76"/>
      <c r="CN1326" s="74"/>
      <c r="CO1326" s="75"/>
      <c r="CP1326" s="75"/>
      <c r="CQ1326" s="76"/>
      <c r="CR1326" s="74"/>
      <c r="CS1326" s="75"/>
      <c r="CT1326" s="75"/>
      <c r="CU1326" s="75"/>
      <c r="CV1326" s="76"/>
      <c r="CW1326" s="74"/>
      <c r="CX1326" s="75"/>
      <c r="CY1326" s="76"/>
      <c r="CZ1326" s="74"/>
      <c r="DA1326" s="75"/>
      <c r="DB1326" s="75"/>
      <c r="DC1326" s="75"/>
      <c r="DD1326" s="76"/>
      <c r="DE1326" s="25"/>
    </row>
    <row r="1327" spans="1:109" ht="15" customHeight="1" x14ac:dyDescent="0.25">
      <c r="A1327" s="6"/>
      <c r="C1327" s="87"/>
      <c r="D1327" s="88"/>
      <c r="E1327" s="89"/>
      <c r="F1327" s="77"/>
      <c r="G1327" s="76"/>
      <c r="H1327" s="77"/>
      <c r="I1327" s="75"/>
      <c r="J1327" s="75"/>
      <c r="K1327" s="75"/>
      <c r="L1327" s="76"/>
      <c r="M1327" s="77"/>
      <c r="N1327" s="75"/>
      <c r="O1327" s="75"/>
      <c r="P1327" s="75"/>
      <c r="Q1327" s="76"/>
      <c r="R1327" s="77"/>
      <c r="S1327" s="75"/>
      <c r="T1327" s="75"/>
      <c r="U1327" s="75"/>
      <c r="V1327" s="76"/>
      <c r="W1327" s="77"/>
      <c r="X1327" s="75"/>
      <c r="Y1327" s="75"/>
      <c r="Z1327" s="75"/>
      <c r="AA1327" s="75"/>
      <c r="AB1327" s="75"/>
      <c r="AC1327" s="76"/>
      <c r="AD1327" s="77"/>
      <c r="AE1327" s="75"/>
      <c r="AF1327" s="75"/>
      <c r="AG1327" s="75"/>
      <c r="AH1327" s="75"/>
      <c r="AI1327" s="76"/>
      <c r="AJ1327" s="77"/>
      <c r="AK1327" s="75"/>
      <c r="AL1327" s="75"/>
      <c r="AM1327" s="75"/>
      <c r="AN1327" s="75"/>
      <c r="AO1327" s="75"/>
      <c r="AP1327" s="75"/>
      <c r="AQ1327" s="75"/>
      <c r="AR1327" s="76"/>
      <c r="AS1327" s="77"/>
      <c r="AT1327" s="75"/>
      <c r="AU1327" s="75"/>
      <c r="AV1327" s="75"/>
      <c r="AW1327" s="75"/>
      <c r="AX1327" s="76"/>
      <c r="AY1327" s="77"/>
      <c r="AZ1327" s="75"/>
      <c r="BA1327" s="75"/>
      <c r="BB1327" s="76"/>
      <c r="BC1327" s="77"/>
      <c r="BD1327" s="75"/>
      <c r="BE1327" s="75"/>
      <c r="BF1327" s="75"/>
      <c r="BG1327" s="76"/>
      <c r="BH1327" s="77"/>
      <c r="BI1327" s="75"/>
      <c r="BJ1327" s="75"/>
      <c r="BK1327" s="75"/>
      <c r="BL1327" s="76"/>
      <c r="BM1327" s="77"/>
      <c r="BN1327" s="75"/>
      <c r="BO1327" s="75"/>
      <c r="BP1327" s="76"/>
      <c r="BQ1327" s="77"/>
      <c r="BR1327" s="75"/>
      <c r="BS1327" s="75"/>
      <c r="BT1327" s="75"/>
      <c r="BU1327" s="75"/>
      <c r="BV1327" s="75"/>
      <c r="BW1327" s="76"/>
      <c r="BX1327" s="77"/>
      <c r="BY1327" s="75"/>
      <c r="BZ1327" s="75"/>
      <c r="CA1327" s="76"/>
      <c r="CB1327" s="77"/>
      <c r="CC1327" s="75"/>
      <c r="CD1327" s="75"/>
      <c r="CE1327" s="75"/>
      <c r="CF1327" s="76"/>
      <c r="CG1327" s="77"/>
      <c r="CH1327" s="75"/>
      <c r="CI1327" s="75"/>
      <c r="CJ1327" s="76"/>
      <c r="CK1327" s="77"/>
      <c r="CL1327" s="75"/>
      <c r="CM1327" s="76"/>
      <c r="CN1327" s="77"/>
      <c r="CO1327" s="75"/>
      <c r="CP1327" s="75"/>
      <c r="CQ1327" s="76"/>
      <c r="CR1327" s="77"/>
      <c r="CS1327" s="75"/>
      <c r="CT1327" s="75"/>
      <c r="CU1327" s="75"/>
      <c r="CV1327" s="76"/>
      <c r="CW1327" s="77"/>
      <c r="CX1327" s="75"/>
      <c r="CY1327" s="76"/>
      <c r="CZ1327" s="77"/>
      <c r="DA1327" s="75"/>
      <c r="DB1327" s="75"/>
      <c r="DC1327" s="75"/>
      <c r="DD1327" s="76"/>
      <c r="DE1327" s="26"/>
    </row>
    <row r="1328" spans="1:109" ht="15" customHeight="1" x14ac:dyDescent="0.25">
      <c r="A1328" s="6"/>
      <c r="C1328" s="91"/>
      <c r="D1328" s="75"/>
      <c r="E1328" s="76"/>
      <c r="F1328" s="90"/>
      <c r="G1328" s="76"/>
      <c r="H1328" s="90"/>
      <c r="I1328" s="75"/>
      <c r="J1328" s="75"/>
      <c r="K1328" s="75"/>
      <c r="L1328" s="76"/>
      <c r="M1328" s="90"/>
      <c r="N1328" s="75"/>
      <c r="O1328" s="75"/>
      <c r="P1328" s="75"/>
      <c r="Q1328" s="76"/>
      <c r="R1328" s="90"/>
      <c r="S1328" s="75"/>
      <c r="T1328" s="75"/>
      <c r="U1328" s="75"/>
      <c r="V1328" s="76"/>
      <c r="W1328" s="90"/>
      <c r="X1328" s="75"/>
      <c r="Y1328" s="75"/>
      <c r="Z1328" s="75"/>
      <c r="AA1328" s="75"/>
      <c r="AB1328" s="75"/>
      <c r="AC1328" s="76"/>
      <c r="AD1328" s="90"/>
      <c r="AE1328" s="75"/>
      <c r="AF1328" s="75"/>
      <c r="AG1328" s="75"/>
      <c r="AH1328" s="75"/>
      <c r="AI1328" s="76"/>
      <c r="AJ1328" s="90"/>
      <c r="AK1328" s="75"/>
      <c r="AL1328" s="75"/>
      <c r="AM1328" s="75"/>
      <c r="AN1328" s="75"/>
      <c r="AO1328" s="75"/>
      <c r="AP1328" s="75"/>
      <c r="AQ1328" s="75"/>
      <c r="AR1328" s="76"/>
      <c r="AS1328" s="90"/>
      <c r="AT1328" s="75"/>
      <c r="AU1328" s="75"/>
      <c r="AV1328" s="75"/>
      <c r="AW1328" s="75"/>
      <c r="AX1328" s="76"/>
      <c r="AY1328" s="90"/>
      <c r="AZ1328" s="75"/>
      <c r="BA1328" s="75"/>
      <c r="BB1328" s="76"/>
      <c r="BC1328" s="90"/>
      <c r="BD1328" s="75"/>
      <c r="BE1328" s="75"/>
      <c r="BF1328" s="75"/>
      <c r="BG1328" s="76"/>
      <c r="BH1328" s="90"/>
      <c r="BI1328" s="75"/>
      <c r="BJ1328" s="75"/>
      <c r="BK1328" s="75"/>
      <c r="BL1328" s="76"/>
      <c r="BM1328" s="90"/>
      <c r="BN1328" s="75"/>
      <c r="BO1328" s="75"/>
      <c r="BP1328" s="76"/>
      <c r="BQ1328" s="90"/>
      <c r="BR1328" s="75"/>
      <c r="BS1328" s="75"/>
      <c r="BT1328" s="75"/>
      <c r="BU1328" s="75"/>
      <c r="BV1328" s="75"/>
      <c r="BW1328" s="76"/>
      <c r="BX1328" s="90"/>
      <c r="BY1328" s="75"/>
      <c r="BZ1328" s="75"/>
      <c r="CA1328" s="76"/>
      <c r="CB1328" s="90"/>
      <c r="CC1328" s="75"/>
      <c r="CD1328" s="75"/>
      <c r="CE1328" s="75"/>
      <c r="CF1328" s="76"/>
      <c r="CG1328" s="90"/>
      <c r="CH1328" s="75"/>
      <c r="CI1328" s="75"/>
      <c r="CJ1328" s="76"/>
      <c r="CK1328" s="90"/>
      <c r="CL1328" s="75"/>
      <c r="CM1328" s="76"/>
      <c r="CN1328" s="90"/>
      <c r="CO1328" s="75"/>
      <c r="CP1328" s="75"/>
      <c r="CQ1328" s="76"/>
      <c r="CR1328" s="90"/>
      <c r="CS1328" s="75"/>
      <c r="CT1328" s="75"/>
      <c r="CU1328" s="75"/>
      <c r="CV1328" s="76"/>
      <c r="CW1328" s="90"/>
      <c r="CX1328" s="75"/>
      <c r="CY1328" s="76"/>
      <c r="CZ1328" s="90"/>
      <c r="DA1328" s="75"/>
      <c r="DB1328" s="75"/>
      <c r="DC1328" s="75"/>
      <c r="DD1328" s="76"/>
      <c r="DE1328" s="27"/>
    </row>
    <row r="1329" spans="1:109" ht="15" customHeight="1" x14ac:dyDescent="0.25">
      <c r="A1329" s="6"/>
      <c r="C1329" s="91"/>
      <c r="D1329" s="75"/>
      <c r="E1329" s="76"/>
      <c r="F1329" s="90"/>
      <c r="G1329" s="76"/>
      <c r="H1329" s="90"/>
      <c r="I1329" s="75"/>
      <c r="J1329" s="75"/>
      <c r="K1329" s="75"/>
      <c r="L1329" s="76"/>
      <c r="M1329" s="90"/>
      <c r="N1329" s="75"/>
      <c r="O1329" s="75"/>
      <c r="P1329" s="75"/>
      <c r="Q1329" s="76"/>
      <c r="R1329" s="90"/>
      <c r="S1329" s="75"/>
      <c r="T1329" s="75"/>
      <c r="U1329" s="75"/>
      <c r="V1329" s="76"/>
      <c r="W1329" s="90"/>
      <c r="X1329" s="75"/>
      <c r="Y1329" s="75"/>
      <c r="Z1329" s="75"/>
      <c r="AA1329" s="75"/>
      <c r="AB1329" s="75"/>
      <c r="AC1329" s="76"/>
      <c r="AD1329" s="90"/>
      <c r="AE1329" s="75"/>
      <c r="AF1329" s="75"/>
      <c r="AG1329" s="75"/>
      <c r="AH1329" s="75"/>
      <c r="AI1329" s="76"/>
      <c r="AJ1329" s="90"/>
      <c r="AK1329" s="75"/>
      <c r="AL1329" s="75"/>
      <c r="AM1329" s="75"/>
      <c r="AN1329" s="75"/>
      <c r="AO1329" s="75"/>
      <c r="AP1329" s="75"/>
      <c r="AQ1329" s="75"/>
      <c r="AR1329" s="76"/>
      <c r="AS1329" s="90"/>
      <c r="AT1329" s="75"/>
      <c r="AU1329" s="75"/>
      <c r="AV1329" s="75"/>
      <c r="AW1329" s="75"/>
      <c r="AX1329" s="76"/>
      <c r="AY1329" s="90"/>
      <c r="AZ1329" s="75"/>
      <c r="BA1329" s="75"/>
      <c r="BB1329" s="76"/>
      <c r="BC1329" s="90"/>
      <c r="BD1329" s="75"/>
      <c r="BE1329" s="75"/>
      <c r="BF1329" s="75"/>
      <c r="BG1329" s="76"/>
      <c r="BH1329" s="90"/>
      <c r="BI1329" s="75"/>
      <c r="BJ1329" s="75"/>
      <c r="BK1329" s="75"/>
      <c r="BL1329" s="76"/>
      <c r="BM1329" s="90"/>
      <c r="BN1329" s="75"/>
      <c r="BO1329" s="75"/>
      <c r="BP1329" s="76"/>
      <c r="BQ1329" s="90"/>
      <c r="BR1329" s="75"/>
      <c r="BS1329" s="75"/>
      <c r="BT1329" s="75"/>
      <c r="BU1329" s="75"/>
      <c r="BV1329" s="75"/>
      <c r="BW1329" s="76"/>
      <c r="BX1329" s="90"/>
      <c r="BY1329" s="75"/>
      <c r="BZ1329" s="75"/>
      <c r="CA1329" s="76"/>
      <c r="CB1329" s="90"/>
      <c r="CC1329" s="75"/>
      <c r="CD1329" s="75"/>
      <c r="CE1329" s="75"/>
      <c r="CF1329" s="76"/>
      <c r="CG1329" s="90"/>
      <c r="CH1329" s="75"/>
      <c r="CI1329" s="75"/>
      <c r="CJ1329" s="76"/>
      <c r="CK1329" s="90"/>
      <c r="CL1329" s="75"/>
      <c r="CM1329" s="76"/>
      <c r="CN1329" s="90"/>
      <c r="CO1329" s="75"/>
      <c r="CP1329" s="75"/>
      <c r="CQ1329" s="76"/>
      <c r="CR1329" s="90"/>
      <c r="CS1329" s="75"/>
      <c r="CT1329" s="75"/>
      <c r="CU1329" s="75"/>
      <c r="CV1329" s="76"/>
      <c r="CW1329" s="90"/>
      <c r="CX1329" s="75"/>
      <c r="CY1329" s="76"/>
      <c r="CZ1329" s="90"/>
      <c r="DA1329" s="75"/>
      <c r="DB1329" s="75"/>
      <c r="DC1329" s="75"/>
      <c r="DD1329" s="76"/>
      <c r="DE1329" s="27"/>
    </row>
    <row r="1330" spans="1:109" ht="15" customHeight="1" x14ac:dyDescent="0.25">
      <c r="A1330" s="6"/>
      <c r="C1330" s="91"/>
      <c r="D1330" s="75"/>
      <c r="E1330" s="76"/>
      <c r="F1330" s="90"/>
      <c r="G1330" s="76"/>
      <c r="H1330" s="90"/>
      <c r="I1330" s="75"/>
      <c r="J1330" s="75"/>
      <c r="K1330" s="75"/>
      <c r="L1330" s="76"/>
      <c r="M1330" s="90"/>
      <c r="N1330" s="75"/>
      <c r="O1330" s="75"/>
      <c r="P1330" s="75"/>
      <c r="Q1330" s="76"/>
      <c r="R1330" s="90"/>
      <c r="S1330" s="75"/>
      <c r="T1330" s="75"/>
      <c r="U1330" s="75"/>
      <c r="V1330" s="76"/>
      <c r="W1330" s="90"/>
      <c r="X1330" s="75"/>
      <c r="Y1330" s="75"/>
      <c r="Z1330" s="75"/>
      <c r="AA1330" s="75"/>
      <c r="AB1330" s="75"/>
      <c r="AC1330" s="76"/>
      <c r="AD1330" s="90"/>
      <c r="AE1330" s="75"/>
      <c r="AF1330" s="75"/>
      <c r="AG1330" s="75"/>
      <c r="AH1330" s="75"/>
      <c r="AI1330" s="76"/>
      <c r="AJ1330" s="90"/>
      <c r="AK1330" s="75"/>
      <c r="AL1330" s="75"/>
      <c r="AM1330" s="75"/>
      <c r="AN1330" s="75"/>
      <c r="AO1330" s="75"/>
      <c r="AP1330" s="75"/>
      <c r="AQ1330" s="75"/>
      <c r="AR1330" s="76"/>
      <c r="AS1330" s="90"/>
      <c r="AT1330" s="75"/>
      <c r="AU1330" s="75"/>
      <c r="AV1330" s="75"/>
      <c r="AW1330" s="75"/>
      <c r="AX1330" s="76"/>
      <c r="AY1330" s="90"/>
      <c r="AZ1330" s="75"/>
      <c r="BA1330" s="75"/>
      <c r="BB1330" s="76"/>
      <c r="BC1330" s="90"/>
      <c r="BD1330" s="75"/>
      <c r="BE1330" s="75"/>
      <c r="BF1330" s="75"/>
      <c r="BG1330" s="76"/>
      <c r="BH1330" s="90"/>
      <c r="BI1330" s="75"/>
      <c r="BJ1330" s="75"/>
      <c r="BK1330" s="75"/>
      <c r="BL1330" s="76"/>
      <c r="BM1330" s="90"/>
      <c r="BN1330" s="75"/>
      <c r="BO1330" s="75"/>
      <c r="BP1330" s="76"/>
      <c r="BQ1330" s="90"/>
      <c r="BR1330" s="75"/>
      <c r="BS1330" s="75"/>
      <c r="BT1330" s="75"/>
      <c r="BU1330" s="75"/>
      <c r="BV1330" s="75"/>
      <c r="BW1330" s="76"/>
      <c r="BX1330" s="90"/>
      <c r="BY1330" s="75"/>
      <c r="BZ1330" s="75"/>
      <c r="CA1330" s="76"/>
      <c r="CB1330" s="90"/>
      <c r="CC1330" s="75"/>
      <c r="CD1330" s="75"/>
      <c r="CE1330" s="75"/>
      <c r="CF1330" s="76"/>
      <c r="CG1330" s="90"/>
      <c r="CH1330" s="75"/>
      <c r="CI1330" s="75"/>
      <c r="CJ1330" s="76"/>
      <c r="CK1330" s="90"/>
      <c r="CL1330" s="75"/>
      <c r="CM1330" s="76"/>
      <c r="CN1330" s="90"/>
      <c r="CO1330" s="75"/>
      <c r="CP1330" s="75"/>
      <c r="CQ1330" s="76"/>
      <c r="CR1330" s="90"/>
      <c r="CS1330" s="75"/>
      <c r="CT1330" s="75"/>
      <c r="CU1330" s="75"/>
      <c r="CV1330" s="76"/>
      <c r="CW1330" s="90"/>
      <c r="CX1330" s="75"/>
      <c r="CY1330" s="76"/>
      <c r="CZ1330" s="90"/>
      <c r="DA1330" s="75"/>
      <c r="DB1330" s="75"/>
      <c r="DC1330" s="75"/>
      <c r="DD1330" s="76"/>
      <c r="DE1330" s="27"/>
    </row>
    <row r="1331" spans="1:109" ht="15" customHeight="1" x14ac:dyDescent="0.25">
      <c r="A1331" s="6"/>
      <c r="C1331" s="91"/>
      <c r="D1331" s="75"/>
      <c r="E1331" s="76"/>
      <c r="F1331" s="90"/>
      <c r="G1331" s="76"/>
      <c r="H1331" s="90"/>
      <c r="I1331" s="75"/>
      <c r="J1331" s="75"/>
      <c r="K1331" s="75"/>
      <c r="L1331" s="76"/>
      <c r="M1331" s="90"/>
      <c r="N1331" s="75"/>
      <c r="O1331" s="75"/>
      <c r="P1331" s="75"/>
      <c r="Q1331" s="76"/>
      <c r="R1331" s="90"/>
      <c r="S1331" s="75"/>
      <c r="T1331" s="75"/>
      <c r="U1331" s="75"/>
      <c r="V1331" s="76"/>
      <c r="W1331" s="90"/>
      <c r="X1331" s="75"/>
      <c r="Y1331" s="75"/>
      <c r="Z1331" s="75"/>
      <c r="AA1331" s="75"/>
      <c r="AB1331" s="75"/>
      <c r="AC1331" s="76"/>
      <c r="AD1331" s="90"/>
      <c r="AE1331" s="75"/>
      <c r="AF1331" s="75"/>
      <c r="AG1331" s="75"/>
      <c r="AH1331" s="75"/>
      <c r="AI1331" s="76"/>
      <c r="AJ1331" s="90"/>
      <c r="AK1331" s="75"/>
      <c r="AL1331" s="75"/>
      <c r="AM1331" s="75"/>
      <c r="AN1331" s="75"/>
      <c r="AO1331" s="75"/>
      <c r="AP1331" s="75"/>
      <c r="AQ1331" s="75"/>
      <c r="AR1331" s="76"/>
      <c r="AS1331" s="90"/>
      <c r="AT1331" s="75"/>
      <c r="AU1331" s="75"/>
      <c r="AV1331" s="75"/>
      <c r="AW1331" s="75"/>
      <c r="AX1331" s="76"/>
      <c r="AY1331" s="90"/>
      <c r="AZ1331" s="75"/>
      <c r="BA1331" s="75"/>
      <c r="BB1331" s="76"/>
      <c r="BC1331" s="90"/>
      <c r="BD1331" s="75"/>
      <c r="BE1331" s="75"/>
      <c r="BF1331" s="75"/>
      <c r="BG1331" s="76"/>
      <c r="BH1331" s="90"/>
      <c r="BI1331" s="75"/>
      <c r="BJ1331" s="75"/>
      <c r="BK1331" s="75"/>
      <c r="BL1331" s="76"/>
      <c r="BM1331" s="90"/>
      <c r="BN1331" s="75"/>
      <c r="BO1331" s="75"/>
      <c r="BP1331" s="76"/>
      <c r="BQ1331" s="90"/>
      <c r="BR1331" s="75"/>
      <c r="BS1331" s="75"/>
      <c r="BT1331" s="75"/>
      <c r="BU1331" s="75"/>
      <c r="BV1331" s="75"/>
      <c r="BW1331" s="76"/>
      <c r="BX1331" s="90"/>
      <c r="BY1331" s="75"/>
      <c r="BZ1331" s="75"/>
      <c r="CA1331" s="76"/>
      <c r="CB1331" s="90"/>
      <c r="CC1331" s="75"/>
      <c r="CD1331" s="75"/>
      <c r="CE1331" s="75"/>
      <c r="CF1331" s="76"/>
      <c r="CG1331" s="90"/>
      <c r="CH1331" s="75"/>
      <c r="CI1331" s="75"/>
      <c r="CJ1331" s="76"/>
      <c r="CK1331" s="90"/>
      <c r="CL1331" s="75"/>
      <c r="CM1331" s="76"/>
      <c r="CN1331" s="90"/>
      <c r="CO1331" s="75"/>
      <c r="CP1331" s="75"/>
      <c r="CQ1331" s="76"/>
      <c r="CR1331" s="90"/>
      <c r="CS1331" s="75"/>
      <c r="CT1331" s="75"/>
      <c r="CU1331" s="75"/>
      <c r="CV1331" s="76"/>
      <c r="CW1331" s="90"/>
      <c r="CX1331" s="75"/>
      <c r="CY1331" s="76"/>
      <c r="CZ1331" s="90"/>
      <c r="DA1331" s="75"/>
      <c r="DB1331" s="75"/>
      <c r="DC1331" s="75"/>
      <c r="DD1331" s="76"/>
      <c r="DE1331" s="27"/>
    </row>
    <row r="1332" spans="1:109" ht="15" customHeight="1" x14ac:dyDescent="0.25">
      <c r="A1332" s="6"/>
      <c r="C1332" s="93"/>
      <c r="D1332" s="75"/>
      <c r="E1332" s="76"/>
      <c r="F1332" s="92"/>
      <c r="G1332" s="76"/>
      <c r="H1332" s="92"/>
      <c r="I1332" s="75"/>
      <c r="J1332" s="75"/>
      <c r="K1332" s="75"/>
      <c r="L1332" s="76"/>
      <c r="M1332" s="92"/>
      <c r="N1332" s="75"/>
      <c r="O1332" s="75"/>
      <c r="P1332" s="75"/>
      <c r="Q1332" s="76"/>
      <c r="R1332" s="92"/>
      <c r="S1332" s="75"/>
      <c r="T1332" s="75"/>
      <c r="U1332" s="75"/>
      <c r="V1332" s="76"/>
      <c r="W1332" s="92"/>
      <c r="X1332" s="75"/>
      <c r="Y1332" s="75"/>
      <c r="Z1332" s="75"/>
      <c r="AA1332" s="75"/>
      <c r="AB1332" s="75"/>
      <c r="AC1332" s="76"/>
      <c r="AD1332" s="92"/>
      <c r="AE1332" s="75"/>
      <c r="AF1332" s="75"/>
      <c r="AG1332" s="75"/>
      <c r="AH1332" s="75"/>
      <c r="AI1332" s="76"/>
      <c r="AJ1332" s="92"/>
      <c r="AK1332" s="75"/>
      <c r="AL1332" s="75"/>
      <c r="AM1332" s="75"/>
      <c r="AN1332" s="75"/>
      <c r="AO1332" s="75"/>
      <c r="AP1332" s="75"/>
      <c r="AQ1332" s="75"/>
      <c r="AR1332" s="76"/>
      <c r="AS1332" s="92"/>
      <c r="AT1332" s="75"/>
      <c r="AU1332" s="75"/>
      <c r="AV1332" s="75"/>
      <c r="AW1332" s="75"/>
      <c r="AX1332" s="76"/>
      <c r="AY1332" s="92"/>
      <c r="AZ1332" s="75"/>
      <c r="BA1332" s="75"/>
      <c r="BB1332" s="76"/>
      <c r="BC1332" s="92"/>
      <c r="BD1332" s="75"/>
      <c r="BE1332" s="75"/>
      <c r="BF1332" s="75"/>
      <c r="BG1332" s="76"/>
      <c r="BH1332" s="92"/>
      <c r="BI1332" s="75"/>
      <c r="BJ1332" s="75"/>
      <c r="BK1332" s="75"/>
      <c r="BL1332" s="76"/>
      <c r="BM1332" s="92"/>
      <c r="BN1332" s="75"/>
      <c r="BO1332" s="75"/>
      <c r="BP1332" s="76"/>
      <c r="BQ1332" s="92"/>
      <c r="BR1332" s="75"/>
      <c r="BS1332" s="75"/>
      <c r="BT1332" s="75"/>
      <c r="BU1332" s="75"/>
      <c r="BV1332" s="75"/>
      <c r="BW1332" s="76"/>
      <c r="BX1332" s="92"/>
      <c r="BY1332" s="75"/>
      <c r="BZ1332" s="75"/>
      <c r="CA1332" s="76"/>
      <c r="CB1332" s="92"/>
      <c r="CC1332" s="75"/>
      <c r="CD1332" s="75"/>
      <c r="CE1332" s="75"/>
      <c r="CF1332" s="76"/>
      <c r="CG1332" s="92"/>
      <c r="CH1332" s="75"/>
      <c r="CI1332" s="75"/>
      <c r="CJ1332" s="76"/>
      <c r="CK1332" s="92"/>
      <c r="CL1332" s="75"/>
      <c r="CM1332" s="76"/>
      <c r="CN1332" s="92"/>
      <c r="CO1332" s="75"/>
      <c r="CP1332" s="75"/>
      <c r="CQ1332" s="76"/>
      <c r="CR1332" s="92"/>
      <c r="CS1332" s="75"/>
      <c r="CT1332" s="75"/>
      <c r="CU1332" s="75"/>
      <c r="CV1332" s="76"/>
      <c r="CW1332" s="92"/>
      <c r="CX1332" s="75"/>
      <c r="CY1332" s="76"/>
      <c r="CZ1332" s="92"/>
      <c r="DA1332" s="75"/>
      <c r="DB1332" s="75"/>
      <c r="DC1332" s="75"/>
      <c r="DD1332" s="76"/>
      <c r="DE1332" s="28"/>
    </row>
    <row r="1333" spans="1:109" ht="15" customHeight="1" x14ac:dyDescent="0.25">
      <c r="A1333" s="6"/>
      <c r="DE1333" s="13"/>
    </row>
    <row r="1334" spans="1:109" ht="15" customHeight="1" x14ac:dyDescent="0.25">
      <c r="A1334" s="6"/>
      <c r="DE1334" s="13"/>
    </row>
    <row r="1335" spans="1:109" ht="15" customHeight="1" x14ac:dyDescent="0.25">
      <c r="A1335" s="6"/>
      <c r="DE1335" s="13"/>
    </row>
    <row r="1336" spans="1:109" ht="15" customHeight="1" x14ac:dyDescent="0.25">
      <c r="A1336" s="6"/>
      <c r="C1336" s="78"/>
      <c r="D1336" s="83"/>
      <c r="E1336" s="84"/>
      <c r="F1336" s="78"/>
      <c r="G1336" s="75"/>
      <c r="H1336" s="75"/>
      <c r="I1336" s="75"/>
      <c r="J1336" s="75"/>
      <c r="K1336" s="75"/>
      <c r="L1336" s="75"/>
      <c r="M1336" s="75"/>
      <c r="N1336" s="75"/>
      <c r="O1336" s="76"/>
      <c r="P1336" s="78"/>
      <c r="Q1336" s="75"/>
      <c r="R1336" s="75"/>
      <c r="S1336" s="75"/>
      <c r="T1336" s="75"/>
      <c r="U1336" s="75"/>
      <c r="V1336" s="75"/>
      <c r="W1336" s="75"/>
      <c r="X1336" s="75"/>
      <c r="Y1336" s="75"/>
      <c r="Z1336" s="75"/>
      <c r="AA1336" s="76"/>
      <c r="AB1336" s="78"/>
      <c r="AC1336" s="75"/>
      <c r="AD1336" s="75"/>
      <c r="AE1336" s="75"/>
      <c r="AF1336" s="75"/>
      <c r="AG1336" s="75"/>
      <c r="AH1336" s="75"/>
      <c r="AI1336" s="75"/>
      <c r="AJ1336" s="75"/>
      <c r="AK1336" s="75"/>
      <c r="AL1336" s="75"/>
      <c r="AM1336" s="75"/>
      <c r="AN1336" s="75"/>
      <c r="AO1336" s="75"/>
      <c r="AP1336" s="76"/>
      <c r="AT1336" s="78"/>
      <c r="AU1336" s="83"/>
      <c r="AV1336" s="84"/>
      <c r="AW1336" s="78"/>
      <c r="AX1336" s="75"/>
      <c r="AY1336" s="75"/>
      <c r="AZ1336" s="75"/>
      <c r="BA1336" s="75"/>
      <c r="BB1336" s="75"/>
      <c r="BC1336" s="75"/>
      <c r="BD1336" s="75"/>
      <c r="BE1336" s="75"/>
      <c r="BF1336" s="75"/>
      <c r="BG1336" s="75"/>
      <c r="BH1336" s="75"/>
      <c r="BI1336" s="75"/>
      <c r="BJ1336" s="75"/>
      <c r="BK1336" s="75"/>
      <c r="BL1336" s="75"/>
      <c r="BM1336" s="75"/>
      <c r="BN1336" s="75"/>
      <c r="BO1336" s="75"/>
      <c r="BP1336" s="75"/>
      <c r="BQ1336" s="75"/>
      <c r="BR1336" s="75"/>
      <c r="BS1336" s="75"/>
      <c r="BT1336" s="75"/>
      <c r="BU1336" s="75"/>
      <c r="BV1336" s="75"/>
      <c r="BW1336" s="75"/>
      <c r="BX1336" s="75"/>
      <c r="BY1336" s="75"/>
      <c r="BZ1336" s="75"/>
      <c r="CA1336" s="75"/>
      <c r="CB1336" s="75"/>
      <c r="CC1336" s="75"/>
      <c r="CD1336" s="75"/>
      <c r="CE1336" s="75"/>
      <c r="CF1336" s="75"/>
      <c r="CG1336" s="75"/>
      <c r="CH1336" s="76"/>
      <c r="CI1336" s="78"/>
      <c r="CJ1336" s="75"/>
      <c r="CK1336" s="75"/>
      <c r="CL1336" s="75"/>
      <c r="CM1336" s="75"/>
      <c r="CN1336" s="75"/>
      <c r="CO1336" s="75"/>
      <c r="CP1336" s="75"/>
      <c r="CQ1336" s="75"/>
      <c r="CR1336" s="75"/>
      <c r="CS1336" s="75"/>
      <c r="CT1336" s="75"/>
      <c r="CU1336" s="75"/>
      <c r="CV1336" s="75"/>
      <c r="CW1336" s="75"/>
      <c r="CX1336" s="76"/>
      <c r="DE1336" s="13"/>
    </row>
    <row r="1337" spans="1:109" ht="15" customHeight="1" x14ac:dyDescent="0.25">
      <c r="A1337" s="6"/>
      <c r="C1337" s="85"/>
      <c r="D1337" s="79"/>
      <c r="E1337" s="86"/>
      <c r="F1337" s="74"/>
      <c r="G1337" s="75"/>
      <c r="H1337" s="75"/>
      <c r="I1337" s="75"/>
      <c r="J1337" s="75"/>
      <c r="K1337" s="75"/>
      <c r="L1337" s="75"/>
      <c r="M1337" s="75"/>
      <c r="N1337" s="75"/>
      <c r="O1337" s="76"/>
      <c r="P1337" s="74"/>
      <c r="Q1337" s="75"/>
      <c r="R1337" s="75"/>
      <c r="S1337" s="75"/>
      <c r="T1337" s="75"/>
      <c r="U1337" s="75"/>
      <c r="V1337" s="75"/>
      <c r="W1337" s="75"/>
      <c r="X1337" s="75"/>
      <c r="Y1337" s="75"/>
      <c r="Z1337" s="75"/>
      <c r="AA1337" s="76"/>
      <c r="AB1337" s="74"/>
      <c r="AC1337" s="75"/>
      <c r="AD1337" s="75"/>
      <c r="AE1337" s="75"/>
      <c r="AF1337" s="75"/>
      <c r="AG1337" s="75"/>
      <c r="AH1337" s="75"/>
      <c r="AI1337" s="75"/>
      <c r="AJ1337" s="75"/>
      <c r="AK1337" s="75"/>
      <c r="AL1337" s="75"/>
      <c r="AM1337" s="75"/>
      <c r="AN1337" s="75"/>
      <c r="AO1337" s="75"/>
      <c r="AP1337" s="76"/>
      <c r="AT1337" s="85"/>
      <c r="AU1337" s="79"/>
      <c r="AV1337" s="86"/>
      <c r="AW1337" s="74"/>
      <c r="AX1337" s="83"/>
      <c r="AY1337" s="83"/>
      <c r="AZ1337" s="83"/>
      <c r="BA1337" s="83"/>
      <c r="BB1337" s="83"/>
      <c r="BC1337" s="83"/>
      <c r="BD1337" s="83"/>
      <c r="BE1337" s="83"/>
      <c r="BF1337" s="83"/>
      <c r="BG1337" s="83"/>
      <c r="BH1337" s="83"/>
      <c r="BI1337" s="83"/>
      <c r="BJ1337" s="83"/>
      <c r="BK1337" s="83"/>
      <c r="BL1337" s="83"/>
      <c r="BM1337" s="83"/>
      <c r="BN1337" s="83"/>
      <c r="BO1337" s="83"/>
      <c r="BP1337" s="83"/>
      <c r="BQ1337" s="83"/>
      <c r="BR1337" s="83"/>
      <c r="BS1337" s="84"/>
      <c r="BT1337" s="74"/>
      <c r="BU1337" s="83"/>
      <c r="BV1337" s="83"/>
      <c r="BW1337" s="83"/>
      <c r="BX1337" s="83"/>
      <c r="BY1337" s="83"/>
      <c r="BZ1337" s="83"/>
      <c r="CA1337" s="83"/>
      <c r="CB1337" s="83"/>
      <c r="CC1337" s="84"/>
      <c r="CD1337" s="74"/>
      <c r="CE1337" s="83"/>
      <c r="CF1337" s="83"/>
      <c r="CG1337" s="83"/>
      <c r="CH1337" s="84"/>
      <c r="CI1337" s="74"/>
      <c r="CJ1337" s="83"/>
      <c r="CK1337" s="83"/>
      <c r="CL1337" s="83"/>
      <c r="CM1337" s="83"/>
      <c r="CN1337" s="83"/>
      <c r="CO1337" s="83"/>
      <c r="CP1337" s="83"/>
      <c r="CQ1337" s="83"/>
      <c r="CR1337" s="83"/>
      <c r="CS1337" s="83"/>
      <c r="CT1337" s="83"/>
      <c r="CU1337" s="83"/>
      <c r="CV1337" s="83"/>
      <c r="CW1337" s="83"/>
      <c r="CX1337" s="84"/>
      <c r="DE1337" s="13"/>
    </row>
    <row r="1338" spans="1:109" ht="15" customHeight="1" x14ac:dyDescent="0.25">
      <c r="A1338" s="6"/>
      <c r="C1338" s="85"/>
      <c r="D1338" s="79"/>
      <c r="E1338" s="86"/>
      <c r="F1338" s="77"/>
      <c r="G1338" s="83"/>
      <c r="H1338" s="83"/>
      <c r="I1338" s="83"/>
      <c r="J1338" s="83"/>
      <c r="K1338" s="84"/>
      <c r="L1338" s="77"/>
      <c r="M1338" s="83"/>
      <c r="N1338" s="83"/>
      <c r="O1338" s="84"/>
      <c r="P1338" s="77"/>
      <c r="Q1338" s="83"/>
      <c r="R1338" s="83"/>
      <c r="S1338" s="83"/>
      <c r="T1338" s="84"/>
      <c r="U1338" s="77"/>
      <c r="V1338" s="83"/>
      <c r="W1338" s="83"/>
      <c r="X1338" s="83"/>
      <c r="Y1338" s="83"/>
      <c r="Z1338" s="83"/>
      <c r="AA1338" s="84"/>
      <c r="AB1338" s="77"/>
      <c r="AC1338" s="83"/>
      <c r="AD1338" s="83"/>
      <c r="AE1338" s="83"/>
      <c r="AF1338" s="83"/>
      <c r="AG1338" s="84"/>
      <c r="AH1338" s="77"/>
      <c r="AI1338" s="83"/>
      <c r="AJ1338" s="83"/>
      <c r="AK1338" s="83"/>
      <c r="AL1338" s="83"/>
      <c r="AM1338" s="83"/>
      <c r="AN1338" s="83"/>
      <c r="AO1338" s="83"/>
      <c r="AP1338" s="84"/>
      <c r="AT1338" s="85"/>
      <c r="AU1338" s="79"/>
      <c r="AV1338" s="86"/>
      <c r="AW1338" s="87"/>
      <c r="AX1338" s="88"/>
      <c r="AY1338" s="88"/>
      <c r="AZ1338" s="88"/>
      <c r="BA1338" s="88"/>
      <c r="BB1338" s="88"/>
      <c r="BC1338" s="88"/>
      <c r="BD1338" s="88"/>
      <c r="BE1338" s="88"/>
      <c r="BF1338" s="88"/>
      <c r="BG1338" s="88"/>
      <c r="BH1338" s="88"/>
      <c r="BI1338" s="88"/>
      <c r="BJ1338" s="88"/>
      <c r="BK1338" s="88"/>
      <c r="BL1338" s="88"/>
      <c r="BM1338" s="88"/>
      <c r="BN1338" s="88"/>
      <c r="BO1338" s="88"/>
      <c r="BP1338" s="88"/>
      <c r="BQ1338" s="88"/>
      <c r="BR1338" s="88"/>
      <c r="BS1338" s="89"/>
      <c r="BT1338" s="87"/>
      <c r="BU1338" s="88"/>
      <c r="BV1338" s="88"/>
      <c r="BW1338" s="88"/>
      <c r="BX1338" s="88"/>
      <c r="BY1338" s="88"/>
      <c r="BZ1338" s="88"/>
      <c r="CA1338" s="88"/>
      <c r="CB1338" s="88"/>
      <c r="CC1338" s="89"/>
      <c r="CD1338" s="87"/>
      <c r="CE1338" s="88"/>
      <c r="CF1338" s="88"/>
      <c r="CG1338" s="88"/>
      <c r="CH1338" s="89"/>
      <c r="CI1338" s="87"/>
      <c r="CJ1338" s="88"/>
      <c r="CK1338" s="88"/>
      <c r="CL1338" s="88"/>
      <c r="CM1338" s="88"/>
      <c r="CN1338" s="88"/>
      <c r="CO1338" s="88"/>
      <c r="CP1338" s="88"/>
      <c r="CQ1338" s="88"/>
      <c r="CR1338" s="88"/>
      <c r="CS1338" s="88"/>
      <c r="CT1338" s="88"/>
      <c r="CU1338" s="88"/>
      <c r="CV1338" s="88"/>
      <c r="CW1338" s="88"/>
      <c r="CX1338" s="89"/>
      <c r="DE1338" s="13"/>
    </row>
    <row r="1339" spans="1:109" ht="15" customHeight="1" x14ac:dyDescent="0.25">
      <c r="A1339" s="6"/>
      <c r="C1339" s="87"/>
      <c r="D1339" s="88"/>
      <c r="E1339" s="89"/>
      <c r="F1339" s="87"/>
      <c r="G1339" s="88"/>
      <c r="H1339" s="88"/>
      <c r="I1339" s="88"/>
      <c r="J1339" s="88"/>
      <c r="K1339" s="89"/>
      <c r="L1339" s="87"/>
      <c r="M1339" s="88"/>
      <c r="N1339" s="88"/>
      <c r="O1339" s="89"/>
      <c r="P1339" s="87"/>
      <c r="Q1339" s="88"/>
      <c r="R1339" s="88"/>
      <c r="S1339" s="88"/>
      <c r="T1339" s="89"/>
      <c r="U1339" s="87"/>
      <c r="V1339" s="88"/>
      <c r="W1339" s="88"/>
      <c r="X1339" s="88"/>
      <c r="Y1339" s="88"/>
      <c r="Z1339" s="88"/>
      <c r="AA1339" s="89"/>
      <c r="AB1339" s="87"/>
      <c r="AC1339" s="88"/>
      <c r="AD1339" s="88"/>
      <c r="AE1339" s="88"/>
      <c r="AF1339" s="88"/>
      <c r="AG1339" s="89"/>
      <c r="AH1339" s="87"/>
      <c r="AI1339" s="88"/>
      <c r="AJ1339" s="88"/>
      <c r="AK1339" s="88"/>
      <c r="AL1339" s="88"/>
      <c r="AM1339" s="88"/>
      <c r="AN1339" s="88"/>
      <c r="AO1339" s="88"/>
      <c r="AP1339" s="89"/>
      <c r="AT1339" s="87"/>
      <c r="AU1339" s="88"/>
      <c r="AV1339" s="89"/>
      <c r="AW1339" s="77"/>
      <c r="AX1339" s="75"/>
      <c r="AY1339" s="75"/>
      <c r="AZ1339" s="75"/>
      <c r="BA1339" s="76"/>
      <c r="BB1339" s="77"/>
      <c r="BC1339" s="75"/>
      <c r="BD1339" s="75"/>
      <c r="BE1339" s="75"/>
      <c r="BF1339" s="75"/>
      <c r="BG1339" s="75"/>
      <c r="BH1339" s="76"/>
      <c r="BI1339" s="77"/>
      <c r="BJ1339" s="75"/>
      <c r="BK1339" s="75"/>
      <c r="BL1339" s="75"/>
      <c r="BM1339" s="75"/>
      <c r="BN1339" s="76"/>
      <c r="BO1339" s="77"/>
      <c r="BP1339" s="75"/>
      <c r="BQ1339" s="75"/>
      <c r="BR1339" s="75"/>
      <c r="BS1339" s="76"/>
      <c r="BT1339" s="77"/>
      <c r="BU1339" s="75"/>
      <c r="BV1339" s="75"/>
      <c r="BW1339" s="75"/>
      <c r="BX1339" s="75"/>
      <c r="BY1339" s="76"/>
      <c r="BZ1339" s="77"/>
      <c r="CA1339" s="75"/>
      <c r="CB1339" s="75"/>
      <c r="CC1339" s="76"/>
      <c r="CD1339" s="77"/>
      <c r="CE1339" s="75"/>
      <c r="CF1339" s="75"/>
      <c r="CG1339" s="75"/>
      <c r="CH1339" s="76"/>
      <c r="CI1339" s="77"/>
      <c r="CJ1339" s="75"/>
      <c r="CK1339" s="75"/>
      <c r="CL1339" s="76"/>
      <c r="CM1339" s="77"/>
      <c r="CN1339" s="75"/>
      <c r="CO1339" s="75"/>
      <c r="CP1339" s="76"/>
      <c r="CQ1339" s="77"/>
      <c r="CR1339" s="75"/>
      <c r="CS1339" s="75"/>
      <c r="CT1339" s="75"/>
      <c r="CU1339" s="76"/>
      <c r="CV1339" s="77"/>
      <c r="CW1339" s="75"/>
      <c r="CX1339" s="76"/>
      <c r="DE1339" s="13"/>
    </row>
    <row r="1340" spans="1:109" ht="15" customHeight="1" x14ac:dyDescent="0.25">
      <c r="A1340" s="6"/>
      <c r="C1340" s="91"/>
      <c r="D1340" s="75"/>
      <c r="E1340" s="76"/>
      <c r="F1340" s="90"/>
      <c r="G1340" s="75"/>
      <c r="H1340" s="75"/>
      <c r="I1340" s="75"/>
      <c r="J1340" s="75"/>
      <c r="K1340" s="76"/>
      <c r="L1340" s="90"/>
      <c r="M1340" s="75"/>
      <c r="N1340" s="75"/>
      <c r="O1340" s="76"/>
      <c r="P1340" s="90"/>
      <c r="Q1340" s="75"/>
      <c r="R1340" s="75"/>
      <c r="S1340" s="75"/>
      <c r="T1340" s="76"/>
      <c r="U1340" s="90"/>
      <c r="V1340" s="75"/>
      <c r="W1340" s="75"/>
      <c r="X1340" s="75"/>
      <c r="Y1340" s="75"/>
      <c r="Z1340" s="75"/>
      <c r="AA1340" s="76"/>
      <c r="AB1340" s="90"/>
      <c r="AC1340" s="75"/>
      <c r="AD1340" s="75"/>
      <c r="AE1340" s="75"/>
      <c r="AF1340" s="75"/>
      <c r="AG1340" s="76"/>
      <c r="AH1340" s="90"/>
      <c r="AI1340" s="75"/>
      <c r="AJ1340" s="75"/>
      <c r="AK1340" s="75"/>
      <c r="AL1340" s="75"/>
      <c r="AM1340" s="75"/>
      <c r="AN1340" s="75"/>
      <c r="AO1340" s="75"/>
      <c r="AP1340" s="76"/>
      <c r="AT1340" s="91"/>
      <c r="AU1340" s="75"/>
      <c r="AV1340" s="76"/>
      <c r="AW1340" s="90"/>
      <c r="AX1340" s="75"/>
      <c r="AY1340" s="75"/>
      <c r="AZ1340" s="75"/>
      <c r="BA1340" s="76"/>
      <c r="BB1340" s="90"/>
      <c r="BC1340" s="75"/>
      <c r="BD1340" s="75"/>
      <c r="BE1340" s="75"/>
      <c r="BF1340" s="75"/>
      <c r="BG1340" s="75"/>
      <c r="BH1340" s="76"/>
      <c r="BI1340" s="90"/>
      <c r="BJ1340" s="75"/>
      <c r="BK1340" s="75"/>
      <c r="BL1340" s="75"/>
      <c r="BM1340" s="75"/>
      <c r="BN1340" s="76"/>
      <c r="BO1340" s="90"/>
      <c r="BP1340" s="75"/>
      <c r="BQ1340" s="75"/>
      <c r="BR1340" s="75"/>
      <c r="BS1340" s="76"/>
      <c r="BT1340" s="90"/>
      <c r="BU1340" s="75"/>
      <c r="BV1340" s="75"/>
      <c r="BW1340" s="75"/>
      <c r="BX1340" s="75"/>
      <c r="BY1340" s="76"/>
      <c r="BZ1340" s="90"/>
      <c r="CA1340" s="75"/>
      <c r="CB1340" s="75"/>
      <c r="CC1340" s="76"/>
      <c r="CD1340" s="90"/>
      <c r="CE1340" s="75"/>
      <c r="CF1340" s="75"/>
      <c r="CG1340" s="75"/>
      <c r="CH1340" s="76"/>
      <c r="CI1340" s="90"/>
      <c r="CJ1340" s="75"/>
      <c r="CK1340" s="75"/>
      <c r="CL1340" s="76"/>
      <c r="CM1340" s="90"/>
      <c r="CN1340" s="75"/>
      <c r="CO1340" s="75"/>
      <c r="CP1340" s="76"/>
      <c r="CQ1340" s="90"/>
      <c r="CR1340" s="75"/>
      <c r="CS1340" s="75"/>
      <c r="CT1340" s="75"/>
      <c r="CU1340" s="76"/>
      <c r="CV1340" s="90"/>
      <c r="CW1340" s="75"/>
      <c r="CX1340" s="76"/>
      <c r="DE1340" s="13"/>
    </row>
    <row r="1341" spans="1:109" ht="15" customHeight="1" x14ac:dyDescent="0.25">
      <c r="A1341" s="6"/>
      <c r="C1341" s="91"/>
      <c r="D1341" s="75"/>
      <c r="E1341" s="76"/>
      <c r="F1341" s="90"/>
      <c r="G1341" s="75"/>
      <c r="H1341" s="75"/>
      <c r="I1341" s="75"/>
      <c r="J1341" s="75"/>
      <c r="K1341" s="76"/>
      <c r="L1341" s="90"/>
      <c r="M1341" s="75"/>
      <c r="N1341" s="75"/>
      <c r="O1341" s="76"/>
      <c r="P1341" s="90"/>
      <c r="Q1341" s="75"/>
      <c r="R1341" s="75"/>
      <c r="S1341" s="75"/>
      <c r="T1341" s="76"/>
      <c r="U1341" s="90"/>
      <c r="V1341" s="75"/>
      <c r="W1341" s="75"/>
      <c r="X1341" s="75"/>
      <c r="Y1341" s="75"/>
      <c r="Z1341" s="75"/>
      <c r="AA1341" s="76"/>
      <c r="AB1341" s="90"/>
      <c r="AC1341" s="75"/>
      <c r="AD1341" s="75"/>
      <c r="AE1341" s="75"/>
      <c r="AF1341" s="75"/>
      <c r="AG1341" s="76"/>
      <c r="AH1341" s="90"/>
      <c r="AI1341" s="75"/>
      <c r="AJ1341" s="75"/>
      <c r="AK1341" s="75"/>
      <c r="AL1341" s="75"/>
      <c r="AM1341" s="75"/>
      <c r="AN1341" s="75"/>
      <c r="AO1341" s="75"/>
      <c r="AP1341" s="76"/>
      <c r="AT1341" s="91"/>
      <c r="AU1341" s="75"/>
      <c r="AV1341" s="76"/>
      <c r="AW1341" s="90"/>
      <c r="AX1341" s="75"/>
      <c r="AY1341" s="75"/>
      <c r="AZ1341" s="75"/>
      <c r="BA1341" s="76"/>
      <c r="BB1341" s="90"/>
      <c r="BC1341" s="75"/>
      <c r="BD1341" s="75"/>
      <c r="BE1341" s="75"/>
      <c r="BF1341" s="75"/>
      <c r="BG1341" s="75"/>
      <c r="BH1341" s="76"/>
      <c r="BI1341" s="90"/>
      <c r="BJ1341" s="75"/>
      <c r="BK1341" s="75"/>
      <c r="BL1341" s="75"/>
      <c r="BM1341" s="75"/>
      <c r="BN1341" s="76"/>
      <c r="BO1341" s="90"/>
      <c r="BP1341" s="75"/>
      <c r="BQ1341" s="75"/>
      <c r="BR1341" s="75"/>
      <c r="BS1341" s="76"/>
      <c r="BT1341" s="90"/>
      <c r="BU1341" s="75"/>
      <c r="BV1341" s="75"/>
      <c r="BW1341" s="75"/>
      <c r="BX1341" s="75"/>
      <c r="BY1341" s="76"/>
      <c r="BZ1341" s="90"/>
      <c r="CA1341" s="75"/>
      <c r="CB1341" s="75"/>
      <c r="CC1341" s="76"/>
      <c r="CD1341" s="90"/>
      <c r="CE1341" s="75"/>
      <c r="CF1341" s="75"/>
      <c r="CG1341" s="75"/>
      <c r="CH1341" s="76"/>
      <c r="CI1341" s="90"/>
      <c r="CJ1341" s="75"/>
      <c r="CK1341" s="75"/>
      <c r="CL1341" s="76"/>
      <c r="CM1341" s="90"/>
      <c r="CN1341" s="75"/>
      <c r="CO1341" s="75"/>
      <c r="CP1341" s="76"/>
      <c r="CQ1341" s="90"/>
      <c r="CR1341" s="75"/>
      <c r="CS1341" s="75"/>
      <c r="CT1341" s="75"/>
      <c r="CU1341" s="76"/>
      <c r="CV1341" s="90"/>
      <c r="CW1341" s="75"/>
      <c r="CX1341" s="76"/>
      <c r="DE1341" s="13"/>
    </row>
    <row r="1342" spans="1:109" ht="15" customHeight="1" x14ac:dyDescent="0.25">
      <c r="A1342" s="6"/>
      <c r="C1342" s="91"/>
      <c r="D1342" s="75"/>
      <c r="E1342" s="76"/>
      <c r="F1342" s="90"/>
      <c r="G1342" s="75"/>
      <c r="H1342" s="75"/>
      <c r="I1342" s="75"/>
      <c r="J1342" s="75"/>
      <c r="K1342" s="76"/>
      <c r="L1342" s="90"/>
      <c r="M1342" s="75"/>
      <c r="N1342" s="75"/>
      <c r="O1342" s="76"/>
      <c r="P1342" s="90"/>
      <c r="Q1342" s="75"/>
      <c r="R1342" s="75"/>
      <c r="S1342" s="75"/>
      <c r="T1342" s="76"/>
      <c r="U1342" s="90"/>
      <c r="V1342" s="75"/>
      <c r="W1342" s="75"/>
      <c r="X1342" s="75"/>
      <c r="Y1342" s="75"/>
      <c r="Z1342" s="75"/>
      <c r="AA1342" s="76"/>
      <c r="AB1342" s="90"/>
      <c r="AC1342" s="75"/>
      <c r="AD1342" s="75"/>
      <c r="AE1342" s="75"/>
      <c r="AF1342" s="75"/>
      <c r="AG1342" s="76"/>
      <c r="AH1342" s="90"/>
      <c r="AI1342" s="75"/>
      <c r="AJ1342" s="75"/>
      <c r="AK1342" s="75"/>
      <c r="AL1342" s="75"/>
      <c r="AM1342" s="75"/>
      <c r="AN1342" s="75"/>
      <c r="AO1342" s="75"/>
      <c r="AP1342" s="76"/>
      <c r="AT1342" s="91"/>
      <c r="AU1342" s="75"/>
      <c r="AV1342" s="76"/>
      <c r="AW1342" s="90"/>
      <c r="AX1342" s="75"/>
      <c r="AY1342" s="75"/>
      <c r="AZ1342" s="75"/>
      <c r="BA1342" s="76"/>
      <c r="BB1342" s="90"/>
      <c r="BC1342" s="75"/>
      <c r="BD1342" s="75"/>
      <c r="BE1342" s="75"/>
      <c r="BF1342" s="75"/>
      <c r="BG1342" s="75"/>
      <c r="BH1342" s="76"/>
      <c r="BI1342" s="90"/>
      <c r="BJ1342" s="75"/>
      <c r="BK1342" s="75"/>
      <c r="BL1342" s="75"/>
      <c r="BM1342" s="75"/>
      <c r="BN1342" s="76"/>
      <c r="BO1342" s="90"/>
      <c r="BP1342" s="75"/>
      <c r="BQ1342" s="75"/>
      <c r="BR1342" s="75"/>
      <c r="BS1342" s="76"/>
      <c r="BT1342" s="90"/>
      <c r="BU1342" s="75"/>
      <c r="BV1342" s="75"/>
      <c r="BW1342" s="75"/>
      <c r="BX1342" s="75"/>
      <c r="BY1342" s="76"/>
      <c r="BZ1342" s="90"/>
      <c r="CA1342" s="75"/>
      <c r="CB1342" s="75"/>
      <c r="CC1342" s="76"/>
      <c r="CD1342" s="90"/>
      <c r="CE1342" s="75"/>
      <c r="CF1342" s="75"/>
      <c r="CG1342" s="75"/>
      <c r="CH1342" s="76"/>
      <c r="CI1342" s="90"/>
      <c r="CJ1342" s="75"/>
      <c r="CK1342" s="75"/>
      <c r="CL1342" s="76"/>
      <c r="CM1342" s="90"/>
      <c r="CN1342" s="75"/>
      <c r="CO1342" s="75"/>
      <c r="CP1342" s="76"/>
      <c r="CQ1342" s="90"/>
      <c r="CR1342" s="75"/>
      <c r="CS1342" s="75"/>
      <c r="CT1342" s="75"/>
      <c r="CU1342" s="76"/>
      <c r="CV1342" s="90"/>
      <c r="CW1342" s="75"/>
      <c r="CX1342" s="76"/>
      <c r="DE1342" s="13"/>
    </row>
    <row r="1343" spans="1:109" ht="15" customHeight="1" x14ac:dyDescent="0.25">
      <c r="A1343" s="6"/>
      <c r="C1343" s="91"/>
      <c r="D1343" s="75"/>
      <c r="E1343" s="76"/>
      <c r="F1343" s="90"/>
      <c r="G1343" s="75"/>
      <c r="H1343" s="75"/>
      <c r="I1343" s="75"/>
      <c r="J1343" s="75"/>
      <c r="K1343" s="76"/>
      <c r="L1343" s="90"/>
      <c r="M1343" s="75"/>
      <c r="N1343" s="75"/>
      <c r="O1343" s="76"/>
      <c r="P1343" s="90"/>
      <c r="Q1343" s="75"/>
      <c r="R1343" s="75"/>
      <c r="S1343" s="75"/>
      <c r="T1343" s="76"/>
      <c r="U1343" s="90"/>
      <c r="V1343" s="75"/>
      <c r="W1343" s="75"/>
      <c r="X1343" s="75"/>
      <c r="Y1343" s="75"/>
      <c r="Z1343" s="75"/>
      <c r="AA1343" s="76"/>
      <c r="AB1343" s="90"/>
      <c r="AC1343" s="75"/>
      <c r="AD1343" s="75"/>
      <c r="AE1343" s="75"/>
      <c r="AF1343" s="75"/>
      <c r="AG1343" s="76"/>
      <c r="AH1343" s="90"/>
      <c r="AI1343" s="75"/>
      <c r="AJ1343" s="75"/>
      <c r="AK1343" s="75"/>
      <c r="AL1343" s="75"/>
      <c r="AM1343" s="75"/>
      <c r="AN1343" s="75"/>
      <c r="AO1343" s="75"/>
      <c r="AP1343" s="76"/>
      <c r="AT1343" s="91"/>
      <c r="AU1343" s="75"/>
      <c r="AV1343" s="76"/>
      <c r="AW1343" s="90"/>
      <c r="AX1343" s="75"/>
      <c r="AY1343" s="75"/>
      <c r="AZ1343" s="75"/>
      <c r="BA1343" s="76"/>
      <c r="BB1343" s="90"/>
      <c r="BC1343" s="75"/>
      <c r="BD1343" s="75"/>
      <c r="BE1343" s="75"/>
      <c r="BF1343" s="75"/>
      <c r="BG1343" s="75"/>
      <c r="BH1343" s="76"/>
      <c r="BI1343" s="90"/>
      <c r="BJ1343" s="75"/>
      <c r="BK1343" s="75"/>
      <c r="BL1343" s="75"/>
      <c r="BM1343" s="75"/>
      <c r="BN1343" s="76"/>
      <c r="BO1343" s="90"/>
      <c r="BP1343" s="75"/>
      <c r="BQ1343" s="75"/>
      <c r="BR1343" s="75"/>
      <c r="BS1343" s="76"/>
      <c r="BT1343" s="90"/>
      <c r="BU1343" s="75"/>
      <c r="BV1343" s="75"/>
      <c r="BW1343" s="75"/>
      <c r="BX1343" s="75"/>
      <c r="BY1343" s="76"/>
      <c r="BZ1343" s="90"/>
      <c r="CA1343" s="75"/>
      <c r="CB1343" s="75"/>
      <c r="CC1343" s="76"/>
      <c r="CD1343" s="90"/>
      <c r="CE1343" s="75"/>
      <c r="CF1343" s="75"/>
      <c r="CG1343" s="75"/>
      <c r="CH1343" s="76"/>
      <c r="CI1343" s="90"/>
      <c r="CJ1343" s="75"/>
      <c r="CK1343" s="75"/>
      <c r="CL1343" s="76"/>
      <c r="CM1343" s="90"/>
      <c r="CN1343" s="75"/>
      <c r="CO1343" s="75"/>
      <c r="CP1343" s="76"/>
      <c r="CQ1343" s="90"/>
      <c r="CR1343" s="75"/>
      <c r="CS1343" s="75"/>
      <c r="CT1343" s="75"/>
      <c r="CU1343" s="76"/>
      <c r="CV1343" s="90"/>
      <c r="CW1343" s="75"/>
      <c r="CX1343" s="76"/>
      <c r="DE1343" s="13"/>
    </row>
    <row r="1344" spans="1:109" ht="15" customHeight="1" x14ac:dyDescent="0.25">
      <c r="A1344" s="6"/>
      <c r="C1344" s="93"/>
      <c r="D1344" s="75"/>
      <c r="E1344" s="76"/>
      <c r="F1344" s="92"/>
      <c r="G1344" s="75"/>
      <c r="H1344" s="75"/>
      <c r="I1344" s="75"/>
      <c r="J1344" s="75"/>
      <c r="K1344" s="76"/>
      <c r="L1344" s="92"/>
      <c r="M1344" s="75"/>
      <c r="N1344" s="75"/>
      <c r="O1344" s="76"/>
      <c r="P1344" s="92"/>
      <c r="Q1344" s="75"/>
      <c r="R1344" s="75"/>
      <c r="S1344" s="75"/>
      <c r="T1344" s="76"/>
      <c r="U1344" s="92"/>
      <c r="V1344" s="75"/>
      <c r="W1344" s="75"/>
      <c r="X1344" s="75"/>
      <c r="Y1344" s="75"/>
      <c r="Z1344" s="75"/>
      <c r="AA1344" s="76"/>
      <c r="AB1344" s="92"/>
      <c r="AC1344" s="75"/>
      <c r="AD1344" s="75"/>
      <c r="AE1344" s="75"/>
      <c r="AF1344" s="75"/>
      <c r="AG1344" s="76"/>
      <c r="AH1344" s="92"/>
      <c r="AI1344" s="75"/>
      <c r="AJ1344" s="75"/>
      <c r="AK1344" s="75"/>
      <c r="AL1344" s="75"/>
      <c r="AM1344" s="75"/>
      <c r="AN1344" s="75"/>
      <c r="AO1344" s="75"/>
      <c r="AP1344" s="76"/>
      <c r="AT1344" s="93"/>
      <c r="AU1344" s="75"/>
      <c r="AV1344" s="76"/>
      <c r="AW1344" s="92"/>
      <c r="AX1344" s="75"/>
      <c r="AY1344" s="75"/>
      <c r="AZ1344" s="75"/>
      <c r="BA1344" s="76"/>
      <c r="BB1344" s="92"/>
      <c r="BC1344" s="75"/>
      <c r="BD1344" s="75"/>
      <c r="BE1344" s="75"/>
      <c r="BF1344" s="75"/>
      <c r="BG1344" s="75"/>
      <c r="BH1344" s="76"/>
      <c r="BI1344" s="92"/>
      <c r="BJ1344" s="75"/>
      <c r="BK1344" s="75"/>
      <c r="BL1344" s="75"/>
      <c r="BM1344" s="75"/>
      <c r="BN1344" s="76"/>
      <c r="BO1344" s="92"/>
      <c r="BP1344" s="75"/>
      <c r="BQ1344" s="75"/>
      <c r="BR1344" s="75"/>
      <c r="BS1344" s="76"/>
      <c r="BT1344" s="92"/>
      <c r="BU1344" s="75"/>
      <c r="BV1344" s="75"/>
      <c r="BW1344" s="75"/>
      <c r="BX1344" s="75"/>
      <c r="BY1344" s="76"/>
      <c r="BZ1344" s="92"/>
      <c r="CA1344" s="75"/>
      <c r="CB1344" s="75"/>
      <c r="CC1344" s="76"/>
      <c r="CD1344" s="92"/>
      <c r="CE1344" s="75"/>
      <c r="CF1344" s="75"/>
      <c r="CG1344" s="75"/>
      <c r="CH1344" s="76"/>
      <c r="CI1344" s="92"/>
      <c r="CJ1344" s="75"/>
      <c r="CK1344" s="75"/>
      <c r="CL1344" s="76"/>
      <c r="CM1344" s="92"/>
      <c r="CN1344" s="75"/>
      <c r="CO1344" s="75"/>
      <c r="CP1344" s="76"/>
      <c r="CQ1344" s="92"/>
      <c r="CR1344" s="75"/>
      <c r="CS1344" s="75"/>
      <c r="CT1344" s="75"/>
      <c r="CU1344" s="76"/>
      <c r="CV1344" s="92"/>
      <c r="CW1344" s="75"/>
      <c r="CX1344" s="76"/>
      <c r="DE1344" s="13"/>
    </row>
    <row r="1345" spans="1:109" ht="15" customHeight="1" x14ac:dyDescent="0.25">
      <c r="A1345" s="6"/>
      <c r="DE1345" s="13"/>
    </row>
    <row r="1346" spans="1:109" ht="15" customHeight="1" x14ac:dyDescent="0.25">
      <c r="A1346" s="6"/>
      <c r="DE1346" s="13"/>
    </row>
    <row r="1347" spans="1:109" ht="15" customHeight="1" x14ac:dyDescent="0.25">
      <c r="A1347" s="6"/>
      <c r="DE1347" s="13"/>
    </row>
    <row r="1348" spans="1:109" ht="15" customHeight="1" x14ac:dyDescent="0.25">
      <c r="A1348" s="6"/>
      <c r="D1348" s="82"/>
      <c r="E1348" s="79"/>
      <c r="F1348" s="79"/>
      <c r="G1348" s="79"/>
      <c r="H1348" s="79"/>
      <c r="I1348" s="79"/>
      <c r="J1348" s="79"/>
      <c r="K1348" s="79"/>
      <c r="L1348" s="79"/>
      <c r="M1348" s="79"/>
      <c r="N1348" s="79"/>
      <c r="O1348" s="79"/>
      <c r="P1348" s="79"/>
      <c r="Q1348" s="79"/>
      <c r="R1348" s="79"/>
      <c r="S1348" s="79"/>
      <c r="T1348" s="79"/>
      <c r="U1348" s="79"/>
      <c r="V1348" s="79"/>
      <c r="W1348" s="79"/>
      <c r="X1348" s="79"/>
      <c r="Y1348" s="79"/>
      <c r="Z1348" s="79"/>
      <c r="AA1348" s="79"/>
      <c r="AB1348" s="79"/>
      <c r="AC1348" s="79"/>
      <c r="AD1348" s="79"/>
      <c r="AE1348" s="79"/>
      <c r="AF1348" s="79"/>
      <c r="AG1348" s="79"/>
      <c r="AH1348" s="79"/>
      <c r="AI1348" s="79"/>
      <c r="AJ1348" s="79"/>
      <c r="AK1348" s="79"/>
      <c r="AL1348" s="79"/>
      <c r="AM1348" s="79"/>
      <c r="BL1348" s="82"/>
      <c r="BM1348" s="79"/>
      <c r="BN1348" s="79"/>
      <c r="BO1348" s="79"/>
      <c r="BP1348" s="79"/>
      <c r="BQ1348" s="79"/>
      <c r="BR1348" s="79"/>
      <c r="BS1348" s="79"/>
      <c r="BT1348" s="79"/>
      <c r="BU1348" s="79"/>
      <c r="BV1348" s="79"/>
      <c r="BW1348" s="79"/>
      <c r="BX1348" s="79"/>
      <c r="BY1348" s="79"/>
      <c r="BZ1348" s="79"/>
      <c r="CA1348" s="79"/>
      <c r="CB1348" s="79"/>
      <c r="CC1348" s="79"/>
      <c r="CD1348" s="79"/>
      <c r="CE1348" s="79"/>
      <c r="CF1348" s="79"/>
      <c r="CG1348" s="79"/>
      <c r="CH1348" s="79"/>
      <c r="CI1348" s="79"/>
      <c r="DE1348" s="13"/>
    </row>
    <row r="1349" spans="1:109" ht="15" customHeight="1" x14ac:dyDescent="0.25">
      <c r="A1349" s="6"/>
      <c r="DE1349" s="13"/>
    </row>
    <row r="1350" spans="1:109" ht="15" customHeight="1" x14ac:dyDescent="0.25">
      <c r="A1350" s="6"/>
      <c r="B1350" s="95"/>
      <c r="C1350" s="75"/>
      <c r="D1350" s="75"/>
      <c r="E1350" s="75"/>
      <c r="F1350" s="75"/>
      <c r="G1350" s="75"/>
      <c r="H1350" s="75"/>
      <c r="I1350" s="75"/>
      <c r="J1350" s="75"/>
      <c r="K1350" s="75"/>
      <c r="L1350" s="75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5"/>
      <c r="X1350" s="75"/>
      <c r="Y1350" s="76"/>
      <c r="Z1350" s="95"/>
      <c r="AA1350" s="75"/>
      <c r="AB1350" s="75"/>
      <c r="AC1350" s="75"/>
      <c r="AD1350" s="75"/>
      <c r="AE1350" s="75"/>
      <c r="AF1350" s="76"/>
      <c r="AG1350" s="95"/>
      <c r="AH1350" s="75"/>
      <c r="AI1350" s="75"/>
      <c r="AJ1350" s="75"/>
      <c r="AK1350" s="75"/>
      <c r="AL1350" s="75"/>
      <c r="AM1350" s="76"/>
      <c r="AO1350" s="95"/>
      <c r="AP1350" s="75"/>
      <c r="AQ1350" s="75"/>
      <c r="AR1350" s="75"/>
      <c r="AS1350" s="75"/>
      <c r="AT1350" s="75"/>
      <c r="AU1350" s="76"/>
      <c r="AV1350" s="95"/>
      <c r="AW1350" s="75"/>
      <c r="AX1350" s="75"/>
      <c r="AY1350" s="75"/>
      <c r="AZ1350" s="76"/>
      <c r="BA1350" s="95"/>
      <c r="BB1350" s="75"/>
      <c r="BC1350" s="75"/>
      <c r="BD1350" s="75"/>
      <c r="BE1350" s="76"/>
      <c r="BL1350" s="94"/>
      <c r="BM1350" s="75"/>
      <c r="BN1350" s="75"/>
      <c r="BO1350" s="75"/>
      <c r="BP1350" s="75"/>
      <c r="BQ1350" s="75"/>
      <c r="BR1350" s="75"/>
      <c r="BS1350" s="75"/>
      <c r="BT1350" s="75"/>
      <c r="BU1350" s="75"/>
      <c r="BV1350" s="75"/>
      <c r="BW1350" s="75"/>
      <c r="BX1350" s="75"/>
      <c r="BY1350" s="75"/>
      <c r="BZ1350" s="75"/>
      <c r="CA1350" s="75"/>
      <c r="CB1350" s="75"/>
      <c r="CC1350" s="75"/>
      <c r="CD1350" s="76"/>
      <c r="CE1350" s="95"/>
      <c r="CF1350" s="75"/>
      <c r="CG1350" s="75"/>
      <c r="CH1350" s="75"/>
      <c r="CI1350" s="76"/>
      <c r="DE1350" s="13"/>
    </row>
    <row r="1351" spans="1:109" ht="15" customHeight="1" x14ac:dyDescent="0.25">
      <c r="A1351" s="6"/>
      <c r="B1351" s="96"/>
      <c r="C1351" s="75"/>
      <c r="D1351" s="75"/>
      <c r="E1351" s="75"/>
      <c r="F1351" s="75"/>
      <c r="G1351" s="75"/>
      <c r="H1351" s="75"/>
      <c r="I1351" s="75"/>
      <c r="J1351" s="75"/>
      <c r="K1351" s="75"/>
      <c r="L1351" s="75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5"/>
      <c r="X1351" s="75"/>
      <c r="Y1351" s="76"/>
      <c r="Z1351" s="97"/>
      <c r="AA1351" s="75"/>
      <c r="AB1351" s="75"/>
      <c r="AC1351" s="75"/>
      <c r="AD1351" s="75"/>
      <c r="AE1351" s="75"/>
      <c r="AF1351" s="76"/>
      <c r="AG1351" s="97"/>
      <c r="AH1351" s="75"/>
      <c r="AI1351" s="75"/>
      <c r="AJ1351" s="75"/>
      <c r="AK1351" s="75"/>
      <c r="AL1351" s="75"/>
      <c r="AM1351" s="76"/>
      <c r="AO1351" s="97"/>
      <c r="AP1351" s="75"/>
      <c r="AQ1351" s="75"/>
      <c r="AR1351" s="75"/>
      <c r="AS1351" s="75"/>
      <c r="AT1351" s="75"/>
      <c r="AU1351" s="76"/>
      <c r="AV1351" s="97"/>
      <c r="AW1351" s="75"/>
      <c r="AX1351" s="75"/>
      <c r="AY1351" s="75"/>
      <c r="AZ1351" s="76"/>
      <c r="BA1351" s="97"/>
      <c r="BB1351" s="75"/>
      <c r="BC1351" s="75"/>
      <c r="BD1351" s="75"/>
      <c r="BE1351" s="76"/>
      <c r="BL1351" s="98"/>
      <c r="BM1351" s="75"/>
      <c r="BN1351" s="75"/>
      <c r="BO1351" s="75"/>
      <c r="BP1351" s="75"/>
      <c r="BQ1351" s="75"/>
      <c r="BR1351" s="75"/>
      <c r="BS1351" s="75"/>
      <c r="BT1351" s="75"/>
      <c r="BU1351" s="75"/>
      <c r="BV1351" s="75"/>
      <c r="BW1351" s="75"/>
      <c r="BX1351" s="75"/>
      <c r="BY1351" s="75"/>
      <c r="BZ1351" s="75"/>
      <c r="CA1351" s="75"/>
      <c r="CB1351" s="75"/>
      <c r="CC1351" s="75"/>
      <c r="CD1351" s="76"/>
      <c r="CE1351" s="99"/>
      <c r="CF1351" s="75"/>
      <c r="CG1351" s="75"/>
      <c r="CH1351" s="75"/>
      <c r="CI1351" s="76"/>
      <c r="DE1351" s="13"/>
    </row>
    <row r="1352" spans="1:109" ht="15" customHeight="1" x14ac:dyDescent="0.25">
      <c r="A1352" s="6"/>
      <c r="B1352" s="96"/>
      <c r="C1352" s="75"/>
      <c r="D1352" s="75"/>
      <c r="E1352" s="75"/>
      <c r="F1352" s="75"/>
      <c r="G1352" s="75"/>
      <c r="H1352" s="75"/>
      <c r="I1352" s="75"/>
      <c r="J1352" s="75"/>
      <c r="K1352" s="75"/>
      <c r="L1352" s="75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5"/>
      <c r="X1352" s="75"/>
      <c r="Y1352" s="76"/>
      <c r="Z1352" s="97"/>
      <c r="AA1352" s="75"/>
      <c r="AB1352" s="75"/>
      <c r="AC1352" s="75"/>
      <c r="AD1352" s="75"/>
      <c r="AE1352" s="75"/>
      <c r="AF1352" s="76"/>
      <c r="AG1352" s="97"/>
      <c r="AH1352" s="75"/>
      <c r="AI1352" s="75"/>
      <c r="AJ1352" s="75"/>
      <c r="AK1352" s="75"/>
      <c r="AL1352" s="75"/>
      <c r="AM1352" s="76"/>
      <c r="AO1352" s="97"/>
      <c r="AP1352" s="75"/>
      <c r="AQ1352" s="75"/>
      <c r="AR1352" s="75"/>
      <c r="AS1352" s="75"/>
      <c r="AT1352" s="75"/>
      <c r="AU1352" s="76"/>
      <c r="AV1352" s="97"/>
      <c r="AW1352" s="75"/>
      <c r="AX1352" s="75"/>
      <c r="AY1352" s="75"/>
      <c r="AZ1352" s="76"/>
      <c r="BA1352" s="97"/>
      <c r="BB1352" s="75"/>
      <c r="BC1352" s="75"/>
      <c r="BD1352" s="75"/>
      <c r="BE1352" s="76"/>
      <c r="BL1352" s="98"/>
      <c r="BM1352" s="75"/>
      <c r="BN1352" s="75"/>
      <c r="BO1352" s="75"/>
      <c r="BP1352" s="75"/>
      <c r="BQ1352" s="75"/>
      <c r="BR1352" s="75"/>
      <c r="BS1352" s="75"/>
      <c r="BT1352" s="75"/>
      <c r="BU1352" s="75"/>
      <c r="BV1352" s="75"/>
      <c r="BW1352" s="75"/>
      <c r="BX1352" s="75"/>
      <c r="BY1352" s="75"/>
      <c r="BZ1352" s="75"/>
      <c r="CA1352" s="75"/>
      <c r="CB1352" s="75"/>
      <c r="CC1352" s="75"/>
      <c r="CD1352" s="76"/>
      <c r="CE1352" s="99"/>
      <c r="CF1352" s="75"/>
      <c r="CG1352" s="75"/>
      <c r="CH1352" s="75"/>
      <c r="CI1352" s="76"/>
      <c r="DE1352" s="13"/>
    </row>
    <row r="1353" spans="1:109" ht="15" customHeight="1" x14ac:dyDescent="0.25">
      <c r="A1353" s="6"/>
      <c r="B1353" s="96"/>
      <c r="C1353" s="75"/>
      <c r="D1353" s="75"/>
      <c r="E1353" s="75"/>
      <c r="F1353" s="75"/>
      <c r="G1353" s="75"/>
      <c r="H1353" s="75"/>
      <c r="I1353" s="75"/>
      <c r="J1353" s="75"/>
      <c r="K1353" s="75"/>
      <c r="L1353" s="75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5"/>
      <c r="X1353" s="75"/>
      <c r="Y1353" s="76"/>
      <c r="Z1353" s="97"/>
      <c r="AA1353" s="75"/>
      <c r="AB1353" s="75"/>
      <c r="AC1353" s="75"/>
      <c r="AD1353" s="75"/>
      <c r="AE1353" s="75"/>
      <c r="AF1353" s="76"/>
      <c r="AG1353" s="97"/>
      <c r="AH1353" s="75"/>
      <c r="AI1353" s="75"/>
      <c r="AJ1353" s="75"/>
      <c r="AK1353" s="75"/>
      <c r="AL1353" s="75"/>
      <c r="AM1353" s="76"/>
      <c r="AO1353" s="97"/>
      <c r="AP1353" s="75"/>
      <c r="AQ1353" s="75"/>
      <c r="AR1353" s="75"/>
      <c r="AS1353" s="75"/>
      <c r="AT1353" s="75"/>
      <c r="AU1353" s="76"/>
      <c r="AV1353" s="97"/>
      <c r="AW1353" s="75"/>
      <c r="AX1353" s="75"/>
      <c r="AY1353" s="75"/>
      <c r="AZ1353" s="76"/>
      <c r="BA1353" s="97"/>
      <c r="BB1353" s="75"/>
      <c r="BC1353" s="75"/>
      <c r="BD1353" s="75"/>
      <c r="BE1353" s="76"/>
      <c r="BL1353" s="98"/>
      <c r="BM1353" s="75"/>
      <c r="BN1353" s="75"/>
      <c r="BO1353" s="75"/>
      <c r="BP1353" s="75"/>
      <c r="BQ1353" s="75"/>
      <c r="BR1353" s="75"/>
      <c r="BS1353" s="75"/>
      <c r="BT1353" s="75"/>
      <c r="BU1353" s="75"/>
      <c r="BV1353" s="75"/>
      <c r="BW1353" s="75"/>
      <c r="BX1353" s="75"/>
      <c r="BY1353" s="75"/>
      <c r="BZ1353" s="75"/>
      <c r="CA1353" s="75"/>
      <c r="CB1353" s="75"/>
      <c r="CC1353" s="75"/>
      <c r="CD1353" s="76"/>
      <c r="CE1353" s="99"/>
      <c r="CF1353" s="75"/>
      <c r="CG1353" s="75"/>
      <c r="CH1353" s="75"/>
      <c r="CI1353" s="76"/>
      <c r="DE1353" s="13"/>
    </row>
    <row r="1354" spans="1:109" ht="15" customHeight="1" x14ac:dyDescent="0.25">
      <c r="A1354" s="6"/>
      <c r="B1354" s="96"/>
      <c r="C1354" s="75"/>
      <c r="D1354" s="75"/>
      <c r="E1354" s="75"/>
      <c r="F1354" s="75"/>
      <c r="G1354" s="75"/>
      <c r="H1354" s="75"/>
      <c r="I1354" s="75"/>
      <c r="J1354" s="75"/>
      <c r="K1354" s="75"/>
      <c r="L1354" s="75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5"/>
      <c r="X1354" s="75"/>
      <c r="Y1354" s="76"/>
      <c r="Z1354" s="97"/>
      <c r="AA1354" s="75"/>
      <c r="AB1354" s="75"/>
      <c r="AC1354" s="75"/>
      <c r="AD1354" s="75"/>
      <c r="AE1354" s="75"/>
      <c r="AF1354" s="76"/>
      <c r="AG1354" s="97"/>
      <c r="AH1354" s="75"/>
      <c r="AI1354" s="75"/>
      <c r="AJ1354" s="75"/>
      <c r="AK1354" s="75"/>
      <c r="AL1354" s="75"/>
      <c r="AM1354" s="76"/>
      <c r="AO1354" s="97"/>
      <c r="AP1354" s="75"/>
      <c r="AQ1354" s="75"/>
      <c r="AR1354" s="75"/>
      <c r="AS1354" s="75"/>
      <c r="AT1354" s="75"/>
      <c r="AU1354" s="76"/>
      <c r="AV1354" s="97"/>
      <c r="AW1354" s="75"/>
      <c r="AX1354" s="75"/>
      <c r="AY1354" s="75"/>
      <c r="AZ1354" s="76"/>
      <c r="BA1354" s="97"/>
      <c r="BB1354" s="75"/>
      <c r="BC1354" s="75"/>
      <c r="BD1354" s="75"/>
      <c r="BE1354" s="76"/>
      <c r="BL1354" s="98"/>
      <c r="BM1354" s="75"/>
      <c r="BN1354" s="75"/>
      <c r="BO1354" s="75"/>
      <c r="BP1354" s="75"/>
      <c r="BQ1354" s="75"/>
      <c r="BR1354" s="75"/>
      <c r="BS1354" s="75"/>
      <c r="BT1354" s="75"/>
      <c r="BU1354" s="75"/>
      <c r="BV1354" s="75"/>
      <c r="BW1354" s="75"/>
      <c r="BX1354" s="75"/>
      <c r="BY1354" s="75"/>
      <c r="BZ1354" s="75"/>
      <c r="CA1354" s="75"/>
      <c r="CB1354" s="75"/>
      <c r="CC1354" s="75"/>
      <c r="CD1354" s="76"/>
      <c r="CE1354" s="99"/>
      <c r="CF1354" s="75"/>
      <c r="CG1354" s="75"/>
      <c r="CH1354" s="75"/>
      <c r="CI1354" s="76"/>
      <c r="DE1354" s="13"/>
    </row>
    <row r="1355" spans="1:109" ht="15" customHeight="1" x14ac:dyDescent="0.25">
      <c r="A1355" s="6"/>
      <c r="B1355" s="96"/>
      <c r="C1355" s="75"/>
      <c r="D1355" s="75"/>
      <c r="E1355" s="75"/>
      <c r="F1355" s="75"/>
      <c r="G1355" s="75"/>
      <c r="H1355" s="75"/>
      <c r="I1355" s="75"/>
      <c r="J1355" s="75"/>
      <c r="K1355" s="75"/>
      <c r="L1355" s="75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5"/>
      <c r="X1355" s="75"/>
      <c r="Y1355" s="76"/>
      <c r="Z1355" s="97"/>
      <c r="AA1355" s="75"/>
      <c r="AB1355" s="75"/>
      <c r="AC1355" s="75"/>
      <c r="AD1355" s="75"/>
      <c r="AE1355" s="75"/>
      <c r="AF1355" s="76"/>
      <c r="AG1355" s="97"/>
      <c r="AH1355" s="75"/>
      <c r="AI1355" s="75"/>
      <c r="AJ1355" s="75"/>
      <c r="AK1355" s="75"/>
      <c r="AL1355" s="75"/>
      <c r="AM1355" s="76"/>
      <c r="AO1355" s="97"/>
      <c r="AP1355" s="75"/>
      <c r="AQ1355" s="75"/>
      <c r="AR1355" s="75"/>
      <c r="AS1355" s="75"/>
      <c r="AT1355" s="75"/>
      <c r="AU1355" s="76"/>
      <c r="AV1355" s="97"/>
      <c r="AW1355" s="75"/>
      <c r="AX1355" s="75"/>
      <c r="AY1355" s="75"/>
      <c r="AZ1355" s="76"/>
      <c r="BA1355" s="97"/>
      <c r="BB1355" s="75"/>
      <c r="BC1355" s="75"/>
      <c r="BD1355" s="75"/>
      <c r="BE1355" s="76"/>
      <c r="BL1355" s="98"/>
      <c r="BM1355" s="75"/>
      <c r="BN1355" s="75"/>
      <c r="BO1355" s="75"/>
      <c r="BP1355" s="75"/>
      <c r="BQ1355" s="75"/>
      <c r="BR1355" s="75"/>
      <c r="BS1355" s="75"/>
      <c r="BT1355" s="75"/>
      <c r="BU1355" s="75"/>
      <c r="BV1355" s="75"/>
      <c r="BW1355" s="75"/>
      <c r="BX1355" s="75"/>
      <c r="BY1355" s="75"/>
      <c r="BZ1355" s="75"/>
      <c r="CA1355" s="75"/>
      <c r="CB1355" s="75"/>
      <c r="CC1355" s="75"/>
      <c r="CD1355" s="76"/>
      <c r="CE1355" s="99"/>
      <c r="CF1355" s="75"/>
      <c r="CG1355" s="75"/>
      <c r="CH1355" s="75"/>
      <c r="CI1355" s="76"/>
      <c r="DE1355" s="13"/>
    </row>
    <row r="1356" spans="1:109" ht="15" customHeight="1" x14ac:dyDescent="0.25">
      <c r="A1356" s="6"/>
      <c r="B1356" s="96"/>
      <c r="C1356" s="75"/>
      <c r="D1356" s="75"/>
      <c r="E1356" s="75"/>
      <c r="F1356" s="75"/>
      <c r="G1356" s="75"/>
      <c r="H1356" s="75"/>
      <c r="I1356" s="75"/>
      <c r="J1356" s="75"/>
      <c r="K1356" s="75"/>
      <c r="L1356" s="75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5"/>
      <c r="X1356" s="75"/>
      <c r="Y1356" s="76"/>
      <c r="Z1356" s="97"/>
      <c r="AA1356" s="75"/>
      <c r="AB1356" s="75"/>
      <c r="AC1356" s="75"/>
      <c r="AD1356" s="75"/>
      <c r="AE1356" s="75"/>
      <c r="AF1356" s="76"/>
      <c r="AG1356" s="97"/>
      <c r="AH1356" s="75"/>
      <c r="AI1356" s="75"/>
      <c r="AJ1356" s="75"/>
      <c r="AK1356" s="75"/>
      <c r="AL1356" s="75"/>
      <c r="AM1356" s="76"/>
      <c r="AO1356" s="97"/>
      <c r="AP1356" s="75"/>
      <c r="AQ1356" s="75"/>
      <c r="AR1356" s="75"/>
      <c r="AS1356" s="75"/>
      <c r="AT1356" s="75"/>
      <c r="AU1356" s="76"/>
      <c r="AV1356" s="97"/>
      <c r="AW1356" s="75"/>
      <c r="AX1356" s="75"/>
      <c r="AY1356" s="75"/>
      <c r="AZ1356" s="76"/>
      <c r="BA1356" s="97"/>
      <c r="BB1356" s="75"/>
      <c r="BC1356" s="75"/>
      <c r="BD1356" s="75"/>
      <c r="BE1356" s="76"/>
      <c r="BL1356" s="98"/>
      <c r="BM1356" s="75"/>
      <c r="BN1356" s="75"/>
      <c r="BO1356" s="75"/>
      <c r="BP1356" s="75"/>
      <c r="BQ1356" s="75"/>
      <c r="BR1356" s="75"/>
      <c r="BS1356" s="75"/>
      <c r="BT1356" s="75"/>
      <c r="BU1356" s="75"/>
      <c r="BV1356" s="75"/>
      <c r="BW1356" s="75"/>
      <c r="BX1356" s="75"/>
      <c r="BY1356" s="75"/>
      <c r="BZ1356" s="75"/>
      <c r="CA1356" s="75"/>
      <c r="CB1356" s="75"/>
      <c r="CC1356" s="75"/>
      <c r="CD1356" s="76"/>
      <c r="CE1356" s="99"/>
      <c r="CF1356" s="75"/>
      <c r="CG1356" s="75"/>
      <c r="CH1356" s="75"/>
      <c r="CI1356" s="76"/>
      <c r="DE1356" s="13"/>
    </row>
    <row r="1357" spans="1:109" ht="15" customHeight="1" x14ac:dyDescent="0.25">
      <c r="A1357" s="6"/>
      <c r="B1357" s="96"/>
      <c r="C1357" s="75"/>
      <c r="D1357" s="75"/>
      <c r="E1357" s="75"/>
      <c r="F1357" s="75"/>
      <c r="G1357" s="75"/>
      <c r="H1357" s="75"/>
      <c r="I1357" s="75"/>
      <c r="J1357" s="75"/>
      <c r="K1357" s="75"/>
      <c r="L1357" s="75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5"/>
      <c r="X1357" s="75"/>
      <c r="Y1357" s="76"/>
      <c r="Z1357" s="97"/>
      <c r="AA1357" s="75"/>
      <c r="AB1357" s="75"/>
      <c r="AC1357" s="75"/>
      <c r="AD1357" s="75"/>
      <c r="AE1357" s="75"/>
      <c r="AF1357" s="76"/>
      <c r="AG1357" s="97"/>
      <c r="AH1357" s="75"/>
      <c r="AI1357" s="75"/>
      <c r="AJ1357" s="75"/>
      <c r="AK1357" s="75"/>
      <c r="AL1357" s="75"/>
      <c r="AM1357" s="76"/>
      <c r="AO1357" s="97"/>
      <c r="AP1357" s="75"/>
      <c r="AQ1357" s="75"/>
      <c r="AR1357" s="75"/>
      <c r="AS1357" s="75"/>
      <c r="AT1357" s="75"/>
      <c r="AU1357" s="76"/>
      <c r="AV1357" s="97"/>
      <c r="AW1357" s="75"/>
      <c r="AX1357" s="75"/>
      <c r="AY1357" s="75"/>
      <c r="AZ1357" s="76"/>
      <c r="BA1357" s="97"/>
      <c r="BB1357" s="75"/>
      <c r="BC1357" s="75"/>
      <c r="BD1357" s="75"/>
      <c r="BE1357" s="76"/>
      <c r="BL1357" s="98"/>
      <c r="BM1357" s="75"/>
      <c r="BN1357" s="75"/>
      <c r="BO1357" s="75"/>
      <c r="BP1357" s="75"/>
      <c r="BQ1357" s="75"/>
      <c r="BR1357" s="75"/>
      <c r="BS1357" s="75"/>
      <c r="BT1357" s="75"/>
      <c r="BU1357" s="75"/>
      <c r="BV1357" s="75"/>
      <c r="BW1357" s="75"/>
      <c r="BX1357" s="75"/>
      <c r="BY1357" s="75"/>
      <c r="BZ1357" s="75"/>
      <c r="CA1357" s="75"/>
      <c r="CB1357" s="75"/>
      <c r="CC1357" s="75"/>
      <c r="CD1357" s="76"/>
      <c r="CE1357" s="99"/>
      <c r="CF1357" s="75"/>
      <c r="CG1357" s="75"/>
      <c r="CH1357" s="75"/>
      <c r="CI1357" s="76"/>
      <c r="DE1357" s="13"/>
    </row>
    <row r="1358" spans="1:109" ht="15" customHeight="1" x14ac:dyDescent="0.25">
      <c r="A1358" s="6"/>
      <c r="DE1358" s="13"/>
    </row>
    <row r="1359" spans="1:109" ht="15" customHeight="1" x14ac:dyDescent="0.25">
      <c r="A1359" s="6"/>
      <c r="B1359" s="96"/>
      <c r="C1359" s="75"/>
      <c r="D1359" s="75"/>
      <c r="E1359" s="75"/>
      <c r="F1359" s="75"/>
      <c r="G1359" s="75"/>
      <c r="H1359" s="75"/>
      <c r="I1359" s="75"/>
      <c r="J1359" s="75"/>
      <c r="K1359" s="75"/>
      <c r="L1359" s="75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5"/>
      <c r="X1359" s="75"/>
      <c r="Y1359" s="76"/>
      <c r="Z1359" s="97"/>
      <c r="AA1359" s="75"/>
      <c r="AB1359" s="75"/>
      <c r="AC1359" s="75"/>
      <c r="AD1359" s="75"/>
      <c r="AE1359" s="75"/>
      <c r="AF1359" s="76"/>
      <c r="AG1359" s="97"/>
      <c r="AH1359" s="75"/>
      <c r="AI1359" s="75"/>
      <c r="AJ1359" s="75"/>
      <c r="AK1359" s="75"/>
      <c r="AL1359" s="75"/>
      <c r="AM1359" s="76"/>
      <c r="AO1359" s="97"/>
      <c r="AP1359" s="75"/>
      <c r="AQ1359" s="75"/>
      <c r="AR1359" s="75"/>
      <c r="AS1359" s="75"/>
      <c r="AT1359" s="75"/>
      <c r="AU1359" s="76"/>
      <c r="AV1359" s="97"/>
      <c r="AW1359" s="75"/>
      <c r="AX1359" s="75"/>
      <c r="AY1359" s="75"/>
      <c r="AZ1359" s="76"/>
      <c r="BA1359" s="97"/>
      <c r="BB1359" s="75"/>
      <c r="BC1359" s="75"/>
      <c r="BD1359" s="75"/>
      <c r="BE1359" s="76"/>
      <c r="DE1359" s="13"/>
    </row>
    <row r="1360" spans="1:109" ht="15" customHeight="1" x14ac:dyDescent="0.25">
      <c r="A1360" s="6"/>
      <c r="B1360" s="96"/>
      <c r="C1360" s="75"/>
      <c r="D1360" s="75"/>
      <c r="E1360" s="75"/>
      <c r="F1360" s="75"/>
      <c r="G1360" s="75"/>
      <c r="H1360" s="75"/>
      <c r="I1360" s="75"/>
      <c r="J1360" s="75"/>
      <c r="K1360" s="75"/>
      <c r="L1360" s="75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5"/>
      <c r="X1360" s="75"/>
      <c r="Y1360" s="76"/>
      <c r="Z1360" s="97"/>
      <c r="AA1360" s="75"/>
      <c r="AB1360" s="75"/>
      <c r="AC1360" s="75"/>
      <c r="AD1360" s="75"/>
      <c r="AE1360" s="75"/>
      <c r="AF1360" s="76"/>
      <c r="AG1360" s="97"/>
      <c r="AH1360" s="75"/>
      <c r="AI1360" s="75"/>
      <c r="AJ1360" s="75"/>
      <c r="AK1360" s="75"/>
      <c r="AL1360" s="75"/>
      <c r="AM1360" s="76"/>
      <c r="AO1360" s="97"/>
      <c r="AP1360" s="75"/>
      <c r="AQ1360" s="75"/>
      <c r="AR1360" s="75"/>
      <c r="AS1360" s="75"/>
      <c r="AT1360" s="75"/>
      <c r="AU1360" s="76"/>
      <c r="AV1360" s="97"/>
      <c r="AW1360" s="75"/>
      <c r="AX1360" s="75"/>
      <c r="AY1360" s="75"/>
      <c r="AZ1360" s="76"/>
      <c r="BA1360" s="97"/>
      <c r="BB1360" s="75"/>
      <c r="BC1360" s="75"/>
      <c r="BD1360" s="75"/>
      <c r="BE1360" s="76"/>
      <c r="DE1360" s="13"/>
    </row>
    <row r="1361" spans="1:109" ht="15" customHeight="1" x14ac:dyDescent="0.25">
      <c r="A1361" s="6"/>
      <c r="B1361" s="96"/>
      <c r="C1361" s="75"/>
      <c r="D1361" s="75"/>
      <c r="E1361" s="75"/>
      <c r="F1361" s="75"/>
      <c r="G1361" s="75"/>
      <c r="H1361" s="75"/>
      <c r="I1361" s="75"/>
      <c r="J1361" s="75"/>
      <c r="K1361" s="75"/>
      <c r="L1361" s="75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5"/>
      <c r="X1361" s="75"/>
      <c r="Y1361" s="76"/>
      <c r="Z1361" s="97"/>
      <c r="AA1361" s="75"/>
      <c r="AB1361" s="75"/>
      <c r="AC1361" s="75"/>
      <c r="AD1361" s="75"/>
      <c r="AE1361" s="75"/>
      <c r="AF1361" s="76"/>
      <c r="AG1361" s="97"/>
      <c r="AH1361" s="75"/>
      <c r="AI1361" s="75"/>
      <c r="AJ1361" s="75"/>
      <c r="AK1361" s="75"/>
      <c r="AL1361" s="75"/>
      <c r="AM1361" s="76"/>
      <c r="AO1361" s="97"/>
      <c r="AP1361" s="75"/>
      <c r="AQ1361" s="75"/>
      <c r="AR1361" s="75"/>
      <c r="AS1361" s="75"/>
      <c r="AT1361" s="75"/>
      <c r="AU1361" s="76"/>
      <c r="AV1361" s="97"/>
      <c r="AW1361" s="75"/>
      <c r="AX1361" s="75"/>
      <c r="AY1361" s="75"/>
      <c r="AZ1361" s="76"/>
      <c r="BA1361" s="97"/>
      <c r="BB1361" s="75"/>
      <c r="BC1361" s="75"/>
      <c r="BD1361" s="75"/>
      <c r="BE1361" s="76"/>
      <c r="DE1361" s="13"/>
    </row>
    <row r="1362" spans="1:109" ht="15" customHeight="1" x14ac:dyDescent="0.25">
      <c r="A1362" s="6"/>
      <c r="B1362" s="96"/>
      <c r="C1362" s="75"/>
      <c r="D1362" s="75"/>
      <c r="E1362" s="75"/>
      <c r="F1362" s="75"/>
      <c r="G1362" s="75"/>
      <c r="H1362" s="75"/>
      <c r="I1362" s="75"/>
      <c r="J1362" s="75"/>
      <c r="K1362" s="75"/>
      <c r="L1362" s="75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5"/>
      <c r="X1362" s="75"/>
      <c r="Y1362" s="76"/>
      <c r="Z1362" s="97"/>
      <c r="AA1362" s="75"/>
      <c r="AB1362" s="75"/>
      <c r="AC1362" s="75"/>
      <c r="AD1362" s="75"/>
      <c r="AE1362" s="75"/>
      <c r="AF1362" s="76"/>
      <c r="AG1362" s="97"/>
      <c r="AH1362" s="75"/>
      <c r="AI1362" s="75"/>
      <c r="AJ1362" s="75"/>
      <c r="AK1362" s="75"/>
      <c r="AL1362" s="75"/>
      <c r="AM1362" s="76"/>
      <c r="AO1362" s="97"/>
      <c r="AP1362" s="75"/>
      <c r="AQ1362" s="75"/>
      <c r="AR1362" s="75"/>
      <c r="AS1362" s="75"/>
      <c r="AT1362" s="75"/>
      <c r="AU1362" s="76"/>
      <c r="AV1362" s="97"/>
      <c r="AW1362" s="75"/>
      <c r="AX1362" s="75"/>
      <c r="AY1362" s="75"/>
      <c r="AZ1362" s="76"/>
      <c r="BA1362" s="97"/>
      <c r="BB1362" s="75"/>
      <c r="BC1362" s="75"/>
      <c r="BD1362" s="75"/>
      <c r="BE1362" s="76"/>
      <c r="DE1362" s="13"/>
    </row>
    <row r="1363" spans="1:109" ht="15" customHeight="1" x14ac:dyDescent="0.25">
      <c r="A1363" s="6"/>
      <c r="B1363" s="96"/>
      <c r="C1363" s="75"/>
      <c r="D1363" s="75"/>
      <c r="E1363" s="75"/>
      <c r="F1363" s="75"/>
      <c r="G1363" s="75"/>
      <c r="H1363" s="75"/>
      <c r="I1363" s="75"/>
      <c r="J1363" s="75"/>
      <c r="K1363" s="75"/>
      <c r="L1363" s="75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5"/>
      <c r="X1363" s="75"/>
      <c r="Y1363" s="76"/>
      <c r="Z1363" s="97"/>
      <c r="AA1363" s="75"/>
      <c r="AB1363" s="75"/>
      <c r="AC1363" s="75"/>
      <c r="AD1363" s="75"/>
      <c r="AE1363" s="75"/>
      <c r="AF1363" s="76"/>
      <c r="AG1363" s="97"/>
      <c r="AH1363" s="75"/>
      <c r="AI1363" s="75"/>
      <c r="AJ1363" s="75"/>
      <c r="AK1363" s="75"/>
      <c r="AL1363" s="75"/>
      <c r="AM1363" s="76"/>
      <c r="AO1363" s="97"/>
      <c r="AP1363" s="75"/>
      <c r="AQ1363" s="75"/>
      <c r="AR1363" s="75"/>
      <c r="AS1363" s="75"/>
      <c r="AT1363" s="75"/>
      <c r="AU1363" s="76"/>
      <c r="AV1363" s="97"/>
      <c r="AW1363" s="75"/>
      <c r="AX1363" s="75"/>
      <c r="AY1363" s="75"/>
      <c r="AZ1363" s="76"/>
      <c r="BA1363" s="97"/>
      <c r="BB1363" s="75"/>
      <c r="BC1363" s="75"/>
      <c r="BD1363" s="75"/>
      <c r="BE1363" s="76"/>
      <c r="DE1363" s="13"/>
    </row>
    <row r="1364" spans="1:109" ht="15" customHeight="1" x14ac:dyDescent="0.25">
      <c r="A1364" s="6"/>
      <c r="B1364" s="96"/>
      <c r="C1364" s="75"/>
      <c r="D1364" s="75"/>
      <c r="E1364" s="75"/>
      <c r="F1364" s="75"/>
      <c r="G1364" s="75"/>
      <c r="H1364" s="75"/>
      <c r="I1364" s="75"/>
      <c r="J1364" s="75"/>
      <c r="K1364" s="75"/>
      <c r="L1364" s="75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5"/>
      <c r="X1364" s="75"/>
      <c r="Y1364" s="76"/>
      <c r="Z1364" s="97"/>
      <c r="AA1364" s="75"/>
      <c r="AB1364" s="75"/>
      <c r="AC1364" s="75"/>
      <c r="AD1364" s="75"/>
      <c r="AE1364" s="75"/>
      <c r="AF1364" s="76"/>
      <c r="AG1364" s="97"/>
      <c r="AH1364" s="75"/>
      <c r="AI1364" s="75"/>
      <c r="AJ1364" s="75"/>
      <c r="AK1364" s="75"/>
      <c r="AL1364" s="75"/>
      <c r="AM1364" s="76"/>
      <c r="AO1364" s="97"/>
      <c r="AP1364" s="75"/>
      <c r="AQ1364" s="75"/>
      <c r="AR1364" s="75"/>
      <c r="AS1364" s="75"/>
      <c r="AT1364" s="75"/>
      <c r="AU1364" s="76"/>
      <c r="AV1364" s="97"/>
      <c r="AW1364" s="75"/>
      <c r="AX1364" s="75"/>
      <c r="AY1364" s="75"/>
      <c r="AZ1364" s="76"/>
      <c r="BA1364" s="97"/>
      <c r="BB1364" s="75"/>
      <c r="BC1364" s="75"/>
      <c r="BD1364" s="75"/>
      <c r="BE1364" s="76"/>
      <c r="DE1364" s="13"/>
    </row>
    <row r="1365" spans="1:109" ht="15" customHeight="1" x14ac:dyDescent="0.25">
      <c r="A1365" s="6"/>
      <c r="B1365" s="96"/>
      <c r="C1365" s="75"/>
      <c r="D1365" s="75"/>
      <c r="E1365" s="75"/>
      <c r="F1365" s="75"/>
      <c r="G1365" s="75"/>
      <c r="H1365" s="75"/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5"/>
      <c r="X1365" s="75"/>
      <c r="Y1365" s="76"/>
      <c r="Z1365" s="97"/>
      <c r="AA1365" s="75"/>
      <c r="AB1365" s="75"/>
      <c r="AC1365" s="75"/>
      <c r="AD1365" s="75"/>
      <c r="AE1365" s="75"/>
      <c r="AF1365" s="76"/>
      <c r="AG1365" s="97"/>
      <c r="AH1365" s="75"/>
      <c r="AI1365" s="75"/>
      <c r="AJ1365" s="75"/>
      <c r="AK1365" s="75"/>
      <c r="AL1365" s="75"/>
      <c r="AM1365" s="76"/>
      <c r="AO1365" s="97"/>
      <c r="AP1365" s="75"/>
      <c r="AQ1365" s="75"/>
      <c r="AR1365" s="75"/>
      <c r="AS1365" s="75"/>
      <c r="AT1365" s="75"/>
      <c r="AU1365" s="76"/>
      <c r="AV1365" s="97"/>
      <c r="AW1365" s="75"/>
      <c r="AX1365" s="75"/>
      <c r="AY1365" s="75"/>
      <c r="AZ1365" s="76"/>
      <c r="BA1365" s="97"/>
      <c r="BB1365" s="75"/>
      <c r="BC1365" s="75"/>
      <c r="BD1365" s="75"/>
      <c r="BE1365" s="76"/>
      <c r="DE1365" s="13"/>
    </row>
    <row r="1366" spans="1:109" ht="15" customHeight="1" x14ac:dyDescent="0.25">
      <c r="A1366" s="6"/>
      <c r="B1366" s="96"/>
      <c r="C1366" s="75"/>
      <c r="D1366" s="75"/>
      <c r="E1366" s="75"/>
      <c r="F1366" s="75"/>
      <c r="G1366" s="75"/>
      <c r="H1366" s="75"/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6"/>
      <c r="Z1366" s="97"/>
      <c r="AA1366" s="75"/>
      <c r="AB1366" s="75"/>
      <c r="AC1366" s="75"/>
      <c r="AD1366" s="75"/>
      <c r="AE1366" s="75"/>
      <c r="AF1366" s="76"/>
      <c r="AG1366" s="97"/>
      <c r="AH1366" s="75"/>
      <c r="AI1366" s="75"/>
      <c r="AJ1366" s="75"/>
      <c r="AK1366" s="75"/>
      <c r="AL1366" s="75"/>
      <c r="AM1366" s="76"/>
      <c r="AO1366" s="97"/>
      <c r="AP1366" s="75"/>
      <c r="AQ1366" s="75"/>
      <c r="AR1366" s="75"/>
      <c r="AS1366" s="75"/>
      <c r="AT1366" s="75"/>
      <c r="AU1366" s="76"/>
      <c r="AV1366" s="97"/>
      <c r="AW1366" s="75"/>
      <c r="AX1366" s="75"/>
      <c r="AY1366" s="75"/>
      <c r="AZ1366" s="76"/>
      <c r="BA1366" s="97"/>
      <c r="BB1366" s="75"/>
      <c r="BC1366" s="75"/>
      <c r="BD1366" s="75"/>
      <c r="BE1366" s="76"/>
      <c r="DE1366" s="13"/>
    </row>
    <row r="1367" spans="1:109" ht="15" customHeight="1" x14ac:dyDescent="0.25">
      <c r="A1367" s="6"/>
      <c r="DE1367" s="13"/>
    </row>
    <row r="1368" spans="1:109" ht="15" customHeight="1" x14ac:dyDescent="0.25">
      <c r="A1368" s="6"/>
      <c r="DE1368" s="13"/>
    </row>
    <row r="1369" spans="1:109" ht="15" customHeight="1" x14ac:dyDescent="0.25">
      <c r="A1369" s="6"/>
      <c r="DE1369" s="13"/>
    </row>
    <row r="1370" spans="1:109" ht="15" customHeight="1" x14ac:dyDescent="0.25">
      <c r="A1370" s="101"/>
      <c r="B1370" s="79"/>
      <c r="C1370" s="79"/>
      <c r="D1370" s="79"/>
      <c r="E1370" s="79"/>
      <c r="F1370" s="79"/>
      <c r="G1370" s="79"/>
      <c r="H1370" s="79"/>
      <c r="I1370" s="79"/>
      <c r="J1370" s="79"/>
      <c r="K1370" s="79"/>
      <c r="L1370" s="79"/>
      <c r="M1370" s="79"/>
      <c r="N1370" s="79"/>
      <c r="O1370" s="79"/>
      <c r="P1370" s="79"/>
      <c r="Q1370" s="79"/>
      <c r="R1370" s="79"/>
      <c r="S1370" s="79"/>
      <c r="T1370" s="79"/>
      <c r="U1370" s="79"/>
      <c r="V1370" s="79"/>
      <c r="W1370" s="79"/>
      <c r="BE1370" s="82"/>
      <c r="BF1370" s="79"/>
      <c r="BG1370" s="79"/>
      <c r="BH1370" s="79"/>
      <c r="BI1370" s="79"/>
      <c r="BJ1370" s="79"/>
      <c r="BK1370" s="79"/>
      <c r="BL1370" s="79"/>
      <c r="BM1370" s="79"/>
      <c r="BN1370" s="79"/>
      <c r="BO1370" s="79"/>
      <c r="BP1370" s="79"/>
      <c r="BQ1370" s="79"/>
      <c r="BR1370" s="79"/>
      <c r="BS1370" s="79"/>
      <c r="BT1370" s="79"/>
      <c r="BU1370" s="79"/>
      <c r="CF1370" s="82"/>
      <c r="CG1370" s="79"/>
      <c r="CH1370" s="79"/>
      <c r="CI1370" s="79"/>
      <c r="CJ1370" s="79"/>
      <c r="CK1370" s="79"/>
      <c r="CL1370" s="79"/>
      <c r="CM1370" s="79"/>
      <c r="CN1370" s="79"/>
      <c r="CO1370" s="79"/>
      <c r="CP1370" s="79"/>
      <c r="CQ1370" s="79"/>
      <c r="CR1370" s="79"/>
      <c r="CS1370" s="79"/>
      <c r="CT1370" s="79"/>
      <c r="DE1370" s="13"/>
    </row>
    <row r="1371" spans="1:109" ht="15" customHeight="1" x14ac:dyDescent="0.25">
      <c r="A1371" s="6"/>
      <c r="DE1371" s="13"/>
    </row>
    <row r="1372" spans="1:109" ht="15" customHeight="1" x14ac:dyDescent="0.25">
      <c r="A1372" s="102"/>
      <c r="B1372" s="83"/>
      <c r="C1372" s="83"/>
      <c r="D1372" s="84"/>
      <c r="E1372" s="78"/>
      <c r="F1372" s="75"/>
      <c r="G1372" s="75"/>
      <c r="H1372" s="75"/>
      <c r="I1372" s="75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5"/>
      <c r="U1372" s="76"/>
      <c r="V1372" s="78"/>
      <c r="W1372" s="75"/>
      <c r="X1372" s="75"/>
      <c r="Y1372" s="75"/>
      <c r="Z1372" s="75"/>
      <c r="AA1372" s="75"/>
      <c r="AB1372" s="75"/>
      <c r="AC1372" s="75"/>
      <c r="AD1372" s="75"/>
      <c r="AE1372" s="75"/>
      <c r="AF1372" s="75"/>
      <c r="AG1372" s="75"/>
      <c r="AH1372" s="76"/>
      <c r="AI1372" s="78"/>
      <c r="AJ1372" s="75"/>
      <c r="AK1372" s="75"/>
      <c r="AL1372" s="75"/>
      <c r="AM1372" s="75"/>
      <c r="AN1372" s="75"/>
      <c r="AO1372" s="75"/>
      <c r="AP1372" s="75"/>
      <c r="AQ1372" s="75"/>
      <c r="AR1372" s="75"/>
      <c r="AS1372" s="75"/>
      <c r="AT1372" s="75"/>
      <c r="AU1372" s="75"/>
      <c r="AV1372" s="75"/>
      <c r="AW1372" s="76"/>
      <c r="BE1372" s="78"/>
      <c r="BF1372" s="83"/>
      <c r="BG1372" s="83"/>
      <c r="BH1372" s="83"/>
      <c r="BI1372" s="83"/>
      <c r="BJ1372" s="84"/>
      <c r="BK1372" s="78"/>
      <c r="BL1372" s="83"/>
      <c r="BM1372" s="83"/>
      <c r="BN1372" s="83"/>
      <c r="BO1372" s="84"/>
      <c r="BP1372" s="78"/>
      <c r="BQ1372" s="83"/>
      <c r="BR1372" s="83"/>
      <c r="BS1372" s="83"/>
      <c r="BT1372" s="84"/>
      <c r="BU1372" s="78"/>
      <c r="BV1372" s="83"/>
      <c r="BW1372" s="83"/>
      <c r="BX1372" s="83"/>
      <c r="BY1372" s="83"/>
      <c r="BZ1372" s="84"/>
      <c r="CF1372" s="100"/>
      <c r="CG1372" s="75"/>
      <c r="CH1372" s="75"/>
      <c r="CI1372" s="75"/>
      <c r="CJ1372" s="75"/>
      <c r="CK1372" s="75"/>
      <c r="CL1372" s="75"/>
      <c r="CM1372" s="75"/>
      <c r="CN1372" s="75"/>
      <c r="CO1372" s="76"/>
      <c r="CP1372" s="99"/>
      <c r="CQ1372" s="75"/>
      <c r="CR1372" s="75"/>
      <c r="CS1372" s="76"/>
      <c r="DE1372" s="13"/>
    </row>
    <row r="1373" spans="1:109" ht="15" customHeight="1" x14ac:dyDescent="0.25">
      <c r="A1373" s="103"/>
      <c r="B1373" s="79"/>
      <c r="C1373" s="79"/>
      <c r="D1373" s="86"/>
      <c r="E1373" s="74"/>
      <c r="F1373" s="75"/>
      <c r="G1373" s="75"/>
      <c r="H1373" s="75"/>
      <c r="I1373" s="75"/>
      <c r="J1373" s="76"/>
      <c r="K1373" s="74"/>
      <c r="L1373" s="75"/>
      <c r="M1373" s="75"/>
      <c r="N1373" s="75"/>
      <c r="O1373" s="75"/>
      <c r="P1373" s="75"/>
      <c r="Q1373" s="75"/>
      <c r="R1373" s="75"/>
      <c r="S1373" s="75"/>
      <c r="T1373" s="75"/>
      <c r="U1373" s="76"/>
      <c r="V1373" s="74"/>
      <c r="W1373" s="75"/>
      <c r="X1373" s="75"/>
      <c r="Y1373" s="75"/>
      <c r="Z1373" s="75"/>
      <c r="AA1373" s="75"/>
      <c r="AB1373" s="75"/>
      <c r="AC1373" s="75"/>
      <c r="AD1373" s="75"/>
      <c r="AE1373" s="75"/>
      <c r="AF1373" s="75"/>
      <c r="AG1373" s="75"/>
      <c r="AH1373" s="76"/>
      <c r="AI1373" s="74"/>
      <c r="AJ1373" s="75"/>
      <c r="AK1373" s="75"/>
      <c r="AL1373" s="75"/>
      <c r="AM1373" s="75"/>
      <c r="AN1373" s="75"/>
      <c r="AO1373" s="75"/>
      <c r="AP1373" s="75"/>
      <c r="AQ1373" s="75"/>
      <c r="AR1373" s="75"/>
      <c r="AS1373" s="75"/>
      <c r="AT1373" s="75"/>
      <c r="AU1373" s="75"/>
      <c r="AV1373" s="75"/>
      <c r="AW1373" s="76"/>
      <c r="BE1373" s="85"/>
      <c r="BF1373" s="79"/>
      <c r="BG1373" s="79"/>
      <c r="BH1373" s="79"/>
      <c r="BI1373" s="79"/>
      <c r="BJ1373" s="86"/>
      <c r="BK1373" s="85"/>
      <c r="BL1373" s="79"/>
      <c r="BM1373" s="79"/>
      <c r="BN1373" s="79"/>
      <c r="BO1373" s="86"/>
      <c r="BP1373" s="85"/>
      <c r="BQ1373" s="79"/>
      <c r="BR1373" s="79"/>
      <c r="BS1373" s="79"/>
      <c r="BT1373" s="86"/>
      <c r="BU1373" s="85"/>
      <c r="BV1373" s="79"/>
      <c r="BW1373" s="79"/>
      <c r="BX1373" s="79"/>
      <c r="BY1373" s="79"/>
      <c r="BZ1373" s="86"/>
      <c r="CF1373" s="100"/>
      <c r="CG1373" s="75"/>
      <c r="CH1373" s="75"/>
      <c r="CI1373" s="75"/>
      <c r="CJ1373" s="75"/>
      <c r="CK1373" s="75"/>
      <c r="CL1373" s="75"/>
      <c r="CM1373" s="75"/>
      <c r="CN1373" s="75"/>
      <c r="CO1373" s="76"/>
      <c r="CP1373" s="99"/>
      <c r="CQ1373" s="75"/>
      <c r="CR1373" s="75"/>
      <c r="CS1373" s="76"/>
      <c r="DE1373" s="13"/>
    </row>
    <row r="1374" spans="1:109" ht="15" customHeight="1" x14ac:dyDescent="0.25">
      <c r="A1374" s="104"/>
      <c r="B1374" s="88"/>
      <c r="C1374" s="88"/>
      <c r="D1374" s="89"/>
      <c r="E1374" s="78"/>
      <c r="F1374" s="75"/>
      <c r="G1374" s="75"/>
      <c r="H1374" s="75"/>
      <c r="I1374" s="75"/>
      <c r="J1374" s="76"/>
      <c r="K1374" s="78"/>
      <c r="L1374" s="75"/>
      <c r="M1374" s="75"/>
      <c r="N1374" s="75"/>
      <c r="O1374" s="76"/>
      <c r="Q1374" s="78"/>
      <c r="R1374" s="75"/>
      <c r="S1374" s="75"/>
      <c r="T1374" s="75"/>
      <c r="U1374" s="76"/>
      <c r="V1374" s="78"/>
      <c r="W1374" s="75"/>
      <c r="X1374" s="75"/>
      <c r="Y1374" s="75"/>
      <c r="Z1374" s="75"/>
      <c r="AA1374" s="75"/>
      <c r="AB1374" s="76"/>
      <c r="AC1374" s="78"/>
      <c r="AD1374" s="75"/>
      <c r="AE1374" s="75"/>
      <c r="AF1374" s="75"/>
      <c r="AG1374" s="75"/>
      <c r="AH1374" s="76"/>
      <c r="AI1374" s="78"/>
      <c r="AJ1374" s="75"/>
      <c r="AK1374" s="75"/>
      <c r="AL1374" s="75"/>
      <c r="AM1374" s="75"/>
      <c r="AN1374" s="75"/>
      <c r="AO1374" s="75"/>
      <c r="AP1374" s="75"/>
      <c r="AQ1374" s="76"/>
      <c r="AR1374" s="78"/>
      <c r="AS1374" s="75"/>
      <c r="AT1374" s="75"/>
      <c r="AU1374" s="75"/>
      <c r="AV1374" s="75"/>
      <c r="AW1374" s="76"/>
      <c r="BE1374" s="87"/>
      <c r="BF1374" s="88"/>
      <c r="BG1374" s="88"/>
      <c r="BH1374" s="88"/>
      <c r="BI1374" s="88"/>
      <c r="BJ1374" s="89"/>
      <c r="BK1374" s="87"/>
      <c r="BL1374" s="88"/>
      <c r="BM1374" s="88"/>
      <c r="BN1374" s="88"/>
      <c r="BO1374" s="89"/>
      <c r="BP1374" s="87"/>
      <c r="BQ1374" s="88"/>
      <c r="BR1374" s="88"/>
      <c r="BS1374" s="88"/>
      <c r="BT1374" s="89"/>
      <c r="BU1374" s="87"/>
      <c r="BV1374" s="88"/>
      <c r="BW1374" s="88"/>
      <c r="BX1374" s="88"/>
      <c r="BY1374" s="88"/>
      <c r="BZ1374" s="89"/>
      <c r="DE1374" s="13"/>
    </row>
    <row r="1375" spans="1:109" ht="15" customHeight="1" x14ac:dyDescent="0.25">
      <c r="A1375" s="105"/>
      <c r="B1375" s="75"/>
      <c r="C1375" s="75"/>
      <c r="D1375" s="76"/>
      <c r="E1375" s="99"/>
      <c r="F1375" s="75"/>
      <c r="G1375" s="75"/>
      <c r="H1375" s="75"/>
      <c r="I1375" s="75"/>
      <c r="J1375" s="76"/>
      <c r="K1375" s="99"/>
      <c r="L1375" s="75"/>
      <c r="M1375" s="75"/>
      <c r="N1375" s="75"/>
      <c r="O1375" s="76"/>
      <c r="Q1375" s="99"/>
      <c r="R1375" s="75"/>
      <c r="S1375" s="75"/>
      <c r="T1375" s="75"/>
      <c r="U1375" s="76"/>
      <c r="V1375" s="99"/>
      <c r="W1375" s="75"/>
      <c r="X1375" s="75"/>
      <c r="Y1375" s="75"/>
      <c r="Z1375" s="75"/>
      <c r="AA1375" s="75"/>
      <c r="AB1375" s="76"/>
      <c r="AC1375" s="99"/>
      <c r="AD1375" s="75"/>
      <c r="AE1375" s="75"/>
      <c r="AF1375" s="75"/>
      <c r="AG1375" s="75"/>
      <c r="AH1375" s="76"/>
      <c r="AI1375" s="99"/>
      <c r="AJ1375" s="75"/>
      <c r="AK1375" s="75"/>
      <c r="AL1375" s="75"/>
      <c r="AM1375" s="75"/>
      <c r="AN1375" s="75"/>
      <c r="AO1375" s="75"/>
      <c r="AP1375" s="75"/>
      <c r="AQ1375" s="76"/>
      <c r="AR1375" s="99"/>
      <c r="AS1375" s="75"/>
      <c r="AT1375" s="75"/>
      <c r="AU1375" s="75"/>
      <c r="AV1375" s="75"/>
      <c r="AW1375" s="76"/>
      <c r="BE1375" s="91"/>
      <c r="BF1375" s="75"/>
      <c r="BG1375" s="75"/>
      <c r="BH1375" s="75"/>
      <c r="BI1375" s="75"/>
      <c r="BJ1375" s="76"/>
      <c r="BK1375" s="99"/>
      <c r="BL1375" s="75"/>
      <c r="BM1375" s="75"/>
      <c r="BN1375" s="75"/>
      <c r="BO1375" s="76"/>
      <c r="BP1375" s="99"/>
      <c r="BQ1375" s="75"/>
      <c r="BR1375" s="75"/>
      <c r="BS1375" s="75"/>
      <c r="BT1375" s="76"/>
      <c r="BU1375" s="99"/>
      <c r="BV1375" s="75"/>
      <c r="BW1375" s="75"/>
      <c r="BX1375" s="75"/>
      <c r="BY1375" s="75"/>
      <c r="BZ1375" s="76"/>
      <c r="DE1375" s="13"/>
    </row>
    <row r="1376" spans="1:109" ht="15" customHeight="1" x14ac:dyDescent="0.25">
      <c r="A1376" s="105"/>
      <c r="B1376" s="75"/>
      <c r="C1376" s="75"/>
      <c r="D1376" s="76"/>
      <c r="E1376" s="99"/>
      <c r="F1376" s="75"/>
      <c r="G1376" s="75"/>
      <c r="H1376" s="75"/>
      <c r="I1376" s="75"/>
      <c r="J1376" s="76"/>
      <c r="K1376" s="99"/>
      <c r="L1376" s="75"/>
      <c r="M1376" s="75"/>
      <c r="N1376" s="75"/>
      <c r="O1376" s="76"/>
      <c r="Q1376" s="99"/>
      <c r="R1376" s="75"/>
      <c r="S1376" s="75"/>
      <c r="T1376" s="75"/>
      <c r="U1376" s="76"/>
      <c r="V1376" s="99"/>
      <c r="W1376" s="75"/>
      <c r="X1376" s="75"/>
      <c r="Y1376" s="75"/>
      <c r="Z1376" s="75"/>
      <c r="AA1376" s="75"/>
      <c r="AB1376" s="76"/>
      <c r="AC1376" s="99"/>
      <c r="AD1376" s="75"/>
      <c r="AE1376" s="75"/>
      <c r="AF1376" s="75"/>
      <c r="AG1376" s="75"/>
      <c r="AH1376" s="76"/>
      <c r="AI1376" s="99"/>
      <c r="AJ1376" s="75"/>
      <c r="AK1376" s="75"/>
      <c r="AL1376" s="75"/>
      <c r="AM1376" s="75"/>
      <c r="AN1376" s="75"/>
      <c r="AO1376" s="75"/>
      <c r="AP1376" s="75"/>
      <c r="AQ1376" s="76"/>
      <c r="AR1376" s="99"/>
      <c r="AS1376" s="75"/>
      <c r="AT1376" s="75"/>
      <c r="AU1376" s="75"/>
      <c r="AV1376" s="75"/>
      <c r="AW1376" s="76"/>
      <c r="BE1376" s="91"/>
      <c r="BF1376" s="75"/>
      <c r="BG1376" s="75"/>
      <c r="BH1376" s="75"/>
      <c r="BI1376" s="75"/>
      <c r="BJ1376" s="76"/>
      <c r="BK1376" s="99"/>
      <c r="BL1376" s="75"/>
      <c r="BM1376" s="75"/>
      <c r="BN1376" s="75"/>
      <c r="BO1376" s="76"/>
      <c r="BP1376" s="99"/>
      <c r="BQ1376" s="75"/>
      <c r="BR1376" s="75"/>
      <c r="BS1376" s="75"/>
      <c r="BT1376" s="76"/>
      <c r="BU1376" s="99"/>
      <c r="BV1376" s="75"/>
      <c r="BW1376" s="75"/>
      <c r="BX1376" s="75"/>
      <c r="BY1376" s="75"/>
      <c r="BZ1376" s="76"/>
      <c r="DE1376" s="13"/>
    </row>
    <row r="1377" spans="1:109" ht="15" customHeight="1" x14ac:dyDescent="0.25">
      <c r="A1377" s="105"/>
      <c r="B1377" s="75"/>
      <c r="C1377" s="75"/>
      <c r="D1377" s="76"/>
      <c r="E1377" s="99"/>
      <c r="F1377" s="75"/>
      <c r="G1377" s="75"/>
      <c r="H1377" s="75"/>
      <c r="I1377" s="75"/>
      <c r="J1377" s="76"/>
      <c r="K1377" s="99"/>
      <c r="L1377" s="75"/>
      <c r="M1377" s="75"/>
      <c r="N1377" s="75"/>
      <c r="O1377" s="76"/>
      <c r="Q1377" s="99"/>
      <c r="R1377" s="75"/>
      <c r="S1377" s="75"/>
      <c r="T1377" s="75"/>
      <c r="U1377" s="76"/>
      <c r="V1377" s="99"/>
      <c r="W1377" s="75"/>
      <c r="X1377" s="75"/>
      <c r="Y1377" s="75"/>
      <c r="Z1377" s="75"/>
      <c r="AA1377" s="75"/>
      <c r="AB1377" s="76"/>
      <c r="AC1377" s="99"/>
      <c r="AD1377" s="75"/>
      <c r="AE1377" s="75"/>
      <c r="AF1377" s="75"/>
      <c r="AG1377" s="75"/>
      <c r="AH1377" s="76"/>
      <c r="AI1377" s="99"/>
      <c r="AJ1377" s="75"/>
      <c r="AK1377" s="75"/>
      <c r="AL1377" s="75"/>
      <c r="AM1377" s="75"/>
      <c r="AN1377" s="75"/>
      <c r="AO1377" s="75"/>
      <c r="AP1377" s="75"/>
      <c r="AQ1377" s="76"/>
      <c r="AR1377" s="99"/>
      <c r="AS1377" s="75"/>
      <c r="AT1377" s="75"/>
      <c r="AU1377" s="75"/>
      <c r="AV1377" s="75"/>
      <c r="AW1377" s="76"/>
      <c r="BE1377" s="91"/>
      <c r="BF1377" s="75"/>
      <c r="BG1377" s="75"/>
      <c r="BH1377" s="75"/>
      <c r="BI1377" s="75"/>
      <c r="BJ1377" s="76"/>
      <c r="BK1377" s="99"/>
      <c r="BL1377" s="75"/>
      <c r="BM1377" s="75"/>
      <c r="BN1377" s="75"/>
      <c r="BO1377" s="76"/>
      <c r="BP1377" s="99"/>
      <c r="BQ1377" s="75"/>
      <c r="BR1377" s="75"/>
      <c r="BS1377" s="75"/>
      <c r="BT1377" s="76"/>
      <c r="BU1377" s="99"/>
      <c r="BV1377" s="75"/>
      <c r="BW1377" s="75"/>
      <c r="BX1377" s="75"/>
      <c r="BY1377" s="75"/>
      <c r="BZ1377" s="76"/>
      <c r="DE1377" s="13"/>
    </row>
    <row r="1378" spans="1:109" ht="15" customHeight="1" x14ac:dyDescent="0.25">
      <c r="A1378" s="105"/>
      <c r="B1378" s="75"/>
      <c r="C1378" s="75"/>
      <c r="D1378" s="76"/>
      <c r="E1378" s="99"/>
      <c r="F1378" s="75"/>
      <c r="G1378" s="75"/>
      <c r="H1378" s="75"/>
      <c r="I1378" s="75"/>
      <c r="J1378" s="76"/>
      <c r="K1378" s="99"/>
      <c r="L1378" s="75"/>
      <c r="M1378" s="75"/>
      <c r="N1378" s="75"/>
      <c r="O1378" s="76"/>
      <c r="Q1378" s="99"/>
      <c r="R1378" s="75"/>
      <c r="S1378" s="75"/>
      <c r="T1378" s="75"/>
      <c r="U1378" s="76"/>
      <c r="V1378" s="99"/>
      <c r="W1378" s="75"/>
      <c r="X1378" s="75"/>
      <c r="Y1378" s="75"/>
      <c r="Z1378" s="75"/>
      <c r="AA1378" s="75"/>
      <c r="AB1378" s="76"/>
      <c r="AC1378" s="99"/>
      <c r="AD1378" s="75"/>
      <c r="AE1378" s="75"/>
      <c r="AF1378" s="75"/>
      <c r="AG1378" s="75"/>
      <c r="AH1378" s="76"/>
      <c r="AI1378" s="99"/>
      <c r="AJ1378" s="75"/>
      <c r="AK1378" s="75"/>
      <c r="AL1378" s="75"/>
      <c r="AM1378" s="75"/>
      <c r="AN1378" s="75"/>
      <c r="AO1378" s="75"/>
      <c r="AP1378" s="75"/>
      <c r="AQ1378" s="76"/>
      <c r="AR1378" s="99"/>
      <c r="AS1378" s="75"/>
      <c r="AT1378" s="75"/>
      <c r="AU1378" s="75"/>
      <c r="AV1378" s="75"/>
      <c r="AW1378" s="76"/>
      <c r="BE1378" s="91"/>
      <c r="BF1378" s="75"/>
      <c r="BG1378" s="75"/>
      <c r="BH1378" s="75"/>
      <c r="BI1378" s="75"/>
      <c r="BJ1378" s="76"/>
      <c r="BK1378" s="99"/>
      <c r="BL1378" s="75"/>
      <c r="BM1378" s="75"/>
      <c r="BN1378" s="75"/>
      <c r="BO1378" s="76"/>
      <c r="BP1378" s="99"/>
      <c r="BQ1378" s="75"/>
      <c r="BR1378" s="75"/>
      <c r="BS1378" s="75"/>
      <c r="BT1378" s="76"/>
      <c r="BU1378" s="99"/>
      <c r="BV1378" s="75"/>
      <c r="BW1378" s="75"/>
      <c r="BX1378" s="75"/>
      <c r="BY1378" s="75"/>
      <c r="BZ1378" s="76"/>
      <c r="DE1378" s="13"/>
    </row>
    <row r="1379" spans="1:109" ht="15" customHeight="1" x14ac:dyDescent="0.25">
      <c r="A1379" s="108"/>
      <c r="B1379" s="75"/>
      <c r="C1379" s="75"/>
      <c r="D1379" s="76"/>
      <c r="E1379" s="106"/>
      <c r="F1379" s="75"/>
      <c r="G1379" s="75"/>
      <c r="H1379" s="75"/>
      <c r="I1379" s="75"/>
      <c r="J1379" s="76"/>
      <c r="K1379" s="106"/>
      <c r="L1379" s="75"/>
      <c r="M1379" s="75"/>
      <c r="N1379" s="75"/>
      <c r="O1379" s="76"/>
      <c r="Q1379" s="106"/>
      <c r="R1379" s="75"/>
      <c r="S1379" s="75"/>
      <c r="T1379" s="75"/>
      <c r="U1379" s="76"/>
      <c r="V1379" s="106"/>
      <c r="W1379" s="75"/>
      <c r="X1379" s="75"/>
      <c r="Y1379" s="75"/>
      <c r="Z1379" s="75"/>
      <c r="AA1379" s="75"/>
      <c r="AB1379" s="76"/>
      <c r="AC1379" s="106"/>
      <c r="AD1379" s="75"/>
      <c r="AE1379" s="75"/>
      <c r="AF1379" s="75"/>
      <c r="AG1379" s="75"/>
      <c r="AH1379" s="76"/>
      <c r="AI1379" s="106"/>
      <c r="AJ1379" s="75"/>
      <c r="AK1379" s="75"/>
      <c r="AL1379" s="75"/>
      <c r="AM1379" s="75"/>
      <c r="AN1379" s="75"/>
      <c r="AO1379" s="75"/>
      <c r="AP1379" s="75"/>
      <c r="AQ1379" s="76"/>
      <c r="AR1379" s="106"/>
      <c r="AS1379" s="75"/>
      <c r="AT1379" s="75"/>
      <c r="AU1379" s="75"/>
      <c r="AV1379" s="75"/>
      <c r="AW1379" s="76"/>
      <c r="BE1379" s="107"/>
      <c r="BF1379" s="75"/>
      <c r="BG1379" s="75"/>
      <c r="BH1379" s="75"/>
      <c r="BI1379" s="75"/>
      <c r="BJ1379" s="76"/>
      <c r="BK1379" s="106"/>
      <c r="BL1379" s="75"/>
      <c r="BM1379" s="75"/>
      <c r="BN1379" s="75"/>
      <c r="BO1379" s="76"/>
      <c r="BP1379" s="106"/>
      <c r="BQ1379" s="75"/>
      <c r="BR1379" s="75"/>
      <c r="BS1379" s="75"/>
      <c r="BT1379" s="76"/>
      <c r="BU1379" s="106"/>
      <c r="BV1379" s="75"/>
      <c r="BW1379" s="75"/>
      <c r="BX1379" s="75"/>
      <c r="BY1379" s="75"/>
      <c r="BZ1379" s="76"/>
      <c r="DE1379" s="13"/>
    </row>
    <row r="1380" spans="1:109" ht="15" customHeight="1" x14ac:dyDescent="0.25">
      <c r="A1380" s="6"/>
      <c r="DE1380" s="13"/>
    </row>
    <row r="1381" spans="1:109" ht="15" customHeight="1" x14ac:dyDescent="0.25">
      <c r="A1381" s="6"/>
      <c r="DE1381" s="13"/>
    </row>
    <row r="1382" spans="1:109" ht="15" customHeight="1" x14ac:dyDescent="0.25">
      <c r="A1382" s="101"/>
      <c r="B1382" s="79"/>
      <c r="C1382" s="79"/>
      <c r="D1382" s="79"/>
      <c r="E1382" s="79"/>
      <c r="F1382" s="79"/>
      <c r="G1382" s="79"/>
      <c r="H1382" s="79"/>
      <c r="I1382" s="79"/>
      <c r="J1382" s="79"/>
      <c r="K1382" s="79"/>
      <c r="L1382" s="79"/>
      <c r="M1382" s="79"/>
      <c r="N1382" s="79"/>
      <c r="O1382" s="79"/>
      <c r="P1382" s="79"/>
      <c r="Q1382" s="79"/>
      <c r="R1382" s="79"/>
      <c r="S1382" s="79"/>
      <c r="T1382" s="79"/>
      <c r="U1382" s="79"/>
      <c r="V1382" s="79"/>
      <c r="W1382" s="79"/>
      <c r="DE1382" s="13"/>
    </row>
    <row r="1383" spans="1:109" ht="15" customHeight="1" x14ac:dyDescent="0.25">
      <c r="A1383" s="6"/>
      <c r="DE1383" s="13"/>
    </row>
    <row r="1384" spans="1:109" ht="15" customHeight="1" x14ac:dyDescent="0.25">
      <c r="A1384" s="6"/>
      <c r="C1384" s="78"/>
      <c r="D1384" s="83"/>
      <c r="E1384" s="84"/>
      <c r="F1384" s="78"/>
      <c r="G1384" s="75"/>
      <c r="H1384" s="75"/>
      <c r="I1384" s="75"/>
      <c r="J1384" s="75"/>
      <c r="K1384" s="75"/>
      <c r="L1384" s="75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5"/>
      <c r="X1384" s="75"/>
      <c r="Y1384" s="75"/>
      <c r="Z1384" s="75"/>
      <c r="AA1384" s="75"/>
      <c r="AB1384" s="75"/>
      <c r="AC1384" s="75"/>
      <c r="AD1384" s="75"/>
      <c r="AE1384" s="75"/>
      <c r="AF1384" s="75"/>
      <c r="AG1384" s="75"/>
      <c r="AH1384" s="75"/>
      <c r="AI1384" s="75"/>
      <c r="AJ1384" s="75"/>
      <c r="AK1384" s="75"/>
      <c r="AL1384" s="75"/>
      <c r="AM1384" s="75"/>
      <c r="AN1384" s="75"/>
      <c r="AO1384" s="75"/>
      <c r="AP1384" s="75"/>
      <c r="AQ1384" s="75"/>
      <c r="AR1384" s="75"/>
      <c r="AS1384" s="75"/>
      <c r="AT1384" s="75"/>
      <c r="AU1384" s="75"/>
      <c r="AV1384" s="75"/>
      <c r="AW1384" s="75"/>
      <c r="AX1384" s="75"/>
      <c r="AY1384" s="75"/>
      <c r="AZ1384" s="75"/>
      <c r="BA1384" s="75"/>
      <c r="BB1384" s="75"/>
      <c r="BC1384" s="75"/>
      <c r="BD1384" s="75"/>
      <c r="BE1384" s="75"/>
      <c r="BF1384" s="75"/>
      <c r="BG1384" s="75"/>
      <c r="BH1384" s="75"/>
      <c r="BI1384" s="75"/>
      <c r="BJ1384" s="75"/>
      <c r="BK1384" s="75"/>
      <c r="BL1384" s="75"/>
      <c r="BM1384" s="75"/>
      <c r="BN1384" s="75"/>
      <c r="BO1384" s="75"/>
      <c r="BP1384" s="75"/>
      <c r="BQ1384" s="75"/>
      <c r="BR1384" s="75"/>
      <c r="BS1384" s="75"/>
      <c r="BT1384" s="75"/>
      <c r="BU1384" s="75"/>
      <c r="BV1384" s="75"/>
      <c r="BW1384" s="75"/>
      <c r="BX1384" s="75"/>
      <c r="BY1384" s="75"/>
      <c r="BZ1384" s="75"/>
      <c r="CA1384" s="75"/>
      <c r="CB1384" s="75"/>
      <c r="CC1384" s="75"/>
      <c r="CD1384" s="75"/>
      <c r="CE1384" s="75"/>
      <c r="CF1384" s="75"/>
      <c r="CG1384" s="75"/>
      <c r="CH1384" s="75"/>
      <c r="CI1384" s="75"/>
      <c r="CJ1384" s="75"/>
      <c r="CK1384" s="75"/>
      <c r="CL1384" s="75"/>
      <c r="CM1384" s="75"/>
      <c r="CN1384" s="75"/>
      <c r="CO1384" s="75"/>
      <c r="CP1384" s="75"/>
      <c r="CQ1384" s="76"/>
      <c r="DE1384" s="13"/>
    </row>
    <row r="1385" spans="1:109" ht="15" customHeight="1" x14ac:dyDescent="0.25">
      <c r="A1385" s="6"/>
      <c r="C1385" s="85"/>
      <c r="D1385" s="79"/>
      <c r="E1385" s="86"/>
      <c r="F1385" s="78"/>
      <c r="G1385" s="75"/>
      <c r="H1385" s="75"/>
      <c r="I1385" s="75"/>
      <c r="J1385" s="75"/>
      <c r="K1385" s="75"/>
      <c r="L1385" s="75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5"/>
      <c r="X1385" s="75"/>
      <c r="Y1385" s="75"/>
      <c r="Z1385" s="75"/>
      <c r="AA1385" s="75"/>
      <c r="AB1385" s="75"/>
      <c r="AC1385" s="75"/>
      <c r="AD1385" s="75"/>
      <c r="AE1385" s="75"/>
      <c r="AF1385" s="75"/>
      <c r="AG1385" s="75"/>
      <c r="AH1385" s="75"/>
      <c r="AI1385" s="75"/>
      <c r="AJ1385" s="75"/>
      <c r="AK1385" s="75"/>
      <c r="AL1385" s="75"/>
      <c r="AM1385" s="75"/>
      <c r="AN1385" s="75"/>
      <c r="AO1385" s="75"/>
      <c r="AP1385" s="75"/>
      <c r="AQ1385" s="75"/>
      <c r="AR1385" s="75"/>
      <c r="AS1385" s="75"/>
      <c r="AT1385" s="75"/>
      <c r="AU1385" s="75"/>
      <c r="AV1385" s="75"/>
      <c r="AW1385" s="75"/>
      <c r="AX1385" s="75"/>
      <c r="AY1385" s="75"/>
      <c r="AZ1385" s="75"/>
      <c r="BA1385" s="75"/>
      <c r="BB1385" s="75"/>
      <c r="BC1385" s="75"/>
      <c r="BD1385" s="75"/>
      <c r="BE1385" s="75"/>
      <c r="BF1385" s="75"/>
      <c r="BG1385" s="75"/>
      <c r="BH1385" s="75"/>
      <c r="BI1385" s="75"/>
      <c r="BJ1385" s="75"/>
      <c r="BK1385" s="75"/>
      <c r="BL1385" s="75"/>
      <c r="BM1385" s="75"/>
      <c r="BN1385" s="75"/>
      <c r="BO1385" s="75"/>
      <c r="BP1385" s="75"/>
      <c r="BQ1385" s="75"/>
      <c r="BR1385" s="75"/>
      <c r="BS1385" s="75"/>
      <c r="BT1385" s="75"/>
      <c r="BU1385" s="75"/>
      <c r="BV1385" s="75"/>
      <c r="BW1385" s="75"/>
      <c r="BX1385" s="75"/>
      <c r="BY1385" s="75"/>
      <c r="BZ1385" s="75"/>
      <c r="CA1385" s="76"/>
      <c r="CB1385" s="78"/>
      <c r="CC1385" s="75"/>
      <c r="CD1385" s="75"/>
      <c r="CE1385" s="75"/>
      <c r="CF1385" s="75"/>
      <c r="CG1385" s="75"/>
      <c r="CH1385" s="75"/>
      <c r="CI1385" s="75"/>
      <c r="CJ1385" s="75"/>
      <c r="CK1385" s="75"/>
      <c r="CL1385" s="75"/>
      <c r="CM1385" s="75"/>
      <c r="CN1385" s="75"/>
      <c r="CO1385" s="75"/>
      <c r="CP1385" s="75"/>
      <c r="CQ1385" s="76"/>
      <c r="DE1385" s="13"/>
    </row>
    <row r="1386" spans="1:109" ht="15" customHeight="1" x14ac:dyDescent="0.25">
      <c r="A1386" s="6"/>
      <c r="C1386" s="85"/>
      <c r="D1386" s="79"/>
      <c r="E1386" s="86"/>
      <c r="F1386" s="74"/>
      <c r="G1386" s="75"/>
      <c r="H1386" s="75"/>
      <c r="I1386" s="75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5"/>
      <c r="X1386" s="75"/>
      <c r="Y1386" s="75"/>
      <c r="Z1386" s="75"/>
      <c r="AA1386" s="75"/>
      <c r="AB1386" s="75"/>
      <c r="AC1386" s="75"/>
      <c r="AD1386" s="75"/>
      <c r="AE1386" s="75"/>
      <c r="AF1386" s="75"/>
      <c r="AG1386" s="75"/>
      <c r="AH1386" s="75"/>
      <c r="AI1386" s="75"/>
      <c r="AJ1386" s="75"/>
      <c r="AK1386" s="75"/>
      <c r="AL1386" s="75"/>
      <c r="AM1386" s="75"/>
      <c r="AN1386" s="75"/>
      <c r="AO1386" s="75"/>
      <c r="AP1386" s="75"/>
      <c r="AQ1386" s="75"/>
      <c r="AR1386" s="76"/>
      <c r="AS1386" s="74"/>
      <c r="AT1386" s="75"/>
      <c r="AU1386" s="75"/>
      <c r="AV1386" s="75"/>
      <c r="AW1386" s="75"/>
      <c r="AX1386" s="75"/>
      <c r="AY1386" s="75"/>
      <c r="AZ1386" s="75"/>
      <c r="BA1386" s="75"/>
      <c r="BB1386" s="75"/>
      <c r="BC1386" s="75"/>
      <c r="BD1386" s="75"/>
      <c r="BE1386" s="75"/>
      <c r="BF1386" s="75"/>
      <c r="BG1386" s="75"/>
      <c r="BH1386" s="75"/>
      <c r="BI1386" s="75"/>
      <c r="BJ1386" s="75"/>
      <c r="BK1386" s="75"/>
      <c r="BL1386" s="75"/>
      <c r="BM1386" s="75"/>
      <c r="BN1386" s="75"/>
      <c r="BO1386" s="75"/>
      <c r="BP1386" s="75"/>
      <c r="BQ1386" s="75"/>
      <c r="BR1386" s="75"/>
      <c r="BS1386" s="75"/>
      <c r="BT1386" s="75"/>
      <c r="BU1386" s="75"/>
      <c r="BV1386" s="75"/>
      <c r="BW1386" s="75"/>
      <c r="BX1386" s="75"/>
      <c r="BY1386" s="75"/>
      <c r="BZ1386" s="75"/>
      <c r="CA1386" s="76"/>
      <c r="CB1386" s="74"/>
      <c r="CC1386" s="75"/>
      <c r="CD1386" s="75"/>
      <c r="CE1386" s="75"/>
      <c r="CF1386" s="75"/>
      <c r="CG1386" s="75"/>
      <c r="CH1386" s="75"/>
      <c r="CI1386" s="75"/>
      <c r="CJ1386" s="75"/>
      <c r="CK1386" s="75"/>
      <c r="CL1386" s="75"/>
      <c r="CM1386" s="75"/>
      <c r="CN1386" s="75"/>
      <c r="CO1386" s="75"/>
      <c r="CP1386" s="75"/>
      <c r="CQ1386" s="76"/>
      <c r="DE1386" s="13"/>
    </row>
    <row r="1387" spans="1:109" ht="15" customHeight="1" x14ac:dyDescent="0.25">
      <c r="A1387" s="6"/>
      <c r="C1387" s="85"/>
      <c r="D1387" s="79"/>
      <c r="E1387" s="86"/>
      <c r="F1387" s="74"/>
      <c r="G1387" s="75"/>
      <c r="H1387" s="75"/>
      <c r="I1387" s="75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5"/>
      <c r="U1387" s="75"/>
      <c r="V1387" s="76"/>
      <c r="W1387" s="74"/>
      <c r="X1387" s="75"/>
      <c r="Y1387" s="75"/>
      <c r="Z1387" s="75"/>
      <c r="AA1387" s="75"/>
      <c r="AB1387" s="75"/>
      <c r="AC1387" s="75"/>
      <c r="AD1387" s="75"/>
      <c r="AE1387" s="75"/>
      <c r="AF1387" s="75"/>
      <c r="AG1387" s="75"/>
      <c r="AH1387" s="75"/>
      <c r="AI1387" s="75"/>
      <c r="AJ1387" s="75"/>
      <c r="AK1387" s="75"/>
      <c r="AL1387" s="75"/>
      <c r="AM1387" s="75"/>
      <c r="AN1387" s="75"/>
      <c r="AO1387" s="75"/>
      <c r="AP1387" s="75"/>
      <c r="AQ1387" s="75"/>
      <c r="AR1387" s="76"/>
      <c r="AS1387" s="74"/>
      <c r="AT1387" s="75"/>
      <c r="AU1387" s="75"/>
      <c r="AV1387" s="75"/>
      <c r="AW1387" s="75"/>
      <c r="AX1387" s="75"/>
      <c r="AY1387" s="75"/>
      <c r="AZ1387" s="75"/>
      <c r="BA1387" s="75"/>
      <c r="BB1387" s="75"/>
      <c r="BC1387" s="75"/>
      <c r="BD1387" s="75"/>
      <c r="BE1387" s="75"/>
      <c r="BF1387" s="75"/>
      <c r="BG1387" s="75"/>
      <c r="BH1387" s="75"/>
      <c r="BI1387" s="75"/>
      <c r="BJ1387" s="75"/>
      <c r="BK1387" s="75"/>
      <c r="BL1387" s="76"/>
      <c r="BM1387" s="74"/>
      <c r="BN1387" s="75"/>
      <c r="BO1387" s="75"/>
      <c r="BP1387" s="75"/>
      <c r="BQ1387" s="75"/>
      <c r="BR1387" s="75"/>
      <c r="BS1387" s="75"/>
      <c r="BT1387" s="75"/>
      <c r="BU1387" s="75"/>
      <c r="BV1387" s="75"/>
      <c r="BW1387" s="75"/>
      <c r="BX1387" s="75"/>
      <c r="BY1387" s="75"/>
      <c r="BZ1387" s="75"/>
      <c r="CA1387" s="76"/>
      <c r="CB1387" s="74"/>
      <c r="CC1387" s="75"/>
      <c r="CD1387" s="75"/>
      <c r="CE1387" s="75"/>
      <c r="CF1387" s="75"/>
      <c r="CG1387" s="75"/>
      <c r="CH1387" s="75"/>
      <c r="CI1387" s="75"/>
      <c r="CJ1387" s="75"/>
      <c r="CK1387" s="75"/>
      <c r="CL1387" s="75"/>
      <c r="CM1387" s="75"/>
      <c r="CN1387" s="75"/>
      <c r="CO1387" s="75"/>
      <c r="CP1387" s="75"/>
      <c r="CQ1387" s="76"/>
      <c r="DE1387" s="13"/>
    </row>
    <row r="1388" spans="1:109" ht="15" customHeight="1" x14ac:dyDescent="0.25">
      <c r="A1388" s="6"/>
      <c r="C1388" s="87"/>
      <c r="D1388" s="88"/>
      <c r="E1388" s="89"/>
      <c r="F1388" s="74"/>
      <c r="G1388" s="76"/>
      <c r="H1388" s="74"/>
      <c r="I1388" s="75"/>
      <c r="J1388" s="75"/>
      <c r="K1388" s="75"/>
      <c r="L1388" s="76"/>
      <c r="M1388" s="74"/>
      <c r="N1388" s="75"/>
      <c r="O1388" s="75"/>
      <c r="P1388" s="75"/>
      <c r="Q1388" s="76"/>
      <c r="R1388" s="74"/>
      <c r="S1388" s="75"/>
      <c r="T1388" s="75"/>
      <c r="U1388" s="75"/>
      <c r="V1388" s="76"/>
      <c r="W1388" s="74"/>
      <c r="X1388" s="75"/>
      <c r="Y1388" s="75"/>
      <c r="Z1388" s="75"/>
      <c r="AA1388" s="75"/>
      <c r="AB1388" s="75"/>
      <c r="AC1388" s="76"/>
      <c r="AD1388" s="74"/>
      <c r="AE1388" s="75"/>
      <c r="AF1388" s="75"/>
      <c r="AG1388" s="75"/>
      <c r="AH1388" s="75"/>
      <c r="AI1388" s="76"/>
      <c r="AJ1388" s="74"/>
      <c r="AK1388" s="75"/>
      <c r="AL1388" s="75"/>
      <c r="AM1388" s="75"/>
      <c r="AN1388" s="75"/>
      <c r="AO1388" s="75"/>
      <c r="AP1388" s="75"/>
      <c r="AQ1388" s="75"/>
      <c r="AR1388" s="76"/>
      <c r="AS1388" s="74"/>
      <c r="AT1388" s="75"/>
      <c r="AU1388" s="75"/>
      <c r="AV1388" s="75"/>
      <c r="AW1388" s="75"/>
      <c r="AX1388" s="76"/>
      <c r="AY1388" s="74"/>
      <c r="AZ1388" s="75"/>
      <c r="BA1388" s="75"/>
      <c r="BB1388" s="76"/>
      <c r="BC1388" s="74"/>
      <c r="BD1388" s="75"/>
      <c r="BE1388" s="75"/>
      <c r="BF1388" s="75"/>
      <c r="BG1388" s="76"/>
      <c r="BH1388" s="74"/>
      <c r="BI1388" s="75"/>
      <c r="BJ1388" s="75"/>
      <c r="BK1388" s="75"/>
      <c r="BL1388" s="76"/>
      <c r="BM1388" s="74"/>
      <c r="BN1388" s="75"/>
      <c r="BO1388" s="75"/>
      <c r="BP1388" s="76"/>
      <c r="BQ1388" s="74"/>
      <c r="BR1388" s="75"/>
      <c r="BS1388" s="75"/>
      <c r="BT1388" s="75"/>
      <c r="BU1388" s="75"/>
      <c r="BV1388" s="75"/>
      <c r="BW1388" s="76"/>
      <c r="BX1388" s="74"/>
      <c r="BY1388" s="75"/>
      <c r="BZ1388" s="75"/>
      <c r="CA1388" s="76"/>
      <c r="CB1388" s="74"/>
      <c r="CC1388" s="75"/>
      <c r="CD1388" s="75"/>
      <c r="CE1388" s="75"/>
      <c r="CF1388" s="76"/>
      <c r="CG1388" s="74"/>
      <c r="CH1388" s="75"/>
      <c r="CI1388" s="75"/>
      <c r="CJ1388" s="76"/>
      <c r="CK1388" s="74"/>
      <c r="CL1388" s="75"/>
      <c r="CM1388" s="76"/>
      <c r="CN1388" s="74"/>
      <c r="CO1388" s="75"/>
      <c r="CP1388" s="75"/>
      <c r="CQ1388" s="76"/>
      <c r="DE1388" s="13"/>
    </row>
    <row r="1389" spans="1:109" ht="15" customHeight="1" x14ac:dyDescent="0.25">
      <c r="A1389" s="6"/>
      <c r="C1389" s="91"/>
      <c r="D1389" s="75"/>
      <c r="E1389" s="76"/>
      <c r="F1389" s="99"/>
      <c r="G1389" s="76"/>
      <c r="H1389" s="99"/>
      <c r="I1389" s="75"/>
      <c r="J1389" s="75"/>
      <c r="K1389" s="75"/>
      <c r="L1389" s="76"/>
      <c r="M1389" s="99"/>
      <c r="N1389" s="75"/>
      <c r="O1389" s="75"/>
      <c r="P1389" s="75"/>
      <c r="Q1389" s="76"/>
      <c r="R1389" s="99"/>
      <c r="S1389" s="75"/>
      <c r="T1389" s="75"/>
      <c r="U1389" s="75"/>
      <c r="V1389" s="76"/>
      <c r="W1389" s="99"/>
      <c r="X1389" s="75"/>
      <c r="Y1389" s="75"/>
      <c r="Z1389" s="75"/>
      <c r="AA1389" s="75"/>
      <c r="AB1389" s="75"/>
      <c r="AC1389" s="76"/>
      <c r="AD1389" s="99"/>
      <c r="AE1389" s="75"/>
      <c r="AF1389" s="75"/>
      <c r="AG1389" s="75"/>
      <c r="AH1389" s="75"/>
      <c r="AI1389" s="76"/>
      <c r="AJ1389" s="99"/>
      <c r="AK1389" s="75"/>
      <c r="AL1389" s="75"/>
      <c r="AM1389" s="75"/>
      <c r="AN1389" s="75"/>
      <c r="AO1389" s="75"/>
      <c r="AP1389" s="75"/>
      <c r="AQ1389" s="75"/>
      <c r="AR1389" s="76"/>
      <c r="AS1389" s="99"/>
      <c r="AT1389" s="75"/>
      <c r="AU1389" s="75"/>
      <c r="AV1389" s="75"/>
      <c r="AW1389" s="75"/>
      <c r="AX1389" s="76"/>
      <c r="AY1389" s="99"/>
      <c r="AZ1389" s="75"/>
      <c r="BA1389" s="75"/>
      <c r="BB1389" s="76"/>
      <c r="BC1389" s="99"/>
      <c r="BD1389" s="75"/>
      <c r="BE1389" s="75"/>
      <c r="BF1389" s="75"/>
      <c r="BG1389" s="76"/>
      <c r="BH1389" s="99"/>
      <c r="BI1389" s="75"/>
      <c r="BJ1389" s="75"/>
      <c r="BK1389" s="75"/>
      <c r="BL1389" s="76"/>
      <c r="BM1389" s="99"/>
      <c r="BN1389" s="75"/>
      <c r="BO1389" s="75"/>
      <c r="BP1389" s="76"/>
      <c r="BQ1389" s="99"/>
      <c r="BR1389" s="75"/>
      <c r="BS1389" s="75"/>
      <c r="BT1389" s="75"/>
      <c r="BU1389" s="75"/>
      <c r="BV1389" s="75"/>
      <c r="BW1389" s="76"/>
      <c r="BX1389" s="99"/>
      <c r="BY1389" s="75"/>
      <c r="BZ1389" s="75"/>
      <c r="CA1389" s="76"/>
      <c r="CB1389" s="99"/>
      <c r="CC1389" s="75"/>
      <c r="CD1389" s="75"/>
      <c r="CE1389" s="75"/>
      <c r="CF1389" s="76"/>
      <c r="CG1389" s="99"/>
      <c r="CH1389" s="75"/>
      <c r="CI1389" s="75"/>
      <c r="CJ1389" s="76"/>
      <c r="CK1389" s="99"/>
      <c r="CL1389" s="75"/>
      <c r="CM1389" s="76"/>
      <c r="CN1389" s="99"/>
      <c r="CO1389" s="75"/>
      <c r="CP1389" s="75"/>
      <c r="CQ1389" s="76"/>
      <c r="DE1389" s="13"/>
    </row>
    <row r="1390" spans="1:109" ht="15" customHeight="1" x14ac:dyDescent="0.25">
      <c r="A1390" s="6"/>
      <c r="C1390" s="91"/>
      <c r="D1390" s="75"/>
      <c r="E1390" s="76"/>
      <c r="F1390" s="99"/>
      <c r="G1390" s="76"/>
      <c r="H1390" s="99"/>
      <c r="I1390" s="75"/>
      <c r="J1390" s="75"/>
      <c r="K1390" s="75"/>
      <c r="L1390" s="76"/>
      <c r="M1390" s="99"/>
      <c r="N1390" s="75"/>
      <c r="O1390" s="75"/>
      <c r="P1390" s="75"/>
      <c r="Q1390" s="76"/>
      <c r="R1390" s="99"/>
      <c r="S1390" s="75"/>
      <c r="T1390" s="75"/>
      <c r="U1390" s="75"/>
      <c r="V1390" s="76"/>
      <c r="W1390" s="99"/>
      <c r="X1390" s="75"/>
      <c r="Y1390" s="75"/>
      <c r="Z1390" s="75"/>
      <c r="AA1390" s="75"/>
      <c r="AB1390" s="75"/>
      <c r="AC1390" s="76"/>
      <c r="AD1390" s="99"/>
      <c r="AE1390" s="75"/>
      <c r="AF1390" s="75"/>
      <c r="AG1390" s="75"/>
      <c r="AH1390" s="75"/>
      <c r="AI1390" s="76"/>
      <c r="AJ1390" s="99"/>
      <c r="AK1390" s="75"/>
      <c r="AL1390" s="75"/>
      <c r="AM1390" s="75"/>
      <c r="AN1390" s="75"/>
      <c r="AO1390" s="75"/>
      <c r="AP1390" s="75"/>
      <c r="AQ1390" s="75"/>
      <c r="AR1390" s="76"/>
      <c r="AS1390" s="99"/>
      <c r="AT1390" s="75"/>
      <c r="AU1390" s="75"/>
      <c r="AV1390" s="75"/>
      <c r="AW1390" s="75"/>
      <c r="AX1390" s="76"/>
      <c r="AY1390" s="99"/>
      <c r="AZ1390" s="75"/>
      <c r="BA1390" s="75"/>
      <c r="BB1390" s="76"/>
      <c r="BC1390" s="99"/>
      <c r="BD1390" s="75"/>
      <c r="BE1390" s="75"/>
      <c r="BF1390" s="75"/>
      <c r="BG1390" s="76"/>
      <c r="BH1390" s="99"/>
      <c r="BI1390" s="75"/>
      <c r="BJ1390" s="75"/>
      <c r="BK1390" s="75"/>
      <c r="BL1390" s="76"/>
      <c r="BM1390" s="99"/>
      <c r="BN1390" s="75"/>
      <c r="BO1390" s="75"/>
      <c r="BP1390" s="76"/>
      <c r="BQ1390" s="99"/>
      <c r="BR1390" s="75"/>
      <c r="BS1390" s="75"/>
      <c r="BT1390" s="75"/>
      <c r="BU1390" s="75"/>
      <c r="BV1390" s="75"/>
      <c r="BW1390" s="76"/>
      <c r="BX1390" s="99"/>
      <c r="BY1390" s="75"/>
      <c r="BZ1390" s="75"/>
      <c r="CA1390" s="76"/>
      <c r="CB1390" s="99"/>
      <c r="CC1390" s="75"/>
      <c r="CD1390" s="75"/>
      <c r="CE1390" s="75"/>
      <c r="CF1390" s="76"/>
      <c r="CG1390" s="99"/>
      <c r="CH1390" s="75"/>
      <c r="CI1390" s="75"/>
      <c r="CJ1390" s="76"/>
      <c r="CK1390" s="99"/>
      <c r="CL1390" s="75"/>
      <c r="CM1390" s="76"/>
      <c r="CN1390" s="99"/>
      <c r="CO1390" s="75"/>
      <c r="CP1390" s="75"/>
      <c r="CQ1390" s="76"/>
      <c r="DE1390" s="13"/>
    </row>
    <row r="1391" spans="1:109" ht="15" customHeight="1" x14ac:dyDescent="0.25">
      <c r="A1391" s="6"/>
      <c r="C1391" s="91"/>
      <c r="D1391" s="75"/>
      <c r="E1391" s="76"/>
      <c r="F1391" s="99"/>
      <c r="G1391" s="76"/>
      <c r="H1391" s="99"/>
      <c r="I1391" s="75"/>
      <c r="J1391" s="75"/>
      <c r="K1391" s="75"/>
      <c r="L1391" s="76"/>
      <c r="M1391" s="99"/>
      <c r="N1391" s="75"/>
      <c r="O1391" s="75"/>
      <c r="P1391" s="75"/>
      <c r="Q1391" s="76"/>
      <c r="R1391" s="99"/>
      <c r="S1391" s="75"/>
      <c r="T1391" s="75"/>
      <c r="U1391" s="75"/>
      <c r="V1391" s="76"/>
      <c r="W1391" s="99"/>
      <c r="X1391" s="75"/>
      <c r="Y1391" s="75"/>
      <c r="Z1391" s="75"/>
      <c r="AA1391" s="75"/>
      <c r="AB1391" s="75"/>
      <c r="AC1391" s="76"/>
      <c r="AD1391" s="99"/>
      <c r="AE1391" s="75"/>
      <c r="AF1391" s="75"/>
      <c r="AG1391" s="75"/>
      <c r="AH1391" s="75"/>
      <c r="AI1391" s="76"/>
      <c r="AJ1391" s="99"/>
      <c r="AK1391" s="75"/>
      <c r="AL1391" s="75"/>
      <c r="AM1391" s="75"/>
      <c r="AN1391" s="75"/>
      <c r="AO1391" s="75"/>
      <c r="AP1391" s="75"/>
      <c r="AQ1391" s="75"/>
      <c r="AR1391" s="76"/>
      <c r="AS1391" s="99"/>
      <c r="AT1391" s="75"/>
      <c r="AU1391" s="75"/>
      <c r="AV1391" s="75"/>
      <c r="AW1391" s="75"/>
      <c r="AX1391" s="76"/>
      <c r="AY1391" s="99"/>
      <c r="AZ1391" s="75"/>
      <c r="BA1391" s="75"/>
      <c r="BB1391" s="76"/>
      <c r="BC1391" s="99"/>
      <c r="BD1391" s="75"/>
      <c r="BE1391" s="75"/>
      <c r="BF1391" s="75"/>
      <c r="BG1391" s="76"/>
      <c r="BH1391" s="99"/>
      <c r="BI1391" s="75"/>
      <c r="BJ1391" s="75"/>
      <c r="BK1391" s="75"/>
      <c r="BL1391" s="76"/>
      <c r="BM1391" s="99"/>
      <c r="BN1391" s="75"/>
      <c r="BO1391" s="75"/>
      <c r="BP1391" s="76"/>
      <c r="BQ1391" s="99"/>
      <c r="BR1391" s="75"/>
      <c r="BS1391" s="75"/>
      <c r="BT1391" s="75"/>
      <c r="BU1391" s="75"/>
      <c r="BV1391" s="75"/>
      <c r="BW1391" s="76"/>
      <c r="BX1391" s="99"/>
      <c r="BY1391" s="75"/>
      <c r="BZ1391" s="75"/>
      <c r="CA1391" s="76"/>
      <c r="CB1391" s="99"/>
      <c r="CC1391" s="75"/>
      <c r="CD1391" s="75"/>
      <c r="CE1391" s="75"/>
      <c r="CF1391" s="76"/>
      <c r="CG1391" s="99"/>
      <c r="CH1391" s="75"/>
      <c r="CI1391" s="75"/>
      <c r="CJ1391" s="76"/>
      <c r="CK1391" s="99"/>
      <c r="CL1391" s="75"/>
      <c r="CM1391" s="76"/>
      <c r="CN1391" s="99"/>
      <c r="CO1391" s="75"/>
      <c r="CP1391" s="75"/>
      <c r="CQ1391" s="76"/>
      <c r="DE1391" s="13"/>
    </row>
    <row r="1392" spans="1:109" ht="15" customHeight="1" x14ac:dyDescent="0.25">
      <c r="A1392" s="6"/>
      <c r="C1392" s="91"/>
      <c r="D1392" s="75"/>
      <c r="E1392" s="76"/>
      <c r="F1392" s="99"/>
      <c r="G1392" s="76"/>
      <c r="H1392" s="99"/>
      <c r="I1392" s="75"/>
      <c r="J1392" s="75"/>
      <c r="K1392" s="75"/>
      <c r="L1392" s="76"/>
      <c r="M1392" s="99"/>
      <c r="N1392" s="75"/>
      <c r="O1392" s="75"/>
      <c r="P1392" s="75"/>
      <c r="Q1392" s="76"/>
      <c r="R1392" s="99"/>
      <c r="S1392" s="75"/>
      <c r="T1392" s="75"/>
      <c r="U1392" s="75"/>
      <c r="V1392" s="76"/>
      <c r="W1392" s="99"/>
      <c r="X1392" s="75"/>
      <c r="Y1392" s="75"/>
      <c r="Z1392" s="75"/>
      <c r="AA1392" s="75"/>
      <c r="AB1392" s="75"/>
      <c r="AC1392" s="76"/>
      <c r="AD1392" s="99"/>
      <c r="AE1392" s="75"/>
      <c r="AF1392" s="75"/>
      <c r="AG1392" s="75"/>
      <c r="AH1392" s="75"/>
      <c r="AI1392" s="76"/>
      <c r="AJ1392" s="99"/>
      <c r="AK1392" s="75"/>
      <c r="AL1392" s="75"/>
      <c r="AM1392" s="75"/>
      <c r="AN1392" s="75"/>
      <c r="AO1392" s="75"/>
      <c r="AP1392" s="75"/>
      <c r="AQ1392" s="75"/>
      <c r="AR1392" s="76"/>
      <c r="AS1392" s="99"/>
      <c r="AT1392" s="75"/>
      <c r="AU1392" s="75"/>
      <c r="AV1392" s="75"/>
      <c r="AW1392" s="75"/>
      <c r="AX1392" s="76"/>
      <c r="AY1392" s="99"/>
      <c r="AZ1392" s="75"/>
      <c r="BA1392" s="75"/>
      <c r="BB1392" s="76"/>
      <c r="BC1392" s="99"/>
      <c r="BD1392" s="75"/>
      <c r="BE1392" s="75"/>
      <c r="BF1392" s="75"/>
      <c r="BG1392" s="76"/>
      <c r="BH1392" s="99"/>
      <c r="BI1392" s="75"/>
      <c r="BJ1392" s="75"/>
      <c r="BK1392" s="75"/>
      <c r="BL1392" s="76"/>
      <c r="BM1392" s="99"/>
      <c r="BN1392" s="75"/>
      <c r="BO1392" s="75"/>
      <c r="BP1392" s="76"/>
      <c r="BQ1392" s="99"/>
      <c r="BR1392" s="75"/>
      <c r="BS1392" s="75"/>
      <c r="BT1392" s="75"/>
      <c r="BU1392" s="75"/>
      <c r="BV1392" s="75"/>
      <c r="BW1392" s="76"/>
      <c r="BX1392" s="99"/>
      <c r="BY1392" s="75"/>
      <c r="BZ1392" s="75"/>
      <c r="CA1392" s="76"/>
      <c r="CB1392" s="99"/>
      <c r="CC1392" s="75"/>
      <c r="CD1392" s="75"/>
      <c r="CE1392" s="75"/>
      <c r="CF1392" s="76"/>
      <c r="CG1392" s="99"/>
      <c r="CH1392" s="75"/>
      <c r="CI1392" s="75"/>
      <c r="CJ1392" s="76"/>
      <c r="CK1392" s="99"/>
      <c r="CL1392" s="75"/>
      <c r="CM1392" s="76"/>
      <c r="CN1392" s="99"/>
      <c r="CO1392" s="75"/>
      <c r="CP1392" s="75"/>
      <c r="CQ1392" s="76"/>
      <c r="DE1392" s="13"/>
    </row>
    <row r="1393" spans="1:109" ht="15" customHeight="1" x14ac:dyDescent="0.25">
      <c r="A1393" s="6"/>
      <c r="C1393" s="93"/>
      <c r="D1393" s="75"/>
      <c r="E1393" s="76"/>
      <c r="F1393" s="106"/>
      <c r="G1393" s="76"/>
      <c r="H1393" s="106"/>
      <c r="I1393" s="75"/>
      <c r="J1393" s="75"/>
      <c r="K1393" s="75"/>
      <c r="L1393" s="76"/>
      <c r="M1393" s="106"/>
      <c r="N1393" s="75"/>
      <c r="O1393" s="75"/>
      <c r="P1393" s="75"/>
      <c r="Q1393" s="76"/>
      <c r="R1393" s="106"/>
      <c r="S1393" s="75"/>
      <c r="T1393" s="75"/>
      <c r="U1393" s="75"/>
      <c r="V1393" s="76"/>
      <c r="W1393" s="106"/>
      <c r="X1393" s="75"/>
      <c r="Y1393" s="75"/>
      <c r="Z1393" s="75"/>
      <c r="AA1393" s="75"/>
      <c r="AB1393" s="75"/>
      <c r="AC1393" s="76"/>
      <c r="AD1393" s="106"/>
      <c r="AE1393" s="75"/>
      <c r="AF1393" s="75"/>
      <c r="AG1393" s="75"/>
      <c r="AH1393" s="75"/>
      <c r="AI1393" s="76"/>
      <c r="AJ1393" s="106"/>
      <c r="AK1393" s="75"/>
      <c r="AL1393" s="75"/>
      <c r="AM1393" s="75"/>
      <c r="AN1393" s="75"/>
      <c r="AO1393" s="75"/>
      <c r="AP1393" s="75"/>
      <c r="AQ1393" s="75"/>
      <c r="AR1393" s="76"/>
      <c r="AS1393" s="106"/>
      <c r="AT1393" s="75"/>
      <c r="AU1393" s="75"/>
      <c r="AV1393" s="75"/>
      <c r="AW1393" s="75"/>
      <c r="AX1393" s="76"/>
      <c r="AY1393" s="106"/>
      <c r="AZ1393" s="75"/>
      <c r="BA1393" s="75"/>
      <c r="BB1393" s="76"/>
      <c r="BC1393" s="106"/>
      <c r="BD1393" s="75"/>
      <c r="BE1393" s="75"/>
      <c r="BF1393" s="75"/>
      <c r="BG1393" s="76"/>
      <c r="BH1393" s="106"/>
      <c r="BI1393" s="75"/>
      <c r="BJ1393" s="75"/>
      <c r="BK1393" s="75"/>
      <c r="BL1393" s="76"/>
      <c r="BM1393" s="106"/>
      <c r="BN1393" s="75"/>
      <c r="BO1393" s="75"/>
      <c r="BP1393" s="76"/>
      <c r="BQ1393" s="106"/>
      <c r="BR1393" s="75"/>
      <c r="BS1393" s="75"/>
      <c r="BT1393" s="75"/>
      <c r="BU1393" s="75"/>
      <c r="BV1393" s="75"/>
      <c r="BW1393" s="76"/>
      <c r="BX1393" s="106"/>
      <c r="BY1393" s="75"/>
      <c r="BZ1393" s="75"/>
      <c r="CA1393" s="76"/>
      <c r="CB1393" s="106"/>
      <c r="CC1393" s="75"/>
      <c r="CD1393" s="75"/>
      <c r="CE1393" s="75"/>
      <c r="CF1393" s="76"/>
      <c r="CG1393" s="106"/>
      <c r="CH1393" s="75"/>
      <c r="CI1393" s="75"/>
      <c r="CJ1393" s="76"/>
      <c r="CK1393" s="106"/>
      <c r="CL1393" s="75"/>
      <c r="CM1393" s="76"/>
      <c r="CN1393" s="106"/>
      <c r="CO1393" s="75"/>
      <c r="CP1393" s="75"/>
      <c r="CQ1393" s="76"/>
      <c r="DE1393" s="13"/>
    </row>
    <row r="1394" spans="1:109" ht="15" customHeight="1" x14ac:dyDescent="0.25">
      <c r="A1394" s="6"/>
      <c r="DE1394" s="13"/>
    </row>
    <row r="1395" spans="1:109" ht="15" customHeight="1" x14ac:dyDescent="0.25">
      <c r="A1395" s="6"/>
      <c r="DE1395" s="13"/>
    </row>
    <row r="1396" spans="1:109" ht="15" customHeight="1" x14ac:dyDescent="0.25">
      <c r="A1396" s="102"/>
      <c r="B1396" s="83"/>
      <c r="C1396" s="83"/>
      <c r="D1396" s="84"/>
      <c r="E1396" s="78"/>
      <c r="F1396" s="75"/>
      <c r="G1396" s="75"/>
      <c r="H1396" s="75"/>
      <c r="I1396" s="75"/>
      <c r="J1396" s="75"/>
      <c r="K1396" s="75"/>
      <c r="L1396" s="75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5"/>
      <c r="X1396" s="75"/>
      <c r="Y1396" s="75"/>
      <c r="Z1396" s="75"/>
      <c r="AA1396" s="75"/>
      <c r="AB1396" s="75"/>
      <c r="AC1396" s="75"/>
      <c r="AD1396" s="75"/>
      <c r="AE1396" s="75"/>
      <c r="AF1396" s="75"/>
      <c r="AG1396" s="75"/>
      <c r="AH1396" s="75"/>
      <c r="AI1396" s="75"/>
      <c r="AJ1396" s="75"/>
      <c r="AK1396" s="75"/>
      <c r="AL1396" s="75"/>
      <c r="AM1396" s="75"/>
      <c r="AN1396" s="75"/>
      <c r="AO1396" s="75"/>
      <c r="AP1396" s="75"/>
      <c r="AQ1396" s="75"/>
      <c r="AR1396" s="75"/>
      <c r="AS1396" s="75"/>
      <c r="AT1396" s="75"/>
      <c r="AU1396" s="75"/>
      <c r="AV1396" s="75"/>
      <c r="AW1396" s="75"/>
      <c r="AX1396" s="75"/>
      <c r="AY1396" s="75"/>
      <c r="AZ1396" s="75"/>
      <c r="BA1396" s="75"/>
      <c r="BB1396" s="75"/>
      <c r="BC1396" s="75"/>
      <c r="BD1396" s="75"/>
      <c r="BE1396" s="75"/>
      <c r="BF1396" s="75"/>
      <c r="BG1396" s="75"/>
      <c r="BH1396" s="75"/>
      <c r="BI1396" s="75"/>
      <c r="BJ1396" s="75"/>
      <c r="BK1396" s="75"/>
      <c r="BL1396" s="75"/>
      <c r="BM1396" s="75"/>
      <c r="BN1396" s="75"/>
      <c r="BO1396" s="75"/>
      <c r="BP1396" s="75"/>
      <c r="BQ1396" s="75"/>
      <c r="BR1396" s="75"/>
      <c r="BS1396" s="75"/>
      <c r="BT1396" s="75"/>
      <c r="BU1396" s="75"/>
      <c r="BV1396" s="75"/>
      <c r="BW1396" s="75"/>
      <c r="BX1396" s="75"/>
      <c r="BY1396" s="75"/>
      <c r="BZ1396" s="75"/>
      <c r="CA1396" s="75"/>
      <c r="CB1396" s="75"/>
      <c r="CC1396" s="75"/>
      <c r="CD1396" s="75"/>
      <c r="CE1396" s="75"/>
      <c r="CF1396" s="75"/>
      <c r="CG1396" s="75"/>
      <c r="CH1396" s="75"/>
      <c r="CI1396" s="75"/>
      <c r="CJ1396" s="75"/>
      <c r="CK1396" s="75"/>
      <c r="CL1396" s="75"/>
      <c r="CM1396" s="75"/>
      <c r="CN1396" s="75"/>
      <c r="CO1396" s="75"/>
      <c r="CP1396" s="75"/>
      <c r="CQ1396" s="75"/>
      <c r="CR1396" s="75"/>
      <c r="CS1396" s="75"/>
      <c r="CT1396" s="75"/>
      <c r="CU1396" s="75"/>
      <c r="CV1396" s="75"/>
      <c r="CW1396" s="75"/>
      <c r="CX1396" s="75"/>
      <c r="CY1396" s="75"/>
      <c r="CZ1396" s="76"/>
      <c r="DE1396" s="13"/>
    </row>
    <row r="1397" spans="1:109" ht="15" customHeight="1" x14ac:dyDescent="0.25">
      <c r="A1397" s="103"/>
      <c r="B1397" s="79"/>
      <c r="C1397" s="79"/>
      <c r="D1397" s="86"/>
      <c r="E1397" s="78"/>
      <c r="F1397" s="75"/>
      <c r="G1397" s="75"/>
      <c r="H1397" s="75"/>
      <c r="I1397" s="75"/>
      <c r="J1397" s="75"/>
      <c r="K1397" s="75"/>
      <c r="L1397" s="75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5"/>
      <c r="X1397" s="75"/>
      <c r="Y1397" s="75"/>
      <c r="Z1397" s="75"/>
      <c r="AA1397" s="75"/>
      <c r="AB1397" s="75"/>
      <c r="AC1397" s="75"/>
      <c r="AD1397" s="75"/>
      <c r="AE1397" s="75"/>
      <c r="AF1397" s="75"/>
      <c r="AG1397" s="75"/>
      <c r="AH1397" s="75"/>
      <c r="AI1397" s="75"/>
      <c r="AJ1397" s="75"/>
      <c r="AK1397" s="75"/>
      <c r="AL1397" s="75"/>
      <c r="AM1397" s="75"/>
      <c r="AN1397" s="75"/>
      <c r="AO1397" s="75"/>
      <c r="AP1397" s="75"/>
      <c r="AQ1397" s="75"/>
      <c r="AR1397" s="75"/>
      <c r="AS1397" s="75"/>
      <c r="AT1397" s="75"/>
      <c r="AU1397" s="75"/>
      <c r="AV1397" s="75"/>
      <c r="AW1397" s="75"/>
      <c r="AX1397" s="75"/>
      <c r="AY1397" s="75"/>
      <c r="AZ1397" s="75"/>
      <c r="BA1397" s="75"/>
      <c r="BB1397" s="75"/>
      <c r="BC1397" s="75"/>
      <c r="BD1397" s="75"/>
      <c r="BE1397" s="75"/>
      <c r="BF1397" s="75"/>
      <c r="BG1397" s="75"/>
      <c r="BH1397" s="75"/>
      <c r="BI1397" s="75"/>
      <c r="BJ1397" s="75"/>
      <c r="BK1397" s="75"/>
      <c r="BL1397" s="75"/>
      <c r="BM1397" s="76"/>
      <c r="BN1397" s="78"/>
      <c r="BO1397" s="75"/>
      <c r="BP1397" s="75"/>
      <c r="BQ1397" s="75"/>
      <c r="BR1397" s="75"/>
      <c r="BS1397" s="75"/>
      <c r="BT1397" s="75"/>
      <c r="BU1397" s="75"/>
      <c r="BV1397" s="75"/>
      <c r="BW1397" s="75"/>
      <c r="BX1397" s="75"/>
      <c r="BY1397" s="75"/>
      <c r="BZ1397" s="75"/>
      <c r="CA1397" s="75"/>
      <c r="CB1397" s="75"/>
      <c r="CC1397" s="75"/>
      <c r="CD1397" s="75"/>
      <c r="CE1397" s="75"/>
      <c r="CF1397" s="75"/>
      <c r="CG1397" s="75"/>
      <c r="CH1397" s="75"/>
      <c r="CI1397" s="75"/>
      <c r="CJ1397" s="75"/>
      <c r="CK1397" s="75"/>
      <c r="CL1397" s="75"/>
      <c r="CM1397" s="75"/>
      <c r="CN1397" s="75"/>
      <c r="CO1397" s="75"/>
      <c r="CP1397" s="75"/>
      <c r="CQ1397" s="75"/>
      <c r="CR1397" s="75"/>
      <c r="CS1397" s="75"/>
      <c r="CT1397" s="75"/>
      <c r="CU1397" s="75"/>
      <c r="CV1397" s="75"/>
      <c r="CW1397" s="75"/>
      <c r="CX1397" s="75"/>
      <c r="CY1397" s="75"/>
      <c r="CZ1397" s="76"/>
      <c r="DE1397" s="13"/>
    </row>
    <row r="1398" spans="1:109" ht="15" customHeight="1" x14ac:dyDescent="0.25">
      <c r="A1398" s="103"/>
      <c r="B1398" s="79"/>
      <c r="C1398" s="79"/>
      <c r="D1398" s="86"/>
      <c r="E1398" s="74"/>
      <c r="F1398" s="75"/>
      <c r="G1398" s="75"/>
      <c r="H1398" s="75"/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6"/>
      <c r="Y1398" s="74"/>
      <c r="Z1398" s="75"/>
      <c r="AA1398" s="75"/>
      <c r="AB1398" s="75"/>
      <c r="AC1398" s="75"/>
      <c r="AD1398" s="75"/>
      <c r="AE1398" s="75"/>
      <c r="AF1398" s="75"/>
      <c r="AG1398" s="75"/>
      <c r="AH1398" s="75"/>
      <c r="AI1398" s="75"/>
      <c r="AJ1398" s="75"/>
      <c r="AK1398" s="75"/>
      <c r="AL1398" s="75"/>
      <c r="AM1398" s="75"/>
      <c r="AN1398" s="75"/>
      <c r="AO1398" s="75"/>
      <c r="AP1398" s="75"/>
      <c r="AQ1398" s="75"/>
      <c r="AR1398" s="75"/>
      <c r="AS1398" s="75"/>
      <c r="AT1398" s="76"/>
      <c r="AU1398" s="74"/>
      <c r="AV1398" s="75"/>
      <c r="AW1398" s="75"/>
      <c r="AX1398" s="75"/>
      <c r="AY1398" s="75"/>
      <c r="AZ1398" s="75"/>
      <c r="BA1398" s="75"/>
      <c r="BB1398" s="75"/>
      <c r="BC1398" s="75"/>
      <c r="BD1398" s="75"/>
      <c r="BE1398" s="75"/>
      <c r="BF1398" s="75"/>
      <c r="BG1398" s="75"/>
      <c r="BH1398" s="75"/>
      <c r="BI1398" s="75"/>
      <c r="BJ1398" s="75"/>
      <c r="BK1398" s="75"/>
      <c r="BL1398" s="75"/>
      <c r="BM1398" s="76"/>
      <c r="BN1398" s="74"/>
      <c r="BO1398" s="75"/>
      <c r="BP1398" s="75"/>
      <c r="BQ1398" s="75"/>
      <c r="BR1398" s="75"/>
      <c r="BS1398" s="75"/>
      <c r="BT1398" s="75"/>
      <c r="BU1398" s="75"/>
      <c r="BV1398" s="75"/>
      <c r="BW1398" s="75"/>
      <c r="BX1398" s="75"/>
      <c r="BY1398" s="75"/>
      <c r="BZ1398" s="75"/>
      <c r="CA1398" s="75"/>
      <c r="CB1398" s="75"/>
      <c r="CC1398" s="75"/>
      <c r="CD1398" s="75"/>
      <c r="CE1398" s="75"/>
      <c r="CF1398" s="75"/>
      <c r="CG1398" s="76"/>
      <c r="CH1398" s="74"/>
      <c r="CI1398" s="75"/>
      <c r="CJ1398" s="75"/>
      <c r="CK1398" s="75"/>
      <c r="CL1398" s="75"/>
      <c r="CM1398" s="75"/>
      <c r="CN1398" s="75"/>
      <c r="CO1398" s="75"/>
      <c r="CP1398" s="75"/>
      <c r="CQ1398" s="75"/>
      <c r="CR1398" s="76"/>
      <c r="CS1398" s="74"/>
      <c r="CT1398" s="75"/>
      <c r="CU1398" s="75"/>
      <c r="CV1398" s="75"/>
      <c r="CW1398" s="75"/>
      <c r="CX1398" s="75"/>
      <c r="CY1398" s="75"/>
      <c r="CZ1398" s="76"/>
      <c r="DE1398" s="13"/>
    </row>
    <row r="1399" spans="1:109" ht="15" customHeight="1" x14ac:dyDescent="0.25">
      <c r="A1399" s="104"/>
      <c r="B1399" s="88"/>
      <c r="C1399" s="88"/>
      <c r="D1399" s="89"/>
      <c r="E1399" s="74"/>
      <c r="F1399" s="75"/>
      <c r="G1399" s="76"/>
      <c r="I1399" s="74"/>
      <c r="J1399" s="75"/>
      <c r="K1399" s="75"/>
      <c r="L1399" s="75"/>
      <c r="M1399" s="76"/>
      <c r="N1399" s="74"/>
      <c r="O1399" s="75"/>
      <c r="P1399" s="75"/>
      <c r="Q1399" s="75"/>
      <c r="R1399" s="76"/>
      <c r="S1399" s="74"/>
      <c r="T1399" s="75"/>
      <c r="U1399" s="75"/>
      <c r="V1399" s="75"/>
      <c r="W1399" s="76"/>
      <c r="Y1399" s="74"/>
      <c r="Z1399" s="75"/>
      <c r="AA1399" s="75"/>
      <c r="AB1399" s="75"/>
      <c r="AC1399" s="75"/>
      <c r="AD1399" s="76"/>
      <c r="AE1399" s="74"/>
      <c r="AF1399" s="75"/>
      <c r="AG1399" s="75"/>
      <c r="AH1399" s="75"/>
      <c r="AI1399" s="75"/>
      <c r="AJ1399" s="76"/>
      <c r="AK1399" s="74"/>
      <c r="AL1399" s="75"/>
      <c r="AM1399" s="75"/>
      <c r="AN1399" s="75"/>
      <c r="AO1399" s="75"/>
      <c r="AP1399" s="75"/>
      <c r="AQ1399" s="75"/>
      <c r="AR1399" s="75"/>
      <c r="AS1399" s="75"/>
      <c r="AT1399" s="76"/>
      <c r="AU1399" s="74"/>
      <c r="AV1399" s="75"/>
      <c r="AW1399" s="75"/>
      <c r="AX1399" s="75"/>
      <c r="AY1399" s="76"/>
      <c r="AZ1399" s="74"/>
      <c r="BA1399" s="75"/>
      <c r="BB1399" s="75"/>
      <c r="BC1399" s="76"/>
      <c r="BD1399" s="74"/>
      <c r="BE1399" s="75"/>
      <c r="BF1399" s="75"/>
      <c r="BG1399" s="75"/>
      <c r="BH1399" s="75"/>
      <c r="BI1399" s="76"/>
      <c r="BJ1399" s="74"/>
      <c r="BK1399" s="75"/>
      <c r="BL1399" s="75"/>
      <c r="BM1399" s="76"/>
      <c r="BN1399" s="74"/>
      <c r="BO1399" s="75"/>
      <c r="BP1399" s="75"/>
      <c r="BQ1399" s="76"/>
      <c r="BR1399" s="74"/>
      <c r="BS1399" s="75"/>
      <c r="BT1399" s="75"/>
      <c r="BU1399" s="75"/>
      <c r="BV1399" s="75"/>
      <c r="BW1399" s="75"/>
      <c r="BX1399" s="76"/>
      <c r="BY1399" s="74"/>
      <c r="BZ1399" s="75"/>
      <c r="CA1399" s="75"/>
      <c r="CB1399" s="76"/>
      <c r="CC1399" s="74"/>
      <c r="CD1399" s="75"/>
      <c r="CE1399" s="75"/>
      <c r="CF1399" s="75"/>
      <c r="CG1399" s="76"/>
      <c r="CH1399" s="74"/>
      <c r="CI1399" s="75"/>
      <c r="CJ1399" s="75"/>
      <c r="CK1399" s="76"/>
      <c r="CL1399" s="74"/>
      <c r="CM1399" s="75"/>
      <c r="CN1399" s="76"/>
      <c r="CO1399" s="74"/>
      <c r="CP1399" s="75"/>
      <c r="CQ1399" s="75"/>
      <c r="CR1399" s="76"/>
      <c r="CS1399" s="74"/>
      <c r="CT1399" s="75"/>
      <c r="CU1399" s="75"/>
      <c r="CV1399" s="75"/>
      <c r="CW1399" s="76"/>
      <c r="CX1399" s="74"/>
      <c r="CY1399" s="75"/>
      <c r="CZ1399" s="76"/>
      <c r="DE1399" s="13"/>
    </row>
    <row r="1400" spans="1:109" ht="15" customHeight="1" x14ac:dyDescent="0.25">
      <c r="A1400" s="105"/>
      <c r="B1400" s="75"/>
      <c r="C1400" s="75"/>
      <c r="D1400" s="76"/>
      <c r="E1400" s="99"/>
      <c r="F1400" s="75"/>
      <c r="G1400" s="76"/>
      <c r="I1400" s="99"/>
      <c r="J1400" s="75"/>
      <c r="K1400" s="75"/>
      <c r="L1400" s="75"/>
      <c r="M1400" s="76"/>
      <c r="N1400" s="99"/>
      <c r="O1400" s="75"/>
      <c r="P1400" s="75"/>
      <c r="Q1400" s="75"/>
      <c r="R1400" s="76"/>
      <c r="S1400" s="99"/>
      <c r="T1400" s="75"/>
      <c r="U1400" s="75"/>
      <c r="V1400" s="75"/>
      <c r="W1400" s="76"/>
      <c r="Y1400" s="99"/>
      <c r="Z1400" s="75"/>
      <c r="AA1400" s="75"/>
      <c r="AB1400" s="75"/>
      <c r="AC1400" s="75"/>
      <c r="AD1400" s="76"/>
      <c r="AE1400" s="99"/>
      <c r="AF1400" s="75"/>
      <c r="AG1400" s="75"/>
      <c r="AH1400" s="75"/>
      <c r="AI1400" s="75"/>
      <c r="AJ1400" s="76"/>
      <c r="AK1400" s="99"/>
      <c r="AL1400" s="75"/>
      <c r="AM1400" s="75"/>
      <c r="AN1400" s="75"/>
      <c r="AO1400" s="75"/>
      <c r="AP1400" s="75"/>
      <c r="AQ1400" s="75"/>
      <c r="AR1400" s="75"/>
      <c r="AS1400" s="75"/>
      <c r="AT1400" s="76"/>
      <c r="AU1400" s="99"/>
      <c r="AV1400" s="75"/>
      <c r="AW1400" s="75"/>
      <c r="AX1400" s="75"/>
      <c r="AY1400" s="76"/>
      <c r="AZ1400" s="99"/>
      <c r="BA1400" s="75"/>
      <c r="BB1400" s="75"/>
      <c r="BC1400" s="76"/>
      <c r="BD1400" s="99"/>
      <c r="BE1400" s="75"/>
      <c r="BF1400" s="75"/>
      <c r="BG1400" s="75"/>
      <c r="BH1400" s="75"/>
      <c r="BI1400" s="76"/>
      <c r="BJ1400" s="99"/>
      <c r="BK1400" s="75"/>
      <c r="BL1400" s="75"/>
      <c r="BM1400" s="76"/>
      <c r="BN1400" s="99"/>
      <c r="BO1400" s="75"/>
      <c r="BP1400" s="75"/>
      <c r="BQ1400" s="76"/>
      <c r="BR1400" s="99"/>
      <c r="BS1400" s="75"/>
      <c r="BT1400" s="75"/>
      <c r="BU1400" s="75"/>
      <c r="BV1400" s="75"/>
      <c r="BW1400" s="75"/>
      <c r="BX1400" s="76"/>
      <c r="BY1400" s="99"/>
      <c r="BZ1400" s="75"/>
      <c r="CA1400" s="75"/>
      <c r="CB1400" s="76"/>
      <c r="CC1400" s="99"/>
      <c r="CD1400" s="75"/>
      <c r="CE1400" s="75"/>
      <c r="CF1400" s="75"/>
      <c r="CG1400" s="76"/>
      <c r="CH1400" s="99"/>
      <c r="CI1400" s="75"/>
      <c r="CJ1400" s="75"/>
      <c r="CK1400" s="76"/>
      <c r="CL1400" s="99"/>
      <c r="CM1400" s="75"/>
      <c r="CN1400" s="76"/>
      <c r="CO1400" s="99"/>
      <c r="CP1400" s="75"/>
      <c r="CQ1400" s="75"/>
      <c r="CR1400" s="76"/>
      <c r="CS1400" s="99"/>
      <c r="CT1400" s="75"/>
      <c r="CU1400" s="75"/>
      <c r="CV1400" s="75"/>
      <c r="CW1400" s="76"/>
      <c r="CX1400" s="99"/>
      <c r="CY1400" s="75"/>
      <c r="CZ1400" s="76"/>
      <c r="DE1400" s="13"/>
    </row>
    <row r="1401" spans="1:109" ht="15" customHeight="1" x14ac:dyDescent="0.25">
      <c r="A1401" s="105"/>
      <c r="B1401" s="75"/>
      <c r="C1401" s="75"/>
      <c r="D1401" s="76"/>
      <c r="E1401" s="99"/>
      <c r="F1401" s="75"/>
      <c r="G1401" s="76"/>
      <c r="I1401" s="99"/>
      <c r="J1401" s="75"/>
      <c r="K1401" s="75"/>
      <c r="L1401" s="75"/>
      <c r="M1401" s="76"/>
      <c r="N1401" s="99"/>
      <c r="O1401" s="75"/>
      <c r="P1401" s="75"/>
      <c r="Q1401" s="75"/>
      <c r="R1401" s="76"/>
      <c r="S1401" s="99"/>
      <c r="T1401" s="75"/>
      <c r="U1401" s="75"/>
      <c r="V1401" s="75"/>
      <c r="W1401" s="76"/>
      <c r="Y1401" s="99"/>
      <c r="Z1401" s="75"/>
      <c r="AA1401" s="75"/>
      <c r="AB1401" s="75"/>
      <c r="AC1401" s="75"/>
      <c r="AD1401" s="76"/>
      <c r="AE1401" s="99"/>
      <c r="AF1401" s="75"/>
      <c r="AG1401" s="75"/>
      <c r="AH1401" s="75"/>
      <c r="AI1401" s="75"/>
      <c r="AJ1401" s="76"/>
      <c r="AK1401" s="99"/>
      <c r="AL1401" s="75"/>
      <c r="AM1401" s="75"/>
      <c r="AN1401" s="75"/>
      <c r="AO1401" s="75"/>
      <c r="AP1401" s="75"/>
      <c r="AQ1401" s="75"/>
      <c r="AR1401" s="75"/>
      <c r="AS1401" s="75"/>
      <c r="AT1401" s="76"/>
      <c r="AU1401" s="99"/>
      <c r="AV1401" s="75"/>
      <c r="AW1401" s="75"/>
      <c r="AX1401" s="75"/>
      <c r="AY1401" s="76"/>
      <c r="AZ1401" s="99"/>
      <c r="BA1401" s="75"/>
      <c r="BB1401" s="75"/>
      <c r="BC1401" s="76"/>
      <c r="BD1401" s="99"/>
      <c r="BE1401" s="75"/>
      <c r="BF1401" s="75"/>
      <c r="BG1401" s="75"/>
      <c r="BH1401" s="75"/>
      <c r="BI1401" s="76"/>
      <c r="BJ1401" s="99"/>
      <c r="BK1401" s="75"/>
      <c r="BL1401" s="75"/>
      <c r="BM1401" s="76"/>
      <c r="BN1401" s="99"/>
      <c r="BO1401" s="75"/>
      <c r="BP1401" s="75"/>
      <c r="BQ1401" s="76"/>
      <c r="BR1401" s="99"/>
      <c r="BS1401" s="75"/>
      <c r="BT1401" s="75"/>
      <c r="BU1401" s="75"/>
      <c r="BV1401" s="75"/>
      <c r="BW1401" s="75"/>
      <c r="BX1401" s="76"/>
      <c r="BY1401" s="99"/>
      <c r="BZ1401" s="75"/>
      <c r="CA1401" s="75"/>
      <c r="CB1401" s="76"/>
      <c r="CC1401" s="99"/>
      <c r="CD1401" s="75"/>
      <c r="CE1401" s="75"/>
      <c r="CF1401" s="75"/>
      <c r="CG1401" s="76"/>
      <c r="CH1401" s="99"/>
      <c r="CI1401" s="75"/>
      <c r="CJ1401" s="75"/>
      <c r="CK1401" s="76"/>
      <c r="CL1401" s="99"/>
      <c r="CM1401" s="75"/>
      <c r="CN1401" s="76"/>
      <c r="CO1401" s="99"/>
      <c r="CP1401" s="75"/>
      <c r="CQ1401" s="75"/>
      <c r="CR1401" s="76"/>
      <c r="CS1401" s="99"/>
      <c r="CT1401" s="75"/>
      <c r="CU1401" s="75"/>
      <c r="CV1401" s="75"/>
      <c r="CW1401" s="76"/>
      <c r="CX1401" s="99"/>
      <c r="CY1401" s="75"/>
      <c r="CZ1401" s="76"/>
      <c r="DE1401" s="13"/>
    </row>
    <row r="1402" spans="1:109" ht="15" customHeight="1" x14ac:dyDescent="0.25">
      <c r="A1402" s="105"/>
      <c r="B1402" s="75"/>
      <c r="C1402" s="75"/>
      <c r="D1402" s="76"/>
      <c r="E1402" s="99"/>
      <c r="F1402" s="75"/>
      <c r="G1402" s="76"/>
      <c r="I1402" s="99"/>
      <c r="J1402" s="75"/>
      <c r="K1402" s="75"/>
      <c r="L1402" s="75"/>
      <c r="M1402" s="76"/>
      <c r="N1402" s="99"/>
      <c r="O1402" s="75"/>
      <c r="P1402" s="75"/>
      <c r="Q1402" s="75"/>
      <c r="R1402" s="76"/>
      <c r="S1402" s="99"/>
      <c r="T1402" s="75"/>
      <c r="U1402" s="75"/>
      <c r="V1402" s="75"/>
      <c r="W1402" s="76"/>
      <c r="Y1402" s="99"/>
      <c r="Z1402" s="75"/>
      <c r="AA1402" s="75"/>
      <c r="AB1402" s="75"/>
      <c r="AC1402" s="75"/>
      <c r="AD1402" s="76"/>
      <c r="AE1402" s="99"/>
      <c r="AF1402" s="75"/>
      <c r="AG1402" s="75"/>
      <c r="AH1402" s="75"/>
      <c r="AI1402" s="75"/>
      <c r="AJ1402" s="76"/>
      <c r="AK1402" s="99"/>
      <c r="AL1402" s="75"/>
      <c r="AM1402" s="75"/>
      <c r="AN1402" s="75"/>
      <c r="AO1402" s="75"/>
      <c r="AP1402" s="75"/>
      <c r="AQ1402" s="75"/>
      <c r="AR1402" s="75"/>
      <c r="AS1402" s="75"/>
      <c r="AT1402" s="76"/>
      <c r="AU1402" s="99"/>
      <c r="AV1402" s="75"/>
      <c r="AW1402" s="75"/>
      <c r="AX1402" s="75"/>
      <c r="AY1402" s="76"/>
      <c r="AZ1402" s="99"/>
      <c r="BA1402" s="75"/>
      <c r="BB1402" s="75"/>
      <c r="BC1402" s="76"/>
      <c r="BD1402" s="99"/>
      <c r="BE1402" s="75"/>
      <c r="BF1402" s="75"/>
      <c r="BG1402" s="75"/>
      <c r="BH1402" s="75"/>
      <c r="BI1402" s="76"/>
      <c r="BJ1402" s="99"/>
      <c r="BK1402" s="75"/>
      <c r="BL1402" s="75"/>
      <c r="BM1402" s="76"/>
      <c r="BN1402" s="99"/>
      <c r="BO1402" s="75"/>
      <c r="BP1402" s="75"/>
      <c r="BQ1402" s="76"/>
      <c r="BR1402" s="99"/>
      <c r="BS1402" s="75"/>
      <c r="BT1402" s="75"/>
      <c r="BU1402" s="75"/>
      <c r="BV1402" s="75"/>
      <c r="BW1402" s="75"/>
      <c r="BX1402" s="76"/>
      <c r="BY1402" s="99"/>
      <c r="BZ1402" s="75"/>
      <c r="CA1402" s="75"/>
      <c r="CB1402" s="76"/>
      <c r="CC1402" s="99"/>
      <c r="CD1402" s="75"/>
      <c r="CE1402" s="75"/>
      <c r="CF1402" s="75"/>
      <c r="CG1402" s="76"/>
      <c r="CH1402" s="99"/>
      <c r="CI1402" s="75"/>
      <c r="CJ1402" s="75"/>
      <c r="CK1402" s="76"/>
      <c r="CL1402" s="99"/>
      <c r="CM1402" s="75"/>
      <c r="CN1402" s="76"/>
      <c r="CO1402" s="99"/>
      <c r="CP1402" s="75"/>
      <c r="CQ1402" s="75"/>
      <c r="CR1402" s="76"/>
      <c r="CS1402" s="99"/>
      <c r="CT1402" s="75"/>
      <c r="CU1402" s="75"/>
      <c r="CV1402" s="75"/>
      <c r="CW1402" s="76"/>
      <c r="CX1402" s="99"/>
      <c r="CY1402" s="75"/>
      <c r="CZ1402" s="76"/>
      <c r="DE1402" s="13"/>
    </row>
    <row r="1403" spans="1:109" ht="15" customHeight="1" x14ac:dyDescent="0.25">
      <c r="A1403" s="105"/>
      <c r="B1403" s="75"/>
      <c r="C1403" s="75"/>
      <c r="D1403" s="76"/>
      <c r="E1403" s="99"/>
      <c r="F1403" s="75"/>
      <c r="G1403" s="76"/>
      <c r="I1403" s="99"/>
      <c r="J1403" s="75"/>
      <c r="K1403" s="75"/>
      <c r="L1403" s="75"/>
      <c r="M1403" s="76"/>
      <c r="N1403" s="99"/>
      <c r="O1403" s="75"/>
      <c r="P1403" s="75"/>
      <c r="Q1403" s="75"/>
      <c r="R1403" s="76"/>
      <c r="S1403" s="99"/>
      <c r="T1403" s="75"/>
      <c r="U1403" s="75"/>
      <c r="V1403" s="75"/>
      <c r="W1403" s="76"/>
      <c r="Y1403" s="99"/>
      <c r="Z1403" s="75"/>
      <c r="AA1403" s="75"/>
      <c r="AB1403" s="75"/>
      <c r="AC1403" s="75"/>
      <c r="AD1403" s="76"/>
      <c r="AE1403" s="99"/>
      <c r="AF1403" s="75"/>
      <c r="AG1403" s="75"/>
      <c r="AH1403" s="75"/>
      <c r="AI1403" s="75"/>
      <c r="AJ1403" s="76"/>
      <c r="AK1403" s="99"/>
      <c r="AL1403" s="75"/>
      <c r="AM1403" s="75"/>
      <c r="AN1403" s="75"/>
      <c r="AO1403" s="75"/>
      <c r="AP1403" s="75"/>
      <c r="AQ1403" s="75"/>
      <c r="AR1403" s="75"/>
      <c r="AS1403" s="75"/>
      <c r="AT1403" s="76"/>
      <c r="AU1403" s="99"/>
      <c r="AV1403" s="75"/>
      <c r="AW1403" s="75"/>
      <c r="AX1403" s="75"/>
      <c r="AY1403" s="76"/>
      <c r="AZ1403" s="99"/>
      <c r="BA1403" s="75"/>
      <c r="BB1403" s="75"/>
      <c r="BC1403" s="76"/>
      <c r="BD1403" s="99"/>
      <c r="BE1403" s="75"/>
      <c r="BF1403" s="75"/>
      <c r="BG1403" s="75"/>
      <c r="BH1403" s="75"/>
      <c r="BI1403" s="76"/>
      <c r="BJ1403" s="99"/>
      <c r="BK1403" s="75"/>
      <c r="BL1403" s="75"/>
      <c r="BM1403" s="76"/>
      <c r="BN1403" s="99"/>
      <c r="BO1403" s="75"/>
      <c r="BP1403" s="75"/>
      <c r="BQ1403" s="76"/>
      <c r="BR1403" s="99"/>
      <c r="BS1403" s="75"/>
      <c r="BT1403" s="75"/>
      <c r="BU1403" s="75"/>
      <c r="BV1403" s="75"/>
      <c r="BW1403" s="75"/>
      <c r="BX1403" s="76"/>
      <c r="BY1403" s="99"/>
      <c r="BZ1403" s="75"/>
      <c r="CA1403" s="75"/>
      <c r="CB1403" s="76"/>
      <c r="CC1403" s="99"/>
      <c r="CD1403" s="75"/>
      <c r="CE1403" s="75"/>
      <c r="CF1403" s="75"/>
      <c r="CG1403" s="76"/>
      <c r="CH1403" s="99"/>
      <c r="CI1403" s="75"/>
      <c r="CJ1403" s="75"/>
      <c r="CK1403" s="76"/>
      <c r="CL1403" s="99"/>
      <c r="CM1403" s="75"/>
      <c r="CN1403" s="76"/>
      <c r="CO1403" s="99"/>
      <c r="CP1403" s="75"/>
      <c r="CQ1403" s="75"/>
      <c r="CR1403" s="76"/>
      <c r="CS1403" s="99"/>
      <c r="CT1403" s="75"/>
      <c r="CU1403" s="75"/>
      <c r="CV1403" s="75"/>
      <c r="CW1403" s="76"/>
      <c r="CX1403" s="99"/>
      <c r="CY1403" s="75"/>
      <c r="CZ1403" s="76"/>
      <c r="DE1403" s="13"/>
    </row>
    <row r="1404" spans="1:109" ht="15" customHeight="1" x14ac:dyDescent="0.25">
      <c r="A1404" s="108"/>
      <c r="B1404" s="75"/>
      <c r="C1404" s="75"/>
      <c r="D1404" s="76"/>
      <c r="E1404" s="106"/>
      <c r="F1404" s="75"/>
      <c r="G1404" s="76"/>
      <c r="I1404" s="106"/>
      <c r="J1404" s="75"/>
      <c r="K1404" s="75"/>
      <c r="L1404" s="75"/>
      <c r="M1404" s="76"/>
      <c r="N1404" s="106"/>
      <c r="O1404" s="75"/>
      <c r="P1404" s="75"/>
      <c r="Q1404" s="75"/>
      <c r="R1404" s="76"/>
      <c r="S1404" s="106"/>
      <c r="T1404" s="75"/>
      <c r="U1404" s="75"/>
      <c r="V1404" s="75"/>
      <c r="W1404" s="76"/>
      <c r="Y1404" s="106"/>
      <c r="Z1404" s="75"/>
      <c r="AA1404" s="75"/>
      <c r="AB1404" s="75"/>
      <c r="AC1404" s="75"/>
      <c r="AD1404" s="76"/>
      <c r="AE1404" s="106"/>
      <c r="AF1404" s="75"/>
      <c r="AG1404" s="75"/>
      <c r="AH1404" s="75"/>
      <c r="AI1404" s="75"/>
      <c r="AJ1404" s="76"/>
      <c r="AK1404" s="106"/>
      <c r="AL1404" s="75"/>
      <c r="AM1404" s="75"/>
      <c r="AN1404" s="75"/>
      <c r="AO1404" s="75"/>
      <c r="AP1404" s="75"/>
      <c r="AQ1404" s="75"/>
      <c r="AR1404" s="75"/>
      <c r="AS1404" s="75"/>
      <c r="AT1404" s="76"/>
      <c r="AU1404" s="106"/>
      <c r="AV1404" s="75"/>
      <c r="AW1404" s="75"/>
      <c r="AX1404" s="75"/>
      <c r="AY1404" s="76"/>
      <c r="AZ1404" s="106"/>
      <c r="BA1404" s="75"/>
      <c r="BB1404" s="75"/>
      <c r="BC1404" s="76"/>
      <c r="BD1404" s="106"/>
      <c r="BE1404" s="75"/>
      <c r="BF1404" s="75"/>
      <c r="BG1404" s="75"/>
      <c r="BH1404" s="75"/>
      <c r="BI1404" s="76"/>
      <c r="BJ1404" s="106"/>
      <c r="BK1404" s="75"/>
      <c r="BL1404" s="75"/>
      <c r="BM1404" s="76"/>
      <c r="BN1404" s="106"/>
      <c r="BO1404" s="75"/>
      <c r="BP1404" s="75"/>
      <c r="BQ1404" s="76"/>
      <c r="BR1404" s="106"/>
      <c r="BS1404" s="75"/>
      <c r="BT1404" s="75"/>
      <c r="BU1404" s="75"/>
      <c r="BV1404" s="75"/>
      <c r="BW1404" s="75"/>
      <c r="BX1404" s="76"/>
      <c r="BY1404" s="106"/>
      <c r="BZ1404" s="75"/>
      <c r="CA1404" s="75"/>
      <c r="CB1404" s="76"/>
      <c r="CC1404" s="106"/>
      <c r="CD1404" s="75"/>
      <c r="CE1404" s="75"/>
      <c r="CF1404" s="75"/>
      <c r="CG1404" s="76"/>
      <c r="CH1404" s="106"/>
      <c r="CI1404" s="75"/>
      <c r="CJ1404" s="75"/>
      <c r="CK1404" s="76"/>
      <c r="CL1404" s="106"/>
      <c r="CM1404" s="75"/>
      <c r="CN1404" s="76"/>
      <c r="CO1404" s="106"/>
      <c r="CP1404" s="75"/>
      <c r="CQ1404" s="75"/>
      <c r="CR1404" s="76"/>
      <c r="CS1404" s="106"/>
      <c r="CT1404" s="75"/>
      <c r="CU1404" s="75"/>
      <c r="CV1404" s="75"/>
      <c r="CW1404" s="76"/>
      <c r="CX1404" s="106"/>
      <c r="CY1404" s="75"/>
      <c r="CZ1404" s="76"/>
      <c r="DE1404" s="13"/>
    </row>
    <row r="1405" spans="1:109" ht="15" customHeight="1" x14ac:dyDescent="0.25">
      <c r="A1405" s="6"/>
      <c r="DE1405" s="13"/>
    </row>
    <row r="1406" spans="1:109" ht="15" customHeight="1" x14ac:dyDescent="0.25">
      <c r="A1406" s="6"/>
      <c r="DE1406" s="13"/>
    </row>
    <row r="1407" spans="1:109" ht="15" customHeight="1" x14ac:dyDescent="0.25">
      <c r="A1407" s="6"/>
      <c r="D1407" s="78"/>
      <c r="E1407" s="84"/>
      <c r="G1407" s="78"/>
      <c r="H1407" s="75"/>
      <c r="I1407" s="75"/>
      <c r="J1407" s="75"/>
      <c r="K1407" s="75"/>
      <c r="L1407" s="75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5"/>
      <c r="X1407" s="75"/>
      <c r="Y1407" s="75"/>
      <c r="Z1407" s="75"/>
      <c r="AA1407" s="75"/>
      <c r="AB1407" s="75"/>
      <c r="AC1407" s="75"/>
      <c r="AD1407" s="75"/>
      <c r="AE1407" s="75"/>
      <c r="AF1407" s="75"/>
      <c r="AG1407" s="75"/>
      <c r="AH1407" s="75"/>
      <c r="AI1407" s="75"/>
      <c r="AJ1407" s="75"/>
      <c r="AK1407" s="76"/>
      <c r="AP1407" s="109"/>
      <c r="AQ1407" s="75"/>
      <c r="AR1407" s="75"/>
      <c r="AS1407" s="75"/>
      <c r="AT1407" s="75"/>
      <c r="AU1407" s="75"/>
      <c r="AV1407" s="75"/>
      <c r="AW1407" s="75"/>
      <c r="AX1407" s="75"/>
      <c r="AY1407" s="75"/>
      <c r="AZ1407" s="75"/>
      <c r="BA1407" s="75"/>
      <c r="BB1407" s="75"/>
      <c r="BC1407" s="75"/>
      <c r="BD1407" s="75"/>
      <c r="BE1407" s="75"/>
      <c r="BF1407" s="75"/>
      <c r="BG1407" s="75"/>
      <c r="BH1407" s="75"/>
      <c r="BI1407" s="75"/>
      <c r="BJ1407" s="75"/>
      <c r="BK1407" s="75"/>
      <c r="BL1407" s="75"/>
      <c r="BM1407" s="75"/>
      <c r="BN1407" s="75"/>
      <c r="BO1407" s="75"/>
      <c r="BP1407" s="75"/>
      <c r="BQ1407" s="75"/>
      <c r="BR1407" s="76"/>
      <c r="BS1407" s="99"/>
      <c r="BT1407" s="75"/>
      <c r="BU1407" s="75"/>
      <c r="BV1407" s="76"/>
      <c r="DE1407" s="13"/>
    </row>
    <row r="1408" spans="1:109" ht="15" customHeight="1" x14ac:dyDescent="0.25">
      <c r="A1408" s="6"/>
      <c r="D1408" s="85"/>
      <c r="E1408" s="86"/>
      <c r="G1408" s="74"/>
      <c r="H1408" s="75"/>
      <c r="I1408" s="75"/>
      <c r="J1408" s="75"/>
      <c r="K1408" s="75"/>
      <c r="L1408" s="75"/>
      <c r="M1408" s="75"/>
      <c r="N1408" s="76"/>
      <c r="O1408" s="74"/>
      <c r="P1408" s="75"/>
      <c r="Q1408" s="75"/>
      <c r="R1408" s="75"/>
      <c r="S1408" s="75"/>
      <c r="T1408" s="75"/>
      <c r="U1408" s="75"/>
      <c r="V1408" s="75"/>
      <c r="W1408" s="75"/>
      <c r="X1408" s="75"/>
      <c r="Y1408" s="75"/>
      <c r="Z1408" s="75"/>
      <c r="AA1408" s="75"/>
      <c r="AB1408" s="75"/>
      <c r="AC1408" s="75"/>
      <c r="AD1408" s="75"/>
      <c r="AE1408" s="75"/>
      <c r="AF1408" s="75"/>
      <c r="AG1408" s="75"/>
      <c r="AH1408" s="75"/>
      <c r="AI1408" s="75"/>
      <c r="AJ1408" s="75"/>
      <c r="AK1408" s="76"/>
      <c r="AP1408" s="109"/>
      <c r="AQ1408" s="75"/>
      <c r="AR1408" s="75"/>
      <c r="AS1408" s="75"/>
      <c r="AT1408" s="75"/>
      <c r="AU1408" s="75"/>
      <c r="AV1408" s="75"/>
      <c r="AW1408" s="75"/>
      <c r="AX1408" s="75"/>
      <c r="AY1408" s="75"/>
      <c r="AZ1408" s="75"/>
      <c r="BA1408" s="75"/>
      <c r="BB1408" s="75"/>
      <c r="BC1408" s="75"/>
      <c r="BD1408" s="75"/>
      <c r="BE1408" s="75"/>
      <c r="BF1408" s="75"/>
      <c r="BG1408" s="75"/>
      <c r="BH1408" s="75"/>
      <c r="BI1408" s="75"/>
      <c r="BJ1408" s="75"/>
      <c r="BK1408" s="75"/>
      <c r="BL1408" s="75"/>
      <c r="BM1408" s="75"/>
      <c r="BN1408" s="75"/>
      <c r="BO1408" s="75"/>
      <c r="BP1408" s="75"/>
      <c r="BQ1408" s="75"/>
      <c r="BR1408" s="76"/>
      <c r="BS1408" s="99"/>
      <c r="BT1408" s="75"/>
      <c r="BU1408" s="75"/>
      <c r="BV1408" s="76"/>
      <c r="DE1408" s="13"/>
    </row>
    <row r="1409" spans="1:109" ht="15" customHeight="1" x14ac:dyDescent="0.25">
      <c r="A1409" s="6"/>
      <c r="D1409" s="87"/>
      <c r="E1409" s="89"/>
      <c r="G1409" s="77"/>
      <c r="H1409" s="75"/>
      <c r="I1409" s="76"/>
      <c r="J1409" s="77"/>
      <c r="K1409" s="75"/>
      <c r="L1409" s="75"/>
      <c r="M1409" s="75"/>
      <c r="N1409" s="76"/>
      <c r="O1409" s="77"/>
      <c r="P1409" s="75"/>
      <c r="Q1409" s="75"/>
      <c r="R1409" s="75"/>
      <c r="S1409" s="76"/>
      <c r="T1409" s="77"/>
      <c r="U1409" s="75"/>
      <c r="V1409" s="75"/>
      <c r="W1409" s="75"/>
      <c r="X1409" s="75"/>
      <c r="Y1409" s="75"/>
      <c r="Z1409" s="76"/>
      <c r="AA1409" s="77"/>
      <c r="AB1409" s="75"/>
      <c r="AC1409" s="75"/>
      <c r="AD1409" s="75"/>
      <c r="AE1409" s="76"/>
      <c r="AF1409" s="77"/>
      <c r="AG1409" s="75"/>
      <c r="AH1409" s="75"/>
      <c r="AI1409" s="75"/>
      <c r="AJ1409" s="75"/>
      <c r="AK1409" s="76"/>
      <c r="DE1409" s="13"/>
    </row>
    <row r="1410" spans="1:109" ht="15" customHeight="1" x14ac:dyDescent="0.25">
      <c r="A1410" s="6"/>
      <c r="D1410" s="91"/>
      <c r="E1410" s="76"/>
      <c r="G1410" s="99"/>
      <c r="H1410" s="75"/>
      <c r="I1410" s="76"/>
      <c r="J1410" s="99"/>
      <c r="K1410" s="75"/>
      <c r="L1410" s="75"/>
      <c r="M1410" s="75"/>
      <c r="N1410" s="76"/>
      <c r="O1410" s="99"/>
      <c r="P1410" s="75"/>
      <c r="Q1410" s="75"/>
      <c r="R1410" s="75"/>
      <c r="S1410" s="76"/>
      <c r="T1410" s="99"/>
      <c r="U1410" s="75"/>
      <c r="V1410" s="75"/>
      <c r="W1410" s="75"/>
      <c r="X1410" s="75"/>
      <c r="Y1410" s="75"/>
      <c r="Z1410" s="76"/>
      <c r="AA1410" s="99"/>
      <c r="AB1410" s="75"/>
      <c r="AC1410" s="75"/>
      <c r="AD1410" s="75"/>
      <c r="AE1410" s="76"/>
      <c r="AF1410" s="99"/>
      <c r="AG1410" s="75"/>
      <c r="AH1410" s="75"/>
      <c r="AI1410" s="75"/>
      <c r="AJ1410" s="75"/>
      <c r="AK1410" s="76"/>
      <c r="DE1410" s="13"/>
    </row>
    <row r="1411" spans="1:109" ht="15" customHeight="1" x14ac:dyDescent="0.25">
      <c r="A1411" s="6"/>
      <c r="D1411" s="91"/>
      <c r="E1411" s="76"/>
      <c r="G1411" s="99"/>
      <c r="H1411" s="75"/>
      <c r="I1411" s="76"/>
      <c r="J1411" s="99"/>
      <c r="K1411" s="75"/>
      <c r="L1411" s="75"/>
      <c r="M1411" s="75"/>
      <c r="N1411" s="76"/>
      <c r="O1411" s="99"/>
      <c r="P1411" s="75"/>
      <c r="Q1411" s="75"/>
      <c r="R1411" s="75"/>
      <c r="S1411" s="76"/>
      <c r="T1411" s="99"/>
      <c r="U1411" s="75"/>
      <c r="V1411" s="75"/>
      <c r="W1411" s="75"/>
      <c r="X1411" s="75"/>
      <c r="Y1411" s="75"/>
      <c r="Z1411" s="76"/>
      <c r="AA1411" s="99"/>
      <c r="AB1411" s="75"/>
      <c r="AC1411" s="75"/>
      <c r="AD1411" s="75"/>
      <c r="AE1411" s="76"/>
      <c r="AF1411" s="99"/>
      <c r="AG1411" s="75"/>
      <c r="AH1411" s="75"/>
      <c r="AI1411" s="75"/>
      <c r="AJ1411" s="75"/>
      <c r="AK1411" s="76"/>
      <c r="DE1411" s="13"/>
    </row>
    <row r="1412" spans="1:109" ht="15" customHeight="1" x14ac:dyDescent="0.25">
      <c r="A1412" s="6"/>
      <c r="D1412" s="91"/>
      <c r="E1412" s="76"/>
      <c r="G1412" s="99"/>
      <c r="H1412" s="75"/>
      <c r="I1412" s="76"/>
      <c r="J1412" s="99"/>
      <c r="K1412" s="75"/>
      <c r="L1412" s="75"/>
      <c r="M1412" s="75"/>
      <c r="N1412" s="76"/>
      <c r="O1412" s="99"/>
      <c r="P1412" s="75"/>
      <c r="Q1412" s="75"/>
      <c r="R1412" s="75"/>
      <c r="S1412" s="76"/>
      <c r="T1412" s="99"/>
      <c r="U1412" s="75"/>
      <c r="V1412" s="75"/>
      <c r="W1412" s="75"/>
      <c r="X1412" s="75"/>
      <c r="Y1412" s="75"/>
      <c r="Z1412" s="76"/>
      <c r="AA1412" s="99"/>
      <c r="AB1412" s="75"/>
      <c r="AC1412" s="75"/>
      <c r="AD1412" s="75"/>
      <c r="AE1412" s="76"/>
      <c r="AF1412" s="99"/>
      <c r="AG1412" s="75"/>
      <c r="AH1412" s="75"/>
      <c r="AI1412" s="75"/>
      <c r="AJ1412" s="75"/>
      <c r="AK1412" s="76"/>
      <c r="DE1412" s="13"/>
    </row>
    <row r="1413" spans="1:109" ht="15" customHeight="1" x14ac:dyDescent="0.25">
      <c r="A1413" s="6"/>
      <c r="D1413" s="91"/>
      <c r="E1413" s="76"/>
      <c r="G1413" s="99"/>
      <c r="H1413" s="75"/>
      <c r="I1413" s="76"/>
      <c r="J1413" s="99"/>
      <c r="K1413" s="75"/>
      <c r="L1413" s="75"/>
      <c r="M1413" s="75"/>
      <c r="N1413" s="76"/>
      <c r="O1413" s="99"/>
      <c r="P1413" s="75"/>
      <c r="Q1413" s="75"/>
      <c r="R1413" s="75"/>
      <c r="S1413" s="76"/>
      <c r="T1413" s="99"/>
      <c r="U1413" s="75"/>
      <c r="V1413" s="75"/>
      <c r="W1413" s="75"/>
      <c r="X1413" s="75"/>
      <c r="Y1413" s="75"/>
      <c r="Z1413" s="76"/>
      <c r="AA1413" s="99"/>
      <c r="AB1413" s="75"/>
      <c r="AC1413" s="75"/>
      <c r="AD1413" s="75"/>
      <c r="AE1413" s="76"/>
      <c r="AF1413" s="99"/>
      <c r="AG1413" s="75"/>
      <c r="AH1413" s="75"/>
      <c r="AI1413" s="75"/>
      <c r="AJ1413" s="75"/>
      <c r="AK1413" s="76"/>
      <c r="DE1413" s="13"/>
    </row>
    <row r="1414" spans="1:109" ht="15" customHeight="1" x14ac:dyDescent="0.25">
      <c r="A1414" s="15"/>
      <c r="B1414" s="16"/>
      <c r="C1414" s="16"/>
      <c r="D1414" s="129"/>
      <c r="E1414" s="128"/>
      <c r="F1414" s="16"/>
      <c r="G1414" s="126"/>
      <c r="H1414" s="127"/>
      <c r="I1414" s="128"/>
      <c r="J1414" s="126"/>
      <c r="K1414" s="127"/>
      <c r="L1414" s="127"/>
      <c r="M1414" s="127"/>
      <c r="N1414" s="128"/>
      <c r="O1414" s="126"/>
      <c r="P1414" s="127"/>
      <c r="Q1414" s="127"/>
      <c r="R1414" s="127"/>
      <c r="S1414" s="128"/>
      <c r="T1414" s="126"/>
      <c r="U1414" s="127"/>
      <c r="V1414" s="127"/>
      <c r="W1414" s="127"/>
      <c r="X1414" s="127"/>
      <c r="Y1414" s="127"/>
      <c r="Z1414" s="128"/>
      <c r="AA1414" s="126"/>
      <c r="AB1414" s="127"/>
      <c r="AC1414" s="127"/>
      <c r="AD1414" s="127"/>
      <c r="AE1414" s="128"/>
      <c r="AF1414" s="126"/>
      <c r="AG1414" s="127"/>
      <c r="AH1414" s="127"/>
      <c r="AI1414" s="127"/>
      <c r="AJ1414" s="127"/>
      <c r="AK1414" s="128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 x14ac:dyDescent="0.25">
      <c r="A1415" s="32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4"/>
    </row>
    <row r="1416" spans="1:109" ht="15" customHeight="1" x14ac:dyDescent="0.25">
      <c r="A1416" s="35"/>
      <c r="B1416" s="42"/>
      <c r="C1416" s="117"/>
      <c r="D1416" s="117"/>
      <c r="E1416" s="117"/>
      <c r="F1416" s="117"/>
      <c r="G1416" s="117"/>
      <c r="H1416" s="117"/>
      <c r="I1416" s="117"/>
      <c r="J1416" s="117"/>
      <c r="K1416" s="117"/>
      <c r="L1416" s="117"/>
      <c r="M1416" s="117"/>
      <c r="N1416" s="117"/>
      <c r="O1416" s="117"/>
      <c r="P1416" s="117"/>
      <c r="Q1416" s="117"/>
      <c r="R1416" s="117"/>
      <c r="S1416" s="117"/>
      <c r="T1416" s="117"/>
      <c r="U1416" s="117"/>
      <c r="V1416" s="117"/>
      <c r="W1416" s="117"/>
      <c r="X1416" s="117"/>
      <c r="Y1416" s="117"/>
      <c r="Z1416" s="117"/>
      <c r="AA1416" s="117"/>
      <c r="AB1416" s="117"/>
      <c r="AC1416" s="117"/>
      <c r="AD1416" s="117"/>
      <c r="AE1416" s="117"/>
      <c r="AF1416" s="117"/>
      <c r="AG1416" s="117"/>
      <c r="AH1416" s="117"/>
      <c r="AI1416" s="117"/>
      <c r="AJ1416" s="117"/>
      <c r="AK1416" s="117"/>
      <c r="AL1416" s="117"/>
      <c r="AM1416" s="117"/>
      <c r="AN1416" s="117"/>
      <c r="AO1416" s="117"/>
      <c r="AP1416" s="117"/>
      <c r="AQ1416" s="117"/>
      <c r="AR1416" s="117"/>
      <c r="AS1416" s="117"/>
      <c r="AT1416" s="117"/>
      <c r="AU1416" s="117"/>
      <c r="AV1416" s="117"/>
      <c r="AW1416" s="117"/>
      <c r="AX1416" s="117"/>
      <c r="AY1416" s="117"/>
      <c r="AZ1416" s="117"/>
      <c r="BA1416" s="117"/>
      <c r="BB1416" s="117"/>
      <c r="BC1416" s="117"/>
      <c r="BD1416" s="117"/>
      <c r="BE1416" s="117"/>
      <c r="BF1416" s="117"/>
      <c r="BG1416" s="117"/>
      <c r="BH1416" s="117"/>
      <c r="BI1416" s="117"/>
      <c r="BJ1416" s="117"/>
      <c r="BK1416" s="117"/>
      <c r="BL1416" s="117"/>
      <c r="BM1416" s="117"/>
      <c r="BN1416" s="117"/>
      <c r="BO1416" s="117"/>
      <c r="BP1416" s="117"/>
      <c r="BQ1416" s="117"/>
      <c r="BR1416" s="117"/>
      <c r="BS1416" s="117"/>
      <c r="BT1416" s="117"/>
      <c r="BU1416" s="117"/>
      <c r="BV1416" s="117"/>
      <c r="BW1416" s="117"/>
      <c r="BX1416" s="117"/>
      <c r="BY1416" s="117"/>
      <c r="BZ1416" s="117"/>
      <c r="CA1416" s="117"/>
      <c r="CB1416" s="117"/>
      <c r="CC1416" s="117"/>
      <c r="CD1416" s="117"/>
      <c r="CE1416" s="117"/>
      <c r="CF1416" s="117"/>
      <c r="CG1416" s="117"/>
      <c r="CH1416" s="117"/>
      <c r="CI1416" s="117"/>
      <c r="CJ1416" s="117"/>
      <c r="CK1416" s="117"/>
      <c r="CL1416" s="117"/>
      <c r="CM1416" s="117"/>
      <c r="CN1416" s="117"/>
      <c r="CO1416" s="117"/>
      <c r="CP1416" s="117"/>
      <c r="CQ1416" s="117"/>
      <c r="CR1416" s="117"/>
      <c r="CS1416" s="117"/>
      <c r="CT1416" s="117"/>
      <c r="CU1416" s="117"/>
      <c r="CV1416" s="117"/>
      <c r="CW1416" s="117"/>
      <c r="CX1416" s="117"/>
      <c r="CY1416" s="117"/>
      <c r="CZ1416" s="117"/>
      <c r="DA1416" s="117"/>
      <c r="DB1416" s="117"/>
      <c r="DC1416" s="42"/>
      <c r="DD1416" s="42"/>
      <c r="DE1416" s="36"/>
    </row>
    <row r="1417" spans="1:109" ht="15" customHeight="1" x14ac:dyDescent="0.25">
      <c r="A1417" s="35"/>
      <c r="B1417" s="42"/>
      <c r="C1417" s="42"/>
      <c r="D1417" s="42"/>
      <c r="E1417" s="42"/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  <c r="R1417" s="42"/>
      <c r="S1417" s="42"/>
      <c r="T1417" s="42"/>
      <c r="U1417" s="42"/>
      <c r="V1417" s="42"/>
      <c r="W1417" s="42"/>
      <c r="X1417" s="42"/>
      <c r="Y1417" s="42"/>
      <c r="Z1417" s="42"/>
      <c r="AA1417" s="42"/>
      <c r="AB1417" s="42"/>
      <c r="AC1417" s="42"/>
      <c r="AD1417" s="42"/>
      <c r="AE1417" s="42"/>
      <c r="AF1417" s="42"/>
      <c r="AG1417" s="42"/>
      <c r="AH1417" s="42"/>
      <c r="AI1417" s="42"/>
      <c r="AJ1417" s="42"/>
      <c r="AK1417" s="42"/>
      <c r="AL1417" s="42"/>
      <c r="AM1417" s="42"/>
      <c r="AN1417" s="42"/>
      <c r="AO1417" s="42"/>
      <c r="AP1417" s="42"/>
      <c r="AQ1417" s="42"/>
      <c r="AR1417" s="42"/>
      <c r="AS1417" s="42"/>
      <c r="AT1417" s="42"/>
      <c r="AU1417" s="42"/>
      <c r="AV1417" s="42"/>
      <c r="AW1417" s="42"/>
      <c r="AX1417" s="42"/>
      <c r="AY1417" s="42"/>
      <c r="AZ1417" s="42"/>
      <c r="BA1417" s="42"/>
      <c r="BB1417" s="42"/>
      <c r="BC1417" s="42"/>
      <c r="BD1417" s="42"/>
      <c r="BE1417" s="42"/>
      <c r="BF1417" s="42"/>
      <c r="BG1417" s="42"/>
      <c r="BH1417" s="42"/>
      <c r="BI1417" s="42"/>
      <c r="BJ1417" s="42"/>
      <c r="BK1417" s="42"/>
      <c r="BL1417" s="42"/>
      <c r="BM1417" s="42"/>
      <c r="BN1417" s="42"/>
      <c r="BO1417" s="42"/>
      <c r="BP1417" s="42"/>
      <c r="BQ1417" s="42"/>
      <c r="BR1417" s="42"/>
      <c r="BS1417" s="42"/>
      <c r="BT1417" s="42"/>
      <c r="BU1417" s="42"/>
      <c r="BV1417" s="42"/>
      <c r="BW1417" s="42"/>
      <c r="BX1417" s="42"/>
      <c r="BY1417" s="42"/>
      <c r="BZ1417" s="42"/>
      <c r="CA1417" s="42"/>
      <c r="CB1417" s="42"/>
      <c r="CC1417" s="42"/>
      <c r="CD1417" s="42"/>
      <c r="CE1417" s="42"/>
      <c r="CF1417" s="42"/>
      <c r="CG1417" s="42"/>
      <c r="CH1417" s="42"/>
      <c r="CI1417" s="42"/>
      <c r="CJ1417" s="42"/>
      <c r="CK1417" s="42"/>
      <c r="CL1417" s="42"/>
      <c r="CM1417" s="42"/>
      <c r="CN1417" s="42"/>
      <c r="CO1417" s="42"/>
      <c r="CP1417" s="42"/>
      <c r="CQ1417" s="42"/>
      <c r="CR1417" s="42"/>
      <c r="CS1417" s="42"/>
      <c r="CT1417" s="42"/>
      <c r="CU1417" s="42"/>
      <c r="CV1417" s="42"/>
      <c r="CW1417" s="42"/>
      <c r="CX1417" s="42"/>
      <c r="CY1417" s="42"/>
      <c r="CZ1417" s="42"/>
      <c r="DA1417" s="42"/>
      <c r="DB1417" s="42"/>
      <c r="DC1417" s="42"/>
      <c r="DD1417" s="42"/>
      <c r="DE1417" s="36"/>
    </row>
    <row r="1418" spans="1:109" ht="15" customHeight="1" x14ac:dyDescent="0.25">
      <c r="A1418" s="35"/>
      <c r="B1418" s="42"/>
      <c r="C1418" s="123" t="s">
        <v>0</v>
      </c>
      <c r="D1418" s="117"/>
      <c r="E1418" s="117"/>
      <c r="F1418" s="117"/>
      <c r="G1418" s="117"/>
      <c r="H1418" s="117"/>
      <c r="I1418" s="117"/>
      <c r="J1418" s="117"/>
      <c r="K1418" s="117"/>
      <c r="L1418" s="117"/>
      <c r="M1418" s="117"/>
      <c r="N1418" s="117"/>
      <c r="O1418" s="117"/>
      <c r="P1418" s="117"/>
      <c r="Q1418" s="117"/>
      <c r="R1418" s="117"/>
      <c r="S1418" s="117"/>
      <c r="T1418" s="117"/>
      <c r="U1418" s="117"/>
      <c r="V1418" s="117"/>
      <c r="W1418" s="117"/>
      <c r="X1418" s="117"/>
      <c r="Y1418" s="117"/>
      <c r="Z1418" s="117"/>
      <c r="AA1418" s="117"/>
      <c r="AB1418" s="117"/>
      <c r="AC1418" s="117"/>
      <c r="AD1418" s="117"/>
      <c r="AE1418" s="117"/>
      <c r="AF1418" s="117"/>
      <c r="AG1418" s="117"/>
      <c r="AH1418" s="117"/>
      <c r="AI1418" s="117"/>
      <c r="AJ1418" s="117"/>
      <c r="AK1418" s="117"/>
      <c r="AL1418" s="117"/>
      <c r="AM1418" s="117"/>
      <c r="AN1418" s="117"/>
      <c r="AO1418" s="117"/>
      <c r="AP1418" s="117"/>
      <c r="AQ1418" s="117"/>
      <c r="AR1418" s="117"/>
      <c r="AS1418" s="117"/>
      <c r="AT1418" s="117"/>
      <c r="AU1418" s="117"/>
      <c r="AV1418" s="117"/>
      <c r="AW1418" s="117"/>
      <c r="AX1418" s="117"/>
      <c r="AY1418" s="117"/>
      <c r="AZ1418" s="117"/>
      <c r="BA1418" s="117"/>
      <c r="BB1418" s="117"/>
      <c r="BC1418" s="117"/>
      <c r="BD1418" s="117"/>
      <c r="BE1418" s="117"/>
      <c r="BF1418" s="117"/>
      <c r="BG1418" s="117"/>
      <c r="BH1418" s="117"/>
      <c r="BI1418" s="117"/>
      <c r="BJ1418" s="117"/>
      <c r="BK1418" s="117"/>
      <c r="BL1418" s="117"/>
      <c r="BM1418" s="117"/>
      <c r="BN1418" s="117"/>
      <c r="BO1418" s="117"/>
      <c r="BP1418" s="117"/>
      <c r="BQ1418" s="117"/>
      <c r="BR1418" s="117"/>
      <c r="BS1418" s="117"/>
      <c r="BT1418" s="117"/>
      <c r="BU1418" s="117"/>
      <c r="BV1418" s="117"/>
      <c r="BW1418" s="117"/>
      <c r="BX1418" s="117"/>
      <c r="BY1418" s="117"/>
      <c r="BZ1418" s="117"/>
      <c r="CA1418" s="117"/>
      <c r="CB1418" s="117"/>
      <c r="CC1418" s="117"/>
      <c r="CD1418" s="117"/>
      <c r="CE1418" s="117"/>
      <c r="CF1418" s="117"/>
      <c r="CG1418" s="117"/>
      <c r="CH1418" s="117"/>
      <c r="CI1418" s="117"/>
      <c r="CJ1418" s="117"/>
      <c r="CK1418" s="117"/>
      <c r="CL1418" s="117"/>
      <c r="CM1418" s="117"/>
      <c r="CN1418" s="117"/>
      <c r="CO1418" s="117"/>
      <c r="CP1418" s="117"/>
      <c r="CQ1418" s="117"/>
      <c r="CR1418" s="117"/>
      <c r="CS1418" s="117"/>
      <c r="CT1418" s="117"/>
      <c r="CU1418" s="117"/>
      <c r="CV1418" s="117"/>
      <c r="CW1418" s="117"/>
      <c r="CX1418" s="117"/>
      <c r="CY1418" s="117"/>
      <c r="CZ1418" s="117"/>
      <c r="DA1418" s="117"/>
      <c r="DB1418" s="117"/>
      <c r="DC1418" s="42"/>
      <c r="DD1418" s="42"/>
      <c r="DE1418" s="36"/>
    </row>
    <row r="1419" spans="1:109" ht="15" customHeight="1" x14ac:dyDescent="0.25">
      <c r="A1419" s="35"/>
      <c r="B1419" s="42"/>
      <c r="C1419" s="42"/>
      <c r="D1419" s="42"/>
      <c r="E1419" s="42"/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  <c r="R1419" s="42"/>
      <c r="S1419" s="42"/>
      <c r="T1419" s="42"/>
      <c r="U1419" s="42"/>
      <c r="V1419" s="42"/>
      <c r="W1419" s="42"/>
      <c r="X1419" s="42"/>
      <c r="Y1419" s="42"/>
      <c r="Z1419" s="42"/>
      <c r="AA1419" s="42"/>
      <c r="AB1419" s="42"/>
      <c r="AC1419" s="42"/>
      <c r="AD1419" s="42"/>
      <c r="AE1419" s="42"/>
      <c r="AF1419" s="42"/>
      <c r="AG1419" s="42"/>
      <c r="AH1419" s="42"/>
      <c r="AI1419" s="42"/>
      <c r="AJ1419" s="42"/>
      <c r="AK1419" s="42"/>
      <c r="AL1419" s="42"/>
      <c r="AM1419" s="42"/>
      <c r="AN1419" s="42"/>
      <c r="AO1419" s="42"/>
      <c r="AP1419" s="42"/>
      <c r="AQ1419" s="42"/>
      <c r="AR1419" s="42"/>
      <c r="AS1419" s="42"/>
      <c r="AT1419" s="42"/>
      <c r="AU1419" s="42"/>
      <c r="AV1419" s="42"/>
      <c r="AW1419" s="42"/>
      <c r="AX1419" s="42"/>
      <c r="AY1419" s="42"/>
      <c r="AZ1419" s="42"/>
      <c r="BA1419" s="42"/>
      <c r="BB1419" s="42"/>
      <c r="BC1419" s="42"/>
      <c r="BD1419" s="42"/>
      <c r="BE1419" s="42"/>
      <c r="BF1419" s="42"/>
      <c r="BG1419" s="42"/>
      <c r="BH1419" s="42"/>
      <c r="BI1419" s="42"/>
      <c r="BJ1419" s="42"/>
      <c r="BK1419" s="42"/>
      <c r="BL1419" s="42"/>
      <c r="BM1419" s="42"/>
      <c r="BN1419" s="42"/>
      <c r="BO1419" s="42"/>
      <c r="BP1419" s="42"/>
      <c r="BQ1419" s="42"/>
      <c r="BR1419" s="42"/>
      <c r="BS1419" s="42"/>
      <c r="BT1419" s="42"/>
      <c r="BU1419" s="42"/>
      <c r="BV1419" s="42"/>
      <c r="BW1419" s="42"/>
      <c r="BX1419" s="42"/>
      <c r="BY1419" s="42"/>
      <c r="BZ1419" s="42"/>
      <c r="CA1419" s="42"/>
      <c r="CB1419" s="42"/>
      <c r="CC1419" s="42"/>
      <c r="CD1419" s="42"/>
      <c r="CE1419" s="42"/>
      <c r="CF1419" s="42"/>
      <c r="CG1419" s="42"/>
      <c r="CH1419" s="42"/>
      <c r="CI1419" s="42"/>
      <c r="CJ1419" s="42"/>
      <c r="CK1419" s="42"/>
      <c r="CL1419" s="42"/>
      <c r="CM1419" s="42"/>
      <c r="CN1419" s="42"/>
      <c r="CO1419" s="42"/>
      <c r="CP1419" s="42"/>
      <c r="CQ1419" s="42"/>
      <c r="CR1419" s="42"/>
      <c r="CS1419" s="42"/>
      <c r="CT1419" s="42"/>
      <c r="CU1419" s="42"/>
      <c r="CV1419" s="42"/>
      <c r="CW1419" s="42"/>
      <c r="CX1419" s="42"/>
      <c r="CY1419" s="42"/>
      <c r="CZ1419" s="42"/>
      <c r="DA1419" s="42"/>
      <c r="DB1419" s="42"/>
      <c r="DC1419" s="42"/>
      <c r="DD1419" s="42"/>
      <c r="DE1419" s="36"/>
    </row>
    <row r="1420" spans="1:109" ht="15" customHeight="1" x14ac:dyDescent="0.25">
      <c r="A1420" s="35"/>
      <c r="B1420" s="42"/>
      <c r="C1420" s="42"/>
      <c r="D1420" s="124" t="s">
        <v>142</v>
      </c>
      <c r="E1420" s="117"/>
      <c r="F1420" s="117"/>
      <c r="G1420" s="117"/>
      <c r="H1420" s="117"/>
      <c r="I1420" s="117"/>
      <c r="J1420" s="117"/>
      <c r="K1420" s="117"/>
      <c r="L1420" s="117"/>
      <c r="M1420" s="117"/>
      <c r="N1420" s="117"/>
      <c r="O1420" s="117"/>
      <c r="P1420" s="117"/>
      <c r="Q1420" s="117"/>
      <c r="R1420" s="117"/>
      <c r="S1420" s="117"/>
      <c r="T1420" s="117"/>
      <c r="U1420" s="117"/>
      <c r="V1420" s="117"/>
      <c r="W1420" s="117"/>
      <c r="X1420" s="117"/>
      <c r="Y1420" s="117"/>
      <c r="Z1420" s="117"/>
      <c r="AA1420" s="117"/>
      <c r="AB1420" s="117"/>
      <c r="AC1420" s="117"/>
      <c r="AD1420" s="117"/>
      <c r="AE1420" s="117"/>
      <c r="AF1420" s="117"/>
      <c r="AG1420" s="117"/>
      <c r="AH1420" s="117"/>
      <c r="AI1420" s="117"/>
      <c r="AJ1420" s="117"/>
      <c r="AK1420" s="117"/>
      <c r="AL1420" s="117"/>
      <c r="AM1420" s="117"/>
      <c r="AN1420" s="117"/>
      <c r="AO1420" s="117"/>
      <c r="AP1420" s="117"/>
      <c r="AQ1420" s="117"/>
      <c r="AR1420" s="117"/>
      <c r="AS1420" s="117"/>
      <c r="AT1420" s="117"/>
      <c r="AU1420" s="117"/>
      <c r="AV1420" s="117"/>
      <c r="AW1420" s="117"/>
      <c r="AX1420" s="117"/>
      <c r="AY1420" s="117"/>
      <c r="AZ1420" s="117"/>
      <c r="BA1420" s="117"/>
      <c r="BB1420" s="117"/>
      <c r="BC1420" s="117"/>
      <c r="BD1420" s="117"/>
      <c r="BE1420" s="117"/>
      <c r="BF1420" s="117"/>
      <c r="BG1420" s="117"/>
      <c r="BH1420" s="117"/>
      <c r="BI1420" s="117"/>
      <c r="BJ1420" s="117"/>
      <c r="BK1420" s="117"/>
      <c r="BL1420" s="117"/>
      <c r="BM1420" s="117"/>
      <c r="BN1420" s="117"/>
      <c r="BO1420" s="117"/>
      <c r="BP1420" s="117"/>
      <c r="BQ1420" s="117"/>
      <c r="BR1420" s="117"/>
      <c r="BS1420" s="117"/>
      <c r="BT1420" s="117"/>
      <c r="BU1420" s="117"/>
      <c r="BV1420" s="117"/>
      <c r="BW1420" s="117"/>
      <c r="BX1420" s="117"/>
      <c r="BY1420" s="117"/>
      <c r="BZ1420" s="117"/>
      <c r="CA1420" s="117"/>
      <c r="CB1420" s="117"/>
      <c r="CC1420" s="117"/>
      <c r="CD1420" s="117"/>
      <c r="CE1420" s="117"/>
      <c r="CF1420" s="117"/>
      <c r="CG1420" s="117"/>
      <c r="CH1420" s="117"/>
      <c r="CI1420" s="117"/>
      <c r="CJ1420" s="117"/>
      <c r="CK1420" s="117"/>
      <c r="CL1420" s="117"/>
      <c r="CM1420" s="117"/>
      <c r="CN1420" s="117"/>
      <c r="CO1420" s="117"/>
      <c r="CP1420" s="117"/>
      <c r="CQ1420" s="117"/>
      <c r="CR1420" s="117"/>
      <c r="CS1420" s="117"/>
      <c r="CT1420" s="117"/>
      <c r="CU1420" s="117"/>
      <c r="CV1420" s="117"/>
      <c r="CW1420" s="117"/>
      <c r="CX1420" s="117"/>
      <c r="CY1420" s="117"/>
      <c r="CZ1420" s="117"/>
      <c r="DA1420" s="117"/>
      <c r="DB1420" s="117"/>
      <c r="DC1420" s="42"/>
      <c r="DD1420" s="42"/>
      <c r="DE1420" s="36"/>
    </row>
    <row r="1421" spans="1:109" ht="15" customHeight="1" x14ac:dyDescent="0.25">
      <c r="A1421" s="35"/>
      <c r="B1421" s="42"/>
      <c r="C1421" s="42"/>
      <c r="D1421" s="124" t="s">
        <v>148</v>
      </c>
      <c r="E1421" s="117"/>
      <c r="F1421" s="117"/>
      <c r="G1421" s="117"/>
      <c r="H1421" s="117"/>
      <c r="I1421" s="117"/>
      <c r="J1421" s="117"/>
      <c r="K1421" s="117"/>
      <c r="L1421" s="117"/>
      <c r="M1421" s="117"/>
      <c r="N1421" s="117"/>
      <c r="O1421" s="117"/>
      <c r="P1421" s="117"/>
      <c r="Q1421" s="117"/>
      <c r="R1421" s="117"/>
      <c r="S1421" s="117"/>
      <c r="T1421" s="117"/>
      <c r="U1421" s="117"/>
      <c r="V1421" s="117"/>
      <c r="W1421" s="117"/>
      <c r="X1421" s="117"/>
      <c r="Y1421" s="117"/>
      <c r="Z1421" s="117"/>
      <c r="AA1421" s="117"/>
      <c r="AB1421" s="117"/>
      <c r="AC1421" s="117"/>
      <c r="AD1421" s="117"/>
      <c r="AE1421" s="117"/>
      <c r="AF1421" s="117"/>
      <c r="AG1421" s="117"/>
      <c r="AH1421" s="117"/>
      <c r="AI1421" s="117"/>
      <c r="AJ1421" s="117"/>
      <c r="AK1421" s="117"/>
      <c r="AL1421" s="117"/>
      <c r="AM1421" s="117"/>
      <c r="AN1421" s="117"/>
      <c r="AO1421" s="117"/>
      <c r="AP1421" s="117"/>
      <c r="AQ1421" s="117"/>
      <c r="AR1421" s="117"/>
      <c r="AS1421" s="117"/>
      <c r="AT1421" s="117"/>
      <c r="AU1421" s="117"/>
      <c r="AV1421" s="117"/>
      <c r="AW1421" s="117"/>
      <c r="AX1421" s="117"/>
      <c r="AY1421" s="117"/>
      <c r="AZ1421" s="117"/>
      <c r="BA1421" s="117"/>
      <c r="BB1421" s="117"/>
      <c r="BC1421" s="117"/>
      <c r="BD1421" s="117"/>
      <c r="BE1421" s="117"/>
      <c r="BF1421" s="117"/>
      <c r="BG1421" s="117"/>
      <c r="BH1421" s="117"/>
      <c r="BI1421" s="117"/>
      <c r="BJ1421" s="117"/>
      <c r="BK1421" s="117"/>
      <c r="BL1421" s="117"/>
      <c r="BM1421" s="117"/>
      <c r="BN1421" s="117"/>
      <c r="BO1421" s="117"/>
      <c r="BP1421" s="117"/>
      <c r="BQ1421" s="117"/>
      <c r="BR1421" s="117"/>
      <c r="BS1421" s="117"/>
      <c r="BT1421" s="117"/>
      <c r="BU1421" s="117"/>
      <c r="BV1421" s="117"/>
      <c r="BW1421" s="117"/>
      <c r="BX1421" s="117"/>
      <c r="BY1421" s="117"/>
      <c r="BZ1421" s="117"/>
      <c r="CA1421" s="117"/>
      <c r="CB1421" s="117"/>
      <c r="CC1421" s="117"/>
      <c r="CD1421" s="117"/>
      <c r="CE1421" s="117"/>
      <c r="CF1421" s="117"/>
      <c r="CG1421" s="117"/>
      <c r="CH1421" s="117"/>
      <c r="CI1421" s="117"/>
      <c r="CJ1421" s="117"/>
      <c r="CK1421" s="117"/>
      <c r="CL1421" s="117"/>
      <c r="CM1421" s="117"/>
      <c r="CN1421" s="117"/>
      <c r="CO1421" s="117"/>
      <c r="CP1421" s="117"/>
      <c r="CQ1421" s="117"/>
      <c r="CR1421" s="117"/>
      <c r="CS1421" s="117"/>
      <c r="CT1421" s="117"/>
      <c r="CU1421" s="117"/>
      <c r="CV1421" s="117"/>
      <c r="CW1421" s="117"/>
      <c r="CX1421" s="117"/>
      <c r="CY1421" s="117"/>
      <c r="CZ1421" s="117"/>
      <c r="DA1421" s="117"/>
      <c r="DB1421" s="117"/>
      <c r="DC1421" s="42"/>
      <c r="DD1421" s="42"/>
      <c r="DE1421" s="36"/>
    </row>
    <row r="1422" spans="1:109" ht="15" customHeight="1" x14ac:dyDescent="0.25">
      <c r="A1422" s="6"/>
      <c r="DE1422" s="13"/>
    </row>
    <row r="1423" spans="1:109" ht="15" customHeight="1" x14ac:dyDescent="0.25">
      <c r="A1423" s="6"/>
      <c r="DE1423" s="13"/>
    </row>
    <row r="1424" spans="1:109" ht="15" customHeight="1" x14ac:dyDescent="0.25">
      <c r="A1424" s="6"/>
      <c r="D1424" s="82"/>
      <c r="E1424" s="79"/>
      <c r="F1424" s="79"/>
      <c r="G1424" s="79"/>
      <c r="H1424" s="79"/>
      <c r="I1424" s="79"/>
      <c r="J1424" s="79"/>
      <c r="K1424" s="79"/>
      <c r="L1424" s="79"/>
      <c r="M1424" s="79"/>
      <c r="N1424" s="79"/>
      <c r="O1424" s="79"/>
      <c r="P1424" s="79"/>
      <c r="Q1424" s="79"/>
      <c r="R1424" s="79"/>
      <c r="S1424" s="79"/>
      <c r="T1424" s="79"/>
      <c r="U1424" s="79"/>
      <c r="V1424" s="79"/>
      <c r="W1424" s="79"/>
      <c r="X1424" s="79"/>
      <c r="Y1424" s="79"/>
      <c r="Z1424" s="79"/>
      <c r="AA1424" s="79"/>
      <c r="AB1424" s="79"/>
      <c r="AC1424" s="79"/>
      <c r="AD1424" s="79"/>
      <c r="AE1424" s="79"/>
      <c r="AF1424" s="79"/>
      <c r="AG1424" s="79"/>
      <c r="AH1424" s="79"/>
      <c r="AI1424" s="79"/>
      <c r="AJ1424" s="79"/>
      <c r="AK1424" s="79"/>
      <c r="AL1424" s="79"/>
      <c r="AM1424" s="79"/>
      <c r="AN1424" s="79"/>
      <c r="AO1424" s="79"/>
      <c r="AP1424" s="79"/>
      <c r="AQ1424" s="79"/>
      <c r="AR1424" s="79"/>
      <c r="AS1424" s="79"/>
      <c r="AT1424" s="79"/>
      <c r="AU1424" s="79"/>
      <c r="AV1424" s="79"/>
      <c r="AW1424" s="79"/>
      <c r="AX1424" s="79"/>
      <c r="AY1424" s="79"/>
      <c r="AZ1424" s="79"/>
      <c r="BA1424" s="79"/>
      <c r="BB1424" s="79"/>
      <c r="BC1424" s="79"/>
      <c r="BD1424" s="79"/>
      <c r="BE1424" s="79"/>
      <c r="BF1424" s="79"/>
      <c r="BG1424" s="79"/>
      <c r="BH1424" s="79"/>
      <c r="BI1424" s="79"/>
      <c r="BJ1424" s="79"/>
      <c r="BK1424" s="79"/>
      <c r="BL1424" s="79"/>
      <c r="BM1424" s="79"/>
      <c r="BN1424" s="79"/>
      <c r="BO1424" s="79"/>
      <c r="BP1424" s="79"/>
      <c r="BQ1424" s="79"/>
      <c r="BR1424" s="79"/>
      <c r="BS1424" s="79"/>
      <c r="BT1424" s="79"/>
      <c r="BU1424" s="79"/>
      <c r="BV1424" s="79"/>
      <c r="BW1424" s="79"/>
      <c r="BX1424" s="79"/>
      <c r="BY1424" s="79"/>
      <c r="BZ1424" s="79"/>
      <c r="CA1424" s="79"/>
      <c r="CB1424" s="79"/>
      <c r="CC1424" s="79"/>
      <c r="CD1424" s="79"/>
      <c r="CE1424" s="79"/>
      <c r="CF1424" s="79"/>
      <c r="CG1424" s="79"/>
      <c r="CH1424" s="79"/>
      <c r="CI1424" s="79"/>
      <c r="CJ1424" s="79"/>
      <c r="CK1424" s="79"/>
      <c r="CL1424" s="79"/>
      <c r="CM1424" s="79"/>
      <c r="CN1424" s="79"/>
      <c r="CO1424" s="79"/>
      <c r="CP1424" s="79"/>
      <c r="CQ1424" s="79"/>
      <c r="CR1424" s="79"/>
      <c r="CS1424" s="79"/>
      <c r="CT1424" s="79"/>
      <c r="CU1424" s="79"/>
      <c r="CV1424" s="79"/>
      <c r="CW1424" s="79"/>
      <c r="CX1424" s="79"/>
      <c r="CY1424" s="79"/>
      <c r="CZ1424" s="79"/>
      <c r="DA1424" s="79"/>
      <c r="DB1424" s="79"/>
      <c r="DE1424" s="13"/>
    </row>
    <row r="1425" spans="1:109" ht="15" customHeight="1" x14ac:dyDescent="0.25">
      <c r="A1425" s="6"/>
      <c r="DE1425" s="13"/>
    </row>
    <row r="1426" spans="1:109" ht="15" customHeight="1" x14ac:dyDescent="0.25">
      <c r="A1426" s="6"/>
      <c r="C1426" s="78"/>
      <c r="D1426" s="83"/>
      <c r="E1426" s="84"/>
      <c r="F1426" s="78"/>
      <c r="G1426" s="75"/>
      <c r="H1426" s="75"/>
      <c r="I1426" s="75"/>
      <c r="J1426" s="75"/>
      <c r="K1426" s="75"/>
      <c r="L1426" s="75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5"/>
      <c r="X1426" s="75"/>
      <c r="Y1426" s="75"/>
      <c r="Z1426" s="75"/>
      <c r="AA1426" s="75"/>
      <c r="AB1426" s="75"/>
      <c r="AC1426" s="76"/>
      <c r="AD1426" s="78"/>
      <c r="AE1426" s="75"/>
      <c r="AF1426" s="75"/>
      <c r="AG1426" s="75"/>
      <c r="AH1426" s="75"/>
      <c r="AI1426" s="75"/>
      <c r="AJ1426" s="75"/>
      <c r="AK1426" s="75"/>
      <c r="AL1426" s="75"/>
      <c r="AM1426" s="75"/>
      <c r="AN1426" s="75"/>
      <c r="AO1426" s="75"/>
      <c r="AP1426" s="75"/>
      <c r="AQ1426" s="75"/>
      <c r="AR1426" s="76"/>
      <c r="AS1426" s="78"/>
      <c r="AT1426" s="75"/>
      <c r="AU1426" s="75"/>
      <c r="AV1426" s="75"/>
      <c r="AW1426" s="75"/>
      <c r="AX1426" s="75"/>
      <c r="AY1426" s="75"/>
      <c r="AZ1426" s="75"/>
      <c r="BA1426" s="75"/>
      <c r="BB1426" s="76"/>
      <c r="BC1426" s="78"/>
      <c r="BD1426" s="75"/>
      <c r="BE1426" s="75"/>
      <c r="BF1426" s="75"/>
      <c r="BG1426" s="76"/>
      <c r="BH1426" s="78"/>
      <c r="BI1426" s="75"/>
      <c r="BJ1426" s="75"/>
      <c r="BK1426" s="75"/>
      <c r="BL1426" s="75"/>
      <c r="BM1426" s="75"/>
      <c r="BN1426" s="75"/>
      <c r="BO1426" s="75"/>
      <c r="BP1426" s="75"/>
      <c r="BQ1426" s="75"/>
      <c r="BR1426" s="75"/>
      <c r="BS1426" s="75"/>
      <c r="BT1426" s="75"/>
      <c r="BU1426" s="75"/>
      <c r="BV1426" s="75"/>
      <c r="BW1426" s="76"/>
      <c r="BX1426" s="78"/>
      <c r="BY1426" s="75"/>
      <c r="BZ1426" s="75"/>
      <c r="CA1426" s="75"/>
      <c r="CB1426" s="75"/>
      <c r="CC1426" s="75"/>
      <c r="CD1426" s="75"/>
      <c r="CE1426" s="75"/>
      <c r="CF1426" s="76"/>
      <c r="CG1426" s="78"/>
      <c r="CH1426" s="75"/>
      <c r="CI1426" s="75"/>
      <c r="CJ1426" s="75"/>
      <c r="CK1426" s="75"/>
      <c r="CL1426" s="75"/>
      <c r="CM1426" s="76"/>
      <c r="CN1426" s="78"/>
      <c r="CO1426" s="75"/>
      <c r="CP1426" s="75"/>
      <c r="CQ1426" s="76"/>
      <c r="CR1426" s="78"/>
      <c r="CS1426" s="75"/>
      <c r="CT1426" s="75"/>
      <c r="CU1426" s="75"/>
      <c r="CV1426" s="75"/>
      <c r="CW1426" s="75"/>
      <c r="CX1426" s="75"/>
      <c r="CY1426" s="75"/>
      <c r="CZ1426" s="75"/>
      <c r="DA1426" s="75"/>
      <c r="DB1426" s="75"/>
      <c r="DC1426" s="75"/>
      <c r="DD1426" s="76"/>
      <c r="DE1426" s="24"/>
    </row>
    <row r="1427" spans="1:109" ht="15" customHeight="1" x14ac:dyDescent="0.25">
      <c r="A1427" s="6"/>
      <c r="C1427" s="85"/>
      <c r="D1427" s="79"/>
      <c r="E1427" s="86"/>
      <c r="F1427" s="74"/>
      <c r="G1427" s="75"/>
      <c r="H1427" s="75"/>
      <c r="I1427" s="75"/>
      <c r="J1427" s="75"/>
      <c r="K1427" s="75"/>
      <c r="L1427" s="75"/>
      <c r="M1427" s="75"/>
      <c r="N1427" s="75"/>
      <c r="O1427" s="75"/>
      <c r="P1427" s="75"/>
      <c r="Q1427" s="76"/>
      <c r="R1427" s="74"/>
      <c r="S1427" s="75"/>
      <c r="T1427" s="75"/>
      <c r="U1427" s="75"/>
      <c r="V1427" s="75"/>
      <c r="W1427" s="75"/>
      <c r="X1427" s="75"/>
      <c r="Y1427" s="75"/>
      <c r="Z1427" s="75"/>
      <c r="AA1427" s="75"/>
      <c r="AB1427" s="75"/>
      <c r="AC1427" s="76"/>
      <c r="AD1427" s="74"/>
      <c r="AE1427" s="75"/>
      <c r="AF1427" s="75"/>
      <c r="AG1427" s="75"/>
      <c r="AH1427" s="75"/>
      <c r="AI1427" s="75"/>
      <c r="AJ1427" s="75"/>
      <c r="AK1427" s="75"/>
      <c r="AL1427" s="75"/>
      <c r="AM1427" s="75"/>
      <c r="AN1427" s="75"/>
      <c r="AO1427" s="75"/>
      <c r="AP1427" s="75"/>
      <c r="AQ1427" s="75"/>
      <c r="AR1427" s="76"/>
      <c r="AS1427" s="74"/>
      <c r="AT1427" s="75"/>
      <c r="AU1427" s="75"/>
      <c r="AV1427" s="75"/>
      <c r="AW1427" s="75"/>
      <c r="AX1427" s="75"/>
      <c r="AY1427" s="75"/>
      <c r="AZ1427" s="75"/>
      <c r="BA1427" s="75"/>
      <c r="BB1427" s="76"/>
      <c r="BC1427" s="74"/>
      <c r="BD1427" s="75"/>
      <c r="BE1427" s="75"/>
      <c r="BF1427" s="75"/>
      <c r="BG1427" s="76"/>
      <c r="BH1427" s="74"/>
      <c r="BI1427" s="75"/>
      <c r="BJ1427" s="75"/>
      <c r="BK1427" s="75"/>
      <c r="BL1427" s="75"/>
      <c r="BM1427" s="75"/>
      <c r="BN1427" s="75"/>
      <c r="BO1427" s="75"/>
      <c r="BP1427" s="75"/>
      <c r="BQ1427" s="75"/>
      <c r="BR1427" s="75"/>
      <c r="BS1427" s="75"/>
      <c r="BT1427" s="75"/>
      <c r="BU1427" s="75"/>
      <c r="BV1427" s="75"/>
      <c r="BW1427" s="76"/>
      <c r="BX1427" s="74"/>
      <c r="BY1427" s="75"/>
      <c r="BZ1427" s="75"/>
      <c r="CA1427" s="75"/>
      <c r="CB1427" s="75"/>
      <c r="CC1427" s="75"/>
      <c r="CD1427" s="75"/>
      <c r="CE1427" s="75"/>
      <c r="CF1427" s="76"/>
      <c r="CG1427" s="74"/>
      <c r="CH1427" s="75"/>
      <c r="CI1427" s="75"/>
      <c r="CJ1427" s="75"/>
      <c r="CK1427" s="75"/>
      <c r="CL1427" s="75"/>
      <c r="CM1427" s="76"/>
      <c r="CN1427" s="74"/>
      <c r="CO1427" s="75"/>
      <c r="CP1427" s="75"/>
      <c r="CQ1427" s="76"/>
      <c r="CR1427" s="74"/>
      <c r="CS1427" s="75"/>
      <c r="CT1427" s="75"/>
      <c r="CU1427" s="75"/>
      <c r="CV1427" s="76"/>
      <c r="CW1427" s="74"/>
      <c r="CX1427" s="75"/>
      <c r="CY1427" s="76"/>
      <c r="CZ1427" s="74"/>
      <c r="DA1427" s="75"/>
      <c r="DB1427" s="75"/>
      <c r="DC1427" s="75"/>
      <c r="DD1427" s="76"/>
      <c r="DE1427" s="25"/>
    </row>
    <row r="1428" spans="1:109" ht="15" customHeight="1" x14ac:dyDescent="0.25">
      <c r="A1428" s="6"/>
      <c r="C1428" s="87"/>
      <c r="D1428" s="88"/>
      <c r="E1428" s="89"/>
      <c r="F1428" s="77"/>
      <c r="G1428" s="76"/>
      <c r="H1428" s="77"/>
      <c r="I1428" s="75"/>
      <c r="J1428" s="75"/>
      <c r="K1428" s="75"/>
      <c r="L1428" s="76"/>
      <c r="M1428" s="77"/>
      <c r="N1428" s="75"/>
      <c r="O1428" s="75"/>
      <c r="P1428" s="75"/>
      <c r="Q1428" s="76"/>
      <c r="R1428" s="77"/>
      <c r="S1428" s="75"/>
      <c r="T1428" s="75"/>
      <c r="U1428" s="75"/>
      <c r="V1428" s="76"/>
      <c r="W1428" s="77"/>
      <c r="X1428" s="75"/>
      <c r="Y1428" s="75"/>
      <c r="Z1428" s="75"/>
      <c r="AA1428" s="75"/>
      <c r="AB1428" s="75"/>
      <c r="AC1428" s="76"/>
      <c r="AD1428" s="77"/>
      <c r="AE1428" s="75"/>
      <c r="AF1428" s="75"/>
      <c r="AG1428" s="75"/>
      <c r="AH1428" s="75"/>
      <c r="AI1428" s="76"/>
      <c r="AJ1428" s="77"/>
      <c r="AK1428" s="75"/>
      <c r="AL1428" s="75"/>
      <c r="AM1428" s="75"/>
      <c r="AN1428" s="75"/>
      <c r="AO1428" s="75"/>
      <c r="AP1428" s="75"/>
      <c r="AQ1428" s="75"/>
      <c r="AR1428" s="76"/>
      <c r="AS1428" s="77"/>
      <c r="AT1428" s="75"/>
      <c r="AU1428" s="75"/>
      <c r="AV1428" s="75"/>
      <c r="AW1428" s="75"/>
      <c r="AX1428" s="76"/>
      <c r="AY1428" s="77"/>
      <c r="AZ1428" s="75"/>
      <c r="BA1428" s="75"/>
      <c r="BB1428" s="76"/>
      <c r="BC1428" s="77"/>
      <c r="BD1428" s="75"/>
      <c r="BE1428" s="75"/>
      <c r="BF1428" s="75"/>
      <c r="BG1428" s="76"/>
      <c r="BH1428" s="77"/>
      <c r="BI1428" s="75"/>
      <c r="BJ1428" s="75"/>
      <c r="BK1428" s="75"/>
      <c r="BL1428" s="76"/>
      <c r="BM1428" s="77"/>
      <c r="BN1428" s="75"/>
      <c r="BO1428" s="75"/>
      <c r="BP1428" s="76"/>
      <c r="BQ1428" s="77"/>
      <c r="BR1428" s="75"/>
      <c r="BS1428" s="75"/>
      <c r="BT1428" s="75"/>
      <c r="BU1428" s="75"/>
      <c r="BV1428" s="75"/>
      <c r="BW1428" s="76"/>
      <c r="BX1428" s="77"/>
      <c r="BY1428" s="75"/>
      <c r="BZ1428" s="75"/>
      <c r="CA1428" s="76"/>
      <c r="CB1428" s="77"/>
      <c r="CC1428" s="75"/>
      <c r="CD1428" s="75"/>
      <c r="CE1428" s="75"/>
      <c r="CF1428" s="76"/>
      <c r="CG1428" s="77"/>
      <c r="CH1428" s="75"/>
      <c r="CI1428" s="75"/>
      <c r="CJ1428" s="76"/>
      <c r="CK1428" s="77"/>
      <c r="CL1428" s="75"/>
      <c r="CM1428" s="76"/>
      <c r="CN1428" s="77"/>
      <c r="CO1428" s="75"/>
      <c r="CP1428" s="75"/>
      <c r="CQ1428" s="76"/>
      <c r="CR1428" s="77"/>
      <c r="CS1428" s="75"/>
      <c r="CT1428" s="75"/>
      <c r="CU1428" s="75"/>
      <c r="CV1428" s="76"/>
      <c r="CW1428" s="77"/>
      <c r="CX1428" s="75"/>
      <c r="CY1428" s="76"/>
      <c r="CZ1428" s="77"/>
      <c r="DA1428" s="75"/>
      <c r="DB1428" s="75"/>
      <c r="DC1428" s="75"/>
      <c r="DD1428" s="76"/>
      <c r="DE1428" s="26"/>
    </row>
    <row r="1429" spans="1:109" ht="15" customHeight="1" x14ac:dyDescent="0.25">
      <c r="A1429" s="6"/>
      <c r="C1429" s="91"/>
      <c r="D1429" s="75"/>
      <c r="E1429" s="76"/>
      <c r="F1429" s="90"/>
      <c r="G1429" s="76"/>
      <c r="H1429" s="90"/>
      <c r="I1429" s="75"/>
      <c r="J1429" s="75"/>
      <c r="K1429" s="75"/>
      <c r="L1429" s="76"/>
      <c r="M1429" s="90"/>
      <c r="N1429" s="75"/>
      <c r="O1429" s="75"/>
      <c r="P1429" s="75"/>
      <c r="Q1429" s="76"/>
      <c r="R1429" s="90"/>
      <c r="S1429" s="75"/>
      <c r="T1429" s="75"/>
      <c r="U1429" s="75"/>
      <c r="V1429" s="76"/>
      <c r="W1429" s="90"/>
      <c r="X1429" s="75"/>
      <c r="Y1429" s="75"/>
      <c r="Z1429" s="75"/>
      <c r="AA1429" s="75"/>
      <c r="AB1429" s="75"/>
      <c r="AC1429" s="76"/>
      <c r="AD1429" s="90"/>
      <c r="AE1429" s="75"/>
      <c r="AF1429" s="75"/>
      <c r="AG1429" s="75"/>
      <c r="AH1429" s="75"/>
      <c r="AI1429" s="76"/>
      <c r="AJ1429" s="90"/>
      <c r="AK1429" s="75"/>
      <c r="AL1429" s="75"/>
      <c r="AM1429" s="75"/>
      <c r="AN1429" s="75"/>
      <c r="AO1429" s="75"/>
      <c r="AP1429" s="75"/>
      <c r="AQ1429" s="75"/>
      <c r="AR1429" s="76"/>
      <c r="AS1429" s="90"/>
      <c r="AT1429" s="75"/>
      <c r="AU1429" s="75"/>
      <c r="AV1429" s="75"/>
      <c r="AW1429" s="75"/>
      <c r="AX1429" s="76"/>
      <c r="AY1429" s="90"/>
      <c r="AZ1429" s="75"/>
      <c r="BA1429" s="75"/>
      <c r="BB1429" s="76"/>
      <c r="BC1429" s="90"/>
      <c r="BD1429" s="75"/>
      <c r="BE1429" s="75"/>
      <c r="BF1429" s="75"/>
      <c r="BG1429" s="76"/>
      <c r="BH1429" s="90"/>
      <c r="BI1429" s="75"/>
      <c r="BJ1429" s="75"/>
      <c r="BK1429" s="75"/>
      <c r="BL1429" s="76"/>
      <c r="BM1429" s="90"/>
      <c r="BN1429" s="75"/>
      <c r="BO1429" s="75"/>
      <c r="BP1429" s="76"/>
      <c r="BQ1429" s="90"/>
      <c r="BR1429" s="75"/>
      <c r="BS1429" s="75"/>
      <c r="BT1429" s="75"/>
      <c r="BU1429" s="75"/>
      <c r="BV1429" s="75"/>
      <c r="BW1429" s="76"/>
      <c r="BX1429" s="90"/>
      <c r="BY1429" s="75"/>
      <c r="BZ1429" s="75"/>
      <c r="CA1429" s="76"/>
      <c r="CB1429" s="90"/>
      <c r="CC1429" s="75"/>
      <c r="CD1429" s="75"/>
      <c r="CE1429" s="75"/>
      <c r="CF1429" s="76"/>
      <c r="CG1429" s="90"/>
      <c r="CH1429" s="75"/>
      <c r="CI1429" s="75"/>
      <c r="CJ1429" s="76"/>
      <c r="CK1429" s="90"/>
      <c r="CL1429" s="75"/>
      <c r="CM1429" s="76"/>
      <c r="CN1429" s="90"/>
      <c r="CO1429" s="75"/>
      <c r="CP1429" s="75"/>
      <c r="CQ1429" s="76"/>
      <c r="CR1429" s="90"/>
      <c r="CS1429" s="75"/>
      <c r="CT1429" s="75"/>
      <c r="CU1429" s="75"/>
      <c r="CV1429" s="76"/>
      <c r="CW1429" s="90"/>
      <c r="CX1429" s="75"/>
      <c r="CY1429" s="76"/>
      <c r="CZ1429" s="90"/>
      <c r="DA1429" s="75"/>
      <c r="DB1429" s="75"/>
      <c r="DC1429" s="75"/>
      <c r="DD1429" s="76"/>
      <c r="DE1429" s="27"/>
    </row>
    <row r="1430" spans="1:109" ht="15" customHeight="1" x14ac:dyDescent="0.25">
      <c r="A1430" s="6"/>
      <c r="C1430" s="91"/>
      <c r="D1430" s="75"/>
      <c r="E1430" s="76"/>
      <c r="F1430" s="90"/>
      <c r="G1430" s="76"/>
      <c r="H1430" s="90"/>
      <c r="I1430" s="75"/>
      <c r="J1430" s="75"/>
      <c r="K1430" s="75"/>
      <c r="L1430" s="76"/>
      <c r="M1430" s="90"/>
      <c r="N1430" s="75"/>
      <c r="O1430" s="75"/>
      <c r="P1430" s="75"/>
      <c r="Q1430" s="76"/>
      <c r="R1430" s="90"/>
      <c r="S1430" s="75"/>
      <c r="T1430" s="75"/>
      <c r="U1430" s="75"/>
      <c r="V1430" s="76"/>
      <c r="W1430" s="90"/>
      <c r="X1430" s="75"/>
      <c r="Y1430" s="75"/>
      <c r="Z1430" s="75"/>
      <c r="AA1430" s="75"/>
      <c r="AB1430" s="75"/>
      <c r="AC1430" s="76"/>
      <c r="AD1430" s="90"/>
      <c r="AE1430" s="75"/>
      <c r="AF1430" s="75"/>
      <c r="AG1430" s="75"/>
      <c r="AH1430" s="75"/>
      <c r="AI1430" s="76"/>
      <c r="AJ1430" s="90"/>
      <c r="AK1430" s="75"/>
      <c r="AL1430" s="75"/>
      <c r="AM1430" s="75"/>
      <c r="AN1430" s="75"/>
      <c r="AO1430" s="75"/>
      <c r="AP1430" s="75"/>
      <c r="AQ1430" s="75"/>
      <c r="AR1430" s="76"/>
      <c r="AS1430" s="90"/>
      <c r="AT1430" s="75"/>
      <c r="AU1430" s="75"/>
      <c r="AV1430" s="75"/>
      <c r="AW1430" s="75"/>
      <c r="AX1430" s="76"/>
      <c r="AY1430" s="90"/>
      <c r="AZ1430" s="75"/>
      <c r="BA1430" s="75"/>
      <c r="BB1430" s="76"/>
      <c r="BC1430" s="90"/>
      <c r="BD1430" s="75"/>
      <c r="BE1430" s="75"/>
      <c r="BF1430" s="75"/>
      <c r="BG1430" s="76"/>
      <c r="BH1430" s="90"/>
      <c r="BI1430" s="75"/>
      <c r="BJ1430" s="75"/>
      <c r="BK1430" s="75"/>
      <c r="BL1430" s="76"/>
      <c r="BM1430" s="90"/>
      <c r="BN1430" s="75"/>
      <c r="BO1430" s="75"/>
      <c r="BP1430" s="76"/>
      <c r="BQ1430" s="90"/>
      <c r="BR1430" s="75"/>
      <c r="BS1430" s="75"/>
      <c r="BT1430" s="75"/>
      <c r="BU1430" s="75"/>
      <c r="BV1430" s="75"/>
      <c r="BW1430" s="76"/>
      <c r="BX1430" s="90"/>
      <c r="BY1430" s="75"/>
      <c r="BZ1430" s="75"/>
      <c r="CA1430" s="76"/>
      <c r="CB1430" s="90"/>
      <c r="CC1430" s="75"/>
      <c r="CD1430" s="75"/>
      <c r="CE1430" s="75"/>
      <c r="CF1430" s="76"/>
      <c r="CG1430" s="90"/>
      <c r="CH1430" s="75"/>
      <c r="CI1430" s="75"/>
      <c r="CJ1430" s="76"/>
      <c r="CK1430" s="90"/>
      <c r="CL1430" s="75"/>
      <c r="CM1430" s="76"/>
      <c r="CN1430" s="90"/>
      <c r="CO1430" s="75"/>
      <c r="CP1430" s="75"/>
      <c r="CQ1430" s="76"/>
      <c r="CR1430" s="90"/>
      <c r="CS1430" s="75"/>
      <c r="CT1430" s="75"/>
      <c r="CU1430" s="75"/>
      <c r="CV1430" s="76"/>
      <c r="CW1430" s="90"/>
      <c r="CX1430" s="75"/>
      <c r="CY1430" s="76"/>
      <c r="CZ1430" s="90"/>
      <c r="DA1430" s="75"/>
      <c r="DB1430" s="75"/>
      <c r="DC1430" s="75"/>
      <c r="DD1430" s="76"/>
      <c r="DE1430" s="27"/>
    </row>
    <row r="1431" spans="1:109" ht="15" customHeight="1" x14ac:dyDescent="0.25">
      <c r="A1431" s="6"/>
      <c r="C1431" s="91"/>
      <c r="D1431" s="75"/>
      <c r="E1431" s="76"/>
      <c r="F1431" s="90"/>
      <c r="G1431" s="76"/>
      <c r="H1431" s="90"/>
      <c r="I1431" s="75"/>
      <c r="J1431" s="75"/>
      <c r="K1431" s="75"/>
      <c r="L1431" s="76"/>
      <c r="M1431" s="90"/>
      <c r="N1431" s="75"/>
      <c r="O1431" s="75"/>
      <c r="P1431" s="75"/>
      <c r="Q1431" s="76"/>
      <c r="R1431" s="90"/>
      <c r="S1431" s="75"/>
      <c r="T1431" s="75"/>
      <c r="U1431" s="75"/>
      <c r="V1431" s="76"/>
      <c r="W1431" s="90"/>
      <c r="X1431" s="75"/>
      <c r="Y1431" s="75"/>
      <c r="Z1431" s="75"/>
      <c r="AA1431" s="75"/>
      <c r="AB1431" s="75"/>
      <c r="AC1431" s="76"/>
      <c r="AD1431" s="90"/>
      <c r="AE1431" s="75"/>
      <c r="AF1431" s="75"/>
      <c r="AG1431" s="75"/>
      <c r="AH1431" s="75"/>
      <c r="AI1431" s="76"/>
      <c r="AJ1431" s="90"/>
      <c r="AK1431" s="75"/>
      <c r="AL1431" s="75"/>
      <c r="AM1431" s="75"/>
      <c r="AN1431" s="75"/>
      <c r="AO1431" s="75"/>
      <c r="AP1431" s="75"/>
      <c r="AQ1431" s="75"/>
      <c r="AR1431" s="76"/>
      <c r="AS1431" s="90"/>
      <c r="AT1431" s="75"/>
      <c r="AU1431" s="75"/>
      <c r="AV1431" s="75"/>
      <c r="AW1431" s="75"/>
      <c r="AX1431" s="76"/>
      <c r="AY1431" s="90"/>
      <c r="AZ1431" s="75"/>
      <c r="BA1431" s="75"/>
      <c r="BB1431" s="76"/>
      <c r="BC1431" s="90"/>
      <c r="BD1431" s="75"/>
      <c r="BE1431" s="75"/>
      <c r="BF1431" s="75"/>
      <c r="BG1431" s="76"/>
      <c r="BH1431" s="90"/>
      <c r="BI1431" s="75"/>
      <c r="BJ1431" s="75"/>
      <c r="BK1431" s="75"/>
      <c r="BL1431" s="76"/>
      <c r="BM1431" s="90"/>
      <c r="BN1431" s="75"/>
      <c r="BO1431" s="75"/>
      <c r="BP1431" s="76"/>
      <c r="BQ1431" s="90"/>
      <c r="BR1431" s="75"/>
      <c r="BS1431" s="75"/>
      <c r="BT1431" s="75"/>
      <c r="BU1431" s="75"/>
      <c r="BV1431" s="75"/>
      <c r="BW1431" s="76"/>
      <c r="BX1431" s="90"/>
      <c r="BY1431" s="75"/>
      <c r="BZ1431" s="75"/>
      <c r="CA1431" s="76"/>
      <c r="CB1431" s="90"/>
      <c r="CC1431" s="75"/>
      <c r="CD1431" s="75"/>
      <c r="CE1431" s="75"/>
      <c r="CF1431" s="76"/>
      <c r="CG1431" s="90"/>
      <c r="CH1431" s="75"/>
      <c r="CI1431" s="75"/>
      <c r="CJ1431" s="76"/>
      <c r="CK1431" s="90"/>
      <c r="CL1431" s="75"/>
      <c r="CM1431" s="76"/>
      <c r="CN1431" s="90"/>
      <c r="CO1431" s="75"/>
      <c r="CP1431" s="75"/>
      <c r="CQ1431" s="76"/>
      <c r="CR1431" s="90"/>
      <c r="CS1431" s="75"/>
      <c r="CT1431" s="75"/>
      <c r="CU1431" s="75"/>
      <c r="CV1431" s="76"/>
      <c r="CW1431" s="90"/>
      <c r="CX1431" s="75"/>
      <c r="CY1431" s="76"/>
      <c r="CZ1431" s="90"/>
      <c r="DA1431" s="75"/>
      <c r="DB1431" s="75"/>
      <c r="DC1431" s="75"/>
      <c r="DD1431" s="76"/>
      <c r="DE1431" s="27"/>
    </row>
    <row r="1432" spans="1:109" ht="15" customHeight="1" x14ac:dyDescent="0.25">
      <c r="A1432" s="6"/>
      <c r="C1432" s="91"/>
      <c r="D1432" s="75"/>
      <c r="E1432" s="76"/>
      <c r="F1432" s="90"/>
      <c r="G1432" s="76"/>
      <c r="H1432" s="90"/>
      <c r="I1432" s="75"/>
      <c r="J1432" s="75"/>
      <c r="K1432" s="75"/>
      <c r="L1432" s="76"/>
      <c r="M1432" s="90"/>
      <c r="N1432" s="75"/>
      <c r="O1432" s="75"/>
      <c r="P1432" s="75"/>
      <c r="Q1432" s="76"/>
      <c r="R1432" s="90"/>
      <c r="S1432" s="75"/>
      <c r="T1432" s="75"/>
      <c r="U1432" s="75"/>
      <c r="V1432" s="76"/>
      <c r="W1432" s="90"/>
      <c r="X1432" s="75"/>
      <c r="Y1432" s="75"/>
      <c r="Z1432" s="75"/>
      <c r="AA1432" s="75"/>
      <c r="AB1432" s="75"/>
      <c r="AC1432" s="76"/>
      <c r="AD1432" s="90"/>
      <c r="AE1432" s="75"/>
      <c r="AF1432" s="75"/>
      <c r="AG1432" s="75"/>
      <c r="AH1432" s="75"/>
      <c r="AI1432" s="76"/>
      <c r="AJ1432" s="90"/>
      <c r="AK1432" s="75"/>
      <c r="AL1432" s="75"/>
      <c r="AM1432" s="75"/>
      <c r="AN1432" s="75"/>
      <c r="AO1432" s="75"/>
      <c r="AP1432" s="75"/>
      <c r="AQ1432" s="75"/>
      <c r="AR1432" s="76"/>
      <c r="AS1432" s="90"/>
      <c r="AT1432" s="75"/>
      <c r="AU1432" s="75"/>
      <c r="AV1432" s="75"/>
      <c r="AW1432" s="75"/>
      <c r="AX1432" s="76"/>
      <c r="AY1432" s="90"/>
      <c r="AZ1432" s="75"/>
      <c r="BA1432" s="75"/>
      <c r="BB1432" s="76"/>
      <c r="BC1432" s="90"/>
      <c r="BD1432" s="75"/>
      <c r="BE1432" s="75"/>
      <c r="BF1432" s="75"/>
      <c r="BG1432" s="76"/>
      <c r="BH1432" s="90"/>
      <c r="BI1432" s="75"/>
      <c r="BJ1432" s="75"/>
      <c r="BK1432" s="75"/>
      <c r="BL1432" s="76"/>
      <c r="BM1432" s="90"/>
      <c r="BN1432" s="75"/>
      <c r="BO1432" s="75"/>
      <c r="BP1432" s="76"/>
      <c r="BQ1432" s="90"/>
      <c r="BR1432" s="75"/>
      <c r="BS1432" s="75"/>
      <c r="BT1432" s="75"/>
      <c r="BU1432" s="75"/>
      <c r="BV1432" s="75"/>
      <c r="BW1432" s="76"/>
      <c r="BX1432" s="90"/>
      <c r="BY1432" s="75"/>
      <c r="BZ1432" s="75"/>
      <c r="CA1432" s="76"/>
      <c r="CB1432" s="90"/>
      <c r="CC1432" s="75"/>
      <c r="CD1432" s="75"/>
      <c r="CE1432" s="75"/>
      <c r="CF1432" s="76"/>
      <c r="CG1432" s="90"/>
      <c r="CH1432" s="75"/>
      <c r="CI1432" s="75"/>
      <c r="CJ1432" s="76"/>
      <c r="CK1432" s="90"/>
      <c r="CL1432" s="75"/>
      <c r="CM1432" s="76"/>
      <c r="CN1432" s="90"/>
      <c r="CO1432" s="75"/>
      <c r="CP1432" s="75"/>
      <c r="CQ1432" s="76"/>
      <c r="CR1432" s="90"/>
      <c r="CS1432" s="75"/>
      <c r="CT1432" s="75"/>
      <c r="CU1432" s="75"/>
      <c r="CV1432" s="76"/>
      <c r="CW1432" s="90"/>
      <c r="CX1432" s="75"/>
      <c r="CY1432" s="76"/>
      <c r="CZ1432" s="90"/>
      <c r="DA1432" s="75"/>
      <c r="DB1432" s="75"/>
      <c r="DC1432" s="75"/>
      <c r="DD1432" s="76"/>
      <c r="DE1432" s="27"/>
    </row>
    <row r="1433" spans="1:109" ht="15" customHeight="1" x14ac:dyDescent="0.25">
      <c r="A1433" s="6"/>
      <c r="C1433" s="93"/>
      <c r="D1433" s="75"/>
      <c r="E1433" s="76"/>
      <c r="F1433" s="92"/>
      <c r="G1433" s="76"/>
      <c r="H1433" s="92"/>
      <c r="I1433" s="75"/>
      <c r="J1433" s="75"/>
      <c r="K1433" s="75"/>
      <c r="L1433" s="76"/>
      <c r="M1433" s="92"/>
      <c r="N1433" s="75"/>
      <c r="O1433" s="75"/>
      <c r="P1433" s="75"/>
      <c r="Q1433" s="76"/>
      <c r="R1433" s="92"/>
      <c r="S1433" s="75"/>
      <c r="T1433" s="75"/>
      <c r="U1433" s="75"/>
      <c r="V1433" s="76"/>
      <c r="W1433" s="92"/>
      <c r="X1433" s="75"/>
      <c r="Y1433" s="75"/>
      <c r="Z1433" s="75"/>
      <c r="AA1433" s="75"/>
      <c r="AB1433" s="75"/>
      <c r="AC1433" s="76"/>
      <c r="AD1433" s="92"/>
      <c r="AE1433" s="75"/>
      <c r="AF1433" s="75"/>
      <c r="AG1433" s="75"/>
      <c r="AH1433" s="75"/>
      <c r="AI1433" s="76"/>
      <c r="AJ1433" s="92"/>
      <c r="AK1433" s="75"/>
      <c r="AL1433" s="75"/>
      <c r="AM1433" s="75"/>
      <c r="AN1433" s="75"/>
      <c r="AO1433" s="75"/>
      <c r="AP1433" s="75"/>
      <c r="AQ1433" s="75"/>
      <c r="AR1433" s="76"/>
      <c r="AS1433" s="92"/>
      <c r="AT1433" s="75"/>
      <c r="AU1433" s="75"/>
      <c r="AV1433" s="75"/>
      <c r="AW1433" s="75"/>
      <c r="AX1433" s="76"/>
      <c r="AY1433" s="92"/>
      <c r="AZ1433" s="75"/>
      <c r="BA1433" s="75"/>
      <c r="BB1433" s="76"/>
      <c r="BC1433" s="92"/>
      <c r="BD1433" s="75"/>
      <c r="BE1433" s="75"/>
      <c r="BF1433" s="75"/>
      <c r="BG1433" s="76"/>
      <c r="BH1433" s="92"/>
      <c r="BI1433" s="75"/>
      <c r="BJ1433" s="75"/>
      <c r="BK1433" s="75"/>
      <c r="BL1433" s="76"/>
      <c r="BM1433" s="92"/>
      <c r="BN1433" s="75"/>
      <c r="BO1433" s="75"/>
      <c r="BP1433" s="76"/>
      <c r="BQ1433" s="92"/>
      <c r="BR1433" s="75"/>
      <c r="BS1433" s="75"/>
      <c r="BT1433" s="75"/>
      <c r="BU1433" s="75"/>
      <c r="BV1433" s="75"/>
      <c r="BW1433" s="76"/>
      <c r="BX1433" s="92"/>
      <c r="BY1433" s="75"/>
      <c r="BZ1433" s="75"/>
      <c r="CA1433" s="76"/>
      <c r="CB1433" s="92"/>
      <c r="CC1433" s="75"/>
      <c r="CD1433" s="75"/>
      <c r="CE1433" s="75"/>
      <c r="CF1433" s="76"/>
      <c r="CG1433" s="92"/>
      <c r="CH1433" s="75"/>
      <c r="CI1433" s="75"/>
      <c r="CJ1433" s="76"/>
      <c r="CK1433" s="92"/>
      <c r="CL1433" s="75"/>
      <c r="CM1433" s="76"/>
      <c r="CN1433" s="92"/>
      <c r="CO1433" s="75"/>
      <c r="CP1433" s="75"/>
      <c r="CQ1433" s="76"/>
      <c r="CR1433" s="92"/>
      <c r="CS1433" s="75"/>
      <c r="CT1433" s="75"/>
      <c r="CU1433" s="75"/>
      <c r="CV1433" s="76"/>
      <c r="CW1433" s="92"/>
      <c r="CX1433" s="75"/>
      <c r="CY1433" s="76"/>
      <c r="CZ1433" s="92"/>
      <c r="DA1433" s="75"/>
      <c r="DB1433" s="75"/>
      <c r="DC1433" s="75"/>
      <c r="DD1433" s="76"/>
      <c r="DE1433" s="28"/>
    </row>
    <row r="1434" spans="1:109" ht="15" customHeight="1" x14ac:dyDescent="0.25">
      <c r="A1434" s="6"/>
      <c r="DE1434" s="13"/>
    </row>
    <row r="1435" spans="1:109" ht="15" customHeight="1" x14ac:dyDescent="0.25">
      <c r="A1435" s="6"/>
      <c r="DE1435" s="13"/>
    </row>
    <row r="1436" spans="1:109" ht="15" customHeight="1" x14ac:dyDescent="0.25">
      <c r="A1436" s="6"/>
      <c r="DE1436" s="13"/>
    </row>
    <row r="1437" spans="1:109" ht="15" customHeight="1" x14ac:dyDescent="0.25">
      <c r="A1437" s="6"/>
      <c r="C1437" s="78"/>
      <c r="D1437" s="83"/>
      <c r="E1437" s="84"/>
      <c r="F1437" s="78"/>
      <c r="G1437" s="75"/>
      <c r="H1437" s="75"/>
      <c r="I1437" s="75"/>
      <c r="J1437" s="75"/>
      <c r="K1437" s="75"/>
      <c r="L1437" s="75"/>
      <c r="M1437" s="75"/>
      <c r="N1437" s="75"/>
      <c r="O1437" s="76"/>
      <c r="P1437" s="78"/>
      <c r="Q1437" s="75"/>
      <c r="R1437" s="75"/>
      <c r="S1437" s="75"/>
      <c r="T1437" s="75"/>
      <c r="U1437" s="75"/>
      <c r="V1437" s="75"/>
      <c r="W1437" s="75"/>
      <c r="X1437" s="75"/>
      <c r="Y1437" s="75"/>
      <c r="Z1437" s="75"/>
      <c r="AA1437" s="76"/>
      <c r="AB1437" s="78"/>
      <c r="AC1437" s="75"/>
      <c r="AD1437" s="75"/>
      <c r="AE1437" s="75"/>
      <c r="AF1437" s="75"/>
      <c r="AG1437" s="75"/>
      <c r="AH1437" s="75"/>
      <c r="AI1437" s="75"/>
      <c r="AJ1437" s="75"/>
      <c r="AK1437" s="75"/>
      <c r="AL1437" s="75"/>
      <c r="AM1437" s="75"/>
      <c r="AN1437" s="75"/>
      <c r="AO1437" s="75"/>
      <c r="AP1437" s="76"/>
      <c r="AT1437" s="78"/>
      <c r="AU1437" s="83"/>
      <c r="AV1437" s="84"/>
      <c r="AW1437" s="78"/>
      <c r="AX1437" s="75"/>
      <c r="AY1437" s="75"/>
      <c r="AZ1437" s="75"/>
      <c r="BA1437" s="75"/>
      <c r="BB1437" s="75"/>
      <c r="BC1437" s="75"/>
      <c r="BD1437" s="75"/>
      <c r="BE1437" s="75"/>
      <c r="BF1437" s="75"/>
      <c r="BG1437" s="75"/>
      <c r="BH1437" s="75"/>
      <c r="BI1437" s="75"/>
      <c r="BJ1437" s="75"/>
      <c r="BK1437" s="75"/>
      <c r="BL1437" s="75"/>
      <c r="BM1437" s="75"/>
      <c r="BN1437" s="75"/>
      <c r="BO1437" s="75"/>
      <c r="BP1437" s="75"/>
      <c r="BQ1437" s="75"/>
      <c r="BR1437" s="75"/>
      <c r="BS1437" s="75"/>
      <c r="BT1437" s="75"/>
      <c r="BU1437" s="75"/>
      <c r="BV1437" s="75"/>
      <c r="BW1437" s="75"/>
      <c r="BX1437" s="75"/>
      <c r="BY1437" s="75"/>
      <c r="BZ1437" s="75"/>
      <c r="CA1437" s="75"/>
      <c r="CB1437" s="75"/>
      <c r="CC1437" s="75"/>
      <c r="CD1437" s="75"/>
      <c r="CE1437" s="75"/>
      <c r="CF1437" s="75"/>
      <c r="CG1437" s="75"/>
      <c r="CH1437" s="76"/>
      <c r="CI1437" s="78"/>
      <c r="CJ1437" s="75"/>
      <c r="CK1437" s="75"/>
      <c r="CL1437" s="75"/>
      <c r="CM1437" s="75"/>
      <c r="CN1437" s="75"/>
      <c r="CO1437" s="75"/>
      <c r="CP1437" s="75"/>
      <c r="CQ1437" s="75"/>
      <c r="CR1437" s="75"/>
      <c r="CS1437" s="75"/>
      <c r="CT1437" s="75"/>
      <c r="CU1437" s="75"/>
      <c r="CV1437" s="75"/>
      <c r="CW1437" s="75"/>
      <c r="CX1437" s="76"/>
      <c r="DE1437" s="13"/>
    </row>
    <row r="1438" spans="1:109" ht="15" customHeight="1" x14ac:dyDescent="0.25">
      <c r="A1438" s="6"/>
      <c r="C1438" s="85"/>
      <c r="D1438" s="79"/>
      <c r="E1438" s="86"/>
      <c r="F1438" s="74"/>
      <c r="G1438" s="75"/>
      <c r="H1438" s="75"/>
      <c r="I1438" s="75"/>
      <c r="J1438" s="75"/>
      <c r="K1438" s="75"/>
      <c r="L1438" s="75"/>
      <c r="M1438" s="75"/>
      <c r="N1438" s="75"/>
      <c r="O1438" s="76"/>
      <c r="P1438" s="74"/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6"/>
      <c r="AB1438" s="74"/>
      <c r="AC1438" s="75"/>
      <c r="AD1438" s="75"/>
      <c r="AE1438" s="75"/>
      <c r="AF1438" s="75"/>
      <c r="AG1438" s="75"/>
      <c r="AH1438" s="75"/>
      <c r="AI1438" s="75"/>
      <c r="AJ1438" s="75"/>
      <c r="AK1438" s="75"/>
      <c r="AL1438" s="75"/>
      <c r="AM1438" s="75"/>
      <c r="AN1438" s="75"/>
      <c r="AO1438" s="75"/>
      <c r="AP1438" s="76"/>
      <c r="AT1438" s="85"/>
      <c r="AU1438" s="79"/>
      <c r="AV1438" s="86"/>
      <c r="AW1438" s="74"/>
      <c r="AX1438" s="83"/>
      <c r="AY1438" s="83"/>
      <c r="AZ1438" s="83"/>
      <c r="BA1438" s="83"/>
      <c r="BB1438" s="83"/>
      <c r="BC1438" s="83"/>
      <c r="BD1438" s="83"/>
      <c r="BE1438" s="83"/>
      <c r="BF1438" s="83"/>
      <c r="BG1438" s="83"/>
      <c r="BH1438" s="83"/>
      <c r="BI1438" s="83"/>
      <c r="BJ1438" s="83"/>
      <c r="BK1438" s="83"/>
      <c r="BL1438" s="83"/>
      <c r="BM1438" s="83"/>
      <c r="BN1438" s="83"/>
      <c r="BO1438" s="83"/>
      <c r="BP1438" s="83"/>
      <c r="BQ1438" s="83"/>
      <c r="BR1438" s="83"/>
      <c r="BS1438" s="84"/>
      <c r="BT1438" s="74"/>
      <c r="BU1438" s="83"/>
      <c r="BV1438" s="83"/>
      <c r="BW1438" s="83"/>
      <c r="BX1438" s="83"/>
      <c r="BY1438" s="83"/>
      <c r="BZ1438" s="83"/>
      <c r="CA1438" s="83"/>
      <c r="CB1438" s="83"/>
      <c r="CC1438" s="84"/>
      <c r="CD1438" s="74"/>
      <c r="CE1438" s="83"/>
      <c r="CF1438" s="83"/>
      <c r="CG1438" s="83"/>
      <c r="CH1438" s="84"/>
      <c r="CI1438" s="74"/>
      <c r="CJ1438" s="83"/>
      <c r="CK1438" s="83"/>
      <c r="CL1438" s="83"/>
      <c r="CM1438" s="83"/>
      <c r="CN1438" s="83"/>
      <c r="CO1438" s="83"/>
      <c r="CP1438" s="83"/>
      <c r="CQ1438" s="83"/>
      <c r="CR1438" s="83"/>
      <c r="CS1438" s="83"/>
      <c r="CT1438" s="83"/>
      <c r="CU1438" s="83"/>
      <c r="CV1438" s="83"/>
      <c r="CW1438" s="83"/>
      <c r="CX1438" s="84"/>
      <c r="DE1438" s="13"/>
    </row>
    <row r="1439" spans="1:109" ht="15" customHeight="1" x14ac:dyDescent="0.25">
      <c r="A1439" s="6"/>
      <c r="C1439" s="85"/>
      <c r="D1439" s="79"/>
      <c r="E1439" s="86"/>
      <c r="F1439" s="77"/>
      <c r="G1439" s="83"/>
      <c r="H1439" s="83"/>
      <c r="I1439" s="83"/>
      <c r="J1439" s="83"/>
      <c r="K1439" s="84"/>
      <c r="L1439" s="77"/>
      <c r="M1439" s="83"/>
      <c r="N1439" s="83"/>
      <c r="O1439" s="84"/>
      <c r="P1439" s="77"/>
      <c r="Q1439" s="83"/>
      <c r="R1439" s="83"/>
      <c r="S1439" s="83"/>
      <c r="T1439" s="84"/>
      <c r="U1439" s="77"/>
      <c r="V1439" s="83"/>
      <c r="W1439" s="83"/>
      <c r="X1439" s="83"/>
      <c r="Y1439" s="83"/>
      <c r="Z1439" s="83"/>
      <c r="AA1439" s="84"/>
      <c r="AB1439" s="77"/>
      <c r="AC1439" s="83"/>
      <c r="AD1439" s="83"/>
      <c r="AE1439" s="83"/>
      <c r="AF1439" s="83"/>
      <c r="AG1439" s="84"/>
      <c r="AH1439" s="77"/>
      <c r="AI1439" s="83"/>
      <c r="AJ1439" s="83"/>
      <c r="AK1439" s="83"/>
      <c r="AL1439" s="83"/>
      <c r="AM1439" s="83"/>
      <c r="AN1439" s="83"/>
      <c r="AO1439" s="83"/>
      <c r="AP1439" s="84"/>
      <c r="AT1439" s="85"/>
      <c r="AU1439" s="79"/>
      <c r="AV1439" s="86"/>
      <c r="AW1439" s="87"/>
      <c r="AX1439" s="88"/>
      <c r="AY1439" s="88"/>
      <c r="AZ1439" s="88"/>
      <c r="BA1439" s="88"/>
      <c r="BB1439" s="88"/>
      <c r="BC1439" s="88"/>
      <c r="BD1439" s="88"/>
      <c r="BE1439" s="88"/>
      <c r="BF1439" s="88"/>
      <c r="BG1439" s="88"/>
      <c r="BH1439" s="88"/>
      <c r="BI1439" s="88"/>
      <c r="BJ1439" s="88"/>
      <c r="BK1439" s="88"/>
      <c r="BL1439" s="88"/>
      <c r="BM1439" s="88"/>
      <c r="BN1439" s="88"/>
      <c r="BO1439" s="88"/>
      <c r="BP1439" s="88"/>
      <c r="BQ1439" s="88"/>
      <c r="BR1439" s="88"/>
      <c r="BS1439" s="89"/>
      <c r="BT1439" s="87"/>
      <c r="BU1439" s="88"/>
      <c r="BV1439" s="88"/>
      <c r="BW1439" s="88"/>
      <c r="BX1439" s="88"/>
      <c r="BY1439" s="88"/>
      <c r="BZ1439" s="88"/>
      <c r="CA1439" s="88"/>
      <c r="CB1439" s="88"/>
      <c r="CC1439" s="89"/>
      <c r="CD1439" s="87"/>
      <c r="CE1439" s="88"/>
      <c r="CF1439" s="88"/>
      <c r="CG1439" s="88"/>
      <c r="CH1439" s="89"/>
      <c r="CI1439" s="87"/>
      <c r="CJ1439" s="88"/>
      <c r="CK1439" s="88"/>
      <c r="CL1439" s="88"/>
      <c r="CM1439" s="88"/>
      <c r="CN1439" s="88"/>
      <c r="CO1439" s="88"/>
      <c r="CP1439" s="88"/>
      <c r="CQ1439" s="88"/>
      <c r="CR1439" s="88"/>
      <c r="CS1439" s="88"/>
      <c r="CT1439" s="88"/>
      <c r="CU1439" s="88"/>
      <c r="CV1439" s="88"/>
      <c r="CW1439" s="88"/>
      <c r="CX1439" s="89"/>
      <c r="DE1439" s="13"/>
    </row>
    <row r="1440" spans="1:109" ht="15" customHeight="1" x14ac:dyDescent="0.25">
      <c r="A1440" s="6"/>
      <c r="C1440" s="87"/>
      <c r="D1440" s="88"/>
      <c r="E1440" s="89"/>
      <c r="F1440" s="87"/>
      <c r="G1440" s="88"/>
      <c r="H1440" s="88"/>
      <c r="I1440" s="88"/>
      <c r="J1440" s="88"/>
      <c r="K1440" s="89"/>
      <c r="L1440" s="87"/>
      <c r="M1440" s="88"/>
      <c r="N1440" s="88"/>
      <c r="O1440" s="89"/>
      <c r="P1440" s="87"/>
      <c r="Q1440" s="88"/>
      <c r="R1440" s="88"/>
      <c r="S1440" s="88"/>
      <c r="T1440" s="89"/>
      <c r="U1440" s="87"/>
      <c r="V1440" s="88"/>
      <c r="W1440" s="88"/>
      <c r="X1440" s="88"/>
      <c r="Y1440" s="88"/>
      <c r="Z1440" s="88"/>
      <c r="AA1440" s="89"/>
      <c r="AB1440" s="87"/>
      <c r="AC1440" s="88"/>
      <c r="AD1440" s="88"/>
      <c r="AE1440" s="88"/>
      <c r="AF1440" s="88"/>
      <c r="AG1440" s="89"/>
      <c r="AH1440" s="87"/>
      <c r="AI1440" s="88"/>
      <c r="AJ1440" s="88"/>
      <c r="AK1440" s="88"/>
      <c r="AL1440" s="88"/>
      <c r="AM1440" s="88"/>
      <c r="AN1440" s="88"/>
      <c r="AO1440" s="88"/>
      <c r="AP1440" s="89"/>
      <c r="AT1440" s="87"/>
      <c r="AU1440" s="88"/>
      <c r="AV1440" s="89"/>
      <c r="AW1440" s="77"/>
      <c r="AX1440" s="75"/>
      <c r="AY1440" s="75"/>
      <c r="AZ1440" s="75"/>
      <c r="BA1440" s="76"/>
      <c r="BB1440" s="77"/>
      <c r="BC1440" s="75"/>
      <c r="BD1440" s="75"/>
      <c r="BE1440" s="75"/>
      <c r="BF1440" s="75"/>
      <c r="BG1440" s="75"/>
      <c r="BH1440" s="76"/>
      <c r="BI1440" s="77"/>
      <c r="BJ1440" s="75"/>
      <c r="BK1440" s="75"/>
      <c r="BL1440" s="75"/>
      <c r="BM1440" s="75"/>
      <c r="BN1440" s="76"/>
      <c r="BO1440" s="77"/>
      <c r="BP1440" s="75"/>
      <c r="BQ1440" s="75"/>
      <c r="BR1440" s="75"/>
      <c r="BS1440" s="76"/>
      <c r="BT1440" s="77"/>
      <c r="BU1440" s="75"/>
      <c r="BV1440" s="75"/>
      <c r="BW1440" s="75"/>
      <c r="BX1440" s="75"/>
      <c r="BY1440" s="76"/>
      <c r="BZ1440" s="77"/>
      <c r="CA1440" s="75"/>
      <c r="CB1440" s="75"/>
      <c r="CC1440" s="76"/>
      <c r="CD1440" s="77"/>
      <c r="CE1440" s="75"/>
      <c r="CF1440" s="75"/>
      <c r="CG1440" s="75"/>
      <c r="CH1440" s="76"/>
      <c r="CI1440" s="77"/>
      <c r="CJ1440" s="75"/>
      <c r="CK1440" s="75"/>
      <c r="CL1440" s="76"/>
      <c r="CM1440" s="77"/>
      <c r="CN1440" s="75"/>
      <c r="CO1440" s="75"/>
      <c r="CP1440" s="76"/>
      <c r="CQ1440" s="77"/>
      <c r="CR1440" s="75"/>
      <c r="CS1440" s="75"/>
      <c r="CT1440" s="75"/>
      <c r="CU1440" s="76"/>
      <c r="CV1440" s="77"/>
      <c r="CW1440" s="75"/>
      <c r="CX1440" s="76"/>
      <c r="DE1440" s="13"/>
    </row>
    <row r="1441" spans="1:109" ht="15" customHeight="1" x14ac:dyDescent="0.25">
      <c r="A1441" s="6"/>
      <c r="C1441" s="91"/>
      <c r="D1441" s="75"/>
      <c r="E1441" s="76"/>
      <c r="F1441" s="90"/>
      <c r="G1441" s="75"/>
      <c r="H1441" s="75"/>
      <c r="I1441" s="75"/>
      <c r="J1441" s="75"/>
      <c r="K1441" s="76"/>
      <c r="L1441" s="90"/>
      <c r="M1441" s="75"/>
      <c r="N1441" s="75"/>
      <c r="O1441" s="76"/>
      <c r="P1441" s="90"/>
      <c r="Q1441" s="75"/>
      <c r="R1441" s="75"/>
      <c r="S1441" s="75"/>
      <c r="T1441" s="76"/>
      <c r="U1441" s="90"/>
      <c r="V1441" s="75"/>
      <c r="W1441" s="75"/>
      <c r="X1441" s="75"/>
      <c r="Y1441" s="75"/>
      <c r="Z1441" s="75"/>
      <c r="AA1441" s="76"/>
      <c r="AB1441" s="90"/>
      <c r="AC1441" s="75"/>
      <c r="AD1441" s="75"/>
      <c r="AE1441" s="75"/>
      <c r="AF1441" s="75"/>
      <c r="AG1441" s="76"/>
      <c r="AH1441" s="90"/>
      <c r="AI1441" s="75"/>
      <c r="AJ1441" s="75"/>
      <c r="AK1441" s="75"/>
      <c r="AL1441" s="75"/>
      <c r="AM1441" s="75"/>
      <c r="AN1441" s="75"/>
      <c r="AO1441" s="75"/>
      <c r="AP1441" s="76"/>
      <c r="AT1441" s="91"/>
      <c r="AU1441" s="75"/>
      <c r="AV1441" s="76"/>
      <c r="AW1441" s="90"/>
      <c r="AX1441" s="75"/>
      <c r="AY1441" s="75"/>
      <c r="AZ1441" s="75"/>
      <c r="BA1441" s="76"/>
      <c r="BB1441" s="90"/>
      <c r="BC1441" s="75"/>
      <c r="BD1441" s="75"/>
      <c r="BE1441" s="75"/>
      <c r="BF1441" s="75"/>
      <c r="BG1441" s="75"/>
      <c r="BH1441" s="76"/>
      <c r="BI1441" s="90"/>
      <c r="BJ1441" s="75"/>
      <c r="BK1441" s="75"/>
      <c r="BL1441" s="75"/>
      <c r="BM1441" s="75"/>
      <c r="BN1441" s="76"/>
      <c r="BO1441" s="90"/>
      <c r="BP1441" s="75"/>
      <c r="BQ1441" s="75"/>
      <c r="BR1441" s="75"/>
      <c r="BS1441" s="76"/>
      <c r="BT1441" s="90"/>
      <c r="BU1441" s="75"/>
      <c r="BV1441" s="75"/>
      <c r="BW1441" s="75"/>
      <c r="BX1441" s="75"/>
      <c r="BY1441" s="76"/>
      <c r="BZ1441" s="90"/>
      <c r="CA1441" s="75"/>
      <c r="CB1441" s="75"/>
      <c r="CC1441" s="76"/>
      <c r="CD1441" s="90"/>
      <c r="CE1441" s="75"/>
      <c r="CF1441" s="75"/>
      <c r="CG1441" s="75"/>
      <c r="CH1441" s="76"/>
      <c r="CI1441" s="90"/>
      <c r="CJ1441" s="75"/>
      <c r="CK1441" s="75"/>
      <c r="CL1441" s="76"/>
      <c r="CM1441" s="90"/>
      <c r="CN1441" s="75"/>
      <c r="CO1441" s="75"/>
      <c r="CP1441" s="76"/>
      <c r="CQ1441" s="90"/>
      <c r="CR1441" s="75"/>
      <c r="CS1441" s="75"/>
      <c r="CT1441" s="75"/>
      <c r="CU1441" s="76"/>
      <c r="CV1441" s="90"/>
      <c r="CW1441" s="75"/>
      <c r="CX1441" s="76"/>
      <c r="DE1441" s="13"/>
    </row>
    <row r="1442" spans="1:109" ht="15" customHeight="1" x14ac:dyDescent="0.25">
      <c r="A1442" s="6"/>
      <c r="C1442" s="91"/>
      <c r="D1442" s="75"/>
      <c r="E1442" s="76"/>
      <c r="F1442" s="90"/>
      <c r="G1442" s="75"/>
      <c r="H1442" s="75"/>
      <c r="I1442" s="75"/>
      <c r="J1442" s="75"/>
      <c r="K1442" s="76"/>
      <c r="L1442" s="90"/>
      <c r="M1442" s="75"/>
      <c r="N1442" s="75"/>
      <c r="O1442" s="76"/>
      <c r="P1442" s="90"/>
      <c r="Q1442" s="75"/>
      <c r="R1442" s="75"/>
      <c r="S1442" s="75"/>
      <c r="T1442" s="76"/>
      <c r="U1442" s="90"/>
      <c r="V1442" s="75"/>
      <c r="W1442" s="75"/>
      <c r="X1442" s="75"/>
      <c r="Y1442" s="75"/>
      <c r="Z1442" s="75"/>
      <c r="AA1442" s="76"/>
      <c r="AB1442" s="90"/>
      <c r="AC1442" s="75"/>
      <c r="AD1442" s="75"/>
      <c r="AE1442" s="75"/>
      <c r="AF1442" s="75"/>
      <c r="AG1442" s="76"/>
      <c r="AH1442" s="90"/>
      <c r="AI1442" s="75"/>
      <c r="AJ1442" s="75"/>
      <c r="AK1442" s="75"/>
      <c r="AL1442" s="75"/>
      <c r="AM1442" s="75"/>
      <c r="AN1442" s="75"/>
      <c r="AO1442" s="75"/>
      <c r="AP1442" s="76"/>
      <c r="AT1442" s="91"/>
      <c r="AU1442" s="75"/>
      <c r="AV1442" s="76"/>
      <c r="AW1442" s="90"/>
      <c r="AX1442" s="75"/>
      <c r="AY1442" s="75"/>
      <c r="AZ1442" s="75"/>
      <c r="BA1442" s="76"/>
      <c r="BB1442" s="90"/>
      <c r="BC1442" s="75"/>
      <c r="BD1442" s="75"/>
      <c r="BE1442" s="75"/>
      <c r="BF1442" s="75"/>
      <c r="BG1442" s="75"/>
      <c r="BH1442" s="76"/>
      <c r="BI1442" s="90"/>
      <c r="BJ1442" s="75"/>
      <c r="BK1442" s="75"/>
      <c r="BL1442" s="75"/>
      <c r="BM1442" s="75"/>
      <c r="BN1442" s="76"/>
      <c r="BO1442" s="90"/>
      <c r="BP1442" s="75"/>
      <c r="BQ1442" s="75"/>
      <c r="BR1442" s="75"/>
      <c r="BS1442" s="76"/>
      <c r="BT1442" s="90"/>
      <c r="BU1442" s="75"/>
      <c r="BV1442" s="75"/>
      <c r="BW1442" s="75"/>
      <c r="BX1442" s="75"/>
      <c r="BY1442" s="76"/>
      <c r="BZ1442" s="90"/>
      <c r="CA1442" s="75"/>
      <c r="CB1442" s="75"/>
      <c r="CC1442" s="76"/>
      <c r="CD1442" s="90"/>
      <c r="CE1442" s="75"/>
      <c r="CF1442" s="75"/>
      <c r="CG1442" s="75"/>
      <c r="CH1442" s="76"/>
      <c r="CI1442" s="90"/>
      <c r="CJ1442" s="75"/>
      <c r="CK1442" s="75"/>
      <c r="CL1442" s="76"/>
      <c r="CM1442" s="90"/>
      <c r="CN1442" s="75"/>
      <c r="CO1442" s="75"/>
      <c r="CP1442" s="76"/>
      <c r="CQ1442" s="90"/>
      <c r="CR1442" s="75"/>
      <c r="CS1442" s="75"/>
      <c r="CT1442" s="75"/>
      <c r="CU1442" s="76"/>
      <c r="CV1442" s="90"/>
      <c r="CW1442" s="75"/>
      <c r="CX1442" s="76"/>
      <c r="DE1442" s="13"/>
    </row>
    <row r="1443" spans="1:109" ht="15" customHeight="1" x14ac:dyDescent="0.25">
      <c r="A1443" s="6"/>
      <c r="C1443" s="91"/>
      <c r="D1443" s="75"/>
      <c r="E1443" s="76"/>
      <c r="F1443" s="90"/>
      <c r="G1443" s="75"/>
      <c r="H1443" s="75"/>
      <c r="I1443" s="75"/>
      <c r="J1443" s="75"/>
      <c r="K1443" s="76"/>
      <c r="L1443" s="90"/>
      <c r="M1443" s="75"/>
      <c r="N1443" s="75"/>
      <c r="O1443" s="76"/>
      <c r="P1443" s="90"/>
      <c r="Q1443" s="75"/>
      <c r="R1443" s="75"/>
      <c r="S1443" s="75"/>
      <c r="T1443" s="76"/>
      <c r="U1443" s="90"/>
      <c r="V1443" s="75"/>
      <c r="W1443" s="75"/>
      <c r="X1443" s="75"/>
      <c r="Y1443" s="75"/>
      <c r="Z1443" s="75"/>
      <c r="AA1443" s="76"/>
      <c r="AB1443" s="90"/>
      <c r="AC1443" s="75"/>
      <c r="AD1443" s="75"/>
      <c r="AE1443" s="75"/>
      <c r="AF1443" s="75"/>
      <c r="AG1443" s="76"/>
      <c r="AH1443" s="90"/>
      <c r="AI1443" s="75"/>
      <c r="AJ1443" s="75"/>
      <c r="AK1443" s="75"/>
      <c r="AL1443" s="75"/>
      <c r="AM1443" s="75"/>
      <c r="AN1443" s="75"/>
      <c r="AO1443" s="75"/>
      <c r="AP1443" s="76"/>
      <c r="AT1443" s="91"/>
      <c r="AU1443" s="75"/>
      <c r="AV1443" s="76"/>
      <c r="AW1443" s="90"/>
      <c r="AX1443" s="75"/>
      <c r="AY1443" s="75"/>
      <c r="AZ1443" s="75"/>
      <c r="BA1443" s="76"/>
      <c r="BB1443" s="90"/>
      <c r="BC1443" s="75"/>
      <c r="BD1443" s="75"/>
      <c r="BE1443" s="75"/>
      <c r="BF1443" s="75"/>
      <c r="BG1443" s="75"/>
      <c r="BH1443" s="76"/>
      <c r="BI1443" s="90"/>
      <c r="BJ1443" s="75"/>
      <c r="BK1443" s="75"/>
      <c r="BL1443" s="75"/>
      <c r="BM1443" s="75"/>
      <c r="BN1443" s="76"/>
      <c r="BO1443" s="90"/>
      <c r="BP1443" s="75"/>
      <c r="BQ1443" s="75"/>
      <c r="BR1443" s="75"/>
      <c r="BS1443" s="76"/>
      <c r="BT1443" s="90"/>
      <c r="BU1443" s="75"/>
      <c r="BV1443" s="75"/>
      <c r="BW1443" s="75"/>
      <c r="BX1443" s="75"/>
      <c r="BY1443" s="76"/>
      <c r="BZ1443" s="90"/>
      <c r="CA1443" s="75"/>
      <c r="CB1443" s="75"/>
      <c r="CC1443" s="76"/>
      <c r="CD1443" s="90"/>
      <c r="CE1443" s="75"/>
      <c r="CF1443" s="75"/>
      <c r="CG1443" s="75"/>
      <c r="CH1443" s="76"/>
      <c r="CI1443" s="90"/>
      <c r="CJ1443" s="75"/>
      <c r="CK1443" s="75"/>
      <c r="CL1443" s="76"/>
      <c r="CM1443" s="90"/>
      <c r="CN1443" s="75"/>
      <c r="CO1443" s="75"/>
      <c r="CP1443" s="76"/>
      <c r="CQ1443" s="90"/>
      <c r="CR1443" s="75"/>
      <c r="CS1443" s="75"/>
      <c r="CT1443" s="75"/>
      <c r="CU1443" s="76"/>
      <c r="CV1443" s="90"/>
      <c r="CW1443" s="75"/>
      <c r="CX1443" s="76"/>
      <c r="DE1443" s="13"/>
    </row>
    <row r="1444" spans="1:109" ht="15" customHeight="1" x14ac:dyDescent="0.25">
      <c r="A1444" s="6"/>
      <c r="C1444" s="91"/>
      <c r="D1444" s="75"/>
      <c r="E1444" s="76"/>
      <c r="F1444" s="90"/>
      <c r="G1444" s="75"/>
      <c r="H1444" s="75"/>
      <c r="I1444" s="75"/>
      <c r="J1444" s="75"/>
      <c r="K1444" s="76"/>
      <c r="L1444" s="90"/>
      <c r="M1444" s="75"/>
      <c r="N1444" s="75"/>
      <c r="O1444" s="76"/>
      <c r="P1444" s="90"/>
      <c r="Q1444" s="75"/>
      <c r="R1444" s="75"/>
      <c r="S1444" s="75"/>
      <c r="T1444" s="76"/>
      <c r="U1444" s="90"/>
      <c r="V1444" s="75"/>
      <c r="W1444" s="75"/>
      <c r="X1444" s="75"/>
      <c r="Y1444" s="75"/>
      <c r="Z1444" s="75"/>
      <c r="AA1444" s="76"/>
      <c r="AB1444" s="90"/>
      <c r="AC1444" s="75"/>
      <c r="AD1444" s="75"/>
      <c r="AE1444" s="75"/>
      <c r="AF1444" s="75"/>
      <c r="AG1444" s="76"/>
      <c r="AH1444" s="90"/>
      <c r="AI1444" s="75"/>
      <c r="AJ1444" s="75"/>
      <c r="AK1444" s="75"/>
      <c r="AL1444" s="75"/>
      <c r="AM1444" s="75"/>
      <c r="AN1444" s="75"/>
      <c r="AO1444" s="75"/>
      <c r="AP1444" s="76"/>
      <c r="AT1444" s="91"/>
      <c r="AU1444" s="75"/>
      <c r="AV1444" s="76"/>
      <c r="AW1444" s="90"/>
      <c r="AX1444" s="75"/>
      <c r="AY1444" s="75"/>
      <c r="AZ1444" s="75"/>
      <c r="BA1444" s="76"/>
      <c r="BB1444" s="90"/>
      <c r="BC1444" s="75"/>
      <c r="BD1444" s="75"/>
      <c r="BE1444" s="75"/>
      <c r="BF1444" s="75"/>
      <c r="BG1444" s="75"/>
      <c r="BH1444" s="76"/>
      <c r="BI1444" s="90"/>
      <c r="BJ1444" s="75"/>
      <c r="BK1444" s="75"/>
      <c r="BL1444" s="75"/>
      <c r="BM1444" s="75"/>
      <c r="BN1444" s="76"/>
      <c r="BO1444" s="90"/>
      <c r="BP1444" s="75"/>
      <c r="BQ1444" s="75"/>
      <c r="BR1444" s="75"/>
      <c r="BS1444" s="76"/>
      <c r="BT1444" s="90"/>
      <c r="BU1444" s="75"/>
      <c r="BV1444" s="75"/>
      <c r="BW1444" s="75"/>
      <c r="BX1444" s="75"/>
      <c r="BY1444" s="76"/>
      <c r="BZ1444" s="90"/>
      <c r="CA1444" s="75"/>
      <c r="CB1444" s="75"/>
      <c r="CC1444" s="76"/>
      <c r="CD1444" s="90"/>
      <c r="CE1444" s="75"/>
      <c r="CF1444" s="75"/>
      <c r="CG1444" s="75"/>
      <c r="CH1444" s="76"/>
      <c r="CI1444" s="90"/>
      <c r="CJ1444" s="75"/>
      <c r="CK1444" s="75"/>
      <c r="CL1444" s="76"/>
      <c r="CM1444" s="90"/>
      <c r="CN1444" s="75"/>
      <c r="CO1444" s="75"/>
      <c r="CP1444" s="76"/>
      <c r="CQ1444" s="90"/>
      <c r="CR1444" s="75"/>
      <c r="CS1444" s="75"/>
      <c r="CT1444" s="75"/>
      <c r="CU1444" s="76"/>
      <c r="CV1444" s="90"/>
      <c r="CW1444" s="75"/>
      <c r="CX1444" s="76"/>
      <c r="DE1444" s="13"/>
    </row>
    <row r="1445" spans="1:109" ht="15" customHeight="1" x14ac:dyDescent="0.25">
      <c r="A1445" s="6"/>
      <c r="C1445" s="93"/>
      <c r="D1445" s="75"/>
      <c r="E1445" s="76"/>
      <c r="F1445" s="92"/>
      <c r="G1445" s="75"/>
      <c r="H1445" s="75"/>
      <c r="I1445" s="75"/>
      <c r="J1445" s="75"/>
      <c r="K1445" s="76"/>
      <c r="L1445" s="92"/>
      <c r="M1445" s="75"/>
      <c r="N1445" s="75"/>
      <c r="O1445" s="76"/>
      <c r="P1445" s="92"/>
      <c r="Q1445" s="75"/>
      <c r="R1445" s="75"/>
      <c r="S1445" s="75"/>
      <c r="T1445" s="76"/>
      <c r="U1445" s="92"/>
      <c r="V1445" s="75"/>
      <c r="W1445" s="75"/>
      <c r="X1445" s="75"/>
      <c r="Y1445" s="75"/>
      <c r="Z1445" s="75"/>
      <c r="AA1445" s="76"/>
      <c r="AB1445" s="92"/>
      <c r="AC1445" s="75"/>
      <c r="AD1445" s="75"/>
      <c r="AE1445" s="75"/>
      <c r="AF1445" s="75"/>
      <c r="AG1445" s="76"/>
      <c r="AH1445" s="92"/>
      <c r="AI1445" s="75"/>
      <c r="AJ1445" s="75"/>
      <c r="AK1445" s="75"/>
      <c r="AL1445" s="75"/>
      <c r="AM1445" s="75"/>
      <c r="AN1445" s="75"/>
      <c r="AO1445" s="75"/>
      <c r="AP1445" s="76"/>
      <c r="AT1445" s="93"/>
      <c r="AU1445" s="75"/>
      <c r="AV1445" s="76"/>
      <c r="AW1445" s="92"/>
      <c r="AX1445" s="75"/>
      <c r="AY1445" s="75"/>
      <c r="AZ1445" s="75"/>
      <c r="BA1445" s="76"/>
      <c r="BB1445" s="92"/>
      <c r="BC1445" s="75"/>
      <c r="BD1445" s="75"/>
      <c r="BE1445" s="75"/>
      <c r="BF1445" s="75"/>
      <c r="BG1445" s="75"/>
      <c r="BH1445" s="76"/>
      <c r="BI1445" s="92"/>
      <c r="BJ1445" s="75"/>
      <c r="BK1445" s="75"/>
      <c r="BL1445" s="75"/>
      <c r="BM1445" s="75"/>
      <c r="BN1445" s="76"/>
      <c r="BO1445" s="92"/>
      <c r="BP1445" s="75"/>
      <c r="BQ1445" s="75"/>
      <c r="BR1445" s="75"/>
      <c r="BS1445" s="76"/>
      <c r="BT1445" s="92"/>
      <c r="BU1445" s="75"/>
      <c r="BV1445" s="75"/>
      <c r="BW1445" s="75"/>
      <c r="BX1445" s="75"/>
      <c r="BY1445" s="76"/>
      <c r="BZ1445" s="92"/>
      <c r="CA1445" s="75"/>
      <c r="CB1445" s="75"/>
      <c r="CC1445" s="76"/>
      <c r="CD1445" s="92"/>
      <c r="CE1445" s="75"/>
      <c r="CF1445" s="75"/>
      <c r="CG1445" s="75"/>
      <c r="CH1445" s="76"/>
      <c r="CI1445" s="92"/>
      <c r="CJ1445" s="75"/>
      <c r="CK1445" s="75"/>
      <c r="CL1445" s="76"/>
      <c r="CM1445" s="92"/>
      <c r="CN1445" s="75"/>
      <c r="CO1445" s="75"/>
      <c r="CP1445" s="76"/>
      <c r="CQ1445" s="92"/>
      <c r="CR1445" s="75"/>
      <c r="CS1445" s="75"/>
      <c r="CT1445" s="75"/>
      <c r="CU1445" s="76"/>
      <c r="CV1445" s="92"/>
      <c r="CW1445" s="75"/>
      <c r="CX1445" s="76"/>
      <c r="DE1445" s="13"/>
    </row>
    <row r="1446" spans="1:109" ht="15" customHeight="1" x14ac:dyDescent="0.25">
      <c r="A1446" s="6"/>
      <c r="DE1446" s="13"/>
    </row>
    <row r="1447" spans="1:109" ht="15" customHeight="1" x14ac:dyDescent="0.25">
      <c r="A1447" s="6"/>
      <c r="DE1447" s="13"/>
    </row>
    <row r="1448" spans="1:109" ht="15" customHeight="1" x14ac:dyDescent="0.25">
      <c r="A1448" s="6"/>
      <c r="DE1448" s="13"/>
    </row>
    <row r="1449" spans="1:109" ht="15" customHeight="1" x14ac:dyDescent="0.25">
      <c r="A1449" s="6"/>
      <c r="D1449" s="82"/>
      <c r="E1449" s="79"/>
      <c r="F1449" s="79"/>
      <c r="G1449" s="79"/>
      <c r="H1449" s="79"/>
      <c r="I1449" s="79"/>
      <c r="J1449" s="79"/>
      <c r="K1449" s="79"/>
      <c r="L1449" s="79"/>
      <c r="M1449" s="79"/>
      <c r="N1449" s="79"/>
      <c r="O1449" s="79"/>
      <c r="P1449" s="79"/>
      <c r="Q1449" s="79"/>
      <c r="R1449" s="79"/>
      <c r="S1449" s="79"/>
      <c r="T1449" s="79"/>
      <c r="U1449" s="79"/>
      <c r="V1449" s="79"/>
      <c r="W1449" s="79"/>
      <c r="X1449" s="79"/>
      <c r="Y1449" s="79"/>
      <c r="Z1449" s="79"/>
      <c r="AA1449" s="79"/>
      <c r="AB1449" s="79"/>
      <c r="AC1449" s="79"/>
      <c r="AD1449" s="79"/>
      <c r="AE1449" s="79"/>
      <c r="AF1449" s="79"/>
      <c r="AG1449" s="79"/>
      <c r="AH1449" s="79"/>
      <c r="AI1449" s="79"/>
      <c r="AJ1449" s="79"/>
      <c r="AK1449" s="79"/>
      <c r="AL1449" s="79"/>
      <c r="AM1449" s="79"/>
      <c r="BL1449" s="82"/>
      <c r="BM1449" s="79"/>
      <c r="BN1449" s="79"/>
      <c r="BO1449" s="79"/>
      <c r="BP1449" s="79"/>
      <c r="BQ1449" s="79"/>
      <c r="BR1449" s="79"/>
      <c r="BS1449" s="79"/>
      <c r="BT1449" s="79"/>
      <c r="BU1449" s="79"/>
      <c r="BV1449" s="79"/>
      <c r="BW1449" s="79"/>
      <c r="BX1449" s="79"/>
      <c r="BY1449" s="79"/>
      <c r="BZ1449" s="79"/>
      <c r="CA1449" s="79"/>
      <c r="CB1449" s="79"/>
      <c r="CC1449" s="79"/>
      <c r="CD1449" s="79"/>
      <c r="CE1449" s="79"/>
      <c r="CF1449" s="79"/>
      <c r="CG1449" s="79"/>
      <c r="CH1449" s="79"/>
      <c r="CI1449" s="79"/>
      <c r="DE1449" s="13"/>
    </row>
    <row r="1450" spans="1:109" ht="15" customHeight="1" x14ac:dyDescent="0.25">
      <c r="A1450" s="6"/>
      <c r="DE1450" s="13"/>
    </row>
    <row r="1451" spans="1:109" ht="15" customHeight="1" x14ac:dyDescent="0.25">
      <c r="A1451" s="6"/>
      <c r="B1451" s="95"/>
      <c r="C1451" s="75"/>
      <c r="D1451" s="75"/>
      <c r="E1451" s="75"/>
      <c r="F1451" s="75"/>
      <c r="G1451" s="75"/>
      <c r="H1451" s="75"/>
      <c r="I1451" s="75"/>
      <c r="J1451" s="75"/>
      <c r="K1451" s="75"/>
      <c r="L1451" s="75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5"/>
      <c r="X1451" s="75"/>
      <c r="Y1451" s="76"/>
      <c r="Z1451" s="95"/>
      <c r="AA1451" s="75"/>
      <c r="AB1451" s="75"/>
      <c r="AC1451" s="75"/>
      <c r="AD1451" s="75"/>
      <c r="AE1451" s="75"/>
      <c r="AF1451" s="76"/>
      <c r="AG1451" s="95"/>
      <c r="AH1451" s="75"/>
      <c r="AI1451" s="75"/>
      <c r="AJ1451" s="75"/>
      <c r="AK1451" s="75"/>
      <c r="AL1451" s="75"/>
      <c r="AM1451" s="76"/>
      <c r="AO1451" s="95"/>
      <c r="AP1451" s="75"/>
      <c r="AQ1451" s="75"/>
      <c r="AR1451" s="75"/>
      <c r="AS1451" s="75"/>
      <c r="AT1451" s="75"/>
      <c r="AU1451" s="76"/>
      <c r="AV1451" s="95"/>
      <c r="AW1451" s="75"/>
      <c r="AX1451" s="75"/>
      <c r="AY1451" s="75"/>
      <c r="AZ1451" s="76"/>
      <c r="BA1451" s="95"/>
      <c r="BB1451" s="75"/>
      <c r="BC1451" s="75"/>
      <c r="BD1451" s="75"/>
      <c r="BE1451" s="76"/>
      <c r="BL1451" s="94"/>
      <c r="BM1451" s="75"/>
      <c r="BN1451" s="75"/>
      <c r="BO1451" s="75"/>
      <c r="BP1451" s="75"/>
      <c r="BQ1451" s="75"/>
      <c r="BR1451" s="75"/>
      <c r="BS1451" s="75"/>
      <c r="BT1451" s="75"/>
      <c r="BU1451" s="75"/>
      <c r="BV1451" s="75"/>
      <c r="BW1451" s="75"/>
      <c r="BX1451" s="75"/>
      <c r="BY1451" s="75"/>
      <c r="BZ1451" s="75"/>
      <c r="CA1451" s="75"/>
      <c r="CB1451" s="75"/>
      <c r="CC1451" s="75"/>
      <c r="CD1451" s="76"/>
      <c r="CE1451" s="95"/>
      <c r="CF1451" s="75"/>
      <c r="CG1451" s="75"/>
      <c r="CH1451" s="75"/>
      <c r="CI1451" s="76"/>
      <c r="DE1451" s="13"/>
    </row>
    <row r="1452" spans="1:109" ht="15" customHeight="1" x14ac:dyDescent="0.25">
      <c r="A1452" s="6"/>
      <c r="B1452" s="96"/>
      <c r="C1452" s="75"/>
      <c r="D1452" s="75"/>
      <c r="E1452" s="75"/>
      <c r="F1452" s="75"/>
      <c r="G1452" s="75"/>
      <c r="H1452" s="75"/>
      <c r="I1452" s="75"/>
      <c r="J1452" s="75"/>
      <c r="K1452" s="75"/>
      <c r="L1452" s="75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5"/>
      <c r="X1452" s="75"/>
      <c r="Y1452" s="76"/>
      <c r="Z1452" s="97"/>
      <c r="AA1452" s="75"/>
      <c r="AB1452" s="75"/>
      <c r="AC1452" s="75"/>
      <c r="AD1452" s="75"/>
      <c r="AE1452" s="75"/>
      <c r="AF1452" s="76"/>
      <c r="AG1452" s="97"/>
      <c r="AH1452" s="75"/>
      <c r="AI1452" s="75"/>
      <c r="AJ1452" s="75"/>
      <c r="AK1452" s="75"/>
      <c r="AL1452" s="75"/>
      <c r="AM1452" s="76"/>
      <c r="AO1452" s="97"/>
      <c r="AP1452" s="75"/>
      <c r="AQ1452" s="75"/>
      <c r="AR1452" s="75"/>
      <c r="AS1452" s="75"/>
      <c r="AT1452" s="75"/>
      <c r="AU1452" s="76"/>
      <c r="AV1452" s="97"/>
      <c r="AW1452" s="75"/>
      <c r="AX1452" s="75"/>
      <c r="AY1452" s="75"/>
      <c r="AZ1452" s="76"/>
      <c r="BA1452" s="97"/>
      <c r="BB1452" s="75"/>
      <c r="BC1452" s="75"/>
      <c r="BD1452" s="75"/>
      <c r="BE1452" s="76"/>
      <c r="BL1452" s="98"/>
      <c r="BM1452" s="75"/>
      <c r="BN1452" s="75"/>
      <c r="BO1452" s="75"/>
      <c r="BP1452" s="75"/>
      <c r="BQ1452" s="75"/>
      <c r="BR1452" s="75"/>
      <c r="BS1452" s="75"/>
      <c r="BT1452" s="75"/>
      <c r="BU1452" s="75"/>
      <c r="BV1452" s="75"/>
      <c r="BW1452" s="75"/>
      <c r="BX1452" s="75"/>
      <c r="BY1452" s="75"/>
      <c r="BZ1452" s="75"/>
      <c r="CA1452" s="75"/>
      <c r="CB1452" s="75"/>
      <c r="CC1452" s="75"/>
      <c r="CD1452" s="76"/>
      <c r="CE1452" s="99"/>
      <c r="CF1452" s="75"/>
      <c r="CG1452" s="75"/>
      <c r="CH1452" s="75"/>
      <c r="CI1452" s="76"/>
      <c r="DE1452" s="13"/>
    </row>
    <row r="1453" spans="1:109" ht="15" customHeight="1" x14ac:dyDescent="0.25">
      <c r="A1453" s="6"/>
      <c r="B1453" s="96"/>
      <c r="C1453" s="75"/>
      <c r="D1453" s="75"/>
      <c r="E1453" s="75"/>
      <c r="F1453" s="75"/>
      <c r="G1453" s="75"/>
      <c r="H1453" s="75"/>
      <c r="I1453" s="75"/>
      <c r="J1453" s="75"/>
      <c r="K1453" s="75"/>
      <c r="L1453" s="75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5"/>
      <c r="X1453" s="75"/>
      <c r="Y1453" s="76"/>
      <c r="Z1453" s="97"/>
      <c r="AA1453" s="75"/>
      <c r="AB1453" s="75"/>
      <c r="AC1453" s="75"/>
      <c r="AD1453" s="75"/>
      <c r="AE1453" s="75"/>
      <c r="AF1453" s="76"/>
      <c r="AG1453" s="97"/>
      <c r="AH1453" s="75"/>
      <c r="AI1453" s="75"/>
      <c r="AJ1453" s="75"/>
      <c r="AK1453" s="75"/>
      <c r="AL1453" s="75"/>
      <c r="AM1453" s="76"/>
      <c r="AO1453" s="97"/>
      <c r="AP1453" s="75"/>
      <c r="AQ1453" s="75"/>
      <c r="AR1453" s="75"/>
      <c r="AS1453" s="75"/>
      <c r="AT1453" s="75"/>
      <c r="AU1453" s="76"/>
      <c r="AV1453" s="97"/>
      <c r="AW1453" s="75"/>
      <c r="AX1453" s="75"/>
      <c r="AY1453" s="75"/>
      <c r="AZ1453" s="76"/>
      <c r="BA1453" s="97"/>
      <c r="BB1453" s="75"/>
      <c r="BC1453" s="75"/>
      <c r="BD1453" s="75"/>
      <c r="BE1453" s="76"/>
      <c r="BL1453" s="98"/>
      <c r="BM1453" s="75"/>
      <c r="BN1453" s="75"/>
      <c r="BO1453" s="75"/>
      <c r="BP1453" s="75"/>
      <c r="BQ1453" s="75"/>
      <c r="BR1453" s="75"/>
      <c r="BS1453" s="75"/>
      <c r="BT1453" s="75"/>
      <c r="BU1453" s="75"/>
      <c r="BV1453" s="75"/>
      <c r="BW1453" s="75"/>
      <c r="BX1453" s="75"/>
      <c r="BY1453" s="75"/>
      <c r="BZ1453" s="75"/>
      <c r="CA1453" s="75"/>
      <c r="CB1453" s="75"/>
      <c r="CC1453" s="75"/>
      <c r="CD1453" s="76"/>
      <c r="CE1453" s="99"/>
      <c r="CF1453" s="75"/>
      <c r="CG1453" s="75"/>
      <c r="CH1453" s="75"/>
      <c r="CI1453" s="76"/>
      <c r="DE1453" s="13"/>
    </row>
    <row r="1454" spans="1:109" ht="15" customHeight="1" x14ac:dyDescent="0.25">
      <c r="A1454" s="6"/>
      <c r="B1454" s="96"/>
      <c r="C1454" s="75"/>
      <c r="D1454" s="75"/>
      <c r="E1454" s="75"/>
      <c r="F1454" s="75"/>
      <c r="G1454" s="75"/>
      <c r="H1454" s="75"/>
      <c r="I1454" s="75"/>
      <c r="J1454" s="75"/>
      <c r="K1454" s="75"/>
      <c r="L1454" s="75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5"/>
      <c r="X1454" s="75"/>
      <c r="Y1454" s="76"/>
      <c r="Z1454" s="97"/>
      <c r="AA1454" s="75"/>
      <c r="AB1454" s="75"/>
      <c r="AC1454" s="75"/>
      <c r="AD1454" s="75"/>
      <c r="AE1454" s="75"/>
      <c r="AF1454" s="76"/>
      <c r="AG1454" s="97"/>
      <c r="AH1454" s="75"/>
      <c r="AI1454" s="75"/>
      <c r="AJ1454" s="75"/>
      <c r="AK1454" s="75"/>
      <c r="AL1454" s="75"/>
      <c r="AM1454" s="76"/>
      <c r="AO1454" s="97"/>
      <c r="AP1454" s="75"/>
      <c r="AQ1454" s="75"/>
      <c r="AR1454" s="75"/>
      <c r="AS1454" s="75"/>
      <c r="AT1454" s="75"/>
      <c r="AU1454" s="76"/>
      <c r="AV1454" s="97"/>
      <c r="AW1454" s="75"/>
      <c r="AX1454" s="75"/>
      <c r="AY1454" s="75"/>
      <c r="AZ1454" s="76"/>
      <c r="BA1454" s="97"/>
      <c r="BB1454" s="75"/>
      <c r="BC1454" s="75"/>
      <c r="BD1454" s="75"/>
      <c r="BE1454" s="76"/>
      <c r="BL1454" s="98"/>
      <c r="BM1454" s="75"/>
      <c r="BN1454" s="75"/>
      <c r="BO1454" s="75"/>
      <c r="BP1454" s="75"/>
      <c r="BQ1454" s="75"/>
      <c r="BR1454" s="75"/>
      <c r="BS1454" s="75"/>
      <c r="BT1454" s="75"/>
      <c r="BU1454" s="75"/>
      <c r="BV1454" s="75"/>
      <c r="BW1454" s="75"/>
      <c r="BX1454" s="75"/>
      <c r="BY1454" s="75"/>
      <c r="BZ1454" s="75"/>
      <c r="CA1454" s="75"/>
      <c r="CB1454" s="75"/>
      <c r="CC1454" s="75"/>
      <c r="CD1454" s="76"/>
      <c r="CE1454" s="99"/>
      <c r="CF1454" s="75"/>
      <c r="CG1454" s="75"/>
      <c r="CH1454" s="75"/>
      <c r="CI1454" s="76"/>
      <c r="DE1454" s="13"/>
    </row>
    <row r="1455" spans="1:109" ht="15" customHeight="1" x14ac:dyDescent="0.25">
      <c r="A1455" s="6"/>
      <c r="B1455" s="96"/>
      <c r="C1455" s="75"/>
      <c r="D1455" s="75"/>
      <c r="E1455" s="75"/>
      <c r="F1455" s="75"/>
      <c r="G1455" s="75"/>
      <c r="H1455" s="75"/>
      <c r="I1455" s="75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5"/>
      <c r="X1455" s="75"/>
      <c r="Y1455" s="76"/>
      <c r="Z1455" s="97"/>
      <c r="AA1455" s="75"/>
      <c r="AB1455" s="75"/>
      <c r="AC1455" s="75"/>
      <c r="AD1455" s="75"/>
      <c r="AE1455" s="75"/>
      <c r="AF1455" s="76"/>
      <c r="AG1455" s="97"/>
      <c r="AH1455" s="75"/>
      <c r="AI1455" s="75"/>
      <c r="AJ1455" s="75"/>
      <c r="AK1455" s="75"/>
      <c r="AL1455" s="75"/>
      <c r="AM1455" s="76"/>
      <c r="AO1455" s="97"/>
      <c r="AP1455" s="75"/>
      <c r="AQ1455" s="75"/>
      <c r="AR1455" s="75"/>
      <c r="AS1455" s="75"/>
      <c r="AT1455" s="75"/>
      <c r="AU1455" s="76"/>
      <c r="AV1455" s="97"/>
      <c r="AW1455" s="75"/>
      <c r="AX1455" s="75"/>
      <c r="AY1455" s="75"/>
      <c r="AZ1455" s="76"/>
      <c r="BA1455" s="97"/>
      <c r="BB1455" s="75"/>
      <c r="BC1455" s="75"/>
      <c r="BD1455" s="75"/>
      <c r="BE1455" s="76"/>
      <c r="BL1455" s="98"/>
      <c r="BM1455" s="75"/>
      <c r="BN1455" s="75"/>
      <c r="BO1455" s="75"/>
      <c r="BP1455" s="75"/>
      <c r="BQ1455" s="75"/>
      <c r="BR1455" s="75"/>
      <c r="BS1455" s="75"/>
      <c r="BT1455" s="75"/>
      <c r="BU1455" s="75"/>
      <c r="BV1455" s="75"/>
      <c r="BW1455" s="75"/>
      <c r="BX1455" s="75"/>
      <c r="BY1455" s="75"/>
      <c r="BZ1455" s="75"/>
      <c r="CA1455" s="75"/>
      <c r="CB1455" s="75"/>
      <c r="CC1455" s="75"/>
      <c r="CD1455" s="76"/>
      <c r="CE1455" s="99"/>
      <c r="CF1455" s="75"/>
      <c r="CG1455" s="75"/>
      <c r="CH1455" s="75"/>
      <c r="CI1455" s="76"/>
      <c r="DE1455" s="13"/>
    </row>
    <row r="1456" spans="1:109" ht="15" customHeight="1" x14ac:dyDescent="0.25">
      <c r="A1456" s="6"/>
      <c r="B1456" s="96"/>
      <c r="C1456" s="75"/>
      <c r="D1456" s="75"/>
      <c r="E1456" s="75"/>
      <c r="F1456" s="75"/>
      <c r="G1456" s="75"/>
      <c r="H1456" s="75"/>
      <c r="I1456" s="75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5"/>
      <c r="X1456" s="75"/>
      <c r="Y1456" s="76"/>
      <c r="Z1456" s="97"/>
      <c r="AA1456" s="75"/>
      <c r="AB1456" s="75"/>
      <c r="AC1456" s="75"/>
      <c r="AD1456" s="75"/>
      <c r="AE1456" s="75"/>
      <c r="AF1456" s="76"/>
      <c r="AG1456" s="97"/>
      <c r="AH1456" s="75"/>
      <c r="AI1456" s="75"/>
      <c r="AJ1456" s="75"/>
      <c r="AK1456" s="75"/>
      <c r="AL1456" s="75"/>
      <c r="AM1456" s="76"/>
      <c r="AO1456" s="97"/>
      <c r="AP1456" s="75"/>
      <c r="AQ1456" s="75"/>
      <c r="AR1456" s="75"/>
      <c r="AS1456" s="75"/>
      <c r="AT1456" s="75"/>
      <c r="AU1456" s="76"/>
      <c r="AV1456" s="97"/>
      <c r="AW1456" s="75"/>
      <c r="AX1456" s="75"/>
      <c r="AY1456" s="75"/>
      <c r="AZ1456" s="76"/>
      <c r="BA1456" s="97"/>
      <c r="BB1456" s="75"/>
      <c r="BC1456" s="75"/>
      <c r="BD1456" s="75"/>
      <c r="BE1456" s="76"/>
      <c r="BL1456" s="98"/>
      <c r="BM1456" s="75"/>
      <c r="BN1456" s="75"/>
      <c r="BO1456" s="75"/>
      <c r="BP1456" s="75"/>
      <c r="BQ1456" s="75"/>
      <c r="BR1456" s="75"/>
      <c r="BS1456" s="75"/>
      <c r="BT1456" s="75"/>
      <c r="BU1456" s="75"/>
      <c r="BV1456" s="75"/>
      <c r="BW1456" s="75"/>
      <c r="BX1456" s="75"/>
      <c r="BY1456" s="75"/>
      <c r="BZ1456" s="75"/>
      <c r="CA1456" s="75"/>
      <c r="CB1456" s="75"/>
      <c r="CC1456" s="75"/>
      <c r="CD1456" s="76"/>
      <c r="CE1456" s="99"/>
      <c r="CF1456" s="75"/>
      <c r="CG1456" s="75"/>
      <c r="CH1456" s="75"/>
      <c r="CI1456" s="76"/>
      <c r="DE1456" s="13"/>
    </row>
    <row r="1457" spans="1:109" ht="15" customHeight="1" x14ac:dyDescent="0.25">
      <c r="A1457" s="6"/>
      <c r="B1457" s="96"/>
      <c r="C1457" s="75"/>
      <c r="D1457" s="75"/>
      <c r="E1457" s="75"/>
      <c r="F1457" s="75"/>
      <c r="G1457" s="75"/>
      <c r="H1457" s="75"/>
      <c r="I1457" s="75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5"/>
      <c r="X1457" s="75"/>
      <c r="Y1457" s="76"/>
      <c r="Z1457" s="97"/>
      <c r="AA1457" s="75"/>
      <c r="AB1457" s="75"/>
      <c r="AC1457" s="75"/>
      <c r="AD1457" s="75"/>
      <c r="AE1457" s="75"/>
      <c r="AF1457" s="76"/>
      <c r="AG1457" s="97"/>
      <c r="AH1457" s="75"/>
      <c r="AI1457" s="75"/>
      <c r="AJ1457" s="75"/>
      <c r="AK1457" s="75"/>
      <c r="AL1457" s="75"/>
      <c r="AM1457" s="76"/>
      <c r="AO1457" s="97"/>
      <c r="AP1457" s="75"/>
      <c r="AQ1457" s="75"/>
      <c r="AR1457" s="75"/>
      <c r="AS1457" s="75"/>
      <c r="AT1457" s="75"/>
      <c r="AU1457" s="76"/>
      <c r="AV1457" s="97"/>
      <c r="AW1457" s="75"/>
      <c r="AX1457" s="75"/>
      <c r="AY1457" s="75"/>
      <c r="AZ1457" s="76"/>
      <c r="BA1457" s="97"/>
      <c r="BB1457" s="75"/>
      <c r="BC1457" s="75"/>
      <c r="BD1457" s="75"/>
      <c r="BE1457" s="76"/>
      <c r="BL1457" s="98"/>
      <c r="BM1457" s="75"/>
      <c r="BN1457" s="75"/>
      <c r="BO1457" s="75"/>
      <c r="BP1457" s="75"/>
      <c r="BQ1457" s="75"/>
      <c r="BR1457" s="75"/>
      <c r="BS1457" s="75"/>
      <c r="BT1457" s="75"/>
      <c r="BU1457" s="75"/>
      <c r="BV1457" s="75"/>
      <c r="BW1457" s="75"/>
      <c r="BX1457" s="75"/>
      <c r="BY1457" s="75"/>
      <c r="BZ1457" s="75"/>
      <c r="CA1457" s="75"/>
      <c r="CB1457" s="75"/>
      <c r="CC1457" s="75"/>
      <c r="CD1457" s="76"/>
      <c r="CE1457" s="99"/>
      <c r="CF1457" s="75"/>
      <c r="CG1457" s="75"/>
      <c r="CH1457" s="75"/>
      <c r="CI1457" s="76"/>
      <c r="DE1457" s="13"/>
    </row>
    <row r="1458" spans="1:109" ht="15" customHeight="1" x14ac:dyDescent="0.25">
      <c r="A1458" s="6"/>
      <c r="B1458" s="96"/>
      <c r="C1458" s="75"/>
      <c r="D1458" s="75"/>
      <c r="E1458" s="75"/>
      <c r="F1458" s="75"/>
      <c r="G1458" s="75"/>
      <c r="H1458" s="75"/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6"/>
      <c r="Z1458" s="97"/>
      <c r="AA1458" s="75"/>
      <c r="AB1458" s="75"/>
      <c r="AC1458" s="75"/>
      <c r="AD1458" s="75"/>
      <c r="AE1458" s="75"/>
      <c r="AF1458" s="76"/>
      <c r="AG1458" s="97"/>
      <c r="AH1458" s="75"/>
      <c r="AI1458" s="75"/>
      <c r="AJ1458" s="75"/>
      <c r="AK1458" s="75"/>
      <c r="AL1458" s="75"/>
      <c r="AM1458" s="76"/>
      <c r="AO1458" s="97"/>
      <c r="AP1458" s="75"/>
      <c r="AQ1458" s="75"/>
      <c r="AR1458" s="75"/>
      <c r="AS1458" s="75"/>
      <c r="AT1458" s="75"/>
      <c r="AU1458" s="76"/>
      <c r="AV1458" s="97"/>
      <c r="AW1458" s="75"/>
      <c r="AX1458" s="75"/>
      <c r="AY1458" s="75"/>
      <c r="AZ1458" s="76"/>
      <c r="BA1458" s="97"/>
      <c r="BB1458" s="75"/>
      <c r="BC1458" s="75"/>
      <c r="BD1458" s="75"/>
      <c r="BE1458" s="76"/>
      <c r="BL1458" s="98"/>
      <c r="BM1458" s="75"/>
      <c r="BN1458" s="75"/>
      <c r="BO1458" s="75"/>
      <c r="BP1458" s="75"/>
      <c r="BQ1458" s="75"/>
      <c r="BR1458" s="75"/>
      <c r="BS1458" s="75"/>
      <c r="BT1458" s="75"/>
      <c r="BU1458" s="75"/>
      <c r="BV1458" s="75"/>
      <c r="BW1458" s="75"/>
      <c r="BX1458" s="75"/>
      <c r="BY1458" s="75"/>
      <c r="BZ1458" s="75"/>
      <c r="CA1458" s="75"/>
      <c r="CB1458" s="75"/>
      <c r="CC1458" s="75"/>
      <c r="CD1458" s="76"/>
      <c r="CE1458" s="99"/>
      <c r="CF1458" s="75"/>
      <c r="CG1458" s="75"/>
      <c r="CH1458" s="75"/>
      <c r="CI1458" s="76"/>
      <c r="DE1458" s="13"/>
    </row>
    <row r="1459" spans="1:109" ht="15" customHeight="1" x14ac:dyDescent="0.25">
      <c r="A1459" s="6"/>
      <c r="DE1459" s="13"/>
    </row>
    <row r="1460" spans="1:109" ht="15" customHeight="1" x14ac:dyDescent="0.25">
      <c r="A1460" s="6"/>
      <c r="B1460" s="96"/>
      <c r="C1460" s="75"/>
      <c r="D1460" s="75"/>
      <c r="E1460" s="75"/>
      <c r="F1460" s="75"/>
      <c r="G1460" s="75"/>
      <c r="H1460" s="75"/>
      <c r="I1460" s="75"/>
      <c r="J1460" s="75"/>
      <c r="K1460" s="75"/>
      <c r="L1460" s="75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5"/>
      <c r="X1460" s="75"/>
      <c r="Y1460" s="76"/>
      <c r="Z1460" s="97"/>
      <c r="AA1460" s="75"/>
      <c r="AB1460" s="75"/>
      <c r="AC1460" s="75"/>
      <c r="AD1460" s="75"/>
      <c r="AE1460" s="75"/>
      <c r="AF1460" s="76"/>
      <c r="AG1460" s="97"/>
      <c r="AH1460" s="75"/>
      <c r="AI1460" s="75"/>
      <c r="AJ1460" s="75"/>
      <c r="AK1460" s="75"/>
      <c r="AL1460" s="75"/>
      <c r="AM1460" s="76"/>
      <c r="AO1460" s="97"/>
      <c r="AP1460" s="75"/>
      <c r="AQ1460" s="75"/>
      <c r="AR1460" s="75"/>
      <c r="AS1460" s="75"/>
      <c r="AT1460" s="75"/>
      <c r="AU1460" s="76"/>
      <c r="AV1460" s="97"/>
      <c r="AW1460" s="75"/>
      <c r="AX1460" s="75"/>
      <c r="AY1460" s="75"/>
      <c r="AZ1460" s="76"/>
      <c r="BA1460" s="97"/>
      <c r="BB1460" s="75"/>
      <c r="BC1460" s="75"/>
      <c r="BD1460" s="75"/>
      <c r="BE1460" s="76"/>
      <c r="DE1460" s="13"/>
    </row>
    <row r="1461" spans="1:109" ht="15" customHeight="1" x14ac:dyDescent="0.25">
      <c r="A1461" s="6"/>
      <c r="B1461" s="96"/>
      <c r="C1461" s="75"/>
      <c r="D1461" s="75"/>
      <c r="E1461" s="75"/>
      <c r="F1461" s="75"/>
      <c r="G1461" s="75"/>
      <c r="H1461" s="75"/>
      <c r="I1461" s="75"/>
      <c r="J1461" s="75"/>
      <c r="K1461" s="75"/>
      <c r="L1461" s="75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5"/>
      <c r="X1461" s="75"/>
      <c r="Y1461" s="76"/>
      <c r="Z1461" s="97"/>
      <c r="AA1461" s="75"/>
      <c r="AB1461" s="75"/>
      <c r="AC1461" s="75"/>
      <c r="AD1461" s="75"/>
      <c r="AE1461" s="75"/>
      <c r="AF1461" s="76"/>
      <c r="AG1461" s="97"/>
      <c r="AH1461" s="75"/>
      <c r="AI1461" s="75"/>
      <c r="AJ1461" s="75"/>
      <c r="AK1461" s="75"/>
      <c r="AL1461" s="75"/>
      <c r="AM1461" s="76"/>
      <c r="AO1461" s="97"/>
      <c r="AP1461" s="75"/>
      <c r="AQ1461" s="75"/>
      <c r="AR1461" s="75"/>
      <c r="AS1461" s="75"/>
      <c r="AT1461" s="75"/>
      <c r="AU1461" s="76"/>
      <c r="AV1461" s="97"/>
      <c r="AW1461" s="75"/>
      <c r="AX1461" s="75"/>
      <c r="AY1461" s="75"/>
      <c r="AZ1461" s="76"/>
      <c r="BA1461" s="97"/>
      <c r="BB1461" s="75"/>
      <c r="BC1461" s="75"/>
      <c r="BD1461" s="75"/>
      <c r="BE1461" s="76"/>
      <c r="DE1461" s="13"/>
    </row>
    <row r="1462" spans="1:109" ht="15" customHeight="1" x14ac:dyDescent="0.25">
      <c r="A1462" s="6"/>
      <c r="B1462" s="96"/>
      <c r="C1462" s="75"/>
      <c r="D1462" s="75"/>
      <c r="E1462" s="75"/>
      <c r="F1462" s="75"/>
      <c r="G1462" s="75"/>
      <c r="H1462" s="75"/>
      <c r="I1462" s="75"/>
      <c r="J1462" s="75"/>
      <c r="K1462" s="75"/>
      <c r="L1462" s="75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5"/>
      <c r="X1462" s="75"/>
      <c r="Y1462" s="76"/>
      <c r="Z1462" s="97"/>
      <c r="AA1462" s="75"/>
      <c r="AB1462" s="75"/>
      <c r="AC1462" s="75"/>
      <c r="AD1462" s="75"/>
      <c r="AE1462" s="75"/>
      <c r="AF1462" s="76"/>
      <c r="AG1462" s="97"/>
      <c r="AH1462" s="75"/>
      <c r="AI1462" s="75"/>
      <c r="AJ1462" s="75"/>
      <c r="AK1462" s="75"/>
      <c r="AL1462" s="75"/>
      <c r="AM1462" s="76"/>
      <c r="AO1462" s="97"/>
      <c r="AP1462" s="75"/>
      <c r="AQ1462" s="75"/>
      <c r="AR1462" s="75"/>
      <c r="AS1462" s="75"/>
      <c r="AT1462" s="75"/>
      <c r="AU1462" s="76"/>
      <c r="AV1462" s="97"/>
      <c r="AW1462" s="75"/>
      <c r="AX1462" s="75"/>
      <c r="AY1462" s="75"/>
      <c r="AZ1462" s="76"/>
      <c r="BA1462" s="97"/>
      <c r="BB1462" s="75"/>
      <c r="BC1462" s="75"/>
      <c r="BD1462" s="75"/>
      <c r="BE1462" s="76"/>
      <c r="DE1462" s="13"/>
    </row>
    <row r="1463" spans="1:109" ht="15" customHeight="1" x14ac:dyDescent="0.25">
      <c r="A1463" s="6"/>
      <c r="B1463" s="96"/>
      <c r="C1463" s="75"/>
      <c r="D1463" s="75"/>
      <c r="E1463" s="75"/>
      <c r="F1463" s="75"/>
      <c r="G1463" s="75"/>
      <c r="H1463" s="75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6"/>
      <c r="Z1463" s="97"/>
      <c r="AA1463" s="75"/>
      <c r="AB1463" s="75"/>
      <c r="AC1463" s="75"/>
      <c r="AD1463" s="75"/>
      <c r="AE1463" s="75"/>
      <c r="AF1463" s="76"/>
      <c r="AG1463" s="97"/>
      <c r="AH1463" s="75"/>
      <c r="AI1463" s="75"/>
      <c r="AJ1463" s="75"/>
      <c r="AK1463" s="75"/>
      <c r="AL1463" s="75"/>
      <c r="AM1463" s="76"/>
      <c r="AO1463" s="97"/>
      <c r="AP1463" s="75"/>
      <c r="AQ1463" s="75"/>
      <c r="AR1463" s="75"/>
      <c r="AS1463" s="75"/>
      <c r="AT1463" s="75"/>
      <c r="AU1463" s="76"/>
      <c r="AV1463" s="97"/>
      <c r="AW1463" s="75"/>
      <c r="AX1463" s="75"/>
      <c r="AY1463" s="75"/>
      <c r="AZ1463" s="76"/>
      <c r="BA1463" s="97"/>
      <c r="BB1463" s="75"/>
      <c r="BC1463" s="75"/>
      <c r="BD1463" s="75"/>
      <c r="BE1463" s="76"/>
      <c r="DE1463" s="13"/>
    </row>
    <row r="1464" spans="1:109" ht="15" customHeight="1" x14ac:dyDescent="0.25">
      <c r="A1464" s="6"/>
      <c r="B1464" s="96"/>
      <c r="C1464" s="75"/>
      <c r="D1464" s="75"/>
      <c r="E1464" s="75"/>
      <c r="F1464" s="75"/>
      <c r="G1464" s="75"/>
      <c r="H1464" s="75"/>
      <c r="I1464" s="75"/>
      <c r="J1464" s="75"/>
      <c r="K1464" s="75"/>
      <c r="L1464" s="75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5"/>
      <c r="X1464" s="75"/>
      <c r="Y1464" s="76"/>
      <c r="Z1464" s="97"/>
      <c r="AA1464" s="75"/>
      <c r="AB1464" s="75"/>
      <c r="AC1464" s="75"/>
      <c r="AD1464" s="75"/>
      <c r="AE1464" s="75"/>
      <c r="AF1464" s="76"/>
      <c r="AG1464" s="97"/>
      <c r="AH1464" s="75"/>
      <c r="AI1464" s="75"/>
      <c r="AJ1464" s="75"/>
      <c r="AK1464" s="75"/>
      <c r="AL1464" s="75"/>
      <c r="AM1464" s="76"/>
      <c r="AO1464" s="97"/>
      <c r="AP1464" s="75"/>
      <c r="AQ1464" s="75"/>
      <c r="AR1464" s="75"/>
      <c r="AS1464" s="75"/>
      <c r="AT1464" s="75"/>
      <c r="AU1464" s="76"/>
      <c r="AV1464" s="97"/>
      <c r="AW1464" s="75"/>
      <c r="AX1464" s="75"/>
      <c r="AY1464" s="75"/>
      <c r="AZ1464" s="76"/>
      <c r="BA1464" s="97"/>
      <c r="BB1464" s="75"/>
      <c r="BC1464" s="75"/>
      <c r="BD1464" s="75"/>
      <c r="BE1464" s="76"/>
      <c r="DE1464" s="13"/>
    </row>
    <row r="1465" spans="1:109" ht="15" customHeight="1" x14ac:dyDescent="0.25">
      <c r="A1465" s="6"/>
      <c r="B1465" s="96"/>
      <c r="C1465" s="75"/>
      <c r="D1465" s="75"/>
      <c r="E1465" s="75"/>
      <c r="F1465" s="75"/>
      <c r="G1465" s="75"/>
      <c r="H1465" s="75"/>
      <c r="I1465" s="75"/>
      <c r="J1465" s="75"/>
      <c r="K1465" s="75"/>
      <c r="L1465" s="75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5"/>
      <c r="X1465" s="75"/>
      <c r="Y1465" s="76"/>
      <c r="Z1465" s="97"/>
      <c r="AA1465" s="75"/>
      <c r="AB1465" s="75"/>
      <c r="AC1465" s="75"/>
      <c r="AD1465" s="75"/>
      <c r="AE1465" s="75"/>
      <c r="AF1465" s="76"/>
      <c r="AG1465" s="97"/>
      <c r="AH1465" s="75"/>
      <c r="AI1465" s="75"/>
      <c r="AJ1465" s="75"/>
      <c r="AK1465" s="75"/>
      <c r="AL1465" s="75"/>
      <c r="AM1465" s="76"/>
      <c r="AO1465" s="97"/>
      <c r="AP1465" s="75"/>
      <c r="AQ1465" s="75"/>
      <c r="AR1465" s="75"/>
      <c r="AS1465" s="75"/>
      <c r="AT1465" s="75"/>
      <c r="AU1465" s="76"/>
      <c r="AV1465" s="97"/>
      <c r="AW1465" s="75"/>
      <c r="AX1465" s="75"/>
      <c r="AY1465" s="75"/>
      <c r="AZ1465" s="76"/>
      <c r="BA1465" s="97"/>
      <c r="BB1465" s="75"/>
      <c r="BC1465" s="75"/>
      <c r="BD1465" s="75"/>
      <c r="BE1465" s="76"/>
      <c r="DE1465" s="13"/>
    </row>
    <row r="1466" spans="1:109" ht="15" customHeight="1" x14ac:dyDescent="0.25">
      <c r="A1466" s="6"/>
      <c r="B1466" s="96"/>
      <c r="C1466" s="75"/>
      <c r="D1466" s="75"/>
      <c r="E1466" s="75"/>
      <c r="F1466" s="75"/>
      <c r="G1466" s="75"/>
      <c r="H1466" s="75"/>
      <c r="I1466" s="75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5"/>
      <c r="X1466" s="75"/>
      <c r="Y1466" s="76"/>
      <c r="Z1466" s="97"/>
      <c r="AA1466" s="75"/>
      <c r="AB1466" s="75"/>
      <c r="AC1466" s="75"/>
      <c r="AD1466" s="75"/>
      <c r="AE1466" s="75"/>
      <c r="AF1466" s="76"/>
      <c r="AG1466" s="97"/>
      <c r="AH1466" s="75"/>
      <c r="AI1466" s="75"/>
      <c r="AJ1466" s="75"/>
      <c r="AK1466" s="75"/>
      <c r="AL1466" s="75"/>
      <c r="AM1466" s="76"/>
      <c r="AO1466" s="97"/>
      <c r="AP1466" s="75"/>
      <c r="AQ1466" s="75"/>
      <c r="AR1466" s="75"/>
      <c r="AS1466" s="75"/>
      <c r="AT1466" s="75"/>
      <c r="AU1466" s="76"/>
      <c r="AV1466" s="97"/>
      <c r="AW1466" s="75"/>
      <c r="AX1466" s="75"/>
      <c r="AY1466" s="75"/>
      <c r="AZ1466" s="76"/>
      <c r="BA1466" s="97"/>
      <c r="BB1466" s="75"/>
      <c r="BC1466" s="75"/>
      <c r="BD1466" s="75"/>
      <c r="BE1466" s="76"/>
      <c r="DE1466" s="13"/>
    </row>
    <row r="1467" spans="1:109" ht="15" customHeight="1" x14ac:dyDescent="0.25">
      <c r="A1467" s="6"/>
      <c r="B1467" s="96"/>
      <c r="C1467" s="75"/>
      <c r="D1467" s="75"/>
      <c r="E1467" s="75"/>
      <c r="F1467" s="75"/>
      <c r="G1467" s="75"/>
      <c r="H1467" s="75"/>
      <c r="I1467" s="75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5"/>
      <c r="X1467" s="75"/>
      <c r="Y1467" s="76"/>
      <c r="Z1467" s="97"/>
      <c r="AA1467" s="75"/>
      <c r="AB1467" s="75"/>
      <c r="AC1467" s="75"/>
      <c r="AD1467" s="75"/>
      <c r="AE1467" s="75"/>
      <c r="AF1467" s="76"/>
      <c r="AG1467" s="97"/>
      <c r="AH1467" s="75"/>
      <c r="AI1467" s="75"/>
      <c r="AJ1467" s="75"/>
      <c r="AK1467" s="75"/>
      <c r="AL1467" s="75"/>
      <c r="AM1467" s="76"/>
      <c r="AO1467" s="97"/>
      <c r="AP1467" s="75"/>
      <c r="AQ1467" s="75"/>
      <c r="AR1467" s="75"/>
      <c r="AS1467" s="75"/>
      <c r="AT1467" s="75"/>
      <c r="AU1467" s="76"/>
      <c r="AV1467" s="97"/>
      <c r="AW1467" s="75"/>
      <c r="AX1467" s="75"/>
      <c r="AY1467" s="75"/>
      <c r="AZ1467" s="76"/>
      <c r="BA1467" s="97"/>
      <c r="BB1467" s="75"/>
      <c r="BC1467" s="75"/>
      <c r="BD1467" s="75"/>
      <c r="BE1467" s="76"/>
      <c r="DE1467" s="13"/>
    </row>
    <row r="1468" spans="1:109" ht="15" customHeight="1" x14ac:dyDescent="0.25">
      <c r="A1468" s="6"/>
      <c r="DE1468" s="13"/>
    </row>
    <row r="1469" spans="1:109" ht="15" customHeight="1" x14ac:dyDescent="0.25">
      <c r="A1469" s="6"/>
      <c r="DE1469" s="13"/>
    </row>
    <row r="1470" spans="1:109" ht="15" customHeight="1" x14ac:dyDescent="0.25">
      <c r="A1470" s="6"/>
      <c r="DE1470" s="13"/>
    </row>
    <row r="1471" spans="1:109" ht="15" customHeight="1" x14ac:dyDescent="0.25">
      <c r="A1471" s="101"/>
      <c r="B1471" s="79"/>
      <c r="C1471" s="79"/>
      <c r="D1471" s="79"/>
      <c r="E1471" s="79"/>
      <c r="F1471" s="79"/>
      <c r="G1471" s="79"/>
      <c r="H1471" s="79"/>
      <c r="I1471" s="79"/>
      <c r="J1471" s="79"/>
      <c r="K1471" s="79"/>
      <c r="L1471" s="79"/>
      <c r="M1471" s="79"/>
      <c r="N1471" s="79"/>
      <c r="O1471" s="79"/>
      <c r="P1471" s="79"/>
      <c r="Q1471" s="79"/>
      <c r="R1471" s="79"/>
      <c r="S1471" s="79"/>
      <c r="T1471" s="79"/>
      <c r="U1471" s="79"/>
      <c r="V1471" s="79"/>
      <c r="W1471" s="79"/>
      <c r="BE1471" s="82"/>
      <c r="BF1471" s="79"/>
      <c r="BG1471" s="79"/>
      <c r="BH1471" s="79"/>
      <c r="BI1471" s="79"/>
      <c r="BJ1471" s="79"/>
      <c r="BK1471" s="79"/>
      <c r="BL1471" s="79"/>
      <c r="BM1471" s="79"/>
      <c r="BN1471" s="79"/>
      <c r="BO1471" s="79"/>
      <c r="BP1471" s="79"/>
      <c r="BQ1471" s="79"/>
      <c r="BR1471" s="79"/>
      <c r="BS1471" s="79"/>
      <c r="BT1471" s="79"/>
      <c r="BU1471" s="79"/>
      <c r="CF1471" s="82"/>
      <c r="CG1471" s="79"/>
      <c r="CH1471" s="79"/>
      <c r="CI1471" s="79"/>
      <c r="CJ1471" s="79"/>
      <c r="CK1471" s="79"/>
      <c r="CL1471" s="79"/>
      <c r="CM1471" s="79"/>
      <c r="CN1471" s="79"/>
      <c r="CO1471" s="79"/>
      <c r="CP1471" s="79"/>
      <c r="CQ1471" s="79"/>
      <c r="CR1471" s="79"/>
      <c r="CS1471" s="79"/>
      <c r="CT1471" s="79"/>
      <c r="DE1471" s="13"/>
    </row>
    <row r="1472" spans="1:109" ht="15" customHeight="1" x14ac:dyDescent="0.25">
      <c r="A1472" s="6"/>
      <c r="DE1472" s="13"/>
    </row>
    <row r="1473" spans="1:109" ht="15" customHeight="1" x14ac:dyDescent="0.25">
      <c r="A1473" s="102"/>
      <c r="B1473" s="83"/>
      <c r="C1473" s="83"/>
      <c r="D1473" s="84"/>
      <c r="E1473" s="78"/>
      <c r="F1473" s="75"/>
      <c r="G1473" s="75"/>
      <c r="H1473" s="75"/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6"/>
      <c r="V1473" s="78"/>
      <c r="W1473" s="75"/>
      <c r="X1473" s="75"/>
      <c r="Y1473" s="75"/>
      <c r="Z1473" s="75"/>
      <c r="AA1473" s="75"/>
      <c r="AB1473" s="75"/>
      <c r="AC1473" s="75"/>
      <c r="AD1473" s="75"/>
      <c r="AE1473" s="75"/>
      <c r="AF1473" s="75"/>
      <c r="AG1473" s="75"/>
      <c r="AH1473" s="76"/>
      <c r="AI1473" s="78"/>
      <c r="AJ1473" s="75"/>
      <c r="AK1473" s="75"/>
      <c r="AL1473" s="75"/>
      <c r="AM1473" s="75"/>
      <c r="AN1473" s="75"/>
      <c r="AO1473" s="75"/>
      <c r="AP1473" s="75"/>
      <c r="AQ1473" s="75"/>
      <c r="AR1473" s="75"/>
      <c r="AS1473" s="75"/>
      <c r="AT1473" s="75"/>
      <c r="AU1473" s="75"/>
      <c r="AV1473" s="75"/>
      <c r="AW1473" s="76"/>
      <c r="BE1473" s="78"/>
      <c r="BF1473" s="83"/>
      <c r="BG1473" s="83"/>
      <c r="BH1473" s="83"/>
      <c r="BI1473" s="83"/>
      <c r="BJ1473" s="84"/>
      <c r="BK1473" s="78"/>
      <c r="BL1473" s="83"/>
      <c r="BM1473" s="83"/>
      <c r="BN1473" s="83"/>
      <c r="BO1473" s="84"/>
      <c r="BP1473" s="78"/>
      <c r="BQ1473" s="83"/>
      <c r="BR1473" s="83"/>
      <c r="BS1473" s="83"/>
      <c r="BT1473" s="84"/>
      <c r="BU1473" s="78"/>
      <c r="BV1473" s="83"/>
      <c r="BW1473" s="83"/>
      <c r="BX1473" s="83"/>
      <c r="BY1473" s="83"/>
      <c r="BZ1473" s="84"/>
      <c r="CF1473" s="100"/>
      <c r="CG1473" s="75"/>
      <c r="CH1473" s="75"/>
      <c r="CI1473" s="75"/>
      <c r="CJ1473" s="75"/>
      <c r="CK1473" s="75"/>
      <c r="CL1473" s="75"/>
      <c r="CM1473" s="75"/>
      <c r="CN1473" s="75"/>
      <c r="CO1473" s="76"/>
      <c r="CP1473" s="99"/>
      <c r="CQ1473" s="75"/>
      <c r="CR1473" s="75"/>
      <c r="CS1473" s="76"/>
      <c r="DE1473" s="13"/>
    </row>
    <row r="1474" spans="1:109" ht="15" customHeight="1" x14ac:dyDescent="0.25">
      <c r="A1474" s="103"/>
      <c r="B1474" s="79"/>
      <c r="C1474" s="79"/>
      <c r="D1474" s="86"/>
      <c r="E1474" s="74"/>
      <c r="F1474" s="75"/>
      <c r="G1474" s="75"/>
      <c r="H1474" s="75"/>
      <c r="I1474" s="75"/>
      <c r="J1474" s="76"/>
      <c r="K1474" s="74"/>
      <c r="L1474" s="75"/>
      <c r="M1474" s="75"/>
      <c r="N1474" s="75"/>
      <c r="O1474" s="75"/>
      <c r="P1474" s="75"/>
      <c r="Q1474" s="75"/>
      <c r="R1474" s="75"/>
      <c r="S1474" s="75"/>
      <c r="T1474" s="75"/>
      <c r="U1474" s="76"/>
      <c r="V1474" s="74"/>
      <c r="W1474" s="75"/>
      <c r="X1474" s="75"/>
      <c r="Y1474" s="75"/>
      <c r="Z1474" s="75"/>
      <c r="AA1474" s="75"/>
      <c r="AB1474" s="75"/>
      <c r="AC1474" s="75"/>
      <c r="AD1474" s="75"/>
      <c r="AE1474" s="75"/>
      <c r="AF1474" s="75"/>
      <c r="AG1474" s="75"/>
      <c r="AH1474" s="76"/>
      <c r="AI1474" s="74"/>
      <c r="AJ1474" s="75"/>
      <c r="AK1474" s="75"/>
      <c r="AL1474" s="75"/>
      <c r="AM1474" s="75"/>
      <c r="AN1474" s="75"/>
      <c r="AO1474" s="75"/>
      <c r="AP1474" s="75"/>
      <c r="AQ1474" s="75"/>
      <c r="AR1474" s="75"/>
      <c r="AS1474" s="75"/>
      <c r="AT1474" s="75"/>
      <c r="AU1474" s="75"/>
      <c r="AV1474" s="75"/>
      <c r="AW1474" s="76"/>
      <c r="BE1474" s="85"/>
      <c r="BF1474" s="79"/>
      <c r="BG1474" s="79"/>
      <c r="BH1474" s="79"/>
      <c r="BI1474" s="79"/>
      <c r="BJ1474" s="86"/>
      <c r="BK1474" s="85"/>
      <c r="BL1474" s="79"/>
      <c r="BM1474" s="79"/>
      <c r="BN1474" s="79"/>
      <c r="BO1474" s="86"/>
      <c r="BP1474" s="85"/>
      <c r="BQ1474" s="79"/>
      <c r="BR1474" s="79"/>
      <c r="BS1474" s="79"/>
      <c r="BT1474" s="86"/>
      <c r="BU1474" s="85"/>
      <c r="BV1474" s="79"/>
      <c r="BW1474" s="79"/>
      <c r="BX1474" s="79"/>
      <c r="BY1474" s="79"/>
      <c r="BZ1474" s="86"/>
      <c r="CF1474" s="100"/>
      <c r="CG1474" s="75"/>
      <c r="CH1474" s="75"/>
      <c r="CI1474" s="75"/>
      <c r="CJ1474" s="75"/>
      <c r="CK1474" s="75"/>
      <c r="CL1474" s="75"/>
      <c r="CM1474" s="75"/>
      <c r="CN1474" s="75"/>
      <c r="CO1474" s="76"/>
      <c r="CP1474" s="99"/>
      <c r="CQ1474" s="75"/>
      <c r="CR1474" s="75"/>
      <c r="CS1474" s="76"/>
      <c r="DE1474" s="13"/>
    </row>
    <row r="1475" spans="1:109" ht="15" customHeight="1" x14ac:dyDescent="0.25">
      <c r="A1475" s="104"/>
      <c r="B1475" s="88"/>
      <c r="C1475" s="88"/>
      <c r="D1475" s="89"/>
      <c r="E1475" s="78"/>
      <c r="F1475" s="75"/>
      <c r="G1475" s="75"/>
      <c r="H1475" s="75"/>
      <c r="I1475" s="75"/>
      <c r="J1475" s="76"/>
      <c r="K1475" s="78"/>
      <c r="L1475" s="75"/>
      <c r="M1475" s="75"/>
      <c r="N1475" s="75"/>
      <c r="O1475" s="76"/>
      <c r="Q1475" s="78"/>
      <c r="R1475" s="75"/>
      <c r="S1475" s="75"/>
      <c r="T1475" s="75"/>
      <c r="U1475" s="76"/>
      <c r="V1475" s="78"/>
      <c r="W1475" s="75"/>
      <c r="X1475" s="75"/>
      <c r="Y1475" s="75"/>
      <c r="Z1475" s="75"/>
      <c r="AA1475" s="75"/>
      <c r="AB1475" s="76"/>
      <c r="AC1475" s="78"/>
      <c r="AD1475" s="75"/>
      <c r="AE1475" s="75"/>
      <c r="AF1475" s="75"/>
      <c r="AG1475" s="75"/>
      <c r="AH1475" s="76"/>
      <c r="AI1475" s="78"/>
      <c r="AJ1475" s="75"/>
      <c r="AK1475" s="75"/>
      <c r="AL1475" s="75"/>
      <c r="AM1475" s="75"/>
      <c r="AN1475" s="75"/>
      <c r="AO1475" s="75"/>
      <c r="AP1475" s="75"/>
      <c r="AQ1475" s="76"/>
      <c r="AR1475" s="78"/>
      <c r="AS1475" s="75"/>
      <c r="AT1475" s="75"/>
      <c r="AU1475" s="75"/>
      <c r="AV1475" s="75"/>
      <c r="AW1475" s="76"/>
      <c r="BE1475" s="87"/>
      <c r="BF1475" s="88"/>
      <c r="BG1475" s="88"/>
      <c r="BH1475" s="88"/>
      <c r="BI1475" s="88"/>
      <c r="BJ1475" s="89"/>
      <c r="BK1475" s="87"/>
      <c r="BL1475" s="88"/>
      <c r="BM1475" s="88"/>
      <c r="BN1475" s="88"/>
      <c r="BO1475" s="89"/>
      <c r="BP1475" s="87"/>
      <c r="BQ1475" s="88"/>
      <c r="BR1475" s="88"/>
      <c r="BS1475" s="88"/>
      <c r="BT1475" s="89"/>
      <c r="BU1475" s="87"/>
      <c r="BV1475" s="88"/>
      <c r="BW1475" s="88"/>
      <c r="BX1475" s="88"/>
      <c r="BY1475" s="88"/>
      <c r="BZ1475" s="89"/>
      <c r="DE1475" s="13"/>
    </row>
    <row r="1476" spans="1:109" ht="15" customHeight="1" x14ac:dyDescent="0.25">
      <c r="A1476" s="105"/>
      <c r="B1476" s="75"/>
      <c r="C1476" s="75"/>
      <c r="D1476" s="76"/>
      <c r="E1476" s="99"/>
      <c r="F1476" s="75"/>
      <c r="G1476" s="75"/>
      <c r="H1476" s="75"/>
      <c r="I1476" s="75"/>
      <c r="J1476" s="76"/>
      <c r="K1476" s="99"/>
      <c r="L1476" s="75"/>
      <c r="M1476" s="75"/>
      <c r="N1476" s="75"/>
      <c r="O1476" s="76"/>
      <c r="Q1476" s="99"/>
      <c r="R1476" s="75"/>
      <c r="S1476" s="75"/>
      <c r="T1476" s="75"/>
      <c r="U1476" s="76"/>
      <c r="V1476" s="99"/>
      <c r="W1476" s="75"/>
      <c r="X1476" s="75"/>
      <c r="Y1476" s="75"/>
      <c r="Z1476" s="75"/>
      <c r="AA1476" s="75"/>
      <c r="AB1476" s="76"/>
      <c r="AC1476" s="99"/>
      <c r="AD1476" s="75"/>
      <c r="AE1476" s="75"/>
      <c r="AF1476" s="75"/>
      <c r="AG1476" s="75"/>
      <c r="AH1476" s="76"/>
      <c r="AI1476" s="99"/>
      <c r="AJ1476" s="75"/>
      <c r="AK1476" s="75"/>
      <c r="AL1476" s="75"/>
      <c r="AM1476" s="75"/>
      <c r="AN1476" s="75"/>
      <c r="AO1476" s="75"/>
      <c r="AP1476" s="75"/>
      <c r="AQ1476" s="76"/>
      <c r="AR1476" s="99"/>
      <c r="AS1476" s="75"/>
      <c r="AT1476" s="75"/>
      <c r="AU1476" s="75"/>
      <c r="AV1476" s="75"/>
      <c r="AW1476" s="76"/>
      <c r="BE1476" s="91"/>
      <c r="BF1476" s="75"/>
      <c r="BG1476" s="75"/>
      <c r="BH1476" s="75"/>
      <c r="BI1476" s="75"/>
      <c r="BJ1476" s="76"/>
      <c r="BK1476" s="99"/>
      <c r="BL1476" s="75"/>
      <c r="BM1476" s="75"/>
      <c r="BN1476" s="75"/>
      <c r="BO1476" s="76"/>
      <c r="BP1476" s="99"/>
      <c r="BQ1476" s="75"/>
      <c r="BR1476" s="75"/>
      <c r="BS1476" s="75"/>
      <c r="BT1476" s="76"/>
      <c r="BU1476" s="99"/>
      <c r="BV1476" s="75"/>
      <c r="BW1476" s="75"/>
      <c r="BX1476" s="75"/>
      <c r="BY1476" s="75"/>
      <c r="BZ1476" s="76"/>
      <c r="DE1476" s="13"/>
    </row>
    <row r="1477" spans="1:109" ht="15" customHeight="1" x14ac:dyDescent="0.25">
      <c r="A1477" s="105"/>
      <c r="B1477" s="75"/>
      <c r="C1477" s="75"/>
      <c r="D1477" s="76"/>
      <c r="E1477" s="99"/>
      <c r="F1477" s="75"/>
      <c r="G1477" s="75"/>
      <c r="H1477" s="75"/>
      <c r="I1477" s="75"/>
      <c r="J1477" s="76"/>
      <c r="K1477" s="99"/>
      <c r="L1477" s="75"/>
      <c r="M1477" s="75"/>
      <c r="N1477" s="75"/>
      <c r="O1477" s="76"/>
      <c r="Q1477" s="99"/>
      <c r="R1477" s="75"/>
      <c r="S1477" s="75"/>
      <c r="T1477" s="75"/>
      <c r="U1477" s="76"/>
      <c r="V1477" s="99"/>
      <c r="W1477" s="75"/>
      <c r="X1477" s="75"/>
      <c r="Y1477" s="75"/>
      <c r="Z1477" s="75"/>
      <c r="AA1477" s="75"/>
      <c r="AB1477" s="76"/>
      <c r="AC1477" s="99"/>
      <c r="AD1477" s="75"/>
      <c r="AE1477" s="75"/>
      <c r="AF1477" s="75"/>
      <c r="AG1477" s="75"/>
      <c r="AH1477" s="76"/>
      <c r="AI1477" s="99"/>
      <c r="AJ1477" s="75"/>
      <c r="AK1477" s="75"/>
      <c r="AL1477" s="75"/>
      <c r="AM1477" s="75"/>
      <c r="AN1477" s="75"/>
      <c r="AO1477" s="75"/>
      <c r="AP1477" s="75"/>
      <c r="AQ1477" s="76"/>
      <c r="AR1477" s="99"/>
      <c r="AS1477" s="75"/>
      <c r="AT1477" s="75"/>
      <c r="AU1477" s="75"/>
      <c r="AV1477" s="75"/>
      <c r="AW1477" s="76"/>
      <c r="BE1477" s="91"/>
      <c r="BF1477" s="75"/>
      <c r="BG1477" s="75"/>
      <c r="BH1477" s="75"/>
      <c r="BI1477" s="75"/>
      <c r="BJ1477" s="76"/>
      <c r="BK1477" s="99"/>
      <c r="BL1477" s="75"/>
      <c r="BM1477" s="75"/>
      <c r="BN1477" s="75"/>
      <c r="BO1477" s="76"/>
      <c r="BP1477" s="99"/>
      <c r="BQ1477" s="75"/>
      <c r="BR1477" s="75"/>
      <c r="BS1477" s="75"/>
      <c r="BT1477" s="76"/>
      <c r="BU1477" s="99"/>
      <c r="BV1477" s="75"/>
      <c r="BW1477" s="75"/>
      <c r="BX1477" s="75"/>
      <c r="BY1477" s="75"/>
      <c r="BZ1477" s="76"/>
      <c r="DE1477" s="13"/>
    </row>
    <row r="1478" spans="1:109" ht="15" customHeight="1" x14ac:dyDescent="0.25">
      <c r="A1478" s="105"/>
      <c r="B1478" s="75"/>
      <c r="C1478" s="75"/>
      <c r="D1478" s="76"/>
      <c r="E1478" s="99"/>
      <c r="F1478" s="75"/>
      <c r="G1478" s="75"/>
      <c r="H1478" s="75"/>
      <c r="I1478" s="75"/>
      <c r="J1478" s="76"/>
      <c r="K1478" s="99"/>
      <c r="L1478" s="75"/>
      <c r="M1478" s="75"/>
      <c r="N1478" s="75"/>
      <c r="O1478" s="76"/>
      <c r="Q1478" s="99"/>
      <c r="R1478" s="75"/>
      <c r="S1478" s="75"/>
      <c r="T1478" s="75"/>
      <c r="U1478" s="76"/>
      <c r="V1478" s="99"/>
      <c r="W1478" s="75"/>
      <c r="X1478" s="75"/>
      <c r="Y1478" s="75"/>
      <c r="Z1478" s="75"/>
      <c r="AA1478" s="75"/>
      <c r="AB1478" s="76"/>
      <c r="AC1478" s="99"/>
      <c r="AD1478" s="75"/>
      <c r="AE1478" s="75"/>
      <c r="AF1478" s="75"/>
      <c r="AG1478" s="75"/>
      <c r="AH1478" s="76"/>
      <c r="AI1478" s="99"/>
      <c r="AJ1478" s="75"/>
      <c r="AK1478" s="75"/>
      <c r="AL1478" s="75"/>
      <c r="AM1478" s="75"/>
      <c r="AN1478" s="75"/>
      <c r="AO1478" s="75"/>
      <c r="AP1478" s="75"/>
      <c r="AQ1478" s="76"/>
      <c r="AR1478" s="99"/>
      <c r="AS1478" s="75"/>
      <c r="AT1478" s="75"/>
      <c r="AU1478" s="75"/>
      <c r="AV1478" s="75"/>
      <c r="AW1478" s="76"/>
      <c r="BE1478" s="91"/>
      <c r="BF1478" s="75"/>
      <c r="BG1478" s="75"/>
      <c r="BH1478" s="75"/>
      <c r="BI1478" s="75"/>
      <c r="BJ1478" s="76"/>
      <c r="BK1478" s="99"/>
      <c r="BL1478" s="75"/>
      <c r="BM1478" s="75"/>
      <c r="BN1478" s="75"/>
      <c r="BO1478" s="76"/>
      <c r="BP1478" s="99"/>
      <c r="BQ1478" s="75"/>
      <c r="BR1478" s="75"/>
      <c r="BS1478" s="75"/>
      <c r="BT1478" s="76"/>
      <c r="BU1478" s="99"/>
      <c r="BV1478" s="75"/>
      <c r="BW1478" s="75"/>
      <c r="BX1478" s="75"/>
      <c r="BY1478" s="75"/>
      <c r="BZ1478" s="76"/>
      <c r="DE1478" s="13"/>
    </row>
    <row r="1479" spans="1:109" ht="15" customHeight="1" x14ac:dyDescent="0.25">
      <c r="A1479" s="105"/>
      <c r="B1479" s="75"/>
      <c r="C1479" s="75"/>
      <c r="D1479" s="76"/>
      <c r="E1479" s="99"/>
      <c r="F1479" s="75"/>
      <c r="G1479" s="75"/>
      <c r="H1479" s="75"/>
      <c r="I1479" s="75"/>
      <c r="J1479" s="76"/>
      <c r="K1479" s="99"/>
      <c r="L1479" s="75"/>
      <c r="M1479" s="75"/>
      <c r="N1479" s="75"/>
      <c r="O1479" s="76"/>
      <c r="Q1479" s="99"/>
      <c r="R1479" s="75"/>
      <c r="S1479" s="75"/>
      <c r="T1479" s="75"/>
      <c r="U1479" s="76"/>
      <c r="V1479" s="99"/>
      <c r="W1479" s="75"/>
      <c r="X1479" s="75"/>
      <c r="Y1479" s="75"/>
      <c r="Z1479" s="75"/>
      <c r="AA1479" s="75"/>
      <c r="AB1479" s="76"/>
      <c r="AC1479" s="99"/>
      <c r="AD1479" s="75"/>
      <c r="AE1479" s="75"/>
      <c r="AF1479" s="75"/>
      <c r="AG1479" s="75"/>
      <c r="AH1479" s="76"/>
      <c r="AI1479" s="99"/>
      <c r="AJ1479" s="75"/>
      <c r="AK1479" s="75"/>
      <c r="AL1479" s="75"/>
      <c r="AM1479" s="75"/>
      <c r="AN1479" s="75"/>
      <c r="AO1479" s="75"/>
      <c r="AP1479" s="75"/>
      <c r="AQ1479" s="76"/>
      <c r="AR1479" s="99"/>
      <c r="AS1479" s="75"/>
      <c r="AT1479" s="75"/>
      <c r="AU1479" s="75"/>
      <c r="AV1479" s="75"/>
      <c r="AW1479" s="76"/>
      <c r="BE1479" s="91"/>
      <c r="BF1479" s="75"/>
      <c r="BG1479" s="75"/>
      <c r="BH1479" s="75"/>
      <c r="BI1479" s="75"/>
      <c r="BJ1479" s="76"/>
      <c r="BK1479" s="99"/>
      <c r="BL1479" s="75"/>
      <c r="BM1479" s="75"/>
      <c r="BN1479" s="75"/>
      <c r="BO1479" s="76"/>
      <c r="BP1479" s="99"/>
      <c r="BQ1479" s="75"/>
      <c r="BR1479" s="75"/>
      <c r="BS1479" s="75"/>
      <c r="BT1479" s="76"/>
      <c r="BU1479" s="99"/>
      <c r="BV1479" s="75"/>
      <c r="BW1479" s="75"/>
      <c r="BX1479" s="75"/>
      <c r="BY1479" s="75"/>
      <c r="BZ1479" s="76"/>
      <c r="DE1479" s="13"/>
    </row>
    <row r="1480" spans="1:109" ht="15" customHeight="1" x14ac:dyDescent="0.25">
      <c r="A1480" s="108"/>
      <c r="B1480" s="75"/>
      <c r="C1480" s="75"/>
      <c r="D1480" s="76"/>
      <c r="E1480" s="106"/>
      <c r="F1480" s="75"/>
      <c r="G1480" s="75"/>
      <c r="H1480" s="75"/>
      <c r="I1480" s="75"/>
      <c r="J1480" s="76"/>
      <c r="K1480" s="106"/>
      <c r="L1480" s="75"/>
      <c r="M1480" s="75"/>
      <c r="N1480" s="75"/>
      <c r="O1480" s="76"/>
      <c r="Q1480" s="106"/>
      <c r="R1480" s="75"/>
      <c r="S1480" s="75"/>
      <c r="T1480" s="75"/>
      <c r="U1480" s="76"/>
      <c r="V1480" s="106"/>
      <c r="W1480" s="75"/>
      <c r="X1480" s="75"/>
      <c r="Y1480" s="75"/>
      <c r="Z1480" s="75"/>
      <c r="AA1480" s="75"/>
      <c r="AB1480" s="76"/>
      <c r="AC1480" s="106"/>
      <c r="AD1480" s="75"/>
      <c r="AE1480" s="75"/>
      <c r="AF1480" s="75"/>
      <c r="AG1480" s="75"/>
      <c r="AH1480" s="76"/>
      <c r="AI1480" s="106"/>
      <c r="AJ1480" s="75"/>
      <c r="AK1480" s="75"/>
      <c r="AL1480" s="75"/>
      <c r="AM1480" s="75"/>
      <c r="AN1480" s="75"/>
      <c r="AO1480" s="75"/>
      <c r="AP1480" s="75"/>
      <c r="AQ1480" s="76"/>
      <c r="AR1480" s="106"/>
      <c r="AS1480" s="75"/>
      <c r="AT1480" s="75"/>
      <c r="AU1480" s="75"/>
      <c r="AV1480" s="75"/>
      <c r="AW1480" s="76"/>
      <c r="BE1480" s="107"/>
      <c r="BF1480" s="75"/>
      <c r="BG1480" s="75"/>
      <c r="BH1480" s="75"/>
      <c r="BI1480" s="75"/>
      <c r="BJ1480" s="76"/>
      <c r="BK1480" s="106"/>
      <c r="BL1480" s="75"/>
      <c r="BM1480" s="75"/>
      <c r="BN1480" s="75"/>
      <c r="BO1480" s="76"/>
      <c r="BP1480" s="106"/>
      <c r="BQ1480" s="75"/>
      <c r="BR1480" s="75"/>
      <c r="BS1480" s="75"/>
      <c r="BT1480" s="76"/>
      <c r="BU1480" s="106"/>
      <c r="BV1480" s="75"/>
      <c r="BW1480" s="75"/>
      <c r="BX1480" s="75"/>
      <c r="BY1480" s="75"/>
      <c r="BZ1480" s="76"/>
      <c r="DE1480" s="13"/>
    </row>
    <row r="1481" spans="1:109" ht="15" customHeight="1" x14ac:dyDescent="0.25">
      <c r="A1481" s="6"/>
      <c r="DE1481" s="13"/>
    </row>
    <row r="1482" spans="1:109" ht="15" customHeight="1" x14ac:dyDescent="0.25">
      <c r="A1482" s="6"/>
      <c r="DE1482" s="13"/>
    </row>
    <row r="1483" spans="1:109" ht="15" customHeight="1" x14ac:dyDescent="0.25">
      <c r="A1483" s="101"/>
      <c r="B1483" s="79"/>
      <c r="C1483" s="79"/>
      <c r="D1483" s="79"/>
      <c r="E1483" s="79"/>
      <c r="F1483" s="79"/>
      <c r="G1483" s="79"/>
      <c r="H1483" s="79"/>
      <c r="I1483" s="79"/>
      <c r="J1483" s="79"/>
      <c r="K1483" s="79"/>
      <c r="L1483" s="79"/>
      <c r="M1483" s="79"/>
      <c r="N1483" s="79"/>
      <c r="O1483" s="79"/>
      <c r="P1483" s="79"/>
      <c r="Q1483" s="79"/>
      <c r="R1483" s="79"/>
      <c r="S1483" s="79"/>
      <c r="T1483" s="79"/>
      <c r="U1483" s="79"/>
      <c r="V1483" s="79"/>
      <c r="W1483" s="79"/>
      <c r="DE1483" s="13"/>
    </row>
    <row r="1484" spans="1:109" ht="15" customHeight="1" x14ac:dyDescent="0.25">
      <c r="A1484" s="6"/>
      <c r="DE1484" s="13"/>
    </row>
    <row r="1485" spans="1:109" ht="15" customHeight="1" x14ac:dyDescent="0.25">
      <c r="A1485" s="6"/>
      <c r="C1485" s="78"/>
      <c r="D1485" s="83"/>
      <c r="E1485" s="84"/>
      <c r="F1485" s="78"/>
      <c r="G1485" s="75"/>
      <c r="H1485" s="75"/>
      <c r="I1485" s="75"/>
      <c r="J1485" s="75"/>
      <c r="K1485" s="75"/>
      <c r="L1485" s="75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5"/>
      <c r="X1485" s="75"/>
      <c r="Y1485" s="75"/>
      <c r="Z1485" s="75"/>
      <c r="AA1485" s="75"/>
      <c r="AB1485" s="75"/>
      <c r="AC1485" s="75"/>
      <c r="AD1485" s="75"/>
      <c r="AE1485" s="75"/>
      <c r="AF1485" s="75"/>
      <c r="AG1485" s="75"/>
      <c r="AH1485" s="75"/>
      <c r="AI1485" s="75"/>
      <c r="AJ1485" s="75"/>
      <c r="AK1485" s="75"/>
      <c r="AL1485" s="75"/>
      <c r="AM1485" s="75"/>
      <c r="AN1485" s="75"/>
      <c r="AO1485" s="75"/>
      <c r="AP1485" s="75"/>
      <c r="AQ1485" s="75"/>
      <c r="AR1485" s="75"/>
      <c r="AS1485" s="75"/>
      <c r="AT1485" s="75"/>
      <c r="AU1485" s="75"/>
      <c r="AV1485" s="75"/>
      <c r="AW1485" s="75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  <c r="BI1485" s="75"/>
      <c r="BJ1485" s="75"/>
      <c r="BK1485" s="75"/>
      <c r="BL1485" s="75"/>
      <c r="BM1485" s="75"/>
      <c r="BN1485" s="75"/>
      <c r="BO1485" s="75"/>
      <c r="BP1485" s="75"/>
      <c r="BQ1485" s="75"/>
      <c r="BR1485" s="75"/>
      <c r="BS1485" s="75"/>
      <c r="BT1485" s="75"/>
      <c r="BU1485" s="75"/>
      <c r="BV1485" s="75"/>
      <c r="BW1485" s="75"/>
      <c r="BX1485" s="75"/>
      <c r="BY1485" s="75"/>
      <c r="BZ1485" s="75"/>
      <c r="CA1485" s="75"/>
      <c r="CB1485" s="75"/>
      <c r="CC1485" s="75"/>
      <c r="CD1485" s="75"/>
      <c r="CE1485" s="75"/>
      <c r="CF1485" s="75"/>
      <c r="CG1485" s="75"/>
      <c r="CH1485" s="75"/>
      <c r="CI1485" s="75"/>
      <c r="CJ1485" s="75"/>
      <c r="CK1485" s="75"/>
      <c r="CL1485" s="75"/>
      <c r="CM1485" s="75"/>
      <c r="CN1485" s="75"/>
      <c r="CO1485" s="75"/>
      <c r="CP1485" s="75"/>
      <c r="CQ1485" s="76"/>
      <c r="DE1485" s="13"/>
    </row>
    <row r="1486" spans="1:109" ht="15" customHeight="1" x14ac:dyDescent="0.25">
      <c r="A1486" s="6"/>
      <c r="C1486" s="85"/>
      <c r="D1486" s="79"/>
      <c r="E1486" s="86"/>
      <c r="F1486" s="78"/>
      <c r="G1486" s="75"/>
      <c r="H1486" s="75"/>
      <c r="I1486" s="75"/>
      <c r="J1486" s="75"/>
      <c r="K1486" s="75"/>
      <c r="L1486" s="75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5"/>
      <c r="X1486" s="75"/>
      <c r="Y1486" s="75"/>
      <c r="Z1486" s="75"/>
      <c r="AA1486" s="75"/>
      <c r="AB1486" s="75"/>
      <c r="AC1486" s="75"/>
      <c r="AD1486" s="75"/>
      <c r="AE1486" s="75"/>
      <c r="AF1486" s="75"/>
      <c r="AG1486" s="75"/>
      <c r="AH1486" s="75"/>
      <c r="AI1486" s="75"/>
      <c r="AJ1486" s="75"/>
      <c r="AK1486" s="75"/>
      <c r="AL1486" s="75"/>
      <c r="AM1486" s="75"/>
      <c r="AN1486" s="75"/>
      <c r="AO1486" s="75"/>
      <c r="AP1486" s="75"/>
      <c r="AQ1486" s="75"/>
      <c r="AR1486" s="75"/>
      <c r="AS1486" s="75"/>
      <c r="AT1486" s="75"/>
      <c r="AU1486" s="75"/>
      <c r="AV1486" s="75"/>
      <c r="AW1486" s="75"/>
      <c r="AX1486" s="75"/>
      <c r="AY1486" s="75"/>
      <c r="AZ1486" s="75"/>
      <c r="BA1486" s="75"/>
      <c r="BB1486" s="75"/>
      <c r="BC1486" s="75"/>
      <c r="BD1486" s="75"/>
      <c r="BE1486" s="75"/>
      <c r="BF1486" s="75"/>
      <c r="BG1486" s="75"/>
      <c r="BH1486" s="75"/>
      <c r="BI1486" s="75"/>
      <c r="BJ1486" s="75"/>
      <c r="BK1486" s="75"/>
      <c r="BL1486" s="75"/>
      <c r="BM1486" s="75"/>
      <c r="BN1486" s="75"/>
      <c r="BO1486" s="75"/>
      <c r="BP1486" s="75"/>
      <c r="BQ1486" s="75"/>
      <c r="BR1486" s="75"/>
      <c r="BS1486" s="75"/>
      <c r="BT1486" s="75"/>
      <c r="BU1486" s="75"/>
      <c r="BV1486" s="75"/>
      <c r="BW1486" s="75"/>
      <c r="BX1486" s="75"/>
      <c r="BY1486" s="75"/>
      <c r="BZ1486" s="75"/>
      <c r="CA1486" s="76"/>
      <c r="CB1486" s="78"/>
      <c r="CC1486" s="75"/>
      <c r="CD1486" s="75"/>
      <c r="CE1486" s="75"/>
      <c r="CF1486" s="75"/>
      <c r="CG1486" s="75"/>
      <c r="CH1486" s="75"/>
      <c r="CI1486" s="75"/>
      <c r="CJ1486" s="75"/>
      <c r="CK1486" s="75"/>
      <c r="CL1486" s="75"/>
      <c r="CM1486" s="75"/>
      <c r="CN1486" s="75"/>
      <c r="CO1486" s="75"/>
      <c r="CP1486" s="75"/>
      <c r="CQ1486" s="76"/>
      <c r="DE1486" s="13"/>
    </row>
    <row r="1487" spans="1:109" ht="15" customHeight="1" x14ac:dyDescent="0.25">
      <c r="A1487" s="6"/>
      <c r="C1487" s="85"/>
      <c r="D1487" s="79"/>
      <c r="E1487" s="86"/>
      <c r="F1487" s="74"/>
      <c r="G1487" s="75"/>
      <c r="H1487" s="75"/>
      <c r="I1487" s="75"/>
      <c r="J1487" s="75"/>
      <c r="K1487" s="75"/>
      <c r="L1487" s="75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5"/>
      <c r="X1487" s="75"/>
      <c r="Y1487" s="75"/>
      <c r="Z1487" s="75"/>
      <c r="AA1487" s="75"/>
      <c r="AB1487" s="75"/>
      <c r="AC1487" s="75"/>
      <c r="AD1487" s="75"/>
      <c r="AE1487" s="75"/>
      <c r="AF1487" s="75"/>
      <c r="AG1487" s="75"/>
      <c r="AH1487" s="75"/>
      <c r="AI1487" s="75"/>
      <c r="AJ1487" s="75"/>
      <c r="AK1487" s="75"/>
      <c r="AL1487" s="75"/>
      <c r="AM1487" s="75"/>
      <c r="AN1487" s="75"/>
      <c r="AO1487" s="75"/>
      <c r="AP1487" s="75"/>
      <c r="AQ1487" s="75"/>
      <c r="AR1487" s="76"/>
      <c r="AS1487" s="74"/>
      <c r="AT1487" s="75"/>
      <c r="AU1487" s="75"/>
      <c r="AV1487" s="75"/>
      <c r="AW1487" s="75"/>
      <c r="AX1487" s="75"/>
      <c r="AY1487" s="75"/>
      <c r="AZ1487" s="75"/>
      <c r="BA1487" s="75"/>
      <c r="BB1487" s="75"/>
      <c r="BC1487" s="75"/>
      <c r="BD1487" s="75"/>
      <c r="BE1487" s="75"/>
      <c r="BF1487" s="75"/>
      <c r="BG1487" s="75"/>
      <c r="BH1487" s="75"/>
      <c r="BI1487" s="75"/>
      <c r="BJ1487" s="75"/>
      <c r="BK1487" s="75"/>
      <c r="BL1487" s="75"/>
      <c r="BM1487" s="75"/>
      <c r="BN1487" s="75"/>
      <c r="BO1487" s="75"/>
      <c r="BP1487" s="75"/>
      <c r="BQ1487" s="75"/>
      <c r="BR1487" s="75"/>
      <c r="BS1487" s="75"/>
      <c r="BT1487" s="75"/>
      <c r="BU1487" s="75"/>
      <c r="BV1487" s="75"/>
      <c r="BW1487" s="75"/>
      <c r="BX1487" s="75"/>
      <c r="BY1487" s="75"/>
      <c r="BZ1487" s="75"/>
      <c r="CA1487" s="76"/>
      <c r="CB1487" s="74"/>
      <c r="CC1487" s="75"/>
      <c r="CD1487" s="75"/>
      <c r="CE1487" s="75"/>
      <c r="CF1487" s="75"/>
      <c r="CG1487" s="75"/>
      <c r="CH1487" s="75"/>
      <c r="CI1487" s="75"/>
      <c r="CJ1487" s="75"/>
      <c r="CK1487" s="75"/>
      <c r="CL1487" s="75"/>
      <c r="CM1487" s="75"/>
      <c r="CN1487" s="75"/>
      <c r="CO1487" s="75"/>
      <c r="CP1487" s="75"/>
      <c r="CQ1487" s="76"/>
      <c r="DE1487" s="13"/>
    </row>
    <row r="1488" spans="1:109" ht="15" customHeight="1" x14ac:dyDescent="0.25">
      <c r="A1488" s="6"/>
      <c r="C1488" s="85"/>
      <c r="D1488" s="79"/>
      <c r="E1488" s="86"/>
      <c r="F1488" s="74"/>
      <c r="G1488" s="75"/>
      <c r="H1488" s="75"/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6"/>
      <c r="W1488" s="74"/>
      <c r="X1488" s="75"/>
      <c r="Y1488" s="75"/>
      <c r="Z1488" s="75"/>
      <c r="AA1488" s="75"/>
      <c r="AB1488" s="75"/>
      <c r="AC1488" s="75"/>
      <c r="AD1488" s="75"/>
      <c r="AE1488" s="75"/>
      <c r="AF1488" s="75"/>
      <c r="AG1488" s="75"/>
      <c r="AH1488" s="75"/>
      <c r="AI1488" s="75"/>
      <c r="AJ1488" s="75"/>
      <c r="AK1488" s="75"/>
      <c r="AL1488" s="75"/>
      <c r="AM1488" s="75"/>
      <c r="AN1488" s="75"/>
      <c r="AO1488" s="75"/>
      <c r="AP1488" s="75"/>
      <c r="AQ1488" s="75"/>
      <c r="AR1488" s="76"/>
      <c r="AS1488" s="74"/>
      <c r="AT1488" s="75"/>
      <c r="AU1488" s="75"/>
      <c r="AV1488" s="75"/>
      <c r="AW1488" s="75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  <c r="BI1488" s="75"/>
      <c r="BJ1488" s="75"/>
      <c r="BK1488" s="75"/>
      <c r="BL1488" s="76"/>
      <c r="BM1488" s="74"/>
      <c r="BN1488" s="75"/>
      <c r="BO1488" s="75"/>
      <c r="BP1488" s="75"/>
      <c r="BQ1488" s="75"/>
      <c r="BR1488" s="75"/>
      <c r="BS1488" s="75"/>
      <c r="BT1488" s="75"/>
      <c r="BU1488" s="75"/>
      <c r="BV1488" s="75"/>
      <c r="BW1488" s="75"/>
      <c r="BX1488" s="75"/>
      <c r="BY1488" s="75"/>
      <c r="BZ1488" s="75"/>
      <c r="CA1488" s="76"/>
      <c r="CB1488" s="74"/>
      <c r="CC1488" s="75"/>
      <c r="CD1488" s="75"/>
      <c r="CE1488" s="75"/>
      <c r="CF1488" s="75"/>
      <c r="CG1488" s="75"/>
      <c r="CH1488" s="75"/>
      <c r="CI1488" s="75"/>
      <c r="CJ1488" s="75"/>
      <c r="CK1488" s="75"/>
      <c r="CL1488" s="75"/>
      <c r="CM1488" s="75"/>
      <c r="CN1488" s="75"/>
      <c r="CO1488" s="75"/>
      <c r="CP1488" s="75"/>
      <c r="CQ1488" s="76"/>
      <c r="DE1488" s="13"/>
    </row>
    <row r="1489" spans="1:109" ht="15" customHeight="1" x14ac:dyDescent="0.25">
      <c r="A1489" s="6"/>
      <c r="C1489" s="87"/>
      <c r="D1489" s="88"/>
      <c r="E1489" s="89"/>
      <c r="F1489" s="74"/>
      <c r="G1489" s="76"/>
      <c r="H1489" s="74"/>
      <c r="I1489" s="75"/>
      <c r="J1489" s="75"/>
      <c r="K1489" s="75"/>
      <c r="L1489" s="76"/>
      <c r="M1489" s="74"/>
      <c r="N1489" s="75"/>
      <c r="O1489" s="75"/>
      <c r="P1489" s="75"/>
      <c r="Q1489" s="76"/>
      <c r="R1489" s="74"/>
      <c r="S1489" s="75"/>
      <c r="T1489" s="75"/>
      <c r="U1489" s="75"/>
      <c r="V1489" s="76"/>
      <c r="W1489" s="74"/>
      <c r="X1489" s="75"/>
      <c r="Y1489" s="75"/>
      <c r="Z1489" s="75"/>
      <c r="AA1489" s="75"/>
      <c r="AB1489" s="75"/>
      <c r="AC1489" s="76"/>
      <c r="AD1489" s="74"/>
      <c r="AE1489" s="75"/>
      <c r="AF1489" s="75"/>
      <c r="AG1489" s="75"/>
      <c r="AH1489" s="75"/>
      <c r="AI1489" s="76"/>
      <c r="AJ1489" s="74"/>
      <c r="AK1489" s="75"/>
      <c r="AL1489" s="75"/>
      <c r="AM1489" s="75"/>
      <c r="AN1489" s="75"/>
      <c r="AO1489" s="75"/>
      <c r="AP1489" s="75"/>
      <c r="AQ1489" s="75"/>
      <c r="AR1489" s="76"/>
      <c r="AS1489" s="74"/>
      <c r="AT1489" s="75"/>
      <c r="AU1489" s="75"/>
      <c r="AV1489" s="75"/>
      <c r="AW1489" s="75"/>
      <c r="AX1489" s="76"/>
      <c r="AY1489" s="74"/>
      <c r="AZ1489" s="75"/>
      <c r="BA1489" s="75"/>
      <c r="BB1489" s="76"/>
      <c r="BC1489" s="74"/>
      <c r="BD1489" s="75"/>
      <c r="BE1489" s="75"/>
      <c r="BF1489" s="75"/>
      <c r="BG1489" s="76"/>
      <c r="BH1489" s="74"/>
      <c r="BI1489" s="75"/>
      <c r="BJ1489" s="75"/>
      <c r="BK1489" s="75"/>
      <c r="BL1489" s="76"/>
      <c r="BM1489" s="74"/>
      <c r="BN1489" s="75"/>
      <c r="BO1489" s="75"/>
      <c r="BP1489" s="76"/>
      <c r="BQ1489" s="74"/>
      <c r="BR1489" s="75"/>
      <c r="BS1489" s="75"/>
      <c r="BT1489" s="75"/>
      <c r="BU1489" s="75"/>
      <c r="BV1489" s="75"/>
      <c r="BW1489" s="76"/>
      <c r="BX1489" s="74"/>
      <c r="BY1489" s="75"/>
      <c r="BZ1489" s="75"/>
      <c r="CA1489" s="76"/>
      <c r="CB1489" s="74"/>
      <c r="CC1489" s="75"/>
      <c r="CD1489" s="75"/>
      <c r="CE1489" s="75"/>
      <c r="CF1489" s="76"/>
      <c r="CG1489" s="74"/>
      <c r="CH1489" s="75"/>
      <c r="CI1489" s="75"/>
      <c r="CJ1489" s="76"/>
      <c r="CK1489" s="74"/>
      <c r="CL1489" s="75"/>
      <c r="CM1489" s="76"/>
      <c r="CN1489" s="74"/>
      <c r="CO1489" s="75"/>
      <c r="CP1489" s="75"/>
      <c r="CQ1489" s="76"/>
      <c r="DE1489" s="13"/>
    </row>
    <row r="1490" spans="1:109" ht="15" customHeight="1" x14ac:dyDescent="0.25">
      <c r="A1490" s="6"/>
      <c r="C1490" s="91"/>
      <c r="D1490" s="75"/>
      <c r="E1490" s="76"/>
      <c r="F1490" s="99"/>
      <c r="G1490" s="76"/>
      <c r="H1490" s="99"/>
      <c r="I1490" s="75"/>
      <c r="J1490" s="75"/>
      <c r="K1490" s="75"/>
      <c r="L1490" s="76"/>
      <c r="M1490" s="99"/>
      <c r="N1490" s="75"/>
      <c r="O1490" s="75"/>
      <c r="P1490" s="75"/>
      <c r="Q1490" s="76"/>
      <c r="R1490" s="99"/>
      <c r="S1490" s="75"/>
      <c r="T1490" s="75"/>
      <c r="U1490" s="75"/>
      <c r="V1490" s="76"/>
      <c r="W1490" s="99"/>
      <c r="X1490" s="75"/>
      <c r="Y1490" s="75"/>
      <c r="Z1490" s="75"/>
      <c r="AA1490" s="75"/>
      <c r="AB1490" s="75"/>
      <c r="AC1490" s="76"/>
      <c r="AD1490" s="99"/>
      <c r="AE1490" s="75"/>
      <c r="AF1490" s="75"/>
      <c r="AG1490" s="75"/>
      <c r="AH1490" s="75"/>
      <c r="AI1490" s="76"/>
      <c r="AJ1490" s="99"/>
      <c r="AK1490" s="75"/>
      <c r="AL1490" s="75"/>
      <c r="AM1490" s="75"/>
      <c r="AN1490" s="75"/>
      <c r="AO1490" s="75"/>
      <c r="AP1490" s="75"/>
      <c r="AQ1490" s="75"/>
      <c r="AR1490" s="76"/>
      <c r="AS1490" s="99"/>
      <c r="AT1490" s="75"/>
      <c r="AU1490" s="75"/>
      <c r="AV1490" s="75"/>
      <c r="AW1490" s="75"/>
      <c r="AX1490" s="76"/>
      <c r="AY1490" s="99"/>
      <c r="AZ1490" s="75"/>
      <c r="BA1490" s="75"/>
      <c r="BB1490" s="76"/>
      <c r="BC1490" s="99"/>
      <c r="BD1490" s="75"/>
      <c r="BE1490" s="75"/>
      <c r="BF1490" s="75"/>
      <c r="BG1490" s="76"/>
      <c r="BH1490" s="99"/>
      <c r="BI1490" s="75"/>
      <c r="BJ1490" s="75"/>
      <c r="BK1490" s="75"/>
      <c r="BL1490" s="76"/>
      <c r="BM1490" s="99"/>
      <c r="BN1490" s="75"/>
      <c r="BO1490" s="75"/>
      <c r="BP1490" s="76"/>
      <c r="BQ1490" s="99"/>
      <c r="BR1490" s="75"/>
      <c r="BS1490" s="75"/>
      <c r="BT1490" s="75"/>
      <c r="BU1490" s="75"/>
      <c r="BV1490" s="75"/>
      <c r="BW1490" s="76"/>
      <c r="BX1490" s="99"/>
      <c r="BY1490" s="75"/>
      <c r="BZ1490" s="75"/>
      <c r="CA1490" s="76"/>
      <c r="CB1490" s="99"/>
      <c r="CC1490" s="75"/>
      <c r="CD1490" s="75"/>
      <c r="CE1490" s="75"/>
      <c r="CF1490" s="76"/>
      <c r="CG1490" s="99"/>
      <c r="CH1490" s="75"/>
      <c r="CI1490" s="75"/>
      <c r="CJ1490" s="76"/>
      <c r="CK1490" s="99"/>
      <c r="CL1490" s="75"/>
      <c r="CM1490" s="76"/>
      <c r="CN1490" s="99"/>
      <c r="CO1490" s="75"/>
      <c r="CP1490" s="75"/>
      <c r="CQ1490" s="76"/>
      <c r="DE1490" s="13"/>
    </row>
    <row r="1491" spans="1:109" ht="15" customHeight="1" x14ac:dyDescent="0.25">
      <c r="A1491" s="6"/>
      <c r="C1491" s="91"/>
      <c r="D1491" s="75"/>
      <c r="E1491" s="76"/>
      <c r="F1491" s="99"/>
      <c r="G1491" s="76"/>
      <c r="H1491" s="99"/>
      <c r="I1491" s="75"/>
      <c r="J1491" s="75"/>
      <c r="K1491" s="75"/>
      <c r="L1491" s="76"/>
      <c r="M1491" s="99"/>
      <c r="N1491" s="75"/>
      <c r="O1491" s="75"/>
      <c r="P1491" s="75"/>
      <c r="Q1491" s="76"/>
      <c r="R1491" s="99"/>
      <c r="S1491" s="75"/>
      <c r="T1491" s="75"/>
      <c r="U1491" s="75"/>
      <c r="V1491" s="76"/>
      <c r="W1491" s="99"/>
      <c r="X1491" s="75"/>
      <c r="Y1491" s="75"/>
      <c r="Z1491" s="75"/>
      <c r="AA1491" s="75"/>
      <c r="AB1491" s="75"/>
      <c r="AC1491" s="76"/>
      <c r="AD1491" s="99"/>
      <c r="AE1491" s="75"/>
      <c r="AF1491" s="75"/>
      <c r="AG1491" s="75"/>
      <c r="AH1491" s="75"/>
      <c r="AI1491" s="76"/>
      <c r="AJ1491" s="99"/>
      <c r="AK1491" s="75"/>
      <c r="AL1491" s="75"/>
      <c r="AM1491" s="75"/>
      <c r="AN1491" s="75"/>
      <c r="AO1491" s="75"/>
      <c r="AP1491" s="75"/>
      <c r="AQ1491" s="75"/>
      <c r="AR1491" s="76"/>
      <c r="AS1491" s="99"/>
      <c r="AT1491" s="75"/>
      <c r="AU1491" s="75"/>
      <c r="AV1491" s="75"/>
      <c r="AW1491" s="75"/>
      <c r="AX1491" s="76"/>
      <c r="AY1491" s="99"/>
      <c r="AZ1491" s="75"/>
      <c r="BA1491" s="75"/>
      <c r="BB1491" s="76"/>
      <c r="BC1491" s="99"/>
      <c r="BD1491" s="75"/>
      <c r="BE1491" s="75"/>
      <c r="BF1491" s="75"/>
      <c r="BG1491" s="76"/>
      <c r="BH1491" s="99"/>
      <c r="BI1491" s="75"/>
      <c r="BJ1491" s="75"/>
      <c r="BK1491" s="75"/>
      <c r="BL1491" s="76"/>
      <c r="BM1491" s="99"/>
      <c r="BN1491" s="75"/>
      <c r="BO1491" s="75"/>
      <c r="BP1491" s="76"/>
      <c r="BQ1491" s="99"/>
      <c r="BR1491" s="75"/>
      <c r="BS1491" s="75"/>
      <c r="BT1491" s="75"/>
      <c r="BU1491" s="75"/>
      <c r="BV1491" s="75"/>
      <c r="BW1491" s="76"/>
      <c r="BX1491" s="99"/>
      <c r="BY1491" s="75"/>
      <c r="BZ1491" s="75"/>
      <c r="CA1491" s="76"/>
      <c r="CB1491" s="99"/>
      <c r="CC1491" s="75"/>
      <c r="CD1491" s="75"/>
      <c r="CE1491" s="75"/>
      <c r="CF1491" s="76"/>
      <c r="CG1491" s="99"/>
      <c r="CH1491" s="75"/>
      <c r="CI1491" s="75"/>
      <c r="CJ1491" s="76"/>
      <c r="CK1491" s="99"/>
      <c r="CL1491" s="75"/>
      <c r="CM1491" s="76"/>
      <c r="CN1491" s="99"/>
      <c r="CO1491" s="75"/>
      <c r="CP1491" s="75"/>
      <c r="CQ1491" s="76"/>
      <c r="DE1491" s="13"/>
    </row>
    <row r="1492" spans="1:109" ht="15" customHeight="1" x14ac:dyDescent="0.25">
      <c r="A1492" s="6"/>
      <c r="C1492" s="91"/>
      <c r="D1492" s="75"/>
      <c r="E1492" s="76"/>
      <c r="F1492" s="99"/>
      <c r="G1492" s="76"/>
      <c r="H1492" s="99"/>
      <c r="I1492" s="75"/>
      <c r="J1492" s="75"/>
      <c r="K1492" s="75"/>
      <c r="L1492" s="76"/>
      <c r="M1492" s="99"/>
      <c r="N1492" s="75"/>
      <c r="O1492" s="75"/>
      <c r="P1492" s="75"/>
      <c r="Q1492" s="76"/>
      <c r="R1492" s="99"/>
      <c r="S1492" s="75"/>
      <c r="T1492" s="75"/>
      <c r="U1492" s="75"/>
      <c r="V1492" s="76"/>
      <c r="W1492" s="99"/>
      <c r="X1492" s="75"/>
      <c r="Y1492" s="75"/>
      <c r="Z1492" s="75"/>
      <c r="AA1492" s="75"/>
      <c r="AB1492" s="75"/>
      <c r="AC1492" s="76"/>
      <c r="AD1492" s="99"/>
      <c r="AE1492" s="75"/>
      <c r="AF1492" s="75"/>
      <c r="AG1492" s="75"/>
      <c r="AH1492" s="75"/>
      <c r="AI1492" s="76"/>
      <c r="AJ1492" s="99"/>
      <c r="AK1492" s="75"/>
      <c r="AL1492" s="75"/>
      <c r="AM1492" s="75"/>
      <c r="AN1492" s="75"/>
      <c r="AO1492" s="75"/>
      <c r="AP1492" s="75"/>
      <c r="AQ1492" s="75"/>
      <c r="AR1492" s="76"/>
      <c r="AS1492" s="99"/>
      <c r="AT1492" s="75"/>
      <c r="AU1492" s="75"/>
      <c r="AV1492" s="75"/>
      <c r="AW1492" s="75"/>
      <c r="AX1492" s="76"/>
      <c r="AY1492" s="99"/>
      <c r="AZ1492" s="75"/>
      <c r="BA1492" s="75"/>
      <c r="BB1492" s="76"/>
      <c r="BC1492" s="99"/>
      <c r="BD1492" s="75"/>
      <c r="BE1492" s="75"/>
      <c r="BF1492" s="75"/>
      <c r="BG1492" s="76"/>
      <c r="BH1492" s="99"/>
      <c r="BI1492" s="75"/>
      <c r="BJ1492" s="75"/>
      <c r="BK1492" s="75"/>
      <c r="BL1492" s="76"/>
      <c r="BM1492" s="99"/>
      <c r="BN1492" s="75"/>
      <c r="BO1492" s="75"/>
      <c r="BP1492" s="76"/>
      <c r="BQ1492" s="99"/>
      <c r="BR1492" s="75"/>
      <c r="BS1492" s="75"/>
      <c r="BT1492" s="75"/>
      <c r="BU1492" s="75"/>
      <c r="BV1492" s="75"/>
      <c r="BW1492" s="76"/>
      <c r="BX1492" s="99"/>
      <c r="BY1492" s="75"/>
      <c r="BZ1492" s="75"/>
      <c r="CA1492" s="76"/>
      <c r="CB1492" s="99"/>
      <c r="CC1492" s="75"/>
      <c r="CD1492" s="75"/>
      <c r="CE1492" s="75"/>
      <c r="CF1492" s="76"/>
      <c r="CG1492" s="99"/>
      <c r="CH1492" s="75"/>
      <c r="CI1492" s="75"/>
      <c r="CJ1492" s="76"/>
      <c r="CK1492" s="99"/>
      <c r="CL1492" s="75"/>
      <c r="CM1492" s="76"/>
      <c r="CN1492" s="99"/>
      <c r="CO1492" s="75"/>
      <c r="CP1492" s="75"/>
      <c r="CQ1492" s="76"/>
      <c r="DE1492" s="13"/>
    </row>
    <row r="1493" spans="1:109" ht="15" customHeight="1" x14ac:dyDescent="0.25">
      <c r="A1493" s="6"/>
      <c r="C1493" s="91"/>
      <c r="D1493" s="75"/>
      <c r="E1493" s="76"/>
      <c r="F1493" s="99"/>
      <c r="G1493" s="76"/>
      <c r="H1493" s="99"/>
      <c r="I1493" s="75"/>
      <c r="J1493" s="75"/>
      <c r="K1493" s="75"/>
      <c r="L1493" s="76"/>
      <c r="M1493" s="99"/>
      <c r="N1493" s="75"/>
      <c r="O1493" s="75"/>
      <c r="P1493" s="75"/>
      <c r="Q1493" s="76"/>
      <c r="R1493" s="99"/>
      <c r="S1493" s="75"/>
      <c r="T1493" s="75"/>
      <c r="U1493" s="75"/>
      <c r="V1493" s="76"/>
      <c r="W1493" s="99"/>
      <c r="X1493" s="75"/>
      <c r="Y1493" s="75"/>
      <c r="Z1493" s="75"/>
      <c r="AA1493" s="75"/>
      <c r="AB1493" s="75"/>
      <c r="AC1493" s="76"/>
      <c r="AD1493" s="99"/>
      <c r="AE1493" s="75"/>
      <c r="AF1493" s="75"/>
      <c r="AG1493" s="75"/>
      <c r="AH1493" s="75"/>
      <c r="AI1493" s="76"/>
      <c r="AJ1493" s="99"/>
      <c r="AK1493" s="75"/>
      <c r="AL1493" s="75"/>
      <c r="AM1493" s="75"/>
      <c r="AN1493" s="75"/>
      <c r="AO1493" s="75"/>
      <c r="AP1493" s="75"/>
      <c r="AQ1493" s="75"/>
      <c r="AR1493" s="76"/>
      <c r="AS1493" s="99"/>
      <c r="AT1493" s="75"/>
      <c r="AU1493" s="75"/>
      <c r="AV1493" s="75"/>
      <c r="AW1493" s="75"/>
      <c r="AX1493" s="76"/>
      <c r="AY1493" s="99"/>
      <c r="AZ1493" s="75"/>
      <c r="BA1493" s="75"/>
      <c r="BB1493" s="76"/>
      <c r="BC1493" s="99"/>
      <c r="BD1493" s="75"/>
      <c r="BE1493" s="75"/>
      <c r="BF1493" s="75"/>
      <c r="BG1493" s="76"/>
      <c r="BH1493" s="99"/>
      <c r="BI1493" s="75"/>
      <c r="BJ1493" s="75"/>
      <c r="BK1493" s="75"/>
      <c r="BL1493" s="76"/>
      <c r="BM1493" s="99"/>
      <c r="BN1493" s="75"/>
      <c r="BO1493" s="75"/>
      <c r="BP1493" s="76"/>
      <c r="BQ1493" s="99"/>
      <c r="BR1493" s="75"/>
      <c r="BS1493" s="75"/>
      <c r="BT1493" s="75"/>
      <c r="BU1493" s="75"/>
      <c r="BV1493" s="75"/>
      <c r="BW1493" s="76"/>
      <c r="BX1493" s="99"/>
      <c r="BY1493" s="75"/>
      <c r="BZ1493" s="75"/>
      <c r="CA1493" s="76"/>
      <c r="CB1493" s="99"/>
      <c r="CC1493" s="75"/>
      <c r="CD1493" s="75"/>
      <c r="CE1493" s="75"/>
      <c r="CF1493" s="76"/>
      <c r="CG1493" s="99"/>
      <c r="CH1493" s="75"/>
      <c r="CI1493" s="75"/>
      <c r="CJ1493" s="76"/>
      <c r="CK1493" s="99"/>
      <c r="CL1493" s="75"/>
      <c r="CM1493" s="76"/>
      <c r="CN1493" s="99"/>
      <c r="CO1493" s="75"/>
      <c r="CP1493" s="75"/>
      <c r="CQ1493" s="76"/>
      <c r="DE1493" s="13"/>
    </row>
    <row r="1494" spans="1:109" ht="15" customHeight="1" x14ac:dyDescent="0.25">
      <c r="A1494" s="6"/>
      <c r="C1494" s="93"/>
      <c r="D1494" s="75"/>
      <c r="E1494" s="76"/>
      <c r="F1494" s="106"/>
      <c r="G1494" s="76"/>
      <c r="H1494" s="106"/>
      <c r="I1494" s="75"/>
      <c r="J1494" s="75"/>
      <c r="K1494" s="75"/>
      <c r="L1494" s="76"/>
      <c r="M1494" s="106"/>
      <c r="N1494" s="75"/>
      <c r="O1494" s="75"/>
      <c r="P1494" s="75"/>
      <c r="Q1494" s="76"/>
      <c r="R1494" s="106"/>
      <c r="S1494" s="75"/>
      <c r="T1494" s="75"/>
      <c r="U1494" s="75"/>
      <c r="V1494" s="76"/>
      <c r="W1494" s="106"/>
      <c r="X1494" s="75"/>
      <c r="Y1494" s="75"/>
      <c r="Z1494" s="75"/>
      <c r="AA1494" s="75"/>
      <c r="AB1494" s="75"/>
      <c r="AC1494" s="76"/>
      <c r="AD1494" s="106"/>
      <c r="AE1494" s="75"/>
      <c r="AF1494" s="75"/>
      <c r="AG1494" s="75"/>
      <c r="AH1494" s="75"/>
      <c r="AI1494" s="76"/>
      <c r="AJ1494" s="106"/>
      <c r="AK1494" s="75"/>
      <c r="AL1494" s="75"/>
      <c r="AM1494" s="75"/>
      <c r="AN1494" s="75"/>
      <c r="AO1494" s="75"/>
      <c r="AP1494" s="75"/>
      <c r="AQ1494" s="75"/>
      <c r="AR1494" s="76"/>
      <c r="AS1494" s="106"/>
      <c r="AT1494" s="75"/>
      <c r="AU1494" s="75"/>
      <c r="AV1494" s="75"/>
      <c r="AW1494" s="75"/>
      <c r="AX1494" s="76"/>
      <c r="AY1494" s="106"/>
      <c r="AZ1494" s="75"/>
      <c r="BA1494" s="75"/>
      <c r="BB1494" s="76"/>
      <c r="BC1494" s="106"/>
      <c r="BD1494" s="75"/>
      <c r="BE1494" s="75"/>
      <c r="BF1494" s="75"/>
      <c r="BG1494" s="76"/>
      <c r="BH1494" s="106"/>
      <c r="BI1494" s="75"/>
      <c r="BJ1494" s="75"/>
      <c r="BK1494" s="75"/>
      <c r="BL1494" s="76"/>
      <c r="BM1494" s="106"/>
      <c r="BN1494" s="75"/>
      <c r="BO1494" s="75"/>
      <c r="BP1494" s="76"/>
      <c r="BQ1494" s="106"/>
      <c r="BR1494" s="75"/>
      <c r="BS1494" s="75"/>
      <c r="BT1494" s="75"/>
      <c r="BU1494" s="75"/>
      <c r="BV1494" s="75"/>
      <c r="BW1494" s="76"/>
      <c r="BX1494" s="106"/>
      <c r="BY1494" s="75"/>
      <c r="BZ1494" s="75"/>
      <c r="CA1494" s="76"/>
      <c r="CB1494" s="106"/>
      <c r="CC1494" s="75"/>
      <c r="CD1494" s="75"/>
      <c r="CE1494" s="75"/>
      <c r="CF1494" s="76"/>
      <c r="CG1494" s="106"/>
      <c r="CH1494" s="75"/>
      <c r="CI1494" s="75"/>
      <c r="CJ1494" s="76"/>
      <c r="CK1494" s="106"/>
      <c r="CL1494" s="75"/>
      <c r="CM1494" s="76"/>
      <c r="CN1494" s="106"/>
      <c r="CO1494" s="75"/>
      <c r="CP1494" s="75"/>
      <c r="CQ1494" s="76"/>
      <c r="DE1494" s="13"/>
    </row>
    <row r="1495" spans="1:109" ht="15" customHeight="1" x14ac:dyDescent="0.25">
      <c r="A1495" s="6"/>
      <c r="DE1495" s="13"/>
    </row>
    <row r="1496" spans="1:109" ht="15" customHeight="1" x14ac:dyDescent="0.25">
      <c r="A1496" s="6"/>
      <c r="DE1496" s="13"/>
    </row>
    <row r="1497" spans="1:109" ht="15" customHeight="1" x14ac:dyDescent="0.25">
      <c r="A1497" s="102"/>
      <c r="B1497" s="83"/>
      <c r="C1497" s="83"/>
      <c r="D1497" s="84"/>
      <c r="E1497" s="78"/>
      <c r="F1497" s="75"/>
      <c r="G1497" s="75"/>
      <c r="H1497" s="75"/>
      <c r="I1497" s="75"/>
      <c r="J1497" s="75"/>
      <c r="K1497" s="75"/>
      <c r="L1497" s="75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5"/>
      <c r="X1497" s="75"/>
      <c r="Y1497" s="75"/>
      <c r="Z1497" s="75"/>
      <c r="AA1497" s="75"/>
      <c r="AB1497" s="75"/>
      <c r="AC1497" s="75"/>
      <c r="AD1497" s="75"/>
      <c r="AE1497" s="75"/>
      <c r="AF1497" s="75"/>
      <c r="AG1497" s="75"/>
      <c r="AH1497" s="75"/>
      <c r="AI1497" s="75"/>
      <c r="AJ1497" s="75"/>
      <c r="AK1497" s="75"/>
      <c r="AL1497" s="75"/>
      <c r="AM1497" s="75"/>
      <c r="AN1497" s="75"/>
      <c r="AO1497" s="75"/>
      <c r="AP1497" s="75"/>
      <c r="AQ1497" s="75"/>
      <c r="AR1497" s="75"/>
      <c r="AS1497" s="75"/>
      <c r="AT1497" s="75"/>
      <c r="AU1497" s="75"/>
      <c r="AV1497" s="75"/>
      <c r="AW1497" s="75"/>
      <c r="AX1497" s="75"/>
      <c r="AY1497" s="75"/>
      <c r="AZ1497" s="75"/>
      <c r="BA1497" s="75"/>
      <c r="BB1497" s="75"/>
      <c r="BC1497" s="75"/>
      <c r="BD1497" s="75"/>
      <c r="BE1497" s="75"/>
      <c r="BF1497" s="75"/>
      <c r="BG1497" s="75"/>
      <c r="BH1497" s="75"/>
      <c r="BI1497" s="75"/>
      <c r="BJ1497" s="75"/>
      <c r="BK1497" s="75"/>
      <c r="BL1497" s="75"/>
      <c r="BM1497" s="75"/>
      <c r="BN1497" s="75"/>
      <c r="BO1497" s="75"/>
      <c r="BP1497" s="75"/>
      <c r="BQ1497" s="75"/>
      <c r="BR1497" s="75"/>
      <c r="BS1497" s="75"/>
      <c r="BT1497" s="75"/>
      <c r="BU1497" s="75"/>
      <c r="BV1497" s="75"/>
      <c r="BW1497" s="75"/>
      <c r="BX1497" s="75"/>
      <c r="BY1497" s="75"/>
      <c r="BZ1497" s="75"/>
      <c r="CA1497" s="75"/>
      <c r="CB1497" s="75"/>
      <c r="CC1497" s="75"/>
      <c r="CD1497" s="75"/>
      <c r="CE1497" s="75"/>
      <c r="CF1497" s="75"/>
      <c r="CG1497" s="75"/>
      <c r="CH1497" s="75"/>
      <c r="CI1497" s="75"/>
      <c r="CJ1497" s="75"/>
      <c r="CK1497" s="75"/>
      <c r="CL1497" s="75"/>
      <c r="CM1497" s="75"/>
      <c r="CN1497" s="75"/>
      <c r="CO1497" s="75"/>
      <c r="CP1497" s="75"/>
      <c r="CQ1497" s="75"/>
      <c r="CR1497" s="75"/>
      <c r="CS1497" s="75"/>
      <c r="CT1497" s="75"/>
      <c r="CU1497" s="75"/>
      <c r="CV1497" s="75"/>
      <c r="CW1497" s="75"/>
      <c r="CX1497" s="75"/>
      <c r="CY1497" s="75"/>
      <c r="CZ1497" s="76"/>
      <c r="DE1497" s="13"/>
    </row>
    <row r="1498" spans="1:109" ht="15" customHeight="1" x14ac:dyDescent="0.25">
      <c r="A1498" s="103"/>
      <c r="B1498" s="79"/>
      <c r="C1498" s="79"/>
      <c r="D1498" s="86"/>
      <c r="E1498" s="78"/>
      <c r="F1498" s="75"/>
      <c r="G1498" s="75"/>
      <c r="H1498" s="75"/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75"/>
      <c r="AC1498" s="75"/>
      <c r="AD1498" s="75"/>
      <c r="AE1498" s="75"/>
      <c r="AF1498" s="75"/>
      <c r="AG1498" s="75"/>
      <c r="AH1498" s="75"/>
      <c r="AI1498" s="75"/>
      <c r="AJ1498" s="75"/>
      <c r="AK1498" s="75"/>
      <c r="AL1498" s="75"/>
      <c r="AM1498" s="75"/>
      <c r="AN1498" s="75"/>
      <c r="AO1498" s="75"/>
      <c r="AP1498" s="75"/>
      <c r="AQ1498" s="75"/>
      <c r="AR1498" s="75"/>
      <c r="AS1498" s="75"/>
      <c r="AT1498" s="75"/>
      <c r="AU1498" s="75"/>
      <c r="AV1498" s="75"/>
      <c r="AW1498" s="75"/>
      <c r="AX1498" s="75"/>
      <c r="AY1498" s="75"/>
      <c r="AZ1498" s="75"/>
      <c r="BA1498" s="75"/>
      <c r="BB1498" s="75"/>
      <c r="BC1498" s="75"/>
      <c r="BD1498" s="75"/>
      <c r="BE1498" s="75"/>
      <c r="BF1498" s="75"/>
      <c r="BG1498" s="75"/>
      <c r="BH1498" s="75"/>
      <c r="BI1498" s="75"/>
      <c r="BJ1498" s="75"/>
      <c r="BK1498" s="75"/>
      <c r="BL1498" s="75"/>
      <c r="BM1498" s="76"/>
      <c r="BN1498" s="78"/>
      <c r="BO1498" s="75"/>
      <c r="BP1498" s="75"/>
      <c r="BQ1498" s="75"/>
      <c r="BR1498" s="75"/>
      <c r="BS1498" s="75"/>
      <c r="BT1498" s="75"/>
      <c r="BU1498" s="75"/>
      <c r="BV1498" s="75"/>
      <c r="BW1498" s="75"/>
      <c r="BX1498" s="75"/>
      <c r="BY1498" s="75"/>
      <c r="BZ1498" s="75"/>
      <c r="CA1498" s="75"/>
      <c r="CB1498" s="75"/>
      <c r="CC1498" s="75"/>
      <c r="CD1498" s="75"/>
      <c r="CE1498" s="75"/>
      <c r="CF1498" s="75"/>
      <c r="CG1498" s="75"/>
      <c r="CH1498" s="75"/>
      <c r="CI1498" s="75"/>
      <c r="CJ1498" s="75"/>
      <c r="CK1498" s="75"/>
      <c r="CL1498" s="75"/>
      <c r="CM1498" s="75"/>
      <c r="CN1498" s="75"/>
      <c r="CO1498" s="75"/>
      <c r="CP1498" s="75"/>
      <c r="CQ1498" s="75"/>
      <c r="CR1498" s="75"/>
      <c r="CS1498" s="75"/>
      <c r="CT1498" s="75"/>
      <c r="CU1498" s="75"/>
      <c r="CV1498" s="75"/>
      <c r="CW1498" s="75"/>
      <c r="CX1498" s="75"/>
      <c r="CY1498" s="75"/>
      <c r="CZ1498" s="76"/>
      <c r="DE1498" s="13"/>
    </row>
    <row r="1499" spans="1:109" ht="15" customHeight="1" x14ac:dyDescent="0.25">
      <c r="A1499" s="103"/>
      <c r="B1499" s="79"/>
      <c r="C1499" s="79"/>
      <c r="D1499" s="86"/>
      <c r="E1499" s="74"/>
      <c r="F1499" s="75"/>
      <c r="G1499" s="75"/>
      <c r="H1499" s="75"/>
      <c r="I1499" s="75"/>
      <c r="J1499" s="75"/>
      <c r="K1499" s="75"/>
      <c r="L1499" s="75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6"/>
      <c r="Y1499" s="74"/>
      <c r="Z1499" s="75"/>
      <c r="AA1499" s="75"/>
      <c r="AB1499" s="75"/>
      <c r="AC1499" s="75"/>
      <c r="AD1499" s="75"/>
      <c r="AE1499" s="75"/>
      <c r="AF1499" s="75"/>
      <c r="AG1499" s="75"/>
      <c r="AH1499" s="75"/>
      <c r="AI1499" s="75"/>
      <c r="AJ1499" s="75"/>
      <c r="AK1499" s="75"/>
      <c r="AL1499" s="75"/>
      <c r="AM1499" s="75"/>
      <c r="AN1499" s="75"/>
      <c r="AO1499" s="75"/>
      <c r="AP1499" s="75"/>
      <c r="AQ1499" s="75"/>
      <c r="AR1499" s="75"/>
      <c r="AS1499" s="75"/>
      <c r="AT1499" s="76"/>
      <c r="AU1499" s="74"/>
      <c r="AV1499" s="75"/>
      <c r="AW1499" s="75"/>
      <c r="AX1499" s="75"/>
      <c r="AY1499" s="75"/>
      <c r="AZ1499" s="75"/>
      <c r="BA1499" s="75"/>
      <c r="BB1499" s="75"/>
      <c r="BC1499" s="75"/>
      <c r="BD1499" s="75"/>
      <c r="BE1499" s="75"/>
      <c r="BF1499" s="75"/>
      <c r="BG1499" s="75"/>
      <c r="BH1499" s="75"/>
      <c r="BI1499" s="75"/>
      <c r="BJ1499" s="75"/>
      <c r="BK1499" s="75"/>
      <c r="BL1499" s="75"/>
      <c r="BM1499" s="76"/>
      <c r="BN1499" s="74"/>
      <c r="BO1499" s="75"/>
      <c r="BP1499" s="75"/>
      <c r="BQ1499" s="75"/>
      <c r="BR1499" s="75"/>
      <c r="BS1499" s="75"/>
      <c r="BT1499" s="75"/>
      <c r="BU1499" s="75"/>
      <c r="BV1499" s="75"/>
      <c r="BW1499" s="75"/>
      <c r="BX1499" s="75"/>
      <c r="BY1499" s="75"/>
      <c r="BZ1499" s="75"/>
      <c r="CA1499" s="75"/>
      <c r="CB1499" s="75"/>
      <c r="CC1499" s="75"/>
      <c r="CD1499" s="75"/>
      <c r="CE1499" s="75"/>
      <c r="CF1499" s="75"/>
      <c r="CG1499" s="76"/>
      <c r="CH1499" s="74"/>
      <c r="CI1499" s="75"/>
      <c r="CJ1499" s="75"/>
      <c r="CK1499" s="75"/>
      <c r="CL1499" s="75"/>
      <c r="CM1499" s="75"/>
      <c r="CN1499" s="75"/>
      <c r="CO1499" s="75"/>
      <c r="CP1499" s="75"/>
      <c r="CQ1499" s="75"/>
      <c r="CR1499" s="76"/>
      <c r="CS1499" s="74"/>
      <c r="CT1499" s="75"/>
      <c r="CU1499" s="75"/>
      <c r="CV1499" s="75"/>
      <c r="CW1499" s="75"/>
      <c r="CX1499" s="75"/>
      <c r="CY1499" s="75"/>
      <c r="CZ1499" s="76"/>
      <c r="DE1499" s="13"/>
    </row>
    <row r="1500" spans="1:109" ht="15" customHeight="1" x14ac:dyDescent="0.25">
      <c r="A1500" s="104"/>
      <c r="B1500" s="88"/>
      <c r="C1500" s="88"/>
      <c r="D1500" s="89"/>
      <c r="E1500" s="74"/>
      <c r="F1500" s="75"/>
      <c r="G1500" s="76"/>
      <c r="I1500" s="74"/>
      <c r="J1500" s="75"/>
      <c r="K1500" s="75"/>
      <c r="L1500" s="75"/>
      <c r="M1500" s="76"/>
      <c r="N1500" s="74"/>
      <c r="O1500" s="75"/>
      <c r="P1500" s="75"/>
      <c r="Q1500" s="75"/>
      <c r="R1500" s="76"/>
      <c r="S1500" s="74"/>
      <c r="T1500" s="75"/>
      <c r="U1500" s="75"/>
      <c r="V1500" s="75"/>
      <c r="W1500" s="76"/>
      <c r="Y1500" s="74"/>
      <c r="Z1500" s="75"/>
      <c r="AA1500" s="75"/>
      <c r="AB1500" s="75"/>
      <c r="AC1500" s="75"/>
      <c r="AD1500" s="76"/>
      <c r="AE1500" s="74"/>
      <c r="AF1500" s="75"/>
      <c r="AG1500" s="75"/>
      <c r="AH1500" s="75"/>
      <c r="AI1500" s="75"/>
      <c r="AJ1500" s="76"/>
      <c r="AK1500" s="74"/>
      <c r="AL1500" s="75"/>
      <c r="AM1500" s="75"/>
      <c r="AN1500" s="75"/>
      <c r="AO1500" s="75"/>
      <c r="AP1500" s="75"/>
      <c r="AQ1500" s="75"/>
      <c r="AR1500" s="75"/>
      <c r="AS1500" s="75"/>
      <c r="AT1500" s="76"/>
      <c r="AU1500" s="74"/>
      <c r="AV1500" s="75"/>
      <c r="AW1500" s="75"/>
      <c r="AX1500" s="75"/>
      <c r="AY1500" s="76"/>
      <c r="AZ1500" s="74"/>
      <c r="BA1500" s="75"/>
      <c r="BB1500" s="75"/>
      <c r="BC1500" s="76"/>
      <c r="BD1500" s="74"/>
      <c r="BE1500" s="75"/>
      <c r="BF1500" s="75"/>
      <c r="BG1500" s="75"/>
      <c r="BH1500" s="75"/>
      <c r="BI1500" s="76"/>
      <c r="BJ1500" s="74"/>
      <c r="BK1500" s="75"/>
      <c r="BL1500" s="75"/>
      <c r="BM1500" s="76"/>
      <c r="BN1500" s="74"/>
      <c r="BO1500" s="75"/>
      <c r="BP1500" s="75"/>
      <c r="BQ1500" s="76"/>
      <c r="BR1500" s="74"/>
      <c r="BS1500" s="75"/>
      <c r="BT1500" s="75"/>
      <c r="BU1500" s="75"/>
      <c r="BV1500" s="75"/>
      <c r="BW1500" s="75"/>
      <c r="BX1500" s="76"/>
      <c r="BY1500" s="74"/>
      <c r="BZ1500" s="75"/>
      <c r="CA1500" s="75"/>
      <c r="CB1500" s="76"/>
      <c r="CC1500" s="74"/>
      <c r="CD1500" s="75"/>
      <c r="CE1500" s="75"/>
      <c r="CF1500" s="75"/>
      <c r="CG1500" s="76"/>
      <c r="CH1500" s="74"/>
      <c r="CI1500" s="75"/>
      <c r="CJ1500" s="75"/>
      <c r="CK1500" s="76"/>
      <c r="CL1500" s="74"/>
      <c r="CM1500" s="75"/>
      <c r="CN1500" s="76"/>
      <c r="CO1500" s="74"/>
      <c r="CP1500" s="75"/>
      <c r="CQ1500" s="75"/>
      <c r="CR1500" s="76"/>
      <c r="CS1500" s="74"/>
      <c r="CT1500" s="75"/>
      <c r="CU1500" s="75"/>
      <c r="CV1500" s="75"/>
      <c r="CW1500" s="76"/>
      <c r="CX1500" s="74"/>
      <c r="CY1500" s="75"/>
      <c r="CZ1500" s="76"/>
      <c r="DE1500" s="13"/>
    </row>
    <row r="1501" spans="1:109" ht="15" customHeight="1" x14ac:dyDescent="0.25">
      <c r="A1501" s="105"/>
      <c r="B1501" s="75"/>
      <c r="C1501" s="75"/>
      <c r="D1501" s="76"/>
      <c r="E1501" s="99"/>
      <c r="F1501" s="75"/>
      <c r="G1501" s="76"/>
      <c r="I1501" s="99"/>
      <c r="J1501" s="75"/>
      <c r="K1501" s="75"/>
      <c r="L1501" s="75"/>
      <c r="M1501" s="76"/>
      <c r="N1501" s="99"/>
      <c r="O1501" s="75"/>
      <c r="P1501" s="75"/>
      <c r="Q1501" s="75"/>
      <c r="R1501" s="76"/>
      <c r="S1501" s="99"/>
      <c r="T1501" s="75"/>
      <c r="U1501" s="75"/>
      <c r="V1501" s="75"/>
      <c r="W1501" s="76"/>
      <c r="Y1501" s="99"/>
      <c r="Z1501" s="75"/>
      <c r="AA1501" s="75"/>
      <c r="AB1501" s="75"/>
      <c r="AC1501" s="75"/>
      <c r="AD1501" s="76"/>
      <c r="AE1501" s="99"/>
      <c r="AF1501" s="75"/>
      <c r="AG1501" s="75"/>
      <c r="AH1501" s="75"/>
      <c r="AI1501" s="75"/>
      <c r="AJ1501" s="76"/>
      <c r="AK1501" s="99"/>
      <c r="AL1501" s="75"/>
      <c r="AM1501" s="75"/>
      <c r="AN1501" s="75"/>
      <c r="AO1501" s="75"/>
      <c r="AP1501" s="75"/>
      <c r="AQ1501" s="75"/>
      <c r="AR1501" s="75"/>
      <c r="AS1501" s="75"/>
      <c r="AT1501" s="76"/>
      <c r="AU1501" s="99"/>
      <c r="AV1501" s="75"/>
      <c r="AW1501" s="75"/>
      <c r="AX1501" s="75"/>
      <c r="AY1501" s="76"/>
      <c r="AZ1501" s="99"/>
      <c r="BA1501" s="75"/>
      <c r="BB1501" s="75"/>
      <c r="BC1501" s="76"/>
      <c r="BD1501" s="99"/>
      <c r="BE1501" s="75"/>
      <c r="BF1501" s="75"/>
      <c r="BG1501" s="75"/>
      <c r="BH1501" s="75"/>
      <c r="BI1501" s="76"/>
      <c r="BJ1501" s="99"/>
      <c r="BK1501" s="75"/>
      <c r="BL1501" s="75"/>
      <c r="BM1501" s="76"/>
      <c r="BN1501" s="99"/>
      <c r="BO1501" s="75"/>
      <c r="BP1501" s="75"/>
      <c r="BQ1501" s="76"/>
      <c r="BR1501" s="99"/>
      <c r="BS1501" s="75"/>
      <c r="BT1501" s="75"/>
      <c r="BU1501" s="75"/>
      <c r="BV1501" s="75"/>
      <c r="BW1501" s="75"/>
      <c r="BX1501" s="76"/>
      <c r="BY1501" s="99"/>
      <c r="BZ1501" s="75"/>
      <c r="CA1501" s="75"/>
      <c r="CB1501" s="76"/>
      <c r="CC1501" s="99"/>
      <c r="CD1501" s="75"/>
      <c r="CE1501" s="75"/>
      <c r="CF1501" s="75"/>
      <c r="CG1501" s="76"/>
      <c r="CH1501" s="99"/>
      <c r="CI1501" s="75"/>
      <c r="CJ1501" s="75"/>
      <c r="CK1501" s="76"/>
      <c r="CL1501" s="99"/>
      <c r="CM1501" s="75"/>
      <c r="CN1501" s="76"/>
      <c r="CO1501" s="99"/>
      <c r="CP1501" s="75"/>
      <c r="CQ1501" s="75"/>
      <c r="CR1501" s="76"/>
      <c r="CS1501" s="99"/>
      <c r="CT1501" s="75"/>
      <c r="CU1501" s="75"/>
      <c r="CV1501" s="75"/>
      <c r="CW1501" s="76"/>
      <c r="CX1501" s="99"/>
      <c r="CY1501" s="75"/>
      <c r="CZ1501" s="76"/>
      <c r="DE1501" s="13"/>
    </row>
    <row r="1502" spans="1:109" ht="15" customHeight="1" x14ac:dyDescent="0.25">
      <c r="A1502" s="105"/>
      <c r="B1502" s="75"/>
      <c r="C1502" s="75"/>
      <c r="D1502" s="76"/>
      <c r="E1502" s="99"/>
      <c r="F1502" s="75"/>
      <c r="G1502" s="76"/>
      <c r="I1502" s="99"/>
      <c r="J1502" s="75"/>
      <c r="K1502" s="75"/>
      <c r="L1502" s="75"/>
      <c r="M1502" s="76"/>
      <c r="N1502" s="99"/>
      <c r="O1502" s="75"/>
      <c r="P1502" s="75"/>
      <c r="Q1502" s="75"/>
      <c r="R1502" s="76"/>
      <c r="S1502" s="99"/>
      <c r="T1502" s="75"/>
      <c r="U1502" s="75"/>
      <c r="V1502" s="75"/>
      <c r="W1502" s="76"/>
      <c r="Y1502" s="99"/>
      <c r="Z1502" s="75"/>
      <c r="AA1502" s="75"/>
      <c r="AB1502" s="75"/>
      <c r="AC1502" s="75"/>
      <c r="AD1502" s="76"/>
      <c r="AE1502" s="99"/>
      <c r="AF1502" s="75"/>
      <c r="AG1502" s="75"/>
      <c r="AH1502" s="75"/>
      <c r="AI1502" s="75"/>
      <c r="AJ1502" s="76"/>
      <c r="AK1502" s="99"/>
      <c r="AL1502" s="75"/>
      <c r="AM1502" s="75"/>
      <c r="AN1502" s="75"/>
      <c r="AO1502" s="75"/>
      <c r="AP1502" s="75"/>
      <c r="AQ1502" s="75"/>
      <c r="AR1502" s="75"/>
      <c r="AS1502" s="75"/>
      <c r="AT1502" s="76"/>
      <c r="AU1502" s="99"/>
      <c r="AV1502" s="75"/>
      <c r="AW1502" s="75"/>
      <c r="AX1502" s="75"/>
      <c r="AY1502" s="76"/>
      <c r="AZ1502" s="99"/>
      <c r="BA1502" s="75"/>
      <c r="BB1502" s="75"/>
      <c r="BC1502" s="76"/>
      <c r="BD1502" s="99"/>
      <c r="BE1502" s="75"/>
      <c r="BF1502" s="75"/>
      <c r="BG1502" s="75"/>
      <c r="BH1502" s="75"/>
      <c r="BI1502" s="76"/>
      <c r="BJ1502" s="99"/>
      <c r="BK1502" s="75"/>
      <c r="BL1502" s="75"/>
      <c r="BM1502" s="76"/>
      <c r="BN1502" s="99"/>
      <c r="BO1502" s="75"/>
      <c r="BP1502" s="75"/>
      <c r="BQ1502" s="76"/>
      <c r="BR1502" s="99"/>
      <c r="BS1502" s="75"/>
      <c r="BT1502" s="75"/>
      <c r="BU1502" s="75"/>
      <c r="BV1502" s="75"/>
      <c r="BW1502" s="75"/>
      <c r="BX1502" s="76"/>
      <c r="BY1502" s="99"/>
      <c r="BZ1502" s="75"/>
      <c r="CA1502" s="75"/>
      <c r="CB1502" s="76"/>
      <c r="CC1502" s="99"/>
      <c r="CD1502" s="75"/>
      <c r="CE1502" s="75"/>
      <c r="CF1502" s="75"/>
      <c r="CG1502" s="76"/>
      <c r="CH1502" s="99"/>
      <c r="CI1502" s="75"/>
      <c r="CJ1502" s="75"/>
      <c r="CK1502" s="76"/>
      <c r="CL1502" s="99"/>
      <c r="CM1502" s="75"/>
      <c r="CN1502" s="76"/>
      <c r="CO1502" s="99"/>
      <c r="CP1502" s="75"/>
      <c r="CQ1502" s="75"/>
      <c r="CR1502" s="76"/>
      <c r="CS1502" s="99"/>
      <c r="CT1502" s="75"/>
      <c r="CU1502" s="75"/>
      <c r="CV1502" s="75"/>
      <c r="CW1502" s="76"/>
      <c r="CX1502" s="99"/>
      <c r="CY1502" s="75"/>
      <c r="CZ1502" s="76"/>
      <c r="DE1502" s="13"/>
    </row>
    <row r="1503" spans="1:109" ht="15" customHeight="1" x14ac:dyDescent="0.25">
      <c r="A1503" s="105"/>
      <c r="B1503" s="75"/>
      <c r="C1503" s="75"/>
      <c r="D1503" s="76"/>
      <c r="E1503" s="99"/>
      <c r="F1503" s="75"/>
      <c r="G1503" s="76"/>
      <c r="I1503" s="99"/>
      <c r="J1503" s="75"/>
      <c r="K1503" s="75"/>
      <c r="L1503" s="75"/>
      <c r="M1503" s="76"/>
      <c r="N1503" s="99"/>
      <c r="O1503" s="75"/>
      <c r="P1503" s="75"/>
      <c r="Q1503" s="75"/>
      <c r="R1503" s="76"/>
      <c r="S1503" s="99"/>
      <c r="T1503" s="75"/>
      <c r="U1503" s="75"/>
      <c r="V1503" s="75"/>
      <c r="W1503" s="76"/>
      <c r="Y1503" s="99"/>
      <c r="Z1503" s="75"/>
      <c r="AA1503" s="75"/>
      <c r="AB1503" s="75"/>
      <c r="AC1503" s="75"/>
      <c r="AD1503" s="76"/>
      <c r="AE1503" s="99"/>
      <c r="AF1503" s="75"/>
      <c r="AG1503" s="75"/>
      <c r="AH1503" s="75"/>
      <c r="AI1503" s="75"/>
      <c r="AJ1503" s="76"/>
      <c r="AK1503" s="99"/>
      <c r="AL1503" s="75"/>
      <c r="AM1503" s="75"/>
      <c r="AN1503" s="75"/>
      <c r="AO1503" s="75"/>
      <c r="AP1503" s="75"/>
      <c r="AQ1503" s="75"/>
      <c r="AR1503" s="75"/>
      <c r="AS1503" s="75"/>
      <c r="AT1503" s="76"/>
      <c r="AU1503" s="99"/>
      <c r="AV1503" s="75"/>
      <c r="AW1503" s="75"/>
      <c r="AX1503" s="75"/>
      <c r="AY1503" s="76"/>
      <c r="AZ1503" s="99"/>
      <c r="BA1503" s="75"/>
      <c r="BB1503" s="75"/>
      <c r="BC1503" s="76"/>
      <c r="BD1503" s="99"/>
      <c r="BE1503" s="75"/>
      <c r="BF1503" s="75"/>
      <c r="BG1503" s="75"/>
      <c r="BH1503" s="75"/>
      <c r="BI1503" s="76"/>
      <c r="BJ1503" s="99"/>
      <c r="BK1503" s="75"/>
      <c r="BL1503" s="75"/>
      <c r="BM1503" s="76"/>
      <c r="BN1503" s="99"/>
      <c r="BO1503" s="75"/>
      <c r="BP1503" s="75"/>
      <c r="BQ1503" s="76"/>
      <c r="BR1503" s="99"/>
      <c r="BS1503" s="75"/>
      <c r="BT1503" s="75"/>
      <c r="BU1503" s="75"/>
      <c r="BV1503" s="75"/>
      <c r="BW1503" s="75"/>
      <c r="BX1503" s="76"/>
      <c r="BY1503" s="99"/>
      <c r="BZ1503" s="75"/>
      <c r="CA1503" s="75"/>
      <c r="CB1503" s="76"/>
      <c r="CC1503" s="99"/>
      <c r="CD1503" s="75"/>
      <c r="CE1503" s="75"/>
      <c r="CF1503" s="75"/>
      <c r="CG1503" s="76"/>
      <c r="CH1503" s="99"/>
      <c r="CI1503" s="75"/>
      <c r="CJ1503" s="75"/>
      <c r="CK1503" s="76"/>
      <c r="CL1503" s="99"/>
      <c r="CM1503" s="75"/>
      <c r="CN1503" s="76"/>
      <c r="CO1503" s="99"/>
      <c r="CP1503" s="75"/>
      <c r="CQ1503" s="75"/>
      <c r="CR1503" s="76"/>
      <c r="CS1503" s="99"/>
      <c r="CT1503" s="75"/>
      <c r="CU1503" s="75"/>
      <c r="CV1503" s="75"/>
      <c r="CW1503" s="76"/>
      <c r="CX1503" s="99"/>
      <c r="CY1503" s="75"/>
      <c r="CZ1503" s="76"/>
      <c r="DE1503" s="13"/>
    </row>
    <row r="1504" spans="1:109" ht="15" customHeight="1" x14ac:dyDescent="0.25">
      <c r="A1504" s="105"/>
      <c r="B1504" s="75"/>
      <c r="C1504" s="75"/>
      <c r="D1504" s="76"/>
      <c r="E1504" s="99"/>
      <c r="F1504" s="75"/>
      <c r="G1504" s="76"/>
      <c r="I1504" s="99"/>
      <c r="J1504" s="75"/>
      <c r="K1504" s="75"/>
      <c r="L1504" s="75"/>
      <c r="M1504" s="76"/>
      <c r="N1504" s="99"/>
      <c r="O1504" s="75"/>
      <c r="P1504" s="75"/>
      <c r="Q1504" s="75"/>
      <c r="R1504" s="76"/>
      <c r="S1504" s="99"/>
      <c r="T1504" s="75"/>
      <c r="U1504" s="75"/>
      <c r="V1504" s="75"/>
      <c r="W1504" s="76"/>
      <c r="Y1504" s="99"/>
      <c r="Z1504" s="75"/>
      <c r="AA1504" s="75"/>
      <c r="AB1504" s="75"/>
      <c r="AC1504" s="75"/>
      <c r="AD1504" s="76"/>
      <c r="AE1504" s="99"/>
      <c r="AF1504" s="75"/>
      <c r="AG1504" s="75"/>
      <c r="AH1504" s="75"/>
      <c r="AI1504" s="75"/>
      <c r="AJ1504" s="76"/>
      <c r="AK1504" s="99"/>
      <c r="AL1504" s="75"/>
      <c r="AM1504" s="75"/>
      <c r="AN1504" s="75"/>
      <c r="AO1504" s="75"/>
      <c r="AP1504" s="75"/>
      <c r="AQ1504" s="75"/>
      <c r="AR1504" s="75"/>
      <c r="AS1504" s="75"/>
      <c r="AT1504" s="76"/>
      <c r="AU1504" s="99"/>
      <c r="AV1504" s="75"/>
      <c r="AW1504" s="75"/>
      <c r="AX1504" s="75"/>
      <c r="AY1504" s="76"/>
      <c r="AZ1504" s="99"/>
      <c r="BA1504" s="75"/>
      <c r="BB1504" s="75"/>
      <c r="BC1504" s="76"/>
      <c r="BD1504" s="99"/>
      <c r="BE1504" s="75"/>
      <c r="BF1504" s="75"/>
      <c r="BG1504" s="75"/>
      <c r="BH1504" s="75"/>
      <c r="BI1504" s="76"/>
      <c r="BJ1504" s="99"/>
      <c r="BK1504" s="75"/>
      <c r="BL1504" s="75"/>
      <c r="BM1504" s="76"/>
      <c r="BN1504" s="99"/>
      <c r="BO1504" s="75"/>
      <c r="BP1504" s="75"/>
      <c r="BQ1504" s="76"/>
      <c r="BR1504" s="99"/>
      <c r="BS1504" s="75"/>
      <c r="BT1504" s="75"/>
      <c r="BU1504" s="75"/>
      <c r="BV1504" s="75"/>
      <c r="BW1504" s="75"/>
      <c r="BX1504" s="76"/>
      <c r="BY1504" s="99"/>
      <c r="BZ1504" s="75"/>
      <c r="CA1504" s="75"/>
      <c r="CB1504" s="76"/>
      <c r="CC1504" s="99"/>
      <c r="CD1504" s="75"/>
      <c r="CE1504" s="75"/>
      <c r="CF1504" s="75"/>
      <c r="CG1504" s="76"/>
      <c r="CH1504" s="99"/>
      <c r="CI1504" s="75"/>
      <c r="CJ1504" s="75"/>
      <c r="CK1504" s="76"/>
      <c r="CL1504" s="99"/>
      <c r="CM1504" s="75"/>
      <c r="CN1504" s="76"/>
      <c r="CO1504" s="99"/>
      <c r="CP1504" s="75"/>
      <c r="CQ1504" s="75"/>
      <c r="CR1504" s="76"/>
      <c r="CS1504" s="99"/>
      <c r="CT1504" s="75"/>
      <c r="CU1504" s="75"/>
      <c r="CV1504" s="75"/>
      <c r="CW1504" s="76"/>
      <c r="CX1504" s="99"/>
      <c r="CY1504" s="75"/>
      <c r="CZ1504" s="76"/>
      <c r="DE1504" s="13"/>
    </row>
    <row r="1505" spans="1:109" ht="15" customHeight="1" x14ac:dyDescent="0.25">
      <c r="A1505" s="108"/>
      <c r="B1505" s="75"/>
      <c r="C1505" s="75"/>
      <c r="D1505" s="76"/>
      <c r="E1505" s="106"/>
      <c r="F1505" s="75"/>
      <c r="G1505" s="76"/>
      <c r="I1505" s="106"/>
      <c r="J1505" s="75"/>
      <c r="K1505" s="75"/>
      <c r="L1505" s="75"/>
      <c r="M1505" s="76"/>
      <c r="N1505" s="106"/>
      <c r="O1505" s="75"/>
      <c r="P1505" s="75"/>
      <c r="Q1505" s="75"/>
      <c r="R1505" s="76"/>
      <c r="S1505" s="106"/>
      <c r="T1505" s="75"/>
      <c r="U1505" s="75"/>
      <c r="V1505" s="75"/>
      <c r="W1505" s="76"/>
      <c r="Y1505" s="106"/>
      <c r="Z1505" s="75"/>
      <c r="AA1505" s="75"/>
      <c r="AB1505" s="75"/>
      <c r="AC1505" s="75"/>
      <c r="AD1505" s="76"/>
      <c r="AE1505" s="106"/>
      <c r="AF1505" s="75"/>
      <c r="AG1505" s="75"/>
      <c r="AH1505" s="75"/>
      <c r="AI1505" s="75"/>
      <c r="AJ1505" s="76"/>
      <c r="AK1505" s="106"/>
      <c r="AL1505" s="75"/>
      <c r="AM1505" s="75"/>
      <c r="AN1505" s="75"/>
      <c r="AO1505" s="75"/>
      <c r="AP1505" s="75"/>
      <c r="AQ1505" s="75"/>
      <c r="AR1505" s="75"/>
      <c r="AS1505" s="75"/>
      <c r="AT1505" s="76"/>
      <c r="AU1505" s="106"/>
      <c r="AV1505" s="75"/>
      <c r="AW1505" s="75"/>
      <c r="AX1505" s="75"/>
      <c r="AY1505" s="76"/>
      <c r="AZ1505" s="106"/>
      <c r="BA1505" s="75"/>
      <c r="BB1505" s="75"/>
      <c r="BC1505" s="76"/>
      <c r="BD1505" s="106"/>
      <c r="BE1505" s="75"/>
      <c r="BF1505" s="75"/>
      <c r="BG1505" s="75"/>
      <c r="BH1505" s="75"/>
      <c r="BI1505" s="76"/>
      <c r="BJ1505" s="106"/>
      <c r="BK1505" s="75"/>
      <c r="BL1505" s="75"/>
      <c r="BM1505" s="76"/>
      <c r="BN1505" s="106"/>
      <c r="BO1505" s="75"/>
      <c r="BP1505" s="75"/>
      <c r="BQ1505" s="76"/>
      <c r="BR1505" s="106"/>
      <c r="BS1505" s="75"/>
      <c r="BT1505" s="75"/>
      <c r="BU1505" s="75"/>
      <c r="BV1505" s="75"/>
      <c r="BW1505" s="75"/>
      <c r="BX1505" s="76"/>
      <c r="BY1505" s="106"/>
      <c r="BZ1505" s="75"/>
      <c r="CA1505" s="75"/>
      <c r="CB1505" s="76"/>
      <c r="CC1505" s="106"/>
      <c r="CD1505" s="75"/>
      <c r="CE1505" s="75"/>
      <c r="CF1505" s="75"/>
      <c r="CG1505" s="76"/>
      <c r="CH1505" s="106"/>
      <c r="CI1505" s="75"/>
      <c r="CJ1505" s="75"/>
      <c r="CK1505" s="76"/>
      <c r="CL1505" s="106"/>
      <c r="CM1505" s="75"/>
      <c r="CN1505" s="76"/>
      <c r="CO1505" s="106"/>
      <c r="CP1505" s="75"/>
      <c r="CQ1505" s="75"/>
      <c r="CR1505" s="76"/>
      <c r="CS1505" s="106"/>
      <c r="CT1505" s="75"/>
      <c r="CU1505" s="75"/>
      <c r="CV1505" s="75"/>
      <c r="CW1505" s="76"/>
      <c r="CX1505" s="106"/>
      <c r="CY1505" s="75"/>
      <c r="CZ1505" s="76"/>
      <c r="DE1505" s="13"/>
    </row>
    <row r="1506" spans="1:109" ht="15" customHeight="1" x14ac:dyDescent="0.25">
      <c r="A1506" s="6"/>
      <c r="DE1506" s="13"/>
    </row>
    <row r="1507" spans="1:109" ht="15" customHeight="1" x14ac:dyDescent="0.25">
      <c r="A1507" s="6"/>
      <c r="DE1507" s="13"/>
    </row>
    <row r="1508" spans="1:109" ht="15" customHeight="1" x14ac:dyDescent="0.25">
      <c r="A1508" s="6"/>
      <c r="D1508" s="78"/>
      <c r="E1508" s="84"/>
      <c r="G1508" s="78"/>
      <c r="H1508" s="75"/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75"/>
      <c r="AC1508" s="75"/>
      <c r="AD1508" s="75"/>
      <c r="AE1508" s="75"/>
      <c r="AF1508" s="75"/>
      <c r="AG1508" s="75"/>
      <c r="AH1508" s="75"/>
      <c r="AI1508" s="75"/>
      <c r="AJ1508" s="75"/>
      <c r="AK1508" s="76"/>
      <c r="AP1508" s="109"/>
      <c r="AQ1508" s="75"/>
      <c r="AR1508" s="75"/>
      <c r="AS1508" s="75"/>
      <c r="AT1508" s="75"/>
      <c r="AU1508" s="75"/>
      <c r="AV1508" s="75"/>
      <c r="AW1508" s="75"/>
      <c r="AX1508" s="75"/>
      <c r="AY1508" s="75"/>
      <c r="AZ1508" s="75"/>
      <c r="BA1508" s="75"/>
      <c r="BB1508" s="75"/>
      <c r="BC1508" s="75"/>
      <c r="BD1508" s="75"/>
      <c r="BE1508" s="75"/>
      <c r="BF1508" s="75"/>
      <c r="BG1508" s="75"/>
      <c r="BH1508" s="75"/>
      <c r="BI1508" s="75"/>
      <c r="BJ1508" s="75"/>
      <c r="BK1508" s="75"/>
      <c r="BL1508" s="75"/>
      <c r="BM1508" s="75"/>
      <c r="BN1508" s="75"/>
      <c r="BO1508" s="75"/>
      <c r="BP1508" s="75"/>
      <c r="BQ1508" s="75"/>
      <c r="BR1508" s="76"/>
      <c r="BS1508" s="99"/>
      <c r="BT1508" s="75"/>
      <c r="BU1508" s="75"/>
      <c r="BV1508" s="76"/>
      <c r="DE1508" s="13"/>
    </row>
    <row r="1509" spans="1:109" ht="15" customHeight="1" x14ac:dyDescent="0.25">
      <c r="A1509" s="6"/>
      <c r="D1509" s="85"/>
      <c r="E1509" s="86"/>
      <c r="G1509" s="74"/>
      <c r="H1509" s="75"/>
      <c r="I1509" s="75"/>
      <c r="J1509" s="75"/>
      <c r="K1509" s="75"/>
      <c r="L1509" s="75"/>
      <c r="M1509" s="75"/>
      <c r="N1509" s="76"/>
      <c r="O1509" s="74"/>
      <c r="P1509" s="75"/>
      <c r="Q1509" s="75"/>
      <c r="R1509" s="75"/>
      <c r="S1509" s="75"/>
      <c r="T1509" s="75"/>
      <c r="U1509" s="75"/>
      <c r="V1509" s="75"/>
      <c r="W1509" s="75"/>
      <c r="X1509" s="75"/>
      <c r="Y1509" s="75"/>
      <c r="Z1509" s="75"/>
      <c r="AA1509" s="75"/>
      <c r="AB1509" s="75"/>
      <c r="AC1509" s="75"/>
      <c r="AD1509" s="75"/>
      <c r="AE1509" s="75"/>
      <c r="AF1509" s="75"/>
      <c r="AG1509" s="75"/>
      <c r="AH1509" s="75"/>
      <c r="AI1509" s="75"/>
      <c r="AJ1509" s="75"/>
      <c r="AK1509" s="76"/>
      <c r="AP1509" s="109"/>
      <c r="AQ1509" s="75"/>
      <c r="AR1509" s="75"/>
      <c r="AS1509" s="75"/>
      <c r="AT1509" s="75"/>
      <c r="AU1509" s="75"/>
      <c r="AV1509" s="75"/>
      <c r="AW1509" s="75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  <c r="BI1509" s="75"/>
      <c r="BJ1509" s="75"/>
      <c r="BK1509" s="75"/>
      <c r="BL1509" s="75"/>
      <c r="BM1509" s="75"/>
      <c r="BN1509" s="75"/>
      <c r="BO1509" s="75"/>
      <c r="BP1509" s="75"/>
      <c r="BQ1509" s="75"/>
      <c r="BR1509" s="76"/>
      <c r="BS1509" s="99"/>
      <c r="BT1509" s="75"/>
      <c r="BU1509" s="75"/>
      <c r="BV1509" s="76"/>
      <c r="DE1509" s="13"/>
    </row>
    <row r="1510" spans="1:109" ht="15" customHeight="1" x14ac:dyDescent="0.25">
      <c r="A1510" s="6"/>
      <c r="D1510" s="87"/>
      <c r="E1510" s="89"/>
      <c r="G1510" s="77"/>
      <c r="H1510" s="75"/>
      <c r="I1510" s="76"/>
      <c r="J1510" s="77"/>
      <c r="K1510" s="75"/>
      <c r="L1510" s="75"/>
      <c r="M1510" s="75"/>
      <c r="N1510" s="76"/>
      <c r="O1510" s="77"/>
      <c r="P1510" s="75"/>
      <c r="Q1510" s="75"/>
      <c r="R1510" s="75"/>
      <c r="S1510" s="76"/>
      <c r="T1510" s="77"/>
      <c r="U1510" s="75"/>
      <c r="V1510" s="75"/>
      <c r="W1510" s="75"/>
      <c r="X1510" s="75"/>
      <c r="Y1510" s="75"/>
      <c r="Z1510" s="76"/>
      <c r="AA1510" s="77"/>
      <c r="AB1510" s="75"/>
      <c r="AC1510" s="75"/>
      <c r="AD1510" s="75"/>
      <c r="AE1510" s="76"/>
      <c r="AF1510" s="77"/>
      <c r="AG1510" s="75"/>
      <c r="AH1510" s="75"/>
      <c r="AI1510" s="75"/>
      <c r="AJ1510" s="75"/>
      <c r="AK1510" s="76"/>
      <c r="DE1510" s="13"/>
    </row>
    <row r="1511" spans="1:109" ht="15" customHeight="1" x14ac:dyDescent="0.25">
      <c r="A1511" s="6"/>
      <c r="D1511" s="91"/>
      <c r="E1511" s="76"/>
      <c r="G1511" s="99"/>
      <c r="H1511" s="75"/>
      <c r="I1511" s="76"/>
      <c r="J1511" s="99"/>
      <c r="K1511" s="75"/>
      <c r="L1511" s="75"/>
      <c r="M1511" s="75"/>
      <c r="N1511" s="76"/>
      <c r="O1511" s="99"/>
      <c r="P1511" s="75"/>
      <c r="Q1511" s="75"/>
      <c r="R1511" s="75"/>
      <c r="S1511" s="76"/>
      <c r="T1511" s="99"/>
      <c r="U1511" s="75"/>
      <c r="V1511" s="75"/>
      <c r="W1511" s="75"/>
      <c r="X1511" s="75"/>
      <c r="Y1511" s="75"/>
      <c r="Z1511" s="76"/>
      <c r="AA1511" s="99"/>
      <c r="AB1511" s="75"/>
      <c r="AC1511" s="75"/>
      <c r="AD1511" s="75"/>
      <c r="AE1511" s="76"/>
      <c r="AF1511" s="99"/>
      <c r="AG1511" s="75"/>
      <c r="AH1511" s="75"/>
      <c r="AI1511" s="75"/>
      <c r="AJ1511" s="75"/>
      <c r="AK1511" s="76"/>
      <c r="DE1511" s="13"/>
    </row>
    <row r="1512" spans="1:109" ht="15" customHeight="1" x14ac:dyDescent="0.25">
      <c r="A1512" s="6"/>
      <c r="D1512" s="91"/>
      <c r="E1512" s="76"/>
      <c r="G1512" s="99"/>
      <c r="H1512" s="75"/>
      <c r="I1512" s="76"/>
      <c r="J1512" s="99"/>
      <c r="K1512" s="75"/>
      <c r="L1512" s="75"/>
      <c r="M1512" s="75"/>
      <c r="N1512" s="76"/>
      <c r="O1512" s="99"/>
      <c r="P1512" s="75"/>
      <c r="Q1512" s="75"/>
      <c r="R1512" s="75"/>
      <c r="S1512" s="76"/>
      <c r="T1512" s="99"/>
      <c r="U1512" s="75"/>
      <c r="V1512" s="75"/>
      <c r="W1512" s="75"/>
      <c r="X1512" s="75"/>
      <c r="Y1512" s="75"/>
      <c r="Z1512" s="76"/>
      <c r="AA1512" s="99"/>
      <c r="AB1512" s="75"/>
      <c r="AC1512" s="75"/>
      <c r="AD1512" s="75"/>
      <c r="AE1512" s="76"/>
      <c r="AF1512" s="99"/>
      <c r="AG1512" s="75"/>
      <c r="AH1512" s="75"/>
      <c r="AI1512" s="75"/>
      <c r="AJ1512" s="75"/>
      <c r="AK1512" s="76"/>
      <c r="DE1512" s="13"/>
    </row>
    <row r="1513" spans="1:109" ht="15" customHeight="1" x14ac:dyDescent="0.25">
      <c r="A1513" s="6"/>
      <c r="D1513" s="91"/>
      <c r="E1513" s="76"/>
      <c r="G1513" s="99"/>
      <c r="H1513" s="75"/>
      <c r="I1513" s="76"/>
      <c r="J1513" s="99"/>
      <c r="K1513" s="75"/>
      <c r="L1513" s="75"/>
      <c r="M1513" s="75"/>
      <c r="N1513" s="76"/>
      <c r="O1513" s="99"/>
      <c r="P1513" s="75"/>
      <c r="Q1513" s="75"/>
      <c r="R1513" s="75"/>
      <c r="S1513" s="76"/>
      <c r="T1513" s="99"/>
      <c r="U1513" s="75"/>
      <c r="V1513" s="75"/>
      <c r="W1513" s="75"/>
      <c r="X1513" s="75"/>
      <c r="Y1513" s="75"/>
      <c r="Z1513" s="76"/>
      <c r="AA1513" s="99"/>
      <c r="AB1513" s="75"/>
      <c r="AC1513" s="75"/>
      <c r="AD1513" s="75"/>
      <c r="AE1513" s="76"/>
      <c r="AF1513" s="99"/>
      <c r="AG1513" s="75"/>
      <c r="AH1513" s="75"/>
      <c r="AI1513" s="75"/>
      <c r="AJ1513" s="75"/>
      <c r="AK1513" s="76"/>
      <c r="DE1513" s="13"/>
    </row>
    <row r="1514" spans="1:109" ht="15" customHeight="1" x14ac:dyDescent="0.25">
      <c r="A1514" s="6"/>
      <c r="D1514" s="91"/>
      <c r="E1514" s="76"/>
      <c r="G1514" s="99"/>
      <c r="H1514" s="75"/>
      <c r="I1514" s="76"/>
      <c r="J1514" s="99"/>
      <c r="K1514" s="75"/>
      <c r="L1514" s="75"/>
      <c r="M1514" s="75"/>
      <c r="N1514" s="76"/>
      <c r="O1514" s="99"/>
      <c r="P1514" s="75"/>
      <c r="Q1514" s="75"/>
      <c r="R1514" s="75"/>
      <c r="S1514" s="76"/>
      <c r="T1514" s="99"/>
      <c r="U1514" s="75"/>
      <c r="V1514" s="75"/>
      <c r="W1514" s="75"/>
      <c r="X1514" s="75"/>
      <c r="Y1514" s="75"/>
      <c r="Z1514" s="76"/>
      <c r="AA1514" s="99"/>
      <c r="AB1514" s="75"/>
      <c r="AC1514" s="75"/>
      <c r="AD1514" s="75"/>
      <c r="AE1514" s="76"/>
      <c r="AF1514" s="99"/>
      <c r="AG1514" s="75"/>
      <c r="AH1514" s="75"/>
      <c r="AI1514" s="75"/>
      <c r="AJ1514" s="75"/>
      <c r="AK1514" s="76"/>
      <c r="DE1514" s="13"/>
    </row>
    <row r="1515" spans="1:109" ht="15" customHeight="1" x14ac:dyDescent="0.25">
      <c r="A1515" s="15"/>
      <c r="B1515" s="16"/>
      <c r="C1515" s="16"/>
      <c r="D1515" s="129"/>
      <c r="E1515" s="128"/>
      <c r="F1515" s="16"/>
      <c r="G1515" s="126"/>
      <c r="H1515" s="127"/>
      <c r="I1515" s="128"/>
      <c r="J1515" s="126"/>
      <c r="K1515" s="127"/>
      <c r="L1515" s="127"/>
      <c r="M1515" s="127"/>
      <c r="N1515" s="128"/>
      <c r="O1515" s="126"/>
      <c r="P1515" s="127"/>
      <c r="Q1515" s="127"/>
      <c r="R1515" s="127"/>
      <c r="S1515" s="128"/>
      <c r="T1515" s="126"/>
      <c r="U1515" s="127"/>
      <c r="V1515" s="127"/>
      <c r="W1515" s="127"/>
      <c r="X1515" s="127"/>
      <c r="Y1515" s="127"/>
      <c r="Z1515" s="128"/>
      <c r="AA1515" s="126"/>
      <c r="AB1515" s="127"/>
      <c r="AC1515" s="127"/>
      <c r="AD1515" s="127"/>
      <c r="AE1515" s="128"/>
      <c r="AF1515" s="126"/>
      <c r="AG1515" s="127"/>
      <c r="AH1515" s="127"/>
      <c r="AI1515" s="127"/>
      <c r="AJ1515" s="127"/>
      <c r="AK1515" s="128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8"/>
    </row>
    <row r="1516" spans="1:109" ht="15" customHeight="1" x14ac:dyDescent="0.25">
      <c r="A1516" s="32"/>
      <c r="B1516" s="33"/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  <c r="BQ1516" s="33"/>
      <c r="BR1516" s="33"/>
      <c r="BS1516" s="33"/>
      <c r="BT1516" s="33"/>
      <c r="BU1516" s="33"/>
      <c r="BV1516" s="33"/>
      <c r="BW1516" s="33"/>
      <c r="BX1516" s="33"/>
      <c r="BY1516" s="33"/>
      <c r="BZ1516" s="33"/>
      <c r="CA1516" s="33"/>
      <c r="CB1516" s="33"/>
      <c r="CC1516" s="33"/>
      <c r="CD1516" s="33"/>
      <c r="CE1516" s="33"/>
      <c r="CF1516" s="33"/>
      <c r="CG1516" s="33"/>
      <c r="CH1516" s="33"/>
      <c r="CI1516" s="33"/>
      <c r="CJ1516" s="33"/>
      <c r="CK1516" s="33"/>
      <c r="CL1516" s="33"/>
      <c r="CM1516" s="33"/>
      <c r="CN1516" s="33"/>
      <c r="CO1516" s="33"/>
      <c r="CP1516" s="33"/>
      <c r="CQ1516" s="33"/>
      <c r="CR1516" s="33"/>
      <c r="CS1516" s="33"/>
      <c r="CT1516" s="33"/>
      <c r="CU1516" s="33"/>
      <c r="CV1516" s="33"/>
      <c r="CW1516" s="33"/>
      <c r="CX1516" s="33"/>
      <c r="CY1516" s="33"/>
      <c r="CZ1516" s="33"/>
      <c r="DA1516" s="33"/>
      <c r="DB1516" s="33"/>
      <c r="DC1516" s="33"/>
      <c r="DD1516" s="33"/>
      <c r="DE1516" s="34"/>
    </row>
    <row r="1517" spans="1:109" ht="15" customHeight="1" x14ac:dyDescent="0.25">
      <c r="A1517" s="35"/>
      <c r="B1517" s="42"/>
      <c r="C1517" s="117"/>
      <c r="D1517" s="117"/>
      <c r="E1517" s="117"/>
      <c r="F1517" s="117"/>
      <c r="G1517" s="117"/>
      <c r="H1517" s="117"/>
      <c r="I1517" s="117"/>
      <c r="J1517" s="117"/>
      <c r="K1517" s="117"/>
      <c r="L1517" s="117"/>
      <c r="M1517" s="117"/>
      <c r="N1517" s="117"/>
      <c r="O1517" s="117"/>
      <c r="P1517" s="117"/>
      <c r="Q1517" s="117"/>
      <c r="R1517" s="117"/>
      <c r="S1517" s="117"/>
      <c r="T1517" s="117"/>
      <c r="U1517" s="117"/>
      <c r="V1517" s="117"/>
      <c r="W1517" s="117"/>
      <c r="X1517" s="117"/>
      <c r="Y1517" s="117"/>
      <c r="Z1517" s="117"/>
      <c r="AA1517" s="117"/>
      <c r="AB1517" s="117"/>
      <c r="AC1517" s="117"/>
      <c r="AD1517" s="117"/>
      <c r="AE1517" s="117"/>
      <c r="AF1517" s="117"/>
      <c r="AG1517" s="117"/>
      <c r="AH1517" s="117"/>
      <c r="AI1517" s="117"/>
      <c r="AJ1517" s="117"/>
      <c r="AK1517" s="117"/>
      <c r="AL1517" s="117"/>
      <c r="AM1517" s="117"/>
      <c r="AN1517" s="117"/>
      <c r="AO1517" s="117"/>
      <c r="AP1517" s="117"/>
      <c r="AQ1517" s="117"/>
      <c r="AR1517" s="117"/>
      <c r="AS1517" s="117"/>
      <c r="AT1517" s="117"/>
      <c r="AU1517" s="117"/>
      <c r="AV1517" s="117"/>
      <c r="AW1517" s="117"/>
      <c r="AX1517" s="117"/>
      <c r="AY1517" s="117"/>
      <c r="AZ1517" s="117"/>
      <c r="BA1517" s="117"/>
      <c r="BB1517" s="117"/>
      <c r="BC1517" s="117"/>
      <c r="BD1517" s="117"/>
      <c r="BE1517" s="117"/>
      <c r="BF1517" s="117"/>
      <c r="BG1517" s="117"/>
      <c r="BH1517" s="117"/>
      <c r="BI1517" s="117"/>
      <c r="BJ1517" s="117"/>
      <c r="BK1517" s="117"/>
      <c r="BL1517" s="117"/>
      <c r="BM1517" s="117"/>
      <c r="BN1517" s="117"/>
      <c r="BO1517" s="117"/>
      <c r="BP1517" s="117"/>
      <c r="BQ1517" s="117"/>
      <c r="BR1517" s="117"/>
      <c r="BS1517" s="117"/>
      <c r="BT1517" s="117"/>
      <c r="BU1517" s="117"/>
      <c r="BV1517" s="117"/>
      <c r="BW1517" s="117"/>
      <c r="BX1517" s="117"/>
      <c r="BY1517" s="117"/>
      <c r="BZ1517" s="117"/>
      <c r="CA1517" s="117"/>
      <c r="CB1517" s="117"/>
      <c r="CC1517" s="117"/>
      <c r="CD1517" s="117"/>
      <c r="CE1517" s="117"/>
      <c r="CF1517" s="117"/>
      <c r="CG1517" s="117"/>
      <c r="CH1517" s="117"/>
      <c r="CI1517" s="117"/>
      <c r="CJ1517" s="117"/>
      <c r="CK1517" s="117"/>
      <c r="CL1517" s="117"/>
      <c r="CM1517" s="117"/>
      <c r="CN1517" s="117"/>
      <c r="CO1517" s="117"/>
      <c r="CP1517" s="117"/>
      <c r="CQ1517" s="117"/>
      <c r="CR1517" s="117"/>
      <c r="CS1517" s="117"/>
      <c r="CT1517" s="117"/>
      <c r="CU1517" s="117"/>
      <c r="CV1517" s="117"/>
      <c r="CW1517" s="117"/>
      <c r="CX1517" s="117"/>
      <c r="CY1517" s="117"/>
      <c r="CZ1517" s="117"/>
      <c r="DA1517" s="117"/>
      <c r="DB1517" s="117"/>
      <c r="DC1517" s="42"/>
      <c r="DD1517" s="42"/>
      <c r="DE1517" s="36"/>
    </row>
    <row r="1518" spans="1:109" ht="15" customHeight="1" x14ac:dyDescent="0.25">
      <c r="A1518" s="35"/>
      <c r="B1518" s="42"/>
      <c r="C1518" s="42"/>
      <c r="D1518" s="42"/>
      <c r="E1518" s="42"/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  <c r="R1518" s="42"/>
      <c r="S1518" s="42"/>
      <c r="T1518" s="42"/>
      <c r="U1518" s="42"/>
      <c r="V1518" s="42"/>
      <c r="W1518" s="42"/>
      <c r="X1518" s="42"/>
      <c r="Y1518" s="42"/>
      <c r="Z1518" s="42"/>
      <c r="AA1518" s="42"/>
      <c r="AB1518" s="42"/>
      <c r="AC1518" s="42"/>
      <c r="AD1518" s="42"/>
      <c r="AE1518" s="42"/>
      <c r="AF1518" s="42"/>
      <c r="AG1518" s="42"/>
      <c r="AH1518" s="42"/>
      <c r="AI1518" s="42"/>
      <c r="AJ1518" s="42"/>
      <c r="AK1518" s="42"/>
      <c r="AL1518" s="42"/>
      <c r="AM1518" s="42"/>
      <c r="AN1518" s="42"/>
      <c r="AO1518" s="42"/>
      <c r="AP1518" s="42"/>
      <c r="AQ1518" s="42"/>
      <c r="AR1518" s="42"/>
      <c r="AS1518" s="42"/>
      <c r="AT1518" s="42"/>
      <c r="AU1518" s="42"/>
      <c r="AV1518" s="42"/>
      <c r="AW1518" s="42"/>
      <c r="AX1518" s="42"/>
      <c r="AY1518" s="42"/>
      <c r="AZ1518" s="42"/>
      <c r="BA1518" s="42"/>
      <c r="BB1518" s="42"/>
      <c r="BC1518" s="42"/>
      <c r="BD1518" s="42"/>
      <c r="BE1518" s="42"/>
      <c r="BF1518" s="42"/>
      <c r="BG1518" s="42"/>
      <c r="BH1518" s="42"/>
      <c r="BI1518" s="42"/>
      <c r="BJ1518" s="42"/>
      <c r="BK1518" s="42"/>
      <c r="BL1518" s="42"/>
      <c r="BM1518" s="42"/>
      <c r="BN1518" s="42"/>
      <c r="BO1518" s="42"/>
      <c r="BP1518" s="42"/>
      <c r="BQ1518" s="42"/>
      <c r="BR1518" s="42"/>
      <c r="BS1518" s="42"/>
      <c r="BT1518" s="42"/>
      <c r="BU1518" s="42"/>
      <c r="BV1518" s="42"/>
      <c r="BW1518" s="42"/>
      <c r="BX1518" s="42"/>
      <c r="BY1518" s="42"/>
      <c r="BZ1518" s="42"/>
      <c r="CA1518" s="42"/>
      <c r="CB1518" s="42"/>
      <c r="CC1518" s="42"/>
      <c r="CD1518" s="42"/>
      <c r="CE1518" s="42"/>
      <c r="CF1518" s="42"/>
      <c r="CG1518" s="42"/>
      <c r="CH1518" s="42"/>
      <c r="CI1518" s="42"/>
      <c r="CJ1518" s="42"/>
      <c r="CK1518" s="42"/>
      <c r="CL1518" s="42"/>
      <c r="CM1518" s="42"/>
      <c r="CN1518" s="42"/>
      <c r="CO1518" s="42"/>
      <c r="CP1518" s="42"/>
      <c r="CQ1518" s="42"/>
      <c r="CR1518" s="42"/>
      <c r="CS1518" s="42"/>
      <c r="CT1518" s="42"/>
      <c r="CU1518" s="42"/>
      <c r="CV1518" s="42"/>
      <c r="CW1518" s="42"/>
      <c r="CX1518" s="42"/>
      <c r="CY1518" s="42"/>
      <c r="CZ1518" s="42"/>
      <c r="DA1518" s="42"/>
      <c r="DB1518" s="42"/>
      <c r="DC1518" s="42"/>
      <c r="DD1518" s="42"/>
      <c r="DE1518" s="36"/>
    </row>
    <row r="1519" spans="1:109" ht="15" customHeight="1" x14ac:dyDescent="0.25">
      <c r="A1519" s="35"/>
      <c r="B1519" s="42"/>
      <c r="C1519" s="123" t="s">
        <v>0</v>
      </c>
      <c r="D1519" s="117"/>
      <c r="E1519" s="117"/>
      <c r="F1519" s="117"/>
      <c r="G1519" s="117"/>
      <c r="H1519" s="117"/>
      <c r="I1519" s="117"/>
      <c r="J1519" s="117"/>
      <c r="K1519" s="117"/>
      <c r="L1519" s="117"/>
      <c r="M1519" s="117"/>
      <c r="N1519" s="117"/>
      <c r="O1519" s="117"/>
      <c r="P1519" s="117"/>
      <c r="Q1519" s="117"/>
      <c r="R1519" s="117"/>
      <c r="S1519" s="117"/>
      <c r="T1519" s="117"/>
      <c r="U1519" s="117"/>
      <c r="V1519" s="117"/>
      <c r="W1519" s="117"/>
      <c r="X1519" s="117"/>
      <c r="Y1519" s="117"/>
      <c r="Z1519" s="117"/>
      <c r="AA1519" s="117"/>
      <c r="AB1519" s="117"/>
      <c r="AC1519" s="117"/>
      <c r="AD1519" s="117"/>
      <c r="AE1519" s="117"/>
      <c r="AF1519" s="117"/>
      <c r="AG1519" s="117"/>
      <c r="AH1519" s="117"/>
      <c r="AI1519" s="117"/>
      <c r="AJ1519" s="117"/>
      <c r="AK1519" s="117"/>
      <c r="AL1519" s="117"/>
      <c r="AM1519" s="117"/>
      <c r="AN1519" s="117"/>
      <c r="AO1519" s="117"/>
      <c r="AP1519" s="117"/>
      <c r="AQ1519" s="117"/>
      <c r="AR1519" s="117"/>
      <c r="AS1519" s="117"/>
      <c r="AT1519" s="117"/>
      <c r="AU1519" s="117"/>
      <c r="AV1519" s="117"/>
      <c r="AW1519" s="117"/>
      <c r="AX1519" s="117"/>
      <c r="AY1519" s="117"/>
      <c r="AZ1519" s="117"/>
      <c r="BA1519" s="117"/>
      <c r="BB1519" s="117"/>
      <c r="BC1519" s="117"/>
      <c r="BD1519" s="117"/>
      <c r="BE1519" s="117"/>
      <c r="BF1519" s="117"/>
      <c r="BG1519" s="117"/>
      <c r="BH1519" s="117"/>
      <c r="BI1519" s="117"/>
      <c r="BJ1519" s="117"/>
      <c r="BK1519" s="117"/>
      <c r="BL1519" s="117"/>
      <c r="BM1519" s="117"/>
      <c r="BN1519" s="117"/>
      <c r="BO1519" s="117"/>
      <c r="BP1519" s="117"/>
      <c r="BQ1519" s="117"/>
      <c r="BR1519" s="117"/>
      <c r="BS1519" s="117"/>
      <c r="BT1519" s="117"/>
      <c r="BU1519" s="117"/>
      <c r="BV1519" s="117"/>
      <c r="BW1519" s="117"/>
      <c r="BX1519" s="117"/>
      <c r="BY1519" s="117"/>
      <c r="BZ1519" s="117"/>
      <c r="CA1519" s="117"/>
      <c r="CB1519" s="117"/>
      <c r="CC1519" s="117"/>
      <c r="CD1519" s="117"/>
      <c r="CE1519" s="117"/>
      <c r="CF1519" s="117"/>
      <c r="CG1519" s="117"/>
      <c r="CH1519" s="117"/>
      <c r="CI1519" s="117"/>
      <c r="CJ1519" s="117"/>
      <c r="CK1519" s="117"/>
      <c r="CL1519" s="117"/>
      <c r="CM1519" s="117"/>
      <c r="CN1519" s="117"/>
      <c r="CO1519" s="117"/>
      <c r="CP1519" s="117"/>
      <c r="CQ1519" s="117"/>
      <c r="CR1519" s="117"/>
      <c r="CS1519" s="117"/>
      <c r="CT1519" s="117"/>
      <c r="CU1519" s="117"/>
      <c r="CV1519" s="117"/>
      <c r="CW1519" s="117"/>
      <c r="CX1519" s="117"/>
      <c r="CY1519" s="117"/>
      <c r="CZ1519" s="117"/>
      <c r="DA1519" s="117"/>
      <c r="DB1519" s="117"/>
      <c r="DC1519" s="42"/>
      <c r="DD1519" s="42"/>
      <c r="DE1519" s="36"/>
    </row>
    <row r="1520" spans="1:109" ht="15" customHeight="1" x14ac:dyDescent="0.25">
      <c r="A1520" s="35"/>
      <c r="B1520" s="42"/>
      <c r="C1520" s="42"/>
      <c r="D1520" s="42"/>
      <c r="E1520" s="42"/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  <c r="R1520" s="42"/>
      <c r="S1520" s="42"/>
      <c r="T1520" s="42"/>
      <c r="U1520" s="42"/>
      <c r="V1520" s="42"/>
      <c r="W1520" s="42"/>
      <c r="X1520" s="42"/>
      <c r="Y1520" s="42"/>
      <c r="Z1520" s="42"/>
      <c r="AA1520" s="42"/>
      <c r="AB1520" s="42"/>
      <c r="AC1520" s="42"/>
      <c r="AD1520" s="42"/>
      <c r="AE1520" s="42"/>
      <c r="AF1520" s="42"/>
      <c r="AG1520" s="42"/>
      <c r="AH1520" s="42"/>
      <c r="AI1520" s="42"/>
      <c r="AJ1520" s="42"/>
      <c r="AK1520" s="42"/>
      <c r="AL1520" s="42"/>
      <c r="AM1520" s="42"/>
      <c r="AN1520" s="42"/>
      <c r="AO1520" s="42"/>
      <c r="AP1520" s="42"/>
      <c r="AQ1520" s="42"/>
      <c r="AR1520" s="42"/>
      <c r="AS1520" s="42"/>
      <c r="AT1520" s="42"/>
      <c r="AU1520" s="42"/>
      <c r="AV1520" s="42"/>
      <c r="AW1520" s="42"/>
      <c r="AX1520" s="42"/>
      <c r="AY1520" s="42"/>
      <c r="AZ1520" s="42"/>
      <c r="BA1520" s="42"/>
      <c r="BB1520" s="42"/>
      <c r="BC1520" s="42"/>
      <c r="BD1520" s="42"/>
      <c r="BE1520" s="42"/>
      <c r="BF1520" s="42"/>
      <c r="BG1520" s="42"/>
      <c r="BH1520" s="42"/>
      <c r="BI1520" s="42"/>
      <c r="BJ1520" s="42"/>
      <c r="BK1520" s="42"/>
      <c r="BL1520" s="42"/>
      <c r="BM1520" s="42"/>
      <c r="BN1520" s="42"/>
      <c r="BO1520" s="42"/>
      <c r="BP1520" s="42"/>
      <c r="BQ1520" s="42"/>
      <c r="BR1520" s="42"/>
      <c r="BS1520" s="42"/>
      <c r="BT1520" s="42"/>
      <c r="BU1520" s="42"/>
      <c r="BV1520" s="42"/>
      <c r="BW1520" s="42"/>
      <c r="BX1520" s="42"/>
      <c r="BY1520" s="42"/>
      <c r="BZ1520" s="42"/>
      <c r="CA1520" s="42"/>
      <c r="CB1520" s="42"/>
      <c r="CC1520" s="42"/>
      <c r="CD1520" s="42"/>
      <c r="CE1520" s="42"/>
      <c r="CF1520" s="42"/>
      <c r="CG1520" s="42"/>
      <c r="CH1520" s="42"/>
      <c r="CI1520" s="42"/>
      <c r="CJ1520" s="42"/>
      <c r="CK1520" s="42"/>
      <c r="CL1520" s="42"/>
      <c r="CM1520" s="42"/>
      <c r="CN1520" s="42"/>
      <c r="CO1520" s="42"/>
      <c r="CP1520" s="42"/>
      <c r="CQ1520" s="42"/>
      <c r="CR1520" s="42"/>
      <c r="CS1520" s="42"/>
      <c r="CT1520" s="42"/>
      <c r="CU1520" s="42"/>
      <c r="CV1520" s="42"/>
      <c r="CW1520" s="42"/>
      <c r="CX1520" s="42"/>
      <c r="CY1520" s="42"/>
      <c r="CZ1520" s="42"/>
      <c r="DA1520" s="42"/>
      <c r="DB1520" s="42"/>
      <c r="DC1520" s="42"/>
      <c r="DD1520" s="42"/>
      <c r="DE1520" s="36"/>
    </row>
    <row r="1521" spans="1:109" ht="15" customHeight="1" x14ac:dyDescent="0.25">
      <c r="A1521" s="35"/>
      <c r="B1521" s="42"/>
      <c r="C1521" s="42"/>
      <c r="D1521" s="124" t="s">
        <v>143</v>
      </c>
      <c r="E1521" s="117"/>
      <c r="F1521" s="117"/>
      <c r="G1521" s="117"/>
      <c r="H1521" s="117"/>
      <c r="I1521" s="117"/>
      <c r="J1521" s="117"/>
      <c r="K1521" s="117"/>
      <c r="L1521" s="117"/>
      <c r="M1521" s="117"/>
      <c r="N1521" s="117"/>
      <c r="O1521" s="117"/>
      <c r="P1521" s="117"/>
      <c r="Q1521" s="117"/>
      <c r="R1521" s="117"/>
      <c r="S1521" s="117"/>
      <c r="T1521" s="117"/>
      <c r="U1521" s="117"/>
      <c r="V1521" s="117"/>
      <c r="W1521" s="117"/>
      <c r="X1521" s="117"/>
      <c r="Y1521" s="117"/>
      <c r="Z1521" s="117"/>
      <c r="AA1521" s="117"/>
      <c r="AB1521" s="117"/>
      <c r="AC1521" s="117"/>
      <c r="AD1521" s="117"/>
      <c r="AE1521" s="117"/>
      <c r="AF1521" s="117"/>
      <c r="AG1521" s="117"/>
      <c r="AH1521" s="117"/>
      <c r="AI1521" s="117"/>
      <c r="AJ1521" s="117"/>
      <c r="AK1521" s="117"/>
      <c r="AL1521" s="117"/>
      <c r="AM1521" s="117"/>
      <c r="AN1521" s="117"/>
      <c r="AO1521" s="117"/>
      <c r="AP1521" s="117"/>
      <c r="AQ1521" s="117"/>
      <c r="AR1521" s="117"/>
      <c r="AS1521" s="117"/>
      <c r="AT1521" s="117"/>
      <c r="AU1521" s="117"/>
      <c r="AV1521" s="117"/>
      <c r="AW1521" s="117"/>
      <c r="AX1521" s="117"/>
      <c r="AY1521" s="117"/>
      <c r="AZ1521" s="117"/>
      <c r="BA1521" s="117"/>
      <c r="BB1521" s="117"/>
      <c r="BC1521" s="117"/>
      <c r="BD1521" s="117"/>
      <c r="BE1521" s="117"/>
      <c r="BF1521" s="117"/>
      <c r="BG1521" s="117"/>
      <c r="BH1521" s="117"/>
      <c r="BI1521" s="117"/>
      <c r="BJ1521" s="117"/>
      <c r="BK1521" s="117"/>
      <c r="BL1521" s="117"/>
      <c r="BM1521" s="117"/>
      <c r="BN1521" s="117"/>
      <c r="BO1521" s="117"/>
      <c r="BP1521" s="117"/>
      <c r="BQ1521" s="117"/>
      <c r="BR1521" s="117"/>
      <c r="BS1521" s="117"/>
      <c r="BT1521" s="117"/>
      <c r="BU1521" s="117"/>
      <c r="BV1521" s="117"/>
      <c r="BW1521" s="117"/>
      <c r="BX1521" s="117"/>
      <c r="BY1521" s="117"/>
      <c r="BZ1521" s="117"/>
      <c r="CA1521" s="117"/>
      <c r="CB1521" s="117"/>
      <c r="CC1521" s="117"/>
      <c r="CD1521" s="117"/>
      <c r="CE1521" s="117"/>
      <c r="CF1521" s="117"/>
      <c r="CG1521" s="117"/>
      <c r="CH1521" s="117"/>
      <c r="CI1521" s="117"/>
      <c r="CJ1521" s="117"/>
      <c r="CK1521" s="117"/>
      <c r="CL1521" s="117"/>
      <c r="CM1521" s="117"/>
      <c r="CN1521" s="117"/>
      <c r="CO1521" s="117"/>
      <c r="CP1521" s="117"/>
      <c r="CQ1521" s="117"/>
      <c r="CR1521" s="117"/>
      <c r="CS1521" s="117"/>
      <c r="CT1521" s="117"/>
      <c r="CU1521" s="117"/>
      <c r="CV1521" s="117"/>
      <c r="CW1521" s="117"/>
      <c r="CX1521" s="117"/>
      <c r="CY1521" s="117"/>
      <c r="CZ1521" s="117"/>
      <c r="DA1521" s="117"/>
      <c r="DB1521" s="117"/>
      <c r="DC1521" s="42"/>
      <c r="DD1521" s="42"/>
      <c r="DE1521" s="36"/>
    </row>
    <row r="1522" spans="1:109" ht="15" customHeight="1" x14ac:dyDescent="0.25">
      <c r="A1522" s="35"/>
      <c r="B1522" s="42"/>
      <c r="C1522" s="42"/>
      <c r="D1522" s="124" t="s">
        <v>148</v>
      </c>
      <c r="E1522" s="117"/>
      <c r="F1522" s="117"/>
      <c r="G1522" s="117"/>
      <c r="H1522" s="117"/>
      <c r="I1522" s="117"/>
      <c r="J1522" s="117"/>
      <c r="K1522" s="117"/>
      <c r="L1522" s="117"/>
      <c r="M1522" s="117"/>
      <c r="N1522" s="117"/>
      <c r="O1522" s="117"/>
      <c r="P1522" s="117"/>
      <c r="Q1522" s="117"/>
      <c r="R1522" s="117"/>
      <c r="S1522" s="117"/>
      <c r="T1522" s="117"/>
      <c r="U1522" s="117"/>
      <c r="V1522" s="117"/>
      <c r="W1522" s="117"/>
      <c r="X1522" s="117"/>
      <c r="Y1522" s="117"/>
      <c r="Z1522" s="117"/>
      <c r="AA1522" s="117"/>
      <c r="AB1522" s="117"/>
      <c r="AC1522" s="117"/>
      <c r="AD1522" s="117"/>
      <c r="AE1522" s="117"/>
      <c r="AF1522" s="117"/>
      <c r="AG1522" s="117"/>
      <c r="AH1522" s="117"/>
      <c r="AI1522" s="117"/>
      <c r="AJ1522" s="117"/>
      <c r="AK1522" s="117"/>
      <c r="AL1522" s="117"/>
      <c r="AM1522" s="117"/>
      <c r="AN1522" s="117"/>
      <c r="AO1522" s="117"/>
      <c r="AP1522" s="117"/>
      <c r="AQ1522" s="117"/>
      <c r="AR1522" s="117"/>
      <c r="AS1522" s="117"/>
      <c r="AT1522" s="117"/>
      <c r="AU1522" s="117"/>
      <c r="AV1522" s="117"/>
      <c r="AW1522" s="117"/>
      <c r="AX1522" s="117"/>
      <c r="AY1522" s="117"/>
      <c r="AZ1522" s="117"/>
      <c r="BA1522" s="117"/>
      <c r="BB1522" s="117"/>
      <c r="BC1522" s="117"/>
      <c r="BD1522" s="117"/>
      <c r="BE1522" s="117"/>
      <c r="BF1522" s="117"/>
      <c r="BG1522" s="117"/>
      <c r="BH1522" s="117"/>
      <c r="BI1522" s="117"/>
      <c r="BJ1522" s="117"/>
      <c r="BK1522" s="117"/>
      <c r="BL1522" s="117"/>
      <c r="BM1522" s="117"/>
      <c r="BN1522" s="117"/>
      <c r="BO1522" s="117"/>
      <c r="BP1522" s="117"/>
      <c r="BQ1522" s="117"/>
      <c r="BR1522" s="117"/>
      <c r="BS1522" s="117"/>
      <c r="BT1522" s="117"/>
      <c r="BU1522" s="117"/>
      <c r="BV1522" s="117"/>
      <c r="BW1522" s="117"/>
      <c r="BX1522" s="117"/>
      <c r="BY1522" s="117"/>
      <c r="BZ1522" s="117"/>
      <c r="CA1522" s="117"/>
      <c r="CB1522" s="117"/>
      <c r="CC1522" s="117"/>
      <c r="CD1522" s="117"/>
      <c r="CE1522" s="117"/>
      <c r="CF1522" s="117"/>
      <c r="CG1522" s="117"/>
      <c r="CH1522" s="117"/>
      <c r="CI1522" s="117"/>
      <c r="CJ1522" s="117"/>
      <c r="CK1522" s="117"/>
      <c r="CL1522" s="117"/>
      <c r="CM1522" s="117"/>
      <c r="CN1522" s="117"/>
      <c r="CO1522" s="117"/>
      <c r="CP1522" s="117"/>
      <c r="CQ1522" s="117"/>
      <c r="CR1522" s="117"/>
      <c r="CS1522" s="117"/>
      <c r="CT1522" s="117"/>
      <c r="CU1522" s="117"/>
      <c r="CV1522" s="117"/>
      <c r="CW1522" s="117"/>
      <c r="CX1522" s="117"/>
      <c r="CY1522" s="117"/>
      <c r="CZ1522" s="117"/>
      <c r="DA1522" s="117"/>
      <c r="DB1522" s="117"/>
      <c r="DC1522" s="42"/>
      <c r="DD1522" s="42"/>
      <c r="DE1522" s="36"/>
    </row>
    <row r="1523" spans="1:109" ht="15" customHeight="1" x14ac:dyDescent="0.25">
      <c r="A1523" s="6"/>
      <c r="DE1523" s="13"/>
    </row>
    <row r="1524" spans="1:109" ht="15" customHeight="1" x14ac:dyDescent="0.25">
      <c r="A1524" s="6"/>
      <c r="DE1524" s="13"/>
    </row>
    <row r="1525" spans="1:109" ht="15" customHeight="1" x14ac:dyDescent="0.25">
      <c r="A1525" s="6"/>
      <c r="D1525" s="82"/>
      <c r="E1525" s="79"/>
      <c r="F1525" s="79"/>
      <c r="G1525" s="79"/>
      <c r="H1525" s="79"/>
      <c r="I1525" s="79"/>
      <c r="J1525" s="79"/>
      <c r="K1525" s="79"/>
      <c r="L1525" s="79"/>
      <c r="M1525" s="79"/>
      <c r="N1525" s="79"/>
      <c r="O1525" s="79"/>
      <c r="P1525" s="79"/>
      <c r="Q1525" s="79"/>
      <c r="R1525" s="79"/>
      <c r="S1525" s="79"/>
      <c r="T1525" s="79"/>
      <c r="U1525" s="79"/>
      <c r="V1525" s="79"/>
      <c r="W1525" s="79"/>
      <c r="X1525" s="79"/>
      <c r="Y1525" s="79"/>
      <c r="Z1525" s="79"/>
      <c r="AA1525" s="79"/>
      <c r="AB1525" s="79"/>
      <c r="AC1525" s="79"/>
      <c r="AD1525" s="79"/>
      <c r="AE1525" s="79"/>
      <c r="AF1525" s="79"/>
      <c r="AG1525" s="79"/>
      <c r="AH1525" s="79"/>
      <c r="AI1525" s="79"/>
      <c r="AJ1525" s="79"/>
      <c r="AK1525" s="79"/>
      <c r="AL1525" s="79"/>
      <c r="AM1525" s="79"/>
      <c r="AN1525" s="79"/>
      <c r="AO1525" s="79"/>
      <c r="AP1525" s="79"/>
      <c r="AQ1525" s="79"/>
      <c r="AR1525" s="79"/>
      <c r="AS1525" s="79"/>
      <c r="AT1525" s="79"/>
      <c r="AU1525" s="79"/>
      <c r="AV1525" s="79"/>
      <c r="AW1525" s="79"/>
      <c r="AX1525" s="79"/>
      <c r="AY1525" s="79"/>
      <c r="AZ1525" s="79"/>
      <c r="BA1525" s="79"/>
      <c r="BB1525" s="79"/>
      <c r="BC1525" s="79"/>
      <c r="BD1525" s="79"/>
      <c r="BE1525" s="79"/>
      <c r="BF1525" s="79"/>
      <c r="BG1525" s="79"/>
      <c r="BH1525" s="79"/>
      <c r="BI1525" s="79"/>
      <c r="BJ1525" s="79"/>
      <c r="BK1525" s="79"/>
      <c r="BL1525" s="79"/>
      <c r="BM1525" s="79"/>
      <c r="BN1525" s="79"/>
      <c r="BO1525" s="79"/>
      <c r="BP1525" s="79"/>
      <c r="BQ1525" s="79"/>
      <c r="BR1525" s="79"/>
      <c r="BS1525" s="79"/>
      <c r="BT1525" s="79"/>
      <c r="BU1525" s="79"/>
      <c r="BV1525" s="79"/>
      <c r="BW1525" s="79"/>
      <c r="BX1525" s="79"/>
      <c r="BY1525" s="79"/>
      <c r="BZ1525" s="79"/>
      <c r="CA1525" s="79"/>
      <c r="CB1525" s="79"/>
      <c r="CC1525" s="79"/>
      <c r="CD1525" s="79"/>
      <c r="CE1525" s="79"/>
      <c r="CF1525" s="79"/>
      <c r="CG1525" s="79"/>
      <c r="CH1525" s="79"/>
      <c r="CI1525" s="79"/>
      <c r="CJ1525" s="79"/>
      <c r="CK1525" s="79"/>
      <c r="CL1525" s="79"/>
      <c r="CM1525" s="79"/>
      <c r="CN1525" s="79"/>
      <c r="CO1525" s="79"/>
      <c r="CP1525" s="79"/>
      <c r="CQ1525" s="79"/>
      <c r="CR1525" s="79"/>
      <c r="CS1525" s="79"/>
      <c r="CT1525" s="79"/>
      <c r="CU1525" s="79"/>
      <c r="CV1525" s="79"/>
      <c r="CW1525" s="79"/>
      <c r="CX1525" s="79"/>
      <c r="CY1525" s="79"/>
      <c r="CZ1525" s="79"/>
      <c r="DA1525" s="79"/>
      <c r="DB1525" s="79"/>
      <c r="DE1525" s="13"/>
    </row>
    <row r="1526" spans="1:109" ht="15" customHeight="1" x14ac:dyDescent="0.25">
      <c r="A1526" s="6"/>
      <c r="DE1526" s="13"/>
    </row>
    <row r="1527" spans="1:109" ht="15" customHeight="1" x14ac:dyDescent="0.25">
      <c r="A1527" s="6"/>
      <c r="C1527" s="78"/>
      <c r="D1527" s="83"/>
      <c r="E1527" s="84"/>
      <c r="F1527" s="78"/>
      <c r="G1527" s="75"/>
      <c r="H1527" s="75"/>
      <c r="I1527" s="75"/>
      <c r="J1527" s="75"/>
      <c r="K1527" s="75"/>
      <c r="L1527" s="75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5"/>
      <c r="X1527" s="75"/>
      <c r="Y1527" s="75"/>
      <c r="Z1527" s="75"/>
      <c r="AA1527" s="75"/>
      <c r="AB1527" s="75"/>
      <c r="AC1527" s="76"/>
      <c r="AD1527" s="78"/>
      <c r="AE1527" s="75"/>
      <c r="AF1527" s="75"/>
      <c r="AG1527" s="75"/>
      <c r="AH1527" s="75"/>
      <c r="AI1527" s="75"/>
      <c r="AJ1527" s="75"/>
      <c r="AK1527" s="75"/>
      <c r="AL1527" s="75"/>
      <c r="AM1527" s="75"/>
      <c r="AN1527" s="75"/>
      <c r="AO1527" s="75"/>
      <c r="AP1527" s="75"/>
      <c r="AQ1527" s="75"/>
      <c r="AR1527" s="76"/>
      <c r="AS1527" s="78"/>
      <c r="AT1527" s="75"/>
      <c r="AU1527" s="75"/>
      <c r="AV1527" s="75"/>
      <c r="AW1527" s="75"/>
      <c r="AX1527" s="75"/>
      <c r="AY1527" s="75"/>
      <c r="AZ1527" s="75"/>
      <c r="BA1527" s="75"/>
      <c r="BB1527" s="76"/>
      <c r="BC1527" s="78"/>
      <c r="BD1527" s="75"/>
      <c r="BE1527" s="75"/>
      <c r="BF1527" s="75"/>
      <c r="BG1527" s="76"/>
      <c r="BH1527" s="78"/>
      <c r="BI1527" s="75"/>
      <c r="BJ1527" s="75"/>
      <c r="BK1527" s="75"/>
      <c r="BL1527" s="75"/>
      <c r="BM1527" s="75"/>
      <c r="BN1527" s="75"/>
      <c r="BO1527" s="75"/>
      <c r="BP1527" s="75"/>
      <c r="BQ1527" s="75"/>
      <c r="BR1527" s="75"/>
      <c r="BS1527" s="75"/>
      <c r="BT1527" s="75"/>
      <c r="BU1527" s="75"/>
      <c r="BV1527" s="75"/>
      <c r="BW1527" s="76"/>
      <c r="BX1527" s="78"/>
      <c r="BY1527" s="75"/>
      <c r="BZ1527" s="75"/>
      <c r="CA1527" s="75"/>
      <c r="CB1527" s="75"/>
      <c r="CC1527" s="75"/>
      <c r="CD1527" s="75"/>
      <c r="CE1527" s="75"/>
      <c r="CF1527" s="76"/>
      <c r="CG1527" s="78"/>
      <c r="CH1527" s="75"/>
      <c r="CI1527" s="75"/>
      <c r="CJ1527" s="75"/>
      <c r="CK1527" s="75"/>
      <c r="CL1527" s="75"/>
      <c r="CM1527" s="76"/>
      <c r="CN1527" s="78"/>
      <c r="CO1527" s="75"/>
      <c r="CP1527" s="75"/>
      <c r="CQ1527" s="76"/>
      <c r="CR1527" s="78"/>
      <c r="CS1527" s="75"/>
      <c r="CT1527" s="75"/>
      <c r="CU1527" s="75"/>
      <c r="CV1527" s="75"/>
      <c r="CW1527" s="75"/>
      <c r="CX1527" s="75"/>
      <c r="CY1527" s="75"/>
      <c r="CZ1527" s="75"/>
      <c r="DA1527" s="75"/>
      <c r="DB1527" s="75"/>
      <c r="DC1527" s="75"/>
      <c r="DD1527" s="76"/>
      <c r="DE1527" s="24"/>
    </row>
    <row r="1528" spans="1:109" ht="15" customHeight="1" x14ac:dyDescent="0.25">
      <c r="A1528" s="6"/>
      <c r="C1528" s="85"/>
      <c r="D1528" s="79"/>
      <c r="E1528" s="86"/>
      <c r="F1528" s="74"/>
      <c r="G1528" s="75"/>
      <c r="H1528" s="75"/>
      <c r="I1528" s="75"/>
      <c r="J1528" s="75"/>
      <c r="K1528" s="75"/>
      <c r="L1528" s="75"/>
      <c r="M1528" s="75"/>
      <c r="N1528" s="75"/>
      <c r="O1528" s="75"/>
      <c r="P1528" s="75"/>
      <c r="Q1528" s="76"/>
      <c r="R1528" s="74"/>
      <c r="S1528" s="75"/>
      <c r="T1528" s="75"/>
      <c r="U1528" s="75"/>
      <c r="V1528" s="75"/>
      <c r="W1528" s="75"/>
      <c r="X1528" s="75"/>
      <c r="Y1528" s="75"/>
      <c r="Z1528" s="75"/>
      <c r="AA1528" s="75"/>
      <c r="AB1528" s="75"/>
      <c r="AC1528" s="76"/>
      <c r="AD1528" s="74"/>
      <c r="AE1528" s="75"/>
      <c r="AF1528" s="75"/>
      <c r="AG1528" s="75"/>
      <c r="AH1528" s="75"/>
      <c r="AI1528" s="75"/>
      <c r="AJ1528" s="75"/>
      <c r="AK1528" s="75"/>
      <c r="AL1528" s="75"/>
      <c r="AM1528" s="75"/>
      <c r="AN1528" s="75"/>
      <c r="AO1528" s="75"/>
      <c r="AP1528" s="75"/>
      <c r="AQ1528" s="75"/>
      <c r="AR1528" s="76"/>
      <c r="AS1528" s="74"/>
      <c r="AT1528" s="75"/>
      <c r="AU1528" s="75"/>
      <c r="AV1528" s="75"/>
      <c r="AW1528" s="75"/>
      <c r="AX1528" s="75"/>
      <c r="AY1528" s="75"/>
      <c r="AZ1528" s="75"/>
      <c r="BA1528" s="75"/>
      <c r="BB1528" s="76"/>
      <c r="BC1528" s="74"/>
      <c r="BD1528" s="75"/>
      <c r="BE1528" s="75"/>
      <c r="BF1528" s="75"/>
      <c r="BG1528" s="76"/>
      <c r="BH1528" s="74"/>
      <c r="BI1528" s="75"/>
      <c r="BJ1528" s="75"/>
      <c r="BK1528" s="75"/>
      <c r="BL1528" s="75"/>
      <c r="BM1528" s="75"/>
      <c r="BN1528" s="75"/>
      <c r="BO1528" s="75"/>
      <c r="BP1528" s="75"/>
      <c r="BQ1528" s="75"/>
      <c r="BR1528" s="75"/>
      <c r="BS1528" s="75"/>
      <c r="BT1528" s="75"/>
      <c r="BU1528" s="75"/>
      <c r="BV1528" s="75"/>
      <c r="BW1528" s="76"/>
      <c r="BX1528" s="74"/>
      <c r="BY1528" s="75"/>
      <c r="BZ1528" s="75"/>
      <c r="CA1528" s="75"/>
      <c r="CB1528" s="75"/>
      <c r="CC1528" s="75"/>
      <c r="CD1528" s="75"/>
      <c r="CE1528" s="75"/>
      <c r="CF1528" s="76"/>
      <c r="CG1528" s="74"/>
      <c r="CH1528" s="75"/>
      <c r="CI1528" s="75"/>
      <c r="CJ1528" s="75"/>
      <c r="CK1528" s="75"/>
      <c r="CL1528" s="75"/>
      <c r="CM1528" s="76"/>
      <c r="CN1528" s="74"/>
      <c r="CO1528" s="75"/>
      <c r="CP1528" s="75"/>
      <c r="CQ1528" s="76"/>
      <c r="CR1528" s="74"/>
      <c r="CS1528" s="75"/>
      <c r="CT1528" s="75"/>
      <c r="CU1528" s="75"/>
      <c r="CV1528" s="76"/>
      <c r="CW1528" s="74"/>
      <c r="CX1528" s="75"/>
      <c r="CY1528" s="76"/>
      <c r="CZ1528" s="74"/>
      <c r="DA1528" s="75"/>
      <c r="DB1528" s="75"/>
      <c r="DC1528" s="75"/>
      <c r="DD1528" s="76"/>
      <c r="DE1528" s="25"/>
    </row>
    <row r="1529" spans="1:109" ht="15" customHeight="1" x14ac:dyDescent="0.25">
      <c r="A1529" s="6"/>
      <c r="C1529" s="87"/>
      <c r="D1529" s="88"/>
      <c r="E1529" s="89"/>
      <c r="F1529" s="77"/>
      <c r="G1529" s="76"/>
      <c r="H1529" s="77"/>
      <c r="I1529" s="75"/>
      <c r="J1529" s="75"/>
      <c r="K1529" s="75"/>
      <c r="L1529" s="76"/>
      <c r="M1529" s="77"/>
      <c r="N1529" s="75"/>
      <c r="O1529" s="75"/>
      <c r="P1529" s="75"/>
      <c r="Q1529" s="76"/>
      <c r="R1529" s="77"/>
      <c r="S1529" s="75"/>
      <c r="T1529" s="75"/>
      <c r="U1529" s="75"/>
      <c r="V1529" s="76"/>
      <c r="W1529" s="77"/>
      <c r="X1529" s="75"/>
      <c r="Y1529" s="75"/>
      <c r="Z1529" s="75"/>
      <c r="AA1529" s="75"/>
      <c r="AB1529" s="75"/>
      <c r="AC1529" s="76"/>
      <c r="AD1529" s="77"/>
      <c r="AE1529" s="75"/>
      <c r="AF1529" s="75"/>
      <c r="AG1529" s="75"/>
      <c r="AH1529" s="75"/>
      <c r="AI1529" s="76"/>
      <c r="AJ1529" s="77"/>
      <c r="AK1529" s="75"/>
      <c r="AL1529" s="75"/>
      <c r="AM1529" s="75"/>
      <c r="AN1529" s="75"/>
      <c r="AO1529" s="75"/>
      <c r="AP1529" s="75"/>
      <c r="AQ1529" s="75"/>
      <c r="AR1529" s="76"/>
      <c r="AS1529" s="77"/>
      <c r="AT1529" s="75"/>
      <c r="AU1529" s="75"/>
      <c r="AV1529" s="75"/>
      <c r="AW1529" s="75"/>
      <c r="AX1529" s="76"/>
      <c r="AY1529" s="77"/>
      <c r="AZ1529" s="75"/>
      <c r="BA1529" s="75"/>
      <c r="BB1529" s="76"/>
      <c r="BC1529" s="77"/>
      <c r="BD1529" s="75"/>
      <c r="BE1529" s="75"/>
      <c r="BF1529" s="75"/>
      <c r="BG1529" s="76"/>
      <c r="BH1529" s="77"/>
      <c r="BI1529" s="75"/>
      <c r="BJ1529" s="75"/>
      <c r="BK1529" s="75"/>
      <c r="BL1529" s="76"/>
      <c r="BM1529" s="77"/>
      <c r="BN1529" s="75"/>
      <c r="BO1529" s="75"/>
      <c r="BP1529" s="76"/>
      <c r="BQ1529" s="77"/>
      <c r="BR1529" s="75"/>
      <c r="BS1529" s="75"/>
      <c r="BT1529" s="75"/>
      <c r="BU1529" s="75"/>
      <c r="BV1529" s="75"/>
      <c r="BW1529" s="76"/>
      <c r="BX1529" s="77"/>
      <c r="BY1529" s="75"/>
      <c r="BZ1529" s="75"/>
      <c r="CA1529" s="76"/>
      <c r="CB1529" s="77"/>
      <c r="CC1529" s="75"/>
      <c r="CD1529" s="75"/>
      <c r="CE1529" s="75"/>
      <c r="CF1529" s="76"/>
      <c r="CG1529" s="77"/>
      <c r="CH1529" s="75"/>
      <c r="CI1529" s="75"/>
      <c r="CJ1529" s="76"/>
      <c r="CK1529" s="77"/>
      <c r="CL1529" s="75"/>
      <c r="CM1529" s="76"/>
      <c r="CN1529" s="77"/>
      <c r="CO1529" s="75"/>
      <c r="CP1529" s="75"/>
      <c r="CQ1529" s="76"/>
      <c r="CR1529" s="77"/>
      <c r="CS1529" s="75"/>
      <c r="CT1529" s="75"/>
      <c r="CU1529" s="75"/>
      <c r="CV1529" s="76"/>
      <c r="CW1529" s="77"/>
      <c r="CX1529" s="75"/>
      <c r="CY1529" s="76"/>
      <c r="CZ1529" s="77"/>
      <c r="DA1529" s="75"/>
      <c r="DB1529" s="75"/>
      <c r="DC1529" s="75"/>
      <c r="DD1529" s="76"/>
      <c r="DE1529" s="26"/>
    </row>
    <row r="1530" spans="1:109" ht="15" customHeight="1" x14ac:dyDescent="0.25">
      <c r="A1530" s="6"/>
      <c r="C1530" s="91"/>
      <c r="D1530" s="75"/>
      <c r="E1530" s="76"/>
      <c r="F1530" s="90"/>
      <c r="G1530" s="76"/>
      <c r="H1530" s="90"/>
      <c r="I1530" s="75"/>
      <c r="J1530" s="75"/>
      <c r="K1530" s="75"/>
      <c r="L1530" s="76"/>
      <c r="M1530" s="90"/>
      <c r="N1530" s="75"/>
      <c r="O1530" s="75"/>
      <c r="P1530" s="75"/>
      <c r="Q1530" s="76"/>
      <c r="R1530" s="90"/>
      <c r="S1530" s="75"/>
      <c r="T1530" s="75"/>
      <c r="U1530" s="75"/>
      <c r="V1530" s="76"/>
      <c r="W1530" s="90"/>
      <c r="X1530" s="75"/>
      <c r="Y1530" s="75"/>
      <c r="Z1530" s="75"/>
      <c r="AA1530" s="75"/>
      <c r="AB1530" s="75"/>
      <c r="AC1530" s="76"/>
      <c r="AD1530" s="90"/>
      <c r="AE1530" s="75"/>
      <c r="AF1530" s="75"/>
      <c r="AG1530" s="75"/>
      <c r="AH1530" s="75"/>
      <c r="AI1530" s="76"/>
      <c r="AJ1530" s="90"/>
      <c r="AK1530" s="75"/>
      <c r="AL1530" s="75"/>
      <c r="AM1530" s="75"/>
      <c r="AN1530" s="75"/>
      <c r="AO1530" s="75"/>
      <c r="AP1530" s="75"/>
      <c r="AQ1530" s="75"/>
      <c r="AR1530" s="76"/>
      <c r="AS1530" s="90"/>
      <c r="AT1530" s="75"/>
      <c r="AU1530" s="75"/>
      <c r="AV1530" s="75"/>
      <c r="AW1530" s="75"/>
      <c r="AX1530" s="76"/>
      <c r="AY1530" s="90"/>
      <c r="AZ1530" s="75"/>
      <c r="BA1530" s="75"/>
      <c r="BB1530" s="76"/>
      <c r="BC1530" s="90"/>
      <c r="BD1530" s="75"/>
      <c r="BE1530" s="75"/>
      <c r="BF1530" s="75"/>
      <c r="BG1530" s="76"/>
      <c r="BH1530" s="90"/>
      <c r="BI1530" s="75"/>
      <c r="BJ1530" s="75"/>
      <c r="BK1530" s="75"/>
      <c r="BL1530" s="76"/>
      <c r="BM1530" s="90"/>
      <c r="BN1530" s="75"/>
      <c r="BO1530" s="75"/>
      <c r="BP1530" s="76"/>
      <c r="BQ1530" s="90"/>
      <c r="BR1530" s="75"/>
      <c r="BS1530" s="75"/>
      <c r="BT1530" s="75"/>
      <c r="BU1530" s="75"/>
      <c r="BV1530" s="75"/>
      <c r="BW1530" s="76"/>
      <c r="BX1530" s="90"/>
      <c r="BY1530" s="75"/>
      <c r="BZ1530" s="75"/>
      <c r="CA1530" s="76"/>
      <c r="CB1530" s="90"/>
      <c r="CC1530" s="75"/>
      <c r="CD1530" s="75"/>
      <c r="CE1530" s="75"/>
      <c r="CF1530" s="76"/>
      <c r="CG1530" s="90"/>
      <c r="CH1530" s="75"/>
      <c r="CI1530" s="75"/>
      <c r="CJ1530" s="76"/>
      <c r="CK1530" s="90"/>
      <c r="CL1530" s="75"/>
      <c r="CM1530" s="76"/>
      <c r="CN1530" s="90"/>
      <c r="CO1530" s="75"/>
      <c r="CP1530" s="75"/>
      <c r="CQ1530" s="76"/>
      <c r="CR1530" s="90"/>
      <c r="CS1530" s="75"/>
      <c r="CT1530" s="75"/>
      <c r="CU1530" s="75"/>
      <c r="CV1530" s="76"/>
      <c r="CW1530" s="90"/>
      <c r="CX1530" s="75"/>
      <c r="CY1530" s="76"/>
      <c r="CZ1530" s="90"/>
      <c r="DA1530" s="75"/>
      <c r="DB1530" s="75"/>
      <c r="DC1530" s="75"/>
      <c r="DD1530" s="76"/>
      <c r="DE1530" s="27"/>
    </row>
    <row r="1531" spans="1:109" ht="15" customHeight="1" x14ac:dyDescent="0.25">
      <c r="A1531" s="6"/>
      <c r="C1531" s="91"/>
      <c r="D1531" s="75"/>
      <c r="E1531" s="76"/>
      <c r="F1531" s="90"/>
      <c r="G1531" s="76"/>
      <c r="H1531" s="90"/>
      <c r="I1531" s="75"/>
      <c r="J1531" s="75"/>
      <c r="K1531" s="75"/>
      <c r="L1531" s="76"/>
      <c r="M1531" s="90"/>
      <c r="N1531" s="75"/>
      <c r="O1531" s="75"/>
      <c r="P1531" s="75"/>
      <c r="Q1531" s="76"/>
      <c r="R1531" s="90"/>
      <c r="S1531" s="75"/>
      <c r="T1531" s="75"/>
      <c r="U1531" s="75"/>
      <c r="V1531" s="76"/>
      <c r="W1531" s="90"/>
      <c r="X1531" s="75"/>
      <c r="Y1531" s="75"/>
      <c r="Z1531" s="75"/>
      <c r="AA1531" s="75"/>
      <c r="AB1531" s="75"/>
      <c r="AC1531" s="76"/>
      <c r="AD1531" s="90"/>
      <c r="AE1531" s="75"/>
      <c r="AF1531" s="75"/>
      <c r="AG1531" s="75"/>
      <c r="AH1531" s="75"/>
      <c r="AI1531" s="76"/>
      <c r="AJ1531" s="90"/>
      <c r="AK1531" s="75"/>
      <c r="AL1531" s="75"/>
      <c r="AM1531" s="75"/>
      <c r="AN1531" s="75"/>
      <c r="AO1531" s="75"/>
      <c r="AP1531" s="75"/>
      <c r="AQ1531" s="75"/>
      <c r="AR1531" s="76"/>
      <c r="AS1531" s="90"/>
      <c r="AT1531" s="75"/>
      <c r="AU1531" s="75"/>
      <c r="AV1531" s="75"/>
      <c r="AW1531" s="75"/>
      <c r="AX1531" s="76"/>
      <c r="AY1531" s="90"/>
      <c r="AZ1531" s="75"/>
      <c r="BA1531" s="75"/>
      <c r="BB1531" s="76"/>
      <c r="BC1531" s="90"/>
      <c r="BD1531" s="75"/>
      <c r="BE1531" s="75"/>
      <c r="BF1531" s="75"/>
      <c r="BG1531" s="76"/>
      <c r="BH1531" s="90"/>
      <c r="BI1531" s="75"/>
      <c r="BJ1531" s="75"/>
      <c r="BK1531" s="75"/>
      <c r="BL1531" s="76"/>
      <c r="BM1531" s="90"/>
      <c r="BN1531" s="75"/>
      <c r="BO1531" s="75"/>
      <c r="BP1531" s="76"/>
      <c r="BQ1531" s="90"/>
      <c r="BR1531" s="75"/>
      <c r="BS1531" s="75"/>
      <c r="BT1531" s="75"/>
      <c r="BU1531" s="75"/>
      <c r="BV1531" s="75"/>
      <c r="BW1531" s="76"/>
      <c r="BX1531" s="90"/>
      <c r="BY1531" s="75"/>
      <c r="BZ1531" s="75"/>
      <c r="CA1531" s="76"/>
      <c r="CB1531" s="90"/>
      <c r="CC1531" s="75"/>
      <c r="CD1531" s="75"/>
      <c r="CE1531" s="75"/>
      <c r="CF1531" s="76"/>
      <c r="CG1531" s="90"/>
      <c r="CH1531" s="75"/>
      <c r="CI1531" s="75"/>
      <c r="CJ1531" s="76"/>
      <c r="CK1531" s="90"/>
      <c r="CL1531" s="75"/>
      <c r="CM1531" s="76"/>
      <c r="CN1531" s="90"/>
      <c r="CO1531" s="75"/>
      <c r="CP1531" s="75"/>
      <c r="CQ1531" s="76"/>
      <c r="CR1531" s="90"/>
      <c r="CS1531" s="75"/>
      <c r="CT1531" s="75"/>
      <c r="CU1531" s="75"/>
      <c r="CV1531" s="76"/>
      <c r="CW1531" s="90"/>
      <c r="CX1531" s="75"/>
      <c r="CY1531" s="76"/>
      <c r="CZ1531" s="90"/>
      <c r="DA1531" s="75"/>
      <c r="DB1531" s="75"/>
      <c r="DC1531" s="75"/>
      <c r="DD1531" s="76"/>
      <c r="DE1531" s="27"/>
    </row>
    <row r="1532" spans="1:109" ht="15" customHeight="1" x14ac:dyDescent="0.25">
      <c r="A1532" s="6"/>
      <c r="C1532" s="91"/>
      <c r="D1532" s="75"/>
      <c r="E1532" s="76"/>
      <c r="F1532" s="90"/>
      <c r="G1532" s="76"/>
      <c r="H1532" s="90"/>
      <c r="I1532" s="75"/>
      <c r="J1532" s="75"/>
      <c r="K1532" s="75"/>
      <c r="L1532" s="76"/>
      <c r="M1532" s="90"/>
      <c r="N1532" s="75"/>
      <c r="O1532" s="75"/>
      <c r="P1532" s="75"/>
      <c r="Q1532" s="76"/>
      <c r="R1532" s="90"/>
      <c r="S1532" s="75"/>
      <c r="T1532" s="75"/>
      <c r="U1532" s="75"/>
      <c r="V1532" s="76"/>
      <c r="W1532" s="90"/>
      <c r="X1532" s="75"/>
      <c r="Y1532" s="75"/>
      <c r="Z1532" s="75"/>
      <c r="AA1532" s="75"/>
      <c r="AB1532" s="75"/>
      <c r="AC1532" s="76"/>
      <c r="AD1532" s="90"/>
      <c r="AE1532" s="75"/>
      <c r="AF1532" s="75"/>
      <c r="AG1532" s="75"/>
      <c r="AH1532" s="75"/>
      <c r="AI1532" s="76"/>
      <c r="AJ1532" s="90"/>
      <c r="AK1532" s="75"/>
      <c r="AL1532" s="75"/>
      <c r="AM1532" s="75"/>
      <c r="AN1532" s="75"/>
      <c r="AO1532" s="75"/>
      <c r="AP1532" s="75"/>
      <c r="AQ1532" s="75"/>
      <c r="AR1532" s="76"/>
      <c r="AS1532" s="90"/>
      <c r="AT1532" s="75"/>
      <c r="AU1532" s="75"/>
      <c r="AV1532" s="75"/>
      <c r="AW1532" s="75"/>
      <c r="AX1532" s="76"/>
      <c r="AY1532" s="90"/>
      <c r="AZ1532" s="75"/>
      <c r="BA1532" s="75"/>
      <c r="BB1532" s="76"/>
      <c r="BC1532" s="90"/>
      <c r="BD1532" s="75"/>
      <c r="BE1532" s="75"/>
      <c r="BF1532" s="75"/>
      <c r="BG1532" s="76"/>
      <c r="BH1532" s="90"/>
      <c r="BI1532" s="75"/>
      <c r="BJ1532" s="75"/>
      <c r="BK1532" s="75"/>
      <c r="BL1532" s="76"/>
      <c r="BM1532" s="90"/>
      <c r="BN1532" s="75"/>
      <c r="BO1532" s="75"/>
      <c r="BP1532" s="76"/>
      <c r="BQ1532" s="90"/>
      <c r="BR1532" s="75"/>
      <c r="BS1532" s="75"/>
      <c r="BT1532" s="75"/>
      <c r="BU1532" s="75"/>
      <c r="BV1532" s="75"/>
      <c r="BW1532" s="76"/>
      <c r="BX1532" s="90"/>
      <c r="BY1532" s="75"/>
      <c r="BZ1532" s="75"/>
      <c r="CA1532" s="76"/>
      <c r="CB1532" s="90"/>
      <c r="CC1532" s="75"/>
      <c r="CD1532" s="75"/>
      <c r="CE1532" s="75"/>
      <c r="CF1532" s="76"/>
      <c r="CG1532" s="90"/>
      <c r="CH1532" s="75"/>
      <c r="CI1532" s="75"/>
      <c r="CJ1532" s="76"/>
      <c r="CK1532" s="90"/>
      <c r="CL1532" s="75"/>
      <c r="CM1532" s="76"/>
      <c r="CN1532" s="90"/>
      <c r="CO1532" s="75"/>
      <c r="CP1532" s="75"/>
      <c r="CQ1532" s="76"/>
      <c r="CR1532" s="90"/>
      <c r="CS1532" s="75"/>
      <c r="CT1532" s="75"/>
      <c r="CU1532" s="75"/>
      <c r="CV1532" s="76"/>
      <c r="CW1532" s="90"/>
      <c r="CX1532" s="75"/>
      <c r="CY1532" s="76"/>
      <c r="CZ1532" s="90"/>
      <c r="DA1532" s="75"/>
      <c r="DB1532" s="75"/>
      <c r="DC1532" s="75"/>
      <c r="DD1532" s="76"/>
      <c r="DE1532" s="27"/>
    </row>
    <row r="1533" spans="1:109" ht="15" customHeight="1" x14ac:dyDescent="0.25">
      <c r="A1533" s="6"/>
      <c r="C1533" s="91"/>
      <c r="D1533" s="75"/>
      <c r="E1533" s="76"/>
      <c r="F1533" s="90"/>
      <c r="G1533" s="76"/>
      <c r="H1533" s="90"/>
      <c r="I1533" s="75"/>
      <c r="J1533" s="75"/>
      <c r="K1533" s="75"/>
      <c r="L1533" s="76"/>
      <c r="M1533" s="90"/>
      <c r="N1533" s="75"/>
      <c r="O1533" s="75"/>
      <c r="P1533" s="75"/>
      <c r="Q1533" s="76"/>
      <c r="R1533" s="90"/>
      <c r="S1533" s="75"/>
      <c r="T1533" s="75"/>
      <c r="U1533" s="75"/>
      <c r="V1533" s="76"/>
      <c r="W1533" s="90"/>
      <c r="X1533" s="75"/>
      <c r="Y1533" s="75"/>
      <c r="Z1533" s="75"/>
      <c r="AA1533" s="75"/>
      <c r="AB1533" s="75"/>
      <c r="AC1533" s="76"/>
      <c r="AD1533" s="90"/>
      <c r="AE1533" s="75"/>
      <c r="AF1533" s="75"/>
      <c r="AG1533" s="75"/>
      <c r="AH1533" s="75"/>
      <c r="AI1533" s="76"/>
      <c r="AJ1533" s="90"/>
      <c r="AK1533" s="75"/>
      <c r="AL1533" s="75"/>
      <c r="AM1533" s="75"/>
      <c r="AN1533" s="75"/>
      <c r="AO1533" s="75"/>
      <c r="AP1533" s="75"/>
      <c r="AQ1533" s="75"/>
      <c r="AR1533" s="76"/>
      <c r="AS1533" s="90"/>
      <c r="AT1533" s="75"/>
      <c r="AU1533" s="75"/>
      <c r="AV1533" s="75"/>
      <c r="AW1533" s="75"/>
      <c r="AX1533" s="76"/>
      <c r="AY1533" s="90"/>
      <c r="AZ1533" s="75"/>
      <c r="BA1533" s="75"/>
      <c r="BB1533" s="76"/>
      <c r="BC1533" s="90"/>
      <c r="BD1533" s="75"/>
      <c r="BE1533" s="75"/>
      <c r="BF1533" s="75"/>
      <c r="BG1533" s="76"/>
      <c r="BH1533" s="90"/>
      <c r="BI1533" s="75"/>
      <c r="BJ1533" s="75"/>
      <c r="BK1533" s="75"/>
      <c r="BL1533" s="76"/>
      <c r="BM1533" s="90"/>
      <c r="BN1533" s="75"/>
      <c r="BO1533" s="75"/>
      <c r="BP1533" s="76"/>
      <c r="BQ1533" s="90"/>
      <c r="BR1533" s="75"/>
      <c r="BS1533" s="75"/>
      <c r="BT1533" s="75"/>
      <c r="BU1533" s="75"/>
      <c r="BV1533" s="75"/>
      <c r="BW1533" s="76"/>
      <c r="BX1533" s="90"/>
      <c r="BY1533" s="75"/>
      <c r="BZ1533" s="75"/>
      <c r="CA1533" s="76"/>
      <c r="CB1533" s="90"/>
      <c r="CC1533" s="75"/>
      <c r="CD1533" s="75"/>
      <c r="CE1533" s="75"/>
      <c r="CF1533" s="76"/>
      <c r="CG1533" s="90"/>
      <c r="CH1533" s="75"/>
      <c r="CI1533" s="75"/>
      <c r="CJ1533" s="76"/>
      <c r="CK1533" s="90"/>
      <c r="CL1533" s="75"/>
      <c r="CM1533" s="76"/>
      <c r="CN1533" s="90"/>
      <c r="CO1533" s="75"/>
      <c r="CP1533" s="75"/>
      <c r="CQ1533" s="76"/>
      <c r="CR1533" s="90"/>
      <c r="CS1533" s="75"/>
      <c r="CT1533" s="75"/>
      <c r="CU1533" s="75"/>
      <c r="CV1533" s="76"/>
      <c r="CW1533" s="90"/>
      <c r="CX1533" s="75"/>
      <c r="CY1533" s="76"/>
      <c r="CZ1533" s="90"/>
      <c r="DA1533" s="75"/>
      <c r="DB1533" s="75"/>
      <c r="DC1533" s="75"/>
      <c r="DD1533" s="76"/>
      <c r="DE1533" s="27"/>
    </row>
    <row r="1534" spans="1:109" ht="15" customHeight="1" x14ac:dyDescent="0.25">
      <c r="A1534" s="6"/>
      <c r="C1534" s="93"/>
      <c r="D1534" s="75"/>
      <c r="E1534" s="76"/>
      <c r="F1534" s="92"/>
      <c r="G1534" s="76"/>
      <c r="H1534" s="92"/>
      <c r="I1534" s="75"/>
      <c r="J1534" s="75"/>
      <c r="K1534" s="75"/>
      <c r="L1534" s="76"/>
      <c r="M1534" s="92"/>
      <c r="N1534" s="75"/>
      <c r="O1534" s="75"/>
      <c r="P1534" s="75"/>
      <c r="Q1534" s="76"/>
      <c r="R1534" s="92"/>
      <c r="S1534" s="75"/>
      <c r="T1534" s="75"/>
      <c r="U1534" s="75"/>
      <c r="V1534" s="76"/>
      <c r="W1534" s="92"/>
      <c r="X1534" s="75"/>
      <c r="Y1534" s="75"/>
      <c r="Z1534" s="75"/>
      <c r="AA1534" s="75"/>
      <c r="AB1534" s="75"/>
      <c r="AC1534" s="76"/>
      <c r="AD1534" s="92"/>
      <c r="AE1534" s="75"/>
      <c r="AF1534" s="75"/>
      <c r="AG1534" s="75"/>
      <c r="AH1534" s="75"/>
      <c r="AI1534" s="76"/>
      <c r="AJ1534" s="92"/>
      <c r="AK1534" s="75"/>
      <c r="AL1534" s="75"/>
      <c r="AM1534" s="75"/>
      <c r="AN1534" s="75"/>
      <c r="AO1534" s="75"/>
      <c r="AP1534" s="75"/>
      <c r="AQ1534" s="75"/>
      <c r="AR1534" s="76"/>
      <c r="AS1534" s="92"/>
      <c r="AT1534" s="75"/>
      <c r="AU1534" s="75"/>
      <c r="AV1534" s="75"/>
      <c r="AW1534" s="75"/>
      <c r="AX1534" s="76"/>
      <c r="AY1534" s="92"/>
      <c r="AZ1534" s="75"/>
      <c r="BA1534" s="75"/>
      <c r="BB1534" s="76"/>
      <c r="BC1534" s="92"/>
      <c r="BD1534" s="75"/>
      <c r="BE1534" s="75"/>
      <c r="BF1534" s="75"/>
      <c r="BG1534" s="76"/>
      <c r="BH1534" s="92"/>
      <c r="BI1534" s="75"/>
      <c r="BJ1534" s="75"/>
      <c r="BK1534" s="75"/>
      <c r="BL1534" s="76"/>
      <c r="BM1534" s="92"/>
      <c r="BN1534" s="75"/>
      <c r="BO1534" s="75"/>
      <c r="BP1534" s="76"/>
      <c r="BQ1534" s="92"/>
      <c r="BR1534" s="75"/>
      <c r="BS1534" s="75"/>
      <c r="BT1534" s="75"/>
      <c r="BU1534" s="75"/>
      <c r="BV1534" s="75"/>
      <c r="BW1534" s="76"/>
      <c r="BX1534" s="92"/>
      <c r="BY1534" s="75"/>
      <c r="BZ1534" s="75"/>
      <c r="CA1534" s="76"/>
      <c r="CB1534" s="92"/>
      <c r="CC1534" s="75"/>
      <c r="CD1534" s="75"/>
      <c r="CE1534" s="75"/>
      <c r="CF1534" s="76"/>
      <c r="CG1534" s="92"/>
      <c r="CH1534" s="75"/>
      <c r="CI1534" s="75"/>
      <c r="CJ1534" s="76"/>
      <c r="CK1534" s="92"/>
      <c r="CL1534" s="75"/>
      <c r="CM1534" s="76"/>
      <c r="CN1534" s="92"/>
      <c r="CO1534" s="75"/>
      <c r="CP1534" s="75"/>
      <c r="CQ1534" s="76"/>
      <c r="CR1534" s="92"/>
      <c r="CS1534" s="75"/>
      <c r="CT1534" s="75"/>
      <c r="CU1534" s="75"/>
      <c r="CV1534" s="76"/>
      <c r="CW1534" s="92"/>
      <c r="CX1534" s="75"/>
      <c r="CY1534" s="76"/>
      <c r="CZ1534" s="92"/>
      <c r="DA1534" s="75"/>
      <c r="DB1534" s="75"/>
      <c r="DC1534" s="75"/>
      <c r="DD1534" s="76"/>
      <c r="DE1534" s="28"/>
    </row>
    <row r="1535" spans="1:109" ht="15" customHeight="1" x14ac:dyDescent="0.25">
      <c r="A1535" s="6"/>
      <c r="DE1535" s="13"/>
    </row>
    <row r="1536" spans="1:109" ht="15" customHeight="1" x14ac:dyDescent="0.25">
      <c r="A1536" s="6"/>
      <c r="DE1536" s="13"/>
    </row>
    <row r="1537" spans="1:109" ht="15" customHeight="1" x14ac:dyDescent="0.25">
      <c r="A1537" s="6"/>
      <c r="DE1537" s="13"/>
    </row>
    <row r="1538" spans="1:109" ht="15" customHeight="1" x14ac:dyDescent="0.25">
      <c r="A1538" s="6"/>
      <c r="C1538" s="78"/>
      <c r="D1538" s="83"/>
      <c r="E1538" s="84"/>
      <c r="F1538" s="78"/>
      <c r="G1538" s="75"/>
      <c r="H1538" s="75"/>
      <c r="I1538" s="75"/>
      <c r="J1538" s="75"/>
      <c r="K1538" s="75"/>
      <c r="L1538" s="75"/>
      <c r="M1538" s="75"/>
      <c r="N1538" s="75"/>
      <c r="O1538" s="76"/>
      <c r="P1538" s="78"/>
      <c r="Q1538" s="75"/>
      <c r="R1538" s="75"/>
      <c r="S1538" s="75"/>
      <c r="T1538" s="75"/>
      <c r="U1538" s="75"/>
      <c r="V1538" s="75"/>
      <c r="W1538" s="75"/>
      <c r="X1538" s="75"/>
      <c r="Y1538" s="75"/>
      <c r="Z1538" s="75"/>
      <c r="AA1538" s="76"/>
      <c r="AB1538" s="78"/>
      <c r="AC1538" s="75"/>
      <c r="AD1538" s="75"/>
      <c r="AE1538" s="75"/>
      <c r="AF1538" s="75"/>
      <c r="AG1538" s="75"/>
      <c r="AH1538" s="75"/>
      <c r="AI1538" s="75"/>
      <c r="AJ1538" s="75"/>
      <c r="AK1538" s="75"/>
      <c r="AL1538" s="75"/>
      <c r="AM1538" s="75"/>
      <c r="AN1538" s="75"/>
      <c r="AO1538" s="75"/>
      <c r="AP1538" s="76"/>
      <c r="AT1538" s="78"/>
      <c r="AU1538" s="83"/>
      <c r="AV1538" s="84"/>
      <c r="AW1538" s="78"/>
      <c r="AX1538" s="75"/>
      <c r="AY1538" s="75"/>
      <c r="AZ1538" s="75"/>
      <c r="BA1538" s="75"/>
      <c r="BB1538" s="75"/>
      <c r="BC1538" s="75"/>
      <c r="BD1538" s="75"/>
      <c r="BE1538" s="75"/>
      <c r="BF1538" s="75"/>
      <c r="BG1538" s="75"/>
      <c r="BH1538" s="75"/>
      <c r="BI1538" s="75"/>
      <c r="BJ1538" s="75"/>
      <c r="BK1538" s="75"/>
      <c r="BL1538" s="75"/>
      <c r="BM1538" s="75"/>
      <c r="BN1538" s="75"/>
      <c r="BO1538" s="75"/>
      <c r="BP1538" s="75"/>
      <c r="BQ1538" s="75"/>
      <c r="BR1538" s="75"/>
      <c r="BS1538" s="75"/>
      <c r="BT1538" s="75"/>
      <c r="BU1538" s="75"/>
      <c r="BV1538" s="75"/>
      <c r="BW1538" s="75"/>
      <c r="BX1538" s="75"/>
      <c r="BY1538" s="75"/>
      <c r="BZ1538" s="75"/>
      <c r="CA1538" s="75"/>
      <c r="CB1538" s="75"/>
      <c r="CC1538" s="75"/>
      <c r="CD1538" s="75"/>
      <c r="CE1538" s="75"/>
      <c r="CF1538" s="75"/>
      <c r="CG1538" s="75"/>
      <c r="CH1538" s="76"/>
      <c r="CI1538" s="78"/>
      <c r="CJ1538" s="75"/>
      <c r="CK1538" s="75"/>
      <c r="CL1538" s="75"/>
      <c r="CM1538" s="75"/>
      <c r="CN1538" s="75"/>
      <c r="CO1538" s="75"/>
      <c r="CP1538" s="75"/>
      <c r="CQ1538" s="75"/>
      <c r="CR1538" s="75"/>
      <c r="CS1538" s="75"/>
      <c r="CT1538" s="75"/>
      <c r="CU1538" s="75"/>
      <c r="CV1538" s="75"/>
      <c r="CW1538" s="75"/>
      <c r="CX1538" s="76"/>
      <c r="DE1538" s="13"/>
    </row>
    <row r="1539" spans="1:109" ht="15" customHeight="1" x14ac:dyDescent="0.25">
      <c r="A1539" s="6"/>
      <c r="C1539" s="85"/>
      <c r="D1539" s="79"/>
      <c r="E1539" s="86"/>
      <c r="F1539" s="74"/>
      <c r="G1539" s="75"/>
      <c r="H1539" s="75"/>
      <c r="I1539" s="75"/>
      <c r="J1539" s="75"/>
      <c r="K1539" s="75"/>
      <c r="L1539" s="75"/>
      <c r="M1539" s="75"/>
      <c r="N1539" s="75"/>
      <c r="O1539" s="76"/>
      <c r="P1539" s="74"/>
      <c r="Q1539" s="75"/>
      <c r="R1539" s="75"/>
      <c r="S1539" s="75"/>
      <c r="T1539" s="75"/>
      <c r="U1539" s="75"/>
      <c r="V1539" s="75"/>
      <c r="W1539" s="75"/>
      <c r="X1539" s="75"/>
      <c r="Y1539" s="75"/>
      <c r="Z1539" s="75"/>
      <c r="AA1539" s="76"/>
      <c r="AB1539" s="74"/>
      <c r="AC1539" s="75"/>
      <c r="AD1539" s="75"/>
      <c r="AE1539" s="75"/>
      <c r="AF1539" s="75"/>
      <c r="AG1539" s="75"/>
      <c r="AH1539" s="75"/>
      <c r="AI1539" s="75"/>
      <c r="AJ1539" s="75"/>
      <c r="AK1539" s="75"/>
      <c r="AL1539" s="75"/>
      <c r="AM1539" s="75"/>
      <c r="AN1539" s="75"/>
      <c r="AO1539" s="75"/>
      <c r="AP1539" s="76"/>
      <c r="AT1539" s="85"/>
      <c r="AU1539" s="79"/>
      <c r="AV1539" s="86"/>
      <c r="AW1539" s="74"/>
      <c r="AX1539" s="83"/>
      <c r="AY1539" s="83"/>
      <c r="AZ1539" s="83"/>
      <c r="BA1539" s="83"/>
      <c r="BB1539" s="83"/>
      <c r="BC1539" s="83"/>
      <c r="BD1539" s="83"/>
      <c r="BE1539" s="83"/>
      <c r="BF1539" s="83"/>
      <c r="BG1539" s="83"/>
      <c r="BH1539" s="83"/>
      <c r="BI1539" s="83"/>
      <c r="BJ1539" s="83"/>
      <c r="BK1539" s="83"/>
      <c r="BL1539" s="83"/>
      <c r="BM1539" s="83"/>
      <c r="BN1539" s="83"/>
      <c r="BO1539" s="83"/>
      <c r="BP1539" s="83"/>
      <c r="BQ1539" s="83"/>
      <c r="BR1539" s="83"/>
      <c r="BS1539" s="84"/>
      <c r="BT1539" s="74"/>
      <c r="BU1539" s="83"/>
      <c r="BV1539" s="83"/>
      <c r="BW1539" s="83"/>
      <c r="BX1539" s="83"/>
      <c r="BY1539" s="83"/>
      <c r="BZ1539" s="83"/>
      <c r="CA1539" s="83"/>
      <c r="CB1539" s="83"/>
      <c r="CC1539" s="84"/>
      <c r="CD1539" s="74"/>
      <c r="CE1539" s="83"/>
      <c r="CF1539" s="83"/>
      <c r="CG1539" s="83"/>
      <c r="CH1539" s="84"/>
      <c r="CI1539" s="74"/>
      <c r="CJ1539" s="83"/>
      <c r="CK1539" s="83"/>
      <c r="CL1539" s="83"/>
      <c r="CM1539" s="83"/>
      <c r="CN1539" s="83"/>
      <c r="CO1539" s="83"/>
      <c r="CP1539" s="83"/>
      <c r="CQ1539" s="83"/>
      <c r="CR1539" s="83"/>
      <c r="CS1539" s="83"/>
      <c r="CT1539" s="83"/>
      <c r="CU1539" s="83"/>
      <c r="CV1539" s="83"/>
      <c r="CW1539" s="83"/>
      <c r="CX1539" s="84"/>
      <c r="DE1539" s="13"/>
    </row>
    <row r="1540" spans="1:109" ht="15" customHeight="1" x14ac:dyDescent="0.25">
      <c r="A1540" s="6"/>
      <c r="C1540" s="85"/>
      <c r="D1540" s="79"/>
      <c r="E1540" s="86"/>
      <c r="F1540" s="77"/>
      <c r="G1540" s="83"/>
      <c r="H1540" s="83"/>
      <c r="I1540" s="83"/>
      <c r="J1540" s="83"/>
      <c r="K1540" s="84"/>
      <c r="L1540" s="77"/>
      <c r="M1540" s="83"/>
      <c r="N1540" s="83"/>
      <c r="O1540" s="84"/>
      <c r="P1540" s="77"/>
      <c r="Q1540" s="83"/>
      <c r="R1540" s="83"/>
      <c r="S1540" s="83"/>
      <c r="T1540" s="84"/>
      <c r="U1540" s="77"/>
      <c r="V1540" s="83"/>
      <c r="W1540" s="83"/>
      <c r="X1540" s="83"/>
      <c r="Y1540" s="83"/>
      <c r="Z1540" s="83"/>
      <c r="AA1540" s="84"/>
      <c r="AB1540" s="77"/>
      <c r="AC1540" s="83"/>
      <c r="AD1540" s="83"/>
      <c r="AE1540" s="83"/>
      <c r="AF1540" s="83"/>
      <c r="AG1540" s="84"/>
      <c r="AH1540" s="77"/>
      <c r="AI1540" s="83"/>
      <c r="AJ1540" s="83"/>
      <c r="AK1540" s="83"/>
      <c r="AL1540" s="83"/>
      <c r="AM1540" s="83"/>
      <c r="AN1540" s="83"/>
      <c r="AO1540" s="83"/>
      <c r="AP1540" s="84"/>
      <c r="AT1540" s="85"/>
      <c r="AU1540" s="79"/>
      <c r="AV1540" s="86"/>
      <c r="AW1540" s="87"/>
      <c r="AX1540" s="88"/>
      <c r="AY1540" s="88"/>
      <c r="AZ1540" s="88"/>
      <c r="BA1540" s="88"/>
      <c r="BB1540" s="88"/>
      <c r="BC1540" s="88"/>
      <c r="BD1540" s="88"/>
      <c r="BE1540" s="88"/>
      <c r="BF1540" s="88"/>
      <c r="BG1540" s="88"/>
      <c r="BH1540" s="88"/>
      <c r="BI1540" s="88"/>
      <c r="BJ1540" s="88"/>
      <c r="BK1540" s="88"/>
      <c r="BL1540" s="88"/>
      <c r="BM1540" s="88"/>
      <c r="BN1540" s="88"/>
      <c r="BO1540" s="88"/>
      <c r="BP1540" s="88"/>
      <c r="BQ1540" s="88"/>
      <c r="BR1540" s="88"/>
      <c r="BS1540" s="89"/>
      <c r="BT1540" s="87"/>
      <c r="BU1540" s="88"/>
      <c r="BV1540" s="88"/>
      <c r="BW1540" s="88"/>
      <c r="BX1540" s="88"/>
      <c r="BY1540" s="88"/>
      <c r="BZ1540" s="88"/>
      <c r="CA1540" s="88"/>
      <c r="CB1540" s="88"/>
      <c r="CC1540" s="89"/>
      <c r="CD1540" s="87"/>
      <c r="CE1540" s="88"/>
      <c r="CF1540" s="88"/>
      <c r="CG1540" s="88"/>
      <c r="CH1540" s="89"/>
      <c r="CI1540" s="87"/>
      <c r="CJ1540" s="88"/>
      <c r="CK1540" s="88"/>
      <c r="CL1540" s="88"/>
      <c r="CM1540" s="88"/>
      <c r="CN1540" s="88"/>
      <c r="CO1540" s="88"/>
      <c r="CP1540" s="88"/>
      <c r="CQ1540" s="88"/>
      <c r="CR1540" s="88"/>
      <c r="CS1540" s="88"/>
      <c r="CT1540" s="88"/>
      <c r="CU1540" s="88"/>
      <c r="CV1540" s="88"/>
      <c r="CW1540" s="88"/>
      <c r="CX1540" s="89"/>
      <c r="DE1540" s="13"/>
    </row>
    <row r="1541" spans="1:109" ht="15" customHeight="1" x14ac:dyDescent="0.25">
      <c r="A1541" s="6"/>
      <c r="C1541" s="87"/>
      <c r="D1541" s="88"/>
      <c r="E1541" s="89"/>
      <c r="F1541" s="87"/>
      <c r="G1541" s="88"/>
      <c r="H1541" s="88"/>
      <c r="I1541" s="88"/>
      <c r="J1541" s="88"/>
      <c r="K1541" s="89"/>
      <c r="L1541" s="87"/>
      <c r="M1541" s="88"/>
      <c r="N1541" s="88"/>
      <c r="O1541" s="89"/>
      <c r="P1541" s="87"/>
      <c r="Q1541" s="88"/>
      <c r="R1541" s="88"/>
      <c r="S1541" s="88"/>
      <c r="T1541" s="89"/>
      <c r="U1541" s="87"/>
      <c r="V1541" s="88"/>
      <c r="W1541" s="88"/>
      <c r="X1541" s="88"/>
      <c r="Y1541" s="88"/>
      <c r="Z1541" s="88"/>
      <c r="AA1541" s="89"/>
      <c r="AB1541" s="87"/>
      <c r="AC1541" s="88"/>
      <c r="AD1541" s="88"/>
      <c r="AE1541" s="88"/>
      <c r="AF1541" s="88"/>
      <c r="AG1541" s="89"/>
      <c r="AH1541" s="87"/>
      <c r="AI1541" s="88"/>
      <c r="AJ1541" s="88"/>
      <c r="AK1541" s="88"/>
      <c r="AL1541" s="88"/>
      <c r="AM1541" s="88"/>
      <c r="AN1541" s="88"/>
      <c r="AO1541" s="88"/>
      <c r="AP1541" s="89"/>
      <c r="AT1541" s="87"/>
      <c r="AU1541" s="88"/>
      <c r="AV1541" s="89"/>
      <c r="AW1541" s="77"/>
      <c r="AX1541" s="75"/>
      <c r="AY1541" s="75"/>
      <c r="AZ1541" s="75"/>
      <c r="BA1541" s="76"/>
      <c r="BB1541" s="77"/>
      <c r="BC1541" s="75"/>
      <c r="BD1541" s="75"/>
      <c r="BE1541" s="75"/>
      <c r="BF1541" s="75"/>
      <c r="BG1541" s="75"/>
      <c r="BH1541" s="76"/>
      <c r="BI1541" s="77"/>
      <c r="BJ1541" s="75"/>
      <c r="BK1541" s="75"/>
      <c r="BL1541" s="75"/>
      <c r="BM1541" s="75"/>
      <c r="BN1541" s="76"/>
      <c r="BO1541" s="77"/>
      <c r="BP1541" s="75"/>
      <c r="BQ1541" s="75"/>
      <c r="BR1541" s="75"/>
      <c r="BS1541" s="76"/>
      <c r="BT1541" s="77"/>
      <c r="BU1541" s="75"/>
      <c r="BV1541" s="75"/>
      <c r="BW1541" s="75"/>
      <c r="BX1541" s="75"/>
      <c r="BY1541" s="76"/>
      <c r="BZ1541" s="77"/>
      <c r="CA1541" s="75"/>
      <c r="CB1541" s="75"/>
      <c r="CC1541" s="76"/>
      <c r="CD1541" s="77"/>
      <c r="CE1541" s="75"/>
      <c r="CF1541" s="75"/>
      <c r="CG1541" s="75"/>
      <c r="CH1541" s="76"/>
      <c r="CI1541" s="77"/>
      <c r="CJ1541" s="75"/>
      <c r="CK1541" s="75"/>
      <c r="CL1541" s="76"/>
      <c r="CM1541" s="77"/>
      <c r="CN1541" s="75"/>
      <c r="CO1541" s="75"/>
      <c r="CP1541" s="76"/>
      <c r="CQ1541" s="77"/>
      <c r="CR1541" s="75"/>
      <c r="CS1541" s="75"/>
      <c r="CT1541" s="75"/>
      <c r="CU1541" s="76"/>
      <c r="CV1541" s="77"/>
      <c r="CW1541" s="75"/>
      <c r="CX1541" s="76"/>
      <c r="DE1541" s="13"/>
    </row>
    <row r="1542" spans="1:109" ht="15" customHeight="1" x14ac:dyDescent="0.25">
      <c r="A1542" s="6"/>
      <c r="C1542" s="91"/>
      <c r="D1542" s="75"/>
      <c r="E1542" s="76"/>
      <c r="F1542" s="90"/>
      <c r="G1542" s="75"/>
      <c r="H1542" s="75"/>
      <c r="I1542" s="75"/>
      <c r="J1542" s="75"/>
      <c r="K1542" s="76"/>
      <c r="L1542" s="90"/>
      <c r="M1542" s="75"/>
      <c r="N1542" s="75"/>
      <c r="O1542" s="76"/>
      <c r="P1542" s="90"/>
      <c r="Q1542" s="75"/>
      <c r="R1542" s="75"/>
      <c r="S1542" s="75"/>
      <c r="T1542" s="76"/>
      <c r="U1542" s="90"/>
      <c r="V1542" s="75"/>
      <c r="W1542" s="75"/>
      <c r="X1542" s="75"/>
      <c r="Y1542" s="75"/>
      <c r="Z1542" s="75"/>
      <c r="AA1542" s="76"/>
      <c r="AB1542" s="90"/>
      <c r="AC1542" s="75"/>
      <c r="AD1542" s="75"/>
      <c r="AE1542" s="75"/>
      <c r="AF1542" s="75"/>
      <c r="AG1542" s="76"/>
      <c r="AH1542" s="90"/>
      <c r="AI1542" s="75"/>
      <c r="AJ1542" s="75"/>
      <c r="AK1542" s="75"/>
      <c r="AL1542" s="75"/>
      <c r="AM1542" s="75"/>
      <c r="AN1542" s="75"/>
      <c r="AO1542" s="75"/>
      <c r="AP1542" s="76"/>
      <c r="AT1542" s="91"/>
      <c r="AU1542" s="75"/>
      <c r="AV1542" s="76"/>
      <c r="AW1542" s="90"/>
      <c r="AX1542" s="75"/>
      <c r="AY1542" s="75"/>
      <c r="AZ1542" s="75"/>
      <c r="BA1542" s="76"/>
      <c r="BB1542" s="90"/>
      <c r="BC1542" s="75"/>
      <c r="BD1542" s="75"/>
      <c r="BE1542" s="75"/>
      <c r="BF1542" s="75"/>
      <c r="BG1542" s="75"/>
      <c r="BH1542" s="76"/>
      <c r="BI1542" s="90"/>
      <c r="BJ1542" s="75"/>
      <c r="BK1542" s="75"/>
      <c r="BL1542" s="75"/>
      <c r="BM1542" s="75"/>
      <c r="BN1542" s="76"/>
      <c r="BO1542" s="90"/>
      <c r="BP1542" s="75"/>
      <c r="BQ1542" s="75"/>
      <c r="BR1542" s="75"/>
      <c r="BS1542" s="76"/>
      <c r="BT1542" s="90"/>
      <c r="BU1542" s="75"/>
      <c r="BV1542" s="75"/>
      <c r="BW1542" s="75"/>
      <c r="BX1542" s="75"/>
      <c r="BY1542" s="76"/>
      <c r="BZ1542" s="90"/>
      <c r="CA1542" s="75"/>
      <c r="CB1542" s="75"/>
      <c r="CC1542" s="76"/>
      <c r="CD1542" s="90"/>
      <c r="CE1542" s="75"/>
      <c r="CF1542" s="75"/>
      <c r="CG1542" s="75"/>
      <c r="CH1542" s="76"/>
      <c r="CI1542" s="90"/>
      <c r="CJ1542" s="75"/>
      <c r="CK1542" s="75"/>
      <c r="CL1542" s="76"/>
      <c r="CM1542" s="90"/>
      <c r="CN1542" s="75"/>
      <c r="CO1542" s="75"/>
      <c r="CP1542" s="76"/>
      <c r="CQ1542" s="90"/>
      <c r="CR1542" s="75"/>
      <c r="CS1542" s="75"/>
      <c r="CT1542" s="75"/>
      <c r="CU1542" s="76"/>
      <c r="CV1542" s="90"/>
      <c r="CW1542" s="75"/>
      <c r="CX1542" s="76"/>
      <c r="DE1542" s="13"/>
    </row>
    <row r="1543" spans="1:109" ht="15" customHeight="1" x14ac:dyDescent="0.25">
      <c r="A1543" s="6"/>
      <c r="C1543" s="91"/>
      <c r="D1543" s="75"/>
      <c r="E1543" s="76"/>
      <c r="F1543" s="90"/>
      <c r="G1543" s="75"/>
      <c r="H1543" s="75"/>
      <c r="I1543" s="75"/>
      <c r="J1543" s="75"/>
      <c r="K1543" s="76"/>
      <c r="L1543" s="90"/>
      <c r="M1543" s="75"/>
      <c r="N1543" s="75"/>
      <c r="O1543" s="76"/>
      <c r="P1543" s="90"/>
      <c r="Q1543" s="75"/>
      <c r="R1543" s="75"/>
      <c r="S1543" s="75"/>
      <c r="T1543" s="76"/>
      <c r="U1543" s="90"/>
      <c r="V1543" s="75"/>
      <c r="W1543" s="75"/>
      <c r="X1543" s="75"/>
      <c r="Y1543" s="75"/>
      <c r="Z1543" s="75"/>
      <c r="AA1543" s="76"/>
      <c r="AB1543" s="90"/>
      <c r="AC1543" s="75"/>
      <c r="AD1543" s="75"/>
      <c r="AE1543" s="75"/>
      <c r="AF1543" s="75"/>
      <c r="AG1543" s="76"/>
      <c r="AH1543" s="90"/>
      <c r="AI1543" s="75"/>
      <c r="AJ1543" s="75"/>
      <c r="AK1543" s="75"/>
      <c r="AL1543" s="75"/>
      <c r="AM1543" s="75"/>
      <c r="AN1543" s="75"/>
      <c r="AO1543" s="75"/>
      <c r="AP1543" s="76"/>
      <c r="AT1543" s="91"/>
      <c r="AU1543" s="75"/>
      <c r="AV1543" s="76"/>
      <c r="AW1543" s="90"/>
      <c r="AX1543" s="75"/>
      <c r="AY1543" s="75"/>
      <c r="AZ1543" s="75"/>
      <c r="BA1543" s="76"/>
      <c r="BB1543" s="90"/>
      <c r="BC1543" s="75"/>
      <c r="BD1543" s="75"/>
      <c r="BE1543" s="75"/>
      <c r="BF1543" s="75"/>
      <c r="BG1543" s="75"/>
      <c r="BH1543" s="76"/>
      <c r="BI1543" s="90"/>
      <c r="BJ1543" s="75"/>
      <c r="BK1543" s="75"/>
      <c r="BL1543" s="75"/>
      <c r="BM1543" s="75"/>
      <c r="BN1543" s="76"/>
      <c r="BO1543" s="90"/>
      <c r="BP1543" s="75"/>
      <c r="BQ1543" s="75"/>
      <c r="BR1543" s="75"/>
      <c r="BS1543" s="76"/>
      <c r="BT1543" s="90"/>
      <c r="BU1543" s="75"/>
      <c r="BV1543" s="75"/>
      <c r="BW1543" s="75"/>
      <c r="BX1543" s="75"/>
      <c r="BY1543" s="76"/>
      <c r="BZ1543" s="90"/>
      <c r="CA1543" s="75"/>
      <c r="CB1543" s="75"/>
      <c r="CC1543" s="76"/>
      <c r="CD1543" s="90"/>
      <c r="CE1543" s="75"/>
      <c r="CF1543" s="75"/>
      <c r="CG1543" s="75"/>
      <c r="CH1543" s="76"/>
      <c r="CI1543" s="90"/>
      <c r="CJ1543" s="75"/>
      <c r="CK1543" s="75"/>
      <c r="CL1543" s="76"/>
      <c r="CM1543" s="90"/>
      <c r="CN1543" s="75"/>
      <c r="CO1543" s="75"/>
      <c r="CP1543" s="76"/>
      <c r="CQ1543" s="90"/>
      <c r="CR1543" s="75"/>
      <c r="CS1543" s="75"/>
      <c r="CT1543" s="75"/>
      <c r="CU1543" s="76"/>
      <c r="CV1543" s="90"/>
      <c r="CW1543" s="75"/>
      <c r="CX1543" s="76"/>
      <c r="DE1543" s="13"/>
    </row>
    <row r="1544" spans="1:109" ht="15" customHeight="1" x14ac:dyDescent="0.25">
      <c r="A1544" s="6"/>
      <c r="C1544" s="91"/>
      <c r="D1544" s="75"/>
      <c r="E1544" s="76"/>
      <c r="F1544" s="90"/>
      <c r="G1544" s="75"/>
      <c r="H1544" s="75"/>
      <c r="I1544" s="75"/>
      <c r="J1544" s="75"/>
      <c r="K1544" s="76"/>
      <c r="L1544" s="90"/>
      <c r="M1544" s="75"/>
      <c r="N1544" s="75"/>
      <c r="O1544" s="76"/>
      <c r="P1544" s="90"/>
      <c r="Q1544" s="75"/>
      <c r="R1544" s="75"/>
      <c r="S1544" s="75"/>
      <c r="T1544" s="76"/>
      <c r="U1544" s="90"/>
      <c r="V1544" s="75"/>
      <c r="W1544" s="75"/>
      <c r="X1544" s="75"/>
      <c r="Y1544" s="75"/>
      <c r="Z1544" s="75"/>
      <c r="AA1544" s="76"/>
      <c r="AB1544" s="90"/>
      <c r="AC1544" s="75"/>
      <c r="AD1544" s="75"/>
      <c r="AE1544" s="75"/>
      <c r="AF1544" s="75"/>
      <c r="AG1544" s="76"/>
      <c r="AH1544" s="90"/>
      <c r="AI1544" s="75"/>
      <c r="AJ1544" s="75"/>
      <c r="AK1544" s="75"/>
      <c r="AL1544" s="75"/>
      <c r="AM1544" s="75"/>
      <c r="AN1544" s="75"/>
      <c r="AO1544" s="75"/>
      <c r="AP1544" s="76"/>
      <c r="AT1544" s="91"/>
      <c r="AU1544" s="75"/>
      <c r="AV1544" s="76"/>
      <c r="AW1544" s="90"/>
      <c r="AX1544" s="75"/>
      <c r="AY1544" s="75"/>
      <c r="AZ1544" s="75"/>
      <c r="BA1544" s="76"/>
      <c r="BB1544" s="90"/>
      <c r="BC1544" s="75"/>
      <c r="BD1544" s="75"/>
      <c r="BE1544" s="75"/>
      <c r="BF1544" s="75"/>
      <c r="BG1544" s="75"/>
      <c r="BH1544" s="76"/>
      <c r="BI1544" s="90"/>
      <c r="BJ1544" s="75"/>
      <c r="BK1544" s="75"/>
      <c r="BL1544" s="75"/>
      <c r="BM1544" s="75"/>
      <c r="BN1544" s="76"/>
      <c r="BO1544" s="90"/>
      <c r="BP1544" s="75"/>
      <c r="BQ1544" s="75"/>
      <c r="BR1544" s="75"/>
      <c r="BS1544" s="76"/>
      <c r="BT1544" s="90"/>
      <c r="BU1544" s="75"/>
      <c r="BV1544" s="75"/>
      <c r="BW1544" s="75"/>
      <c r="BX1544" s="75"/>
      <c r="BY1544" s="76"/>
      <c r="BZ1544" s="90"/>
      <c r="CA1544" s="75"/>
      <c r="CB1544" s="75"/>
      <c r="CC1544" s="76"/>
      <c r="CD1544" s="90"/>
      <c r="CE1544" s="75"/>
      <c r="CF1544" s="75"/>
      <c r="CG1544" s="75"/>
      <c r="CH1544" s="76"/>
      <c r="CI1544" s="90"/>
      <c r="CJ1544" s="75"/>
      <c r="CK1544" s="75"/>
      <c r="CL1544" s="76"/>
      <c r="CM1544" s="90"/>
      <c r="CN1544" s="75"/>
      <c r="CO1544" s="75"/>
      <c r="CP1544" s="76"/>
      <c r="CQ1544" s="90"/>
      <c r="CR1544" s="75"/>
      <c r="CS1544" s="75"/>
      <c r="CT1544" s="75"/>
      <c r="CU1544" s="76"/>
      <c r="CV1544" s="90"/>
      <c r="CW1544" s="75"/>
      <c r="CX1544" s="76"/>
      <c r="DE1544" s="13"/>
    </row>
    <row r="1545" spans="1:109" ht="15" customHeight="1" x14ac:dyDescent="0.25">
      <c r="A1545" s="6"/>
      <c r="C1545" s="91"/>
      <c r="D1545" s="75"/>
      <c r="E1545" s="76"/>
      <c r="F1545" s="90"/>
      <c r="G1545" s="75"/>
      <c r="H1545" s="75"/>
      <c r="I1545" s="75"/>
      <c r="J1545" s="75"/>
      <c r="K1545" s="76"/>
      <c r="L1545" s="90"/>
      <c r="M1545" s="75"/>
      <c r="N1545" s="75"/>
      <c r="O1545" s="76"/>
      <c r="P1545" s="90"/>
      <c r="Q1545" s="75"/>
      <c r="R1545" s="75"/>
      <c r="S1545" s="75"/>
      <c r="T1545" s="76"/>
      <c r="U1545" s="90"/>
      <c r="V1545" s="75"/>
      <c r="W1545" s="75"/>
      <c r="X1545" s="75"/>
      <c r="Y1545" s="75"/>
      <c r="Z1545" s="75"/>
      <c r="AA1545" s="76"/>
      <c r="AB1545" s="90"/>
      <c r="AC1545" s="75"/>
      <c r="AD1545" s="75"/>
      <c r="AE1545" s="75"/>
      <c r="AF1545" s="75"/>
      <c r="AG1545" s="76"/>
      <c r="AH1545" s="90"/>
      <c r="AI1545" s="75"/>
      <c r="AJ1545" s="75"/>
      <c r="AK1545" s="75"/>
      <c r="AL1545" s="75"/>
      <c r="AM1545" s="75"/>
      <c r="AN1545" s="75"/>
      <c r="AO1545" s="75"/>
      <c r="AP1545" s="76"/>
      <c r="AT1545" s="91"/>
      <c r="AU1545" s="75"/>
      <c r="AV1545" s="76"/>
      <c r="AW1545" s="90"/>
      <c r="AX1545" s="75"/>
      <c r="AY1545" s="75"/>
      <c r="AZ1545" s="75"/>
      <c r="BA1545" s="76"/>
      <c r="BB1545" s="90"/>
      <c r="BC1545" s="75"/>
      <c r="BD1545" s="75"/>
      <c r="BE1545" s="75"/>
      <c r="BF1545" s="75"/>
      <c r="BG1545" s="75"/>
      <c r="BH1545" s="76"/>
      <c r="BI1545" s="90"/>
      <c r="BJ1545" s="75"/>
      <c r="BK1545" s="75"/>
      <c r="BL1545" s="75"/>
      <c r="BM1545" s="75"/>
      <c r="BN1545" s="76"/>
      <c r="BO1545" s="90"/>
      <c r="BP1545" s="75"/>
      <c r="BQ1545" s="75"/>
      <c r="BR1545" s="75"/>
      <c r="BS1545" s="76"/>
      <c r="BT1545" s="90"/>
      <c r="BU1545" s="75"/>
      <c r="BV1545" s="75"/>
      <c r="BW1545" s="75"/>
      <c r="BX1545" s="75"/>
      <c r="BY1545" s="76"/>
      <c r="BZ1545" s="90"/>
      <c r="CA1545" s="75"/>
      <c r="CB1545" s="75"/>
      <c r="CC1545" s="76"/>
      <c r="CD1545" s="90"/>
      <c r="CE1545" s="75"/>
      <c r="CF1545" s="75"/>
      <c r="CG1545" s="75"/>
      <c r="CH1545" s="76"/>
      <c r="CI1545" s="90"/>
      <c r="CJ1545" s="75"/>
      <c r="CK1545" s="75"/>
      <c r="CL1545" s="76"/>
      <c r="CM1545" s="90"/>
      <c r="CN1545" s="75"/>
      <c r="CO1545" s="75"/>
      <c r="CP1545" s="76"/>
      <c r="CQ1545" s="90"/>
      <c r="CR1545" s="75"/>
      <c r="CS1545" s="75"/>
      <c r="CT1545" s="75"/>
      <c r="CU1545" s="76"/>
      <c r="CV1545" s="90"/>
      <c r="CW1545" s="75"/>
      <c r="CX1545" s="76"/>
      <c r="DE1545" s="13"/>
    </row>
    <row r="1546" spans="1:109" ht="15" customHeight="1" x14ac:dyDescent="0.25">
      <c r="A1546" s="6"/>
      <c r="C1546" s="93"/>
      <c r="D1546" s="75"/>
      <c r="E1546" s="76"/>
      <c r="F1546" s="92"/>
      <c r="G1546" s="75"/>
      <c r="H1546" s="75"/>
      <c r="I1546" s="75"/>
      <c r="J1546" s="75"/>
      <c r="K1546" s="76"/>
      <c r="L1546" s="92"/>
      <c r="M1546" s="75"/>
      <c r="N1546" s="75"/>
      <c r="O1546" s="76"/>
      <c r="P1546" s="92"/>
      <c r="Q1546" s="75"/>
      <c r="R1546" s="75"/>
      <c r="S1546" s="75"/>
      <c r="T1546" s="76"/>
      <c r="U1546" s="92"/>
      <c r="V1546" s="75"/>
      <c r="W1546" s="75"/>
      <c r="X1546" s="75"/>
      <c r="Y1546" s="75"/>
      <c r="Z1546" s="75"/>
      <c r="AA1546" s="76"/>
      <c r="AB1546" s="92"/>
      <c r="AC1546" s="75"/>
      <c r="AD1546" s="75"/>
      <c r="AE1546" s="75"/>
      <c r="AF1546" s="75"/>
      <c r="AG1546" s="76"/>
      <c r="AH1546" s="92"/>
      <c r="AI1546" s="75"/>
      <c r="AJ1546" s="75"/>
      <c r="AK1546" s="75"/>
      <c r="AL1546" s="75"/>
      <c r="AM1546" s="75"/>
      <c r="AN1546" s="75"/>
      <c r="AO1546" s="75"/>
      <c r="AP1546" s="76"/>
      <c r="AT1546" s="93"/>
      <c r="AU1546" s="75"/>
      <c r="AV1546" s="76"/>
      <c r="AW1546" s="92"/>
      <c r="AX1546" s="75"/>
      <c r="AY1546" s="75"/>
      <c r="AZ1546" s="75"/>
      <c r="BA1546" s="76"/>
      <c r="BB1546" s="92"/>
      <c r="BC1546" s="75"/>
      <c r="BD1546" s="75"/>
      <c r="BE1546" s="75"/>
      <c r="BF1546" s="75"/>
      <c r="BG1546" s="75"/>
      <c r="BH1546" s="76"/>
      <c r="BI1546" s="92"/>
      <c r="BJ1546" s="75"/>
      <c r="BK1546" s="75"/>
      <c r="BL1546" s="75"/>
      <c r="BM1546" s="75"/>
      <c r="BN1546" s="76"/>
      <c r="BO1546" s="92"/>
      <c r="BP1546" s="75"/>
      <c r="BQ1546" s="75"/>
      <c r="BR1546" s="75"/>
      <c r="BS1546" s="76"/>
      <c r="BT1546" s="92"/>
      <c r="BU1546" s="75"/>
      <c r="BV1546" s="75"/>
      <c r="BW1546" s="75"/>
      <c r="BX1546" s="75"/>
      <c r="BY1546" s="76"/>
      <c r="BZ1546" s="92"/>
      <c r="CA1546" s="75"/>
      <c r="CB1546" s="75"/>
      <c r="CC1546" s="76"/>
      <c r="CD1546" s="92"/>
      <c r="CE1546" s="75"/>
      <c r="CF1546" s="75"/>
      <c r="CG1546" s="75"/>
      <c r="CH1546" s="76"/>
      <c r="CI1546" s="92"/>
      <c r="CJ1546" s="75"/>
      <c r="CK1546" s="75"/>
      <c r="CL1546" s="76"/>
      <c r="CM1546" s="92"/>
      <c r="CN1546" s="75"/>
      <c r="CO1546" s="75"/>
      <c r="CP1546" s="76"/>
      <c r="CQ1546" s="92"/>
      <c r="CR1546" s="75"/>
      <c r="CS1546" s="75"/>
      <c r="CT1546" s="75"/>
      <c r="CU1546" s="76"/>
      <c r="CV1546" s="92"/>
      <c r="CW1546" s="75"/>
      <c r="CX1546" s="76"/>
      <c r="DE1546" s="13"/>
    </row>
    <row r="1547" spans="1:109" ht="15" customHeight="1" x14ac:dyDescent="0.25">
      <c r="A1547" s="6"/>
      <c r="DE1547" s="13"/>
    </row>
    <row r="1548" spans="1:109" ht="15" customHeight="1" x14ac:dyDescent="0.25">
      <c r="A1548" s="6"/>
      <c r="DE1548" s="13"/>
    </row>
    <row r="1549" spans="1:109" ht="15" customHeight="1" x14ac:dyDescent="0.25">
      <c r="A1549" s="6"/>
      <c r="DE1549" s="13"/>
    </row>
    <row r="1550" spans="1:109" ht="15" customHeight="1" x14ac:dyDescent="0.25">
      <c r="A1550" s="6"/>
      <c r="D1550" s="82"/>
      <c r="E1550" s="79"/>
      <c r="F1550" s="79"/>
      <c r="G1550" s="79"/>
      <c r="H1550" s="79"/>
      <c r="I1550" s="79"/>
      <c r="J1550" s="79"/>
      <c r="K1550" s="79"/>
      <c r="L1550" s="79"/>
      <c r="M1550" s="79"/>
      <c r="N1550" s="79"/>
      <c r="O1550" s="79"/>
      <c r="P1550" s="79"/>
      <c r="Q1550" s="79"/>
      <c r="R1550" s="79"/>
      <c r="S1550" s="79"/>
      <c r="T1550" s="79"/>
      <c r="U1550" s="79"/>
      <c r="V1550" s="79"/>
      <c r="W1550" s="79"/>
      <c r="X1550" s="79"/>
      <c r="Y1550" s="79"/>
      <c r="Z1550" s="79"/>
      <c r="AA1550" s="79"/>
      <c r="AB1550" s="79"/>
      <c r="AC1550" s="79"/>
      <c r="AD1550" s="79"/>
      <c r="AE1550" s="79"/>
      <c r="AF1550" s="79"/>
      <c r="AG1550" s="79"/>
      <c r="AH1550" s="79"/>
      <c r="AI1550" s="79"/>
      <c r="AJ1550" s="79"/>
      <c r="AK1550" s="79"/>
      <c r="AL1550" s="79"/>
      <c r="AM1550" s="79"/>
      <c r="BL1550" s="82"/>
      <c r="BM1550" s="79"/>
      <c r="BN1550" s="79"/>
      <c r="BO1550" s="79"/>
      <c r="BP1550" s="79"/>
      <c r="BQ1550" s="79"/>
      <c r="BR1550" s="79"/>
      <c r="BS1550" s="79"/>
      <c r="BT1550" s="79"/>
      <c r="BU1550" s="79"/>
      <c r="BV1550" s="79"/>
      <c r="BW1550" s="79"/>
      <c r="BX1550" s="79"/>
      <c r="BY1550" s="79"/>
      <c r="BZ1550" s="79"/>
      <c r="CA1550" s="79"/>
      <c r="CB1550" s="79"/>
      <c r="CC1550" s="79"/>
      <c r="CD1550" s="79"/>
      <c r="CE1550" s="79"/>
      <c r="CF1550" s="79"/>
      <c r="CG1550" s="79"/>
      <c r="CH1550" s="79"/>
      <c r="CI1550" s="79"/>
      <c r="DE1550" s="13"/>
    </row>
    <row r="1551" spans="1:109" ht="15" customHeight="1" x14ac:dyDescent="0.25">
      <c r="A1551" s="6"/>
      <c r="DE1551" s="13"/>
    </row>
    <row r="1552" spans="1:109" ht="15" customHeight="1" x14ac:dyDescent="0.25">
      <c r="A1552" s="6"/>
      <c r="B1552" s="95"/>
      <c r="C1552" s="75"/>
      <c r="D1552" s="75"/>
      <c r="E1552" s="75"/>
      <c r="F1552" s="75"/>
      <c r="G1552" s="75"/>
      <c r="H1552" s="75"/>
      <c r="I1552" s="75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5"/>
      <c r="X1552" s="75"/>
      <c r="Y1552" s="76"/>
      <c r="Z1552" s="95"/>
      <c r="AA1552" s="75"/>
      <c r="AB1552" s="75"/>
      <c r="AC1552" s="75"/>
      <c r="AD1552" s="75"/>
      <c r="AE1552" s="75"/>
      <c r="AF1552" s="76"/>
      <c r="AG1552" s="95"/>
      <c r="AH1552" s="75"/>
      <c r="AI1552" s="75"/>
      <c r="AJ1552" s="75"/>
      <c r="AK1552" s="75"/>
      <c r="AL1552" s="75"/>
      <c r="AM1552" s="76"/>
      <c r="AO1552" s="95"/>
      <c r="AP1552" s="75"/>
      <c r="AQ1552" s="75"/>
      <c r="AR1552" s="75"/>
      <c r="AS1552" s="75"/>
      <c r="AT1552" s="75"/>
      <c r="AU1552" s="76"/>
      <c r="AV1552" s="95"/>
      <c r="AW1552" s="75"/>
      <c r="AX1552" s="75"/>
      <c r="AY1552" s="75"/>
      <c r="AZ1552" s="76"/>
      <c r="BA1552" s="95"/>
      <c r="BB1552" s="75"/>
      <c r="BC1552" s="75"/>
      <c r="BD1552" s="75"/>
      <c r="BE1552" s="76"/>
      <c r="BL1552" s="94"/>
      <c r="BM1552" s="75"/>
      <c r="BN1552" s="75"/>
      <c r="BO1552" s="75"/>
      <c r="BP1552" s="75"/>
      <c r="BQ1552" s="75"/>
      <c r="BR1552" s="75"/>
      <c r="BS1552" s="75"/>
      <c r="BT1552" s="75"/>
      <c r="BU1552" s="75"/>
      <c r="BV1552" s="75"/>
      <c r="BW1552" s="75"/>
      <c r="BX1552" s="75"/>
      <c r="BY1552" s="75"/>
      <c r="BZ1552" s="75"/>
      <c r="CA1552" s="75"/>
      <c r="CB1552" s="75"/>
      <c r="CC1552" s="75"/>
      <c r="CD1552" s="76"/>
      <c r="CE1552" s="95"/>
      <c r="CF1552" s="75"/>
      <c r="CG1552" s="75"/>
      <c r="CH1552" s="75"/>
      <c r="CI1552" s="76"/>
      <c r="DE1552" s="13"/>
    </row>
    <row r="1553" spans="1:109" ht="15" customHeight="1" x14ac:dyDescent="0.25">
      <c r="A1553" s="6"/>
      <c r="B1553" s="96"/>
      <c r="C1553" s="75"/>
      <c r="D1553" s="75"/>
      <c r="E1553" s="75"/>
      <c r="F1553" s="75"/>
      <c r="G1553" s="75"/>
      <c r="H1553" s="75"/>
      <c r="I1553" s="75"/>
      <c r="J1553" s="75"/>
      <c r="K1553" s="75"/>
      <c r="L1553" s="75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5"/>
      <c r="X1553" s="75"/>
      <c r="Y1553" s="76"/>
      <c r="Z1553" s="97"/>
      <c r="AA1553" s="75"/>
      <c r="AB1553" s="75"/>
      <c r="AC1553" s="75"/>
      <c r="AD1553" s="75"/>
      <c r="AE1553" s="75"/>
      <c r="AF1553" s="76"/>
      <c r="AG1553" s="97"/>
      <c r="AH1553" s="75"/>
      <c r="AI1553" s="75"/>
      <c r="AJ1553" s="75"/>
      <c r="AK1553" s="75"/>
      <c r="AL1553" s="75"/>
      <c r="AM1553" s="76"/>
      <c r="AO1553" s="97"/>
      <c r="AP1553" s="75"/>
      <c r="AQ1553" s="75"/>
      <c r="AR1553" s="75"/>
      <c r="AS1553" s="75"/>
      <c r="AT1553" s="75"/>
      <c r="AU1553" s="76"/>
      <c r="AV1553" s="97"/>
      <c r="AW1553" s="75"/>
      <c r="AX1553" s="75"/>
      <c r="AY1553" s="75"/>
      <c r="AZ1553" s="76"/>
      <c r="BA1553" s="97"/>
      <c r="BB1553" s="75"/>
      <c r="BC1553" s="75"/>
      <c r="BD1553" s="75"/>
      <c r="BE1553" s="76"/>
      <c r="BL1553" s="98"/>
      <c r="BM1553" s="75"/>
      <c r="BN1553" s="75"/>
      <c r="BO1553" s="75"/>
      <c r="BP1553" s="75"/>
      <c r="BQ1553" s="75"/>
      <c r="BR1553" s="75"/>
      <c r="BS1553" s="75"/>
      <c r="BT1553" s="75"/>
      <c r="BU1553" s="75"/>
      <c r="BV1553" s="75"/>
      <c r="BW1553" s="75"/>
      <c r="BX1553" s="75"/>
      <c r="BY1553" s="75"/>
      <c r="BZ1553" s="75"/>
      <c r="CA1553" s="75"/>
      <c r="CB1553" s="75"/>
      <c r="CC1553" s="75"/>
      <c r="CD1553" s="76"/>
      <c r="CE1553" s="99"/>
      <c r="CF1553" s="75"/>
      <c r="CG1553" s="75"/>
      <c r="CH1553" s="75"/>
      <c r="CI1553" s="76"/>
      <c r="DE1553" s="13"/>
    </row>
    <row r="1554" spans="1:109" ht="15" customHeight="1" x14ac:dyDescent="0.25">
      <c r="A1554" s="6"/>
      <c r="B1554" s="96"/>
      <c r="C1554" s="75"/>
      <c r="D1554" s="75"/>
      <c r="E1554" s="75"/>
      <c r="F1554" s="75"/>
      <c r="G1554" s="75"/>
      <c r="H1554" s="75"/>
      <c r="I1554" s="75"/>
      <c r="J1554" s="75"/>
      <c r="K1554" s="75"/>
      <c r="L1554" s="75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5"/>
      <c r="X1554" s="75"/>
      <c r="Y1554" s="76"/>
      <c r="Z1554" s="97"/>
      <c r="AA1554" s="75"/>
      <c r="AB1554" s="75"/>
      <c r="AC1554" s="75"/>
      <c r="AD1554" s="75"/>
      <c r="AE1554" s="75"/>
      <c r="AF1554" s="76"/>
      <c r="AG1554" s="97"/>
      <c r="AH1554" s="75"/>
      <c r="AI1554" s="75"/>
      <c r="AJ1554" s="75"/>
      <c r="AK1554" s="75"/>
      <c r="AL1554" s="75"/>
      <c r="AM1554" s="76"/>
      <c r="AO1554" s="97"/>
      <c r="AP1554" s="75"/>
      <c r="AQ1554" s="75"/>
      <c r="AR1554" s="75"/>
      <c r="AS1554" s="75"/>
      <c r="AT1554" s="75"/>
      <c r="AU1554" s="76"/>
      <c r="AV1554" s="97"/>
      <c r="AW1554" s="75"/>
      <c r="AX1554" s="75"/>
      <c r="AY1554" s="75"/>
      <c r="AZ1554" s="76"/>
      <c r="BA1554" s="97"/>
      <c r="BB1554" s="75"/>
      <c r="BC1554" s="75"/>
      <c r="BD1554" s="75"/>
      <c r="BE1554" s="76"/>
      <c r="BL1554" s="98"/>
      <c r="BM1554" s="75"/>
      <c r="BN1554" s="75"/>
      <c r="BO1554" s="75"/>
      <c r="BP1554" s="75"/>
      <c r="BQ1554" s="75"/>
      <c r="BR1554" s="75"/>
      <c r="BS1554" s="75"/>
      <c r="BT1554" s="75"/>
      <c r="BU1554" s="75"/>
      <c r="BV1554" s="75"/>
      <c r="BW1554" s="75"/>
      <c r="BX1554" s="75"/>
      <c r="BY1554" s="75"/>
      <c r="BZ1554" s="75"/>
      <c r="CA1554" s="75"/>
      <c r="CB1554" s="75"/>
      <c r="CC1554" s="75"/>
      <c r="CD1554" s="76"/>
      <c r="CE1554" s="99"/>
      <c r="CF1554" s="75"/>
      <c r="CG1554" s="75"/>
      <c r="CH1554" s="75"/>
      <c r="CI1554" s="76"/>
      <c r="DE1554" s="13"/>
    </row>
    <row r="1555" spans="1:109" ht="15" customHeight="1" x14ac:dyDescent="0.25">
      <c r="A1555" s="6"/>
      <c r="B1555" s="96"/>
      <c r="C1555" s="75"/>
      <c r="D1555" s="75"/>
      <c r="E1555" s="75"/>
      <c r="F1555" s="75"/>
      <c r="G1555" s="75"/>
      <c r="H1555" s="75"/>
      <c r="I1555" s="75"/>
      <c r="J1555" s="75"/>
      <c r="K1555" s="75"/>
      <c r="L1555" s="75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5"/>
      <c r="X1555" s="75"/>
      <c r="Y1555" s="76"/>
      <c r="Z1555" s="97"/>
      <c r="AA1555" s="75"/>
      <c r="AB1555" s="75"/>
      <c r="AC1555" s="75"/>
      <c r="AD1555" s="75"/>
      <c r="AE1555" s="75"/>
      <c r="AF1555" s="76"/>
      <c r="AG1555" s="97"/>
      <c r="AH1555" s="75"/>
      <c r="AI1555" s="75"/>
      <c r="AJ1555" s="75"/>
      <c r="AK1555" s="75"/>
      <c r="AL1555" s="75"/>
      <c r="AM1555" s="76"/>
      <c r="AO1555" s="97"/>
      <c r="AP1555" s="75"/>
      <c r="AQ1555" s="75"/>
      <c r="AR1555" s="75"/>
      <c r="AS1555" s="75"/>
      <c r="AT1555" s="75"/>
      <c r="AU1555" s="76"/>
      <c r="AV1555" s="97"/>
      <c r="AW1555" s="75"/>
      <c r="AX1555" s="75"/>
      <c r="AY1555" s="75"/>
      <c r="AZ1555" s="76"/>
      <c r="BA1555" s="97"/>
      <c r="BB1555" s="75"/>
      <c r="BC1555" s="75"/>
      <c r="BD1555" s="75"/>
      <c r="BE1555" s="76"/>
      <c r="BL1555" s="98"/>
      <c r="BM1555" s="75"/>
      <c r="BN1555" s="75"/>
      <c r="BO1555" s="75"/>
      <c r="BP1555" s="75"/>
      <c r="BQ1555" s="75"/>
      <c r="BR1555" s="75"/>
      <c r="BS1555" s="75"/>
      <c r="BT1555" s="75"/>
      <c r="BU1555" s="75"/>
      <c r="BV1555" s="75"/>
      <c r="BW1555" s="75"/>
      <c r="BX1555" s="75"/>
      <c r="BY1555" s="75"/>
      <c r="BZ1555" s="75"/>
      <c r="CA1555" s="75"/>
      <c r="CB1555" s="75"/>
      <c r="CC1555" s="75"/>
      <c r="CD1555" s="76"/>
      <c r="CE1555" s="99"/>
      <c r="CF1555" s="75"/>
      <c r="CG1555" s="75"/>
      <c r="CH1555" s="75"/>
      <c r="CI1555" s="76"/>
      <c r="DE1555" s="13"/>
    </row>
    <row r="1556" spans="1:109" ht="15" customHeight="1" x14ac:dyDescent="0.25">
      <c r="A1556" s="6"/>
      <c r="B1556" s="96"/>
      <c r="C1556" s="75"/>
      <c r="D1556" s="75"/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6"/>
      <c r="Z1556" s="97"/>
      <c r="AA1556" s="75"/>
      <c r="AB1556" s="75"/>
      <c r="AC1556" s="75"/>
      <c r="AD1556" s="75"/>
      <c r="AE1556" s="75"/>
      <c r="AF1556" s="76"/>
      <c r="AG1556" s="97"/>
      <c r="AH1556" s="75"/>
      <c r="AI1556" s="75"/>
      <c r="AJ1556" s="75"/>
      <c r="AK1556" s="75"/>
      <c r="AL1556" s="75"/>
      <c r="AM1556" s="76"/>
      <c r="AO1556" s="97"/>
      <c r="AP1556" s="75"/>
      <c r="AQ1556" s="75"/>
      <c r="AR1556" s="75"/>
      <c r="AS1556" s="75"/>
      <c r="AT1556" s="75"/>
      <c r="AU1556" s="76"/>
      <c r="AV1556" s="97"/>
      <c r="AW1556" s="75"/>
      <c r="AX1556" s="75"/>
      <c r="AY1556" s="75"/>
      <c r="AZ1556" s="76"/>
      <c r="BA1556" s="97"/>
      <c r="BB1556" s="75"/>
      <c r="BC1556" s="75"/>
      <c r="BD1556" s="75"/>
      <c r="BE1556" s="76"/>
      <c r="BL1556" s="98"/>
      <c r="BM1556" s="75"/>
      <c r="BN1556" s="75"/>
      <c r="BO1556" s="75"/>
      <c r="BP1556" s="75"/>
      <c r="BQ1556" s="75"/>
      <c r="BR1556" s="75"/>
      <c r="BS1556" s="75"/>
      <c r="BT1556" s="75"/>
      <c r="BU1556" s="75"/>
      <c r="BV1556" s="75"/>
      <c r="BW1556" s="75"/>
      <c r="BX1556" s="75"/>
      <c r="BY1556" s="75"/>
      <c r="BZ1556" s="75"/>
      <c r="CA1556" s="75"/>
      <c r="CB1556" s="75"/>
      <c r="CC1556" s="75"/>
      <c r="CD1556" s="76"/>
      <c r="CE1556" s="99"/>
      <c r="CF1556" s="75"/>
      <c r="CG1556" s="75"/>
      <c r="CH1556" s="75"/>
      <c r="CI1556" s="76"/>
      <c r="DE1556" s="13"/>
    </row>
    <row r="1557" spans="1:109" ht="15" customHeight="1" x14ac:dyDescent="0.25">
      <c r="A1557" s="6"/>
      <c r="B1557" s="96"/>
      <c r="C1557" s="75"/>
      <c r="D1557" s="75"/>
      <c r="E1557" s="75"/>
      <c r="F1557" s="75"/>
      <c r="G1557" s="75"/>
      <c r="H1557" s="75"/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5"/>
      <c r="X1557" s="75"/>
      <c r="Y1557" s="76"/>
      <c r="Z1557" s="97"/>
      <c r="AA1557" s="75"/>
      <c r="AB1557" s="75"/>
      <c r="AC1557" s="75"/>
      <c r="AD1557" s="75"/>
      <c r="AE1557" s="75"/>
      <c r="AF1557" s="76"/>
      <c r="AG1557" s="97"/>
      <c r="AH1557" s="75"/>
      <c r="AI1557" s="75"/>
      <c r="AJ1557" s="75"/>
      <c r="AK1557" s="75"/>
      <c r="AL1557" s="75"/>
      <c r="AM1557" s="76"/>
      <c r="AO1557" s="97"/>
      <c r="AP1557" s="75"/>
      <c r="AQ1557" s="75"/>
      <c r="AR1557" s="75"/>
      <c r="AS1557" s="75"/>
      <c r="AT1557" s="75"/>
      <c r="AU1557" s="76"/>
      <c r="AV1557" s="97"/>
      <c r="AW1557" s="75"/>
      <c r="AX1557" s="75"/>
      <c r="AY1557" s="75"/>
      <c r="AZ1557" s="76"/>
      <c r="BA1557" s="97"/>
      <c r="BB1557" s="75"/>
      <c r="BC1557" s="75"/>
      <c r="BD1557" s="75"/>
      <c r="BE1557" s="76"/>
      <c r="BL1557" s="98"/>
      <c r="BM1557" s="75"/>
      <c r="BN1557" s="75"/>
      <c r="BO1557" s="75"/>
      <c r="BP1557" s="75"/>
      <c r="BQ1557" s="75"/>
      <c r="BR1557" s="75"/>
      <c r="BS1557" s="75"/>
      <c r="BT1557" s="75"/>
      <c r="BU1557" s="75"/>
      <c r="BV1557" s="75"/>
      <c r="BW1557" s="75"/>
      <c r="BX1557" s="75"/>
      <c r="BY1557" s="75"/>
      <c r="BZ1557" s="75"/>
      <c r="CA1557" s="75"/>
      <c r="CB1557" s="75"/>
      <c r="CC1557" s="75"/>
      <c r="CD1557" s="76"/>
      <c r="CE1557" s="99"/>
      <c r="CF1557" s="75"/>
      <c r="CG1557" s="75"/>
      <c r="CH1557" s="75"/>
      <c r="CI1557" s="76"/>
      <c r="DE1557" s="13"/>
    </row>
    <row r="1558" spans="1:109" ht="15" customHeight="1" x14ac:dyDescent="0.25">
      <c r="A1558" s="6"/>
      <c r="B1558" s="96"/>
      <c r="C1558" s="75"/>
      <c r="D1558" s="75"/>
      <c r="E1558" s="75"/>
      <c r="F1558" s="75"/>
      <c r="G1558" s="75"/>
      <c r="H1558" s="75"/>
      <c r="I1558" s="75"/>
      <c r="J1558" s="75"/>
      <c r="K1558" s="75"/>
      <c r="L1558" s="75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5"/>
      <c r="X1558" s="75"/>
      <c r="Y1558" s="76"/>
      <c r="Z1558" s="97"/>
      <c r="AA1558" s="75"/>
      <c r="AB1558" s="75"/>
      <c r="AC1558" s="75"/>
      <c r="AD1558" s="75"/>
      <c r="AE1558" s="75"/>
      <c r="AF1558" s="76"/>
      <c r="AG1558" s="97"/>
      <c r="AH1558" s="75"/>
      <c r="AI1558" s="75"/>
      <c r="AJ1558" s="75"/>
      <c r="AK1558" s="75"/>
      <c r="AL1558" s="75"/>
      <c r="AM1558" s="76"/>
      <c r="AO1558" s="97"/>
      <c r="AP1558" s="75"/>
      <c r="AQ1558" s="75"/>
      <c r="AR1558" s="75"/>
      <c r="AS1558" s="75"/>
      <c r="AT1558" s="75"/>
      <c r="AU1558" s="76"/>
      <c r="AV1558" s="97"/>
      <c r="AW1558" s="75"/>
      <c r="AX1558" s="75"/>
      <c r="AY1558" s="75"/>
      <c r="AZ1558" s="76"/>
      <c r="BA1558" s="97"/>
      <c r="BB1558" s="75"/>
      <c r="BC1558" s="75"/>
      <c r="BD1558" s="75"/>
      <c r="BE1558" s="76"/>
      <c r="BL1558" s="98"/>
      <c r="BM1558" s="75"/>
      <c r="BN1558" s="75"/>
      <c r="BO1558" s="75"/>
      <c r="BP1558" s="75"/>
      <c r="BQ1558" s="75"/>
      <c r="BR1558" s="75"/>
      <c r="BS1558" s="75"/>
      <c r="BT1558" s="75"/>
      <c r="BU1558" s="75"/>
      <c r="BV1558" s="75"/>
      <c r="BW1558" s="75"/>
      <c r="BX1558" s="75"/>
      <c r="BY1558" s="75"/>
      <c r="BZ1558" s="75"/>
      <c r="CA1558" s="75"/>
      <c r="CB1558" s="75"/>
      <c r="CC1558" s="75"/>
      <c r="CD1558" s="76"/>
      <c r="CE1558" s="99"/>
      <c r="CF1558" s="75"/>
      <c r="CG1558" s="75"/>
      <c r="CH1558" s="75"/>
      <c r="CI1558" s="76"/>
      <c r="DE1558" s="13"/>
    </row>
    <row r="1559" spans="1:109" ht="15" customHeight="1" x14ac:dyDescent="0.25">
      <c r="A1559" s="6"/>
      <c r="B1559" s="96"/>
      <c r="C1559" s="75"/>
      <c r="D1559" s="75"/>
      <c r="E1559" s="75"/>
      <c r="F1559" s="75"/>
      <c r="G1559" s="75"/>
      <c r="H1559" s="75"/>
      <c r="I1559" s="75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5"/>
      <c r="X1559" s="75"/>
      <c r="Y1559" s="76"/>
      <c r="Z1559" s="97"/>
      <c r="AA1559" s="75"/>
      <c r="AB1559" s="75"/>
      <c r="AC1559" s="75"/>
      <c r="AD1559" s="75"/>
      <c r="AE1559" s="75"/>
      <c r="AF1559" s="76"/>
      <c r="AG1559" s="97"/>
      <c r="AH1559" s="75"/>
      <c r="AI1559" s="75"/>
      <c r="AJ1559" s="75"/>
      <c r="AK1559" s="75"/>
      <c r="AL1559" s="75"/>
      <c r="AM1559" s="76"/>
      <c r="AO1559" s="97"/>
      <c r="AP1559" s="75"/>
      <c r="AQ1559" s="75"/>
      <c r="AR1559" s="75"/>
      <c r="AS1559" s="75"/>
      <c r="AT1559" s="75"/>
      <c r="AU1559" s="76"/>
      <c r="AV1559" s="97"/>
      <c r="AW1559" s="75"/>
      <c r="AX1559" s="75"/>
      <c r="AY1559" s="75"/>
      <c r="AZ1559" s="76"/>
      <c r="BA1559" s="97"/>
      <c r="BB1559" s="75"/>
      <c r="BC1559" s="75"/>
      <c r="BD1559" s="75"/>
      <c r="BE1559" s="76"/>
      <c r="BL1559" s="98"/>
      <c r="BM1559" s="75"/>
      <c r="BN1559" s="75"/>
      <c r="BO1559" s="75"/>
      <c r="BP1559" s="75"/>
      <c r="BQ1559" s="75"/>
      <c r="BR1559" s="75"/>
      <c r="BS1559" s="75"/>
      <c r="BT1559" s="75"/>
      <c r="BU1559" s="75"/>
      <c r="BV1559" s="75"/>
      <c r="BW1559" s="75"/>
      <c r="BX1559" s="75"/>
      <c r="BY1559" s="75"/>
      <c r="BZ1559" s="75"/>
      <c r="CA1559" s="75"/>
      <c r="CB1559" s="75"/>
      <c r="CC1559" s="75"/>
      <c r="CD1559" s="76"/>
      <c r="CE1559" s="99"/>
      <c r="CF1559" s="75"/>
      <c r="CG1559" s="75"/>
      <c r="CH1559" s="75"/>
      <c r="CI1559" s="76"/>
      <c r="DE1559" s="13"/>
    </row>
    <row r="1560" spans="1:109" ht="15" customHeight="1" x14ac:dyDescent="0.25">
      <c r="A1560" s="6"/>
      <c r="DE1560" s="13"/>
    </row>
    <row r="1561" spans="1:109" ht="15" customHeight="1" x14ac:dyDescent="0.25">
      <c r="A1561" s="6"/>
      <c r="B1561" s="96"/>
      <c r="C1561" s="75"/>
      <c r="D1561" s="75"/>
      <c r="E1561" s="75"/>
      <c r="F1561" s="75"/>
      <c r="G1561" s="75"/>
      <c r="H1561" s="75"/>
      <c r="I1561" s="75"/>
      <c r="J1561" s="75"/>
      <c r="K1561" s="75"/>
      <c r="L1561" s="75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5"/>
      <c r="X1561" s="75"/>
      <c r="Y1561" s="76"/>
      <c r="Z1561" s="97"/>
      <c r="AA1561" s="75"/>
      <c r="AB1561" s="75"/>
      <c r="AC1561" s="75"/>
      <c r="AD1561" s="75"/>
      <c r="AE1561" s="75"/>
      <c r="AF1561" s="76"/>
      <c r="AG1561" s="97"/>
      <c r="AH1561" s="75"/>
      <c r="AI1561" s="75"/>
      <c r="AJ1561" s="75"/>
      <c r="AK1561" s="75"/>
      <c r="AL1561" s="75"/>
      <c r="AM1561" s="76"/>
      <c r="AO1561" s="97"/>
      <c r="AP1561" s="75"/>
      <c r="AQ1561" s="75"/>
      <c r="AR1561" s="75"/>
      <c r="AS1561" s="75"/>
      <c r="AT1561" s="75"/>
      <c r="AU1561" s="76"/>
      <c r="AV1561" s="97"/>
      <c r="AW1561" s="75"/>
      <c r="AX1561" s="75"/>
      <c r="AY1561" s="75"/>
      <c r="AZ1561" s="76"/>
      <c r="BA1561" s="97"/>
      <c r="BB1561" s="75"/>
      <c r="BC1561" s="75"/>
      <c r="BD1561" s="75"/>
      <c r="BE1561" s="76"/>
      <c r="DE1561" s="13"/>
    </row>
    <row r="1562" spans="1:109" ht="15" customHeight="1" x14ac:dyDescent="0.25">
      <c r="A1562" s="6"/>
      <c r="B1562" s="96"/>
      <c r="C1562" s="75"/>
      <c r="D1562" s="75"/>
      <c r="E1562" s="75"/>
      <c r="F1562" s="75"/>
      <c r="G1562" s="75"/>
      <c r="H1562" s="75"/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6"/>
      <c r="Z1562" s="97"/>
      <c r="AA1562" s="75"/>
      <c r="AB1562" s="75"/>
      <c r="AC1562" s="75"/>
      <c r="AD1562" s="75"/>
      <c r="AE1562" s="75"/>
      <c r="AF1562" s="76"/>
      <c r="AG1562" s="97"/>
      <c r="AH1562" s="75"/>
      <c r="AI1562" s="75"/>
      <c r="AJ1562" s="75"/>
      <c r="AK1562" s="75"/>
      <c r="AL1562" s="75"/>
      <c r="AM1562" s="76"/>
      <c r="AO1562" s="97"/>
      <c r="AP1562" s="75"/>
      <c r="AQ1562" s="75"/>
      <c r="AR1562" s="75"/>
      <c r="AS1562" s="75"/>
      <c r="AT1562" s="75"/>
      <c r="AU1562" s="76"/>
      <c r="AV1562" s="97"/>
      <c r="AW1562" s="75"/>
      <c r="AX1562" s="75"/>
      <c r="AY1562" s="75"/>
      <c r="AZ1562" s="76"/>
      <c r="BA1562" s="97"/>
      <c r="BB1562" s="75"/>
      <c r="BC1562" s="75"/>
      <c r="BD1562" s="75"/>
      <c r="BE1562" s="76"/>
      <c r="DE1562" s="13"/>
    </row>
    <row r="1563" spans="1:109" ht="15" customHeight="1" x14ac:dyDescent="0.25">
      <c r="A1563" s="6"/>
      <c r="B1563" s="96"/>
      <c r="C1563" s="75"/>
      <c r="D1563" s="75"/>
      <c r="E1563" s="75"/>
      <c r="F1563" s="75"/>
      <c r="G1563" s="75"/>
      <c r="H1563" s="75"/>
      <c r="I1563" s="75"/>
      <c r="J1563" s="75"/>
      <c r="K1563" s="75"/>
      <c r="L1563" s="75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5"/>
      <c r="X1563" s="75"/>
      <c r="Y1563" s="76"/>
      <c r="Z1563" s="97"/>
      <c r="AA1563" s="75"/>
      <c r="AB1563" s="75"/>
      <c r="AC1563" s="75"/>
      <c r="AD1563" s="75"/>
      <c r="AE1563" s="75"/>
      <c r="AF1563" s="76"/>
      <c r="AG1563" s="97"/>
      <c r="AH1563" s="75"/>
      <c r="AI1563" s="75"/>
      <c r="AJ1563" s="75"/>
      <c r="AK1563" s="75"/>
      <c r="AL1563" s="75"/>
      <c r="AM1563" s="76"/>
      <c r="AO1563" s="97"/>
      <c r="AP1563" s="75"/>
      <c r="AQ1563" s="75"/>
      <c r="AR1563" s="75"/>
      <c r="AS1563" s="75"/>
      <c r="AT1563" s="75"/>
      <c r="AU1563" s="76"/>
      <c r="AV1563" s="97"/>
      <c r="AW1563" s="75"/>
      <c r="AX1563" s="75"/>
      <c r="AY1563" s="75"/>
      <c r="AZ1563" s="76"/>
      <c r="BA1563" s="97"/>
      <c r="BB1563" s="75"/>
      <c r="BC1563" s="75"/>
      <c r="BD1563" s="75"/>
      <c r="BE1563" s="76"/>
      <c r="DE1563" s="13"/>
    </row>
    <row r="1564" spans="1:109" ht="15" customHeight="1" x14ac:dyDescent="0.25">
      <c r="A1564" s="6"/>
      <c r="B1564" s="96"/>
      <c r="C1564" s="75"/>
      <c r="D1564" s="75"/>
      <c r="E1564" s="75"/>
      <c r="F1564" s="75"/>
      <c r="G1564" s="75"/>
      <c r="H1564" s="75"/>
      <c r="I1564" s="75"/>
      <c r="J1564" s="75"/>
      <c r="K1564" s="75"/>
      <c r="L1564" s="75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5"/>
      <c r="X1564" s="75"/>
      <c r="Y1564" s="76"/>
      <c r="Z1564" s="97"/>
      <c r="AA1564" s="75"/>
      <c r="AB1564" s="75"/>
      <c r="AC1564" s="75"/>
      <c r="AD1564" s="75"/>
      <c r="AE1564" s="75"/>
      <c r="AF1564" s="76"/>
      <c r="AG1564" s="97"/>
      <c r="AH1564" s="75"/>
      <c r="AI1564" s="75"/>
      <c r="AJ1564" s="75"/>
      <c r="AK1564" s="75"/>
      <c r="AL1564" s="75"/>
      <c r="AM1564" s="76"/>
      <c r="AO1564" s="97"/>
      <c r="AP1564" s="75"/>
      <c r="AQ1564" s="75"/>
      <c r="AR1564" s="75"/>
      <c r="AS1564" s="75"/>
      <c r="AT1564" s="75"/>
      <c r="AU1564" s="76"/>
      <c r="AV1564" s="97"/>
      <c r="AW1564" s="75"/>
      <c r="AX1564" s="75"/>
      <c r="AY1564" s="75"/>
      <c r="AZ1564" s="76"/>
      <c r="BA1564" s="97"/>
      <c r="BB1564" s="75"/>
      <c r="BC1564" s="75"/>
      <c r="BD1564" s="75"/>
      <c r="BE1564" s="76"/>
      <c r="DE1564" s="13"/>
    </row>
    <row r="1565" spans="1:109" ht="15" customHeight="1" x14ac:dyDescent="0.25">
      <c r="A1565" s="6"/>
      <c r="B1565" s="96"/>
      <c r="C1565" s="75"/>
      <c r="D1565" s="75"/>
      <c r="E1565" s="75"/>
      <c r="F1565" s="75"/>
      <c r="G1565" s="75"/>
      <c r="H1565" s="75"/>
      <c r="I1565" s="75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5"/>
      <c r="X1565" s="75"/>
      <c r="Y1565" s="76"/>
      <c r="Z1565" s="97"/>
      <c r="AA1565" s="75"/>
      <c r="AB1565" s="75"/>
      <c r="AC1565" s="75"/>
      <c r="AD1565" s="75"/>
      <c r="AE1565" s="75"/>
      <c r="AF1565" s="76"/>
      <c r="AG1565" s="97"/>
      <c r="AH1565" s="75"/>
      <c r="AI1565" s="75"/>
      <c r="AJ1565" s="75"/>
      <c r="AK1565" s="75"/>
      <c r="AL1565" s="75"/>
      <c r="AM1565" s="76"/>
      <c r="AO1565" s="97"/>
      <c r="AP1565" s="75"/>
      <c r="AQ1565" s="75"/>
      <c r="AR1565" s="75"/>
      <c r="AS1565" s="75"/>
      <c r="AT1565" s="75"/>
      <c r="AU1565" s="76"/>
      <c r="AV1565" s="97"/>
      <c r="AW1565" s="75"/>
      <c r="AX1565" s="75"/>
      <c r="AY1565" s="75"/>
      <c r="AZ1565" s="76"/>
      <c r="BA1565" s="97"/>
      <c r="BB1565" s="75"/>
      <c r="BC1565" s="75"/>
      <c r="BD1565" s="75"/>
      <c r="BE1565" s="76"/>
      <c r="DE1565" s="13"/>
    </row>
    <row r="1566" spans="1:109" ht="15" customHeight="1" x14ac:dyDescent="0.25">
      <c r="A1566" s="6"/>
      <c r="B1566" s="96"/>
      <c r="C1566" s="75"/>
      <c r="D1566" s="75"/>
      <c r="E1566" s="75"/>
      <c r="F1566" s="75"/>
      <c r="G1566" s="75"/>
      <c r="H1566" s="75"/>
      <c r="I1566" s="75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5"/>
      <c r="X1566" s="75"/>
      <c r="Y1566" s="76"/>
      <c r="Z1566" s="97"/>
      <c r="AA1566" s="75"/>
      <c r="AB1566" s="75"/>
      <c r="AC1566" s="75"/>
      <c r="AD1566" s="75"/>
      <c r="AE1566" s="75"/>
      <c r="AF1566" s="76"/>
      <c r="AG1566" s="97"/>
      <c r="AH1566" s="75"/>
      <c r="AI1566" s="75"/>
      <c r="AJ1566" s="75"/>
      <c r="AK1566" s="75"/>
      <c r="AL1566" s="75"/>
      <c r="AM1566" s="76"/>
      <c r="AO1566" s="97"/>
      <c r="AP1566" s="75"/>
      <c r="AQ1566" s="75"/>
      <c r="AR1566" s="75"/>
      <c r="AS1566" s="75"/>
      <c r="AT1566" s="75"/>
      <c r="AU1566" s="76"/>
      <c r="AV1566" s="97"/>
      <c r="AW1566" s="75"/>
      <c r="AX1566" s="75"/>
      <c r="AY1566" s="75"/>
      <c r="AZ1566" s="76"/>
      <c r="BA1566" s="97"/>
      <c r="BB1566" s="75"/>
      <c r="BC1566" s="75"/>
      <c r="BD1566" s="75"/>
      <c r="BE1566" s="76"/>
      <c r="DE1566" s="13"/>
    </row>
    <row r="1567" spans="1:109" ht="15" customHeight="1" x14ac:dyDescent="0.25">
      <c r="A1567" s="6"/>
      <c r="B1567" s="96"/>
      <c r="C1567" s="75"/>
      <c r="D1567" s="75"/>
      <c r="E1567" s="75"/>
      <c r="F1567" s="75"/>
      <c r="G1567" s="75"/>
      <c r="H1567" s="75"/>
      <c r="I1567" s="75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5"/>
      <c r="X1567" s="75"/>
      <c r="Y1567" s="76"/>
      <c r="Z1567" s="97"/>
      <c r="AA1567" s="75"/>
      <c r="AB1567" s="75"/>
      <c r="AC1567" s="75"/>
      <c r="AD1567" s="75"/>
      <c r="AE1567" s="75"/>
      <c r="AF1567" s="76"/>
      <c r="AG1567" s="97"/>
      <c r="AH1567" s="75"/>
      <c r="AI1567" s="75"/>
      <c r="AJ1567" s="75"/>
      <c r="AK1567" s="75"/>
      <c r="AL1567" s="75"/>
      <c r="AM1567" s="76"/>
      <c r="AO1567" s="97"/>
      <c r="AP1567" s="75"/>
      <c r="AQ1567" s="75"/>
      <c r="AR1567" s="75"/>
      <c r="AS1567" s="75"/>
      <c r="AT1567" s="75"/>
      <c r="AU1567" s="76"/>
      <c r="AV1567" s="97"/>
      <c r="AW1567" s="75"/>
      <c r="AX1567" s="75"/>
      <c r="AY1567" s="75"/>
      <c r="AZ1567" s="76"/>
      <c r="BA1567" s="97"/>
      <c r="BB1567" s="75"/>
      <c r="BC1567" s="75"/>
      <c r="BD1567" s="75"/>
      <c r="BE1567" s="76"/>
      <c r="DE1567" s="13"/>
    </row>
    <row r="1568" spans="1:109" ht="15" customHeight="1" x14ac:dyDescent="0.25">
      <c r="A1568" s="6"/>
      <c r="B1568" s="96"/>
      <c r="C1568" s="75"/>
      <c r="D1568" s="75"/>
      <c r="E1568" s="75"/>
      <c r="F1568" s="75"/>
      <c r="G1568" s="75"/>
      <c r="H1568" s="75"/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6"/>
      <c r="Z1568" s="97"/>
      <c r="AA1568" s="75"/>
      <c r="AB1568" s="75"/>
      <c r="AC1568" s="75"/>
      <c r="AD1568" s="75"/>
      <c r="AE1568" s="75"/>
      <c r="AF1568" s="76"/>
      <c r="AG1568" s="97"/>
      <c r="AH1568" s="75"/>
      <c r="AI1568" s="75"/>
      <c r="AJ1568" s="75"/>
      <c r="AK1568" s="75"/>
      <c r="AL1568" s="75"/>
      <c r="AM1568" s="76"/>
      <c r="AO1568" s="97"/>
      <c r="AP1568" s="75"/>
      <c r="AQ1568" s="75"/>
      <c r="AR1568" s="75"/>
      <c r="AS1568" s="75"/>
      <c r="AT1568" s="75"/>
      <c r="AU1568" s="76"/>
      <c r="AV1568" s="97"/>
      <c r="AW1568" s="75"/>
      <c r="AX1568" s="75"/>
      <c r="AY1568" s="75"/>
      <c r="AZ1568" s="76"/>
      <c r="BA1568" s="97"/>
      <c r="BB1568" s="75"/>
      <c r="BC1568" s="75"/>
      <c r="BD1568" s="75"/>
      <c r="BE1568" s="76"/>
      <c r="DE1568" s="13"/>
    </row>
    <row r="1569" spans="1:109" ht="15" customHeight="1" x14ac:dyDescent="0.25">
      <c r="A1569" s="6"/>
      <c r="DE1569" s="13"/>
    </row>
    <row r="1570" spans="1:109" ht="15" customHeight="1" x14ac:dyDescent="0.25">
      <c r="A1570" s="6"/>
      <c r="DE1570" s="13"/>
    </row>
    <row r="1571" spans="1:109" ht="15" customHeight="1" x14ac:dyDescent="0.25">
      <c r="A1571" s="6"/>
      <c r="DE1571" s="13"/>
    </row>
    <row r="1572" spans="1:109" ht="15" customHeight="1" x14ac:dyDescent="0.25">
      <c r="A1572" s="101"/>
      <c r="B1572" s="79"/>
      <c r="C1572" s="79"/>
      <c r="D1572" s="79"/>
      <c r="E1572" s="79"/>
      <c r="F1572" s="79"/>
      <c r="G1572" s="79"/>
      <c r="H1572" s="79"/>
      <c r="I1572" s="79"/>
      <c r="J1572" s="79"/>
      <c r="K1572" s="79"/>
      <c r="L1572" s="79"/>
      <c r="M1572" s="79"/>
      <c r="N1572" s="79"/>
      <c r="O1572" s="79"/>
      <c r="P1572" s="79"/>
      <c r="Q1572" s="79"/>
      <c r="R1572" s="79"/>
      <c r="S1572" s="79"/>
      <c r="T1572" s="79"/>
      <c r="U1572" s="79"/>
      <c r="V1572" s="79"/>
      <c r="W1572" s="79"/>
      <c r="BE1572" s="82"/>
      <c r="BF1572" s="79"/>
      <c r="BG1572" s="79"/>
      <c r="BH1572" s="79"/>
      <c r="BI1572" s="79"/>
      <c r="BJ1572" s="79"/>
      <c r="BK1572" s="79"/>
      <c r="BL1572" s="79"/>
      <c r="BM1572" s="79"/>
      <c r="BN1572" s="79"/>
      <c r="BO1572" s="79"/>
      <c r="BP1572" s="79"/>
      <c r="BQ1572" s="79"/>
      <c r="BR1572" s="79"/>
      <c r="BS1572" s="79"/>
      <c r="BT1572" s="79"/>
      <c r="BU1572" s="79"/>
      <c r="CF1572" s="82"/>
      <c r="CG1572" s="79"/>
      <c r="CH1572" s="79"/>
      <c r="CI1572" s="79"/>
      <c r="CJ1572" s="79"/>
      <c r="CK1572" s="79"/>
      <c r="CL1572" s="79"/>
      <c r="CM1572" s="79"/>
      <c r="CN1572" s="79"/>
      <c r="CO1572" s="79"/>
      <c r="CP1572" s="79"/>
      <c r="CQ1572" s="79"/>
      <c r="CR1572" s="79"/>
      <c r="CS1572" s="79"/>
      <c r="CT1572" s="79"/>
      <c r="DE1572" s="13"/>
    </row>
    <row r="1573" spans="1:109" ht="15" customHeight="1" x14ac:dyDescent="0.25">
      <c r="A1573" s="6"/>
      <c r="DE1573" s="13"/>
    </row>
    <row r="1574" spans="1:109" ht="15" customHeight="1" x14ac:dyDescent="0.25">
      <c r="A1574" s="102"/>
      <c r="B1574" s="83"/>
      <c r="C1574" s="83"/>
      <c r="D1574" s="84"/>
      <c r="E1574" s="78"/>
      <c r="F1574" s="75"/>
      <c r="G1574" s="75"/>
      <c r="H1574" s="75"/>
      <c r="I1574" s="75"/>
      <c r="J1574" s="75"/>
      <c r="K1574" s="75"/>
      <c r="L1574" s="75"/>
      <c r="M1574" s="75"/>
      <c r="N1574" s="75"/>
      <c r="O1574" s="75"/>
      <c r="P1574" s="75"/>
      <c r="Q1574" s="75"/>
      <c r="R1574" s="75"/>
      <c r="S1574" s="75"/>
      <c r="T1574" s="75"/>
      <c r="U1574" s="76"/>
      <c r="V1574" s="78"/>
      <c r="W1574" s="75"/>
      <c r="X1574" s="75"/>
      <c r="Y1574" s="75"/>
      <c r="Z1574" s="75"/>
      <c r="AA1574" s="75"/>
      <c r="AB1574" s="75"/>
      <c r="AC1574" s="75"/>
      <c r="AD1574" s="75"/>
      <c r="AE1574" s="75"/>
      <c r="AF1574" s="75"/>
      <c r="AG1574" s="75"/>
      <c r="AH1574" s="76"/>
      <c r="AI1574" s="78"/>
      <c r="AJ1574" s="75"/>
      <c r="AK1574" s="75"/>
      <c r="AL1574" s="75"/>
      <c r="AM1574" s="75"/>
      <c r="AN1574" s="75"/>
      <c r="AO1574" s="75"/>
      <c r="AP1574" s="75"/>
      <c r="AQ1574" s="75"/>
      <c r="AR1574" s="75"/>
      <c r="AS1574" s="75"/>
      <c r="AT1574" s="75"/>
      <c r="AU1574" s="75"/>
      <c r="AV1574" s="75"/>
      <c r="AW1574" s="76"/>
      <c r="BE1574" s="78"/>
      <c r="BF1574" s="83"/>
      <c r="BG1574" s="83"/>
      <c r="BH1574" s="83"/>
      <c r="BI1574" s="83"/>
      <c r="BJ1574" s="84"/>
      <c r="BK1574" s="78"/>
      <c r="BL1574" s="83"/>
      <c r="BM1574" s="83"/>
      <c r="BN1574" s="83"/>
      <c r="BO1574" s="84"/>
      <c r="BP1574" s="78"/>
      <c r="BQ1574" s="83"/>
      <c r="BR1574" s="83"/>
      <c r="BS1574" s="83"/>
      <c r="BT1574" s="84"/>
      <c r="BU1574" s="78"/>
      <c r="BV1574" s="83"/>
      <c r="BW1574" s="83"/>
      <c r="BX1574" s="83"/>
      <c r="BY1574" s="83"/>
      <c r="BZ1574" s="84"/>
      <c r="CF1574" s="100"/>
      <c r="CG1574" s="75"/>
      <c r="CH1574" s="75"/>
      <c r="CI1574" s="75"/>
      <c r="CJ1574" s="75"/>
      <c r="CK1574" s="75"/>
      <c r="CL1574" s="75"/>
      <c r="CM1574" s="75"/>
      <c r="CN1574" s="75"/>
      <c r="CO1574" s="76"/>
      <c r="CP1574" s="99"/>
      <c r="CQ1574" s="75"/>
      <c r="CR1574" s="75"/>
      <c r="CS1574" s="76"/>
      <c r="DE1574" s="13"/>
    </row>
    <row r="1575" spans="1:109" ht="15" customHeight="1" x14ac:dyDescent="0.25">
      <c r="A1575" s="103"/>
      <c r="B1575" s="79"/>
      <c r="C1575" s="79"/>
      <c r="D1575" s="86"/>
      <c r="E1575" s="74"/>
      <c r="F1575" s="75"/>
      <c r="G1575" s="75"/>
      <c r="H1575" s="75"/>
      <c r="I1575" s="75"/>
      <c r="J1575" s="76"/>
      <c r="K1575" s="74"/>
      <c r="L1575" s="75"/>
      <c r="M1575" s="75"/>
      <c r="N1575" s="75"/>
      <c r="O1575" s="75"/>
      <c r="P1575" s="75"/>
      <c r="Q1575" s="75"/>
      <c r="R1575" s="75"/>
      <c r="S1575" s="75"/>
      <c r="T1575" s="75"/>
      <c r="U1575" s="76"/>
      <c r="V1575" s="74"/>
      <c r="W1575" s="75"/>
      <c r="X1575" s="75"/>
      <c r="Y1575" s="75"/>
      <c r="Z1575" s="75"/>
      <c r="AA1575" s="75"/>
      <c r="AB1575" s="75"/>
      <c r="AC1575" s="75"/>
      <c r="AD1575" s="75"/>
      <c r="AE1575" s="75"/>
      <c r="AF1575" s="75"/>
      <c r="AG1575" s="75"/>
      <c r="AH1575" s="76"/>
      <c r="AI1575" s="74"/>
      <c r="AJ1575" s="75"/>
      <c r="AK1575" s="75"/>
      <c r="AL1575" s="75"/>
      <c r="AM1575" s="75"/>
      <c r="AN1575" s="75"/>
      <c r="AO1575" s="75"/>
      <c r="AP1575" s="75"/>
      <c r="AQ1575" s="75"/>
      <c r="AR1575" s="75"/>
      <c r="AS1575" s="75"/>
      <c r="AT1575" s="75"/>
      <c r="AU1575" s="75"/>
      <c r="AV1575" s="75"/>
      <c r="AW1575" s="76"/>
      <c r="BE1575" s="85"/>
      <c r="BF1575" s="79"/>
      <c r="BG1575" s="79"/>
      <c r="BH1575" s="79"/>
      <c r="BI1575" s="79"/>
      <c r="BJ1575" s="86"/>
      <c r="BK1575" s="85"/>
      <c r="BL1575" s="79"/>
      <c r="BM1575" s="79"/>
      <c r="BN1575" s="79"/>
      <c r="BO1575" s="86"/>
      <c r="BP1575" s="85"/>
      <c r="BQ1575" s="79"/>
      <c r="BR1575" s="79"/>
      <c r="BS1575" s="79"/>
      <c r="BT1575" s="86"/>
      <c r="BU1575" s="85"/>
      <c r="BV1575" s="79"/>
      <c r="BW1575" s="79"/>
      <c r="BX1575" s="79"/>
      <c r="BY1575" s="79"/>
      <c r="BZ1575" s="86"/>
      <c r="CF1575" s="100"/>
      <c r="CG1575" s="75"/>
      <c r="CH1575" s="75"/>
      <c r="CI1575" s="75"/>
      <c r="CJ1575" s="75"/>
      <c r="CK1575" s="75"/>
      <c r="CL1575" s="75"/>
      <c r="CM1575" s="75"/>
      <c r="CN1575" s="75"/>
      <c r="CO1575" s="76"/>
      <c r="CP1575" s="99"/>
      <c r="CQ1575" s="75"/>
      <c r="CR1575" s="75"/>
      <c r="CS1575" s="76"/>
      <c r="DE1575" s="13"/>
    </row>
    <row r="1576" spans="1:109" ht="15" customHeight="1" x14ac:dyDescent="0.25">
      <c r="A1576" s="104"/>
      <c r="B1576" s="88"/>
      <c r="C1576" s="88"/>
      <c r="D1576" s="89"/>
      <c r="E1576" s="78"/>
      <c r="F1576" s="75"/>
      <c r="G1576" s="75"/>
      <c r="H1576" s="75"/>
      <c r="I1576" s="75"/>
      <c r="J1576" s="76"/>
      <c r="K1576" s="78"/>
      <c r="L1576" s="75"/>
      <c r="M1576" s="75"/>
      <c r="N1576" s="75"/>
      <c r="O1576" s="76"/>
      <c r="Q1576" s="78"/>
      <c r="R1576" s="75"/>
      <c r="S1576" s="75"/>
      <c r="T1576" s="75"/>
      <c r="U1576" s="76"/>
      <c r="V1576" s="78"/>
      <c r="W1576" s="75"/>
      <c r="X1576" s="75"/>
      <c r="Y1576" s="75"/>
      <c r="Z1576" s="75"/>
      <c r="AA1576" s="75"/>
      <c r="AB1576" s="76"/>
      <c r="AC1576" s="78"/>
      <c r="AD1576" s="75"/>
      <c r="AE1576" s="75"/>
      <c r="AF1576" s="75"/>
      <c r="AG1576" s="75"/>
      <c r="AH1576" s="76"/>
      <c r="AI1576" s="78"/>
      <c r="AJ1576" s="75"/>
      <c r="AK1576" s="75"/>
      <c r="AL1576" s="75"/>
      <c r="AM1576" s="75"/>
      <c r="AN1576" s="75"/>
      <c r="AO1576" s="75"/>
      <c r="AP1576" s="75"/>
      <c r="AQ1576" s="76"/>
      <c r="AR1576" s="78"/>
      <c r="AS1576" s="75"/>
      <c r="AT1576" s="75"/>
      <c r="AU1576" s="75"/>
      <c r="AV1576" s="75"/>
      <c r="AW1576" s="76"/>
      <c r="BE1576" s="87"/>
      <c r="BF1576" s="88"/>
      <c r="BG1576" s="88"/>
      <c r="BH1576" s="88"/>
      <c r="BI1576" s="88"/>
      <c r="BJ1576" s="89"/>
      <c r="BK1576" s="87"/>
      <c r="BL1576" s="88"/>
      <c r="BM1576" s="88"/>
      <c r="BN1576" s="88"/>
      <c r="BO1576" s="89"/>
      <c r="BP1576" s="87"/>
      <c r="BQ1576" s="88"/>
      <c r="BR1576" s="88"/>
      <c r="BS1576" s="88"/>
      <c r="BT1576" s="89"/>
      <c r="BU1576" s="87"/>
      <c r="BV1576" s="88"/>
      <c r="BW1576" s="88"/>
      <c r="BX1576" s="88"/>
      <c r="BY1576" s="88"/>
      <c r="BZ1576" s="89"/>
      <c r="DE1576" s="13"/>
    </row>
    <row r="1577" spans="1:109" ht="15" customHeight="1" x14ac:dyDescent="0.25">
      <c r="A1577" s="105"/>
      <c r="B1577" s="75"/>
      <c r="C1577" s="75"/>
      <c r="D1577" s="76"/>
      <c r="E1577" s="99"/>
      <c r="F1577" s="75"/>
      <c r="G1577" s="75"/>
      <c r="H1577" s="75"/>
      <c r="I1577" s="75"/>
      <c r="J1577" s="76"/>
      <c r="K1577" s="99"/>
      <c r="L1577" s="75"/>
      <c r="M1577" s="75"/>
      <c r="N1577" s="75"/>
      <c r="O1577" s="76"/>
      <c r="Q1577" s="99"/>
      <c r="R1577" s="75"/>
      <c r="S1577" s="75"/>
      <c r="T1577" s="75"/>
      <c r="U1577" s="76"/>
      <c r="V1577" s="99"/>
      <c r="W1577" s="75"/>
      <c r="X1577" s="75"/>
      <c r="Y1577" s="75"/>
      <c r="Z1577" s="75"/>
      <c r="AA1577" s="75"/>
      <c r="AB1577" s="76"/>
      <c r="AC1577" s="99"/>
      <c r="AD1577" s="75"/>
      <c r="AE1577" s="75"/>
      <c r="AF1577" s="75"/>
      <c r="AG1577" s="75"/>
      <c r="AH1577" s="76"/>
      <c r="AI1577" s="99"/>
      <c r="AJ1577" s="75"/>
      <c r="AK1577" s="75"/>
      <c r="AL1577" s="75"/>
      <c r="AM1577" s="75"/>
      <c r="AN1577" s="75"/>
      <c r="AO1577" s="75"/>
      <c r="AP1577" s="75"/>
      <c r="AQ1577" s="76"/>
      <c r="AR1577" s="99"/>
      <c r="AS1577" s="75"/>
      <c r="AT1577" s="75"/>
      <c r="AU1577" s="75"/>
      <c r="AV1577" s="75"/>
      <c r="AW1577" s="76"/>
      <c r="BE1577" s="91"/>
      <c r="BF1577" s="75"/>
      <c r="BG1577" s="75"/>
      <c r="BH1577" s="75"/>
      <c r="BI1577" s="75"/>
      <c r="BJ1577" s="76"/>
      <c r="BK1577" s="99"/>
      <c r="BL1577" s="75"/>
      <c r="BM1577" s="75"/>
      <c r="BN1577" s="75"/>
      <c r="BO1577" s="76"/>
      <c r="BP1577" s="99"/>
      <c r="BQ1577" s="75"/>
      <c r="BR1577" s="75"/>
      <c r="BS1577" s="75"/>
      <c r="BT1577" s="76"/>
      <c r="BU1577" s="99"/>
      <c r="BV1577" s="75"/>
      <c r="BW1577" s="75"/>
      <c r="BX1577" s="75"/>
      <c r="BY1577" s="75"/>
      <c r="BZ1577" s="76"/>
      <c r="DE1577" s="13"/>
    </row>
    <row r="1578" spans="1:109" ht="15" customHeight="1" x14ac:dyDescent="0.25">
      <c r="A1578" s="105"/>
      <c r="B1578" s="75"/>
      <c r="C1578" s="75"/>
      <c r="D1578" s="76"/>
      <c r="E1578" s="99"/>
      <c r="F1578" s="75"/>
      <c r="G1578" s="75"/>
      <c r="H1578" s="75"/>
      <c r="I1578" s="75"/>
      <c r="J1578" s="76"/>
      <c r="K1578" s="99"/>
      <c r="L1578" s="75"/>
      <c r="M1578" s="75"/>
      <c r="N1578" s="75"/>
      <c r="O1578" s="76"/>
      <c r="Q1578" s="99"/>
      <c r="R1578" s="75"/>
      <c r="S1578" s="75"/>
      <c r="T1578" s="75"/>
      <c r="U1578" s="76"/>
      <c r="V1578" s="99"/>
      <c r="W1578" s="75"/>
      <c r="X1578" s="75"/>
      <c r="Y1578" s="75"/>
      <c r="Z1578" s="75"/>
      <c r="AA1578" s="75"/>
      <c r="AB1578" s="76"/>
      <c r="AC1578" s="99"/>
      <c r="AD1578" s="75"/>
      <c r="AE1578" s="75"/>
      <c r="AF1578" s="75"/>
      <c r="AG1578" s="75"/>
      <c r="AH1578" s="76"/>
      <c r="AI1578" s="99"/>
      <c r="AJ1578" s="75"/>
      <c r="AK1578" s="75"/>
      <c r="AL1578" s="75"/>
      <c r="AM1578" s="75"/>
      <c r="AN1578" s="75"/>
      <c r="AO1578" s="75"/>
      <c r="AP1578" s="75"/>
      <c r="AQ1578" s="76"/>
      <c r="AR1578" s="99"/>
      <c r="AS1578" s="75"/>
      <c r="AT1578" s="75"/>
      <c r="AU1578" s="75"/>
      <c r="AV1578" s="75"/>
      <c r="AW1578" s="76"/>
      <c r="BE1578" s="91"/>
      <c r="BF1578" s="75"/>
      <c r="BG1578" s="75"/>
      <c r="BH1578" s="75"/>
      <c r="BI1578" s="75"/>
      <c r="BJ1578" s="76"/>
      <c r="BK1578" s="99"/>
      <c r="BL1578" s="75"/>
      <c r="BM1578" s="75"/>
      <c r="BN1578" s="75"/>
      <c r="BO1578" s="76"/>
      <c r="BP1578" s="99"/>
      <c r="BQ1578" s="75"/>
      <c r="BR1578" s="75"/>
      <c r="BS1578" s="75"/>
      <c r="BT1578" s="76"/>
      <c r="BU1578" s="99"/>
      <c r="BV1578" s="75"/>
      <c r="BW1578" s="75"/>
      <c r="BX1578" s="75"/>
      <c r="BY1578" s="75"/>
      <c r="BZ1578" s="76"/>
      <c r="DE1578" s="13"/>
    </row>
    <row r="1579" spans="1:109" ht="15" customHeight="1" x14ac:dyDescent="0.25">
      <c r="A1579" s="105"/>
      <c r="B1579" s="75"/>
      <c r="C1579" s="75"/>
      <c r="D1579" s="76"/>
      <c r="E1579" s="99"/>
      <c r="F1579" s="75"/>
      <c r="G1579" s="75"/>
      <c r="H1579" s="75"/>
      <c r="I1579" s="75"/>
      <c r="J1579" s="76"/>
      <c r="K1579" s="99"/>
      <c r="L1579" s="75"/>
      <c r="M1579" s="75"/>
      <c r="N1579" s="75"/>
      <c r="O1579" s="76"/>
      <c r="Q1579" s="99"/>
      <c r="R1579" s="75"/>
      <c r="S1579" s="75"/>
      <c r="T1579" s="75"/>
      <c r="U1579" s="76"/>
      <c r="V1579" s="99"/>
      <c r="W1579" s="75"/>
      <c r="X1579" s="75"/>
      <c r="Y1579" s="75"/>
      <c r="Z1579" s="75"/>
      <c r="AA1579" s="75"/>
      <c r="AB1579" s="76"/>
      <c r="AC1579" s="99"/>
      <c r="AD1579" s="75"/>
      <c r="AE1579" s="75"/>
      <c r="AF1579" s="75"/>
      <c r="AG1579" s="75"/>
      <c r="AH1579" s="76"/>
      <c r="AI1579" s="99"/>
      <c r="AJ1579" s="75"/>
      <c r="AK1579" s="75"/>
      <c r="AL1579" s="75"/>
      <c r="AM1579" s="75"/>
      <c r="AN1579" s="75"/>
      <c r="AO1579" s="75"/>
      <c r="AP1579" s="75"/>
      <c r="AQ1579" s="76"/>
      <c r="AR1579" s="99"/>
      <c r="AS1579" s="75"/>
      <c r="AT1579" s="75"/>
      <c r="AU1579" s="75"/>
      <c r="AV1579" s="75"/>
      <c r="AW1579" s="76"/>
      <c r="BE1579" s="91"/>
      <c r="BF1579" s="75"/>
      <c r="BG1579" s="75"/>
      <c r="BH1579" s="75"/>
      <c r="BI1579" s="75"/>
      <c r="BJ1579" s="76"/>
      <c r="BK1579" s="99"/>
      <c r="BL1579" s="75"/>
      <c r="BM1579" s="75"/>
      <c r="BN1579" s="75"/>
      <c r="BO1579" s="76"/>
      <c r="BP1579" s="99"/>
      <c r="BQ1579" s="75"/>
      <c r="BR1579" s="75"/>
      <c r="BS1579" s="75"/>
      <c r="BT1579" s="76"/>
      <c r="BU1579" s="99"/>
      <c r="BV1579" s="75"/>
      <c r="BW1579" s="75"/>
      <c r="BX1579" s="75"/>
      <c r="BY1579" s="75"/>
      <c r="BZ1579" s="76"/>
      <c r="DE1579" s="13"/>
    </row>
    <row r="1580" spans="1:109" ht="15" customHeight="1" x14ac:dyDescent="0.25">
      <c r="A1580" s="105"/>
      <c r="B1580" s="75"/>
      <c r="C1580" s="75"/>
      <c r="D1580" s="76"/>
      <c r="E1580" s="99"/>
      <c r="F1580" s="75"/>
      <c r="G1580" s="75"/>
      <c r="H1580" s="75"/>
      <c r="I1580" s="75"/>
      <c r="J1580" s="76"/>
      <c r="K1580" s="99"/>
      <c r="L1580" s="75"/>
      <c r="M1580" s="75"/>
      <c r="N1580" s="75"/>
      <c r="O1580" s="76"/>
      <c r="Q1580" s="99"/>
      <c r="R1580" s="75"/>
      <c r="S1580" s="75"/>
      <c r="T1580" s="75"/>
      <c r="U1580" s="76"/>
      <c r="V1580" s="99"/>
      <c r="W1580" s="75"/>
      <c r="X1580" s="75"/>
      <c r="Y1580" s="75"/>
      <c r="Z1580" s="75"/>
      <c r="AA1580" s="75"/>
      <c r="AB1580" s="76"/>
      <c r="AC1580" s="99"/>
      <c r="AD1580" s="75"/>
      <c r="AE1580" s="75"/>
      <c r="AF1580" s="75"/>
      <c r="AG1580" s="75"/>
      <c r="AH1580" s="76"/>
      <c r="AI1580" s="99"/>
      <c r="AJ1580" s="75"/>
      <c r="AK1580" s="75"/>
      <c r="AL1580" s="75"/>
      <c r="AM1580" s="75"/>
      <c r="AN1580" s="75"/>
      <c r="AO1580" s="75"/>
      <c r="AP1580" s="75"/>
      <c r="AQ1580" s="76"/>
      <c r="AR1580" s="99"/>
      <c r="AS1580" s="75"/>
      <c r="AT1580" s="75"/>
      <c r="AU1580" s="75"/>
      <c r="AV1580" s="75"/>
      <c r="AW1580" s="76"/>
      <c r="BE1580" s="91"/>
      <c r="BF1580" s="75"/>
      <c r="BG1580" s="75"/>
      <c r="BH1580" s="75"/>
      <c r="BI1580" s="75"/>
      <c r="BJ1580" s="76"/>
      <c r="BK1580" s="99"/>
      <c r="BL1580" s="75"/>
      <c r="BM1580" s="75"/>
      <c r="BN1580" s="75"/>
      <c r="BO1580" s="76"/>
      <c r="BP1580" s="99"/>
      <c r="BQ1580" s="75"/>
      <c r="BR1580" s="75"/>
      <c r="BS1580" s="75"/>
      <c r="BT1580" s="76"/>
      <c r="BU1580" s="99"/>
      <c r="BV1580" s="75"/>
      <c r="BW1580" s="75"/>
      <c r="BX1580" s="75"/>
      <c r="BY1580" s="75"/>
      <c r="BZ1580" s="76"/>
      <c r="DE1580" s="13"/>
    </row>
    <row r="1581" spans="1:109" ht="15" customHeight="1" x14ac:dyDescent="0.25">
      <c r="A1581" s="108"/>
      <c r="B1581" s="75"/>
      <c r="C1581" s="75"/>
      <c r="D1581" s="76"/>
      <c r="E1581" s="106"/>
      <c r="F1581" s="75"/>
      <c r="G1581" s="75"/>
      <c r="H1581" s="75"/>
      <c r="I1581" s="75"/>
      <c r="J1581" s="76"/>
      <c r="K1581" s="106"/>
      <c r="L1581" s="75"/>
      <c r="M1581" s="75"/>
      <c r="N1581" s="75"/>
      <c r="O1581" s="76"/>
      <c r="Q1581" s="106"/>
      <c r="R1581" s="75"/>
      <c r="S1581" s="75"/>
      <c r="T1581" s="75"/>
      <c r="U1581" s="76"/>
      <c r="V1581" s="106"/>
      <c r="W1581" s="75"/>
      <c r="X1581" s="75"/>
      <c r="Y1581" s="75"/>
      <c r="Z1581" s="75"/>
      <c r="AA1581" s="75"/>
      <c r="AB1581" s="76"/>
      <c r="AC1581" s="106"/>
      <c r="AD1581" s="75"/>
      <c r="AE1581" s="75"/>
      <c r="AF1581" s="75"/>
      <c r="AG1581" s="75"/>
      <c r="AH1581" s="76"/>
      <c r="AI1581" s="106"/>
      <c r="AJ1581" s="75"/>
      <c r="AK1581" s="75"/>
      <c r="AL1581" s="75"/>
      <c r="AM1581" s="75"/>
      <c r="AN1581" s="75"/>
      <c r="AO1581" s="75"/>
      <c r="AP1581" s="75"/>
      <c r="AQ1581" s="76"/>
      <c r="AR1581" s="106"/>
      <c r="AS1581" s="75"/>
      <c r="AT1581" s="75"/>
      <c r="AU1581" s="75"/>
      <c r="AV1581" s="75"/>
      <c r="AW1581" s="76"/>
      <c r="BE1581" s="107"/>
      <c r="BF1581" s="75"/>
      <c r="BG1581" s="75"/>
      <c r="BH1581" s="75"/>
      <c r="BI1581" s="75"/>
      <c r="BJ1581" s="76"/>
      <c r="BK1581" s="106"/>
      <c r="BL1581" s="75"/>
      <c r="BM1581" s="75"/>
      <c r="BN1581" s="75"/>
      <c r="BO1581" s="76"/>
      <c r="BP1581" s="106"/>
      <c r="BQ1581" s="75"/>
      <c r="BR1581" s="75"/>
      <c r="BS1581" s="75"/>
      <c r="BT1581" s="76"/>
      <c r="BU1581" s="106"/>
      <c r="BV1581" s="75"/>
      <c r="BW1581" s="75"/>
      <c r="BX1581" s="75"/>
      <c r="BY1581" s="75"/>
      <c r="BZ1581" s="76"/>
      <c r="DE1581" s="13"/>
    </row>
    <row r="1582" spans="1:109" ht="15" customHeight="1" x14ac:dyDescent="0.25">
      <c r="A1582" s="6"/>
      <c r="DE1582" s="13"/>
    </row>
    <row r="1583" spans="1:109" ht="15" customHeight="1" x14ac:dyDescent="0.25">
      <c r="A1583" s="6"/>
      <c r="DE1583" s="13"/>
    </row>
    <row r="1584" spans="1:109" ht="15" customHeight="1" x14ac:dyDescent="0.25">
      <c r="A1584" s="101"/>
      <c r="B1584" s="79"/>
      <c r="C1584" s="79"/>
      <c r="D1584" s="79"/>
      <c r="E1584" s="79"/>
      <c r="F1584" s="79"/>
      <c r="G1584" s="79"/>
      <c r="H1584" s="79"/>
      <c r="I1584" s="79"/>
      <c r="J1584" s="79"/>
      <c r="K1584" s="79"/>
      <c r="L1584" s="79"/>
      <c r="M1584" s="79"/>
      <c r="N1584" s="79"/>
      <c r="O1584" s="79"/>
      <c r="P1584" s="79"/>
      <c r="Q1584" s="79"/>
      <c r="R1584" s="79"/>
      <c r="S1584" s="79"/>
      <c r="T1584" s="79"/>
      <c r="U1584" s="79"/>
      <c r="V1584" s="79"/>
      <c r="W1584" s="79"/>
      <c r="DE1584" s="13"/>
    </row>
    <row r="1585" spans="1:109" ht="15" customHeight="1" x14ac:dyDescent="0.25">
      <c r="A1585" s="6"/>
      <c r="DE1585" s="13"/>
    </row>
    <row r="1586" spans="1:109" ht="15" customHeight="1" x14ac:dyDescent="0.25">
      <c r="A1586" s="6"/>
      <c r="C1586" s="78"/>
      <c r="D1586" s="83"/>
      <c r="E1586" s="84"/>
      <c r="F1586" s="78"/>
      <c r="G1586" s="75"/>
      <c r="H1586" s="75"/>
      <c r="I1586" s="75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5"/>
      <c r="X1586" s="75"/>
      <c r="Y1586" s="75"/>
      <c r="Z1586" s="75"/>
      <c r="AA1586" s="75"/>
      <c r="AB1586" s="75"/>
      <c r="AC1586" s="75"/>
      <c r="AD1586" s="75"/>
      <c r="AE1586" s="75"/>
      <c r="AF1586" s="75"/>
      <c r="AG1586" s="75"/>
      <c r="AH1586" s="75"/>
      <c r="AI1586" s="75"/>
      <c r="AJ1586" s="75"/>
      <c r="AK1586" s="75"/>
      <c r="AL1586" s="75"/>
      <c r="AM1586" s="75"/>
      <c r="AN1586" s="75"/>
      <c r="AO1586" s="75"/>
      <c r="AP1586" s="75"/>
      <c r="AQ1586" s="75"/>
      <c r="AR1586" s="75"/>
      <c r="AS1586" s="75"/>
      <c r="AT1586" s="75"/>
      <c r="AU1586" s="75"/>
      <c r="AV1586" s="75"/>
      <c r="AW1586" s="75"/>
      <c r="AX1586" s="75"/>
      <c r="AY1586" s="75"/>
      <c r="AZ1586" s="75"/>
      <c r="BA1586" s="75"/>
      <c r="BB1586" s="75"/>
      <c r="BC1586" s="75"/>
      <c r="BD1586" s="75"/>
      <c r="BE1586" s="75"/>
      <c r="BF1586" s="75"/>
      <c r="BG1586" s="75"/>
      <c r="BH1586" s="75"/>
      <c r="BI1586" s="75"/>
      <c r="BJ1586" s="75"/>
      <c r="BK1586" s="75"/>
      <c r="BL1586" s="75"/>
      <c r="BM1586" s="75"/>
      <c r="BN1586" s="75"/>
      <c r="BO1586" s="75"/>
      <c r="BP1586" s="75"/>
      <c r="BQ1586" s="75"/>
      <c r="BR1586" s="75"/>
      <c r="BS1586" s="75"/>
      <c r="BT1586" s="75"/>
      <c r="BU1586" s="75"/>
      <c r="BV1586" s="75"/>
      <c r="BW1586" s="75"/>
      <c r="BX1586" s="75"/>
      <c r="BY1586" s="75"/>
      <c r="BZ1586" s="75"/>
      <c r="CA1586" s="75"/>
      <c r="CB1586" s="75"/>
      <c r="CC1586" s="75"/>
      <c r="CD1586" s="75"/>
      <c r="CE1586" s="75"/>
      <c r="CF1586" s="75"/>
      <c r="CG1586" s="75"/>
      <c r="CH1586" s="75"/>
      <c r="CI1586" s="75"/>
      <c r="CJ1586" s="75"/>
      <c r="CK1586" s="75"/>
      <c r="CL1586" s="75"/>
      <c r="CM1586" s="75"/>
      <c r="CN1586" s="75"/>
      <c r="CO1586" s="75"/>
      <c r="CP1586" s="75"/>
      <c r="CQ1586" s="76"/>
      <c r="DE1586" s="13"/>
    </row>
    <row r="1587" spans="1:109" ht="15" customHeight="1" x14ac:dyDescent="0.25">
      <c r="A1587" s="6"/>
      <c r="C1587" s="85"/>
      <c r="D1587" s="79"/>
      <c r="E1587" s="86"/>
      <c r="F1587" s="78"/>
      <c r="G1587" s="75"/>
      <c r="H1587" s="75"/>
      <c r="I1587" s="75"/>
      <c r="J1587" s="75"/>
      <c r="K1587" s="75"/>
      <c r="L1587" s="75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5"/>
      <c r="X1587" s="75"/>
      <c r="Y1587" s="75"/>
      <c r="Z1587" s="75"/>
      <c r="AA1587" s="75"/>
      <c r="AB1587" s="75"/>
      <c r="AC1587" s="75"/>
      <c r="AD1587" s="75"/>
      <c r="AE1587" s="75"/>
      <c r="AF1587" s="75"/>
      <c r="AG1587" s="75"/>
      <c r="AH1587" s="75"/>
      <c r="AI1587" s="75"/>
      <c r="AJ1587" s="75"/>
      <c r="AK1587" s="75"/>
      <c r="AL1587" s="75"/>
      <c r="AM1587" s="75"/>
      <c r="AN1587" s="75"/>
      <c r="AO1587" s="75"/>
      <c r="AP1587" s="75"/>
      <c r="AQ1587" s="75"/>
      <c r="AR1587" s="75"/>
      <c r="AS1587" s="75"/>
      <c r="AT1587" s="75"/>
      <c r="AU1587" s="75"/>
      <c r="AV1587" s="75"/>
      <c r="AW1587" s="75"/>
      <c r="AX1587" s="75"/>
      <c r="AY1587" s="75"/>
      <c r="AZ1587" s="75"/>
      <c r="BA1587" s="75"/>
      <c r="BB1587" s="75"/>
      <c r="BC1587" s="75"/>
      <c r="BD1587" s="75"/>
      <c r="BE1587" s="75"/>
      <c r="BF1587" s="75"/>
      <c r="BG1587" s="75"/>
      <c r="BH1587" s="75"/>
      <c r="BI1587" s="75"/>
      <c r="BJ1587" s="75"/>
      <c r="BK1587" s="75"/>
      <c r="BL1587" s="75"/>
      <c r="BM1587" s="75"/>
      <c r="BN1587" s="75"/>
      <c r="BO1587" s="75"/>
      <c r="BP1587" s="75"/>
      <c r="BQ1587" s="75"/>
      <c r="BR1587" s="75"/>
      <c r="BS1587" s="75"/>
      <c r="BT1587" s="75"/>
      <c r="BU1587" s="75"/>
      <c r="BV1587" s="75"/>
      <c r="BW1587" s="75"/>
      <c r="BX1587" s="75"/>
      <c r="BY1587" s="75"/>
      <c r="BZ1587" s="75"/>
      <c r="CA1587" s="76"/>
      <c r="CB1587" s="78"/>
      <c r="CC1587" s="75"/>
      <c r="CD1587" s="75"/>
      <c r="CE1587" s="75"/>
      <c r="CF1587" s="75"/>
      <c r="CG1587" s="75"/>
      <c r="CH1587" s="75"/>
      <c r="CI1587" s="75"/>
      <c r="CJ1587" s="75"/>
      <c r="CK1587" s="75"/>
      <c r="CL1587" s="75"/>
      <c r="CM1587" s="75"/>
      <c r="CN1587" s="75"/>
      <c r="CO1587" s="75"/>
      <c r="CP1587" s="75"/>
      <c r="CQ1587" s="76"/>
      <c r="DE1587" s="13"/>
    </row>
    <row r="1588" spans="1:109" ht="15" customHeight="1" x14ac:dyDescent="0.25">
      <c r="A1588" s="6"/>
      <c r="C1588" s="85"/>
      <c r="D1588" s="79"/>
      <c r="E1588" s="86"/>
      <c r="F1588" s="74"/>
      <c r="G1588" s="75"/>
      <c r="H1588" s="75"/>
      <c r="I1588" s="75"/>
      <c r="J1588" s="75"/>
      <c r="K1588" s="75"/>
      <c r="L1588" s="75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5"/>
      <c r="X1588" s="75"/>
      <c r="Y1588" s="75"/>
      <c r="Z1588" s="75"/>
      <c r="AA1588" s="75"/>
      <c r="AB1588" s="75"/>
      <c r="AC1588" s="75"/>
      <c r="AD1588" s="75"/>
      <c r="AE1588" s="75"/>
      <c r="AF1588" s="75"/>
      <c r="AG1588" s="75"/>
      <c r="AH1588" s="75"/>
      <c r="AI1588" s="75"/>
      <c r="AJ1588" s="75"/>
      <c r="AK1588" s="75"/>
      <c r="AL1588" s="75"/>
      <c r="AM1588" s="75"/>
      <c r="AN1588" s="75"/>
      <c r="AO1588" s="75"/>
      <c r="AP1588" s="75"/>
      <c r="AQ1588" s="75"/>
      <c r="AR1588" s="76"/>
      <c r="AS1588" s="74"/>
      <c r="AT1588" s="75"/>
      <c r="AU1588" s="75"/>
      <c r="AV1588" s="75"/>
      <c r="AW1588" s="75"/>
      <c r="AX1588" s="75"/>
      <c r="AY1588" s="75"/>
      <c r="AZ1588" s="75"/>
      <c r="BA1588" s="75"/>
      <c r="BB1588" s="75"/>
      <c r="BC1588" s="75"/>
      <c r="BD1588" s="75"/>
      <c r="BE1588" s="75"/>
      <c r="BF1588" s="75"/>
      <c r="BG1588" s="75"/>
      <c r="BH1588" s="75"/>
      <c r="BI1588" s="75"/>
      <c r="BJ1588" s="75"/>
      <c r="BK1588" s="75"/>
      <c r="BL1588" s="75"/>
      <c r="BM1588" s="75"/>
      <c r="BN1588" s="75"/>
      <c r="BO1588" s="75"/>
      <c r="BP1588" s="75"/>
      <c r="BQ1588" s="75"/>
      <c r="BR1588" s="75"/>
      <c r="BS1588" s="75"/>
      <c r="BT1588" s="75"/>
      <c r="BU1588" s="75"/>
      <c r="BV1588" s="75"/>
      <c r="BW1588" s="75"/>
      <c r="BX1588" s="75"/>
      <c r="BY1588" s="75"/>
      <c r="BZ1588" s="75"/>
      <c r="CA1588" s="76"/>
      <c r="CB1588" s="74"/>
      <c r="CC1588" s="75"/>
      <c r="CD1588" s="75"/>
      <c r="CE1588" s="75"/>
      <c r="CF1588" s="75"/>
      <c r="CG1588" s="75"/>
      <c r="CH1588" s="75"/>
      <c r="CI1588" s="75"/>
      <c r="CJ1588" s="75"/>
      <c r="CK1588" s="75"/>
      <c r="CL1588" s="75"/>
      <c r="CM1588" s="75"/>
      <c r="CN1588" s="75"/>
      <c r="CO1588" s="75"/>
      <c r="CP1588" s="75"/>
      <c r="CQ1588" s="76"/>
      <c r="DE1588" s="13"/>
    </row>
    <row r="1589" spans="1:109" ht="15" customHeight="1" x14ac:dyDescent="0.25">
      <c r="A1589" s="6"/>
      <c r="C1589" s="85"/>
      <c r="D1589" s="79"/>
      <c r="E1589" s="86"/>
      <c r="F1589" s="74"/>
      <c r="G1589" s="75"/>
      <c r="H1589" s="75"/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6"/>
      <c r="W1589" s="74"/>
      <c r="X1589" s="75"/>
      <c r="Y1589" s="75"/>
      <c r="Z1589" s="75"/>
      <c r="AA1589" s="75"/>
      <c r="AB1589" s="75"/>
      <c r="AC1589" s="75"/>
      <c r="AD1589" s="75"/>
      <c r="AE1589" s="75"/>
      <c r="AF1589" s="75"/>
      <c r="AG1589" s="75"/>
      <c r="AH1589" s="75"/>
      <c r="AI1589" s="75"/>
      <c r="AJ1589" s="75"/>
      <c r="AK1589" s="75"/>
      <c r="AL1589" s="75"/>
      <c r="AM1589" s="75"/>
      <c r="AN1589" s="75"/>
      <c r="AO1589" s="75"/>
      <c r="AP1589" s="75"/>
      <c r="AQ1589" s="75"/>
      <c r="AR1589" s="76"/>
      <c r="AS1589" s="74"/>
      <c r="AT1589" s="75"/>
      <c r="AU1589" s="75"/>
      <c r="AV1589" s="75"/>
      <c r="AW1589" s="75"/>
      <c r="AX1589" s="75"/>
      <c r="AY1589" s="75"/>
      <c r="AZ1589" s="75"/>
      <c r="BA1589" s="75"/>
      <c r="BB1589" s="75"/>
      <c r="BC1589" s="75"/>
      <c r="BD1589" s="75"/>
      <c r="BE1589" s="75"/>
      <c r="BF1589" s="75"/>
      <c r="BG1589" s="75"/>
      <c r="BH1589" s="75"/>
      <c r="BI1589" s="75"/>
      <c r="BJ1589" s="75"/>
      <c r="BK1589" s="75"/>
      <c r="BL1589" s="76"/>
      <c r="BM1589" s="74"/>
      <c r="BN1589" s="75"/>
      <c r="BO1589" s="75"/>
      <c r="BP1589" s="75"/>
      <c r="BQ1589" s="75"/>
      <c r="BR1589" s="75"/>
      <c r="BS1589" s="75"/>
      <c r="BT1589" s="75"/>
      <c r="BU1589" s="75"/>
      <c r="BV1589" s="75"/>
      <c r="BW1589" s="75"/>
      <c r="BX1589" s="75"/>
      <c r="BY1589" s="75"/>
      <c r="BZ1589" s="75"/>
      <c r="CA1589" s="76"/>
      <c r="CB1589" s="74"/>
      <c r="CC1589" s="75"/>
      <c r="CD1589" s="75"/>
      <c r="CE1589" s="75"/>
      <c r="CF1589" s="75"/>
      <c r="CG1589" s="75"/>
      <c r="CH1589" s="75"/>
      <c r="CI1589" s="75"/>
      <c r="CJ1589" s="75"/>
      <c r="CK1589" s="75"/>
      <c r="CL1589" s="75"/>
      <c r="CM1589" s="75"/>
      <c r="CN1589" s="75"/>
      <c r="CO1589" s="75"/>
      <c r="CP1589" s="75"/>
      <c r="CQ1589" s="76"/>
      <c r="DE1589" s="13"/>
    </row>
    <row r="1590" spans="1:109" ht="15" customHeight="1" x14ac:dyDescent="0.25">
      <c r="A1590" s="6"/>
      <c r="C1590" s="87"/>
      <c r="D1590" s="88"/>
      <c r="E1590" s="89"/>
      <c r="F1590" s="74"/>
      <c r="G1590" s="76"/>
      <c r="H1590" s="74"/>
      <c r="I1590" s="75"/>
      <c r="J1590" s="75"/>
      <c r="K1590" s="75"/>
      <c r="L1590" s="76"/>
      <c r="M1590" s="74"/>
      <c r="N1590" s="75"/>
      <c r="O1590" s="75"/>
      <c r="P1590" s="75"/>
      <c r="Q1590" s="76"/>
      <c r="R1590" s="74"/>
      <c r="S1590" s="75"/>
      <c r="T1590" s="75"/>
      <c r="U1590" s="75"/>
      <c r="V1590" s="76"/>
      <c r="W1590" s="74"/>
      <c r="X1590" s="75"/>
      <c r="Y1590" s="75"/>
      <c r="Z1590" s="75"/>
      <c r="AA1590" s="75"/>
      <c r="AB1590" s="75"/>
      <c r="AC1590" s="76"/>
      <c r="AD1590" s="74"/>
      <c r="AE1590" s="75"/>
      <c r="AF1590" s="75"/>
      <c r="AG1590" s="75"/>
      <c r="AH1590" s="75"/>
      <c r="AI1590" s="76"/>
      <c r="AJ1590" s="74"/>
      <c r="AK1590" s="75"/>
      <c r="AL1590" s="75"/>
      <c r="AM1590" s="75"/>
      <c r="AN1590" s="75"/>
      <c r="AO1590" s="75"/>
      <c r="AP1590" s="75"/>
      <c r="AQ1590" s="75"/>
      <c r="AR1590" s="76"/>
      <c r="AS1590" s="74"/>
      <c r="AT1590" s="75"/>
      <c r="AU1590" s="75"/>
      <c r="AV1590" s="75"/>
      <c r="AW1590" s="75"/>
      <c r="AX1590" s="76"/>
      <c r="AY1590" s="74"/>
      <c r="AZ1590" s="75"/>
      <c r="BA1590" s="75"/>
      <c r="BB1590" s="76"/>
      <c r="BC1590" s="74"/>
      <c r="BD1590" s="75"/>
      <c r="BE1590" s="75"/>
      <c r="BF1590" s="75"/>
      <c r="BG1590" s="76"/>
      <c r="BH1590" s="74"/>
      <c r="BI1590" s="75"/>
      <c r="BJ1590" s="75"/>
      <c r="BK1590" s="75"/>
      <c r="BL1590" s="76"/>
      <c r="BM1590" s="74"/>
      <c r="BN1590" s="75"/>
      <c r="BO1590" s="75"/>
      <c r="BP1590" s="76"/>
      <c r="BQ1590" s="74"/>
      <c r="BR1590" s="75"/>
      <c r="BS1590" s="75"/>
      <c r="BT1590" s="75"/>
      <c r="BU1590" s="75"/>
      <c r="BV1590" s="75"/>
      <c r="BW1590" s="76"/>
      <c r="BX1590" s="74"/>
      <c r="BY1590" s="75"/>
      <c r="BZ1590" s="75"/>
      <c r="CA1590" s="76"/>
      <c r="CB1590" s="74"/>
      <c r="CC1590" s="75"/>
      <c r="CD1590" s="75"/>
      <c r="CE1590" s="75"/>
      <c r="CF1590" s="76"/>
      <c r="CG1590" s="74"/>
      <c r="CH1590" s="75"/>
      <c r="CI1590" s="75"/>
      <c r="CJ1590" s="76"/>
      <c r="CK1590" s="74"/>
      <c r="CL1590" s="75"/>
      <c r="CM1590" s="76"/>
      <c r="CN1590" s="74"/>
      <c r="CO1590" s="75"/>
      <c r="CP1590" s="75"/>
      <c r="CQ1590" s="76"/>
      <c r="DE1590" s="13"/>
    </row>
    <row r="1591" spans="1:109" ht="15" customHeight="1" x14ac:dyDescent="0.25">
      <c r="A1591" s="6"/>
      <c r="C1591" s="91"/>
      <c r="D1591" s="75"/>
      <c r="E1591" s="76"/>
      <c r="F1591" s="99"/>
      <c r="G1591" s="76"/>
      <c r="H1591" s="99"/>
      <c r="I1591" s="75"/>
      <c r="J1591" s="75"/>
      <c r="K1591" s="75"/>
      <c r="L1591" s="76"/>
      <c r="M1591" s="99"/>
      <c r="N1591" s="75"/>
      <c r="O1591" s="75"/>
      <c r="P1591" s="75"/>
      <c r="Q1591" s="76"/>
      <c r="R1591" s="99"/>
      <c r="S1591" s="75"/>
      <c r="T1591" s="75"/>
      <c r="U1591" s="75"/>
      <c r="V1591" s="76"/>
      <c r="W1591" s="99"/>
      <c r="X1591" s="75"/>
      <c r="Y1591" s="75"/>
      <c r="Z1591" s="75"/>
      <c r="AA1591" s="75"/>
      <c r="AB1591" s="75"/>
      <c r="AC1591" s="76"/>
      <c r="AD1591" s="99"/>
      <c r="AE1591" s="75"/>
      <c r="AF1591" s="75"/>
      <c r="AG1591" s="75"/>
      <c r="AH1591" s="75"/>
      <c r="AI1591" s="76"/>
      <c r="AJ1591" s="99"/>
      <c r="AK1591" s="75"/>
      <c r="AL1591" s="75"/>
      <c r="AM1591" s="75"/>
      <c r="AN1591" s="75"/>
      <c r="AO1591" s="75"/>
      <c r="AP1591" s="75"/>
      <c r="AQ1591" s="75"/>
      <c r="AR1591" s="76"/>
      <c r="AS1591" s="99"/>
      <c r="AT1591" s="75"/>
      <c r="AU1591" s="75"/>
      <c r="AV1591" s="75"/>
      <c r="AW1591" s="75"/>
      <c r="AX1591" s="76"/>
      <c r="AY1591" s="99"/>
      <c r="AZ1591" s="75"/>
      <c r="BA1591" s="75"/>
      <c r="BB1591" s="76"/>
      <c r="BC1591" s="99"/>
      <c r="BD1591" s="75"/>
      <c r="BE1591" s="75"/>
      <c r="BF1591" s="75"/>
      <c r="BG1591" s="76"/>
      <c r="BH1591" s="99"/>
      <c r="BI1591" s="75"/>
      <c r="BJ1591" s="75"/>
      <c r="BK1591" s="75"/>
      <c r="BL1591" s="76"/>
      <c r="BM1591" s="99"/>
      <c r="BN1591" s="75"/>
      <c r="BO1591" s="75"/>
      <c r="BP1591" s="76"/>
      <c r="BQ1591" s="99"/>
      <c r="BR1591" s="75"/>
      <c r="BS1591" s="75"/>
      <c r="BT1591" s="75"/>
      <c r="BU1591" s="75"/>
      <c r="BV1591" s="75"/>
      <c r="BW1591" s="76"/>
      <c r="BX1591" s="99"/>
      <c r="BY1591" s="75"/>
      <c r="BZ1591" s="75"/>
      <c r="CA1591" s="76"/>
      <c r="CB1591" s="99"/>
      <c r="CC1591" s="75"/>
      <c r="CD1591" s="75"/>
      <c r="CE1591" s="75"/>
      <c r="CF1591" s="76"/>
      <c r="CG1591" s="99"/>
      <c r="CH1591" s="75"/>
      <c r="CI1591" s="75"/>
      <c r="CJ1591" s="76"/>
      <c r="CK1591" s="99"/>
      <c r="CL1591" s="75"/>
      <c r="CM1591" s="76"/>
      <c r="CN1591" s="99"/>
      <c r="CO1591" s="75"/>
      <c r="CP1591" s="75"/>
      <c r="CQ1591" s="76"/>
      <c r="DE1591" s="13"/>
    </row>
    <row r="1592" spans="1:109" ht="15" customHeight="1" x14ac:dyDescent="0.25">
      <c r="A1592" s="6"/>
      <c r="C1592" s="91"/>
      <c r="D1592" s="75"/>
      <c r="E1592" s="76"/>
      <c r="F1592" s="99"/>
      <c r="G1592" s="76"/>
      <c r="H1592" s="99"/>
      <c r="I1592" s="75"/>
      <c r="J1592" s="75"/>
      <c r="K1592" s="75"/>
      <c r="L1592" s="76"/>
      <c r="M1592" s="99"/>
      <c r="N1592" s="75"/>
      <c r="O1592" s="75"/>
      <c r="P1592" s="75"/>
      <c r="Q1592" s="76"/>
      <c r="R1592" s="99"/>
      <c r="S1592" s="75"/>
      <c r="T1592" s="75"/>
      <c r="U1592" s="75"/>
      <c r="V1592" s="76"/>
      <c r="W1592" s="99"/>
      <c r="X1592" s="75"/>
      <c r="Y1592" s="75"/>
      <c r="Z1592" s="75"/>
      <c r="AA1592" s="75"/>
      <c r="AB1592" s="75"/>
      <c r="AC1592" s="76"/>
      <c r="AD1592" s="99"/>
      <c r="AE1592" s="75"/>
      <c r="AF1592" s="75"/>
      <c r="AG1592" s="75"/>
      <c r="AH1592" s="75"/>
      <c r="AI1592" s="76"/>
      <c r="AJ1592" s="99"/>
      <c r="AK1592" s="75"/>
      <c r="AL1592" s="75"/>
      <c r="AM1592" s="75"/>
      <c r="AN1592" s="75"/>
      <c r="AO1592" s="75"/>
      <c r="AP1592" s="75"/>
      <c r="AQ1592" s="75"/>
      <c r="AR1592" s="76"/>
      <c r="AS1592" s="99"/>
      <c r="AT1592" s="75"/>
      <c r="AU1592" s="75"/>
      <c r="AV1592" s="75"/>
      <c r="AW1592" s="75"/>
      <c r="AX1592" s="76"/>
      <c r="AY1592" s="99"/>
      <c r="AZ1592" s="75"/>
      <c r="BA1592" s="75"/>
      <c r="BB1592" s="76"/>
      <c r="BC1592" s="99"/>
      <c r="BD1592" s="75"/>
      <c r="BE1592" s="75"/>
      <c r="BF1592" s="75"/>
      <c r="BG1592" s="76"/>
      <c r="BH1592" s="99"/>
      <c r="BI1592" s="75"/>
      <c r="BJ1592" s="75"/>
      <c r="BK1592" s="75"/>
      <c r="BL1592" s="76"/>
      <c r="BM1592" s="99"/>
      <c r="BN1592" s="75"/>
      <c r="BO1592" s="75"/>
      <c r="BP1592" s="76"/>
      <c r="BQ1592" s="99"/>
      <c r="BR1592" s="75"/>
      <c r="BS1592" s="75"/>
      <c r="BT1592" s="75"/>
      <c r="BU1592" s="75"/>
      <c r="BV1592" s="75"/>
      <c r="BW1592" s="76"/>
      <c r="BX1592" s="99"/>
      <c r="BY1592" s="75"/>
      <c r="BZ1592" s="75"/>
      <c r="CA1592" s="76"/>
      <c r="CB1592" s="99"/>
      <c r="CC1592" s="75"/>
      <c r="CD1592" s="75"/>
      <c r="CE1592" s="75"/>
      <c r="CF1592" s="76"/>
      <c r="CG1592" s="99"/>
      <c r="CH1592" s="75"/>
      <c r="CI1592" s="75"/>
      <c r="CJ1592" s="76"/>
      <c r="CK1592" s="99"/>
      <c r="CL1592" s="75"/>
      <c r="CM1592" s="76"/>
      <c r="CN1592" s="99"/>
      <c r="CO1592" s="75"/>
      <c r="CP1592" s="75"/>
      <c r="CQ1592" s="76"/>
      <c r="DE1592" s="13"/>
    </row>
    <row r="1593" spans="1:109" ht="15" customHeight="1" x14ac:dyDescent="0.25">
      <c r="A1593" s="6"/>
      <c r="C1593" s="91"/>
      <c r="D1593" s="75"/>
      <c r="E1593" s="76"/>
      <c r="F1593" s="99"/>
      <c r="G1593" s="76"/>
      <c r="H1593" s="99"/>
      <c r="I1593" s="75"/>
      <c r="J1593" s="75"/>
      <c r="K1593" s="75"/>
      <c r="L1593" s="76"/>
      <c r="M1593" s="99"/>
      <c r="N1593" s="75"/>
      <c r="O1593" s="75"/>
      <c r="P1593" s="75"/>
      <c r="Q1593" s="76"/>
      <c r="R1593" s="99"/>
      <c r="S1593" s="75"/>
      <c r="T1593" s="75"/>
      <c r="U1593" s="75"/>
      <c r="V1593" s="76"/>
      <c r="W1593" s="99"/>
      <c r="X1593" s="75"/>
      <c r="Y1593" s="75"/>
      <c r="Z1593" s="75"/>
      <c r="AA1593" s="75"/>
      <c r="AB1593" s="75"/>
      <c r="AC1593" s="76"/>
      <c r="AD1593" s="99"/>
      <c r="AE1593" s="75"/>
      <c r="AF1593" s="75"/>
      <c r="AG1593" s="75"/>
      <c r="AH1593" s="75"/>
      <c r="AI1593" s="76"/>
      <c r="AJ1593" s="99"/>
      <c r="AK1593" s="75"/>
      <c r="AL1593" s="75"/>
      <c r="AM1593" s="75"/>
      <c r="AN1593" s="75"/>
      <c r="AO1593" s="75"/>
      <c r="AP1593" s="75"/>
      <c r="AQ1593" s="75"/>
      <c r="AR1593" s="76"/>
      <c r="AS1593" s="99"/>
      <c r="AT1593" s="75"/>
      <c r="AU1593" s="75"/>
      <c r="AV1593" s="75"/>
      <c r="AW1593" s="75"/>
      <c r="AX1593" s="76"/>
      <c r="AY1593" s="99"/>
      <c r="AZ1593" s="75"/>
      <c r="BA1593" s="75"/>
      <c r="BB1593" s="76"/>
      <c r="BC1593" s="99"/>
      <c r="BD1593" s="75"/>
      <c r="BE1593" s="75"/>
      <c r="BF1593" s="75"/>
      <c r="BG1593" s="76"/>
      <c r="BH1593" s="99"/>
      <c r="BI1593" s="75"/>
      <c r="BJ1593" s="75"/>
      <c r="BK1593" s="75"/>
      <c r="BL1593" s="76"/>
      <c r="BM1593" s="99"/>
      <c r="BN1593" s="75"/>
      <c r="BO1593" s="75"/>
      <c r="BP1593" s="76"/>
      <c r="BQ1593" s="99"/>
      <c r="BR1593" s="75"/>
      <c r="BS1593" s="75"/>
      <c r="BT1593" s="75"/>
      <c r="BU1593" s="75"/>
      <c r="BV1593" s="75"/>
      <c r="BW1593" s="76"/>
      <c r="BX1593" s="99"/>
      <c r="BY1593" s="75"/>
      <c r="BZ1593" s="75"/>
      <c r="CA1593" s="76"/>
      <c r="CB1593" s="99"/>
      <c r="CC1593" s="75"/>
      <c r="CD1593" s="75"/>
      <c r="CE1593" s="75"/>
      <c r="CF1593" s="76"/>
      <c r="CG1593" s="99"/>
      <c r="CH1593" s="75"/>
      <c r="CI1593" s="75"/>
      <c r="CJ1593" s="76"/>
      <c r="CK1593" s="99"/>
      <c r="CL1593" s="75"/>
      <c r="CM1593" s="76"/>
      <c r="CN1593" s="99"/>
      <c r="CO1593" s="75"/>
      <c r="CP1593" s="75"/>
      <c r="CQ1593" s="76"/>
      <c r="DE1593" s="13"/>
    </row>
    <row r="1594" spans="1:109" ht="15" customHeight="1" x14ac:dyDescent="0.25">
      <c r="A1594" s="6"/>
      <c r="C1594" s="91"/>
      <c r="D1594" s="75"/>
      <c r="E1594" s="76"/>
      <c r="F1594" s="99"/>
      <c r="G1594" s="76"/>
      <c r="H1594" s="99"/>
      <c r="I1594" s="75"/>
      <c r="J1594" s="75"/>
      <c r="K1594" s="75"/>
      <c r="L1594" s="76"/>
      <c r="M1594" s="99"/>
      <c r="N1594" s="75"/>
      <c r="O1594" s="75"/>
      <c r="P1594" s="75"/>
      <c r="Q1594" s="76"/>
      <c r="R1594" s="99"/>
      <c r="S1594" s="75"/>
      <c r="T1594" s="75"/>
      <c r="U1594" s="75"/>
      <c r="V1594" s="76"/>
      <c r="W1594" s="99"/>
      <c r="X1594" s="75"/>
      <c r="Y1594" s="75"/>
      <c r="Z1594" s="75"/>
      <c r="AA1594" s="75"/>
      <c r="AB1594" s="75"/>
      <c r="AC1594" s="76"/>
      <c r="AD1594" s="99"/>
      <c r="AE1594" s="75"/>
      <c r="AF1594" s="75"/>
      <c r="AG1594" s="75"/>
      <c r="AH1594" s="75"/>
      <c r="AI1594" s="76"/>
      <c r="AJ1594" s="99"/>
      <c r="AK1594" s="75"/>
      <c r="AL1594" s="75"/>
      <c r="AM1594" s="75"/>
      <c r="AN1594" s="75"/>
      <c r="AO1594" s="75"/>
      <c r="AP1594" s="75"/>
      <c r="AQ1594" s="75"/>
      <c r="AR1594" s="76"/>
      <c r="AS1594" s="99"/>
      <c r="AT1594" s="75"/>
      <c r="AU1594" s="75"/>
      <c r="AV1594" s="75"/>
      <c r="AW1594" s="75"/>
      <c r="AX1594" s="76"/>
      <c r="AY1594" s="99"/>
      <c r="AZ1594" s="75"/>
      <c r="BA1594" s="75"/>
      <c r="BB1594" s="76"/>
      <c r="BC1594" s="99"/>
      <c r="BD1594" s="75"/>
      <c r="BE1594" s="75"/>
      <c r="BF1594" s="75"/>
      <c r="BG1594" s="76"/>
      <c r="BH1594" s="99"/>
      <c r="BI1594" s="75"/>
      <c r="BJ1594" s="75"/>
      <c r="BK1594" s="75"/>
      <c r="BL1594" s="76"/>
      <c r="BM1594" s="99"/>
      <c r="BN1594" s="75"/>
      <c r="BO1594" s="75"/>
      <c r="BP1594" s="76"/>
      <c r="BQ1594" s="99"/>
      <c r="BR1594" s="75"/>
      <c r="BS1594" s="75"/>
      <c r="BT1594" s="75"/>
      <c r="BU1594" s="75"/>
      <c r="BV1594" s="75"/>
      <c r="BW1594" s="76"/>
      <c r="BX1594" s="99"/>
      <c r="BY1594" s="75"/>
      <c r="BZ1594" s="75"/>
      <c r="CA1594" s="76"/>
      <c r="CB1594" s="99"/>
      <c r="CC1594" s="75"/>
      <c r="CD1594" s="75"/>
      <c r="CE1594" s="75"/>
      <c r="CF1594" s="76"/>
      <c r="CG1594" s="99"/>
      <c r="CH1594" s="75"/>
      <c r="CI1594" s="75"/>
      <c r="CJ1594" s="76"/>
      <c r="CK1594" s="99"/>
      <c r="CL1594" s="75"/>
      <c r="CM1594" s="76"/>
      <c r="CN1594" s="99"/>
      <c r="CO1594" s="75"/>
      <c r="CP1594" s="75"/>
      <c r="CQ1594" s="76"/>
      <c r="DE1594" s="13"/>
    </row>
    <row r="1595" spans="1:109" ht="15" customHeight="1" x14ac:dyDescent="0.25">
      <c r="A1595" s="6"/>
      <c r="C1595" s="93"/>
      <c r="D1595" s="75"/>
      <c r="E1595" s="76"/>
      <c r="F1595" s="106"/>
      <c r="G1595" s="76"/>
      <c r="H1595" s="106"/>
      <c r="I1595" s="75"/>
      <c r="J1595" s="75"/>
      <c r="K1595" s="75"/>
      <c r="L1595" s="76"/>
      <c r="M1595" s="106"/>
      <c r="N1595" s="75"/>
      <c r="O1595" s="75"/>
      <c r="P1595" s="75"/>
      <c r="Q1595" s="76"/>
      <c r="R1595" s="106"/>
      <c r="S1595" s="75"/>
      <c r="T1595" s="75"/>
      <c r="U1595" s="75"/>
      <c r="V1595" s="76"/>
      <c r="W1595" s="106"/>
      <c r="X1595" s="75"/>
      <c r="Y1595" s="75"/>
      <c r="Z1595" s="75"/>
      <c r="AA1595" s="75"/>
      <c r="AB1595" s="75"/>
      <c r="AC1595" s="76"/>
      <c r="AD1595" s="106"/>
      <c r="AE1595" s="75"/>
      <c r="AF1595" s="75"/>
      <c r="AG1595" s="75"/>
      <c r="AH1595" s="75"/>
      <c r="AI1595" s="76"/>
      <c r="AJ1595" s="106"/>
      <c r="AK1595" s="75"/>
      <c r="AL1595" s="75"/>
      <c r="AM1595" s="75"/>
      <c r="AN1595" s="75"/>
      <c r="AO1595" s="75"/>
      <c r="AP1595" s="75"/>
      <c r="AQ1595" s="75"/>
      <c r="AR1595" s="76"/>
      <c r="AS1595" s="106"/>
      <c r="AT1595" s="75"/>
      <c r="AU1595" s="75"/>
      <c r="AV1595" s="75"/>
      <c r="AW1595" s="75"/>
      <c r="AX1595" s="76"/>
      <c r="AY1595" s="106"/>
      <c r="AZ1595" s="75"/>
      <c r="BA1595" s="75"/>
      <c r="BB1595" s="76"/>
      <c r="BC1595" s="106"/>
      <c r="BD1595" s="75"/>
      <c r="BE1595" s="75"/>
      <c r="BF1595" s="75"/>
      <c r="BG1595" s="76"/>
      <c r="BH1595" s="106"/>
      <c r="BI1595" s="75"/>
      <c r="BJ1595" s="75"/>
      <c r="BK1595" s="75"/>
      <c r="BL1595" s="76"/>
      <c r="BM1595" s="106"/>
      <c r="BN1595" s="75"/>
      <c r="BO1595" s="75"/>
      <c r="BP1595" s="76"/>
      <c r="BQ1595" s="106"/>
      <c r="BR1595" s="75"/>
      <c r="BS1595" s="75"/>
      <c r="BT1595" s="75"/>
      <c r="BU1595" s="75"/>
      <c r="BV1595" s="75"/>
      <c r="BW1595" s="76"/>
      <c r="BX1595" s="106"/>
      <c r="BY1595" s="75"/>
      <c r="BZ1595" s="75"/>
      <c r="CA1595" s="76"/>
      <c r="CB1595" s="106"/>
      <c r="CC1595" s="75"/>
      <c r="CD1595" s="75"/>
      <c r="CE1595" s="75"/>
      <c r="CF1595" s="76"/>
      <c r="CG1595" s="106"/>
      <c r="CH1595" s="75"/>
      <c r="CI1595" s="75"/>
      <c r="CJ1595" s="76"/>
      <c r="CK1595" s="106"/>
      <c r="CL1595" s="75"/>
      <c r="CM1595" s="76"/>
      <c r="CN1595" s="106"/>
      <c r="CO1595" s="75"/>
      <c r="CP1595" s="75"/>
      <c r="CQ1595" s="76"/>
      <c r="DE1595" s="13"/>
    </row>
    <row r="1596" spans="1:109" ht="15" customHeight="1" x14ac:dyDescent="0.25">
      <c r="A1596" s="6"/>
      <c r="DE1596" s="13"/>
    </row>
    <row r="1597" spans="1:109" ht="15" customHeight="1" x14ac:dyDescent="0.25">
      <c r="A1597" s="6"/>
      <c r="DE1597" s="13"/>
    </row>
    <row r="1598" spans="1:109" ht="15" customHeight="1" x14ac:dyDescent="0.25">
      <c r="A1598" s="102"/>
      <c r="B1598" s="83"/>
      <c r="C1598" s="83"/>
      <c r="D1598" s="84"/>
      <c r="E1598" s="78"/>
      <c r="F1598" s="75"/>
      <c r="G1598" s="75"/>
      <c r="H1598" s="75"/>
      <c r="I1598" s="75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5"/>
      <c r="X1598" s="75"/>
      <c r="Y1598" s="75"/>
      <c r="Z1598" s="75"/>
      <c r="AA1598" s="75"/>
      <c r="AB1598" s="75"/>
      <c r="AC1598" s="75"/>
      <c r="AD1598" s="75"/>
      <c r="AE1598" s="75"/>
      <c r="AF1598" s="75"/>
      <c r="AG1598" s="75"/>
      <c r="AH1598" s="75"/>
      <c r="AI1598" s="75"/>
      <c r="AJ1598" s="75"/>
      <c r="AK1598" s="75"/>
      <c r="AL1598" s="75"/>
      <c r="AM1598" s="75"/>
      <c r="AN1598" s="75"/>
      <c r="AO1598" s="75"/>
      <c r="AP1598" s="75"/>
      <c r="AQ1598" s="75"/>
      <c r="AR1598" s="75"/>
      <c r="AS1598" s="75"/>
      <c r="AT1598" s="75"/>
      <c r="AU1598" s="75"/>
      <c r="AV1598" s="75"/>
      <c r="AW1598" s="75"/>
      <c r="AX1598" s="75"/>
      <c r="AY1598" s="75"/>
      <c r="AZ1598" s="75"/>
      <c r="BA1598" s="75"/>
      <c r="BB1598" s="75"/>
      <c r="BC1598" s="75"/>
      <c r="BD1598" s="75"/>
      <c r="BE1598" s="75"/>
      <c r="BF1598" s="75"/>
      <c r="BG1598" s="75"/>
      <c r="BH1598" s="75"/>
      <c r="BI1598" s="75"/>
      <c r="BJ1598" s="75"/>
      <c r="BK1598" s="75"/>
      <c r="BL1598" s="75"/>
      <c r="BM1598" s="75"/>
      <c r="BN1598" s="75"/>
      <c r="BO1598" s="75"/>
      <c r="BP1598" s="75"/>
      <c r="BQ1598" s="75"/>
      <c r="BR1598" s="75"/>
      <c r="BS1598" s="75"/>
      <c r="BT1598" s="75"/>
      <c r="BU1598" s="75"/>
      <c r="BV1598" s="75"/>
      <c r="BW1598" s="75"/>
      <c r="BX1598" s="75"/>
      <c r="BY1598" s="75"/>
      <c r="BZ1598" s="75"/>
      <c r="CA1598" s="75"/>
      <c r="CB1598" s="75"/>
      <c r="CC1598" s="75"/>
      <c r="CD1598" s="75"/>
      <c r="CE1598" s="75"/>
      <c r="CF1598" s="75"/>
      <c r="CG1598" s="75"/>
      <c r="CH1598" s="75"/>
      <c r="CI1598" s="75"/>
      <c r="CJ1598" s="75"/>
      <c r="CK1598" s="75"/>
      <c r="CL1598" s="75"/>
      <c r="CM1598" s="75"/>
      <c r="CN1598" s="75"/>
      <c r="CO1598" s="75"/>
      <c r="CP1598" s="75"/>
      <c r="CQ1598" s="75"/>
      <c r="CR1598" s="75"/>
      <c r="CS1598" s="75"/>
      <c r="CT1598" s="75"/>
      <c r="CU1598" s="75"/>
      <c r="CV1598" s="75"/>
      <c r="CW1598" s="75"/>
      <c r="CX1598" s="75"/>
      <c r="CY1598" s="75"/>
      <c r="CZ1598" s="76"/>
      <c r="DE1598" s="13"/>
    </row>
    <row r="1599" spans="1:109" ht="15" customHeight="1" x14ac:dyDescent="0.25">
      <c r="A1599" s="103"/>
      <c r="B1599" s="79"/>
      <c r="C1599" s="79"/>
      <c r="D1599" s="86"/>
      <c r="E1599" s="78"/>
      <c r="F1599" s="75"/>
      <c r="G1599" s="75"/>
      <c r="H1599" s="75"/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75"/>
      <c r="AC1599" s="75"/>
      <c r="AD1599" s="75"/>
      <c r="AE1599" s="75"/>
      <c r="AF1599" s="75"/>
      <c r="AG1599" s="75"/>
      <c r="AH1599" s="75"/>
      <c r="AI1599" s="75"/>
      <c r="AJ1599" s="75"/>
      <c r="AK1599" s="75"/>
      <c r="AL1599" s="75"/>
      <c r="AM1599" s="75"/>
      <c r="AN1599" s="75"/>
      <c r="AO1599" s="75"/>
      <c r="AP1599" s="75"/>
      <c r="AQ1599" s="75"/>
      <c r="AR1599" s="75"/>
      <c r="AS1599" s="75"/>
      <c r="AT1599" s="75"/>
      <c r="AU1599" s="75"/>
      <c r="AV1599" s="75"/>
      <c r="AW1599" s="75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  <c r="BI1599" s="75"/>
      <c r="BJ1599" s="75"/>
      <c r="BK1599" s="75"/>
      <c r="BL1599" s="75"/>
      <c r="BM1599" s="76"/>
      <c r="BN1599" s="78"/>
      <c r="BO1599" s="75"/>
      <c r="BP1599" s="75"/>
      <c r="BQ1599" s="75"/>
      <c r="BR1599" s="75"/>
      <c r="BS1599" s="75"/>
      <c r="BT1599" s="75"/>
      <c r="BU1599" s="75"/>
      <c r="BV1599" s="75"/>
      <c r="BW1599" s="75"/>
      <c r="BX1599" s="75"/>
      <c r="BY1599" s="75"/>
      <c r="BZ1599" s="75"/>
      <c r="CA1599" s="75"/>
      <c r="CB1599" s="75"/>
      <c r="CC1599" s="75"/>
      <c r="CD1599" s="75"/>
      <c r="CE1599" s="75"/>
      <c r="CF1599" s="75"/>
      <c r="CG1599" s="75"/>
      <c r="CH1599" s="75"/>
      <c r="CI1599" s="75"/>
      <c r="CJ1599" s="75"/>
      <c r="CK1599" s="75"/>
      <c r="CL1599" s="75"/>
      <c r="CM1599" s="75"/>
      <c r="CN1599" s="75"/>
      <c r="CO1599" s="75"/>
      <c r="CP1599" s="75"/>
      <c r="CQ1599" s="75"/>
      <c r="CR1599" s="75"/>
      <c r="CS1599" s="75"/>
      <c r="CT1599" s="75"/>
      <c r="CU1599" s="75"/>
      <c r="CV1599" s="75"/>
      <c r="CW1599" s="75"/>
      <c r="CX1599" s="75"/>
      <c r="CY1599" s="75"/>
      <c r="CZ1599" s="76"/>
      <c r="DE1599" s="13"/>
    </row>
    <row r="1600" spans="1:109" ht="15" customHeight="1" x14ac:dyDescent="0.25">
      <c r="A1600" s="103"/>
      <c r="B1600" s="79"/>
      <c r="C1600" s="79"/>
      <c r="D1600" s="86"/>
      <c r="E1600" s="74"/>
      <c r="F1600" s="75"/>
      <c r="G1600" s="75"/>
      <c r="H1600" s="75"/>
      <c r="I1600" s="75"/>
      <c r="J1600" s="75"/>
      <c r="K1600" s="75"/>
      <c r="L1600" s="75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6"/>
      <c r="Y1600" s="74"/>
      <c r="Z1600" s="75"/>
      <c r="AA1600" s="75"/>
      <c r="AB1600" s="75"/>
      <c r="AC1600" s="75"/>
      <c r="AD1600" s="75"/>
      <c r="AE1600" s="75"/>
      <c r="AF1600" s="75"/>
      <c r="AG1600" s="75"/>
      <c r="AH1600" s="75"/>
      <c r="AI1600" s="75"/>
      <c r="AJ1600" s="75"/>
      <c r="AK1600" s="75"/>
      <c r="AL1600" s="75"/>
      <c r="AM1600" s="75"/>
      <c r="AN1600" s="75"/>
      <c r="AO1600" s="75"/>
      <c r="AP1600" s="75"/>
      <c r="AQ1600" s="75"/>
      <c r="AR1600" s="75"/>
      <c r="AS1600" s="75"/>
      <c r="AT1600" s="76"/>
      <c r="AU1600" s="74"/>
      <c r="AV1600" s="75"/>
      <c r="AW1600" s="75"/>
      <c r="AX1600" s="75"/>
      <c r="AY1600" s="75"/>
      <c r="AZ1600" s="75"/>
      <c r="BA1600" s="75"/>
      <c r="BB1600" s="75"/>
      <c r="BC1600" s="75"/>
      <c r="BD1600" s="75"/>
      <c r="BE1600" s="75"/>
      <c r="BF1600" s="75"/>
      <c r="BG1600" s="75"/>
      <c r="BH1600" s="75"/>
      <c r="BI1600" s="75"/>
      <c r="BJ1600" s="75"/>
      <c r="BK1600" s="75"/>
      <c r="BL1600" s="75"/>
      <c r="BM1600" s="76"/>
      <c r="BN1600" s="74"/>
      <c r="BO1600" s="75"/>
      <c r="BP1600" s="75"/>
      <c r="BQ1600" s="75"/>
      <c r="BR1600" s="75"/>
      <c r="BS1600" s="75"/>
      <c r="BT1600" s="75"/>
      <c r="BU1600" s="75"/>
      <c r="BV1600" s="75"/>
      <c r="BW1600" s="75"/>
      <c r="BX1600" s="75"/>
      <c r="BY1600" s="75"/>
      <c r="BZ1600" s="75"/>
      <c r="CA1600" s="75"/>
      <c r="CB1600" s="75"/>
      <c r="CC1600" s="75"/>
      <c r="CD1600" s="75"/>
      <c r="CE1600" s="75"/>
      <c r="CF1600" s="75"/>
      <c r="CG1600" s="76"/>
      <c r="CH1600" s="74"/>
      <c r="CI1600" s="75"/>
      <c r="CJ1600" s="75"/>
      <c r="CK1600" s="75"/>
      <c r="CL1600" s="75"/>
      <c r="CM1600" s="75"/>
      <c r="CN1600" s="75"/>
      <c r="CO1600" s="75"/>
      <c r="CP1600" s="75"/>
      <c r="CQ1600" s="75"/>
      <c r="CR1600" s="76"/>
      <c r="CS1600" s="74"/>
      <c r="CT1600" s="75"/>
      <c r="CU1600" s="75"/>
      <c r="CV1600" s="75"/>
      <c r="CW1600" s="75"/>
      <c r="CX1600" s="75"/>
      <c r="CY1600" s="75"/>
      <c r="CZ1600" s="76"/>
      <c r="DE1600" s="13"/>
    </row>
    <row r="1601" spans="1:109" ht="15" customHeight="1" x14ac:dyDescent="0.25">
      <c r="A1601" s="104"/>
      <c r="B1601" s="88"/>
      <c r="C1601" s="88"/>
      <c r="D1601" s="89"/>
      <c r="E1601" s="74"/>
      <c r="F1601" s="75"/>
      <c r="G1601" s="76"/>
      <c r="I1601" s="74"/>
      <c r="J1601" s="75"/>
      <c r="K1601" s="75"/>
      <c r="L1601" s="75"/>
      <c r="M1601" s="76"/>
      <c r="N1601" s="74"/>
      <c r="O1601" s="75"/>
      <c r="P1601" s="75"/>
      <c r="Q1601" s="75"/>
      <c r="R1601" s="76"/>
      <c r="S1601" s="74"/>
      <c r="T1601" s="75"/>
      <c r="U1601" s="75"/>
      <c r="V1601" s="75"/>
      <c r="W1601" s="76"/>
      <c r="Y1601" s="74"/>
      <c r="Z1601" s="75"/>
      <c r="AA1601" s="75"/>
      <c r="AB1601" s="75"/>
      <c r="AC1601" s="75"/>
      <c r="AD1601" s="76"/>
      <c r="AE1601" s="74"/>
      <c r="AF1601" s="75"/>
      <c r="AG1601" s="75"/>
      <c r="AH1601" s="75"/>
      <c r="AI1601" s="75"/>
      <c r="AJ1601" s="76"/>
      <c r="AK1601" s="74"/>
      <c r="AL1601" s="75"/>
      <c r="AM1601" s="75"/>
      <c r="AN1601" s="75"/>
      <c r="AO1601" s="75"/>
      <c r="AP1601" s="75"/>
      <c r="AQ1601" s="75"/>
      <c r="AR1601" s="75"/>
      <c r="AS1601" s="75"/>
      <c r="AT1601" s="76"/>
      <c r="AU1601" s="74"/>
      <c r="AV1601" s="75"/>
      <c r="AW1601" s="75"/>
      <c r="AX1601" s="75"/>
      <c r="AY1601" s="76"/>
      <c r="AZ1601" s="74"/>
      <c r="BA1601" s="75"/>
      <c r="BB1601" s="75"/>
      <c r="BC1601" s="76"/>
      <c r="BD1601" s="74"/>
      <c r="BE1601" s="75"/>
      <c r="BF1601" s="75"/>
      <c r="BG1601" s="75"/>
      <c r="BH1601" s="75"/>
      <c r="BI1601" s="76"/>
      <c r="BJ1601" s="74"/>
      <c r="BK1601" s="75"/>
      <c r="BL1601" s="75"/>
      <c r="BM1601" s="76"/>
      <c r="BN1601" s="74"/>
      <c r="BO1601" s="75"/>
      <c r="BP1601" s="75"/>
      <c r="BQ1601" s="76"/>
      <c r="BR1601" s="74"/>
      <c r="BS1601" s="75"/>
      <c r="BT1601" s="75"/>
      <c r="BU1601" s="75"/>
      <c r="BV1601" s="75"/>
      <c r="BW1601" s="75"/>
      <c r="BX1601" s="76"/>
      <c r="BY1601" s="74"/>
      <c r="BZ1601" s="75"/>
      <c r="CA1601" s="75"/>
      <c r="CB1601" s="76"/>
      <c r="CC1601" s="74"/>
      <c r="CD1601" s="75"/>
      <c r="CE1601" s="75"/>
      <c r="CF1601" s="75"/>
      <c r="CG1601" s="76"/>
      <c r="CH1601" s="74"/>
      <c r="CI1601" s="75"/>
      <c r="CJ1601" s="75"/>
      <c r="CK1601" s="76"/>
      <c r="CL1601" s="74"/>
      <c r="CM1601" s="75"/>
      <c r="CN1601" s="76"/>
      <c r="CO1601" s="74"/>
      <c r="CP1601" s="75"/>
      <c r="CQ1601" s="75"/>
      <c r="CR1601" s="76"/>
      <c r="CS1601" s="74"/>
      <c r="CT1601" s="75"/>
      <c r="CU1601" s="75"/>
      <c r="CV1601" s="75"/>
      <c r="CW1601" s="76"/>
      <c r="CX1601" s="74"/>
      <c r="CY1601" s="75"/>
      <c r="CZ1601" s="76"/>
      <c r="DE1601" s="13"/>
    </row>
    <row r="1602" spans="1:109" ht="15" customHeight="1" x14ac:dyDescent="0.25">
      <c r="A1602" s="105"/>
      <c r="B1602" s="75"/>
      <c r="C1602" s="75"/>
      <c r="D1602" s="76"/>
      <c r="E1602" s="99"/>
      <c r="F1602" s="75"/>
      <c r="G1602" s="76"/>
      <c r="I1602" s="99"/>
      <c r="J1602" s="75"/>
      <c r="K1602" s="75"/>
      <c r="L1602" s="75"/>
      <c r="M1602" s="76"/>
      <c r="N1602" s="99"/>
      <c r="O1602" s="75"/>
      <c r="P1602" s="75"/>
      <c r="Q1602" s="75"/>
      <c r="R1602" s="76"/>
      <c r="S1602" s="99"/>
      <c r="T1602" s="75"/>
      <c r="U1602" s="75"/>
      <c r="V1602" s="75"/>
      <c r="W1602" s="76"/>
      <c r="Y1602" s="99"/>
      <c r="Z1602" s="75"/>
      <c r="AA1602" s="75"/>
      <c r="AB1602" s="75"/>
      <c r="AC1602" s="75"/>
      <c r="AD1602" s="76"/>
      <c r="AE1602" s="99"/>
      <c r="AF1602" s="75"/>
      <c r="AG1602" s="75"/>
      <c r="AH1602" s="75"/>
      <c r="AI1602" s="75"/>
      <c r="AJ1602" s="76"/>
      <c r="AK1602" s="99"/>
      <c r="AL1602" s="75"/>
      <c r="AM1602" s="75"/>
      <c r="AN1602" s="75"/>
      <c r="AO1602" s="75"/>
      <c r="AP1602" s="75"/>
      <c r="AQ1602" s="75"/>
      <c r="AR1602" s="75"/>
      <c r="AS1602" s="75"/>
      <c r="AT1602" s="76"/>
      <c r="AU1602" s="99"/>
      <c r="AV1602" s="75"/>
      <c r="AW1602" s="75"/>
      <c r="AX1602" s="75"/>
      <c r="AY1602" s="76"/>
      <c r="AZ1602" s="99"/>
      <c r="BA1602" s="75"/>
      <c r="BB1602" s="75"/>
      <c r="BC1602" s="76"/>
      <c r="BD1602" s="99"/>
      <c r="BE1602" s="75"/>
      <c r="BF1602" s="75"/>
      <c r="BG1602" s="75"/>
      <c r="BH1602" s="75"/>
      <c r="BI1602" s="76"/>
      <c r="BJ1602" s="99"/>
      <c r="BK1602" s="75"/>
      <c r="BL1602" s="75"/>
      <c r="BM1602" s="76"/>
      <c r="BN1602" s="99"/>
      <c r="BO1602" s="75"/>
      <c r="BP1602" s="75"/>
      <c r="BQ1602" s="76"/>
      <c r="BR1602" s="99"/>
      <c r="BS1602" s="75"/>
      <c r="BT1602" s="75"/>
      <c r="BU1602" s="75"/>
      <c r="BV1602" s="75"/>
      <c r="BW1602" s="75"/>
      <c r="BX1602" s="76"/>
      <c r="BY1602" s="99"/>
      <c r="BZ1602" s="75"/>
      <c r="CA1602" s="75"/>
      <c r="CB1602" s="76"/>
      <c r="CC1602" s="99"/>
      <c r="CD1602" s="75"/>
      <c r="CE1602" s="75"/>
      <c r="CF1602" s="75"/>
      <c r="CG1602" s="76"/>
      <c r="CH1602" s="99"/>
      <c r="CI1602" s="75"/>
      <c r="CJ1602" s="75"/>
      <c r="CK1602" s="76"/>
      <c r="CL1602" s="99"/>
      <c r="CM1602" s="75"/>
      <c r="CN1602" s="76"/>
      <c r="CO1602" s="99"/>
      <c r="CP1602" s="75"/>
      <c r="CQ1602" s="75"/>
      <c r="CR1602" s="76"/>
      <c r="CS1602" s="99"/>
      <c r="CT1602" s="75"/>
      <c r="CU1602" s="75"/>
      <c r="CV1602" s="75"/>
      <c r="CW1602" s="76"/>
      <c r="CX1602" s="99"/>
      <c r="CY1602" s="75"/>
      <c r="CZ1602" s="76"/>
      <c r="DE1602" s="13"/>
    </row>
    <row r="1603" spans="1:109" ht="15" customHeight="1" x14ac:dyDescent="0.25">
      <c r="A1603" s="105"/>
      <c r="B1603" s="75"/>
      <c r="C1603" s="75"/>
      <c r="D1603" s="76"/>
      <c r="E1603" s="99"/>
      <c r="F1603" s="75"/>
      <c r="G1603" s="76"/>
      <c r="I1603" s="99"/>
      <c r="J1603" s="75"/>
      <c r="K1603" s="75"/>
      <c r="L1603" s="75"/>
      <c r="M1603" s="76"/>
      <c r="N1603" s="99"/>
      <c r="O1603" s="75"/>
      <c r="P1603" s="75"/>
      <c r="Q1603" s="75"/>
      <c r="R1603" s="76"/>
      <c r="S1603" s="99"/>
      <c r="T1603" s="75"/>
      <c r="U1603" s="75"/>
      <c r="V1603" s="75"/>
      <c r="W1603" s="76"/>
      <c r="Y1603" s="99"/>
      <c r="Z1603" s="75"/>
      <c r="AA1603" s="75"/>
      <c r="AB1603" s="75"/>
      <c r="AC1603" s="75"/>
      <c r="AD1603" s="76"/>
      <c r="AE1603" s="99"/>
      <c r="AF1603" s="75"/>
      <c r="AG1603" s="75"/>
      <c r="AH1603" s="75"/>
      <c r="AI1603" s="75"/>
      <c r="AJ1603" s="76"/>
      <c r="AK1603" s="99"/>
      <c r="AL1603" s="75"/>
      <c r="AM1603" s="75"/>
      <c r="AN1603" s="75"/>
      <c r="AO1603" s="75"/>
      <c r="AP1603" s="75"/>
      <c r="AQ1603" s="75"/>
      <c r="AR1603" s="75"/>
      <c r="AS1603" s="75"/>
      <c r="AT1603" s="76"/>
      <c r="AU1603" s="99"/>
      <c r="AV1603" s="75"/>
      <c r="AW1603" s="75"/>
      <c r="AX1603" s="75"/>
      <c r="AY1603" s="76"/>
      <c r="AZ1603" s="99"/>
      <c r="BA1603" s="75"/>
      <c r="BB1603" s="75"/>
      <c r="BC1603" s="76"/>
      <c r="BD1603" s="99"/>
      <c r="BE1603" s="75"/>
      <c r="BF1603" s="75"/>
      <c r="BG1603" s="75"/>
      <c r="BH1603" s="75"/>
      <c r="BI1603" s="76"/>
      <c r="BJ1603" s="99"/>
      <c r="BK1603" s="75"/>
      <c r="BL1603" s="75"/>
      <c r="BM1603" s="76"/>
      <c r="BN1603" s="99"/>
      <c r="BO1603" s="75"/>
      <c r="BP1603" s="75"/>
      <c r="BQ1603" s="76"/>
      <c r="BR1603" s="99"/>
      <c r="BS1603" s="75"/>
      <c r="BT1603" s="75"/>
      <c r="BU1603" s="75"/>
      <c r="BV1603" s="75"/>
      <c r="BW1603" s="75"/>
      <c r="BX1603" s="76"/>
      <c r="BY1603" s="99"/>
      <c r="BZ1603" s="75"/>
      <c r="CA1603" s="75"/>
      <c r="CB1603" s="76"/>
      <c r="CC1603" s="99"/>
      <c r="CD1603" s="75"/>
      <c r="CE1603" s="75"/>
      <c r="CF1603" s="75"/>
      <c r="CG1603" s="76"/>
      <c r="CH1603" s="99"/>
      <c r="CI1603" s="75"/>
      <c r="CJ1603" s="75"/>
      <c r="CK1603" s="76"/>
      <c r="CL1603" s="99"/>
      <c r="CM1603" s="75"/>
      <c r="CN1603" s="76"/>
      <c r="CO1603" s="99"/>
      <c r="CP1603" s="75"/>
      <c r="CQ1603" s="75"/>
      <c r="CR1603" s="76"/>
      <c r="CS1603" s="99"/>
      <c r="CT1603" s="75"/>
      <c r="CU1603" s="75"/>
      <c r="CV1603" s="75"/>
      <c r="CW1603" s="76"/>
      <c r="CX1603" s="99"/>
      <c r="CY1603" s="75"/>
      <c r="CZ1603" s="76"/>
      <c r="DE1603" s="13"/>
    </row>
    <row r="1604" spans="1:109" ht="15" customHeight="1" x14ac:dyDescent="0.25">
      <c r="A1604" s="105"/>
      <c r="B1604" s="75"/>
      <c r="C1604" s="75"/>
      <c r="D1604" s="76"/>
      <c r="E1604" s="99"/>
      <c r="F1604" s="75"/>
      <c r="G1604" s="76"/>
      <c r="I1604" s="99"/>
      <c r="J1604" s="75"/>
      <c r="K1604" s="75"/>
      <c r="L1604" s="75"/>
      <c r="M1604" s="76"/>
      <c r="N1604" s="99"/>
      <c r="O1604" s="75"/>
      <c r="P1604" s="75"/>
      <c r="Q1604" s="75"/>
      <c r="R1604" s="76"/>
      <c r="S1604" s="99"/>
      <c r="T1604" s="75"/>
      <c r="U1604" s="75"/>
      <c r="V1604" s="75"/>
      <c r="W1604" s="76"/>
      <c r="Y1604" s="99"/>
      <c r="Z1604" s="75"/>
      <c r="AA1604" s="75"/>
      <c r="AB1604" s="75"/>
      <c r="AC1604" s="75"/>
      <c r="AD1604" s="76"/>
      <c r="AE1604" s="99"/>
      <c r="AF1604" s="75"/>
      <c r="AG1604" s="75"/>
      <c r="AH1604" s="75"/>
      <c r="AI1604" s="75"/>
      <c r="AJ1604" s="76"/>
      <c r="AK1604" s="99"/>
      <c r="AL1604" s="75"/>
      <c r="AM1604" s="75"/>
      <c r="AN1604" s="75"/>
      <c r="AO1604" s="75"/>
      <c r="AP1604" s="75"/>
      <c r="AQ1604" s="75"/>
      <c r="AR1604" s="75"/>
      <c r="AS1604" s="75"/>
      <c r="AT1604" s="76"/>
      <c r="AU1604" s="99"/>
      <c r="AV1604" s="75"/>
      <c r="AW1604" s="75"/>
      <c r="AX1604" s="75"/>
      <c r="AY1604" s="76"/>
      <c r="AZ1604" s="99"/>
      <c r="BA1604" s="75"/>
      <c r="BB1604" s="75"/>
      <c r="BC1604" s="76"/>
      <c r="BD1604" s="99"/>
      <c r="BE1604" s="75"/>
      <c r="BF1604" s="75"/>
      <c r="BG1604" s="75"/>
      <c r="BH1604" s="75"/>
      <c r="BI1604" s="76"/>
      <c r="BJ1604" s="99"/>
      <c r="BK1604" s="75"/>
      <c r="BL1604" s="75"/>
      <c r="BM1604" s="76"/>
      <c r="BN1604" s="99"/>
      <c r="BO1604" s="75"/>
      <c r="BP1604" s="75"/>
      <c r="BQ1604" s="76"/>
      <c r="BR1604" s="99"/>
      <c r="BS1604" s="75"/>
      <c r="BT1604" s="75"/>
      <c r="BU1604" s="75"/>
      <c r="BV1604" s="75"/>
      <c r="BW1604" s="75"/>
      <c r="BX1604" s="76"/>
      <c r="BY1604" s="99"/>
      <c r="BZ1604" s="75"/>
      <c r="CA1604" s="75"/>
      <c r="CB1604" s="76"/>
      <c r="CC1604" s="99"/>
      <c r="CD1604" s="75"/>
      <c r="CE1604" s="75"/>
      <c r="CF1604" s="75"/>
      <c r="CG1604" s="76"/>
      <c r="CH1604" s="99"/>
      <c r="CI1604" s="75"/>
      <c r="CJ1604" s="75"/>
      <c r="CK1604" s="76"/>
      <c r="CL1604" s="99"/>
      <c r="CM1604" s="75"/>
      <c r="CN1604" s="76"/>
      <c r="CO1604" s="99"/>
      <c r="CP1604" s="75"/>
      <c r="CQ1604" s="75"/>
      <c r="CR1604" s="76"/>
      <c r="CS1604" s="99"/>
      <c r="CT1604" s="75"/>
      <c r="CU1604" s="75"/>
      <c r="CV1604" s="75"/>
      <c r="CW1604" s="76"/>
      <c r="CX1604" s="99"/>
      <c r="CY1604" s="75"/>
      <c r="CZ1604" s="76"/>
      <c r="DE1604" s="13"/>
    </row>
    <row r="1605" spans="1:109" ht="15" customHeight="1" x14ac:dyDescent="0.25">
      <c r="A1605" s="105"/>
      <c r="B1605" s="75"/>
      <c r="C1605" s="75"/>
      <c r="D1605" s="76"/>
      <c r="E1605" s="99"/>
      <c r="F1605" s="75"/>
      <c r="G1605" s="76"/>
      <c r="I1605" s="99"/>
      <c r="J1605" s="75"/>
      <c r="K1605" s="75"/>
      <c r="L1605" s="75"/>
      <c r="M1605" s="76"/>
      <c r="N1605" s="99"/>
      <c r="O1605" s="75"/>
      <c r="P1605" s="75"/>
      <c r="Q1605" s="75"/>
      <c r="R1605" s="76"/>
      <c r="S1605" s="99"/>
      <c r="T1605" s="75"/>
      <c r="U1605" s="75"/>
      <c r="V1605" s="75"/>
      <c r="W1605" s="76"/>
      <c r="Y1605" s="99"/>
      <c r="Z1605" s="75"/>
      <c r="AA1605" s="75"/>
      <c r="AB1605" s="75"/>
      <c r="AC1605" s="75"/>
      <c r="AD1605" s="76"/>
      <c r="AE1605" s="99"/>
      <c r="AF1605" s="75"/>
      <c r="AG1605" s="75"/>
      <c r="AH1605" s="75"/>
      <c r="AI1605" s="75"/>
      <c r="AJ1605" s="76"/>
      <c r="AK1605" s="99"/>
      <c r="AL1605" s="75"/>
      <c r="AM1605" s="75"/>
      <c r="AN1605" s="75"/>
      <c r="AO1605" s="75"/>
      <c r="AP1605" s="75"/>
      <c r="AQ1605" s="75"/>
      <c r="AR1605" s="75"/>
      <c r="AS1605" s="75"/>
      <c r="AT1605" s="76"/>
      <c r="AU1605" s="99"/>
      <c r="AV1605" s="75"/>
      <c r="AW1605" s="75"/>
      <c r="AX1605" s="75"/>
      <c r="AY1605" s="76"/>
      <c r="AZ1605" s="99"/>
      <c r="BA1605" s="75"/>
      <c r="BB1605" s="75"/>
      <c r="BC1605" s="76"/>
      <c r="BD1605" s="99"/>
      <c r="BE1605" s="75"/>
      <c r="BF1605" s="75"/>
      <c r="BG1605" s="75"/>
      <c r="BH1605" s="75"/>
      <c r="BI1605" s="76"/>
      <c r="BJ1605" s="99"/>
      <c r="BK1605" s="75"/>
      <c r="BL1605" s="75"/>
      <c r="BM1605" s="76"/>
      <c r="BN1605" s="99"/>
      <c r="BO1605" s="75"/>
      <c r="BP1605" s="75"/>
      <c r="BQ1605" s="76"/>
      <c r="BR1605" s="99"/>
      <c r="BS1605" s="75"/>
      <c r="BT1605" s="75"/>
      <c r="BU1605" s="75"/>
      <c r="BV1605" s="75"/>
      <c r="BW1605" s="75"/>
      <c r="BX1605" s="76"/>
      <c r="BY1605" s="99"/>
      <c r="BZ1605" s="75"/>
      <c r="CA1605" s="75"/>
      <c r="CB1605" s="76"/>
      <c r="CC1605" s="99"/>
      <c r="CD1605" s="75"/>
      <c r="CE1605" s="75"/>
      <c r="CF1605" s="75"/>
      <c r="CG1605" s="76"/>
      <c r="CH1605" s="99"/>
      <c r="CI1605" s="75"/>
      <c r="CJ1605" s="75"/>
      <c r="CK1605" s="76"/>
      <c r="CL1605" s="99"/>
      <c r="CM1605" s="75"/>
      <c r="CN1605" s="76"/>
      <c r="CO1605" s="99"/>
      <c r="CP1605" s="75"/>
      <c r="CQ1605" s="75"/>
      <c r="CR1605" s="76"/>
      <c r="CS1605" s="99"/>
      <c r="CT1605" s="75"/>
      <c r="CU1605" s="75"/>
      <c r="CV1605" s="75"/>
      <c r="CW1605" s="76"/>
      <c r="CX1605" s="99"/>
      <c r="CY1605" s="75"/>
      <c r="CZ1605" s="76"/>
      <c r="DE1605" s="13"/>
    </row>
    <row r="1606" spans="1:109" ht="15" customHeight="1" x14ac:dyDescent="0.25">
      <c r="A1606" s="108"/>
      <c r="B1606" s="75"/>
      <c r="C1606" s="75"/>
      <c r="D1606" s="76"/>
      <c r="E1606" s="106"/>
      <c r="F1606" s="75"/>
      <c r="G1606" s="76"/>
      <c r="I1606" s="106"/>
      <c r="J1606" s="75"/>
      <c r="K1606" s="75"/>
      <c r="L1606" s="75"/>
      <c r="M1606" s="76"/>
      <c r="N1606" s="106"/>
      <c r="O1606" s="75"/>
      <c r="P1606" s="75"/>
      <c r="Q1606" s="75"/>
      <c r="R1606" s="76"/>
      <c r="S1606" s="106"/>
      <c r="T1606" s="75"/>
      <c r="U1606" s="75"/>
      <c r="V1606" s="75"/>
      <c r="W1606" s="76"/>
      <c r="Y1606" s="106"/>
      <c r="Z1606" s="75"/>
      <c r="AA1606" s="75"/>
      <c r="AB1606" s="75"/>
      <c r="AC1606" s="75"/>
      <c r="AD1606" s="76"/>
      <c r="AE1606" s="106"/>
      <c r="AF1606" s="75"/>
      <c r="AG1606" s="75"/>
      <c r="AH1606" s="75"/>
      <c r="AI1606" s="75"/>
      <c r="AJ1606" s="76"/>
      <c r="AK1606" s="106"/>
      <c r="AL1606" s="75"/>
      <c r="AM1606" s="75"/>
      <c r="AN1606" s="75"/>
      <c r="AO1606" s="75"/>
      <c r="AP1606" s="75"/>
      <c r="AQ1606" s="75"/>
      <c r="AR1606" s="75"/>
      <c r="AS1606" s="75"/>
      <c r="AT1606" s="76"/>
      <c r="AU1606" s="106"/>
      <c r="AV1606" s="75"/>
      <c r="AW1606" s="75"/>
      <c r="AX1606" s="75"/>
      <c r="AY1606" s="76"/>
      <c r="AZ1606" s="106"/>
      <c r="BA1606" s="75"/>
      <c r="BB1606" s="75"/>
      <c r="BC1606" s="76"/>
      <c r="BD1606" s="106"/>
      <c r="BE1606" s="75"/>
      <c r="BF1606" s="75"/>
      <c r="BG1606" s="75"/>
      <c r="BH1606" s="75"/>
      <c r="BI1606" s="76"/>
      <c r="BJ1606" s="106"/>
      <c r="BK1606" s="75"/>
      <c r="BL1606" s="75"/>
      <c r="BM1606" s="76"/>
      <c r="BN1606" s="106"/>
      <c r="BO1606" s="75"/>
      <c r="BP1606" s="75"/>
      <c r="BQ1606" s="76"/>
      <c r="BR1606" s="106"/>
      <c r="BS1606" s="75"/>
      <c r="BT1606" s="75"/>
      <c r="BU1606" s="75"/>
      <c r="BV1606" s="75"/>
      <c r="BW1606" s="75"/>
      <c r="BX1606" s="76"/>
      <c r="BY1606" s="106"/>
      <c r="BZ1606" s="75"/>
      <c r="CA1606" s="75"/>
      <c r="CB1606" s="76"/>
      <c r="CC1606" s="106"/>
      <c r="CD1606" s="75"/>
      <c r="CE1606" s="75"/>
      <c r="CF1606" s="75"/>
      <c r="CG1606" s="76"/>
      <c r="CH1606" s="106"/>
      <c r="CI1606" s="75"/>
      <c r="CJ1606" s="75"/>
      <c r="CK1606" s="76"/>
      <c r="CL1606" s="106"/>
      <c r="CM1606" s="75"/>
      <c r="CN1606" s="76"/>
      <c r="CO1606" s="106"/>
      <c r="CP1606" s="75"/>
      <c r="CQ1606" s="75"/>
      <c r="CR1606" s="76"/>
      <c r="CS1606" s="106"/>
      <c r="CT1606" s="75"/>
      <c r="CU1606" s="75"/>
      <c r="CV1606" s="75"/>
      <c r="CW1606" s="76"/>
      <c r="CX1606" s="106"/>
      <c r="CY1606" s="75"/>
      <c r="CZ1606" s="76"/>
      <c r="DE1606" s="13"/>
    </row>
    <row r="1607" spans="1:109" ht="15" customHeight="1" x14ac:dyDescent="0.25">
      <c r="A1607" s="6"/>
      <c r="DE1607" s="13"/>
    </row>
    <row r="1608" spans="1:109" ht="15" customHeight="1" x14ac:dyDescent="0.25">
      <c r="A1608" s="6"/>
      <c r="DE1608" s="13"/>
    </row>
    <row r="1609" spans="1:109" ht="15" customHeight="1" x14ac:dyDescent="0.25">
      <c r="A1609" s="6"/>
      <c r="D1609" s="78"/>
      <c r="E1609" s="84"/>
      <c r="G1609" s="78"/>
      <c r="H1609" s="75"/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75"/>
      <c r="AC1609" s="75"/>
      <c r="AD1609" s="75"/>
      <c r="AE1609" s="75"/>
      <c r="AF1609" s="75"/>
      <c r="AG1609" s="75"/>
      <c r="AH1609" s="75"/>
      <c r="AI1609" s="75"/>
      <c r="AJ1609" s="75"/>
      <c r="AK1609" s="76"/>
      <c r="AP1609" s="109"/>
      <c r="AQ1609" s="75"/>
      <c r="AR1609" s="75"/>
      <c r="AS1609" s="75"/>
      <c r="AT1609" s="75"/>
      <c r="AU1609" s="75"/>
      <c r="AV1609" s="75"/>
      <c r="AW1609" s="75"/>
      <c r="AX1609" s="75"/>
      <c r="AY1609" s="75"/>
      <c r="AZ1609" s="75"/>
      <c r="BA1609" s="75"/>
      <c r="BB1609" s="75"/>
      <c r="BC1609" s="75"/>
      <c r="BD1609" s="75"/>
      <c r="BE1609" s="75"/>
      <c r="BF1609" s="75"/>
      <c r="BG1609" s="75"/>
      <c r="BH1609" s="75"/>
      <c r="BI1609" s="75"/>
      <c r="BJ1609" s="75"/>
      <c r="BK1609" s="75"/>
      <c r="BL1609" s="75"/>
      <c r="BM1609" s="75"/>
      <c r="BN1609" s="75"/>
      <c r="BO1609" s="75"/>
      <c r="BP1609" s="75"/>
      <c r="BQ1609" s="75"/>
      <c r="BR1609" s="76"/>
      <c r="BS1609" s="99"/>
      <c r="BT1609" s="75"/>
      <c r="BU1609" s="75"/>
      <c r="BV1609" s="76"/>
      <c r="DE1609" s="13"/>
    </row>
    <row r="1610" spans="1:109" ht="15" customHeight="1" x14ac:dyDescent="0.25">
      <c r="A1610" s="6"/>
      <c r="D1610" s="85"/>
      <c r="E1610" s="86"/>
      <c r="G1610" s="74"/>
      <c r="H1610" s="75"/>
      <c r="I1610" s="75"/>
      <c r="J1610" s="75"/>
      <c r="K1610" s="75"/>
      <c r="L1610" s="75"/>
      <c r="M1610" s="75"/>
      <c r="N1610" s="76"/>
      <c r="O1610" s="74"/>
      <c r="P1610" s="75"/>
      <c r="Q1610" s="75"/>
      <c r="R1610" s="75"/>
      <c r="S1610" s="75"/>
      <c r="T1610" s="75"/>
      <c r="U1610" s="75"/>
      <c r="V1610" s="75"/>
      <c r="W1610" s="75"/>
      <c r="X1610" s="75"/>
      <c r="Y1610" s="75"/>
      <c r="Z1610" s="75"/>
      <c r="AA1610" s="75"/>
      <c r="AB1610" s="75"/>
      <c r="AC1610" s="75"/>
      <c r="AD1610" s="75"/>
      <c r="AE1610" s="75"/>
      <c r="AF1610" s="75"/>
      <c r="AG1610" s="75"/>
      <c r="AH1610" s="75"/>
      <c r="AI1610" s="75"/>
      <c r="AJ1610" s="75"/>
      <c r="AK1610" s="76"/>
      <c r="AP1610" s="109"/>
      <c r="AQ1610" s="75"/>
      <c r="AR1610" s="75"/>
      <c r="AS1610" s="75"/>
      <c r="AT1610" s="75"/>
      <c r="AU1610" s="75"/>
      <c r="AV1610" s="75"/>
      <c r="AW1610" s="75"/>
      <c r="AX1610" s="75"/>
      <c r="AY1610" s="75"/>
      <c r="AZ1610" s="75"/>
      <c r="BA1610" s="75"/>
      <c r="BB1610" s="75"/>
      <c r="BC1610" s="75"/>
      <c r="BD1610" s="75"/>
      <c r="BE1610" s="75"/>
      <c r="BF1610" s="75"/>
      <c r="BG1610" s="75"/>
      <c r="BH1610" s="75"/>
      <c r="BI1610" s="75"/>
      <c r="BJ1610" s="75"/>
      <c r="BK1610" s="75"/>
      <c r="BL1610" s="75"/>
      <c r="BM1610" s="75"/>
      <c r="BN1610" s="75"/>
      <c r="BO1610" s="75"/>
      <c r="BP1610" s="75"/>
      <c r="BQ1610" s="75"/>
      <c r="BR1610" s="76"/>
      <c r="BS1610" s="99"/>
      <c r="BT1610" s="75"/>
      <c r="BU1610" s="75"/>
      <c r="BV1610" s="76"/>
      <c r="DE1610" s="13"/>
    </row>
    <row r="1611" spans="1:109" ht="15" customHeight="1" x14ac:dyDescent="0.25">
      <c r="A1611" s="6"/>
      <c r="D1611" s="87"/>
      <c r="E1611" s="89"/>
      <c r="G1611" s="77"/>
      <c r="H1611" s="75"/>
      <c r="I1611" s="76"/>
      <c r="J1611" s="77"/>
      <c r="K1611" s="75"/>
      <c r="L1611" s="75"/>
      <c r="M1611" s="75"/>
      <c r="N1611" s="76"/>
      <c r="O1611" s="77"/>
      <c r="P1611" s="75"/>
      <c r="Q1611" s="75"/>
      <c r="R1611" s="75"/>
      <c r="S1611" s="76"/>
      <c r="T1611" s="77"/>
      <c r="U1611" s="75"/>
      <c r="V1611" s="75"/>
      <c r="W1611" s="75"/>
      <c r="X1611" s="75"/>
      <c r="Y1611" s="75"/>
      <c r="Z1611" s="76"/>
      <c r="AA1611" s="77"/>
      <c r="AB1611" s="75"/>
      <c r="AC1611" s="75"/>
      <c r="AD1611" s="75"/>
      <c r="AE1611" s="76"/>
      <c r="AF1611" s="77"/>
      <c r="AG1611" s="75"/>
      <c r="AH1611" s="75"/>
      <c r="AI1611" s="75"/>
      <c r="AJ1611" s="75"/>
      <c r="AK1611" s="76"/>
      <c r="DE1611" s="13"/>
    </row>
    <row r="1612" spans="1:109" ht="15" customHeight="1" x14ac:dyDescent="0.25">
      <c r="A1612" s="6"/>
      <c r="D1612" s="91"/>
      <c r="E1612" s="76"/>
      <c r="G1612" s="99"/>
      <c r="H1612" s="75"/>
      <c r="I1612" s="76"/>
      <c r="J1612" s="99"/>
      <c r="K1612" s="75"/>
      <c r="L1612" s="75"/>
      <c r="M1612" s="75"/>
      <c r="N1612" s="76"/>
      <c r="O1612" s="99"/>
      <c r="P1612" s="75"/>
      <c r="Q1612" s="75"/>
      <c r="R1612" s="75"/>
      <c r="S1612" s="76"/>
      <c r="T1612" s="99"/>
      <c r="U1612" s="75"/>
      <c r="V1612" s="75"/>
      <c r="W1612" s="75"/>
      <c r="X1612" s="75"/>
      <c r="Y1612" s="75"/>
      <c r="Z1612" s="76"/>
      <c r="AA1612" s="99"/>
      <c r="AB1612" s="75"/>
      <c r="AC1612" s="75"/>
      <c r="AD1612" s="75"/>
      <c r="AE1612" s="76"/>
      <c r="AF1612" s="99"/>
      <c r="AG1612" s="75"/>
      <c r="AH1612" s="75"/>
      <c r="AI1612" s="75"/>
      <c r="AJ1612" s="75"/>
      <c r="AK1612" s="76"/>
      <c r="DE1612" s="13"/>
    </row>
    <row r="1613" spans="1:109" ht="15" customHeight="1" x14ac:dyDescent="0.25">
      <c r="A1613" s="6"/>
      <c r="D1613" s="91"/>
      <c r="E1613" s="76"/>
      <c r="G1613" s="99"/>
      <c r="H1613" s="75"/>
      <c r="I1613" s="76"/>
      <c r="J1613" s="99"/>
      <c r="K1613" s="75"/>
      <c r="L1613" s="75"/>
      <c r="M1613" s="75"/>
      <c r="N1613" s="76"/>
      <c r="O1613" s="99"/>
      <c r="P1613" s="75"/>
      <c r="Q1613" s="75"/>
      <c r="R1613" s="75"/>
      <c r="S1613" s="76"/>
      <c r="T1613" s="99"/>
      <c r="U1613" s="75"/>
      <c r="V1613" s="75"/>
      <c r="W1613" s="75"/>
      <c r="X1613" s="75"/>
      <c r="Y1613" s="75"/>
      <c r="Z1613" s="76"/>
      <c r="AA1613" s="99"/>
      <c r="AB1613" s="75"/>
      <c r="AC1613" s="75"/>
      <c r="AD1613" s="75"/>
      <c r="AE1613" s="76"/>
      <c r="AF1613" s="99"/>
      <c r="AG1613" s="75"/>
      <c r="AH1613" s="75"/>
      <c r="AI1613" s="75"/>
      <c r="AJ1613" s="75"/>
      <c r="AK1613" s="76"/>
      <c r="DE1613" s="13"/>
    </row>
    <row r="1614" spans="1:109" ht="15" customHeight="1" x14ac:dyDescent="0.25">
      <c r="A1614" s="6"/>
      <c r="D1614" s="91"/>
      <c r="E1614" s="76"/>
      <c r="G1614" s="99"/>
      <c r="H1614" s="75"/>
      <c r="I1614" s="76"/>
      <c r="J1614" s="99"/>
      <c r="K1614" s="75"/>
      <c r="L1614" s="75"/>
      <c r="M1614" s="75"/>
      <c r="N1614" s="76"/>
      <c r="O1614" s="99"/>
      <c r="P1614" s="75"/>
      <c r="Q1614" s="75"/>
      <c r="R1614" s="75"/>
      <c r="S1614" s="76"/>
      <c r="T1614" s="99"/>
      <c r="U1614" s="75"/>
      <c r="V1614" s="75"/>
      <c r="W1614" s="75"/>
      <c r="X1614" s="75"/>
      <c r="Y1614" s="75"/>
      <c r="Z1614" s="76"/>
      <c r="AA1614" s="99"/>
      <c r="AB1614" s="75"/>
      <c r="AC1614" s="75"/>
      <c r="AD1614" s="75"/>
      <c r="AE1614" s="76"/>
      <c r="AF1614" s="99"/>
      <c r="AG1614" s="75"/>
      <c r="AH1614" s="75"/>
      <c r="AI1614" s="75"/>
      <c r="AJ1614" s="75"/>
      <c r="AK1614" s="76"/>
      <c r="DE1614" s="13"/>
    </row>
    <row r="1615" spans="1:109" ht="15" customHeight="1" x14ac:dyDescent="0.25">
      <c r="A1615" s="6"/>
      <c r="D1615" s="91"/>
      <c r="E1615" s="76"/>
      <c r="G1615" s="99"/>
      <c r="H1615" s="75"/>
      <c r="I1615" s="76"/>
      <c r="J1615" s="99"/>
      <c r="K1615" s="75"/>
      <c r="L1615" s="75"/>
      <c r="M1615" s="75"/>
      <c r="N1615" s="76"/>
      <c r="O1615" s="99"/>
      <c r="P1615" s="75"/>
      <c r="Q1615" s="75"/>
      <c r="R1615" s="75"/>
      <c r="S1615" s="76"/>
      <c r="T1615" s="99"/>
      <c r="U1615" s="75"/>
      <c r="V1615" s="75"/>
      <c r="W1615" s="75"/>
      <c r="X1615" s="75"/>
      <c r="Y1615" s="75"/>
      <c r="Z1615" s="76"/>
      <c r="AA1615" s="99"/>
      <c r="AB1615" s="75"/>
      <c r="AC1615" s="75"/>
      <c r="AD1615" s="75"/>
      <c r="AE1615" s="76"/>
      <c r="AF1615" s="99"/>
      <c r="AG1615" s="75"/>
      <c r="AH1615" s="75"/>
      <c r="AI1615" s="75"/>
      <c r="AJ1615" s="75"/>
      <c r="AK1615" s="76"/>
      <c r="DE1615" s="13"/>
    </row>
    <row r="1616" spans="1:109" ht="15" customHeight="1" x14ac:dyDescent="0.25">
      <c r="A1616" s="15"/>
      <c r="B1616" s="16"/>
      <c r="C1616" s="16"/>
      <c r="D1616" s="129"/>
      <c r="E1616" s="128"/>
      <c r="F1616" s="16"/>
      <c r="G1616" s="126"/>
      <c r="H1616" s="127"/>
      <c r="I1616" s="128"/>
      <c r="J1616" s="126"/>
      <c r="K1616" s="127"/>
      <c r="L1616" s="127"/>
      <c r="M1616" s="127"/>
      <c r="N1616" s="128"/>
      <c r="O1616" s="126"/>
      <c r="P1616" s="127"/>
      <c r="Q1616" s="127"/>
      <c r="R1616" s="127"/>
      <c r="S1616" s="128"/>
      <c r="T1616" s="126"/>
      <c r="U1616" s="127"/>
      <c r="V1616" s="127"/>
      <c r="W1616" s="127"/>
      <c r="X1616" s="127"/>
      <c r="Y1616" s="127"/>
      <c r="Z1616" s="128"/>
      <c r="AA1616" s="126"/>
      <c r="AB1616" s="127"/>
      <c r="AC1616" s="127"/>
      <c r="AD1616" s="127"/>
      <c r="AE1616" s="128"/>
      <c r="AF1616" s="126"/>
      <c r="AG1616" s="127"/>
      <c r="AH1616" s="127"/>
      <c r="AI1616" s="127"/>
      <c r="AJ1616" s="127"/>
      <c r="AK1616" s="128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8"/>
    </row>
    <row r="1617" spans="1:109" ht="15" customHeight="1" x14ac:dyDescent="0.25">
      <c r="A1617" s="6"/>
      <c r="DE1617" s="13"/>
    </row>
    <row r="1618" spans="1:109" ht="15" customHeight="1" x14ac:dyDescent="0.25">
      <c r="A1618" s="6"/>
      <c r="C1618" s="79"/>
      <c r="D1618" s="79"/>
      <c r="E1618" s="79"/>
      <c r="F1618" s="79"/>
      <c r="G1618" s="79"/>
      <c r="H1618" s="79"/>
      <c r="I1618" s="79"/>
      <c r="J1618" s="79"/>
      <c r="K1618" s="79"/>
      <c r="L1618" s="79"/>
      <c r="M1618" s="79"/>
      <c r="N1618" s="79"/>
      <c r="O1618" s="79"/>
      <c r="P1618" s="79"/>
      <c r="Q1618" s="79"/>
      <c r="R1618" s="79"/>
      <c r="S1618" s="79"/>
      <c r="T1618" s="79"/>
      <c r="U1618" s="79"/>
      <c r="V1618" s="79"/>
      <c r="W1618" s="79"/>
      <c r="X1618" s="79"/>
      <c r="Y1618" s="79"/>
      <c r="Z1618" s="79"/>
      <c r="AA1618" s="79"/>
      <c r="AB1618" s="79"/>
      <c r="AC1618" s="79"/>
      <c r="AD1618" s="79"/>
      <c r="AE1618" s="79"/>
      <c r="AF1618" s="79"/>
      <c r="AG1618" s="79"/>
      <c r="AH1618" s="79"/>
      <c r="AI1618" s="79"/>
      <c r="AJ1618" s="79"/>
      <c r="AK1618" s="79"/>
      <c r="AL1618" s="79"/>
      <c r="AM1618" s="79"/>
      <c r="AN1618" s="79"/>
      <c r="AO1618" s="79"/>
      <c r="AP1618" s="79"/>
      <c r="AQ1618" s="79"/>
      <c r="AR1618" s="79"/>
      <c r="AS1618" s="79"/>
      <c r="AT1618" s="79"/>
      <c r="AU1618" s="79"/>
      <c r="AV1618" s="79"/>
      <c r="AW1618" s="79"/>
      <c r="AX1618" s="79"/>
      <c r="AY1618" s="79"/>
      <c r="AZ1618" s="79"/>
      <c r="BA1618" s="79"/>
      <c r="BB1618" s="79"/>
      <c r="BC1618" s="79"/>
      <c r="BD1618" s="79"/>
      <c r="BE1618" s="79"/>
      <c r="BF1618" s="79"/>
      <c r="BG1618" s="79"/>
      <c r="BH1618" s="79"/>
      <c r="BI1618" s="79"/>
      <c r="BJ1618" s="79"/>
      <c r="BK1618" s="79"/>
      <c r="BL1618" s="79"/>
      <c r="BM1618" s="79"/>
      <c r="BN1618" s="79"/>
      <c r="BO1618" s="79"/>
      <c r="BP1618" s="79"/>
      <c r="BQ1618" s="79"/>
      <c r="BR1618" s="79"/>
      <c r="BS1618" s="79"/>
      <c r="BT1618" s="79"/>
      <c r="BU1618" s="79"/>
      <c r="BV1618" s="79"/>
      <c r="BW1618" s="79"/>
      <c r="BX1618" s="79"/>
      <c r="BY1618" s="79"/>
      <c r="BZ1618" s="79"/>
      <c r="CA1618" s="79"/>
      <c r="CB1618" s="79"/>
      <c r="CC1618" s="79"/>
      <c r="CD1618" s="79"/>
      <c r="CE1618" s="79"/>
      <c r="CF1618" s="79"/>
      <c r="CG1618" s="79"/>
      <c r="CH1618" s="79"/>
      <c r="CI1618" s="79"/>
      <c r="CJ1618" s="79"/>
      <c r="CK1618" s="79"/>
      <c r="CL1618" s="79"/>
      <c r="CM1618" s="79"/>
      <c r="CN1618" s="79"/>
      <c r="CO1618" s="79"/>
      <c r="CP1618" s="79"/>
      <c r="CQ1618" s="79"/>
      <c r="CR1618" s="79"/>
      <c r="CS1618" s="79"/>
      <c r="CT1618" s="79"/>
      <c r="CU1618" s="79"/>
      <c r="CV1618" s="79"/>
      <c r="CW1618" s="79"/>
      <c r="CX1618" s="79"/>
      <c r="CY1618" s="79"/>
      <c r="CZ1618" s="79"/>
      <c r="DA1618" s="79"/>
      <c r="DB1618" s="79"/>
      <c r="DE1618" s="13"/>
    </row>
    <row r="1619" spans="1:109" ht="15" customHeight="1" x14ac:dyDescent="0.25">
      <c r="A1619" s="6"/>
      <c r="DE1619" s="13"/>
    </row>
    <row r="1620" spans="1:109" ht="15" customHeight="1" x14ac:dyDescent="0.25">
      <c r="A1620" s="6"/>
      <c r="C1620" s="80" t="s">
        <v>0</v>
      </c>
      <c r="D1620" s="79"/>
      <c r="E1620" s="79"/>
      <c r="F1620" s="79"/>
      <c r="G1620" s="79"/>
      <c r="H1620" s="79"/>
      <c r="I1620" s="79"/>
      <c r="J1620" s="79"/>
      <c r="K1620" s="79"/>
      <c r="L1620" s="79"/>
      <c r="M1620" s="79"/>
      <c r="N1620" s="79"/>
      <c r="O1620" s="79"/>
      <c r="P1620" s="79"/>
      <c r="Q1620" s="79"/>
      <c r="R1620" s="79"/>
      <c r="S1620" s="79"/>
      <c r="T1620" s="79"/>
      <c r="U1620" s="79"/>
      <c r="V1620" s="79"/>
      <c r="W1620" s="79"/>
      <c r="X1620" s="79"/>
      <c r="Y1620" s="79"/>
      <c r="Z1620" s="79"/>
      <c r="AA1620" s="79"/>
      <c r="AB1620" s="79"/>
      <c r="AC1620" s="79"/>
      <c r="AD1620" s="79"/>
      <c r="AE1620" s="79"/>
      <c r="AF1620" s="79"/>
      <c r="AG1620" s="79"/>
      <c r="AH1620" s="79"/>
      <c r="AI1620" s="79"/>
      <c r="AJ1620" s="79"/>
      <c r="AK1620" s="79"/>
      <c r="AL1620" s="79"/>
      <c r="AM1620" s="79"/>
      <c r="AN1620" s="79"/>
      <c r="AO1620" s="79"/>
      <c r="AP1620" s="79"/>
      <c r="AQ1620" s="79"/>
      <c r="AR1620" s="79"/>
      <c r="AS1620" s="79"/>
      <c r="AT1620" s="79"/>
      <c r="AU1620" s="79"/>
      <c r="AV1620" s="79"/>
      <c r="AW1620" s="79"/>
      <c r="AX1620" s="79"/>
      <c r="AY1620" s="79"/>
      <c r="AZ1620" s="79"/>
      <c r="BA1620" s="79"/>
      <c r="BB1620" s="79"/>
      <c r="BC1620" s="79"/>
      <c r="BD1620" s="79"/>
      <c r="BE1620" s="79"/>
      <c r="BF1620" s="79"/>
      <c r="BG1620" s="79"/>
      <c r="BH1620" s="79"/>
      <c r="BI1620" s="79"/>
      <c r="BJ1620" s="79"/>
      <c r="BK1620" s="79"/>
      <c r="BL1620" s="79"/>
      <c r="BM1620" s="79"/>
      <c r="BN1620" s="79"/>
      <c r="BO1620" s="79"/>
      <c r="BP1620" s="79"/>
      <c r="BQ1620" s="79"/>
      <c r="BR1620" s="79"/>
      <c r="BS1620" s="79"/>
      <c r="BT1620" s="79"/>
      <c r="BU1620" s="79"/>
      <c r="BV1620" s="79"/>
      <c r="BW1620" s="79"/>
      <c r="BX1620" s="79"/>
      <c r="BY1620" s="79"/>
      <c r="BZ1620" s="79"/>
      <c r="CA1620" s="79"/>
      <c r="CB1620" s="79"/>
      <c r="CC1620" s="79"/>
      <c r="CD1620" s="79"/>
      <c r="CE1620" s="79"/>
      <c r="CF1620" s="79"/>
      <c r="CG1620" s="79"/>
      <c r="CH1620" s="79"/>
      <c r="CI1620" s="79"/>
      <c r="CJ1620" s="79"/>
      <c r="CK1620" s="79"/>
      <c r="CL1620" s="79"/>
      <c r="CM1620" s="79"/>
      <c r="CN1620" s="79"/>
      <c r="CO1620" s="79"/>
      <c r="CP1620" s="79"/>
      <c r="CQ1620" s="79"/>
      <c r="CR1620" s="79"/>
      <c r="CS1620" s="79"/>
      <c r="CT1620" s="79"/>
      <c r="CU1620" s="79"/>
      <c r="CV1620" s="79"/>
      <c r="CW1620" s="79"/>
      <c r="CX1620" s="79"/>
      <c r="CY1620" s="79"/>
      <c r="CZ1620" s="79"/>
      <c r="DA1620" s="79"/>
      <c r="DB1620" s="79"/>
      <c r="DE1620" s="13"/>
    </row>
    <row r="1621" spans="1:109" ht="15" customHeight="1" x14ac:dyDescent="0.25">
      <c r="A1621" s="6"/>
      <c r="DE1621" s="13"/>
    </row>
    <row r="1622" spans="1:109" ht="15" customHeight="1" x14ac:dyDescent="0.25">
      <c r="A1622" s="6"/>
      <c r="D1622" s="154" t="s">
        <v>130</v>
      </c>
      <c r="E1622" s="155"/>
      <c r="F1622" s="155"/>
      <c r="G1622" s="155"/>
      <c r="H1622" s="155"/>
      <c r="I1622" s="155"/>
      <c r="J1622" s="155"/>
      <c r="K1622" s="155"/>
      <c r="L1622" s="155"/>
      <c r="M1622" s="155"/>
      <c r="N1622" s="155"/>
      <c r="O1622" s="155"/>
      <c r="P1622" s="155"/>
      <c r="Q1622" s="155"/>
      <c r="R1622" s="155"/>
      <c r="S1622" s="155"/>
      <c r="T1622" s="155"/>
      <c r="U1622" s="155"/>
      <c r="V1622" s="155"/>
      <c r="W1622" s="155"/>
      <c r="X1622" s="155"/>
      <c r="Y1622" s="155"/>
      <c r="Z1622" s="155"/>
      <c r="AA1622" s="155"/>
      <c r="AB1622" s="155"/>
      <c r="AC1622" s="155"/>
      <c r="AD1622" s="155"/>
      <c r="AE1622" s="155"/>
      <c r="AF1622" s="155"/>
      <c r="AG1622" s="155"/>
      <c r="AH1622" s="155"/>
      <c r="AI1622" s="155"/>
      <c r="AJ1622" s="155"/>
      <c r="AK1622" s="155"/>
      <c r="AL1622" s="155"/>
      <c r="AM1622" s="155"/>
      <c r="AN1622" s="155"/>
      <c r="AO1622" s="155"/>
      <c r="AP1622" s="155"/>
      <c r="AQ1622" s="155"/>
      <c r="AR1622" s="155"/>
      <c r="AS1622" s="155"/>
      <c r="AT1622" s="155"/>
      <c r="AU1622" s="155"/>
      <c r="AV1622" s="155"/>
      <c r="AW1622" s="155"/>
      <c r="AX1622" s="155"/>
      <c r="AY1622" s="155"/>
      <c r="AZ1622" s="155"/>
      <c r="BA1622" s="155"/>
      <c r="BB1622" s="155"/>
      <c r="BC1622" s="155"/>
      <c r="BD1622" s="155"/>
      <c r="BE1622" s="155"/>
      <c r="BF1622" s="155"/>
      <c r="BG1622" s="155"/>
      <c r="BH1622" s="155"/>
      <c r="BI1622" s="155"/>
      <c r="BJ1622" s="155"/>
      <c r="BK1622" s="155"/>
      <c r="BL1622" s="155"/>
      <c r="BM1622" s="155"/>
      <c r="BN1622" s="155"/>
      <c r="BO1622" s="155"/>
      <c r="BP1622" s="155"/>
      <c r="BQ1622" s="155"/>
      <c r="BR1622" s="155"/>
      <c r="BS1622" s="155"/>
      <c r="BT1622" s="155"/>
      <c r="BU1622" s="155"/>
      <c r="BV1622" s="155"/>
      <c r="BW1622" s="155"/>
      <c r="BX1622" s="155"/>
      <c r="BY1622" s="155"/>
      <c r="BZ1622" s="155"/>
      <c r="CA1622" s="155"/>
      <c r="CB1622" s="155"/>
      <c r="CC1622" s="155"/>
      <c r="CD1622" s="155"/>
      <c r="CE1622" s="155"/>
      <c r="CF1622" s="155"/>
      <c r="CG1622" s="155"/>
      <c r="CH1622" s="155"/>
      <c r="CI1622" s="155"/>
      <c r="CJ1622" s="155"/>
      <c r="CK1622" s="155"/>
      <c r="CL1622" s="155"/>
      <c r="CM1622" s="155"/>
      <c r="CN1622" s="155"/>
      <c r="CO1622" s="155"/>
      <c r="CP1622" s="155"/>
      <c r="CQ1622" s="155"/>
      <c r="CR1622" s="155"/>
      <c r="CS1622" s="155"/>
      <c r="CT1622" s="155"/>
      <c r="CU1622" s="155"/>
      <c r="CV1622" s="155"/>
      <c r="CW1622" s="155"/>
      <c r="CX1622" s="155"/>
      <c r="CY1622" s="155"/>
      <c r="CZ1622" s="155"/>
      <c r="DA1622" s="155"/>
      <c r="DB1622" s="155"/>
      <c r="DE1622" s="13"/>
    </row>
    <row r="1623" spans="1:109" ht="15" customHeight="1" x14ac:dyDescent="0.25">
      <c r="A1623" s="6"/>
      <c r="D1623" s="124" t="s">
        <v>148</v>
      </c>
      <c r="E1623" s="117"/>
      <c r="F1623" s="117"/>
      <c r="G1623" s="117"/>
      <c r="H1623" s="117"/>
      <c r="I1623" s="117"/>
      <c r="J1623" s="117"/>
      <c r="K1623" s="117"/>
      <c r="L1623" s="117"/>
      <c r="M1623" s="117"/>
      <c r="N1623" s="117"/>
      <c r="O1623" s="117"/>
      <c r="P1623" s="117"/>
      <c r="Q1623" s="117"/>
      <c r="R1623" s="117"/>
      <c r="S1623" s="117"/>
      <c r="T1623" s="117"/>
      <c r="U1623" s="117"/>
      <c r="V1623" s="117"/>
      <c r="W1623" s="117"/>
      <c r="X1623" s="117"/>
      <c r="Y1623" s="117"/>
      <c r="Z1623" s="117"/>
      <c r="AA1623" s="117"/>
      <c r="AB1623" s="117"/>
      <c r="AC1623" s="117"/>
      <c r="AD1623" s="117"/>
      <c r="AE1623" s="117"/>
      <c r="AF1623" s="117"/>
      <c r="AG1623" s="117"/>
      <c r="AH1623" s="117"/>
      <c r="AI1623" s="117"/>
      <c r="AJ1623" s="117"/>
      <c r="AK1623" s="117"/>
      <c r="AL1623" s="117"/>
      <c r="AM1623" s="117"/>
      <c r="AN1623" s="117"/>
      <c r="AO1623" s="117"/>
      <c r="AP1623" s="117"/>
      <c r="AQ1623" s="117"/>
      <c r="AR1623" s="117"/>
      <c r="AS1623" s="117"/>
      <c r="AT1623" s="117"/>
      <c r="AU1623" s="117"/>
      <c r="AV1623" s="117"/>
      <c r="AW1623" s="117"/>
      <c r="AX1623" s="117"/>
      <c r="AY1623" s="117"/>
      <c r="AZ1623" s="117"/>
      <c r="BA1623" s="117"/>
      <c r="BB1623" s="117"/>
      <c r="BC1623" s="117"/>
      <c r="BD1623" s="117"/>
      <c r="BE1623" s="117"/>
      <c r="BF1623" s="117"/>
      <c r="BG1623" s="117"/>
      <c r="BH1623" s="117"/>
      <c r="BI1623" s="117"/>
      <c r="BJ1623" s="117"/>
      <c r="BK1623" s="117"/>
      <c r="BL1623" s="117"/>
      <c r="BM1623" s="117"/>
      <c r="BN1623" s="117"/>
      <c r="BO1623" s="117"/>
      <c r="BP1623" s="117"/>
      <c r="BQ1623" s="117"/>
      <c r="BR1623" s="117"/>
      <c r="BS1623" s="117"/>
      <c r="BT1623" s="117"/>
      <c r="BU1623" s="117"/>
      <c r="BV1623" s="117"/>
      <c r="BW1623" s="117"/>
      <c r="BX1623" s="117"/>
      <c r="BY1623" s="117"/>
      <c r="BZ1623" s="117"/>
      <c r="CA1623" s="117"/>
      <c r="CB1623" s="117"/>
      <c r="CC1623" s="117"/>
      <c r="CD1623" s="117"/>
      <c r="CE1623" s="117"/>
      <c r="CF1623" s="117"/>
      <c r="CG1623" s="117"/>
      <c r="CH1623" s="117"/>
      <c r="CI1623" s="117"/>
      <c r="CJ1623" s="117"/>
      <c r="CK1623" s="117"/>
      <c r="CL1623" s="117"/>
      <c r="CM1623" s="117"/>
      <c r="CN1623" s="117"/>
      <c r="CO1623" s="117"/>
      <c r="CP1623" s="117"/>
      <c r="CQ1623" s="117"/>
      <c r="CR1623" s="117"/>
      <c r="CS1623" s="117"/>
      <c r="CT1623" s="117"/>
      <c r="CU1623" s="117"/>
      <c r="CV1623" s="117"/>
      <c r="CW1623" s="117"/>
      <c r="CX1623" s="117"/>
      <c r="CY1623" s="117"/>
      <c r="CZ1623" s="117"/>
      <c r="DA1623" s="117"/>
      <c r="DB1623" s="117"/>
      <c r="DE1623" s="13"/>
    </row>
    <row r="1624" spans="1:109" ht="15" customHeight="1" x14ac:dyDescent="0.25">
      <c r="A1624" s="6"/>
      <c r="DE1624" s="13"/>
    </row>
    <row r="1625" spans="1:109" ht="15" customHeight="1" x14ac:dyDescent="0.25">
      <c r="A1625" s="6"/>
      <c r="DE1625" s="13"/>
    </row>
    <row r="1626" spans="1:109" ht="15" customHeight="1" x14ac:dyDescent="0.25">
      <c r="A1626" s="6"/>
      <c r="D1626" s="82" t="s">
        <v>1</v>
      </c>
      <c r="E1626" s="79"/>
      <c r="F1626" s="79"/>
      <c r="G1626" s="79"/>
      <c r="H1626" s="79"/>
      <c r="I1626" s="79"/>
      <c r="J1626" s="79"/>
      <c r="K1626" s="79"/>
      <c r="L1626" s="79"/>
      <c r="M1626" s="79"/>
      <c r="N1626" s="79"/>
      <c r="O1626" s="79"/>
      <c r="P1626" s="79"/>
      <c r="Q1626" s="79"/>
      <c r="R1626" s="79"/>
      <c r="S1626" s="79"/>
      <c r="T1626" s="79"/>
      <c r="U1626" s="79"/>
      <c r="V1626" s="79"/>
      <c r="W1626" s="79"/>
      <c r="X1626" s="79"/>
      <c r="Y1626" s="79"/>
      <c r="Z1626" s="79"/>
      <c r="AA1626" s="79"/>
      <c r="AB1626" s="79"/>
      <c r="AC1626" s="79"/>
      <c r="AD1626" s="79"/>
      <c r="AE1626" s="79"/>
      <c r="AF1626" s="79"/>
      <c r="AG1626" s="79"/>
      <c r="AH1626" s="79"/>
      <c r="AI1626" s="79"/>
      <c r="AJ1626" s="79"/>
      <c r="AK1626" s="79"/>
      <c r="AL1626" s="79"/>
      <c r="AM1626" s="79"/>
      <c r="AN1626" s="79"/>
      <c r="AO1626" s="79"/>
      <c r="AP1626" s="79"/>
      <c r="AQ1626" s="79"/>
      <c r="AR1626" s="79"/>
      <c r="AS1626" s="79"/>
      <c r="AT1626" s="79"/>
      <c r="AU1626" s="79"/>
      <c r="AV1626" s="79"/>
      <c r="AW1626" s="79"/>
      <c r="AX1626" s="79"/>
      <c r="AY1626" s="79"/>
      <c r="AZ1626" s="79"/>
      <c r="BA1626" s="79"/>
      <c r="BB1626" s="79"/>
      <c r="BC1626" s="79"/>
      <c r="BD1626" s="79"/>
      <c r="BE1626" s="79"/>
      <c r="BF1626" s="79"/>
      <c r="BG1626" s="79"/>
      <c r="BH1626" s="79"/>
      <c r="BI1626" s="79"/>
      <c r="BJ1626" s="79"/>
      <c r="BK1626" s="79"/>
      <c r="BL1626" s="79"/>
      <c r="BM1626" s="79"/>
      <c r="BN1626" s="79"/>
      <c r="BO1626" s="79"/>
      <c r="BP1626" s="79"/>
      <c r="BQ1626" s="79"/>
      <c r="BR1626" s="79"/>
      <c r="BS1626" s="79"/>
      <c r="BT1626" s="79"/>
      <c r="BU1626" s="79"/>
      <c r="BV1626" s="79"/>
      <c r="BW1626" s="79"/>
      <c r="BX1626" s="79"/>
      <c r="BY1626" s="79"/>
      <c r="BZ1626" s="79"/>
      <c r="CA1626" s="79"/>
      <c r="CB1626" s="79"/>
      <c r="CC1626" s="79"/>
      <c r="CD1626" s="79"/>
      <c r="CE1626" s="79"/>
      <c r="CF1626" s="79"/>
      <c r="CG1626" s="79"/>
      <c r="CH1626" s="79"/>
      <c r="CI1626" s="79"/>
      <c r="CJ1626" s="79"/>
      <c r="CK1626" s="79"/>
      <c r="CL1626" s="79"/>
      <c r="CM1626" s="79"/>
      <c r="CN1626" s="79"/>
      <c r="CO1626" s="79"/>
      <c r="CP1626" s="79"/>
      <c r="CQ1626" s="79"/>
      <c r="CR1626" s="79"/>
      <c r="CS1626" s="79"/>
      <c r="CT1626" s="79"/>
      <c r="CU1626" s="79"/>
      <c r="CV1626" s="79"/>
      <c r="CW1626" s="79"/>
      <c r="CX1626" s="79"/>
      <c r="CY1626" s="79"/>
      <c r="CZ1626" s="79"/>
      <c r="DA1626" s="79"/>
      <c r="DB1626" s="79"/>
      <c r="DE1626" s="13"/>
    </row>
    <row r="1627" spans="1:109" ht="15" customHeight="1" x14ac:dyDescent="0.25">
      <c r="A1627" s="6"/>
      <c r="DE1627" s="13"/>
    </row>
    <row r="1628" spans="1:109" ht="15" customHeight="1" x14ac:dyDescent="0.25">
      <c r="A1628" s="6"/>
      <c r="C1628" s="78" t="s">
        <v>2</v>
      </c>
      <c r="D1628" s="83"/>
      <c r="E1628" s="84"/>
      <c r="F1628" s="78" t="s">
        <v>3</v>
      </c>
      <c r="G1628" s="75"/>
      <c r="H1628" s="75"/>
      <c r="I1628" s="75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5"/>
      <c r="X1628" s="75"/>
      <c r="Y1628" s="75"/>
      <c r="Z1628" s="75"/>
      <c r="AA1628" s="75"/>
      <c r="AB1628" s="75"/>
      <c r="AC1628" s="76"/>
      <c r="AD1628" s="78" t="s">
        <v>4</v>
      </c>
      <c r="AE1628" s="75"/>
      <c r="AF1628" s="75"/>
      <c r="AG1628" s="75"/>
      <c r="AH1628" s="75"/>
      <c r="AI1628" s="75"/>
      <c r="AJ1628" s="75"/>
      <c r="AK1628" s="75"/>
      <c r="AL1628" s="75"/>
      <c r="AM1628" s="75"/>
      <c r="AN1628" s="75"/>
      <c r="AO1628" s="75"/>
      <c r="AP1628" s="75"/>
      <c r="AQ1628" s="75"/>
      <c r="AR1628" s="76"/>
      <c r="AS1628" s="78" t="s">
        <v>5</v>
      </c>
      <c r="AT1628" s="75"/>
      <c r="AU1628" s="75"/>
      <c r="AV1628" s="75"/>
      <c r="AW1628" s="75"/>
      <c r="AX1628" s="75"/>
      <c r="AY1628" s="75"/>
      <c r="AZ1628" s="75"/>
      <c r="BA1628" s="75"/>
      <c r="BB1628" s="76"/>
      <c r="BC1628" s="78" t="s">
        <v>6</v>
      </c>
      <c r="BD1628" s="75"/>
      <c r="BE1628" s="75"/>
      <c r="BF1628" s="75"/>
      <c r="BG1628" s="76"/>
      <c r="BH1628" s="78" t="s">
        <v>7</v>
      </c>
      <c r="BI1628" s="75"/>
      <c r="BJ1628" s="75"/>
      <c r="BK1628" s="75"/>
      <c r="BL1628" s="75"/>
      <c r="BM1628" s="75"/>
      <c r="BN1628" s="75"/>
      <c r="BO1628" s="75"/>
      <c r="BP1628" s="75"/>
      <c r="BQ1628" s="75"/>
      <c r="BR1628" s="75"/>
      <c r="BS1628" s="75"/>
      <c r="BT1628" s="75"/>
      <c r="BU1628" s="75"/>
      <c r="BV1628" s="75"/>
      <c r="BW1628" s="76"/>
      <c r="BX1628" s="78" t="s">
        <v>8</v>
      </c>
      <c r="BY1628" s="75"/>
      <c r="BZ1628" s="75"/>
      <c r="CA1628" s="75"/>
      <c r="CB1628" s="75"/>
      <c r="CC1628" s="75"/>
      <c r="CD1628" s="75"/>
      <c r="CE1628" s="75"/>
      <c r="CF1628" s="76"/>
      <c r="CG1628" s="78" t="s">
        <v>9</v>
      </c>
      <c r="CH1628" s="75"/>
      <c r="CI1628" s="75"/>
      <c r="CJ1628" s="75"/>
      <c r="CK1628" s="75"/>
      <c r="CL1628" s="75"/>
      <c r="CM1628" s="76"/>
      <c r="CN1628" s="78" t="s">
        <v>10</v>
      </c>
      <c r="CO1628" s="75"/>
      <c r="CP1628" s="75"/>
      <c r="CQ1628" s="76"/>
      <c r="CR1628" s="78" t="s">
        <v>11</v>
      </c>
      <c r="CS1628" s="75"/>
      <c r="CT1628" s="75"/>
      <c r="CU1628" s="75"/>
      <c r="CV1628" s="75"/>
      <c r="CW1628" s="75"/>
      <c r="CX1628" s="75"/>
      <c r="CY1628" s="75"/>
      <c r="CZ1628" s="75"/>
      <c r="DA1628" s="75"/>
      <c r="DB1628" s="75"/>
      <c r="DC1628" s="75"/>
      <c r="DD1628" s="76"/>
      <c r="DE1628" s="24" t="s">
        <v>12</v>
      </c>
    </row>
    <row r="1629" spans="1:109" ht="15" customHeight="1" x14ac:dyDescent="0.25">
      <c r="A1629" s="6"/>
      <c r="C1629" s="85"/>
      <c r="D1629" s="79"/>
      <c r="E1629" s="86"/>
      <c r="F1629" s="74" t="s">
        <v>13</v>
      </c>
      <c r="G1629" s="75"/>
      <c r="H1629" s="75"/>
      <c r="I1629" s="75"/>
      <c r="J1629" s="75"/>
      <c r="K1629" s="75"/>
      <c r="L1629" s="75"/>
      <c r="M1629" s="75"/>
      <c r="N1629" s="75"/>
      <c r="O1629" s="75"/>
      <c r="P1629" s="75"/>
      <c r="Q1629" s="76"/>
      <c r="R1629" s="74" t="s">
        <v>14</v>
      </c>
      <c r="S1629" s="75"/>
      <c r="T1629" s="75"/>
      <c r="U1629" s="75"/>
      <c r="V1629" s="75"/>
      <c r="W1629" s="75"/>
      <c r="X1629" s="75"/>
      <c r="Y1629" s="75"/>
      <c r="Z1629" s="75"/>
      <c r="AA1629" s="75"/>
      <c r="AB1629" s="75"/>
      <c r="AC1629" s="76"/>
      <c r="AD1629" s="74" t="s">
        <v>14</v>
      </c>
      <c r="AE1629" s="75"/>
      <c r="AF1629" s="75"/>
      <c r="AG1629" s="75"/>
      <c r="AH1629" s="75"/>
      <c r="AI1629" s="75"/>
      <c r="AJ1629" s="75"/>
      <c r="AK1629" s="75"/>
      <c r="AL1629" s="75"/>
      <c r="AM1629" s="75"/>
      <c r="AN1629" s="75"/>
      <c r="AO1629" s="75"/>
      <c r="AP1629" s="75"/>
      <c r="AQ1629" s="75"/>
      <c r="AR1629" s="76"/>
      <c r="AS1629" s="74" t="s">
        <v>14</v>
      </c>
      <c r="AT1629" s="75"/>
      <c r="AU1629" s="75"/>
      <c r="AV1629" s="75"/>
      <c r="AW1629" s="75"/>
      <c r="AX1629" s="75"/>
      <c r="AY1629" s="75"/>
      <c r="AZ1629" s="75"/>
      <c r="BA1629" s="75"/>
      <c r="BB1629" s="76"/>
      <c r="BC1629" s="74" t="s">
        <v>14</v>
      </c>
      <c r="BD1629" s="75"/>
      <c r="BE1629" s="75"/>
      <c r="BF1629" s="75"/>
      <c r="BG1629" s="76"/>
      <c r="BH1629" s="74" t="s">
        <v>14</v>
      </c>
      <c r="BI1629" s="75"/>
      <c r="BJ1629" s="75"/>
      <c r="BK1629" s="75"/>
      <c r="BL1629" s="75"/>
      <c r="BM1629" s="75"/>
      <c r="BN1629" s="75"/>
      <c r="BO1629" s="75"/>
      <c r="BP1629" s="75"/>
      <c r="BQ1629" s="75"/>
      <c r="BR1629" s="75"/>
      <c r="BS1629" s="75"/>
      <c r="BT1629" s="75"/>
      <c r="BU1629" s="75"/>
      <c r="BV1629" s="75"/>
      <c r="BW1629" s="76"/>
      <c r="BX1629" s="74" t="s">
        <v>14</v>
      </c>
      <c r="BY1629" s="75"/>
      <c r="BZ1629" s="75"/>
      <c r="CA1629" s="75"/>
      <c r="CB1629" s="75"/>
      <c r="CC1629" s="75"/>
      <c r="CD1629" s="75"/>
      <c r="CE1629" s="75"/>
      <c r="CF1629" s="76"/>
      <c r="CG1629" s="74" t="s">
        <v>14</v>
      </c>
      <c r="CH1629" s="75"/>
      <c r="CI1629" s="75"/>
      <c r="CJ1629" s="75"/>
      <c r="CK1629" s="75"/>
      <c r="CL1629" s="75"/>
      <c r="CM1629" s="76"/>
      <c r="CN1629" s="74" t="s">
        <v>14</v>
      </c>
      <c r="CO1629" s="75"/>
      <c r="CP1629" s="75"/>
      <c r="CQ1629" s="76"/>
      <c r="CR1629" s="74" t="s">
        <v>15</v>
      </c>
      <c r="CS1629" s="75"/>
      <c r="CT1629" s="75"/>
      <c r="CU1629" s="75"/>
      <c r="CV1629" s="76"/>
      <c r="CW1629" s="74" t="s">
        <v>16</v>
      </c>
      <c r="CX1629" s="75"/>
      <c r="CY1629" s="76"/>
      <c r="CZ1629" s="74" t="s">
        <v>17</v>
      </c>
      <c r="DA1629" s="75"/>
      <c r="DB1629" s="75"/>
      <c r="DC1629" s="75"/>
      <c r="DD1629" s="76"/>
      <c r="DE1629" s="25" t="s">
        <v>14</v>
      </c>
    </row>
    <row r="1630" spans="1:109" ht="15" customHeight="1" x14ac:dyDescent="0.25">
      <c r="A1630" s="6"/>
      <c r="C1630" s="87"/>
      <c r="D1630" s="88"/>
      <c r="E1630" s="89"/>
      <c r="F1630" s="77" t="s">
        <v>18</v>
      </c>
      <c r="G1630" s="76"/>
      <c r="H1630" s="77" t="s">
        <v>19</v>
      </c>
      <c r="I1630" s="75"/>
      <c r="J1630" s="75"/>
      <c r="K1630" s="75"/>
      <c r="L1630" s="76"/>
      <c r="M1630" s="77" t="s">
        <v>20</v>
      </c>
      <c r="N1630" s="75"/>
      <c r="O1630" s="75"/>
      <c r="P1630" s="75"/>
      <c r="Q1630" s="76"/>
      <c r="R1630" s="77" t="s">
        <v>21</v>
      </c>
      <c r="S1630" s="75"/>
      <c r="T1630" s="75"/>
      <c r="U1630" s="75"/>
      <c r="V1630" s="76"/>
      <c r="W1630" s="77" t="s">
        <v>22</v>
      </c>
      <c r="X1630" s="75"/>
      <c r="Y1630" s="75"/>
      <c r="Z1630" s="75"/>
      <c r="AA1630" s="75"/>
      <c r="AB1630" s="75"/>
      <c r="AC1630" s="76"/>
      <c r="AD1630" s="77" t="s">
        <v>23</v>
      </c>
      <c r="AE1630" s="75"/>
      <c r="AF1630" s="75"/>
      <c r="AG1630" s="75"/>
      <c r="AH1630" s="75"/>
      <c r="AI1630" s="76"/>
      <c r="AJ1630" s="77" t="s">
        <v>24</v>
      </c>
      <c r="AK1630" s="75"/>
      <c r="AL1630" s="75"/>
      <c r="AM1630" s="75"/>
      <c r="AN1630" s="75"/>
      <c r="AO1630" s="75"/>
      <c r="AP1630" s="75"/>
      <c r="AQ1630" s="75"/>
      <c r="AR1630" s="76"/>
      <c r="AS1630" s="77" t="s">
        <v>25</v>
      </c>
      <c r="AT1630" s="75"/>
      <c r="AU1630" s="75"/>
      <c r="AV1630" s="75"/>
      <c r="AW1630" s="75"/>
      <c r="AX1630" s="76"/>
      <c r="AY1630" s="77" t="s">
        <v>26</v>
      </c>
      <c r="AZ1630" s="75"/>
      <c r="BA1630" s="75"/>
      <c r="BB1630" s="76"/>
      <c r="BC1630" s="77" t="s">
        <v>27</v>
      </c>
      <c r="BD1630" s="75"/>
      <c r="BE1630" s="75"/>
      <c r="BF1630" s="75"/>
      <c r="BG1630" s="76"/>
      <c r="BH1630" s="77" t="s">
        <v>28</v>
      </c>
      <c r="BI1630" s="75"/>
      <c r="BJ1630" s="75"/>
      <c r="BK1630" s="75"/>
      <c r="BL1630" s="76"/>
      <c r="BM1630" s="77" t="s">
        <v>29</v>
      </c>
      <c r="BN1630" s="75"/>
      <c r="BO1630" s="75"/>
      <c r="BP1630" s="76"/>
      <c r="BQ1630" s="77" t="s">
        <v>30</v>
      </c>
      <c r="BR1630" s="75"/>
      <c r="BS1630" s="75"/>
      <c r="BT1630" s="75"/>
      <c r="BU1630" s="75"/>
      <c r="BV1630" s="75"/>
      <c r="BW1630" s="76"/>
      <c r="BX1630" s="77" t="s">
        <v>31</v>
      </c>
      <c r="BY1630" s="75"/>
      <c r="BZ1630" s="75"/>
      <c r="CA1630" s="76"/>
      <c r="CB1630" s="77" t="s">
        <v>24</v>
      </c>
      <c r="CC1630" s="75"/>
      <c r="CD1630" s="75"/>
      <c r="CE1630" s="75"/>
      <c r="CF1630" s="76"/>
      <c r="CG1630" s="77" t="s">
        <v>31</v>
      </c>
      <c r="CH1630" s="75"/>
      <c r="CI1630" s="75"/>
      <c r="CJ1630" s="76"/>
      <c r="CK1630" s="77" t="s">
        <v>24</v>
      </c>
      <c r="CL1630" s="75"/>
      <c r="CM1630" s="76"/>
      <c r="CN1630" s="77" t="s">
        <v>14</v>
      </c>
      <c r="CO1630" s="75"/>
      <c r="CP1630" s="75"/>
      <c r="CQ1630" s="76"/>
      <c r="CR1630" s="77" t="s">
        <v>32</v>
      </c>
      <c r="CS1630" s="75"/>
      <c r="CT1630" s="75"/>
      <c r="CU1630" s="75"/>
      <c r="CV1630" s="76"/>
      <c r="CW1630" s="77" t="s">
        <v>32</v>
      </c>
      <c r="CX1630" s="75"/>
      <c r="CY1630" s="76"/>
      <c r="CZ1630" s="77" t="s">
        <v>32</v>
      </c>
      <c r="DA1630" s="75"/>
      <c r="DB1630" s="75"/>
      <c r="DC1630" s="75"/>
      <c r="DD1630" s="76"/>
      <c r="DE1630" s="26" t="s">
        <v>32</v>
      </c>
    </row>
    <row r="1631" spans="1:109" ht="15" customHeight="1" x14ac:dyDescent="0.25">
      <c r="A1631" s="6"/>
      <c r="C1631" s="91" t="s">
        <v>33</v>
      </c>
      <c r="D1631" s="75"/>
      <c r="E1631" s="76"/>
      <c r="F1631" s="90">
        <f>SUM(F1328,F1429,F1530)</f>
        <v>0</v>
      </c>
      <c r="G1631" s="76"/>
      <c r="H1631" s="90">
        <f t="shared" ref="H1631:H1635" si="579">SUM(H1328,H1429,H1530)</f>
        <v>0</v>
      </c>
      <c r="I1631" s="75"/>
      <c r="J1631" s="75">
        <f t="shared" ref="J1631:J1635" si="580">SUM(J1328,J1429,J1530)</f>
        <v>0</v>
      </c>
      <c r="K1631" s="75"/>
      <c r="L1631" s="76">
        <f t="shared" ref="L1631:M1635" si="581">SUM(L1328,L1429,L1530)</f>
        <v>0</v>
      </c>
      <c r="M1631" s="90">
        <f>SUM(M1328,M1429,M1530)</f>
        <v>0</v>
      </c>
      <c r="N1631" s="75"/>
      <c r="O1631" s="75"/>
      <c r="P1631" s="75"/>
      <c r="Q1631" s="76"/>
      <c r="R1631" s="90">
        <f t="shared" ref="R1631:R1635" si="582">SUM(R1328,R1429,R1530)</f>
        <v>0</v>
      </c>
      <c r="S1631" s="75"/>
      <c r="T1631" s="75">
        <f t="shared" ref="T1631:T1635" si="583">SUM(T1328,T1429,T1530)</f>
        <v>0</v>
      </c>
      <c r="U1631" s="75"/>
      <c r="V1631" s="76">
        <f t="shared" ref="V1631:W1635" si="584">SUM(V1328,V1429,V1530)</f>
        <v>0</v>
      </c>
      <c r="W1631" s="90">
        <f>SUM(W1328,W1429,W1530)</f>
        <v>0</v>
      </c>
      <c r="X1631" s="75"/>
      <c r="Y1631" s="75"/>
      <c r="Z1631" s="75"/>
      <c r="AA1631" s="75"/>
      <c r="AB1631" s="75"/>
      <c r="AC1631" s="76"/>
      <c r="AD1631" s="90">
        <f t="shared" ref="AD1631:AD1635" si="585">SUM(AD1328,AD1429,AD1530)</f>
        <v>0</v>
      </c>
      <c r="AE1631" s="75"/>
      <c r="AF1631" s="75">
        <f t="shared" ref="AF1631:AF1635" si="586">SUM(AF1328,AF1429,AF1530)</f>
        <v>0</v>
      </c>
      <c r="AG1631" s="75"/>
      <c r="AH1631" s="75">
        <f t="shared" ref="AH1631:AH1635" si="587">SUM(AH1328,AH1429,AH1530)</f>
        <v>0</v>
      </c>
      <c r="AI1631" s="76"/>
      <c r="AJ1631" s="90">
        <f t="shared" ref="AJ1631:AJ1635" si="588">SUM(AJ1328,AJ1429,AJ1530)</f>
        <v>0</v>
      </c>
      <c r="AK1631" s="75"/>
      <c r="AL1631" s="75">
        <f t="shared" ref="AL1631:AL1635" si="589">SUM(AL1328,AL1429,AL1530)</f>
        <v>0</v>
      </c>
      <c r="AM1631" s="75"/>
      <c r="AN1631" s="75">
        <f t="shared" ref="AN1631:AN1635" si="590">SUM(AN1328,AN1429,AN1530)</f>
        <v>0</v>
      </c>
      <c r="AO1631" s="75"/>
      <c r="AP1631" s="75">
        <f t="shared" ref="AP1631:AP1635" si="591">SUM(AP1328,AP1429,AP1530)</f>
        <v>0</v>
      </c>
      <c r="AQ1631" s="75"/>
      <c r="AR1631" s="76">
        <f t="shared" ref="AR1631:AS1635" si="592">SUM(AR1328,AR1429,AR1530)</f>
        <v>0</v>
      </c>
      <c r="AS1631" s="90">
        <f t="shared" si="592"/>
        <v>0</v>
      </c>
      <c r="AT1631" s="75"/>
      <c r="AU1631" s="75">
        <f t="shared" ref="AU1631:AU1635" si="593">SUM(AU1328,AU1429,AU1530)</f>
        <v>0</v>
      </c>
      <c r="AV1631" s="75"/>
      <c r="AW1631" s="75">
        <f t="shared" ref="AW1631:AW1635" si="594">SUM(AW1328,AW1429,AW1530)</f>
        <v>0</v>
      </c>
      <c r="AX1631" s="76"/>
      <c r="AY1631" s="90">
        <f t="shared" ref="AY1631:AY1635" si="595">SUM(AY1328,AY1429,AY1530)</f>
        <v>0</v>
      </c>
      <c r="AZ1631" s="75"/>
      <c r="BA1631" s="75">
        <f t="shared" ref="BA1631:BA1635" si="596">SUM(BA1328,BA1429,BA1530)</f>
        <v>0</v>
      </c>
      <c r="BB1631" s="76"/>
      <c r="BC1631" s="90">
        <f>SUM(BC1328,BC1429,BC1530)</f>
        <v>0</v>
      </c>
      <c r="BD1631" s="75"/>
      <c r="BE1631" s="75"/>
      <c r="BF1631" s="75"/>
      <c r="BG1631" s="76"/>
      <c r="BH1631" s="90">
        <f t="shared" ref="BH1631:BH1635" si="597">SUM(BH1328,BH1429,BH1530)</f>
        <v>0</v>
      </c>
      <c r="BI1631" s="75"/>
      <c r="BJ1631" s="75">
        <f t="shared" ref="BJ1631:BJ1635" si="598">SUM(BJ1328,BJ1429,BJ1530)</f>
        <v>0</v>
      </c>
      <c r="BK1631" s="75"/>
      <c r="BL1631" s="76">
        <f t="shared" ref="BL1631:BM1635" si="599">SUM(BL1328,BL1429,BL1530)</f>
        <v>0</v>
      </c>
      <c r="BM1631" s="90">
        <f t="shared" si="599"/>
        <v>0</v>
      </c>
      <c r="BN1631" s="75"/>
      <c r="BO1631" s="75">
        <f t="shared" ref="BO1631:BO1635" si="600">SUM(BO1328,BO1429,BO1530)</f>
        <v>0</v>
      </c>
      <c r="BP1631" s="76"/>
      <c r="BQ1631" s="90">
        <f>SUM(BQ1328,BQ1429,BQ1530)</f>
        <v>0</v>
      </c>
      <c r="BR1631" s="75">
        <f t="shared" ref="BR1631" si="601">SUM(BR1328,BR1429,BR1530)</f>
        <v>0</v>
      </c>
      <c r="BS1631" s="75"/>
      <c r="BT1631" s="75">
        <f t="shared" ref="BT1631:BT1635" si="602">SUM(BT1328,BT1429,BT1530)</f>
        <v>0</v>
      </c>
      <c r="BU1631" s="75"/>
      <c r="BV1631" s="75">
        <f t="shared" ref="BV1631:BV1635" si="603">SUM(BV1328,BV1429,BV1530)</f>
        <v>0</v>
      </c>
      <c r="BW1631" s="76"/>
      <c r="BX1631" s="90">
        <f t="shared" ref="BX1631:BX1635" si="604">SUM(BX1328,BX1429,BX1530)</f>
        <v>0</v>
      </c>
      <c r="BY1631" s="75"/>
      <c r="BZ1631" s="75">
        <f t="shared" ref="BZ1631:BZ1635" si="605">SUM(BZ1328,BZ1429,BZ1530)</f>
        <v>0</v>
      </c>
      <c r="CA1631" s="76"/>
      <c r="CB1631" s="90">
        <f t="shared" ref="CB1631:CB1635" si="606">SUM(CB1328,CB1429,CB1530)</f>
        <v>0</v>
      </c>
      <c r="CC1631" s="75"/>
      <c r="CD1631" s="75">
        <f t="shared" ref="CD1631:CD1635" si="607">SUM(CD1328,CD1429,CD1530)</f>
        <v>0</v>
      </c>
      <c r="CE1631" s="75"/>
      <c r="CF1631" s="76">
        <f t="shared" ref="CF1631:CH1635" si="608">SUM(CF1328,CF1429,CF1530)</f>
        <v>0</v>
      </c>
      <c r="CG1631" s="90">
        <f>SUM(CG1328,CG1429,CG1530)</f>
        <v>0</v>
      </c>
      <c r="CH1631" s="75">
        <f t="shared" ref="CH1631" si="609">SUM(CH1328,CH1429,CH1530)</f>
        <v>0</v>
      </c>
      <c r="CI1631" s="75"/>
      <c r="CJ1631" s="76">
        <f t="shared" ref="CJ1631:CL1635" si="610">SUM(CJ1328,CJ1429,CJ1530)</f>
        <v>0</v>
      </c>
      <c r="CK1631" s="90">
        <f>SUM(CK1328,CK1429,CK1530)</f>
        <v>0</v>
      </c>
      <c r="CL1631" s="75">
        <f t="shared" ref="CL1631" si="611">SUM(CL1328,CL1429,CL1530)</f>
        <v>0</v>
      </c>
      <c r="CM1631" s="76"/>
      <c r="CN1631" s="90">
        <f t="shared" ref="CN1631:CN1635" si="612">SUM(CN1328,CN1429,CN1530)</f>
        <v>0</v>
      </c>
      <c r="CO1631" s="75"/>
      <c r="CP1631" s="75">
        <f t="shared" ref="CP1631:CP1635" si="613">SUM(CP1328,CP1429,CP1530)</f>
        <v>0</v>
      </c>
      <c r="CQ1631" s="76"/>
      <c r="CR1631" s="90">
        <f t="shared" ref="CR1631:CR1635" si="614">SUM(CR1328,CR1429,CR1530)</f>
        <v>0</v>
      </c>
      <c r="CS1631" s="75"/>
      <c r="CT1631" s="75">
        <f t="shared" ref="CT1631:CT1635" si="615">SUM(CT1328,CT1429,CT1530)</f>
        <v>0</v>
      </c>
      <c r="CU1631" s="75"/>
      <c r="CV1631" s="76">
        <f t="shared" ref="CV1631:CX1635" si="616">SUM(CV1328,CV1429,CV1530)</f>
        <v>0</v>
      </c>
      <c r="CW1631" s="90">
        <f>SUM(CW1328,CW1429,CW1530)</f>
        <v>0</v>
      </c>
      <c r="CX1631" s="75">
        <f t="shared" ref="CX1631" si="617">SUM(CX1328,CX1429,CX1530)</f>
        <v>0</v>
      </c>
      <c r="CY1631" s="76"/>
      <c r="CZ1631" s="90">
        <f t="shared" ref="CZ1631:CZ1635" si="618">SUM(CZ1328,CZ1429,CZ1530)</f>
        <v>0</v>
      </c>
      <c r="DA1631" s="75"/>
      <c r="DB1631" s="75">
        <f t="shared" ref="DB1631:DB1635" si="619">SUM(DB1328,DB1429,DB1530)</f>
        <v>0</v>
      </c>
      <c r="DC1631" s="75"/>
      <c r="DD1631" s="76">
        <f t="shared" ref="DD1631:DE1635" si="620">SUM(DD1328,DD1429,DD1530)</f>
        <v>0</v>
      </c>
      <c r="DE1631" s="27">
        <f>SUM(DE1328,DE1429,DE1530)</f>
        <v>0</v>
      </c>
    </row>
    <row r="1632" spans="1:109" ht="15" customHeight="1" x14ac:dyDescent="0.25">
      <c r="A1632" s="6"/>
      <c r="C1632" s="91" t="s">
        <v>34</v>
      </c>
      <c r="D1632" s="75"/>
      <c r="E1632" s="76"/>
      <c r="F1632" s="158">
        <f t="shared" ref="F1632:F1635" si="621">SUM(F1329,F1430,F1531)</f>
        <v>0</v>
      </c>
      <c r="G1632" s="159"/>
      <c r="H1632" s="90">
        <f t="shared" si="579"/>
        <v>0</v>
      </c>
      <c r="I1632" s="75"/>
      <c r="J1632" s="75">
        <f t="shared" si="580"/>
        <v>0</v>
      </c>
      <c r="K1632" s="75"/>
      <c r="L1632" s="76">
        <f t="shared" si="581"/>
        <v>0</v>
      </c>
      <c r="M1632" s="158">
        <f t="shared" si="581"/>
        <v>0</v>
      </c>
      <c r="N1632" s="160"/>
      <c r="O1632" s="160"/>
      <c r="P1632" s="160"/>
      <c r="Q1632" s="159"/>
      <c r="R1632" s="90">
        <f t="shared" si="582"/>
        <v>0</v>
      </c>
      <c r="S1632" s="75"/>
      <c r="T1632" s="75">
        <f t="shared" si="583"/>
        <v>0</v>
      </c>
      <c r="U1632" s="75"/>
      <c r="V1632" s="76">
        <f t="shared" si="584"/>
        <v>0</v>
      </c>
      <c r="W1632" s="158">
        <f t="shared" si="584"/>
        <v>0</v>
      </c>
      <c r="X1632" s="160"/>
      <c r="Y1632" s="160"/>
      <c r="Z1632" s="160"/>
      <c r="AA1632" s="160"/>
      <c r="AB1632" s="160"/>
      <c r="AC1632" s="159"/>
      <c r="AD1632" s="90">
        <f t="shared" si="585"/>
        <v>0</v>
      </c>
      <c r="AE1632" s="75"/>
      <c r="AF1632" s="75">
        <f t="shared" si="586"/>
        <v>0</v>
      </c>
      <c r="AG1632" s="75"/>
      <c r="AH1632" s="75">
        <f t="shared" si="587"/>
        <v>0</v>
      </c>
      <c r="AI1632" s="76"/>
      <c r="AJ1632" s="90">
        <f t="shared" si="588"/>
        <v>0</v>
      </c>
      <c r="AK1632" s="75"/>
      <c r="AL1632" s="75">
        <f t="shared" si="589"/>
        <v>0</v>
      </c>
      <c r="AM1632" s="75"/>
      <c r="AN1632" s="75">
        <f t="shared" si="590"/>
        <v>0</v>
      </c>
      <c r="AO1632" s="75"/>
      <c r="AP1632" s="75">
        <f t="shared" si="591"/>
        <v>0</v>
      </c>
      <c r="AQ1632" s="75"/>
      <c r="AR1632" s="76">
        <f t="shared" si="592"/>
        <v>0</v>
      </c>
      <c r="AS1632" s="158">
        <f t="shared" si="592"/>
        <v>0</v>
      </c>
      <c r="AT1632" s="160"/>
      <c r="AU1632" s="160">
        <f t="shared" si="593"/>
        <v>0</v>
      </c>
      <c r="AV1632" s="160"/>
      <c r="AW1632" s="160">
        <f t="shared" si="594"/>
        <v>0</v>
      </c>
      <c r="AX1632" s="159"/>
      <c r="AY1632" s="158">
        <f t="shared" si="595"/>
        <v>0</v>
      </c>
      <c r="AZ1632" s="160"/>
      <c r="BA1632" s="160">
        <f t="shared" si="596"/>
        <v>0</v>
      </c>
      <c r="BB1632" s="159"/>
      <c r="BC1632" s="158">
        <f t="shared" ref="BC1632:BC1635" si="622">SUM(BC1329,BC1430,BC1531)</f>
        <v>0</v>
      </c>
      <c r="BD1632" s="160"/>
      <c r="BE1632" s="160"/>
      <c r="BF1632" s="160"/>
      <c r="BG1632" s="159"/>
      <c r="BH1632" s="90">
        <f t="shared" si="597"/>
        <v>0</v>
      </c>
      <c r="BI1632" s="75"/>
      <c r="BJ1632" s="75">
        <f t="shared" si="598"/>
        <v>0</v>
      </c>
      <c r="BK1632" s="75"/>
      <c r="BL1632" s="76">
        <f t="shared" si="599"/>
        <v>0</v>
      </c>
      <c r="BM1632" s="158">
        <f t="shared" si="599"/>
        <v>0</v>
      </c>
      <c r="BN1632" s="160"/>
      <c r="BO1632" s="160">
        <f t="shared" si="600"/>
        <v>0</v>
      </c>
      <c r="BP1632" s="159"/>
      <c r="BQ1632" s="158">
        <f t="shared" ref="BQ1632:BR1635" si="623">SUM(BQ1329,BQ1430,BQ1531)</f>
        <v>0</v>
      </c>
      <c r="BR1632" s="160">
        <f t="shared" si="623"/>
        <v>0</v>
      </c>
      <c r="BS1632" s="160"/>
      <c r="BT1632" s="160">
        <f t="shared" si="602"/>
        <v>0</v>
      </c>
      <c r="BU1632" s="160"/>
      <c r="BV1632" s="160">
        <f t="shared" si="603"/>
        <v>0</v>
      </c>
      <c r="BW1632" s="159"/>
      <c r="BX1632" s="90">
        <f t="shared" si="604"/>
        <v>0</v>
      </c>
      <c r="BY1632" s="75"/>
      <c r="BZ1632" s="75">
        <f t="shared" si="605"/>
        <v>0</v>
      </c>
      <c r="CA1632" s="76"/>
      <c r="CB1632" s="90">
        <f t="shared" si="606"/>
        <v>0</v>
      </c>
      <c r="CC1632" s="75"/>
      <c r="CD1632" s="75">
        <f t="shared" si="607"/>
        <v>0</v>
      </c>
      <c r="CE1632" s="75"/>
      <c r="CF1632" s="76">
        <f t="shared" si="608"/>
        <v>0</v>
      </c>
      <c r="CG1632" s="158">
        <f t="shared" si="608"/>
        <v>0</v>
      </c>
      <c r="CH1632" s="160">
        <f t="shared" si="608"/>
        <v>0</v>
      </c>
      <c r="CI1632" s="160"/>
      <c r="CJ1632" s="159">
        <f t="shared" si="610"/>
        <v>0</v>
      </c>
      <c r="CK1632" s="158">
        <f t="shared" si="610"/>
        <v>0</v>
      </c>
      <c r="CL1632" s="160">
        <f t="shared" si="610"/>
        <v>0</v>
      </c>
      <c r="CM1632" s="159"/>
      <c r="CN1632" s="90">
        <f t="shared" si="612"/>
        <v>0</v>
      </c>
      <c r="CO1632" s="75"/>
      <c r="CP1632" s="75">
        <f t="shared" si="613"/>
        <v>0</v>
      </c>
      <c r="CQ1632" s="76"/>
      <c r="CR1632" s="90">
        <f t="shared" si="614"/>
        <v>0</v>
      </c>
      <c r="CS1632" s="75"/>
      <c r="CT1632" s="75">
        <f t="shared" si="615"/>
        <v>0</v>
      </c>
      <c r="CU1632" s="75"/>
      <c r="CV1632" s="76">
        <f t="shared" si="616"/>
        <v>0</v>
      </c>
      <c r="CW1632" s="158">
        <f t="shared" si="616"/>
        <v>0</v>
      </c>
      <c r="CX1632" s="160">
        <f t="shared" si="616"/>
        <v>0</v>
      </c>
      <c r="CY1632" s="159"/>
      <c r="CZ1632" s="90">
        <f t="shared" si="618"/>
        <v>0</v>
      </c>
      <c r="DA1632" s="75"/>
      <c r="DB1632" s="75">
        <f t="shared" si="619"/>
        <v>0</v>
      </c>
      <c r="DC1632" s="75"/>
      <c r="DD1632" s="76">
        <f t="shared" si="620"/>
        <v>0</v>
      </c>
      <c r="DE1632" s="27">
        <f t="shared" si="620"/>
        <v>0</v>
      </c>
    </row>
    <row r="1633" spans="1:109" ht="15" customHeight="1" x14ac:dyDescent="0.25">
      <c r="A1633" s="6"/>
      <c r="C1633" s="91" t="s">
        <v>35</v>
      </c>
      <c r="D1633" s="75"/>
      <c r="E1633" s="76"/>
      <c r="F1633" s="158">
        <f t="shared" si="621"/>
        <v>0</v>
      </c>
      <c r="G1633" s="159"/>
      <c r="H1633" s="90">
        <f t="shared" si="579"/>
        <v>0</v>
      </c>
      <c r="I1633" s="75"/>
      <c r="J1633" s="75">
        <f t="shared" si="580"/>
        <v>0</v>
      </c>
      <c r="K1633" s="75"/>
      <c r="L1633" s="76">
        <f t="shared" si="581"/>
        <v>0</v>
      </c>
      <c r="M1633" s="158">
        <f t="shared" si="581"/>
        <v>0</v>
      </c>
      <c r="N1633" s="160"/>
      <c r="O1633" s="160"/>
      <c r="P1633" s="160"/>
      <c r="Q1633" s="159"/>
      <c r="R1633" s="90">
        <f t="shared" si="582"/>
        <v>0</v>
      </c>
      <c r="S1633" s="75"/>
      <c r="T1633" s="75">
        <f t="shared" si="583"/>
        <v>0</v>
      </c>
      <c r="U1633" s="75"/>
      <c r="V1633" s="76">
        <f t="shared" si="584"/>
        <v>0</v>
      </c>
      <c r="W1633" s="158">
        <f t="shared" si="584"/>
        <v>0</v>
      </c>
      <c r="X1633" s="160"/>
      <c r="Y1633" s="160"/>
      <c r="Z1633" s="160"/>
      <c r="AA1633" s="160"/>
      <c r="AB1633" s="160"/>
      <c r="AC1633" s="159"/>
      <c r="AD1633" s="90">
        <f t="shared" si="585"/>
        <v>0</v>
      </c>
      <c r="AE1633" s="75"/>
      <c r="AF1633" s="75">
        <f t="shared" si="586"/>
        <v>0</v>
      </c>
      <c r="AG1633" s="75"/>
      <c r="AH1633" s="75">
        <f t="shared" si="587"/>
        <v>0</v>
      </c>
      <c r="AI1633" s="76"/>
      <c r="AJ1633" s="90">
        <f t="shared" si="588"/>
        <v>0</v>
      </c>
      <c r="AK1633" s="75"/>
      <c r="AL1633" s="75">
        <f t="shared" si="589"/>
        <v>0</v>
      </c>
      <c r="AM1633" s="75"/>
      <c r="AN1633" s="75">
        <f t="shared" si="590"/>
        <v>0</v>
      </c>
      <c r="AO1633" s="75"/>
      <c r="AP1633" s="75">
        <f t="shared" si="591"/>
        <v>0</v>
      </c>
      <c r="AQ1633" s="75"/>
      <c r="AR1633" s="76">
        <f t="shared" si="592"/>
        <v>0</v>
      </c>
      <c r="AS1633" s="158">
        <f t="shared" si="592"/>
        <v>0</v>
      </c>
      <c r="AT1633" s="160"/>
      <c r="AU1633" s="160">
        <f t="shared" si="593"/>
        <v>0</v>
      </c>
      <c r="AV1633" s="160"/>
      <c r="AW1633" s="160">
        <f t="shared" si="594"/>
        <v>0</v>
      </c>
      <c r="AX1633" s="159"/>
      <c r="AY1633" s="158">
        <f t="shared" si="595"/>
        <v>0</v>
      </c>
      <c r="AZ1633" s="160"/>
      <c r="BA1633" s="160">
        <f t="shared" si="596"/>
        <v>0</v>
      </c>
      <c r="BB1633" s="159"/>
      <c r="BC1633" s="158">
        <f t="shared" si="622"/>
        <v>0</v>
      </c>
      <c r="BD1633" s="160"/>
      <c r="BE1633" s="160"/>
      <c r="BF1633" s="160"/>
      <c r="BG1633" s="159"/>
      <c r="BH1633" s="90">
        <f t="shared" si="597"/>
        <v>0</v>
      </c>
      <c r="BI1633" s="75"/>
      <c r="BJ1633" s="75">
        <f t="shared" si="598"/>
        <v>0</v>
      </c>
      <c r="BK1633" s="75"/>
      <c r="BL1633" s="76">
        <f t="shared" si="599"/>
        <v>0</v>
      </c>
      <c r="BM1633" s="158">
        <f t="shared" si="599"/>
        <v>0</v>
      </c>
      <c r="BN1633" s="160"/>
      <c r="BO1633" s="160">
        <f t="shared" si="600"/>
        <v>0</v>
      </c>
      <c r="BP1633" s="159"/>
      <c r="BQ1633" s="158">
        <f t="shared" si="623"/>
        <v>0</v>
      </c>
      <c r="BR1633" s="160">
        <f t="shared" si="623"/>
        <v>0</v>
      </c>
      <c r="BS1633" s="160"/>
      <c r="BT1633" s="160">
        <f t="shared" si="602"/>
        <v>0</v>
      </c>
      <c r="BU1633" s="160"/>
      <c r="BV1633" s="160">
        <f t="shared" si="603"/>
        <v>0</v>
      </c>
      <c r="BW1633" s="159"/>
      <c r="BX1633" s="90">
        <f t="shared" si="604"/>
        <v>0</v>
      </c>
      <c r="BY1633" s="75"/>
      <c r="BZ1633" s="75">
        <f t="shared" si="605"/>
        <v>0</v>
      </c>
      <c r="CA1633" s="76"/>
      <c r="CB1633" s="90">
        <f t="shared" si="606"/>
        <v>0</v>
      </c>
      <c r="CC1633" s="75"/>
      <c r="CD1633" s="75">
        <f t="shared" si="607"/>
        <v>0</v>
      </c>
      <c r="CE1633" s="75"/>
      <c r="CF1633" s="76">
        <f t="shared" si="608"/>
        <v>0</v>
      </c>
      <c r="CG1633" s="158">
        <f t="shared" si="608"/>
        <v>0</v>
      </c>
      <c r="CH1633" s="160">
        <f t="shared" si="608"/>
        <v>0</v>
      </c>
      <c r="CI1633" s="160"/>
      <c r="CJ1633" s="159">
        <f t="shared" si="610"/>
        <v>0</v>
      </c>
      <c r="CK1633" s="158">
        <f t="shared" si="610"/>
        <v>0</v>
      </c>
      <c r="CL1633" s="160">
        <f t="shared" si="610"/>
        <v>0</v>
      </c>
      <c r="CM1633" s="159"/>
      <c r="CN1633" s="90">
        <f t="shared" si="612"/>
        <v>0</v>
      </c>
      <c r="CO1633" s="75"/>
      <c r="CP1633" s="75">
        <f t="shared" si="613"/>
        <v>0</v>
      </c>
      <c r="CQ1633" s="76"/>
      <c r="CR1633" s="90">
        <f t="shared" si="614"/>
        <v>0</v>
      </c>
      <c r="CS1633" s="75"/>
      <c r="CT1633" s="75">
        <f t="shared" si="615"/>
        <v>0</v>
      </c>
      <c r="CU1633" s="75"/>
      <c r="CV1633" s="76">
        <f t="shared" si="616"/>
        <v>0</v>
      </c>
      <c r="CW1633" s="158">
        <f t="shared" si="616"/>
        <v>0</v>
      </c>
      <c r="CX1633" s="160">
        <f t="shared" si="616"/>
        <v>0</v>
      </c>
      <c r="CY1633" s="159"/>
      <c r="CZ1633" s="90">
        <f t="shared" si="618"/>
        <v>0</v>
      </c>
      <c r="DA1633" s="75"/>
      <c r="DB1633" s="75">
        <f t="shared" si="619"/>
        <v>0</v>
      </c>
      <c r="DC1633" s="75"/>
      <c r="DD1633" s="76">
        <f t="shared" si="620"/>
        <v>0</v>
      </c>
      <c r="DE1633" s="27">
        <f t="shared" si="620"/>
        <v>0</v>
      </c>
    </row>
    <row r="1634" spans="1:109" ht="15" customHeight="1" x14ac:dyDescent="0.25">
      <c r="A1634" s="6"/>
      <c r="C1634" s="91" t="s">
        <v>36</v>
      </c>
      <c r="D1634" s="75"/>
      <c r="E1634" s="76"/>
      <c r="F1634" s="158">
        <f t="shared" si="621"/>
        <v>0</v>
      </c>
      <c r="G1634" s="159"/>
      <c r="H1634" s="90">
        <f t="shared" si="579"/>
        <v>0</v>
      </c>
      <c r="I1634" s="75"/>
      <c r="J1634" s="75">
        <f t="shared" si="580"/>
        <v>0</v>
      </c>
      <c r="K1634" s="75"/>
      <c r="L1634" s="76">
        <f t="shared" si="581"/>
        <v>0</v>
      </c>
      <c r="M1634" s="158">
        <f t="shared" si="581"/>
        <v>0</v>
      </c>
      <c r="N1634" s="160"/>
      <c r="O1634" s="160"/>
      <c r="P1634" s="160"/>
      <c r="Q1634" s="159"/>
      <c r="R1634" s="90">
        <f t="shared" si="582"/>
        <v>0</v>
      </c>
      <c r="S1634" s="75"/>
      <c r="T1634" s="75">
        <f t="shared" si="583"/>
        <v>0</v>
      </c>
      <c r="U1634" s="75"/>
      <c r="V1634" s="76">
        <f t="shared" si="584"/>
        <v>0</v>
      </c>
      <c r="W1634" s="158">
        <f t="shared" si="584"/>
        <v>0</v>
      </c>
      <c r="X1634" s="160"/>
      <c r="Y1634" s="160"/>
      <c r="Z1634" s="160"/>
      <c r="AA1634" s="160"/>
      <c r="AB1634" s="160"/>
      <c r="AC1634" s="159"/>
      <c r="AD1634" s="90">
        <f t="shared" si="585"/>
        <v>0</v>
      </c>
      <c r="AE1634" s="75"/>
      <c r="AF1634" s="75">
        <f t="shared" si="586"/>
        <v>0</v>
      </c>
      <c r="AG1634" s="75"/>
      <c r="AH1634" s="75">
        <f t="shared" si="587"/>
        <v>0</v>
      </c>
      <c r="AI1634" s="76"/>
      <c r="AJ1634" s="90">
        <f t="shared" si="588"/>
        <v>0</v>
      </c>
      <c r="AK1634" s="75"/>
      <c r="AL1634" s="75">
        <f t="shared" si="589"/>
        <v>0</v>
      </c>
      <c r="AM1634" s="75"/>
      <c r="AN1634" s="75">
        <f t="shared" si="590"/>
        <v>0</v>
      </c>
      <c r="AO1634" s="75"/>
      <c r="AP1634" s="75">
        <f t="shared" si="591"/>
        <v>0</v>
      </c>
      <c r="AQ1634" s="75"/>
      <c r="AR1634" s="76">
        <f t="shared" si="592"/>
        <v>0</v>
      </c>
      <c r="AS1634" s="158">
        <f t="shared" si="592"/>
        <v>0</v>
      </c>
      <c r="AT1634" s="160"/>
      <c r="AU1634" s="160">
        <f t="shared" si="593"/>
        <v>0</v>
      </c>
      <c r="AV1634" s="160"/>
      <c r="AW1634" s="160">
        <f t="shared" si="594"/>
        <v>0</v>
      </c>
      <c r="AX1634" s="159"/>
      <c r="AY1634" s="158">
        <f t="shared" si="595"/>
        <v>0</v>
      </c>
      <c r="AZ1634" s="160"/>
      <c r="BA1634" s="160">
        <f t="shared" si="596"/>
        <v>0</v>
      </c>
      <c r="BB1634" s="159"/>
      <c r="BC1634" s="158">
        <f t="shared" si="622"/>
        <v>0</v>
      </c>
      <c r="BD1634" s="160"/>
      <c r="BE1634" s="160"/>
      <c r="BF1634" s="160"/>
      <c r="BG1634" s="159"/>
      <c r="BH1634" s="90">
        <f t="shared" si="597"/>
        <v>0</v>
      </c>
      <c r="BI1634" s="75"/>
      <c r="BJ1634" s="75">
        <f t="shared" si="598"/>
        <v>0</v>
      </c>
      <c r="BK1634" s="75"/>
      <c r="BL1634" s="76">
        <f t="shared" si="599"/>
        <v>0</v>
      </c>
      <c r="BM1634" s="158">
        <f t="shared" si="599"/>
        <v>0</v>
      </c>
      <c r="BN1634" s="160"/>
      <c r="BO1634" s="160">
        <f t="shared" si="600"/>
        <v>0</v>
      </c>
      <c r="BP1634" s="159"/>
      <c r="BQ1634" s="158">
        <f t="shared" si="623"/>
        <v>0</v>
      </c>
      <c r="BR1634" s="160">
        <f t="shared" si="623"/>
        <v>0</v>
      </c>
      <c r="BS1634" s="160"/>
      <c r="BT1634" s="160">
        <f t="shared" si="602"/>
        <v>0</v>
      </c>
      <c r="BU1634" s="160"/>
      <c r="BV1634" s="160">
        <f t="shared" si="603"/>
        <v>0</v>
      </c>
      <c r="BW1634" s="159"/>
      <c r="BX1634" s="90">
        <f t="shared" si="604"/>
        <v>0</v>
      </c>
      <c r="BY1634" s="75"/>
      <c r="BZ1634" s="75">
        <f t="shared" si="605"/>
        <v>0</v>
      </c>
      <c r="CA1634" s="76"/>
      <c r="CB1634" s="90">
        <f t="shared" si="606"/>
        <v>0</v>
      </c>
      <c r="CC1634" s="75"/>
      <c r="CD1634" s="75">
        <f t="shared" si="607"/>
        <v>0</v>
      </c>
      <c r="CE1634" s="75"/>
      <c r="CF1634" s="76">
        <f t="shared" si="608"/>
        <v>0</v>
      </c>
      <c r="CG1634" s="158">
        <f t="shared" si="608"/>
        <v>0</v>
      </c>
      <c r="CH1634" s="160">
        <f t="shared" si="608"/>
        <v>0</v>
      </c>
      <c r="CI1634" s="160"/>
      <c r="CJ1634" s="159">
        <f t="shared" si="610"/>
        <v>0</v>
      </c>
      <c r="CK1634" s="158">
        <f t="shared" si="610"/>
        <v>0</v>
      </c>
      <c r="CL1634" s="160">
        <f t="shared" si="610"/>
        <v>0</v>
      </c>
      <c r="CM1634" s="159"/>
      <c r="CN1634" s="90">
        <f t="shared" si="612"/>
        <v>0</v>
      </c>
      <c r="CO1634" s="75"/>
      <c r="CP1634" s="75">
        <f t="shared" si="613"/>
        <v>0</v>
      </c>
      <c r="CQ1634" s="76"/>
      <c r="CR1634" s="90">
        <f t="shared" si="614"/>
        <v>0</v>
      </c>
      <c r="CS1634" s="75"/>
      <c r="CT1634" s="75">
        <f t="shared" si="615"/>
        <v>0</v>
      </c>
      <c r="CU1634" s="75"/>
      <c r="CV1634" s="76">
        <f t="shared" si="616"/>
        <v>0</v>
      </c>
      <c r="CW1634" s="158">
        <f t="shared" si="616"/>
        <v>0</v>
      </c>
      <c r="CX1634" s="160">
        <f t="shared" si="616"/>
        <v>0</v>
      </c>
      <c r="CY1634" s="159"/>
      <c r="CZ1634" s="90">
        <f t="shared" si="618"/>
        <v>0</v>
      </c>
      <c r="DA1634" s="75"/>
      <c r="DB1634" s="75">
        <f t="shared" si="619"/>
        <v>0</v>
      </c>
      <c r="DC1634" s="75"/>
      <c r="DD1634" s="76">
        <f t="shared" si="620"/>
        <v>0</v>
      </c>
      <c r="DE1634" s="27">
        <f t="shared" si="620"/>
        <v>0</v>
      </c>
    </row>
    <row r="1635" spans="1:109" ht="15" customHeight="1" x14ac:dyDescent="0.25">
      <c r="A1635" s="6"/>
      <c r="C1635" s="93" t="s">
        <v>37</v>
      </c>
      <c r="D1635" s="75"/>
      <c r="E1635" s="76"/>
      <c r="F1635" s="161">
        <f t="shared" si="621"/>
        <v>0</v>
      </c>
      <c r="G1635" s="163"/>
      <c r="H1635" s="92">
        <f t="shared" si="579"/>
        <v>0</v>
      </c>
      <c r="I1635" s="75"/>
      <c r="J1635" s="75">
        <f t="shared" si="580"/>
        <v>0</v>
      </c>
      <c r="K1635" s="75"/>
      <c r="L1635" s="76">
        <f t="shared" si="581"/>
        <v>0</v>
      </c>
      <c r="M1635" s="161">
        <f t="shared" si="581"/>
        <v>0</v>
      </c>
      <c r="N1635" s="162"/>
      <c r="O1635" s="162"/>
      <c r="P1635" s="162"/>
      <c r="Q1635" s="163"/>
      <c r="R1635" s="92">
        <f t="shared" si="582"/>
        <v>0</v>
      </c>
      <c r="S1635" s="75"/>
      <c r="T1635" s="75">
        <f t="shared" si="583"/>
        <v>0</v>
      </c>
      <c r="U1635" s="75"/>
      <c r="V1635" s="76">
        <f t="shared" si="584"/>
        <v>0</v>
      </c>
      <c r="W1635" s="161">
        <f t="shared" si="584"/>
        <v>0</v>
      </c>
      <c r="X1635" s="162"/>
      <c r="Y1635" s="162"/>
      <c r="Z1635" s="162"/>
      <c r="AA1635" s="162"/>
      <c r="AB1635" s="162"/>
      <c r="AC1635" s="163"/>
      <c r="AD1635" s="92">
        <f t="shared" si="585"/>
        <v>0</v>
      </c>
      <c r="AE1635" s="75"/>
      <c r="AF1635" s="75">
        <f t="shared" si="586"/>
        <v>0</v>
      </c>
      <c r="AG1635" s="75"/>
      <c r="AH1635" s="75">
        <f t="shared" si="587"/>
        <v>0</v>
      </c>
      <c r="AI1635" s="76"/>
      <c r="AJ1635" s="92">
        <f t="shared" si="588"/>
        <v>0</v>
      </c>
      <c r="AK1635" s="75"/>
      <c r="AL1635" s="75">
        <f t="shared" si="589"/>
        <v>0</v>
      </c>
      <c r="AM1635" s="75"/>
      <c r="AN1635" s="75">
        <f t="shared" si="590"/>
        <v>0</v>
      </c>
      <c r="AO1635" s="75"/>
      <c r="AP1635" s="75">
        <f t="shared" si="591"/>
        <v>0</v>
      </c>
      <c r="AQ1635" s="75"/>
      <c r="AR1635" s="76">
        <f t="shared" si="592"/>
        <v>0</v>
      </c>
      <c r="AS1635" s="161">
        <f t="shared" si="592"/>
        <v>0</v>
      </c>
      <c r="AT1635" s="162"/>
      <c r="AU1635" s="162">
        <f t="shared" si="593"/>
        <v>0</v>
      </c>
      <c r="AV1635" s="162"/>
      <c r="AW1635" s="162">
        <f t="shared" si="594"/>
        <v>0</v>
      </c>
      <c r="AX1635" s="163"/>
      <c r="AY1635" s="161">
        <f t="shared" si="595"/>
        <v>0</v>
      </c>
      <c r="AZ1635" s="162"/>
      <c r="BA1635" s="162">
        <f t="shared" si="596"/>
        <v>0</v>
      </c>
      <c r="BB1635" s="163"/>
      <c r="BC1635" s="161">
        <f t="shared" si="622"/>
        <v>0</v>
      </c>
      <c r="BD1635" s="162"/>
      <c r="BE1635" s="162"/>
      <c r="BF1635" s="162"/>
      <c r="BG1635" s="163"/>
      <c r="BH1635" s="92">
        <f t="shared" si="597"/>
        <v>0</v>
      </c>
      <c r="BI1635" s="75"/>
      <c r="BJ1635" s="75">
        <f t="shared" si="598"/>
        <v>0</v>
      </c>
      <c r="BK1635" s="75"/>
      <c r="BL1635" s="76">
        <f t="shared" si="599"/>
        <v>0</v>
      </c>
      <c r="BM1635" s="161">
        <f t="shared" si="599"/>
        <v>0</v>
      </c>
      <c r="BN1635" s="162"/>
      <c r="BO1635" s="162">
        <f t="shared" si="600"/>
        <v>0</v>
      </c>
      <c r="BP1635" s="163"/>
      <c r="BQ1635" s="161">
        <f t="shared" si="623"/>
        <v>0</v>
      </c>
      <c r="BR1635" s="162">
        <f t="shared" si="623"/>
        <v>0</v>
      </c>
      <c r="BS1635" s="162"/>
      <c r="BT1635" s="162">
        <f t="shared" si="602"/>
        <v>0</v>
      </c>
      <c r="BU1635" s="162"/>
      <c r="BV1635" s="162">
        <f t="shared" si="603"/>
        <v>0</v>
      </c>
      <c r="BW1635" s="163"/>
      <c r="BX1635" s="92">
        <f t="shared" si="604"/>
        <v>0</v>
      </c>
      <c r="BY1635" s="75"/>
      <c r="BZ1635" s="75">
        <f t="shared" si="605"/>
        <v>0</v>
      </c>
      <c r="CA1635" s="76"/>
      <c r="CB1635" s="92">
        <f t="shared" si="606"/>
        <v>0</v>
      </c>
      <c r="CC1635" s="75"/>
      <c r="CD1635" s="75">
        <f t="shared" si="607"/>
        <v>0</v>
      </c>
      <c r="CE1635" s="75"/>
      <c r="CF1635" s="76">
        <f t="shared" si="608"/>
        <v>0</v>
      </c>
      <c r="CG1635" s="161">
        <f t="shared" si="608"/>
        <v>0</v>
      </c>
      <c r="CH1635" s="162">
        <f t="shared" si="608"/>
        <v>0</v>
      </c>
      <c r="CI1635" s="162"/>
      <c r="CJ1635" s="163">
        <f t="shared" si="610"/>
        <v>0</v>
      </c>
      <c r="CK1635" s="161">
        <f t="shared" si="610"/>
        <v>0</v>
      </c>
      <c r="CL1635" s="162">
        <f t="shared" si="610"/>
        <v>0</v>
      </c>
      <c r="CM1635" s="163"/>
      <c r="CN1635" s="92">
        <f t="shared" si="612"/>
        <v>0</v>
      </c>
      <c r="CO1635" s="75"/>
      <c r="CP1635" s="75">
        <f t="shared" si="613"/>
        <v>0</v>
      </c>
      <c r="CQ1635" s="76"/>
      <c r="CR1635" s="92">
        <f t="shared" si="614"/>
        <v>0</v>
      </c>
      <c r="CS1635" s="75"/>
      <c r="CT1635" s="75">
        <f t="shared" si="615"/>
        <v>0</v>
      </c>
      <c r="CU1635" s="75"/>
      <c r="CV1635" s="76">
        <f t="shared" si="616"/>
        <v>0</v>
      </c>
      <c r="CW1635" s="161">
        <f t="shared" si="616"/>
        <v>0</v>
      </c>
      <c r="CX1635" s="162">
        <f t="shared" si="616"/>
        <v>0</v>
      </c>
      <c r="CY1635" s="163"/>
      <c r="CZ1635" s="92">
        <f t="shared" si="618"/>
        <v>0</v>
      </c>
      <c r="DA1635" s="75"/>
      <c r="DB1635" s="75">
        <f t="shared" si="619"/>
        <v>0</v>
      </c>
      <c r="DC1635" s="75"/>
      <c r="DD1635" s="76">
        <f t="shared" si="620"/>
        <v>0</v>
      </c>
      <c r="DE1635" s="28">
        <f t="shared" si="620"/>
        <v>0</v>
      </c>
    </row>
    <row r="1636" spans="1:109" ht="15" customHeight="1" x14ac:dyDescent="0.25">
      <c r="A1636" s="6"/>
      <c r="DE1636" s="13"/>
    </row>
    <row r="1637" spans="1:109" ht="15" customHeight="1" x14ac:dyDescent="0.25">
      <c r="A1637" s="6"/>
      <c r="DE1637" s="13"/>
    </row>
    <row r="1638" spans="1:109" ht="15" customHeight="1" x14ac:dyDescent="0.25">
      <c r="A1638" s="6"/>
      <c r="DE1638" s="13"/>
    </row>
    <row r="1639" spans="1:109" ht="15" customHeight="1" x14ac:dyDescent="0.25">
      <c r="A1639" s="6"/>
      <c r="C1639" s="78" t="s">
        <v>2</v>
      </c>
      <c r="D1639" s="83"/>
      <c r="E1639" s="84"/>
      <c r="F1639" s="78" t="s">
        <v>38</v>
      </c>
      <c r="G1639" s="75"/>
      <c r="H1639" s="75"/>
      <c r="I1639" s="75"/>
      <c r="J1639" s="75"/>
      <c r="K1639" s="75"/>
      <c r="L1639" s="75"/>
      <c r="M1639" s="75"/>
      <c r="N1639" s="75"/>
      <c r="O1639" s="76"/>
      <c r="P1639" s="78" t="s">
        <v>39</v>
      </c>
      <c r="Q1639" s="75"/>
      <c r="R1639" s="75"/>
      <c r="S1639" s="75"/>
      <c r="T1639" s="75"/>
      <c r="U1639" s="75"/>
      <c r="V1639" s="75"/>
      <c r="W1639" s="75"/>
      <c r="X1639" s="75"/>
      <c r="Y1639" s="75"/>
      <c r="Z1639" s="75"/>
      <c r="AA1639" s="76"/>
      <c r="AB1639" s="78" t="s">
        <v>40</v>
      </c>
      <c r="AC1639" s="75"/>
      <c r="AD1639" s="75"/>
      <c r="AE1639" s="75"/>
      <c r="AF1639" s="75"/>
      <c r="AG1639" s="75"/>
      <c r="AH1639" s="75"/>
      <c r="AI1639" s="75"/>
      <c r="AJ1639" s="75"/>
      <c r="AK1639" s="75"/>
      <c r="AL1639" s="75"/>
      <c r="AM1639" s="75"/>
      <c r="AN1639" s="75"/>
      <c r="AO1639" s="75"/>
      <c r="AP1639" s="76"/>
      <c r="AT1639" s="78" t="s">
        <v>2</v>
      </c>
      <c r="AU1639" s="83"/>
      <c r="AV1639" s="84"/>
      <c r="AW1639" s="78" t="s">
        <v>3</v>
      </c>
      <c r="AX1639" s="75"/>
      <c r="AY1639" s="75"/>
      <c r="AZ1639" s="75"/>
      <c r="BA1639" s="75"/>
      <c r="BB1639" s="75"/>
      <c r="BC1639" s="75"/>
      <c r="BD1639" s="75"/>
      <c r="BE1639" s="75"/>
      <c r="BF1639" s="75"/>
      <c r="BG1639" s="75"/>
      <c r="BH1639" s="75"/>
      <c r="BI1639" s="75"/>
      <c r="BJ1639" s="75"/>
      <c r="BK1639" s="75"/>
      <c r="BL1639" s="75"/>
      <c r="BM1639" s="75"/>
      <c r="BN1639" s="75"/>
      <c r="BO1639" s="75"/>
      <c r="BP1639" s="75"/>
      <c r="BQ1639" s="75"/>
      <c r="BR1639" s="75"/>
      <c r="BS1639" s="75"/>
      <c r="BT1639" s="75"/>
      <c r="BU1639" s="75"/>
      <c r="BV1639" s="75"/>
      <c r="BW1639" s="75"/>
      <c r="BX1639" s="75"/>
      <c r="BY1639" s="75"/>
      <c r="BZ1639" s="75"/>
      <c r="CA1639" s="75"/>
      <c r="CB1639" s="75"/>
      <c r="CC1639" s="75"/>
      <c r="CD1639" s="75"/>
      <c r="CE1639" s="75"/>
      <c r="CF1639" s="75"/>
      <c r="CG1639" s="75"/>
      <c r="CH1639" s="76"/>
      <c r="CI1639" s="78" t="s">
        <v>41</v>
      </c>
      <c r="CJ1639" s="75"/>
      <c r="CK1639" s="75"/>
      <c r="CL1639" s="75"/>
      <c r="CM1639" s="75"/>
      <c r="CN1639" s="75"/>
      <c r="CO1639" s="75"/>
      <c r="CP1639" s="75"/>
      <c r="CQ1639" s="75"/>
      <c r="CR1639" s="75"/>
      <c r="CS1639" s="75"/>
      <c r="CT1639" s="75"/>
      <c r="CU1639" s="75"/>
      <c r="CV1639" s="75"/>
      <c r="CW1639" s="75"/>
      <c r="CX1639" s="76"/>
      <c r="DE1639" s="13"/>
    </row>
    <row r="1640" spans="1:109" ht="15" customHeight="1" x14ac:dyDescent="0.25">
      <c r="A1640" s="6"/>
      <c r="C1640" s="85"/>
      <c r="D1640" s="79"/>
      <c r="E1640" s="86"/>
      <c r="F1640" s="74" t="s">
        <v>14</v>
      </c>
      <c r="G1640" s="75"/>
      <c r="H1640" s="75"/>
      <c r="I1640" s="75"/>
      <c r="J1640" s="75"/>
      <c r="K1640" s="75"/>
      <c r="L1640" s="75"/>
      <c r="M1640" s="75"/>
      <c r="N1640" s="75"/>
      <c r="O1640" s="76"/>
      <c r="P1640" s="74" t="s">
        <v>14</v>
      </c>
      <c r="Q1640" s="75"/>
      <c r="R1640" s="75"/>
      <c r="S1640" s="75"/>
      <c r="T1640" s="75"/>
      <c r="U1640" s="75"/>
      <c r="V1640" s="75"/>
      <c r="W1640" s="75"/>
      <c r="X1640" s="75"/>
      <c r="Y1640" s="75"/>
      <c r="Z1640" s="75"/>
      <c r="AA1640" s="76"/>
      <c r="AB1640" s="74" t="s">
        <v>14</v>
      </c>
      <c r="AC1640" s="75"/>
      <c r="AD1640" s="75"/>
      <c r="AE1640" s="75"/>
      <c r="AF1640" s="75"/>
      <c r="AG1640" s="75"/>
      <c r="AH1640" s="75"/>
      <c r="AI1640" s="75"/>
      <c r="AJ1640" s="75"/>
      <c r="AK1640" s="75"/>
      <c r="AL1640" s="75"/>
      <c r="AM1640" s="75"/>
      <c r="AN1640" s="75"/>
      <c r="AO1640" s="75"/>
      <c r="AP1640" s="76"/>
      <c r="AT1640" s="85"/>
      <c r="AU1640" s="79"/>
      <c r="AV1640" s="86"/>
      <c r="AW1640" s="74" t="s">
        <v>42</v>
      </c>
      <c r="AX1640" s="83"/>
      <c r="AY1640" s="83"/>
      <c r="AZ1640" s="83"/>
      <c r="BA1640" s="83"/>
      <c r="BB1640" s="83"/>
      <c r="BC1640" s="83"/>
      <c r="BD1640" s="83"/>
      <c r="BE1640" s="83"/>
      <c r="BF1640" s="83"/>
      <c r="BG1640" s="83"/>
      <c r="BH1640" s="83"/>
      <c r="BI1640" s="83"/>
      <c r="BJ1640" s="83"/>
      <c r="BK1640" s="83"/>
      <c r="BL1640" s="83"/>
      <c r="BM1640" s="83"/>
      <c r="BN1640" s="83"/>
      <c r="BO1640" s="83"/>
      <c r="BP1640" s="83"/>
      <c r="BQ1640" s="83"/>
      <c r="BR1640" s="83"/>
      <c r="BS1640" s="84"/>
      <c r="BT1640" s="74" t="s">
        <v>43</v>
      </c>
      <c r="BU1640" s="83"/>
      <c r="BV1640" s="83"/>
      <c r="BW1640" s="83"/>
      <c r="BX1640" s="83"/>
      <c r="BY1640" s="83"/>
      <c r="BZ1640" s="83"/>
      <c r="CA1640" s="83"/>
      <c r="CB1640" s="83"/>
      <c r="CC1640" s="84"/>
      <c r="CD1640" s="74" t="s">
        <v>44</v>
      </c>
      <c r="CE1640" s="83"/>
      <c r="CF1640" s="83"/>
      <c r="CG1640" s="83"/>
      <c r="CH1640" s="84"/>
      <c r="CI1640" s="74" t="s">
        <v>14</v>
      </c>
      <c r="CJ1640" s="83"/>
      <c r="CK1640" s="83"/>
      <c r="CL1640" s="83"/>
      <c r="CM1640" s="83"/>
      <c r="CN1640" s="83"/>
      <c r="CO1640" s="83"/>
      <c r="CP1640" s="83"/>
      <c r="CQ1640" s="83"/>
      <c r="CR1640" s="83"/>
      <c r="CS1640" s="83"/>
      <c r="CT1640" s="83"/>
      <c r="CU1640" s="83"/>
      <c r="CV1640" s="83"/>
      <c r="CW1640" s="83"/>
      <c r="CX1640" s="84"/>
      <c r="DE1640" s="13"/>
    </row>
    <row r="1641" spans="1:109" ht="15" customHeight="1" x14ac:dyDescent="0.25">
      <c r="A1641" s="6"/>
      <c r="C1641" s="85"/>
      <c r="D1641" s="79"/>
      <c r="E1641" s="86"/>
      <c r="F1641" s="77" t="s">
        <v>45</v>
      </c>
      <c r="G1641" s="83"/>
      <c r="H1641" s="83"/>
      <c r="I1641" s="83"/>
      <c r="J1641" s="83"/>
      <c r="K1641" s="84"/>
      <c r="L1641" s="77" t="s">
        <v>46</v>
      </c>
      <c r="M1641" s="83"/>
      <c r="N1641" s="83"/>
      <c r="O1641" s="84"/>
      <c r="P1641" s="77" t="s">
        <v>13</v>
      </c>
      <c r="Q1641" s="83"/>
      <c r="R1641" s="83"/>
      <c r="S1641" s="83"/>
      <c r="T1641" s="84"/>
      <c r="U1641" s="77" t="s">
        <v>47</v>
      </c>
      <c r="V1641" s="83"/>
      <c r="W1641" s="83"/>
      <c r="X1641" s="83"/>
      <c r="Y1641" s="83"/>
      <c r="Z1641" s="83"/>
      <c r="AA1641" s="84"/>
      <c r="AB1641" s="77" t="s">
        <v>48</v>
      </c>
      <c r="AC1641" s="83"/>
      <c r="AD1641" s="83"/>
      <c r="AE1641" s="83"/>
      <c r="AF1641" s="83"/>
      <c r="AG1641" s="84"/>
      <c r="AH1641" s="77" t="s">
        <v>49</v>
      </c>
      <c r="AI1641" s="83"/>
      <c r="AJ1641" s="83"/>
      <c r="AK1641" s="83"/>
      <c r="AL1641" s="83"/>
      <c r="AM1641" s="83"/>
      <c r="AN1641" s="83"/>
      <c r="AO1641" s="83"/>
      <c r="AP1641" s="84"/>
      <c r="AT1641" s="85"/>
      <c r="AU1641" s="79"/>
      <c r="AV1641" s="86"/>
      <c r="AW1641" s="87"/>
      <c r="AX1641" s="88"/>
      <c r="AY1641" s="88"/>
      <c r="AZ1641" s="88"/>
      <c r="BA1641" s="88"/>
      <c r="BB1641" s="88"/>
      <c r="BC1641" s="88"/>
      <c r="BD1641" s="88"/>
      <c r="BE1641" s="88"/>
      <c r="BF1641" s="88"/>
      <c r="BG1641" s="88"/>
      <c r="BH1641" s="88"/>
      <c r="BI1641" s="88"/>
      <c r="BJ1641" s="88"/>
      <c r="BK1641" s="88"/>
      <c r="BL1641" s="88"/>
      <c r="BM1641" s="88"/>
      <c r="BN1641" s="88"/>
      <c r="BO1641" s="88"/>
      <c r="BP1641" s="88"/>
      <c r="BQ1641" s="88"/>
      <c r="BR1641" s="88"/>
      <c r="BS1641" s="89"/>
      <c r="BT1641" s="87"/>
      <c r="BU1641" s="88"/>
      <c r="BV1641" s="88"/>
      <c r="BW1641" s="88"/>
      <c r="BX1641" s="88"/>
      <c r="BY1641" s="88"/>
      <c r="BZ1641" s="88"/>
      <c r="CA1641" s="88"/>
      <c r="CB1641" s="88"/>
      <c r="CC1641" s="89"/>
      <c r="CD1641" s="87"/>
      <c r="CE1641" s="88"/>
      <c r="CF1641" s="88"/>
      <c r="CG1641" s="88"/>
      <c r="CH1641" s="89"/>
      <c r="CI1641" s="87"/>
      <c r="CJ1641" s="88"/>
      <c r="CK1641" s="88"/>
      <c r="CL1641" s="88"/>
      <c r="CM1641" s="88"/>
      <c r="CN1641" s="88"/>
      <c r="CO1641" s="88"/>
      <c r="CP1641" s="88"/>
      <c r="CQ1641" s="88"/>
      <c r="CR1641" s="88"/>
      <c r="CS1641" s="88"/>
      <c r="CT1641" s="88"/>
      <c r="CU1641" s="88"/>
      <c r="CV1641" s="88"/>
      <c r="CW1641" s="88"/>
      <c r="CX1641" s="89"/>
      <c r="DE1641" s="13"/>
    </row>
    <row r="1642" spans="1:109" ht="15" customHeight="1" x14ac:dyDescent="0.25">
      <c r="A1642" s="6"/>
      <c r="C1642" s="87"/>
      <c r="D1642" s="88"/>
      <c r="E1642" s="89"/>
      <c r="F1642" s="87"/>
      <c r="G1642" s="88"/>
      <c r="H1642" s="88"/>
      <c r="I1642" s="88"/>
      <c r="J1642" s="88"/>
      <c r="K1642" s="89"/>
      <c r="L1642" s="87"/>
      <c r="M1642" s="88"/>
      <c r="N1642" s="88"/>
      <c r="O1642" s="89"/>
      <c r="P1642" s="87"/>
      <c r="Q1642" s="88"/>
      <c r="R1642" s="88"/>
      <c r="S1642" s="88"/>
      <c r="T1642" s="89"/>
      <c r="U1642" s="87"/>
      <c r="V1642" s="88"/>
      <c r="W1642" s="88"/>
      <c r="X1642" s="88"/>
      <c r="Y1642" s="88"/>
      <c r="Z1642" s="88"/>
      <c r="AA1642" s="89"/>
      <c r="AB1642" s="87"/>
      <c r="AC1642" s="88"/>
      <c r="AD1642" s="88"/>
      <c r="AE1642" s="88"/>
      <c r="AF1642" s="88"/>
      <c r="AG1642" s="89"/>
      <c r="AH1642" s="87"/>
      <c r="AI1642" s="88"/>
      <c r="AJ1642" s="88"/>
      <c r="AK1642" s="88"/>
      <c r="AL1642" s="88"/>
      <c r="AM1642" s="88"/>
      <c r="AN1642" s="88"/>
      <c r="AO1642" s="88"/>
      <c r="AP1642" s="89"/>
      <c r="AT1642" s="87"/>
      <c r="AU1642" s="88"/>
      <c r="AV1642" s="89"/>
      <c r="AW1642" s="77" t="s">
        <v>50</v>
      </c>
      <c r="AX1642" s="75"/>
      <c r="AY1642" s="75"/>
      <c r="AZ1642" s="75"/>
      <c r="BA1642" s="76"/>
      <c r="BB1642" s="77" t="s">
        <v>51</v>
      </c>
      <c r="BC1642" s="75"/>
      <c r="BD1642" s="75"/>
      <c r="BE1642" s="75"/>
      <c r="BF1642" s="75"/>
      <c r="BG1642" s="75"/>
      <c r="BH1642" s="76"/>
      <c r="BI1642" s="77" t="s">
        <v>52</v>
      </c>
      <c r="BJ1642" s="75"/>
      <c r="BK1642" s="75"/>
      <c r="BL1642" s="75"/>
      <c r="BM1642" s="75"/>
      <c r="BN1642" s="76"/>
      <c r="BO1642" s="77" t="s">
        <v>53</v>
      </c>
      <c r="BP1642" s="75"/>
      <c r="BQ1642" s="75"/>
      <c r="BR1642" s="75"/>
      <c r="BS1642" s="76"/>
      <c r="BT1642" s="77" t="s">
        <v>54</v>
      </c>
      <c r="BU1642" s="75"/>
      <c r="BV1642" s="75"/>
      <c r="BW1642" s="75"/>
      <c r="BX1642" s="75"/>
      <c r="BY1642" s="76"/>
      <c r="BZ1642" s="77" t="s">
        <v>55</v>
      </c>
      <c r="CA1642" s="75"/>
      <c r="CB1642" s="75"/>
      <c r="CC1642" s="76"/>
      <c r="CD1642" s="77" t="s">
        <v>56</v>
      </c>
      <c r="CE1642" s="75"/>
      <c r="CF1642" s="75"/>
      <c r="CG1642" s="75"/>
      <c r="CH1642" s="76"/>
      <c r="CI1642" s="77" t="s">
        <v>57</v>
      </c>
      <c r="CJ1642" s="75"/>
      <c r="CK1642" s="75"/>
      <c r="CL1642" s="76"/>
      <c r="CM1642" s="77" t="s">
        <v>58</v>
      </c>
      <c r="CN1642" s="75"/>
      <c r="CO1642" s="75"/>
      <c r="CP1642" s="76"/>
      <c r="CQ1642" s="77" t="s">
        <v>59</v>
      </c>
      <c r="CR1642" s="75"/>
      <c r="CS1642" s="75"/>
      <c r="CT1642" s="75"/>
      <c r="CU1642" s="76"/>
      <c r="CV1642" s="77" t="s">
        <v>60</v>
      </c>
      <c r="CW1642" s="75"/>
      <c r="CX1642" s="76"/>
      <c r="DE1642" s="13"/>
    </row>
    <row r="1643" spans="1:109" ht="15" customHeight="1" x14ac:dyDescent="0.25">
      <c r="A1643" s="6"/>
      <c r="C1643" s="91" t="s">
        <v>33</v>
      </c>
      <c r="D1643" s="75"/>
      <c r="E1643" s="76"/>
      <c r="F1643" s="90">
        <f t="shared" ref="F1643:F1647" si="624">SUM(F1340,F1441,F1542)</f>
        <v>0</v>
      </c>
      <c r="G1643" s="75"/>
      <c r="H1643" s="75">
        <f t="shared" ref="H1643:H1647" si="625">SUM(H1340,H1441,H1542)</f>
        <v>0</v>
      </c>
      <c r="I1643" s="75"/>
      <c r="J1643" s="75">
        <f t="shared" ref="J1643:J1647" si="626">SUM(J1340,J1441,J1542)</f>
        <v>0</v>
      </c>
      <c r="K1643" s="76"/>
      <c r="L1643" s="90">
        <f t="shared" ref="L1643:L1647" si="627">SUM(L1340,L1441,L1542)</f>
        <v>0</v>
      </c>
      <c r="M1643" s="75"/>
      <c r="N1643" s="75">
        <f t="shared" ref="N1643:N1647" si="628">SUM(N1340,N1441,N1542)</f>
        <v>0</v>
      </c>
      <c r="O1643" s="76"/>
      <c r="P1643" s="90">
        <f>SUM(P1340,P1441,P1542)</f>
        <v>0</v>
      </c>
      <c r="Q1643" s="75"/>
      <c r="R1643" s="75"/>
      <c r="S1643" s="75"/>
      <c r="T1643" s="76"/>
      <c r="U1643" s="90">
        <f>SUM(U1340,U1441,U1542)</f>
        <v>0</v>
      </c>
      <c r="V1643" s="75"/>
      <c r="W1643" s="75"/>
      <c r="X1643" s="75"/>
      <c r="Y1643" s="75"/>
      <c r="Z1643" s="75"/>
      <c r="AA1643" s="76"/>
      <c r="AB1643" s="90">
        <f t="shared" ref="AB1643:AB1647" si="629">SUM(AB1340,AB1441,AB1542)</f>
        <v>0</v>
      </c>
      <c r="AC1643" s="75"/>
      <c r="AD1643" s="75">
        <f t="shared" ref="AD1643:AD1647" si="630">SUM(AD1340,AD1441,AD1542)</f>
        <v>0</v>
      </c>
      <c r="AE1643" s="75"/>
      <c r="AF1643" s="75">
        <f t="shared" ref="AF1643:AF1647" si="631">SUM(AF1340,AF1441,AF1542)</f>
        <v>0</v>
      </c>
      <c r="AG1643" s="76"/>
      <c r="AH1643" s="90">
        <f>SUM(AH1340,AH1441,AH1542)</f>
        <v>0</v>
      </c>
      <c r="AI1643" s="75"/>
      <c r="AJ1643" s="75"/>
      <c r="AK1643" s="75"/>
      <c r="AL1643" s="75"/>
      <c r="AM1643" s="75"/>
      <c r="AN1643" s="75"/>
      <c r="AO1643" s="75"/>
      <c r="AP1643" s="76"/>
      <c r="AT1643" s="91" t="s">
        <v>33</v>
      </c>
      <c r="AU1643" s="75"/>
      <c r="AV1643" s="76"/>
      <c r="AW1643" s="90">
        <f>SUM(AW1340,AW1441,AW1542)</f>
        <v>0</v>
      </c>
      <c r="AX1643" s="75"/>
      <c r="AY1643" s="75"/>
      <c r="AZ1643" s="75"/>
      <c r="BA1643" s="76"/>
      <c r="BB1643" s="90">
        <f>SUM(BB1340,BB1441,BB1542)</f>
        <v>0</v>
      </c>
      <c r="BC1643" s="75"/>
      <c r="BD1643" s="75"/>
      <c r="BE1643" s="75"/>
      <c r="BF1643" s="75"/>
      <c r="BG1643" s="75"/>
      <c r="BH1643" s="76"/>
      <c r="BI1643" s="90">
        <f t="shared" ref="BI1643:BI1647" si="632">SUM(BI1340,BI1441,BI1542)</f>
        <v>0</v>
      </c>
      <c r="BJ1643" s="75"/>
      <c r="BK1643" s="75">
        <f t="shared" ref="BK1643:BK1647" si="633">SUM(BK1340,BK1441,BK1542)</f>
        <v>0</v>
      </c>
      <c r="BL1643" s="75"/>
      <c r="BM1643" s="75">
        <f t="shared" ref="BM1643:BM1647" si="634">SUM(BM1340,BM1441,BM1542)</f>
        <v>0</v>
      </c>
      <c r="BN1643" s="76"/>
      <c r="BO1643" s="90">
        <f>SUM(BO1340,BO1441,BO1542)</f>
        <v>0</v>
      </c>
      <c r="BP1643" s="75"/>
      <c r="BQ1643" s="75"/>
      <c r="BR1643" s="75"/>
      <c r="BS1643" s="76"/>
      <c r="BT1643" s="90">
        <f>SUM(BT1340,BT1441,BT1542)</f>
        <v>0</v>
      </c>
      <c r="BU1643" s="75"/>
      <c r="BV1643" s="75"/>
      <c r="BW1643" s="75"/>
      <c r="BX1643" s="75"/>
      <c r="BY1643" s="76">
        <f>SUM(BY1340,BY1441,BY1542)</f>
        <v>0</v>
      </c>
      <c r="BZ1643" s="90">
        <f>SUM(BZ1340,BZ1441,BZ1542)</f>
        <v>0</v>
      </c>
      <c r="CA1643" s="75"/>
      <c r="CB1643" s="75"/>
      <c r="CC1643" s="76"/>
      <c r="CD1643" s="90">
        <f>SUM(CD1340,CD1441,CD1542)</f>
        <v>0</v>
      </c>
      <c r="CE1643" s="75"/>
      <c r="CF1643" s="75"/>
      <c r="CG1643" s="75"/>
      <c r="CH1643" s="76"/>
      <c r="CI1643" s="90">
        <f>SUM(CI1340,CI1441,CI1542)</f>
        <v>0</v>
      </c>
      <c r="CJ1643" s="75"/>
      <c r="CK1643" s="75"/>
      <c r="CL1643" s="76"/>
      <c r="CM1643" s="90">
        <f>SUM(CM1340,CM1441,CM1542)</f>
        <v>0</v>
      </c>
      <c r="CN1643" s="75">
        <f>SUM(CN1340,CN1441,CN1542)</f>
        <v>0</v>
      </c>
      <c r="CO1643" s="75"/>
      <c r="CP1643" s="76"/>
      <c r="CQ1643" s="90">
        <f t="shared" ref="CQ1643:CQ1647" si="635">SUM(CQ1340,CQ1441,CQ1542)</f>
        <v>0</v>
      </c>
      <c r="CR1643" s="75"/>
      <c r="CS1643" s="75">
        <f t="shared" ref="CS1643:CS1647" si="636">SUM(CS1340,CS1441,CS1542)</f>
        <v>0</v>
      </c>
      <c r="CT1643" s="75"/>
      <c r="CU1643" s="76">
        <f>SUM(CU1340,CU1441,CU1542)</f>
        <v>0</v>
      </c>
      <c r="CV1643" s="90">
        <f>SUM(CV1340,CV1441,CV1542)</f>
        <v>0</v>
      </c>
      <c r="CW1643" s="75"/>
      <c r="CX1643" s="76"/>
      <c r="DE1643" s="13"/>
    </row>
    <row r="1644" spans="1:109" ht="15" customHeight="1" x14ac:dyDescent="0.25">
      <c r="A1644" s="6"/>
      <c r="C1644" s="91" t="s">
        <v>34</v>
      </c>
      <c r="D1644" s="75"/>
      <c r="E1644" s="76"/>
      <c r="F1644" s="158">
        <f t="shared" si="624"/>
        <v>0</v>
      </c>
      <c r="G1644" s="160"/>
      <c r="H1644" s="160">
        <f t="shared" si="625"/>
        <v>0</v>
      </c>
      <c r="I1644" s="160"/>
      <c r="J1644" s="160">
        <f t="shared" si="626"/>
        <v>0</v>
      </c>
      <c r="K1644" s="159"/>
      <c r="L1644" s="158">
        <f t="shared" si="627"/>
        <v>0</v>
      </c>
      <c r="M1644" s="160"/>
      <c r="N1644" s="160">
        <f t="shared" si="628"/>
        <v>0</v>
      </c>
      <c r="O1644" s="159"/>
      <c r="P1644" s="158">
        <f t="shared" ref="P1644:P1647" si="637">SUM(P1341,P1442,P1543)</f>
        <v>0</v>
      </c>
      <c r="Q1644" s="160"/>
      <c r="R1644" s="160"/>
      <c r="S1644" s="160"/>
      <c r="T1644" s="159"/>
      <c r="U1644" s="158">
        <f t="shared" ref="U1644:U1647" si="638">SUM(U1341,U1442,U1543)</f>
        <v>0</v>
      </c>
      <c r="V1644" s="160"/>
      <c r="W1644" s="160"/>
      <c r="X1644" s="160"/>
      <c r="Y1644" s="160"/>
      <c r="Z1644" s="160"/>
      <c r="AA1644" s="159"/>
      <c r="AB1644" s="158">
        <f t="shared" si="629"/>
        <v>0</v>
      </c>
      <c r="AC1644" s="160"/>
      <c r="AD1644" s="160">
        <f t="shared" si="630"/>
        <v>0</v>
      </c>
      <c r="AE1644" s="160"/>
      <c r="AF1644" s="160">
        <f t="shared" si="631"/>
        <v>0</v>
      </c>
      <c r="AG1644" s="159"/>
      <c r="AH1644" s="158">
        <f t="shared" ref="AH1644:AH1647" si="639">SUM(AH1341,AH1442,AH1543)</f>
        <v>0</v>
      </c>
      <c r="AI1644" s="160"/>
      <c r="AJ1644" s="160"/>
      <c r="AK1644" s="160"/>
      <c r="AL1644" s="160"/>
      <c r="AM1644" s="160"/>
      <c r="AN1644" s="160"/>
      <c r="AO1644" s="160"/>
      <c r="AP1644" s="159"/>
      <c r="AT1644" s="91" t="s">
        <v>34</v>
      </c>
      <c r="AU1644" s="75"/>
      <c r="AV1644" s="76"/>
      <c r="AW1644" s="158">
        <f t="shared" ref="AW1644:AW1647" si="640">SUM(AW1341,AW1442,AW1543)</f>
        <v>0</v>
      </c>
      <c r="AX1644" s="160"/>
      <c r="AY1644" s="160"/>
      <c r="AZ1644" s="160"/>
      <c r="BA1644" s="159"/>
      <c r="BB1644" s="158">
        <f t="shared" ref="BB1644:BB1647" si="641">SUM(BB1341,BB1442,BB1543)</f>
        <v>0</v>
      </c>
      <c r="BC1644" s="160"/>
      <c r="BD1644" s="160"/>
      <c r="BE1644" s="160"/>
      <c r="BF1644" s="160"/>
      <c r="BG1644" s="160"/>
      <c r="BH1644" s="159"/>
      <c r="BI1644" s="158">
        <f t="shared" si="632"/>
        <v>0</v>
      </c>
      <c r="BJ1644" s="160"/>
      <c r="BK1644" s="160">
        <f t="shared" si="633"/>
        <v>0</v>
      </c>
      <c r="BL1644" s="160"/>
      <c r="BM1644" s="160">
        <f t="shared" si="634"/>
        <v>0</v>
      </c>
      <c r="BN1644" s="159"/>
      <c r="BO1644" s="158">
        <f t="shared" ref="BO1644:BO1647" si="642">SUM(BO1341,BO1442,BO1543)</f>
        <v>0</v>
      </c>
      <c r="BP1644" s="160"/>
      <c r="BQ1644" s="160"/>
      <c r="BR1644" s="160"/>
      <c r="BS1644" s="159"/>
      <c r="BT1644" s="158">
        <f t="shared" ref="BT1644:BT1647" si="643">SUM(BT1341,BT1442,BT1543)</f>
        <v>0</v>
      </c>
      <c r="BU1644" s="160"/>
      <c r="BV1644" s="160"/>
      <c r="BW1644" s="160"/>
      <c r="BX1644" s="160"/>
      <c r="BY1644" s="159">
        <f t="shared" ref="BY1644:BZ1647" si="644">SUM(BY1341,BY1442,BY1543)</f>
        <v>0</v>
      </c>
      <c r="BZ1644" s="158">
        <f t="shared" si="644"/>
        <v>0</v>
      </c>
      <c r="CA1644" s="160"/>
      <c r="CB1644" s="160"/>
      <c r="CC1644" s="159"/>
      <c r="CD1644" s="158">
        <f t="shared" ref="CD1644:CD1647" si="645">SUM(CD1341,CD1442,CD1543)</f>
        <v>0</v>
      </c>
      <c r="CE1644" s="160"/>
      <c r="CF1644" s="160"/>
      <c r="CG1644" s="160"/>
      <c r="CH1644" s="159"/>
      <c r="CI1644" s="158">
        <f t="shared" ref="CI1644:CI1647" si="646">SUM(CI1341,CI1442,CI1543)</f>
        <v>0</v>
      </c>
      <c r="CJ1644" s="160"/>
      <c r="CK1644" s="160"/>
      <c r="CL1644" s="159"/>
      <c r="CM1644" s="158">
        <f t="shared" ref="CM1644:CN1647" si="647">SUM(CM1341,CM1442,CM1543)</f>
        <v>0</v>
      </c>
      <c r="CN1644" s="160">
        <f t="shared" si="647"/>
        <v>0</v>
      </c>
      <c r="CO1644" s="160"/>
      <c r="CP1644" s="159"/>
      <c r="CQ1644" s="158">
        <f t="shared" si="635"/>
        <v>0</v>
      </c>
      <c r="CR1644" s="160"/>
      <c r="CS1644" s="160">
        <f t="shared" si="636"/>
        <v>0</v>
      </c>
      <c r="CT1644" s="160"/>
      <c r="CU1644" s="159">
        <f t="shared" ref="CU1644:CV1647" si="648">SUM(CU1341,CU1442,CU1543)</f>
        <v>0</v>
      </c>
      <c r="CV1644" s="158">
        <f t="shared" si="648"/>
        <v>0</v>
      </c>
      <c r="CW1644" s="160"/>
      <c r="CX1644" s="159"/>
      <c r="DE1644" s="13"/>
    </row>
    <row r="1645" spans="1:109" ht="15" customHeight="1" x14ac:dyDescent="0.25">
      <c r="A1645" s="6"/>
      <c r="C1645" s="91" t="s">
        <v>35</v>
      </c>
      <c r="D1645" s="75"/>
      <c r="E1645" s="76"/>
      <c r="F1645" s="158">
        <f t="shared" si="624"/>
        <v>0</v>
      </c>
      <c r="G1645" s="160"/>
      <c r="H1645" s="160">
        <f t="shared" si="625"/>
        <v>0</v>
      </c>
      <c r="I1645" s="160"/>
      <c r="J1645" s="160">
        <f t="shared" si="626"/>
        <v>0</v>
      </c>
      <c r="K1645" s="159"/>
      <c r="L1645" s="158">
        <f t="shared" si="627"/>
        <v>0</v>
      </c>
      <c r="M1645" s="160"/>
      <c r="N1645" s="160">
        <f t="shared" si="628"/>
        <v>0</v>
      </c>
      <c r="O1645" s="159"/>
      <c r="P1645" s="158">
        <f t="shared" si="637"/>
        <v>0</v>
      </c>
      <c r="Q1645" s="160"/>
      <c r="R1645" s="160"/>
      <c r="S1645" s="160"/>
      <c r="T1645" s="159"/>
      <c r="U1645" s="158">
        <f t="shared" si="638"/>
        <v>0</v>
      </c>
      <c r="V1645" s="160"/>
      <c r="W1645" s="160"/>
      <c r="X1645" s="160"/>
      <c r="Y1645" s="160"/>
      <c r="Z1645" s="160"/>
      <c r="AA1645" s="159"/>
      <c r="AB1645" s="158">
        <f t="shared" si="629"/>
        <v>0</v>
      </c>
      <c r="AC1645" s="160"/>
      <c r="AD1645" s="160">
        <f t="shared" si="630"/>
        <v>0</v>
      </c>
      <c r="AE1645" s="160"/>
      <c r="AF1645" s="160">
        <f t="shared" si="631"/>
        <v>0</v>
      </c>
      <c r="AG1645" s="159"/>
      <c r="AH1645" s="158">
        <f t="shared" si="639"/>
        <v>0</v>
      </c>
      <c r="AI1645" s="160"/>
      <c r="AJ1645" s="160"/>
      <c r="AK1645" s="160"/>
      <c r="AL1645" s="160"/>
      <c r="AM1645" s="160"/>
      <c r="AN1645" s="160"/>
      <c r="AO1645" s="160"/>
      <c r="AP1645" s="159"/>
      <c r="AT1645" s="91" t="s">
        <v>35</v>
      </c>
      <c r="AU1645" s="75"/>
      <c r="AV1645" s="76"/>
      <c r="AW1645" s="158">
        <f t="shared" si="640"/>
        <v>0</v>
      </c>
      <c r="AX1645" s="160"/>
      <c r="AY1645" s="160"/>
      <c r="AZ1645" s="160"/>
      <c r="BA1645" s="159"/>
      <c r="BB1645" s="158">
        <f t="shared" si="641"/>
        <v>0</v>
      </c>
      <c r="BC1645" s="160"/>
      <c r="BD1645" s="160"/>
      <c r="BE1645" s="160"/>
      <c r="BF1645" s="160"/>
      <c r="BG1645" s="160"/>
      <c r="BH1645" s="159"/>
      <c r="BI1645" s="158">
        <f t="shared" si="632"/>
        <v>0</v>
      </c>
      <c r="BJ1645" s="160"/>
      <c r="BK1645" s="160">
        <f t="shared" si="633"/>
        <v>0</v>
      </c>
      <c r="BL1645" s="160"/>
      <c r="BM1645" s="160">
        <f t="shared" si="634"/>
        <v>0</v>
      </c>
      <c r="BN1645" s="159"/>
      <c r="BO1645" s="158">
        <f t="shared" si="642"/>
        <v>0</v>
      </c>
      <c r="BP1645" s="160"/>
      <c r="BQ1645" s="160"/>
      <c r="BR1645" s="160"/>
      <c r="BS1645" s="159"/>
      <c r="BT1645" s="158">
        <f t="shared" si="643"/>
        <v>0</v>
      </c>
      <c r="BU1645" s="160"/>
      <c r="BV1645" s="160"/>
      <c r="BW1645" s="160"/>
      <c r="BX1645" s="160"/>
      <c r="BY1645" s="159">
        <f t="shared" si="644"/>
        <v>0</v>
      </c>
      <c r="BZ1645" s="158">
        <f t="shared" si="644"/>
        <v>0</v>
      </c>
      <c r="CA1645" s="160"/>
      <c r="CB1645" s="160"/>
      <c r="CC1645" s="159"/>
      <c r="CD1645" s="158">
        <f t="shared" si="645"/>
        <v>0</v>
      </c>
      <c r="CE1645" s="160"/>
      <c r="CF1645" s="160"/>
      <c r="CG1645" s="160"/>
      <c r="CH1645" s="159"/>
      <c r="CI1645" s="158">
        <f t="shared" si="646"/>
        <v>0</v>
      </c>
      <c r="CJ1645" s="160"/>
      <c r="CK1645" s="160"/>
      <c r="CL1645" s="159"/>
      <c r="CM1645" s="158">
        <f t="shared" si="647"/>
        <v>0</v>
      </c>
      <c r="CN1645" s="160">
        <f t="shared" si="647"/>
        <v>0</v>
      </c>
      <c r="CO1645" s="160"/>
      <c r="CP1645" s="159"/>
      <c r="CQ1645" s="158">
        <f t="shared" si="635"/>
        <v>0</v>
      </c>
      <c r="CR1645" s="160"/>
      <c r="CS1645" s="160">
        <f t="shared" si="636"/>
        <v>0</v>
      </c>
      <c r="CT1645" s="160"/>
      <c r="CU1645" s="159">
        <f t="shared" si="648"/>
        <v>0</v>
      </c>
      <c r="CV1645" s="158">
        <f t="shared" si="648"/>
        <v>0</v>
      </c>
      <c r="CW1645" s="160"/>
      <c r="CX1645" s="159"/>
      <c r="DE1645" s="13"/>
    </row>
    <row r="1646" spans="1:109" ht="15" customHeight="1" x14ac:dyDescent="0.25">
      <c r="A1646" s="6"/>
      <c r="C1646" s="91" t="s">
        <v>36</v>
      </c>
      <c r="D1646" s="75"/>
      <c r="E1646" s="76"/>
      <c r="F1646" s="158">
        <f t="shared" si="624"/>
        <v>0</v>
      </c>
      <c r="G1646" s="160"/>
      <c r="H1646" s="160">
        <f t="shared" si="625"/>
        <v>0</v>
      </c>
      <c r="I1646" s="160"/>
      <c r="J1646" s="160">
        <f t="shared" si="626"/>
        <v>0</v>
      </c>
      <c r="K1646" s="159"/>
      <c r="L1646" s="158">
        <f t="shared" si="627"/>
        <v>0</v>
      </c>
      <c r="M1646" s="160"/>
      <c r="N1646" s="160">
        <f t="shared" si="628"/>
        <v>0</v>
      </c>
      <c r="O1646" s="159"/>
      <c r="P1646" s="158">
        <f t="shared" si="637"/>
        <v>0</v>
      </c>
      <c r="Q1646" s="160"/>
      <c r="R1646" s="160"/>
      <c r="S1646" s="160"/>
      <c r="T1646" s="159"/>
      <c r="U1646" s="158">
        <f t="shared" si="638"/>
        <v>0</v>
      </c>
      <c r="V1646" s="160"/>
      <c r="W1646" s="160"/>
      <c r="X1646" s="160"/>
      <c r="Y1646" s="160"/>
      <c r="Z1646" s="160"/>
      <c r="AA1646" s="159"/>
      <c r="AB1646" s="158">
        <f t="shared" si="629"/>
        <v>0</v>
      </c>
      <c r="AC1646" s="160"/>
      <c r="AD1646" s="160">
        <f t="shared" si="630"/>
        <v>0</v>
      </c>
      <c r="AE1646" s="160"/>
      <c r="AF1646" s="160">
        <f t="shared" si="631"/>
        <v>0</v>
      </c>
      <c r="AG1646" s="159"/>
      <c r="AH1646" s="158">
        <f t="shared" si="639"/>
        <v>0</v>
      </c>
      <c r="AI1646" s="160"/>
      <c r="AJ1646" s="160"/>
      <c r="AK1646" s="160"/>
      <c r="AL1646" s="160"/>
      <c r="AM1646" s="160"/>
      <c r="AN1646" s="160"/>
      <c r="AO1646" s="160"/>
      <c r="AP1646" s="159"/>
      <c r="AT1646" s="91" t="s">
        <v>36</v>
      </c>
      <c r="AU1646" s="75"/>
      <c r="AV1646" s="76"/>
      <c r="AW1646" s="158">
        <f t="shared" si="640"/>
        <v>0</v>
      </c>
      <c r="AX1646" s="160"/>
      <c r="AY1646" s="160"/>
      <c r="AZ1646" s="160"/>
      <c r="BA1646" s="159"/>
      <c r="BB1646" s="158">
        <f t="shared" si="641"/>
        <v>0</v>
      </c>
      <c r="BC1646" s="160"/>
      <c r="BD1646" s="160"/>
      <c r="BE1646" s="160"/>
      <c r="BF1646" s="160"/>
      <c r="BG1646" s="160"/>
      <c r="BH1646" s="159"/>
      <c r="BI1646" s="158">
        <f t="shared" si="632"/>
        <v>0</v>
      </c>
      <c r="BJ1646" s="160"/>
      <c r="BK1646" s="160">
        <f t="shared" si="633"/>
        <v>0</v>
      </c>
      <c r="BL1646" s="160"/>
      <c r="BM1646" s="160">
        <f t="shared" si="634"/>
        <v>0</v>
      </c>
      <c r="BN1646" s="159"/>
      <c r="BO1646" s="158">
        <f t="shared" si="642"/>
        <v>0</v>
      </c>
      <c r="BP1646" s="160"/>
      <c r="BQ1646" s="160"/>
      <c r="BR1646" s="160"/>
      <c r="BS1646" s="159"/>
      <c r="BT1646" s="158">
        <f t="shared" si="643"/>
        <v>0</v>
      </c>
      <c r="BU1646" s="160"/>
      <c r="BV1646" s="160"/>
      <c r="BW1646" s="160"/>
      <c r="BX1646" s="160"/>
      <c r="BY1646" s="159">
        <f t="shared" si="644"/>
        <v>0</v>
      </c>
      <c r="BZ1646" s="158">
        <f t="shared" si="644"/>
        <v>0</v>
      </c>
      <c r="CA1646" s="160"/>
      <c r="CB1646" s="160"/>
      <c r="CC1646" s="159"/>
      <c r="CD1646" s="158">
        <f t="shared" si="645"/>
        <v>0</v>
      </c>
      <c r="CE1646" s="160"/>
      <c r="CF1646" s="160"/>
      <c r="CG1646" s="160"/>
      <c r="CH1646" s="159"/>
      <c r="CI1646" s="158">
        <f t="shared" si="646"/>
        <v>0</v>
      </c>
      <c r="CJ1646" s="160"/>
      <c r="CK1646" s="160"/>
      <c r="CL1646" s="159"/>
      <c r="CM1646" s="158">
        <f t="shared" si="647"/>
        <v>0</v>
      </c>
      <c r="CN1646" s="160">
        <f t="shared" si="647"/>
        <v>0</v>
      </c>
      <c r="CO1646" s="160"/>
      <c r="CP1646" s="159"/>
      <c r="CQ1646" s="158">
        <f t="shared" si="635"/>
        <v>0</v>
      </c>
      <c r="CR1646" s="160"/>
      <c r="CS1646" s="160">
        <f t="shared" si="636"/>
        <v>0</v>
      </c>
      <c r="CT1646" s="160"/>
      <c r="CU1646" s="159">
        <f t="shared" si="648"/>
        <v>0</v>
      </c>
      <c r="CV1646" s="158">
        <f t="shared" si="648"/>
        <v>0</v>
      </c>
      <c r="CW1646" s="160"/>
      <c r="CX1646" s="159"/>
      <c r="DE1646" s="13"/>
    </row>
    <row r="1647" spans="1:109" ht="15" customHeight="1" x14ac:dyDescent="0.25">
      <c r="A1647" s="6"/>
      <c r="C1647" s="93" t="s">
        <v>37</v>
      </c>
      <c r="D1647" s="75"/>
      <c r="E1647" s="76"/>
      <c r="F1647" s="161">
        <f t="shared" si="624"/>
        <v>0</v>
      </c>
      <c r="G1647" s="162"/>
      <c r="H1647" s="162">
        <f t="shared" si="625"/>
        <v>0</v>
      </c>
      <c r="I1647" s="162"/>
      <c r="J1647" s="162">
        <f t="shared" si="626"/>
        <v>0</v>
      </c>
      <c r="K1647" s="163"/>
      <c r="L1647" s="161">
        <f t="shared" si="627"/>
        <v>0</v>
      </c>
      <c r="M1647" s="162"/>
      <c r="N1647" s="162">
        <f t="shared" si="628"/>
        <v>0</v>
      </c>
      <c r="O1647" s="163"/>
      <c r="P1647" s="161">
        <f t="shared" si="637"/>
        <v>0</v>
      </c>
      <c r="Q1647" s="162"/>
      <c r="R1647" s="162"/>
      <c r="S1647" s="162"/>
      <c r="T1647" s="163"/>
      <c r="U1647" s="161">
        <f t="shared" si="638"/>
        <v>0</v>
      </c>
      <c r="V1647" s="162"/>
      <c r="W1647" s="162"/>
      <c r="X1647" s="162"/>
      <c r="Y1647" s="162"/>
      <c r="Z1647" s="162"/>
      <c r="AA1647" s="163"/>
      <c r="AB1647" s="161">
        <f t="shared" si="629"/>
        <v>0</v>
      </c>
      <c r="AC1647" s="162"/>
      <c r="AD1647" s="162">
        <f t="shared" si="630"/>
        <v>0</v>
      </c>
      <c r="AE1647" s="162"/>
      <c r="AF1647" s="162">
        <f t="shared" si="631"/>
        <v>0</v>
      </c>
      <c r="AG1647" s="163"/>
      <c r="AH1647" s="161">
        <f t="shared" si="639"/>
        <v>0</v>
      </c>
      <c r="AI1647" s="162"/>
      <c r="AJ1647" s="162"/>
      <c r="AK1647" s="162"/>
      <c r="AL1647" s="162"/>
      <c r="AM1647" s="162"/>
      <c r="AN1647" s="162"/>
      <c r="AO1647" s="162"/>
      <c r="AP1647" s="163"/>
      <c r="AT1647" s="93" t="s">
        <v>37</v>
      </c>
      <c r="AU1647" s="75"/>
      <c r="AV1647" s="76"/>
      <c r="AW1647" s="161">
        <f t="shared" si="640"/>
        <v>0</v>
      </c>
      <c r="AX1647" s="162"/>
      <c r="AY1647" s="162"/>
      <c r="AZ1647" s="162"/>
      <c r="BA1647" s="163"/>
      <c r="BB1647" s="161">
        <f t="shared" si="641"/>
        <v>0</v>
      </c>
      <c r="BC1647" s="162"/>
      <c r="BD1647" s="162"/>
      <c r="BE1647" s="162"/>
      <c r="BF1647" s="162"/>
      <c r="BG1647" s="162"/>
      <c r="BH1647" s="163"/>
      <c r="BI1647" s="161">
        <f t="shared" si="632"/>
        <v>0</v>
      </c>
      <c r="BJ1647" s="162"/>
      <c r="BK1647" s="162">
        <f t="shared" si="633"/>
        <v>0</v>
      </c>
      <c r="BL1647" s="162"/>
      <c r="BM1647" s="162">
        <f t="shared" si="634"/>
        <v>0</v>
      </c>
      <c r="BN1647" s="163"/>
      <c r="BO1647" s="161">
        <f t="shared" si="642"/>
        <v>0</v>
      </c>
      <c r="BP1647" s="162"/>
      <c r="BQ1647" s="162"/>
      <c r="BR1647" s="162"/>
      <c r="BS1647" s="163"/>
      <c r="BT1647" s="161">
        <f t="shared" si="643"/>
        <v>0</v>
      </c>
      <c r="BU1647" s="162"/>
      <c r="BV1647" s="162"/>
      <c r="BW1647" s="162"/>
      <c r="BX1647" s="162"/>
      <c r="BY1647" s="163">
        <f t="shared" si="644"/>
        <v>0</v>
      </c>
      <c r="BZ1647" s="161">
        <f t="shared" si="644"/>
        <v>0</v>
      </c>
      <c r="CA1647" s="162"/>
      <c r="CB1647" s="162"/>
      <c r="CC1647" s="163"/>
      <c r="CD1647" s="161">
        <f t="shared" si="645"/>
        <v>0</v>
      </c>
      <c r="CE1647" s="162"/>
      <c r="CF1647" s="162"/>
      <c r="CG1647" s="162"/>
      <c r="CH1647" s="163"/>
      <c r="CI1647" s="161">
        <f t="shared" si="646"/>
        <v>0</v>
      </c>
      <c r="CJ1647" s="162"/>
      <c r="CK1647" s="162"/>
      <c r="CL1647" s="163"/>
      <c r="CM1647" s="161">
        <f t="shared" si="647"/>
        <v>0</v>
      </c>
      <c r="CN1647" s="162">
        <f t="shared" si="647"/>
        <v>0</v>
      </c>
      <c r="CO1647" s="162"/>
      <c r="CP1647" s="163"/>
      <c r="CQ1647" s="161">
        <f t="shared" si="635"/>
        <v>0</v>
      </c>
      <c r="CR1647" s="162"/>
      <c r="CS1647" s="162">
        <f t="shared" si="636"/>
        <v>0</v>
      </c>
      <c r="CT1647" s="162"/>
      <c r="CU1647" s="163">
        <f t="shared" si="648"/>
        <v>0</v>
      </c>
      <c r="CV1647" s="161">
        <f t="shared" si="648"/>
        <v>0</v>
      </c>
      <c r="CW1647" s="162"/>
      <c r="CX1647" s="163"/>
      <c r="DE1647" s="13"/>
    </row>
    <row r="1648" spans="1:109" ht="15" customHeight="1" x14ac:dyDescent="0.25">
      <c r="A1648" s="6"/>
      <c r="DE1648" s="13"/>
    </row>
    <row r="1649" spans="1:109" ht="15" customHeight="1" x14ac:dyDescent="0.25">
      <c r="A1649" s="6"/>
      <c r="DE1649" s="13"/>
    </row>
    <row r="1650" spans="1:109" ht="15" customHeight="1" x14ac:dyDescent="0.25">
      <c r="A1650" s="6"/>
      <c r="DE1650" s="13"/>
    </row>
    <row r="1651" spans="1:109" ht="15" customHeight="1" x14ac:dyDescent="0.25">
      <c r="A1651" s="6"/>
      <c r="D1651" s="82" t="s">
        <v>61</v>
      </c>
      <c r="E1651" s="79"/>
      <c r="F1651" s="79"/>
      <c r="G1651" s="79"/>
      <c r="H1651" s="79"/>
      <c r="I1651" s="79"/>
      <c r="J1651" s="79"/>
      <c r="K1651" s="79"/>
      <c r="L1651" s="79"/>
      <c r="M1651" s="79"/>
      <c r="N1651" s="79"/>
      <c r="O1651" s="79"/>
      <c r="P1651" s="79"/>
      <c r="Q1651" s="79"/>
      <c r="R1651" s="79"/>
      <c r="S1651" s="79"/>
      <c r="T1651" s="79"/>
      <c r="U1651" s="79"/>
      <c r="V1651" s="79"/>
      <c r="W1651" s="79"/>
      <c r="X1651" s="79"/>
      <c r="Y1651" s="79"/>
      <c r="Z1651" s="79"/>
      <c r="AA1651" s="79"/>
      <c r="AB1651" s="79"/>
      <c r="AC1651" s="79"/>
      <c r="AD1651" s="79"/>
      <c r="AE1651" s="79"/>
      <c r="AF1651" s="79"/>
      <c r="AG1651" s="79"/>
      <c r="AH1651" s="79"/>
      <c r="AI1651" s="79"/>
      <c r="AJ1651" s="79"/>
      <c r="AK1651" s="79"/>
      <c r="AL1651" s="79"/>
      <c r="AM1651" s="79"/>
      <c r="BL1651" s="82" t="s">
        <v>62</v>
      </c>
      <c r="BM1651" s="79"/>
      <c r="BN1651" s="79"/>
      <c r="BO1651" s="79"/>
      <c r="BP1651" s="79"/>
      <c r="BQ1651" s="79"/>
      <c r="BR1651" s="79"/>
      <c r="BS1651" s="79"/>
      <c r="BT1651" s="79"/>
      <c r="BU1651" s="79"/>
      <c r="BV1651" s="79"/>
      <c r="BW1651" s="79"/>
      <c r="BX1651" s="79"/>
      <c r="BY1651" s="79"/>
      <c r="BZ1651" s="79"/>
      <c r="CA1651" s="79"/>
      <c r="CB1651" s="79"/>
      <c r="CC1651" s="79"/>
      <c r="CD1651" s="79"/>
      <c r="CE1651" s="79"/>
      <c r="CF1651" s="79"/>
      <c r="CG1651" s="79"/>
      <c r="CH1651" s="79"/>
      <c r="CI1651" s="79"/>
      <c r="DE1651" s="13"/>
    </row>
    <row r="1652" spans="1:109" ht="15" customHeight="1" x14ac:dyDescent="0.25">
      <c r="A1652" s="6"/>
      <c r="DE1652" s="13"/>
    </row>
    <row r="1653" spans="1:109" ht="15" customHeight="1" x14ac:dyDescent="0.25">
      <c r="A1653" s="6"/>
      <c r="B1653" s="95" t="s">
        <v>63</v>
      </c>
      <c r="C1653" s="75"/>
      <c r="D1653" s="75"/>
      <c r="E1653" s="75"/>
      <c r="F1653" s="75"/>
      <c r="G1653" s="75"/>
      <c r="H1653" s="75"/>
      <c r="I1653" s="75"/>
      <c r="J1653" s="75"/>
      <c r="K1653" s="75"/>
      <c r="L1653" s="75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5"/>
      <c r="X1653" s="75"/>
      <c r="Y1653" s="76"/>
      <c r="Z1653" s="95" t="s">
        <v>37</v>
      </c>
      <c r="AA1653" s="75"/>
      <c r="AB1653" s="75"/>
      <c r="AC1653" s="75"/>
      <c r="AD1653" s="75"/>
      <c r="AE1653" s="75"/>
      <c r="AF1653" s="76"/>
      <c r="AG1653" s="95" t="s">
        <v>33</v>
      </c>
      <c r="AH1653" s="75"/>
      <c r="AI1653" s="75"/>
      <c r="AJ1653" s="75"/>
      <c r="AK1653" s="75"/>
      <c r="AL1653" s="75"/>
      <c r="AM1653" s="76"/>
      <c r="AO1653" s="95" t="s">
        <v>34</v>
      </c>
      <c r="AP1653" s="75"/>
      <c r="AQ1653" s="75"/>
      <c r="AR1653" s="75"/>
      <c r="AS1653" s="75"/>
      <c r="AT1653" s="75"/>
      <c r="AU1653" s="76"/>
      <c r="AV1653" s="95" t="s">
        <v>35</v>
      </c>
      <c r="AW1653" s="75"/>
      <c r="AX1653" s="75"/>
      <c r="AY1653" s="75"/>
      <c r="AZ1653" s="76"/>
      <c r="BA1653" s="95" t="s">
        <v>36</v>
      </c>
      <c r="BB1653" s="75"/>
      <c r="BC1653" s="75"/>
      <c r="BD1653" s="75"/>
      <c r="BE1653" s="76"/>
      <c r="BL1653" s="94" t="s">
        <v>64</v>
      </c>
      <c r="BM1653" s="75"/>
      <c r="BN1653" s="75"/>
      <c r="BO1653" s="75"/>
      <c r="BP1653" s="75"/>
      <c r="BQ1653" s="75"/>
      <c r="BR1653" s="75"/>
      <c r="BS1653" s="75"/>
      <c r="BT1653" s="75"/>
      <c r="BU1653" s="75"/>
      <c r="BV1653" s="75"/>
      <c r="BW1653" s="75"/>
      <c r="BX1653" s="75"/>
      <c r="BY1653" s="75"/>
      <c r="BZ1653" s="75"/>
      <c r="CA1653" s="75"/>
      <c r="CB1653" s="75"/>
      <c r="CC1653" s="75"/>
      <c r="CD1653" s="76"/>
      <c r="CE1653" s="95" t="s">
        <v>31</v>
      </c>
      <c r="CF1653" s="75"/>
      <c r="CG1653" s="75"/>
      <c r="CH1653" s="75"/>
      <c r="CI1653" s="76"/>
      <c r="DE1653" s="13"/>
    </row>
    <row r="1654" spans="1:109" ht="15" customHeight="1" x14ac:dyDescent="0.25">
      <c r="A1654" s="6"/>
      <c r="B1654" s="96" t="s">
        <v>65</v>
      </c>
      <c r="C1654" s="75"/>
      <c r="D1654" s="75"/>
      <c r="E1654" s="75"/>
      <c r="F1654" s="75"/>
      <c r="G1654" s="75"/>
      <c r="H1654" s="75"/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6"/>
      <c r="Z1654" s="97">
        <f>SUM(Z1351,Z1452,Z1553)</f>
        <v>0</v>
      </c>
      <c r="AA1654" s="75"/>
      <c r="AB1654" s="75"/>
      <c r="AC1654" s="75"/>
      <c r="AD1654" s="75"/>
      <c r="AE1654" s="75"/>
      <c r="AF1654" s="76"/>
      <c r="AG1654" s="97">
        <f>SUM(AG1351,AG1452,AG1553)</f>
        <v>0</v>
      </c>
      <c r="AH1654" s="75"/>
      <c r="AI1654" s="75"/>
      <c r="AJ1654" s="75"/>
      <c r="AK1654" s="75"/>
      <c r="AL1654" s="75"/>
      <c r="AM1654" s="76"/>
      <c r="AO1654" s="97">
        <f>SUM(AO1351,AO1452,AO1553)</f>
        <v>0</v>
      </c>
      <c r="AP1654" s="75"/>
      <c r="AQ1654" s="75"/>
      <c r="AR1654" s="75"/>
      <c r="AS1654" s="75"/>
      <c r="AT1654" s="75"/>
      <c r="AU1654" s="76"/>
      <c r="AV1654" s="97">
        <f>SUM(AV1351,AV1452,AV1553)</f>
        <v>0</v>
      </c>
      <c r="AW1654" s="75"/>
      <c r="AX1654" s="75"/>
      <c r="AY1654" s="75"/>
      <c r="AZ1654" s="76"/>
      <c r="BA1654" s="97">
        <f t="shared" ref="BA1654:BA1660" si="649">SUM(BA1351,BA1452,BA1553)</f>
        <v>0</v>
      </c>
      <c r="BB1654" s="75"/>
      <c r="BC1654" s="75">
        <f t="shared" ref="BC1654:BC1660" si="650">SUM(BC1351,BC1452,BC1553)</f>
        <v>0</v>
      </c>
      <c r="BD1654" s="75"/>
      <c r="BE1654" s="76">
        <f t="shared" ref="BE1654:BE1660" si="651">SUM(BE1351,BE1452,BE1553)</f>
        <v>0</v>
      </c>
      <c r="BL1654" s="98" t="s">
        <v>66</v>
      </c>
      <c r="BM1654" s="75"/>
      <c r="BN1654" s="75"/>
      <c r="BO1654" s="75"/>
      <c r="BP1654" s="75"/>
      <c r="BQ1654" s="75"/>
      <c r="BR1654" s="75"/>
      <c r="BS1654" s="75"/>
      <c r="BT1654" s="75"/>
      <c r="BU1654" s="75"/>
      <c r="BV1654" s="75"/>
      <c r="BW1654" s="75"/>
      <c r="BX1654" s="75"/>
      <c r="BY1654" s="75"/>
      <c r="BZ1654" s="75"/>
      <c r="CA1654" s="75"/>
      <c r="CB1654" s="75"/>
      <c r="CC1654" s="75"/>
      <c r="CD1654" s="76"/>
      <c r="CE1654" s="99">
        <f t="shared" ref="CE1654:CE1660" si="652">SUM(CE1351,CE1452,CE1553)</f>
        <v>0</v>
      </c>
      <c r="CF1654" s="75"/>
      <c r="CG1654" s="75">
        <f t="shared" ref="CG1654:CG1660" si="653">SUM(CG1351,CG1452,CG1553)</f>
        <v>0</v>
      </c>
      <c r="CH1654" s="75"/>
      <c r="CI1654" s="76">
        <f t="shared" ref="CI1654:CI1660" si="654">SUM(CI1351,CI1452,CI1553)</f>
        <v>0</v>
      </c>
      <c r="DE1654" s="13"/>
    </row>
    <row r="1655" spans="1:109" ht="15" customHeight="1" x14ac:dyDescent="0.25">
      <c r="A1655" s="6"/>
      <c r="B1655" s="96" t="s">
        <v>67</v>
      </c>
      <c r="C1655" s="75"/>
      <c r="D1655" s="75"/>
      <c r="E1655" s="75"/>
      <c r="F1655" s="75"/>
      <c r="G1655" s="75"/>
      <c r="H1655" s="75"/>
      <c r="I1655" s="75"/>
      <c r="J1655" s="75"/>
      <c r="K1655" s="75"/>
      <c r="L1655" s="75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5"/>
      <c r="X1655" s="75"/>
      <c r="Y1655" s="76"/>
      <c r="Z1655" s="164">
        <f t="shared" ref="Z1655:Z1660" si="655">SUM(Z1352,Z1453,Z1554)</f>
        <v>0</v>
      </c>
      <c r="AA1655" s="165"/>
      <c r="AB1655" s="165"/>
      <c r="AC1655" s="165"/>
      <c r="AD1655" s="165"/>
      <c r="AE1655" s="165"/>
      <c r="AF1655" s="166"/>
      <c r="AG1655" s="164">
        <f t="shared" ref="AG1655:AG1660" si="656">SUM(AG1352,AG1453,AG1554)</f>
        <v>0</v>
      </c>
      <c r="AH1655" s="165"/>
      <c r="AI1655" s="165"/>
      <c r="AJ1655" s="165"/>
      <c r="AK1655" s="165"/>
      <c r="AL1655" s="165"/>
      <c r="AM1655" s="166"/>
      <c r="AO1655" s="164">
        <f t="shared" ref="AO1655:AO1660" si="657">SUM(AO1352,AO1453,AO1554)</f>
        <v>0</v>
      </c>
      <c r="AP1655" s="165"/>
      <c r="AQ1655" s="165"/>
      <c r="AR1655" s="165"/>
      <c r="AS1655" s="165"/>
      <c r="AT1655" s="165"/>
      <c r="AU1655" s="166"/>
      <c r="AV1655" s="164">
        <f t="shared" ref="AV1655:AV1660" si="658">SUM(AV1352,AV1453,AV1554)</f>
        <v>0</v>
      </c>
      <c r="AW1655" s="165"/>
      <c r="AX1655" s="165"/>
      <c r="AY1655" s="165"/>
      <c r="AZ1655" s="166"/>
      <c r="BA1655" s="164">
        <f t="shared" si="649"/>
        <v>0</v>
      </c>
      <c r="BB1655" s="165"/>
      <c r="BC1655" s="165">
        <f t="shared" si="650"/>
        <v>0</v>
      </c>
      <c r="BD1655" s="165"/>
      <c r="BE1655" s="166">
        <f t="shared" si="651"/>
        <v>0</v>
      </c>
      <c r="BL1655" s="98" t="s">
        <v>68</v>
      </c>
      <c r="BM1655" s="75"/>
      <c r="BN1655" s="75"/>
      <c r="BO1655" s="75"/>
      <c r="BP1655" s="75"/>
      <c r="BQ1655" s="75"/>
      <c r="BR1655" s="75"/>
      <c r="BS1655" s="75"/>
      <c r="BT1655" s="75"/>
      <c r="BU1655" s="75"/>
      <c r="BV1655" s="75"/>
      <c r="BW1655" s="75"/>
      <c r="BX1655" s="75"/>
      <c r="BY1655" s="75"/>
      <c r="BZ1655" s="75"/>
      <c r="CA1655" s="75"/>
      <c r="CB1655" s="75"/>
      <c r="CC1655" s="75"/>
      <c r="CD1655" s="76"/>
      <c r="CE1655" s="99">
        <f t="shared" si="652"/>
        <v>0</v>
      </c>
      <c r="CF1655" s="75"/>
      <c r="CG1655" s="75">
        <f t="shared" si="653"/>
        <v>0</v>
      </c>
      <c r="CH1655" s="75"/>
      <c r="CI1655" s="76">
        <f t="shared" si="654"/>
        <v>0</v>
      </c>
      <c r="DE1655" s="13"/>
    </row>
    <row r="1656" spans="1:109" ht="15" customHeight="1" x14ac:dyDescent="0.25">
      <c r="A1656" s="6"/>
      <c r="B1656" s="96" t="s">
        <v>69</v>
      </c>
      <c r="C1656" s="75"/>
      <c r="D1656" s="75"/>
      <c r="E1656" s="75"/>
      <c r="F1656" s="75"/>
      <c r="G1656" s="75"/>
      <c r="H1656" s="75"/>
      <c r="I1656" s="75"/>
      <c r="J1656" s="75"/>
      <c r="K1656" s="75"/>
      <c r="L1656" s="75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5"/>
      <c r="X1656" s="75"/>
      <c r="Y1656" s="76"/>
      <c r="Z1656" s="164">
        <f t="shared" si="655"/>
        <v>0</v>
      </c>
      <c r="AA1656" s="165"/>
      <c r="AB1656" s="165"/>
      <c r="AC1656" s="165"/>
      <c r="AD1656" s="165"/>
      <c r="AE1656" s="165"/>
      <c r="AF1656" s="166"/>
      <c r="AG1656" s="164">
        <f t="shared" si="656"/>
        <v>0</v>
      </c>
      <c r="AH1656" s="165"/>
      <c r="AI1656" s="165"/>
      <c r="AJ1656" s="165"/>
      <c r="AK1656" s="165"/>
      <c r="AL1656" s="165"/>
      <c r="AM1656" s="166"/>
      <c r="AO1656" s="164">
        <f t="shared" si="657"/>
        <v>0</v>
      </c>
      <c r="AP1656" s="165"/>
      <c r="AQ1656" s="165"/>
      <c r="AR1656" s="165"/>
      <c r="AS1656" s="165"/>
      <c r="AT1656" s="165"/>
      <c r="AU1656" s="166"/>
      <c r="AV1656" s="164">
        <f t="shared" si="658"/>
        <v>0</v>
      </c>
      <c r="AW1656" s="165"/>
      <c r="AX1656" s="165"/>
      <c r="AY1656" s="165"/>
      <c r="AZ1656" s="166"/>
      <c r="BA1656" s="164">
        <f t="shared" si="649"/>
        <v>0</v>
      </c>
      <c r="BB1656" s="165"/>
      <c r="BC1656" s="165">
        <f t="shared" si="650"/>
        <v>0</v>
      </c>
      <c r="BD1656" s="165"/>
      <c r="BE1656" s="166">
        <f t="shared" si="651"/>
        <v>0</v>
      </c>
      <c r="BL1656" s="98" t="s">
        <v>70</v>
      </c>
      <c r="BM1656" s="75"/>
      <c r="BN1656" s="75"/>
      <c r="BO1656" s="75"/>
      <c r="BP1656" s="75"/>
      <c r="BQ1656" s="75"/>
      <c r="BR1656" s="75"/>
      <c r="BS1656" s="75"/>
      <c r="BT1656" s="75"/>
      <c r="BU1656" s="75"/>
      <c r="BV1656" s="75"/>
      <c r="BW1656" s="75"/>
      <c r="BX1656" s="75"/>
      <c r="BY1656" s="75"/>
      <c r="BZ1656" s="75"/>
      <c r="CA1656" s="75"/>
      <c r="CB1656" s="75"/>
      <c r="CC1656" s="75"/>
      <c r="CD1656" s="76"/>
      <c r="CE1656" s="99">
        <f t="shared" si="652"/>
        <v>0</v>
      </c>
      <c r="CF1656" s="75"/>
      <c r="CG1656" s="75">
        <f t="shared" si="653"/>
        <v>0</v>
      </c>
      <c r="CH1656" s="75"/>
      <c r="CI1656" s="76">
        <f t="shared" si="654"/>
        <v>0</v>
      </c>
      <c r="DE1656" s="13"/>
    </row>
    <row r="1657" spans="1:109" ht="15" customHeight="1" x14ac:dyDescent="0.25">
      <c r="A1657" s="6"/>
      <c r="B1657" s="96" t="s">
        <v>71</v>
      </c>
      <c r="C1657" s="75"/>
      <c r="D1657" s="75"/>
      <c r="E1657" s="75"/>
      <c r="F1657" s="75"/>
      <c r="G1657" s="75"/>
      <c r="H1657" s="75"/>
      <c r="I1657" s="75"/>
      <c r="J1657" s="75"/>
      <c r="K1657" s="75"/>
      <c r="L1657" s="75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5"/>
      <c r="X1657" s="75"/>
      <c r="Y1657" s="76"/>
      <c r="Z1657" s="164">
        <f t="shared" si="655"/>
        <v>0</v>
      </c>
      <c r="AA1657" s="165"/>
      <c r="AB1657" s="165"/>
      <c r="AC1657" s="165"/>
      <c r="AD1657" s="165"/>
      <c r="AE1657" s="165"/>
      <c r="AF1657" s="166"/>
      <c r="AG1657" s="164">
        <f t="shared" si="656"/>
        <v>0</v>
      </c>
      <c r="AH1657" s="165"/>
      <c r="AI1657" s="165"/>
      <c r="AJ1657" s="165"/>
      <c r="AK1657" s="165"/>
      <c r="AL1657" s="165"/>
      <c r="AM1657" s="166"/>
      <c r="AO1657" s="164">
        <f t="shared" si="657"/>
        <v>0</v>
      </c>
      <c r="AP1657" s="165"/>
      <c r="AQ1657" s="165"/>
      <c r="AR1657" s="165"/>
      <c r="AS1657" s="165"/>
      <c r="AT1657" s="165"/>
      <c r="AU1657" s="166"/>
      <c r="AV1657" s="164">
        <f t="shared" si="658"/>
        <v>0</v>
      </c>
      <c r="AW1657" s="165"/>
      <c r="AX1657" s="165"/>
      <c r="AY1657" s="165"/>
      <c r="AZ1657" s="166"/>
      <c r="BA1657" s="164">
        <f t="shared" si="649"/>
        <v>0</v>
      </c>
      <c r="BB1657" s="165"/>
      <c r="BC1657" s="165">
        <f t="shared" si="650"/>
        <v>0</v>
      </c>
      <c r="BD1657" s="165"/>
      <c r="BE1657" s="166">
        <f t="shared" si="651"/>
        <v>0</v>
      </c>
      <c r="BL1657" s="98" t="s">
        <v>72</v>
      </c>
      <c r="BM1657" s="75"/>
      <c r="BN1657" s="75"/>
      <c r="BO1657" s="75"/>
      <c r="BP1657" s="75"/>
      <c r="BQ1657" s="75"/>
      <c r="BR1657" s="75"/>
      <c r="BS1657" s="75"/>
      <c r="BT1657" s="75"/>
      <c r="BU1657" s="75"/>
      <c r="BV1657" s="75"/>
      <c r="BW1657" s="75"/>
      <c r="BX1657" s="75"/>
      <c r="BY1657" s="75"/>
      <c r="BZ1657" s="75"/>
      <c r="CA1657" s="75"/>
      <c r="CB1657" s="75"/>
      <c r="CC1657" s="75"/>
      <c r="CD1657" s="76"/>
      <c r="CE1657" s="99">
        <f t="shared" si="652"/>
        <v>0</v>
      </c>
      <c r="CF1657" s="75"/>
      <c r="CG1657" s="75">
        <f t="shared" si="653"/>
        <v>0</v>
      </c>
      <c r="CH1657" s="75"/>
      <c r="CI1657" s="76">
        <f t="shared" si="654"/>
        <v>0</v>
      </c>
      <c r="DE1657" s="13"/>
    </row>
    <row r="1658" spans="1:109" ht="15" customHeight="1" x14ac:dyDescent="0.25">
      <c r="A1658" s="6"/>
      <c r="B1658" s="96" t="s">
        <v>73</v>
      </c>
      <c r="C1658" s="75"/>
      <c r="D1658" s="75"/>
      <c r="E1658" s="75"/>
      <c r="F1658" s="75"/>
      <c r="G1658" s="75"/>
      <c r="H1658" s="75"/>
      <c r="I1658" s="75"/>
      <c r="J1658" s="75"/>
      <c r="K1658" s="75"/>
      <c r="L1658" s="75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5"/>
      <c r="X1658" s="75"/>
      <c r="Y1658" s="76"/>
      <c r="Z1658" s="164">
        <f t="shared" si="655"/>
        <v>0</v>
      </c>
      <c r="AA1658" s="165"/>
      <c r="AB1658" s="165"/>
      <c r="AC1658" s="165"/>
      <c r="AD1658" s="165"/>
      <c r="AE1658" s="165"/>
      <c r="AF1658" s="166"/>
      <c r="AG1658" s="164">
        <f t="shared" si="656"/>
        <v>0</v>
      </c>
      <c r="AH1658" s="165"/>
      <c r="AI1658" s="165"/>
      <c r="AJ1658" s="165"/>
      <c r="AK1658" s="165"/>
      <c r="AL1658" s="165"/>
      <c r="AM1658" s="166"/>
      <c r="AO1658" s="164">
        <f t="shared" si="657"/>
        <v>0</v>
      </c>
      <c r="AP1658" s="165"/>
      <c r="AQ1658" s="165"/>
      <c r="AR1658" s="165"/>
      <c r="AS1658" s="165"/>
      <c r="AT1658" s="165"/>
      <c r="AU1658" s="166"/>
      <c r="AV1658" s="164">
        <f t="shared" si="658"/>
        <v>0</v>
      </c>
      <c r="AW1658" s="165"/>
      <c r="AX1658" s="165"/>
      <c r="AY1658" s="165"/>
      <c r="AZ1658" s="166"/>
      <c r="BA1658" s="164">
        <f t="shared" si="649"/>
        <v>0</v>
      </c>
      <c r="BB1658" s="165"/>
      <c r="BC1658" s="165">
        <f t="shared" si="650"/>
        <v>0</v>
      </c>
      <c r="BD1658" s="165"/>
      <c r="BE1658" s="166">
        <f t="shared" si="651"/>
        <v>0</v>
      </c>
      <c r="BL1658" s="98" t="s">
        <v>74</v>
      </c>
      <c r="BM1658" s="75"/>
      <c r="BN1658" s="75"/>
      <c r="BO1658" s="75"/>
      <c r="BP1658" s="75"/>
      <c r="BQ1658" s="75"/>
      <c r="BR1658" s="75"/>
      <c r="BS1658" s="75"/>
      <c r="BT1658" s="75"/>
      <c r="BU1658" s="75"/>
      <c r="BV1658" s="75"/>
      <c r="BW1658" s="75"/>
      <c r="BX1658" s="75"/>
      <c r="BY1658" s="75"/>
      <c r="BZ1658" s="75"/>
      <c r="CA1658" s="75"/>
      <c r="CB1658" s="75"/>
      <c r="CC1658" s="75"/>
      <c r="CD1658" s="76"/>
      <c r="CE1658" s="99">
        <f t="shared" si="652"/>
        <v>0</v>
      </c>
      <c r="CF1658" s="75"/>
      <c r="CG1658" s="75">
        <f t="shared" si="653"/>
        <v>0</v>
      </c>
      <c r="CH1658" s="75"/>
      <c r="CI1658" s="76">
        <f t="shared" si="654"/>
        <v>0</v>
      </c>
      <c r="DE1658" s="13"/>
    </row>
    <row r="1659" spans="1:109" ht="15" customHeight="1" x14ac:dyDescent="0.25">
      <c r="A1659" s="6"/>
      <c r="B1659" s="96" t="s">
        <v>75</v>
      </c>
      <c r="C1659" s="75"/>
      <c r="D1659" s="75"/>
      <c r="E1659" s="75"/>
      <c r="F1659" s="75"/>
      <c r="G1659" s="75"/>
      <c r="H1659" s="75"/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6"/>
      <c r="Z1659" s="164">
        <f t="shared" si="655"/>
        <v>0</v>
      </c>
      <c r="AA1659" s="165"/>
      <c r="AB1659" s="165"/>
      <c r="AC1659" s="165"/>
      <c r="AD1659" s="165"/>
      <c r="AE1659" s="165"/>
      <c r="AF1659" s="166"/>
      <c r="AG1659" s="164">
        <f t="shared" si="656"/>
        <v>0</v>
      </c>
      <c r="AH1659" s="165"/>
      <c r="AI1659" s="165"/>
      <c r="AJ1659" s="165"/>
      <c r="AK1659" s="165"/>
      <c r="AL1659" s="165"/>
      <c r="AM1659" s="166"/>
      <c r="AO1659" s="164">
        <f t="shared" si="657"/>
        <v>0</v>
      </c>
      <c r="AP1659" s="165"/>
      <c r="AQ1659" s="165"/>
      <c r="AR1659" s="165"/>
      <c r="AS1659" s="165"/>
      <c r="AT1659" s="165"/>
      <c r="AU1659" s="166"/>
      <c r="AV1659" s="164">
        <f t="shared" si="658"/>
        <v>0</v>
      </c>
      <c r="AW1659" s="165"/>
      <c r="AX1659" s="165"/>
      <c r="AY1659" s="165"/>
      <c r="AZ1659" s="166"/>
      <c r="BA1659" s="164">
        <f t="shared" si="649"/>
        <v>0</v>
      </c>
      <c r="BB1659" s="165"/>
      <c r="BC1659" s="165">
        <f t="shared" si="650"/>
        <v>0</v>
      </c>
      <c r="BD1659" s="165"/>
      <c r="BE1659" s="166">
        <f t="shared" si="651"/>
        <v>0</v>
      </c>
      <c r="BL1659" s="98" t="s">
        <v>76</v>
      </c>
      <c r="BM1659" s="75"/>
      <c r="BN1659" s="75"/>
      <c r="BO1659" s="75"/>
      <c r="BP1659" s="75"/>
      <c r="BQ1659" s="75"/>
      <c r="BR1659" s="75"/>
      <c r="BS1659" s="75"/>
      <c r="BT1659" s="75"/>
      <c r="BU1659" s="75"/>
      <c r="BV1659" s="75"/>
      <c r="BW1659" s="75"/>
      <c r="BX1659" s="75"/>
      <c r="BY1659" s="75"/>
      <c r="BZ1659" s="75"/>
      <c r="CA1659" s="75"/>
      <c r="CB1659" s="75"/>
      <c r="CC1659" s="75"/>
      <c r="CD1659" s="76"/>
      <c r="CE1659" s="99">
        <f t="shared" si="652"/>
        <v>0</v>
      </c>
      <c r="CF1659" s="75"/>
      <c r="CG1659" s="75">
        <f t="shared" si="653"/>
        <v>0</v>
      </c>
      <c r="CH1659" s="75"/>
      <c r="CI1659" s="76">
        <f t="shared" si="654"/>
        <v>0</v>
      </c>
      <c r="DE1659" s="13"/>
    </row>
    <row r="1660" spans="1:109" ht="15" customHeight="1" x14ac:dyDescent="0.25">
      <c r="A1660" s="6"/>
      <c r="B1660" s="96" t="s">
        <v>77</v>
      </c>
      <c r="C1660" s="75"/>
      <c r="D1660" s="75"/>
      <c r="E1660" s="75"/>
      <c r="F1660" s="75"/>
      <c r="G1660" s="75"/>
      <c r="H1660" s="75"/>
      <c r="I1660" s="75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5"/>
      <c r="X1660" s="75"/>
      <c r="Y1660" s="76"/>
      <c r="Z1660" s="164">
        <f t="shared" si="655"/>
        <v>0</v>
      </c>
      <c r="AA1660" s="165"/>
      <c r="AB1660" s="165"/>
      <c r="AC1660" s="165"/>
      <c r="AD1660" s="165"/>
      <c r="AE1660" s="165"/>
      <c r="AF1660" s="166"/>
      <c r="AG1660" s="164">
        <f t="shared" si="656"/>
        <v>0</v>
      </c>
      <c r="AH1660" s="165"/>
      <c r="AI1660" s="165"/>
      <c r="AJ1660" s="165"/>
      <c r="AK1660" s="165"/>
      <c r="AL1660" s="165"/>
      <c r="AM1660" s="166"/>
      <c r="AO1660" s="164">
        <f t="shared" si="657"/>
        <v>0</v>
      </c>
      <c r="AP1660" s="165"/>
      <c r="AQ1660" s="165"/>
      <c r="AR1660" s="165"/>
      <c r="AS1660" s="165"/>
      <c r="AT1660" s="165"/>
      <c r="AU1660" s="166"/>
      <c r="AV1660" s="164">
        <f t="shared" si="658"/>
        <v>0</v>
      </c>
      <c r="AW1660" s="165"/>
      <c r="AX1660" s="165"/>
      <c r="AY1660" s="165"/>
      <c r="AZ1660" s="166"/>
      <c r="BA1660" s="164">
        <f t="shared" si="649"/>
        <v>0</v>
      </c>
      <c r="BB1660" s="165"/>
      <c r="BC1660" s="165">
        <f t="shared" si="650"/>
        <v>0</v>
      </c>
      <c r="BD1660" s="165"/>
      <c r="BE1660" s="166">
        <f t="shared" si="651"/>
        <v>0</v>
      </c>
      <c r="BL1660" s="98" t="s">
        <v>78</v>
      </c>
      <c r="BM1660" s="75"/>
      <c r="BN1660" s="75"/>
      <c r="BO1660" s="75"/>
      <c r="BP1660" s="75"/>
      <c r="BQ1660" s="75"/>
      <c r="BR1660" s="75"/>
      <c r="BS1660" s="75"/>
      <c r="BT1660" s="75"/>
      <c r="BU1660" s="75"/>
      <c r="BV1660" s="75"/>
      <c r="BW1660" s="75"/>
      <c r="BX1660" s="75"/>
      <c r="BY1660" s="75"/>
      <c r="BZ1660" s="75"/>
      <c r="CA1660" s="75"/>
      <c r="CB1660" s="75"/>
      <c r="CC1660" s="75"/>
      <c r="CD1660" s="76"/>
      <c r="CE1660" s="99">
        <f t="shared" si="652"/>
        <v>0</v>
      </c>
      <c r="CF1660" s="75"/>
      <c r="CG1660" s="75">
        <f t="shared" si="653"/>
        <v>0</v>
      </c>
      <c r="CH1660" s="75"/>
      <c r="CI1660" s="76">
        <f t="shared" si="654"/>
        <v>0</v>
      </c>
      <c r="DE1660" s="13"/>
    </row>
    <row r="1661" spans="1:109" ht="15" customHeight="1" x14ac:dyDescent="0.25">
      <c r="A1661" s="6"/>
      <c r="DE1661" s="13"/>
    </row>
    <row r="1662" spans="1:109" ht="15" customHeight="1" x14ac:dyDescent="0.25">
      <c r="A1662" s="6"/>
      <c r="B1662" s="96" t="s">
        <v>79</v>
      </c>
      <c r="C1662" s="75"/>
      <c r="D1662" s="75"/>
      <c r="E1662" s="75"/>
      <c r="F1662" s="75"/>
      <c r="G1662" s="75"/>
      <c r="H1662" s="75"/>
      <c r="I1662" s="75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5"/>
      <c r="X1662" s="75"/>
      <c r="Y1662" s="76"/>
      <c r="Z1662" s="97">
        <f>SUM(Z1359,Z1460,Z1561)</f>
        <v>0</v>
      </c>
      <c r="AA1662" s="75"/>
      <c r="AB1662" s="75"/>
      <c r="AC1662" s="75"/>
      <c r="AD1662" s="75"/>
      <c r="AE1662" s="75"/>
      <c r="AF1662" s="76"/>
      <c r="AG1662" s="97">
        <f>SUM(AG1359,AG1460,AG1561)</f>
        <v>0</v>
      </c>
      <c r="AH1662" s="75"/>
      <c r="AI1662" s="75"/>
      <c r="AJ1662" s="75"/>
      <c r="AK1662" s="75"/>
      <c r="AL1662" s="75"/>
      <c r="AM1662" s="76"/>
      <c r="AO1662" s="97">
        <f>SUM(AO1359,AO1460,AO1561)</f>
        <v>0</v>
      </c>
      <c r="AP1662" s="75"/>
      <c r="AQ1662" s="75"/>
      <c r="AR1662" s="75"/>
      <c r="AS1662" s="75"/>
      <c r="AT1662" s="75"/>
      <c r="AU1662" s="76"/>
      <c r="AV1662" s="97">
        <f>SUM(AV1359,AV1460,AV1561)</f>
        <v>0</v>
      </c>
      <c r="AW1662" s="75"/>
      <c r="AX1662" s="75"/>
      <c r="AY1662" s="75"/>
      <c r="AZ1662" s="76"/>
      <c r="BA1662" s="97">
        <f t="shared" ref="BA1662:BA1669" si="659">SUM(BA1359,BA1460,BA1561)</f>
        <v>0</v>
      </c>
      <c r="BB1662" s="75"/>
      <c r="BC1662" s="75">
        <f t="shared" ref="BC1662:BC1669" si="660">SUM(BC1359,BC1460,BC1561)</f>
        <v>0</v>
      </c>
      <c r="BD1662" s="75"/>
      <c r="BE1662" s="76">
        <f t="shared" ref="BE1662:BE1669" si="661">SUM(BE1359,BE1460,BE1561)</f>
        <v>0</v>
      </c>
      <c r="DE1662" s="13"/>
    </row>
    <row r="1663" spans="1:109" ht="15" customHeight="1" x14ac:dyDescent="0.25">
      <c r="A1663" s="6"/>
      <c r="B1663" s="96" t="s">
        <v>80</v>
      </c>
      <c r="C1663" s="75"/>
      <c r="D1663" s="75"/>
      <c r="E1663" s="75"/>
      <c r="F1663" s="75"/>
      <c r="G1663" s="75"/>
      <c r="H1663" s="75"/>
      <c r="I1663" s="75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5"/>
      <c r="X1663" s="75"/>
      <c r="Y1663" s="76"/>
      <c r="Z1663" s="97">
        <f t="shared" ref="Z1663:Z1669" si="662">SUM(Z1360,Z1461,Z1562)</f>
        <v>0</v>
      </c>
      <c r="AA1663" s="75"/>
      <c r="AB1663" s="75"/>
      <c r="AC1663" s="75"/>
      <c r="AD1663" s="75"/>
      <c r="AE1663" s="75"/>
      <c r="AF1663" s="76"/>
      <c r="AG1663" s="97">
        <f t="shared" ref="AG1663:AG1669" si="663">SUM(AG1360,AG1461,AG1562)</f>
        <v>0</v>
      </c>
      <c r="AH1663" s="75"/>
      <c r="AI1663" s="75"/>
      <c r="AJ1663" s="75"/>
      <c r="AK1663" s="75"/>
      <c r="AL1663" s="75"/>
      <c r="AM1663" s="76"/>
      <c r="AO1663" s="97">
        <f t="shared" ref="AO1663:AO1669" si="664">SUM(AO1360,AO1461,AO1562)</f>
        <v>0</v>
      </c>
      <c r="AP1663" s="75"/>
      <c r="AQ1663" s="75"/>
      <c r="AR1663" s="75"/>
      <c r="AS1663" s="75"/>
      <c r="AT1663" s="75"/>
      <c r="AU1663" s="76"/>
      <c r="AV1663" s="97">
        <f t="shared" ref="AV1663:AV1669" si="665">SUM(AV1360,AV1461,AV1562)</f>
        <v>0</v>
      </c>
      <c r="AW1663" s="75"/>
      <c r="AX1663" s="75"/>
      <c r="AY1663" s="75"/>
      <c r="AZ1663" s="76"/>
      <c r="BA1663" s="97">
        <f t="shared" si="659"/>
        <v>0</v>
      </c>
      <c r="BB1663" s="75"/>
      <c r="BC1663" s="75">
        <f t="shared" si="660"/>
        <v>0</v>
      </c>
      <c r="BD1663" s="75"/>
      <c r="BE1663" s="76">
        <f t="shared" si="661"/>
        <v>0</v>
      </c>
      <c r="DE1663" s="13"/>
    </row>
    <row r="1664" spans="1:109" ht="15" customHeight="1" x14ac:dyDescent="0.25">
      <c r="A1664" s="6"/>
      <c r="B1664" s="96" t="s">
        <v>81</v>
      </c>
      <c r="C1664" s="75"/>
      <c r="D1664" s="75"/>
      <c r="E1664" s="75"/>
      <c r="F1664" s="75"/>
      <c r="G1664" s="75"/>
      <c r="H1664" s="75"/>
      <c r="I1664" s="75"/>
      <c r="J1664" s="75"/>
      <c r="K1664" s="75"/>
      <c r="L1664" s="75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5"/>
      <c r="X1664" s="75"/>
      <c r="Y1664" s="76"/>
      <c r="Z1664" s="97">
        <f t="shared" si="662"/>
        <v>0</v>
      </c>
      <c r="AA1664" s="75"/>
      <c r="AB1664" s="75"/>
      <c r="AC1664" s="75"/>
      <c r="AD1664" s="75"/>
      <c r="AE1664" s="75"/>
      <c r="AF1664" s="76"/>
      <c r="AG1664" s="97">
        <f t="shared" si="663"/>
        <v>0</v>
      </c>
      <c r="AH1664" s="75"/>
      <c r="AI1664" s="75"/>
      <c r="AJ1664" s="75"/>
      <c r="AK1664" s="75"/>
      <c r="AL1664" s="75"/>
      <c r="AM1664" s="76"/>
      <c r="AO1664" s="97">
        <f t="shared" si="664"/>
        <v>0</v>
      </c>
      <c r="AP1664" s="75"/>
      <c r="AQ1664" s="75"/>
      <c r="AR1664" s="75"/>
      <c r="AS1664" s="75"/>
      <c r="AT1664" s="75"/>
      <c r="AU1664" s="76"/>
      <c r="AV1664" s="97">
        <f t="shared" si="665"/>
        <v>0</v>
      </c>
      <c r="AW1664" s="75"/>
      <c r="AX1664" s="75"/>
      <c r="AY1664" s="75"/>
      <c r="AZ1664" s="76"/>
      <c r="BA1664" s="97">
        <f t="shared" si="659"/>
        <v>0</v>
      </c>
      <c r="BB1664" s="75"/>
      <c r="BC1664" s="75">
        <f t="shared" si="660"/>
        <v>0</v>
      </c>
      <c r="BD1664" s="75"/>
      <c r="BE1664" s="76">
        <f t="shared" si="661"/>
        <v>0</v>
      </c>
      <c r="DE1664" s="13"/>
    </row>
    <row r="1665" spans="1:109" ht="15" customHeight="1" x14ac:dyDescent="0.25">
      <c r="A1665" s="6"/>
      <c r="B1665" s="96" t="s">
        <v>82</v>
      </c>
      <c r="C1665" s="75"/>
      <c r="D1665" s="75"/>
      <c r="E1665" s="75"/>
      <c r="F1665" s="75"/>
      <c r="G1665" s="75"/>
      <c r="H1665" s="75"/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6"/>
      <c r="Z1665" s="97">
        <f t="shared" si="662"/>
        <v>0</v>
      </c>
      <c r="AA1665" s="75"/>
      <c r="AB1665" s="75"/>
      <c r="AC1665" s="75"/>
      <c r="AD1665" s="75"/>
      <c r="AE1665" s="75"/>
      <c r="AF1665" s="76"/>
      <c r="AG1665" s="97">
        <f t="shared" si="663"/>
        <v>0</v>
      </c>
      <c r="AH1665" s="75"/>
      <c r="AI1665" s="75"/>
      <c r="AJ1665" s="75"/>
      <c r="AK1665" s="75"/>
      <c r="AL1665" s="75"/>
      <c r="AM1665" s="76"/>
      <c r="AO1665" s="97">
        <f t="shared" si="664"/>
        <v>0</v>
      </c>
      <c r="AP1665" s="75"/>
      <c r="AQ1665" s="75"/>
      <c r="AR1665" s="75"/>
      <c r="AS1665" s="75"/>
      <c r="AT1665" s="75"/>
      <c r="AU1665" s="76"/>
      <c r="AV1665" s="97">
        <f t="shared" si="665"/>
        <v>0</v>
      </c>
      <c r="AW1665" s="75"/>
      <c r="AX1665" s="75"/>
      <c r="AY1665" s="75"/>
      <c r="AZ1665" s="76"/>
      <c r="BA1665" s="97">
        <f t="shared" si="659"/>
        <v>0</v>
      </c>
      <c r="BB1665" s="75"/>
      <c r="BC1665" s="75">
        <f t="shared" si="660"/>
        <v>0</v>
      </c>
      <c r="BD1665" s="75"/>
      <c r="BE1665" s="76">
        <f t="shared" si="661"/>
        <v>0</v>
      </c>
      <c r="DE1665" s="13"/>
    </row>
    <row r="1666" spans="1:109" ht="15" customHeight="1" x14ac:dyDescent="0.25">
      <c r="A1666" s="6"/>
      <c r="B1666" s="96" t="s">
        <v>83</v>
      </c>
      <c r="C1666" s="75"/>
      <c r="D1666" s="75"/>
      <c r="E1666" s="75"/>
      <c r="F1666" s="75"/>
      <c r="G1666" s="75"/>
      <c r="H1666" s="75"/>
      <c r="I1666" s="75"/>
      <c r="J1666" s="75"/>
      <c r="K1666" s="75"/>
      <c r="L1666" s="75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5"/>
      <c r="X1666" s="75"/>
      <c r="Y1666" s="76"/>
      <c r="Z1666" s="97">
        <f t="shared" si="662"/>
        <v>0</v>
      </c>
      <c r="AA1666" s="75"/>
      <c r="AB1666" s="75"/>
      <c r="AC1666" s="75"/>
      <c r="AD1666" s="75"/>
      <c r="AE1666" s="75"/>
      <c r="AF1666" s="76"/>
      <c r="AG1666" s="97">
        <f t="shared" si="663"/>
        <v>0</v>
      </c>
      <c r="AH1666" s="75"/>
      <c r="AI1666" s="75"/>
      <c r="AJ1666" s="75"/>
      <c r="AK1666" s="75"/>
      <c r="AL1666" s="75"/>
      <c r="AM1666" s="76"/>
      <c r="AO1666" s="97">
        <f t="shared" si="664"/>
        <v>0</v>
      </c>
      <c r="AP1666" s="75"/>
      <c r="AQ1666" s="75"/>
      <c r="AR1666" s="75"/>
      <c r="AS1666" s="75"/>
      <c r="AT1666" s="75"/>
      <c r="AU1666" s="76"/>
      <c r="AV1666" s="97">
        <f t="shared" si="665"/>
        <v>0</v>
      </c>
      <c r="AW1666" s="75"/>
      <c r="AX1666" s="75"/>
      <c r="AY1666" s="75"/>
      <c r="AZ1666" s="76"/>
      <c r="BA1666" s="97">
        <f t="shared" si="659"/>
        <v>0</v>
      </c>
      <c r="BB1666" s="75"/>
      <c r="BC1666" s="75">
        <f t="shared" si="660"/>
        <v>0</v>
      </c>
      <c r="BD1666" s="75"/>
      <c r="BE1666" s="76">
        <f t="shared" si="661"/>
        <v>0</v>
      </c>
      <c r="DE1666" s="13"/>
    </row>
    <row r="1667" spans="1:109" ht="15" customHeight="1" x14ac:dyDescent="0.25">
      <c r="A1667" s="6"/>
      <c r="B1667" s="96" t="s">
        <v>84</v>
      </c>
      <c r="C1667" s="75"/>
      <c r="D1667" s="75"/>
      <c r="E1667" s="75"/>
      <c r="F1667" s="75"/>
      <c r="G1667" s="75"/>
      <c r="H1667" s="75"/>
      <c r="I1667" s="75"/>
      <c r="J1667" s="75"/>
      <c r="K1667" s="75"/>
      <c r="L1667" s="75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5"/>
      <c r="X1667" s="75"/>
      <c r="Y1667" s="76"/>
      <c r="Z1667" s="97">
        <f t="shared" si="662"/>
        <v>0</v>
      </c>
      <c r="AA1667" s="75"/>
      <c r="AB1667" s="75"/>
      <c r="AC1667" s="75"/>
      <c r="AD1667" s="75"/>
      <c r="AE1667" s="75"/>
      <c r="AF1667" s="76"/>
      <c r="AG1667" s="97">
        <f t="shared" si="663"/>
        <v>0</v>
      </c>
      <c r="AH1667" s="75"/>
      <c r="AI1667" s="75"/>
      <c r="AJ1667" s="75"/>
      <c r="AK1667" s="75"/>
      <c r="AL1667" s="75"/>
      <c r="AM1667" s="76"/>
      <c r="AO1667" s="97">
        <f t="shared" si="664"/>
        <v>0</v>
      </c>
      <c r="AP1667" s="75"/>
      <c r="AQ1667" s="75"/>
      <c r="AR1667" s="75"/>
      <c r="AS1667" s="75"/>
      <c r="AT1667" s="75"/>
      <c r="AU1667" s="76"/>
      <c r="AV1667" s="97">
        <f t="shared" si="665"/>
        <v>0</v>
      </c>
      <c r="AW1667" s="75"/>
      <c r="AX1667" s="75"/>
      <c r="AY1667" s="75"/>
      <c r="AZ1667" s="76"/>
      <c r="BA1667" s="97">
        <f t="shared" si="659"/>
        <v>0</v>
      </c>
      <c r="BB1667" s="75"/>
      <c r="BC1667" s="75">
        <f t="shared" si="660"/>
        <v>0</v>
      </c>
      <c r="BD1667" s="75"/>
      <c r="BE1667" s="76">
        <f t="shared" si="661"/>
        <v>0</v>
      </c>
      <c r="DE1667" s="13"/>
    </row>
    <row r="1668" spans="1:109" ht="15" customHeight="1" x14ac:dyDescent="0.25">
      <c r="A1668" s="6"/>
      <c r="B1668" s="96" t="s">
        <v>85</v>
      </c>
      <c r="C1668" s="75"/>
      <c r="D1668" s="75"/>
      <c r="E1668" s="75"/>
      <c r="F1668" s="75"/>
      <c r="G1668" s="75"/>
      <c r="H1668" s="75"/>
      <c r="I1668" s="75"/>
      <c r="J1668" s="75"/>
      <c r="K1668" s="75"/>
      <c r="L1668" s="75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5"/>
      <c r="X1668" s="75"/>
      <c r="Y1668" s="76"/>
      <c r="Z1668" s="97">
        <f t="shared" si="662"/>
        <v>0</v>
      </c>
      <c r="AA1668" s="75"/>
      <c r="AB1668" s="75"/>
      <c r="AC1668" s="75"/>
      <c r="AD1668" s="75"/>
      <c r="AE1668" s="75"/>
      <c r="AF1668" s="76"/>
      <c r="AG1668" s="97">
        <f t="shared" si="663"/>
        <v>0</v>
      </c>
      <c r="AH1668" s="75"/>
      <c r="AI1668" s="75"/>
      <c r="AJ1668" s="75"/>
      <c r="AK1668" s="75"/>
      <c r="AL1668" s="75"/>
      <c r="AM1668" s="76"/>
      <c r="AO1668" s="97">
        <f t="shared" si="664"/>
        <v>0</v>
      </c>
      <c r="AP1668" s="75"/>
      <c r="AQ1668" s="75"/>
      <c r="AR1668" s="75"/>
      <c r="AS1668" s="75"/>
      <c r="AT1668" s="75"/>
      <c r="AU1668" s="76"/>
      <c r="AV1668" s="97">
        <f t="shared" si="665"/>
        <v>0</v>
      </c>
      <c r="AW1668" s="75"/>
      <c r="AX1668" s="75"/>
      <c r="AY1668" s="75"/>
      <c r="AZ1668" s="76"/>
      <c r="BA1668" s="97">
        <f t="shared" si="659"/>
        <v>0</v>
      </c>
      <c r="BB1668" s="75"/>
      <c r="BC1668" s="75">
        <f t="shared" si="660"/>
        <v>0</v>
      </c>
      <c r="BD1668" s="75"/>
      <c r="BE1668" s="76">
        <f t="shared" si="661"/>
        <v>0</v>
      </c>
      <c r="DE1668" s="13"/>
    </row>
    <row r="1669" spans="1:109" ht="15" customHeight="1" x14ac:dyDescent="0.25">
      <c r="A1669" s="6"/>
      <c r="B1669" s="96" t="s">
        <v>86</v>
      </c>
      <c r="C1669" s="75"/>
      <c r="D1669" s="75"/>
      <c r="E1669" s="75"/>
      <c r="F1669" s="75"/>
      <c r="G1669" s="75"/>
      <c r="H1669" s="75"/>
      <c r="I1669" s="75"/>
      <c r="J1669" s="75"/>
      <c r="K1669" s="75"/>
      <c r="L1669" s="75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5"/>
      <c r="X1669" s="75"/>
      <c r="Y1669" s="76"/>
      <c r="Z1669" s="97">
        <f t="shared" si="662"/>
        <v>0</v>
      </c>
      <c r="AA1669" s="75"/>
      <c r="AB1669" s="75"/>
      <c r="AC1669" s="75"/>
      <c r="AD1669" s="75"/>
      <c r="AE1669" s="75"/>
      <c r="AF1669" s="76"/>
      <c r="AG1669" s="97">
        <f t="shared" si="663"/>
        <v>0</v>
      </c>
      <c r="AH1669" s="75"/>
      <c r="AI1669" s="75"/>
      <c r="AJ1669" s="75"/>
      <c r="AK1669" s="75"/>
      <c r="AL1669" s="75"/>
      <c r="AM1669" s="76"/>
      <c r="AO1669" s="97">
        <f t="shared" si="664"/>
        <v>0</v>
      </c>
      <c r="AP1669" s="75"/>
      <c r="AQ1669" s="75"/>
      <c r="AR1669" s="75"/>
      <c r="AS1669" s="75"/>
      <c r="AT1669" s="75"/>
      <c r="AU1669" s="76"/>
      <c r="AV1669" s="97">
        <f t="shared" si="665"/>
        <v>0</v>
      </c>
      <c r="AW1669" s="75"/>
      <c r="AX1669" s="75"/>
      <c r="AY1669" s="75"/>
      <c r="AZ1669" s="76"/>
      <c r="BA1669" s="97">
        <f t="shared" si="659"/>
        <v>0</v>
      </c>
      <c r="BB1669" s="75"/>
      <c r="BC1669" s="75">
        <f t="shared" si="660"/>
        <v>0</v>
      </c>
      <c r="BD1669" s="75"/>
      <c r="BE1669" s="76">
        <f t="shared" si="661"/>
        <v>0</v>
      </c>
      <c r="DE1669" s="13"/>
    </row>
    <row r="1670" spans="1:109" ht="15" customHeight="1" x14ac:dyDescent="0.25">
      <c r="A1670" s="6"/>
      <c r="DE1670" s="13"/>
    </row>
    <row r="1671" spans="1:109" ht="15" customHeight="1" x14ac:dyDescent="0.25">
      <c r="A1671" s="6"/>
      <c r="DE1671" s="13"/>
    </row>
    <row r="1672" spans="1:109" ht="15" customHeight="1" x14ac:dyDescent="0.25">
      <c r="A1672" s="6"/>
      <c r="DE1672" s="13"/>
    </row>
    <row r="1673" spans="1:109" ht="15" customHeight="1" x14ac:dyDescent="0.25">
      <c r="A1673" s="101" t="s">
        <v>87</v>
      </c>
      <c r="B1673" s="79"/>
      <c r="C1673" s="79"/>
      <c r="D1673" s="79"/>
      <c r="E1673" s="79"/>
      <c r="F1673" s="79"/>
      <c r="G1673" s="79"/>
      <c r="H1673" s="79"/>
      <c r="I1673" s="79"/>
      <c r="J1673" s="79"/>
      <c r="K1673" s="79"/>
      <c r="L1673" s="79"/>
      <c r="M1673" s="79"/>
      <c r="N1673" s="79"/>
      <c r="O1673" s="79"/>
      <c r="P1673" s="79"/>
      <c r="Q1673" s="79"/>
      <c r="R1673" s="79"/>
      <c r="S1673" s="79"/>
      <c r="T1673" s="79"/>
      <c r="U1673" s="79"/>
      <c r="V1673" s="79"/>
      <c r="W1673" s="79"/>
      <c r="BE1673" s="82" t="s">
        <v>88</v>
      </c>
      <c r="BF1673" s="79"/>
      <c r="BG1673" s="79"/>
      <c r="BH1673" s="79"/>
      <c r="BI1673" s="79"/>
      <c r="BJ1673" s="79"/>
      <c r="BK1673" s="79"/>
      <c r="BL1673" s="79"/>
      <c r="BM1673" s="79"/>
      <c r="BN1673" s="79"/>
      <c r="BO1673" s="79"/>
      <c r="BP1673" s="79"/>
      <c r="BQ1673" s="79"/>
      <c r="BR1673" s="79"/>
      <c r="BS1673" s="79"/>
      <c r="BT1673" s="79"/>
      <c r="BU1673" s="79"/>
      <c r="CF1673" s="82" t="s">
        <v>89</v>
      </c>
      <c r="CG1673" s="79"/>
      <c r="CH1673" s="79"/>
      <c r="CI1673" s="79"/>
      <c r="CJ1673" s="79"/>
      <c r="CK1673" s="79"/>
      <c r="CL1673" s="79"/>
      <c r="CM1673" s="79"/>
      <c r="CN1673" s="79"/>
      <c r="CO1673" s="79"/>
      <c r="CP1673" s="79"/>
      <c r="CQ1673" s="79"/>
      <c r="CR1673" s="79"/>
      <c r="CS1673" s="79"/>
      <c r="CT1673" s="79"/>
      <c r="DE1673" s="13"/>
    </row>
    <row r="1674" spans="1:109" ht="15" customHeight="1" x14ac:dyDescent="0.25">
      <c r="A1674" s="6"/>
      <c r="DE1674" s="13"/>
    </row>
    <row r="1675" spans="1:109" ht="15" customHeight="1" x14ac:dyDescent="0.25">
      <c r="A1675" s="102" t="s">
        <v>2</v>
      </c>
      <c r="B1675" s="83"/>
      <c r="C1675" s="83"/>
      <c r="D1675" s="84"/>
      <c r="E1675" s="78" t="s">
        <v>90</v>
      </c>
      <c r="F1675" s="75"/>
      <c r="G1675" s="75"/>
      <c r="H1675" s="75"/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6"/>
      <c r="V1675" s="78" t="s">
        <v>91</v>
      </c>
      <c r="W1675" s="75"/>
      <c r="X1675" s="75"/>
      <c r="Y1675" s="75"/>
      <c r="Z1675" s="75"/>
      <c r="AA1675" s="75"/>
      <c r="AB1675" s="75"/>
      <c r="AC1675" s="75"/>
      <c r="AD1675" s="75"/>
      <c r="AE1675" s="75"/>
      <c r="AF1675" s="75"/>
      <c r="AG1675" s="75"/>
      <c r="AH1675" s="76"/>
      <c r="AI1675" s="78" t="s">
        <v>92</v>
      </c>
      <c r="AJ1675" s="75"/>
      <c r="AK1675" s="75"/>
      <c r="AL1675" s="75"/>
      <c r="AM1675" s="75"/>
      <c r="AN1675" s="75"/>
      <c r="AO1675" s="75"/>
      <c r="AP1675" s="75"/>
      <c r="AQ1675" s="75"/>
      <c r="AR1675" s="75"/>
      <c r="AS1675" s="75"/>
      <c r="AT1675" s="75"/>
      <c r="AU1675" s="75"/>
      <c r="AV1675" s="75"/>
      <c r="AW1675" s="76"/>
      <c r="BE1675" s="78" t="s">
        <v>2</v>
      </c>
      <c r="BF1675" s="83"/>
      <c r="BG1675" s="83"/>
      <c r="BH1675" s="83"/>
      <c r="BI1675" s="83"/>
      <c r="BJ1675" s="84"/>
      <c r="BK1675" s="78" t="s">
        <v>93</v>
      </c>
      <c r="BL1675" s="83"/>
      <c r="BM1675" s="83"/>
      <c r="BN1675" s="83"/>
      <c r="BO1675" s="84"/>
      <c r="BP1675" s="78" t="s">
        <v>94</v>
      </c>
      <c r="BQ1675" s="83"/>
      <c r="BR1675" s="83"/>
      <c r="BS1675" s="83"/>
      <c r="BT1675" s="84"/>
      <c r="BU1675" s="78" t="s">
        <v>95</v>
      </c>
      <c r="BV1675" s="83"/>
      <c r="BW1675" s="83"/>
      <c r="BX1675" s="83"/>
      <c r="BY1675" s="83"/>
      <c r="BZ1675" s="84"/>
      <c r="CF1675" s="100" t="s">
        <v>96</v>
      </c>
      <c r="CG1675" s="75"/>
      <c r="CH1675" s="75"/>
      <c r="CI1675" s="75"/>
      <c r="CJ1675" s="75"/>
      <c r="CK1675" s="75"/>
      <c r="CL1675" s="75"/>
      <c r="CM1675" s="75"/>
      <c r="CN1675" s="75"/>
      <c r="CO1675" s="76"/>
      <c r="CP1675" s="99">
        <f>SUM(CP1372,CP1473,CP1574)</f>
        <v>0</v>
      </c>
      <c r="CQ1675" s="75"/>
      <c r="CR1675" s="75"/>
      <c r="CS1675" s="76"/>
      <c r="DE1675" s="13"/>
    </row>
    <row r="1676" spans="1:109" ht="15" customHeight="1" x14ac:dyDescent="0.25">
      <c r="A1676" s="103"/>
      <c r="B1676" s="79"/>
      <c r="C1676" s="79"/>
      <c r="D1676" s="86"/>
      <c r="E1676" s="74" t="s">
        <v>13</v>
      </c>
      <c r="F1676" s="75"/>
      <c r="G1676" s="75"/>
      <c r="H1676" s="75"/>
      <c r="I1676" s="75"/>
      <c r="J1676" s="76"/>
      <c r="K1676" s="74" t="s">
        <v>97</v>
      </c>
      <c r="L1676" s="75"/>
      <c r="M1676" s="75"/>
      <c r="N1676" s="75"/>
      <c r="O1676" s="75"/>
      <c r="P1676" s="75"/>
      <c r="Q1676" s="75"/>
      <c r="R1676" s="75"/>
      <c r="S1676" s="75"/>
      <c r="T1676" s="75"/>
      <c r="U1676" s="76"/>
      <c r="V1676" s="74" t="s">
        <v>98</v>
      </c>
      <c r="W1676" s="75"/>
      <c r="X1676" s="75"/>
      <c r="Y1676" s="75"/>
      <c r="Z1676" s="75"/>
      <c r="AA1676" s="75"/>
      <c r="AB1676" s="75"/>
      <c r="AC1676" s="75"/>
      <c r="AD1676" s="75"/>
      <c r="AE1676" s="75"/>
      <c r="AF1676" s="75"/>
      <c r="AG1676" s="75"/>
      <c r="AH1676" s="76"/>
      <c r="AI1676" s="74" t="s">
        <v>98</v>
      </c>
      <c r="AJ1676" s="75"/>
      <c r="AK1676" s="75"/>
      <c r="AL1676" s="75"/>
      <c r="AM1676" s="75"/>
      <c r="AN1676" s="75"/>
      <c r="AO1676" s="75"/>
      <c r="AP1676" s="75"/>
      <c r="AQ1676" s="75"/>
      <c r="AR1676" s="75"/>
      <c r="AS1676" s="75"/>
      <c r="AT1676" s="75"/>
      <c r="AU1676" s="75"/>
      <c r="AV1676" s="75"/>
      <c r="AW1676" s="76"/>
      <c r="BE1676" s="85"/>
      <c r="BF1676" s="79"/>
      <c r="BG1676" s="79"/>
      <c r="BH1676" s="79"/>
      <c r="BI1676" s="79"/>
      <c r="BJ1676" s="86"/>
      <c r="BK1676" s="85"/>
      <c r="BL1676" s="79"/>
      <c r="BM1676" s="79"/>
      <c r="BN1676" s="79"/>
      <c r="BO1676" s="86"/>
      <c r="BP1676" s="85"/>
      <c r="BQ1676" s="79"/>
      <c r="BR1676" s="79"/>
      <c r="BS1676" s="79"/>
      <c r="BT1676" s="86"/>
      <c r="BU1676" s="85"/>
      <c r="BV1676" s="79"/>
      <c r="BW1676" s="79"/>
      <c r="BX1676" s="79"/>
      <c r="BY1676" s="79"/>
      <c r="BZ1676" s="86"/>
      <c r="CF1676" s="100" t="s">
        <v>99</v>
      </c>
      <c r="CG1676" s="75"/>
      <c r="CH1676" s="75"/>
      <c r="CI1676" s="75"/>
      <c r="CJ1676" s="75"/>
      <c r="CK1676" s="75"/>
      <c r="CL1676" s="75"/>
      <c r="CM1676" s="75"/>
      <c r="CN1676" s="75"/>
      <c r="CO1676" s="76"/>
      <c r="CP1676" s="99">
        <f>SUM(CP1373,CP1474,CP1575)</f>
        <v>0</v>
      </c>
      <c r="CQ1676" s="75"/>
      <c r="CR1676" s="75"/>
      <c r="CS1676" s="76"/>
      <c r="DE1676" s="13"/>
    </row>
    <row r="1677" spans="1:109" ht="15" customHeight="1" x14ac:dyDescent="0.25">
      <c r="A1677" s="104"/>
      <c r="B1677" s="88"/>
      <c r="C1677" s="88"/>
      <c r="D1677" s="89"/>
      <c r="E1677" s="78" t="s">
        <v>98</v>
      </c>
      <c r="F1677" s="75"/>
      <c r="G1677" s="75"/>
      <c r="H1677" s="75"/>
      <c r="I1677" s="75"/>
      <c r="J1677" s="76"/>
      <c r="K1677" s="78" t="s">
        <v>3</v>
      </c>
      <c r="L1677" s="75"/>
      <c r="M1677" s="75"/>
      <c r="N1677" s="75"/>
      <c r="O1677" s="76"/>
      <c r="Q1677" s="78" t="s">
        <v>100</v>
      </c>
      <c r="R1677" s="75"/>
      <c r="S1677" s="75"/>
      <c r="T1677" s="75"/>
      <c r="U1677" s="76"/>
      <c r="V1677" s="78" t="s">
        <v>101</v>
      </c>
      <c r="W1677" s="75"/>
      <c r="X1677" s="75"/>
      <c r="Y1677" s="75"/>
      <c r="Z1677" s="75"/>
      <c r="AA1677" s="75"/>
      <c r="AB1677" s="76"/>
      <c r="AC1677" s="78" t="s">
        <v>102</v>
      </c>
      <c r="AD1677" s="75"/>
      <c r="AE1677" s="75"/>
      <c r="AF1677" s="75"/>
      <c r="AG1677" s="75"/>
      <c r="AH1677" s="76"/>
      <c r="AI1677" s="78" t="s">
        <v>103</v>
      </c>
      <c r="AJ1677" s="75"/>
      <c r="AK1677" s="75"/>
      <c r="AL1677" s="75"/>
      <c r="AM1677" s="75"/>
      <c r="AN1677" s="75"/>
      <c r="AO1677" s="75"/>
      <c r="AP1677" s="75"/>
      <c r="AQ1677" s="76"/>
      <c r="AR1677" s="78" t="s">
        <v>104</v>
      </c>
      <c r="AS1677" s="75"/>
      <c r="AT1677" s="75"/>
      <c r="AU1677" s="75"/>
      <c r="AV1677" s="75"/>
      <c r="AW1677" s="76"/>
      <c r="BE1677" s="87"/>
      <c r="BF1677" s="88"/>
      <c r="BG1677" s="88"/>
      <c r="BH1677" s="88"/>
      <c r="BI1677" s="88"/>
      <c r="BJ1677" s="89"/>
      <c r="BK1677" s="87"/>
      <c r="BL1677" s="88"/>
      <c r="BM1677" s="88"/>
      <c r="BN1677" s="88"/>
      <c r="BO1677" s="89"/>
      <c r="BP1677" s="87"/>
      <c r="BQ1677" s="88"/>
      <c r="BR1677" s="88"/>
      <c r="BS1677" s="88"/>
      <c r="BT1677" s="89"/>
      <c r="BU1677" s="87"/>
      <c r="BV1677" s="88"/>
      <c r="BW1677" s="88"/>
      <c r="BX1677" s="88"/>
      <c r="BY1677" s="88"/>
      <c r="BZ1677" s="89"/>
      <c r="DE1677" s="13"/>
    </row>
    <row r="1678" spans="1:109" ht="15" customHeight="1" x14ac:dyDescent="0.25">
      <c r="A1678" s="105" t="s">
        <v>33</v>
      </c>
      <c r="B1678" s="75"/>
      <c r="C1678" s="75"/>
      <c r="D1678" s="76"/>
      <c r="E1678" s="99">
        <f>SUM(E1375,E1476,E1577)</f>
        <v>0</v>
      </c>
      <c r="F1678" s="75"/>
      <c r="G1678" s="75"/>
      <c r="H1678" s="75"/>
      <c r="I1678" s="75"/>
      <c r="J1678" s="76"/>
      <c r="K1678" s="99">
        <f>SUM(K1375,K1476,K1577)</f>
        <v>0</v>
      </c>
      <c r="L1678" s="75"/>
      <c r="M1678" s="75"/>
      <c r="N1678" s="75"/>
      <c r="O1678" s="76"/>
      <c r="Q1678" s="99">
        <f>SUM(Q1375,Q1476,Q1577)</f>
        <v>0</v>
      </c>
      <c r="R1678" s="75"/>
      <c r="S1678" s="75"/>
      <c r="T1678" s="75"/>
      <c r="U1678" s="76"/>
      <c r="V1678" s="99">
        <f>SUM(V1375,V1476,V1577)</f>
        <v>0</v>
      </c>
      <c r="W1678" s="75"/>
      <c r="X1678" s="75"/>
      <c r="Y1678" s="75"/>
      <c r="Z1678" s="75"/>
      <c r="AA1678" s="75"/>
      <c r="AB1678" s="76"/>
      <c r="AC1678" s="99">
        <f>SUM(AC1375,AC1476,AC1577)</f>
        <v>0</v>
      </c>
      <c r="AD1678" s="75"/>
      <c r="AE1678" s="75"/>
      <c r="AF1678" s="75"/>
      <c r="AG1678" s="75"/>
      <c r="AH1678" s="76"/>
      <c r="AI1678" s="99">
        <f>SUM(AI1375,AI1476,AI1577)</f>
        <v>0</v>
      </c>
      <c r="AJ1678" s="75"/>
      <c r="AK1678" s="75"/>
      <c r="AL1678" s="75"/>
      <c r="AM1678" s="75"/>
      <c r="AN1678" s="75"/>
      <c r="AO1678" s="75"/>
      <c r="AP1678" s="75"/>
      <c r="AQ1678" s="76"/>
      <c r="AR1678" s="99">
        <f>SUM(AR1375,AR1476,AR1577)</f>
        <v>0</v>
      </c>
      <c r="AS1678" s="75"/>
      <c r="AT1678" s="75"/>
      <c r="AU1678" s="75"/>
      <c r="AV1678" s="75"/>
      <c r="AW1678" s="76"/>
      <c r="AX1678" s="41">
        <f>SUM(AX1375,AX1476,AX1577)</f>
        <v>0</v>
      </c>
      <c r="BE1678" s="91" t="s">
        <v>33</v>
      </c>
      <c r="BF1678" s="75"/>
      <c r="BG1678" s="75"/>
      <c r="BH1678" s="75"/>
      <c r="BI1678" s="75"/>
      <c r="BJ1678" s="76"/>
      <c r="BK1678" s="99">
        <f>SUM(BK1375,BK1476,BK1577)</f>
        <v>0</v>
      </c>
      <c r="BL1678" s="75"/>
      <c r="BM1678" s="75"/>
      <c r="BN1678" s="75"/>
      <c r="BO1678" s="76"/>
      <c r="BP1678" s="99">
        <f>SUM(BP1375,BP1476,BP1577)</f>
        <v>0</v>
      </c>
      <c r="BQ1678" s="75"/>
      <c r="BR1678" s="75"/>
      <c r="BS1678" s="75"/>
      <c r="BT1678" s="76"/>
      <c r="BU1678" s="99">
        <f>SUM(BU1375,BU1476,BU1577)</f>
        <v>0</v>
      </c>
      <c r="BV1678" s="75"/>
      <c r="BW1678" s="75"/>
      <c r="BX1678" s="75"/>
      <c r="BY1678" s="75"/>
      <c r="BZ1678" s="76"/>
      <c r="DE1678" s="13"/>
    </row>
    <row r="1679" spans="1:109" ht="15" customHeight="1" x14ac:dyDescent="0.25">
      <c r="A1679" s="105" t="s">
        <v>34</v>
      </c>
      <c r="B1679" s="75"/>
      <c r="C1679" s="75"/>
      <c r="D1679" s="76"/>
      <c r="E1679" s="99">
        <f t="shared" ref="E1679:E1682" si="666">SUM(E1376,E1477,E1578)</f>
        <v>0</v>
      </c>
      <c r="F1679" s="75"/>
      <c r="G1679" s="75"/>
      <c r="H1679" s="75"/>
      <c r="I1679" s="75"/>
      <c r="J1679" s="76"/>
      <c r="K1679" s="99">
        <f t="shared" ref="K1679:K1682" si="667">SUM(K1376,K1477,K1578)</f>
        <v>0</v>
      </c>
      <c r="L1679" s="75"/>
      <c r="M1679" s="75"/>
      <c r="N1679" s="75"/>
      <c r="O1679" s="76"/>
      <c r="Q1679" s="99">
        <f t="shared" ref="Q1679:Q1682" si="668">SUM(Q1376,Q1477,Q1578)</f>
        <v>0</v>
      </c>
      <c r="R1679" s="75"/>
      <c r="S1679" s="75"/>
      <c r="T1679" s="75"/>
      <c r="U1679" s="76"/>
      <c r="V1679" s="99">
        <f t="shared" ref="V1679:V1682" si="669">SUM(V1376,V1477,V1578)</f>
        <v>0</v>
      </c>
      <c r="W1679" s="75"/>
      <c r="X1679" s="75"/>
      <c r="Y1679" s="75"/>
      <c r="Z1679" s="75"/>
      <c r="AA1679" s="75"/>
      <c r="AB1679" s="76"/>
      <c r="AC1679" s="99">
        <f t="shared" ref="AC1679:AC1682" si="670">SUM(AC1376,AC1477,AC1578)</f>
        <v>0</v>
      </c>
      <c r="AD1679" s="75"/>
      <c r="AE1679" s="75"/>
      <c r="AF1679" s="75"/>
      <c r="AG1679" s="75"/>
      <c r="AH1679" s="76"/>
      <c r="AI1679" s="99">
        <f t="shared" ref="AI1679:AI1682" si="671">SUM(AI1376,AI1477,AI1578)</f>
        <v>0</v>
      </c>
      <c r="AJ1679" s="75"/>
      <c r="AK1679" s="75"/>
      <c r="AL1679" s="75"/>
      <c r="AM1679" s="75"/>
      <c r="AN1679" s="75"/>
      <c r="AO1679" s="75"/>
      <c r="AP1679" s="75"/>
      <c r="AQ1679" s="76"/>
      <c r="AR1679" s="99">
        <f t="shared" ref="AR1679:AR1682" si="672">SUM(AR1376,AR1477,AR1578)</f>
        <v>0</v>
      </c>
      <c r="AS1679" s="75"/>
      <c r="AT1679" s="75"/>
      <c r="AU1679" s="75"/>
      <c r="AV1679" s="75"/>
      <c r="AW1679" s="76"/>
      <c r="AX1679" s="41">
        <f t="shared" ref="AX1679:AX1682" si="673">SUM(AX1376,AX1477,AX1578)</f>
        <v>0</v>
      </c>
      <c r="BE1679" s="91" t="s">
        <v>34</v>
      </c>
      <c r="BF1679" s="75"/>
      <c r="BG1679" s="75"/>
      <c r="BH1679" s="75"/>
      <c r="BI1679" s="75"/>
      <c r="BJ1679" s="76"/>
      <c r="BK1679" s="99">
        <f t="shared" ref="BK1679:BK1682" si="674">SUM(BK1376,BK1477,BK1578)</f>
        <v>0</v>
      </c>
      <c r="BL1679" s="75"/>
      <c r="BM1679" s="75"/>
      <c r="BN1679" s="75"/>
      <c r="BO1679" s="76"/>
      <c r="BP1679" s="99">
        <f t="shared" ref="BP1679:BP1682" si="675">SUM(BP1376,BP1477,BP1578)</f>
        <v>0</v>
      </c>
      <c r="BQ1679" s="75"/>
      <c r="BR1679" s="75"/>
      <c r="BS1679" s="75"/>
      <c r="BT1679" s="76"/>
      <c r="BU1679" s="99">
        <f t="shared" ref="BU1679:BU1682" si="676">SUM(BU1376,BU1477,BU1578)</f>
        <v>0</v>
      </c>
      <c r="BV1679" s="75"/>
      <c r="BW1679" s="75"/>
      <c r="BX1679" s="75"/>
      <c r="BY1679" s="75"/>
      <c r="BZ1679" s="76"/>
      <c r="DE1679" s="13"/>
    </row>
    <row r="1680" spans="1:109" ht="15" customHeight="1" x14ac:dyDescent="0.25">
      <c r="A1680" s="105" t="s">
        <v>35</v>
      </c>
      <c r="B1680" s="75"/>
      <c r="C1680" s="75"/>
      <c r="D1680" s="76"/>
      <c r="E1680" s="99">
        <f t="shared" si="666"/>
        <v>0</v>
      </c>
      <c r="F1680" s="75"/>
      <c r="G1680" s="75"/>
      <c r="H1680" s="75"/>
      <c r="I1680" s="75"/>
      <c r="J1680" s="76"/>
      <c r="K1680" s="99">
        <f t="shared" si="667"/>
        <v>0</v>
      </c>
      <c r="L1680" s="75"/>
      <c r="M1680" s="75"/>
      <c r="N1680" s="75"/>
      <c r="O1680" s="76"/>
      <c r="Q1680" s="99">
        <f t="shared" si="668"/>
        <v>0</v>
      </c>
      <c r="R1680" s="75"/>
      <c r="S1680" s="75"/>
      <c r="T1680" s="75"/>
      <c r="U1680" s="76"/>
      <c r="V1680" s="99">
        <f t="shared" si="669"/>
        <v>0</v>
      </c>
      <c r="W1680" s="75"/>
      <c r="X1680" s="75"/>
      <c r="Y1680" s="75"/>
      <c r="Z1680" s="75"/>
      <c r="AA1680" s="75"/>
      <c r="AB1680" s="76"/>
      <c r="AC1680" s="99">
        <f t="shared" si="670"/>
        <v>0</v>
      </c>
      <c r="AD1680" s="75"/>
      <c r="AE1680" s="75"/>
      <c r="AF1680" s="75"/>
      <c r="AG1680" s="75"/>
      <c r="AH1680" s="76"/>
      <c r="AI1680" s="99">
        <f t="shared" si="671"/>
        <v>0</v>
      </c>
      <c r="AJ1680" s="75"/>
      <c r="AK1680" s="75"/>
      <c r="AL1680" s="75"/>
      <c r="AM1680" s="75"/>
      <c r="AN1680" s="75"/>
      <c r="AO1680" s="75"/>
      <c r="AP1680" s="75"/>
      <c r="AQ1680" s="76"/>
      <c r="AR1680" s="99">
        <f t="shared" si="672"/>
        <v>0</v>
      </c>
      <c r="AS1680" s="75"/>
      <c r="AT1680" s="75"/>
      <c r="AU1680" s="75"/>
      <c r="AV1680" s="75"/>
      <c r="AW1680" s="76"/>
      <c r="AX1680" s="41">
        <f t="shared" si="673"/>
        <v>0</v>
      </c>
      <c r="BE1680" s="91" t="s">
        <v>35</v>
      </c>
      <c r="BF1680" s="75"/>
      <c r="BG1680" s="75"/>
      <c r="BH1680" s="75"/>
      <c r="BI1680" s="75"/>
      <c r="BJ1680" s="76"/>
      <c r="BK1680" s="99">
        <f t="shared" si="674"/>
        <v>0</v>
      </c>
      <c r="BL1680" s="75"/>
      <c r="BM1680" s="75"/>
      <c r="BN1680" s="75"/>
      <c r="BO1680" s="76"/>
      <c r="BP1680" s="99">
        <f t="shared" si="675"/>
        <v>0</v>
      </c>
      <c r="BQ1680" s="75"/>
      <c r="BR1680" s="75"/>
      <c r="BS1680" s="75"/>
      <c r="BT1680" s="76"/>
      <c r="BU1680" s="99">
        <f t="shared" si="676"/>
        <v>0</v>
      </c>
      <c r="BV1680" s="75"/>
      <c r="BW1680" s="75"/>
      <c r="BX1680" s="75"/>
      <c r="BY1680" s="75"/>
      <c r="BZ1680" s="76"/>
      <c r="DE1680" s="13"/>
    </row>
    <row r="1681" spans="1:109" ht="15" customHeight="1" x14ac:dyDescent="0.25">
      <c r="A1681" s="105" t="s">
        <v>36</v>
      </c>
      <c r="B1681" s="75"/>
      <c r="C1681" s="75"/>
      <c r="D1681" s="76"/>
      <c r="E1681" s="99">
        <f t="shared" si="666"/>
        <v>0</v>
      </c>
      <c r="F1681" s="75"/>
      <c r="G1681" s="75"/>
      <c r="H1681" s="75"/>
      <c r="I1681" s="75"/>
      <c r="J1681" s="76"/>
      <c r="K1681" s="99">
        <f t="shared" si="667"/>
        <v>0</v>
      </c>
      <c r="L1681" s="75"/>
      <c r="M1681" s="75"/>
      <c r="N1681" s="75"/>
      <c r="O1681" s="76"/>
      <c r="Q1681" s="99">
        <f t="shared" si="668"/>
        <v>0</v>
      </c>
      <c r="R1681" s="75"/>
      <c r="S1681" s="75"/>
      <c r="T1681" s="75"/>
      <c r="U1681" s="76"/>
      <c r="V1681" s="99">
        <f t="shared" si="669"/>
        <v>0</v>
      </c>
      <c r="W1681" s="75"/>
      <c r="X1681" s="75"/>
      <c r="Y1681" s="75"/>
      <c r="Z1681" s="75"/>
      <c r="AA1681" s="75"/>
      <c r="AB1681" s="76"/>
      <c r="AC1681" s="99">
        <f t="shared" si="670"/>
        <v>0</v>
      </c>
      <c r="AD1681" s="75"/>
      <c r="AE1681" s="75"/>
      <c r="AF1681" s="75"/>
      <c r="AG1681" s="75"/>
      <c r="AH1681" s="76"/>
      <c r="AI1681" s="99">
        <f t="shared" si="671"/>
        <v>0</v>
      </c>
      <c r="AJ1681" s="75"/>
      <c r="AK1681" s="75"/>
      <c r="AL1681" s="75"/>
      <c r="AM1681" s="75"/>
      <c r="AN1681" s="75"/>
      <c r="AO1681" s="75"/>
      <c r="AP1681" s="75"/>
      <c r="AQ1681" s="76"/>
      <c r="AR1681" s="99">
        <f t="shared" si="672"/>
        <v>0</v>
      </c>
      <c r="AS1681" s="75"/>
      <c r="AT1681" s="75"/>
      <c r="AU1681" s="75"/>
      <c r="AV1681" s="75"/>
      <c r="AW1681" s="76"/>
      <c r="AX1681" s="41">
        <f t="shared" si="673"/>
        <v>0</v>
      </c>
      <c r="BE1681" s="91" t="s">
        <v>36</v>
      </c>
      <c r="BF1681" s="75"/>
      <c r="BG1681" s="75"/>
      <c r="BH1681" s="75"/>
      <c r="BI1681" s="75"/>
      <c r="BJ1681" s="76"/>
      <c r="BK1681" s="99">
        <f t="shared" si="674"/>
        <v>0</v>
      </c>
      <c r="BL1681" s="75"/>
      <c r="BM1681" s="75"/>
      <c r="BN1681" s="75"/>
      <c r="BO1681" s="76"/>
      <c r="BP1681" s="99">
        <f t="shared" si="675"/>
        <v>0</v>
      </c>
      <c r="BQ1681" s="75"/>
      <c r="BR1681" s="75"/>
      <c r="BS1681" s="75"/>
      <c r="BT1681" s="76"/>
      <c r="BU1681" s="99">
        <f t="shared" si="676"/>
        <v>0</v>
      </c>
      <c r="BV1681" s="75"/>
      <c r="BW1681" s="75"/>
      <c r="BX1681" s="75"/>
      <c r="BY1681" s="75"/>
      <c r="BZ1681" s="76"/>
      <c r="DE1681" s="13"/>
    </row>
    <row r="1682" spans="1:109" ht="15" customHeight="1" x14ac:dyDescent="0.25">
      <c r="A1682" s="108" t="s">
        <v>37</v>
      </c>
      <c r="B1682" s="75"/>
      <c r="C1682" s="75"/>
      <c r="D1682" s="76"/>
      <c r="E1682" s="106">
        <f t="shared" si="666"/>
        <v>0</v>
      </c>
      <c r="F1682" s="75"/>
      <c r="G1682" s="75"/>
      <c r="H1682" s="75"/>
      <c r="I1682" s="75"/>
      <c r="J1682" s="76"/>
      <c r="K1682" s="106">
        <f t="shared" si="667"/>
        <v>0</v>
      </c>
      <c r="L1682" s="75"/>
      <c r="M1682" s="75"/>
      <c r="N1682" s="75"/>
      <c r="O1682" s="76"/>
      <c r="Q1682" s="106">
        <f t="shared" si="668"/>
        <v>0</v>
      </c>
      <c r="R1682" s="75"/>
      <c r="S1682" s="75"/>
      <c r="T1682" s="75"/>
      <c r="U1682" s="76"/>
      <c r="V1682" s="106">
        <f t="shared" si="669"/>
        <v>0</v>
      </c>
      <c r="W1682" s="75"/>
      <c r="X1682" s="75"/>
      <c r="Y1682" s="75"/>
      <c r="Z1682" s="75"/>
      <c r="AA1682" s="75"/>
      <c r="AB1682" s="76"/>
      <c r="AC1682" s="106">
        <f t="shared" si="670"/>
        <v>0</v>
      </c>
      <c r="AD1682" s="75"/>
      <c r="AE1682" s="75"/>
      <c r="AF1682" s="75"/>
      <c r="AG1682" s="75"/>
      <c r="AH1682" s="76"/>
      <c r="AI1682" s="106">
        <f t="shared" si="671"/>
        <v>0</v>
      </c>
      <c r="AJ1682" s="75"/>
      <c r="AK1682" s="75"/>
      <c r="AL1682" s="75"/>
      <c r="AM1682" s="75"/>
      <c r="AN1682" s="75"/>
      <c r="AO1682" s="75"/>
      <c r="AP1682" s="75"/>
      <c r="AQ1682" s="76"/>
      <c r="AR1682" s="106">
        <f t="shared" si="672"/>
        <v>0</v>
      </c>
      <c r="AS1682" s="75"/>
      <c r="AT1682" s="75"/>
      <c r="AU1682" s="75"/>
      <c r="AV1682" s="75"/>
      <c r="AW1682" s="76"/>
      <c r="AX1682" s="41">
        <f t="shared" si="673"/>
        <v>0</v>
      </c>
      <c r="BE1682" s="107" t="s">
        <v>37</v>
      </c>
      <c r="BF1682" s="75"/>
      <c r="BG1682" s="75"/>
      <c r="BH1682" s="75"/>
      <c r="BI1682" s="75"/>
      <c r="BJ1682" s="76"/>
      <c r="BK1682" s="106">
        <f t="shared" si="674"/>
        <v>0</v>
      </c>
      <c r="BL1682" s="75"/>
      <c r="BM1682" s="75"/>
      <c r="BN1682" s="75"/>
      <c r="BO1682" s="76"/>
      <c r="BP1682" s="106">
        <f t="shared" si="675"/>
        <v>0</v>
      </c>
      <c r="BQ1682" s="75"/>
      <c r="BR1682" s="75"/>
      <c r="BS1682" s="75"/>
      <c r="BT1682" s="76"/>
      <c r="BU1682" s="106">
        <f t="shared" si="676"/>
        <v>0</v>
      </c>
      <c r="BV1682" s="75"/>
      <c r="BW1682" s="75"/>
      <c r="BX1682" s="75"/>
      <c r="BY1682" s="75"/>
      <c r="BZ1682" s="76"/>
      <c r="DE1682" s="13"/>
    </row>
    <row r="1683" spans="1:109" ht="15" customHeight="1" x14ac:dyDescent="0.25">
      <c r="A1683" s="6"/>
      <c r="DE1683" s="13"/>
    </row>
    <row r="1684" spans="1:109" ht="15" customHeight="1" x14ac:dyDescent="0.25">
      <c r="A1684" s="6"/>
      <c r="DE1684" s="13"/>
    </row>
    <row r="1685" spans="1:109" ht="15" customHeight="1" x14ac:dyDescent="0.25">
      <c r="A1685" s="101" t="s">
        <v>105</v>
      </c>
      <c r="B1685" s="79"/>
      <c r="C1685" s="79"/>
      <c r="D1685" s="79"/>
      <c r="E1685" s="79"/>
      <c r="F1685" s="79"/>
      <c r="G1685" s="79"/>
      <c r="H1685" s="79"/>
      <c r="I1685" s="79"/>
      <c r="J1685" s="79"/>
      <c r="K1685" s="79"/>
      <c r="L1685" s="79"/>
      <c r="M1685" s="79"/>
      <c r="N1685" s="79"/>
      <c r="O1685" s="79"/>
      <c r="P1685" s="79"/>
      <c r="Q1685" s="79"/>
      <c r="R1685" s="79"/>
      <c r="S1685" s="79"/>
      <c r="T1685" s="79"/>
      <c r="U1685" s="79"/>
      <c r="V1685" s="79"/>
      <c r="W1685" s="79"/>
      <c r="DE1685" s="13"/>
    </row>
    <row r="1686" spans="1:109" ht="15" customHeight="1" x14ac:dyDescent="0.25">
      <c r="A1686" s="6"/>
      <c r="DE1686" s="13"/>
    </row>
    <row r="1687" spans="1:109" ht="15" customHeight="1" x14ac:dyDescent="0.25">
      <c r="A1687" s="6"/>
      <c r="C1687" s="78" t="s">
        <v>2</v>
      </c>
      <c r="D1687" s="83"/>
      <c r="E1687" s="84"/>
      <c r="F1687" s="78" t="s">
        <v>106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5"/>
      <c r="X1687" s="75"/>
      <c r="Y1687" s="75"/>
      <c r="Z1687" s="75"/>
      <c r="AA1687" s="75"/>
      <c r="AB1687" s="75"/>
      <c r="AC1687" s="75"/>
      <c r="AD1687" s="75"/>
      <c r="AE1687" s="75"/>
      <c r="AF1687" s="75"/>
      <c r="AG1687" s="75"/>
      <c r="AH1687" s="75"/>
      <c r="AI1687" s="75"/>
      <c r="AJ1687" s="75"/>
      <c r="AK1687" s="75"/>
      <c r="AL1687" s="75"/>
      <c r="AM1687" s="75"/>
      <c r="AN1687" s="75"/>
      <c r="AO1687" s="75"/>
      <c r="AP1687" s="75"/>
      <c r="AQ1687" s="75"/>
      <c r="AR1687" s="75"/>
      <c r="AS1687" s="75"/>
      <c r="AT1687" s="75"/>
      <c r="AU1687" s="75"/>
      <c r="AV1687" s="75"/>
      <c r="AW1687" s="75"/>
      <c r="AX1687" s="75"/>
      <c r="AY1687" s="75"/>
      <c r="AZ1687" s="75"/>
      <c r="BA1687" s="75"/>
      <c r="BB1687" s="75"/>
      <c r="BC1687" s="75"/>
      <c r="BD1687" s="75"/>
      <c r="BE1687" s="75"/>
      <c r="BF1687" s="75"/>
      <c r="BG1687" s="75"/>
      <c r="BH1687" s="75"/>
      <c r="BI1687" s="75"/>
      <c r="BJ1687" s="75"/>
      <c r="BK1687" s="75"/>
      <c r="BL1687" s="75"/>
      <c r="BM1687" s="75"/>
      <c r="BN1687" s="75"/>
      <c r="BO1687" s="75"/>
      <c r="BP1687" s="75"/>
      <c r="BQ1687" s="75"/>
      <c r="BR1687" s="75"/>
      <c r="BS1687" s="75"/>
      <c r="BT1687" s="75"/>
      <c r="BU1687" s="75"/>
      <c r="BV1687" s="75"/>
      <c r="BW1687" s="75"/>
      <c r="BX1687" s="75"/>
      <c r="BY1687" s="75"/>
      <c r="BZ1687" s="75"/>
      <c r="CA1687" s="75"/>
      <c r="CB1687" s="75"/>
      <c r="CC1687" s="75"/>
      <c r="CD1687" s="75"/>
      <c r="CE1687" s="75"/>
      <c r="CF1687" s="75"/>
      <c r="CG1687" s="75"/>
      <c r="CH1687" s="75"/>
      <c r="CI1687" s="75"/>
      <c r="CJ1687" s="75"/>
      <c r="CK1687" s="75"/>
      <c r="CL1687" s="75"/>
      <c r="CM1687" s="75"/>
      <c r="CN1687" s="75"/>
      <c r="CO1687" s="75"/>
      <c r="CP1687" s="75"/>
      <c r="CQ1687" s="76"/>
      <c r="DE1687" s="13"/>
    </row>
    <row r="1688" spans="1:109" ht="15" customHeight="1" x14ac:dyDescent="0.25">
      <c r="A1688" s="6"/>
      <c r="C1688" s="85"/>
      <c r="D1688" s="79"/>
      <c r="E1688" s="86"/>
      <c r="F1688" s="78" t="s">
        <v>107</v>
      </c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5"/>
      <c r="X1688" s="75"/>
      <c r="Y1688" s="75"/>
      <c r="Z1688" s="75"/>
      <c r="AA1688" s="75"/>
      <c r="AB1688" s="75"/>
      <c r="AC1688" s="75"/>
      <c r="AD1688" s="75"/>
      <c r="AE1688" s="75"/>
      <c r="AF1688" s="75"/>
      <c r="AG1688" s="75"/>
      <c r="AH1688" s="75"/>
      <c r="AI1688" s="75"/>
      <c r="AJ1688" s="75"/>
      <c r="AK1688" s="75"/>
      <c r="AL1688" s="75"/>
      <c r="AM1688" s="75"/>
      <c r="AN1688" s="75"/>
      <c r="AO1688" s="75"/>
      <c r="AP1688" s="75"/>
      <c r="AQ1688" s="75"/>
      <c r="AR1688" s="75"/>
      <c r="AS1688" s="75"/>
      <c r="AT1688" s="75"/>
      <c r="AU1688" s="75"/>
      <c r="AV1688" s="75"/>
      <c r="AW1688" s="75"/>
      <c r="AX1688" s="75"/>
      <c r="AY1688" s="75"/>
      <c r="AZ1688" s="75"/>
      <c r="BA1688" s="75"/>
      <c r="BB1688" s="75"/>
      <c r="BC1688" s="75"/>
      <c r="BD1688" s="75"/>
      <c r="BE1688" s="75"/>
      <c r="BF1688" s="75"/>
      <c r="BG1688" s="75"/>
      <c r="BH1688" s="75"/>
      <c r="BI1688" s="75"/>
      <c r="BJ1688" s="75"/>
      <c r="BK1688" s="75"/>
      <c r="BL1688" s="75"/>
      <c r="BM1688" s="75"/>
      <c r="BN1688" s="75"/>
      <c r="BO1688" s="75"/>
      <c r="BP1688" s="75"/>
      <c r="BQ1688" s="75"/>
      <c r="BR1688" s="75"/>
      <c r="BS1688" s="75"/>
      <c r="BT1688" s="75"/>
      <c r="BU1688" s="75"/>
      <c r="BV1688" s="75"/>
      <c r="BW1688" s="75"/>
      <c r="BX1688" s="75"/>
      <c r="BY1688" s="75"/>
      <c r="BZ1688" s="75"/>
      <c r="CA1688" s="76"/>
      <c r="CB1688" s="78" t="s">
        <v>108</v>
      </c>
      <c r="CC1688" s="75"/>
      <c r="CD1688" s="75"/>
      <c r="CE1688" s="75"/>
      <c r="CF1688" s="75"/>
      <c r="CG1688" s="75"/>
      <c r="CH1688" s="75"/>
      <c r="CI1688" s="75"/>
      <c r="CJ1688" s="75"/>
      <c r="CK1688" s="75"/>
      <c r="CL1688" s="75"/>
      <c r="CM1688" s="75"/>
      <c r="CN1688" s="75"/>
      <c r="CO1688" s="75"/>
      <c r="CP1688" s="75"/>
      <c r="CQ1688" s="76"/>
      <c r="DE1688" s="13"/>
    </row>
    <row r="1689" spans="1:109" ht="15" customHeight="1" x14ac:dyDescent="0.25">
      <c r="A1689" s="6"/>
      <c r="C1689" s="85"/>
      <c r="D1689" s="79"/>
      <c r="E1689" s="86"/>
      <c r="F1689" s="74" t="s">
        <v>109</v>
      </c>
      <c r="G1689" s="75"/>
      <c r="H1689" s="75"/>
      <c r="I1689" s="75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5"/>
      <c r="X1689" s="75"/>
      <c r="Y1689" s="75"/>
      <c r="Z1689" s="75"/>
      <c r="AA1689" s="75"/>
      <c r="AB1689" s="75"/>
      <c r="AC1689" s="75"/>
      <c r="AD1689" s="75"/>
      <c r="AE1689" s="75"/>
      <c r="AF1689" s="75"/>
      <c r="AG1689" s="75"/>
      <c r="AH1689" s="75"/>
      <c r="AI1689" s="75"/>
      <c r="AJ1689" s="75"/>
      <c r="AK1689" s="75"/>
      <c r="AL1689" s="75"/>
      <c r="AM1689" s="75"/>
      <c r="AN1689" s="75"/>
      <c r="AO1689" s="75"/>
      <c r="AP1689" s="75"/>
      <c r="AQ1689" s="75"/>
      <c r="AR1689" s="76"/>
      <c r="AS1689" s="74" t="s">
        <v>110</v>
      </c>
      <c r="AT1689" s="75"/>
      <c r="AU1689" s="75"/>
      <c r="AV1689" s="75"/>
      <c r="AW1689" s="75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  <c r="BI1689" s="75"/>
      <c r="BJ1689" s="75"/>
      <c r="BK1689" s="75"/>
      <c r="BL1689" s="75"/>
      <c r="BM1689" s="75"/>
      <c r="BN1689" s="75"/>
      <c r="BO1689" s="75"/>
      <c r="BP1689" s="75"/>
      <c r="BQ1689" s="75"/>
      <c r="BR1689" s="75"/>
      <c r="BS1689" s="75"/>
      <c r="BT1689" s="75"/>
      <c r="BU1689" s="75"/>
      <c r="BV1689" s="75"/>
      <c r="BW1689" s="75"/>
      <c r="BX1689" s="75"/>
      <c r="BY1689" s="75"/>
      <c r="BZ1689" s="75"/>
      <c r="CA1689" s="76"/>
      <c r="CB1689" s="74" t="s">
        <v>14</v>
      </c>
      <c r="CC1689" s="75"/>
      <c r="CD1689" s="75"/>
      <c r="CE1689" s="75"/>
      <c r="CF1689" s="75"/>
      <c r="CG1689" s="75"/>
      <c r="CH1689" s="75"/>
      <c r="CI1689" s="75"/>
      <c r="CJ1689" s="75"/>
      <c r="CK1689" s="75"/>
      <c r="CL1689" s="75"/>
      <c r="CM1689" s="75"/>
      <c r="CN1689" s="75"/>
      <c r="CO1689" s="75"/>
      <c r="CP1689" s="75"/>
      <c r="CQ1689" s="76"/>
      <c r="DE1689" s="13"/>
    </row>
    <row r="1690" spans="1:109" ht="15" customHeight="1" x14ac:dyDescent="0.25">
      <c r="A1690" s="6"/>
      <c r="C1690" s="85"/>
      <c r="D1690" s="79"/>
      <c r="E1690" s="86"/>
      <c r="F1690" s="74" t="s">
        <v>111</v>
      </c>
      <c r="G1690" s="75"/>
      <c r="H1690" s="75"/>
      <c r="I1690" s="75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5"/>
      <c r="U1690" s="75"/>
      <c r="V1690" s="76"/>
      <c r="W1690" s="74" t="s">
        <v>112</v>
      </c>
      <c r="X1690" s="75"/>
      <c r="Y1690" s="75"/>
      <c r="Z1690" s="75"/>
      <c r="AA1690" s="75"/>
      <c r="AB1690" s="75"/>
      <c r="AC1690" s="75"/>
      <c r="AD1690" s="75"/>
      <c r="AE1690" s="75"/>
      <c r="AF1690" s="75"/>
      <c r="AG1690" s="75"/>
      <c r="AH1690" s="75"/>
      <c r="AI1690" s="75"/>
      <c r="AJ1690" s="75"/>
      <c r="AK1690" s="75"/>
      <c r="AL1690" s="75"/>
      <c r="AM1690" s="75"/>
      <c r="AN1690" s="75"/>
      <c r="AO1690" s="75"/>
      <c r="AP1690" s="75"/>
      <c r="AQ1690" s="75"/>
      <c r="AR1690" s="76"/>
      <c r="AS1690" s="74" t="s">
        <v>111</v>
      </c>
      <c r="AT1690" s="75"/>
      <c r="AU1690" s="75"/>
      <c r="AV1690" s="75"/>
      <c r="AW1690" s="75"/>
      <c r="AX1690" s="75"/>
      <c r="AY1690" s="75"/>
      <c r="AZ1690" s="75"/>
      <c r="BA1690" s="75"/>
      <c r="BB1690" s="75"/>
      <c r="BC1690" s="75"/>
      <c r="BD1690" s="75"/>
      <c r="BE1690" s="75"/>
      <c r="BF1690" s="75"/>
      <c r="BG1690" s="75"/>
      <c r="BH1690" s="75"/>
      <c r="BI1690" s="75"/>
      <c r="BJ1690" s="75"/>
      <c r="BK1690" s="75"/>
      <c r="BL1690" s="76"/>
      <c r="BM1690" s="74" t="s">
        <v>112</v>
      </c>
      <c r="BN1690" s="75"/>
      <c r="BO1690" s="75"/>
      <c r="BP1690" s="75"/>
      <c r="BQ1690" s="75"/>
      <c r="BR1690" s="75"/>
      <c r="BS1690" s="75"/>
      <c r="BT1690" s="75"/>
      <c r="BU1690" s="75"/>
      <c r="BV1690" s="75"/>
      <c r="BW1690" s="75"/>
      <c r="BX1690" s="75"/>
      <c r="BY1690" s="75"/>
      <c r="BZ1690" s="75"/>
      <c r="CA1690" s="76"/>
      <c r="CB1690" s="74" t="s">
        <v>113</v>
      </c>
      <c r="CC1690" s="75"/>
      <c r="CD1690" s="75"/>
      <c r="CE1690" s="75"/>
      <c r="CF1690" s="75"/>
      <c r="CG1690" s="75"/>
      <c r="CH1690" s="75"/>
      <c r="CI1690" s="75"/>
      <c r="CJ1690" s="75"/>
      <c r="CK1690" s="75"/>
      <c r="CL1690" s="75"/>
      <c r="CM1690" s="75"/>
      <c r="CN1690" s="75"/>
      <c r="CO1690" s="75"/>
      <c r="CP1690" s="75"/>
      <c r="CQ1690" s="76"/>
      <c r="DE1690" s="13"/>
    </row>
    <row r="1691" spans="1:109" ht="15" customHeight="1" x14ac:dyDescent="0.25">
      <c r="A1691" s="6"/>
      <c r="C1691" s="87"/>
      <c r="D1691" s="88"/>
      <c r="E1691" s="89"/>
      <c r="F1691" s="74" t="s">
        <v>18</v>
      </c>
      <c r="G1691" s="76"/>
      <c r="H1691" s="74" t="s">
        <v>19</v>
      </c>
      <c r="I1691" s="75"/>
      <c r="J1691" s="75"/>
      <c r="K1691" s="75"/>
      <c r="L1691" s="76"/>
      <c r="M1691" s="74" t="s">
        <v>20</v>
      </c>
      <c r="N1691" s="75"/>
      <c r="O1691" s="75"/>
      <c r="P1691" s="75"/>
      <c r="Q1691" s="76"/>
      <c r="R1691" s="74" t="s">
        <v>114</v>
      </c>
      <c r="S1691" s="75"/>
      <c r="T1691" s="75"/>
      <c r="U1691" s="75"/>
      <c r="V1691" s="76"/>
      <c r="W1691" s="74" t="s">
        <v>19</v>
      </c>
      <c r="X1691" s="75"/>
      <c r="Y1691" s="75"/>
      <c r="Z1691" s="75"/>
      <c r="AA1691" s="75"/>
      <c r="AB1691" s="75"/>
      <c r="AC1691" s="76"/>
      <c r="AD1691" s="74" t="s">
        <v>20</v>
      </c>
      <c r="AE1691" s="75"/>
      <c r="AF1691" s="75"/>
      <c r="AG1691" s="75"/>
      <c r="AH1691" s="75"/>
      <c r="AI1691" s="76"/>
      <c r="AJ1691" s="74" t="s">
        <v>114</v>
      </c>
      <c r="AK1691" s="75"/>
      <c r="AL1691" s="75"/>
      <c r="AM1691" s="75"/>
      <c r="AN1691" s="75"/>
      <c r="AO1691" s="75"/>
      <c r="AP1691" s="75"/>
      <c r="AQ1691" s="75"/>
      <c r="AR1691" s="76"/>
      <c r="AS1691" s="74" t="s">
        <v>18</v>
      </c>
      <c r="AT1691" s="75"/>
      <c r="AU1691" s="75"/>
      <c r="AV1691" s="75"/>
      <c r="AW1691" s="75"/>
      <c r="AX1691" s="76"/>
      <c r="AY1691" s="74" t="s">
        <v>19</v>
      </c>
      <c r="AZ1691" s="75"/>
      <c r="BA1691" s="75"/>
      <c r="BB1691" s="76"/>
      <c r="BC1691" s="74" t="s">
        <v>20</v>
      </c>
      <c r="BD1691" s="75"/>
      <c r="BE1691" s="75"/>
      <c r="BF1691" s="75"/>
      <c r="BG1691" s="76"/>
      <c r="BH1691" s="74" t="s">
        <v>24</v>
      </c>
      <c r="BI1691" s="75"/>
      <c r="BJ1691" s="75"/>
      <c r="BK1691" s="75"/>
      <c r="BL1691" s="76"/>
      <c r="BM1691" s="74" t="s">
        <v>19</v>
      </c>
      <c r="BN1691" s="75"/>
      <c r="BO1691" s="75"/>
      <c r="BP1691" s="76"/>
      <c r="BQ1691" s="74" t="s">
        <v>20</v>
      </c>
      <c r="BR1691" s="75"/>
      <c r="BS1691" s="75"/>
      <c r="BT1691" s="75"/>
      <c r="BU1691" s="75"/>
      <c r="BV1691" s="75"/>
      <c r="BW1691" s="76"/>
      <c r="BX1691" s="74" t="s">
        <v>24</v>
      </c>
      <c r="BY1691" s="75"/>
      <c r="BZ1691" s="75"/>
      <c r="CA1691" s="76"/>
      <c r="CB1691" s="74" t="s">
        <v>18</v>
      </c>
      <c r="CC1691" s="75"/>
      <c r="CD1691" s="75"/>
      <c r="CE1691" s="75"/>
      <c r="CF1691" s="76"/>
      <c r="CG1691" s="74" t="s">
        <v>19</v>
      </c>
      <c r="CH1691" s="75"/>
      <c r="CI1691" s="75"/>
      <c r="CJ1691" s="76"/>
      <c r="CK1691" s="74" t="s">
        <v>20</v>
      </c>
      <c r="CL1691" s="75"/>
      <c r="CM1691" s="76"/>
      <c r="CN1691" s="74" t="s">
        <v>114</v>
      </c>
      <c r="CO1691" s="75"/>
      <c r="CP1691" s="75"/>
      <c r="CQ1691" s="76"/>
      <c r="DE1691" s="13"/>
    </row>
    <row r="1692" spans="1:109" ht="15" customHeight="1" x14ac:dyDescent="0.25">
      <c r="A1692" s="6"/>
      <c r="C1692" s="91" t="s">
        <v>33</v>
      </c>
      <c r="D1692" s="75"/>
      <c r="E1692" s="76"/>
      <c r="F1692" s="99">
        <f>SUM(F1389,F1490,F1591)</f>
        <v>0</v>
      </c>
      <c r="G1692" s="76"/>
      <c r="H1692" s="99">
        <f>SUM(H1389,H1490,H1591)</f>
        <v>0</v>
      </c>
      <c r="I1692" s="75"/>
      <c r="J1692" s="75"/>
      <c r="K1692" s="75"/>
      <c r="L1692" s="76"/>
      <c r="M1692" s="99">
        <f>SUM(M1389,M1490,M1591)</f>
        <v>0</v>
      </c>
      <c r="N1692" s="75"/>
      <c r="O1692" s="75"/>
      <c r="P1692" s="75"/>
      <c r="Q1692" s="76"/>
      <c r="R1692" s="99">
        <f>SUM(R1389,R1490,R1591)</f>
        <v>0</v>
      </c>
      <c r="S1692" s="75"/>
      <c r="T1692" s="75"/>
      <c r="U1692" s="75"/>
      <c r="V1692" s="76"/>
      <c r="W1692" s="99">
        <f>SUM(W1389,W1490,W1591)</f>
        <v>0</v>
      </c>
      <c r="X1692" s="75"/>
      <c r="Y1692" s="75"/>
      <c r="Z1692" s="75"/>
      <c r="AA1692" s="75"/>
      <c r="AB1692" s="75"/>
      <c r="AC1692" s="76"/>
      <c r="AD1692" s="99">
        <f>SUM(AD1389,AD1490,AD1591)</f>
        <v>0</v>
      </c>
      <c r="AE1692" s="75"/>
      <c r="AF1692" s="75"/>
      <c r="AG1692" s="75"/>
      <c r="AH1692" s="75"/>
      <c r="AI1692" s="76"/>
      <c r="AJ1692" s="99">
        <f>SUM(AJ1389,AJ1490,AJ1591)</f>
        <v>0</v>
      </c>
      <c r="AK1692" s="75"/>
      <c r="AL1692" s="75"/>
      <c r="AM1692" s="75"/>
      <c r="AN1692" s="75"/>
      <c r="AO1692" s="75"/>
      <c r="AP1692" s="75"/>
      <c r="AQ1692" s="75"/>
      <c r="AR1692" s="76"/>
      <c r="AS1692" s="99">
        <f>SUM(AS1389,AS1490,AS1591)</f>
        <v>0</v>
      </c>
      <c r="AT1692" s="75"/>
      <c r="AU1692" s="75"/>
      <c r="AV1692" s="75"/>
      <c r="AW1692" s="75"/>
      <c r="AX1692" s="76"/>
      <c r="AY1692" s="99">
        <f>SUM(AY1389,AY1490,AY1591)</f>
        <v>0</v>
      </c>
      <c r="AZ1692" s="75"/>
      <c r="BA1692" s="75"/>
      <c r="BB1692" s="76"/>
      <c r="BC1692" s="99">
        <f>SUM(BC1389,BC1490,BC1591)</f>
        <v>0</v>
      </c>
      <c r="BD1692" s="75"/>
      <c r="BE1692" s="75"/>
      <c r="BF1692" s="75"/>
      <c r="BG1692" s="76"/>
      <c r="BH1692" s="99">
        <f>SUM(BH1389,BH1490,BH1591)</f>
        <v>0</v>
      </c>
      <c r="BI1692" s="75"/>
      <c r="BJ1692" s="75"/>
      <c r="BK1692" s="75"/>
      <c r="BL1692" s="76"/>
      <c r="BM1692" s="99">
        <f>SUM(BM1389,BM1490,BM1591)</f>
        <v>0</v>
      </c>
      <c r="BN1692" s="75"/>
      <c r="BO1692" s="75"/>
      <c r="BP1692" s="76"/>
      <c r="BQ1692" s="99">
        <f>SUM(BQ1389,BQ1490,BQ1591)</f>
        <v>0</v>
      </c>
      <c r="BR1692" s="75"/>
      <c r="BS1692" s="75"/>
      <c r="BT1692" s="75"/>
      <c r="BU1692" s="75"/>
      <c r="BV1692" s="75"/>
      <c r="BW1692" s="76">
        <f>SUM(BW1389,BW1490,BW1591)</f>
        <v>0</v>
      </c>
      <c r="BX1692" s="99">
        <f>SUM(BX1389,BX1490,BX1591)</f>
        <v>0</v>
      </c>
      <c r="BY1692" s="75"/>
      <c r="BZ1692" s="75"/>
      <c r="CA1692" s="76"/>
      <c r="CB1692" s="99">
        <f>SUM(CB1389,CB1490,CB1591)</f>
        <v>0</v>
      </c>
      <c r="CC1692" s="75"/>
      <c r="CD1692" s="75"/>
      <c r="CE1692" s="75"/>
      <c r="CF1692" s="76"/>
      <c r="CG1692" s="99">
        <f>SUM(CG1389,CG1490,CG1591)</f>
        <v>0</v>
      </c>
      <c r="CH1692" s="75"/>
      <c r="CI1692" s="75"/>
      <c r="CJ1692" s="76"/>
      <c r="CK1692" s="99">
        <f>SUM(CK1389,CK1490,CK1591)</f>
        <v>0</v>
      </c>
      <c r="CL1692" s="75">
        <f>SUM(CL1389,CL1490,CL1591)</f>
        <v>0</v>
      </c>
      <c r="CM1692" s="76"/>
      <c r="CN1692" s="99">
        <f>SUM(CN1389,CN1490,CN1591)</f>
        <v>0</v>
      </c>
      <c r="CO1692" s="75">
        <f>SUM(CO1389,CO1490,CO1591)</f>
        <v>0</v>
      </c>
      <c r="CP1692" s="75"/>
      <c r="CQ1692" s="76"/>
      <c r="DE1692" s="13"/>
    </row>
    <row r="1693" spans="1:109" ht="15" customHeight="1" x14ac:dyDescent="0.25">
      <c r="A1693" s="6"/>
      <c r="C1693" s="91" t="s">
        <v>34</v>
      </c>
      <c r="D1693" s="75"/>
      <c r="E1693" s="76"/>
      <c r="F1693" s="99">
        <f t="shared" ref="F1693:F1696" si="677">SUM(F1390,F1491,F1592)</f>
        <v>0</v>
      </c>
      <c r="G1693" s="76"/>
      <c r="H1693" s="99">
        <f t="shared" ref="H1693:H1696" si="678">SUM(H1390,H1491,H1592)</f>
        <v>0</v>
      </c>
      <c r="I1693" s="75"/>
      <c r="J1693" s="75"/>
      <c r="K1693" s="75"/>
      <c r="L1693" s="76"/>
      <c r="M1693" s="99">
        <f t="shared" ref="M1693:M1696" si="679">SUM(M1390,M1491,M1592)</f>
        <v>0</v>
      </c>
      <c r="N1693" s="75"/>
      <c r="O1693" s="75"/>
      <c r="P1693" s="75"/>
      <c r="Q1693" s="76"/>
      <c r="R1693" s="99">
        <f t="shared" ref="R1693:R1696" si="680">SUM(R1390,R1491,R1592)</f>
        <v>0</v>
      </c>
      <c r="S1693" s="75"/>
      <c r="T1693" s="75"/>
      <c r="U1693" s="75"/>
      <c r="V1693" s="76"/>
      <c r="W1693" s="99">
        <f t="shared" ref="W1693:W1696" si="681">SUM(W1390,W1491,W1592)</f>
        <v>0</v>
      </c>
      <c r="X1693" s="75"/>
      <c r="Y1693" s="75"/>
      <c r="Z1693" s="75"/>
      <c r="AA1693" s="75"/>
      <c r="AB1693" s="75"/>
      <c r="AC1693" s="76"/>
      <c r="AD1693" s="99">
        <f t="shared" ref="AD1693:AD1696" si="682">SUM(AD1390,AD1491,AD1592)</f>
        <v>0</v>
      </c>
      <c r="AE1693" s="75"/>
      <c r="AF1693" s="75"/>
      <c r="AG1693" s="75"/>
      <c r="AH1693" s="75"/>
      <c r="AI1693" s="76"/>
      <c r="AJ1693" s="99">
        <f t="shared" ref="AJ1693:AJ1696" si="683">SUM(AJ1390,AJ1491,AJ1592)</f>
        <v>0</v>
      </c>
      <c r="AK1693" s="75"/>
      <c r="AL1693" s="75"/>
      <c r="AM1693" s="75"/>
      <c r="AN1693" s="75"/>
      <c r="AO1693" s="75"/>
      <c r="AP1693" s="75"/>
      <c r="AQ1693" s="75"/>
      <c r="AR1693" s="76"/>
      <c r="AS1693" s="99">
        <f t="shared" ref="AS1693:AS1696" si="684">SUM(AS1390,AS1491,AS1592)</f>
        <v>0</v>
      </c>
      <c r="AT1693" s="75"/>
      <c r="AU1693" s="75"/>
      <c r="AV1693" s="75"/>
      <c r="AW1693" s="75"/>
      <c r="AX1693" s="76"/>
      <c r="AY1693" s="99">
        <f t="shared" ref="AY1693:AY1696" si="685">SUM(AY1390,AY1491,AY1592)</f>
        <v>0</v>
      </c>
      <c r="AZ1693" s="75"/>
      <c r="BA1693" s="75"/>
      <c r="BB1693" s="76"/>
      <c r="BC1693" s="99">
        <f t="shared" ref="BC1693:BC1696" si="686">SUM(BC1390,BC1491,BC1592)</f>
        <v>0</v>
      </c>
      <c r="BD1693" s="75"/>
      <c r="BE1693" s="75"/>
      <c r="BF1693" s="75"/>
      <c r="BG1693" s="76"/>
      <c r="BH1693" s="99">
        <f t="shared" ref="BH1693:BH1696" si="687">SUM(BH1390,BH1491,BH1592)</f>
        <v>0</v>
      </c>
      <c r="BI1693" s="75"/>
      <c r="BJ1693" s="75"/>
      <c r="BK1693" s="75"/>
      <c r="BL1693" s="76"/>
      <c r="BM1693" s="99">
        <f t="shared" ref="BM1693:BM1696" si="688">SUM(BM1390,BM1491,BM1592)</f>
        <v>0</v>
      </c>
      <c r="BN1693" s="75"/>
      <c r="BO1693" s="75"/>
      <c r="BP1693" s="76"/>
      <c r="BQ1693" s="99">
        <f t="shared" ref="BQ1693:BQ1696" si="689">SUM(BQ1390,BQ1491,BQ1592)</f>
        <v>0</v>
      </c>
      <c r="BR1693" s="75"/>
      <c r="BS1693" s="75"/>
      <c r="BT1693" s="75"/>
      <c r="BU1693" s="75"/>
      <c r="BV1693" s="75"/>
      <c r="BW1693" s="76">
        <f t="shared" ref="BW1693:BX1696" si="690">SUM(BW1390,BW1491,BW1592)</f>
        <v>0</v>
      </c>
      <c r="BX1693" s="167">
        <f t="shared" si="690"/>
        <v>0</v>
      </c>
      <c r="BY1693" s="168"/>
      <c r="BZ1693" s="168"/>
      <c r="CA1693" s="169"/>
      <c r="CB1693" s="99">
        <f t="shared" ref="CB1693:CB1696" si="691">SUM(CB1390,CB1491,CB1592)</f>
        <v>0</v>
      </c>
      <c r="CC1693" s="75"/>
      <c r="CD1693" s="75"/>
      <c r="CE1693" s="75"/>
      <c r="CF1693" s="76"/>
      <c r="CG1693" s="99">
        <f t="shared" ref="CG1693:CG1696" si="692">SUM(CG1390,CG1491,CG1592)</f>
        <v>0</v>
      </c>
      <c r="CH1693" s="75"/>
      <c r="CI1693" s="75"/>
      <c r="CJ1693" s="76"/>
      <c r="CK1693" s="167">
        <f t="shared" ref="CK1693:CL1696" si="693">SUM(CK1390,CK1491,CK1592)</f>
        <v>0</v>
      </c>
      <c r="CL1693" s="168">
        <f t="shared" si="693"/>
        <v>0</v>
      </c>
      <c r="CM1693" s="169"/>
      <c r="CN1693" s="167">
        <f t="shared" ref="CN1693:CO1696" si="694">SUM(CN1390,CN1491,CN1592)</f>
        <v>0</v>
      </c>
      <c r="CO1693" s="168">
        <f t="shared" si="694"/>
        <v>0</v>
      </c>
      <c r="CP1693" s="168"/>
      <c r="CQ1693" s="169"/>
      <c r="DE1693" s="13"/>
    </row>
    <row r="1694" spans="1:109" ht="15" customHeight="1" x14ac:dyDescent="0.25">
      <c r="A1694" s="6"/>
      <c r="C1694" s="91" t="s">
        <v>35</v>
      </c>
      <c r="D1694" s="75"/>
      <c r="E1694" s="76"/>
      <c r="F1694" s="99">
        <f t="shared" si="677"/>
        <v>0</v>
      </c>
      <c r="G1694" s="76"/>
      <c r="H1694" s="99">
        <f t="shared" si="678"/>
        <v>0</v>
      </c>
      <c r="I1694" s="75"/>
      <c r="J1694" s="75"/>
      <c r="K1694" s="75"/>
      <c r="L1694" s="76"/>
      <c r="M1694" s="99">
        <f t="shared" si="679"/>
        <v>0</v>
      </c>
      <c r="N1694" s="75"/>
      <c r="O1694" s="75"/>
      <c r="P1694" s="75"/>
      <c r="Q1694" s="76"/>
      <c r="R1694" s="99">
        <f t="shared" si="680"/>
        <v>0</v>
      </c>
      <c r="S1694" s="75"/>
      <c r="T1694" s="75"/>
      <c r="U1694" s="75"/>
      <c r="V1694" s="76"/>
      <c r="W1694" s="99">
        <f t="shared" si="681"/>
        <v>0</v>
      </c>
      <c r="X1694" s="75"/>
      <c r="Y1694" s="75"/>
      <c r="Z1694" s="75"/>
      <c r="AA1694" s="75"/>
      <c r="AB1694" s="75"/>
      <c r="AC1694" s="76"/>
      <c r="AD1694" s="99">
        <f t="shared" si="682"/>
        <v>0</v>
      </c>
      <c r="AE1694" s="75"/>
      <c r="AF1694" s="75"/>
      <c r="AG1694" s="75"/>
      <c r="AH1694" s="75"/>
      <c r="AI1694" s="76"/>
      <c r="AJ1694" s="99">
        <f t="shared" si="683"/>
        <v>0</v>
      </c>
      <c r="AK1694" s="75"/>
      <c r="AL1694" s="75"/>
      <c r="AM1694" s="75"/>
      <c r="AN1694" s="75"/>
      <c r="AO1694" s="75"/>
      <c r="AP1694" s="75"/>
      <c r="AQ1694" s="75"/>
      <c r="AR1694" s="76"/>
      <c r="AS1694" s="99">
        <f t="shared" si="684"/>
        <v>0</v>
      </c>
      <c r="AT1694" s="75"/>
      <c r="AU1694" s="75"/>
      <c r="AV1694" s="75"/>
      <c r="AW1694" s="75"/>
      <c r="AX1694" s="76"/>
      <c r="AY1694" s="99">
        <f t="shared" si="685"/>
        <v>0</v>
      </c>
      <c r="AZ1694" s="75"/>
      <c r="BA1694" s="75"/>
      <c r="BB1694" s="76"/>
      <c r="BC1694" s="99">
        <f t="shared" si="686"/>
        <v>0</v>
      </c>
      <c r="BD1694" s="75"/>
      <c r="BE1694" s="75"/>
      <c r="BF1694" s="75"/>
      <c r="BG1694" s="76"/>
      <c r="BH1694" s="99">
        <f t="shared" si="687"/>
        <v>0</v>
      </c>
      <c r="BI1694" s="75"/>
      <c r="BJ1694" s="75"/>
      <c r="BK1694" s="75"/>
      <c r="BL1694" s="76"/>
      <c r="BM1694" s="99">
        <f t="shared" si="688"/>
        <v>0</v>
      </c>
      <c r="BN1694" s="75"/>
      <c r="BO1694" s="75"/>
      <c r="BP1694" s="76"/>
      <c r="BQ1694" s="99">
        <f t="shared" si="689"/>
        <v>0</v>
      </c>
      <c r="BR1694" s="75"/>
      <c r="BS1694" s="75"/>
      <c r="BT1694" s="75"/>
      <c r="BU1694" s="75"/>
      <c r="BV1694" s="75"/>
      <c r="BW1694" s="76">
        <f t="shared" si="690"/>
        <v>0</v>
      </c>
      <c r="BX1694" s="167">
        <f t="shared" si="690"/>
        <v>0</v>
      </c>
      <c r="BY1694" s="168"/>
      <c r="BZ1694" s="168"/>
      <c r="CA1694" s="169"/>
      <c r="CB1694" s="99">
        <f t="shared" si="691"/>
        <v>0</v>
      </c>
      <c r="CC1694" s="75"/>
      <c r="CD1694" s="75"/>
      <c r="CE1694" s="75"/>
      <c r="CF1694" s="76"/>
      <c r="CG1694" s="99">
        <f t="shared" si="692"/>
        <v>0</v>
      </c>
      <c r="CH1694" s="75"/>
      <c r="CI1694" s="75"/>
      <c r="CJ1694" s="76"/>
      <c r="CK1694" s="167">
        <f t="shared" si="693"/>
        <v>0</v>
      </c>
      <c r="CL1694" s="168">
        <f t="shared" si="693"/>
        <v>0</v>
      </c>
      <c r="CM1694" s="169"/>
      <c r="CN1694" s="167">
        <f t="shared" si="694"/>
        <v>0</v>
      </c>
      <c r="CO1694" s="168">
        <f t="shared" si="694"/>
        <v>0</v>
      </c>
      <c r="CP1694" s="168"/>
      <c r="CQ1694" s="169"/>
      <c r="DE1694" s="13"/>
    </row>
    <row r="1695" spans="1:109" ht="15" customHeight="1" x14ac:dyDescent="0.25">
      <c r="A1695" s="6"/>
      <c r="C1695" s="91" t="s">
        <v>36</v>
      </c>
      <c r="D1695" s="75"/>
      <c r="E1695" s="76"/>
      <c r="F1695" s="99">
        <f t="shared" si="677"/>
        <v>0</v>
      </c>
      <c r="G1695" s="76"/>
      <c r="H1695" s="99">
        <f t="shared" si="678"/>
        <v>0</v>
      </c>
      <c r="I1695" s="75"/>
      <c r="J1695" s="75"/>
      <c r="K1695" s="75"/>
      <c r="L1695" s="76"/>
      <c r="M1695" s="99">
        <f t="shared" si="679"/>
        <v>0</v>
      </c>
      <c r="N1695" s="75"/>
      <c r="O1695" s="75"/>
      <c r="P1695" s="75"/>
      <c r="Q1695" s="76"/>
      <c r="R1695" s="99">
        <f t="shared" si="680"/>
        <v>0</v>
      </c>
      <c r="S1695" s="75"/>
      <c r="T1695" s="75"/>
      <c r="U1695" s="75"/>
      <c r="V1695" s="76"/>
      <c r="W1695" s="99">
        <f t="shared" si="681"/>
        <v>0</v>
      </c>
      <c r="X1695" s="75"/>
      <c r="Y1695" s="75"/>
      <c r="Z1695" s="75"/>
      <c r="AA1695" s="75"/>
      <c r="AB1695" s="75"/>
      <c r="AC1695" s="76"/>
      <c r="AD1695" s="99">
        <f t="shared" si="682"/>
        <v>0</v>
      </c>
      <c r="AE1695" s="75"/>
      <c r="AF1695" s="75"/>
      <c r="AG1695" s="75"/>
      <c r="AH1695" s="75"/>
      <c r="AI1695" s="76"/>
      <c r="AJ1695" s="99">
        <f t="shared" si="683"/>
        <v>0</v>
      </c>
      <c r="AK1695" s="75"/>
      <c r="AL1695" s="75"/>
      <c r="AM1695" s="75"/>
      <c r="AN1695" s="75"/>
      <c r="AO1695" s="75"/>
      <c r="AP1695" s="75"/>
      <c r="AQ1695" s="75"/>
      <c r="AR1695" s="76"/>
      <c r="AS1695" s="99">
        <f t="shared" si="684"/>
        <v>0</v>
      </c>
      <c r="AT1695" s="75"/>
      <c r="AU1695" s="75"/>
      <c r="AV1695" s="75"/>
      <c r="AW1695" s="75"/>
      <c r="AX1695" s="76"/>
      <c r="AY1695" s="99">
        <f t="shared" si="685"/>
        <v>0</v>
      </c>
      <c r="AZ1695" s="75"/>
      <c r="BA1695" s="75"/>
      <c r="BB1695" s="76"/>
      <c r="BC1695" s="99">
        <f t="shared" si="686"/>
        <v>0</v>
      </c>
      <c r="BD1695" s="75"/>
      <c r="BE1695" s="75"/>
      <c r="BF1695" s="75"/>
      <c r="BG1695" s="76"/>
      <c r="BH1695" s="99">
        <f t="shared" si="687"/>
        <v>0</v>
      </c>
      <c r="BI1695" s="75"/>
      <c r="BJ1695" s="75"/>
      <c r="BK1695" s="75"/>
      <c r="BL1695" s="76"/>
      <c r="BM1695" s="99">
        <f t="shared" si="688"/>
        <v>0</v>
      </c>
      <c r="BN1695" s="75"/>
      <c r="BO1695" s="75"/>
      <c r="BP1695" s="76"/>
      <c r="BQ1695" s="99">
        <f t="shared" si="689"/>
        <v>0</v>
      </c>
      <c r="BR1695" s="75"/>
      <c r="BS1695" s="75"/>
      <c r="BT1695" s="75"/>
      <c r="BU1695" s="75"/>
      <c r="BV1695" s="75"/>
      <c r="BW1695" s="76">
        <f t="shared" si="690"/>
        <v>0</v>
      </c>
      <c r="BX1695" s="167">
        <f t="shared" si="690"/>
        <v>0</v>
      </c>
      <c r="BY1695" s="168"/>
      <c r="BZ1695" s="168"/>
      <c r="CA1695" s="169"/>
      <c r="CB1695" s="99">
        <f t="shared" si="691"/>
        <v>0</v>
      </c>
      <c r="CC1695" s="75"/>
      <c r="CD1695" s="75"/>
      <c r="CE1695" s="75"/>
      <c r="CF1695" s="76"/>
      <c r="CG1695" s="99">
        <f t="shared" si="692"/>
        <v>0</v>
      </c>
      <c r="CH1695" s="75"/>
      <c r="CI1695" s="75"/>
      <c r="CJ1695" s="76"/>
      <c r="CK1695" s="167">
        <f t="shared" si="693"/>
        <v>0</v>
      </c>
      <c r="CL1695" s="168">
        <f t="shared" si="693"/>
        <v>0</v>
      </c>
      <c r="CM1695" s="169"/>
      <c r="CN1695" s="167">
        <f t="shared" si="694"/>
        <v>0</v>
      </c>
      <c r="CO1695" s="168">
        <f t="shared" si="694"/>
        <v>0</v>
      </c>
      <c r="CP1695" s="168"/>
      <c r="CQ1695" s="169"/>
      <c r="DE1695" s="13"/>
    </row>
    <row r="1696" spans="1:109" ht="15" customHeight="1" x14ac:dyDescent="0.25">
      <c r="A1696" s="6"/>
      <c r="C1696" s="93" t="s">
        <v>37</v>
      </c>
      <c r="D1696" s="75"/>
      <c r="E1696" s="76"/>
      <c r="F1696" s="106">
        <f t="shared" si="677"/>
        <v>0</v>
      </c>
      <c r="G1696" s="76"/>
      <c r="H1696" s="106">
        <f t="shared" si="678"/>
        <v>0</v>
      </c>
      <c r="I1696" s="75"/>
      <c r="J1696" s="75"/>
      <c r="K1696" s="75"/>
      <c r="L1696" s="76"/>
      <c r="M1696" s="106">
        <f t="shared" si="679"/>
        <v>0</v>
      </c>
      <c r="N1696" s="75"/>
      <c r="O1696" s="75"/>
      <c r="P1696" s="75"/>
      <c r="Q1696" s="76"/>
      <c r="R1696" s="106">
        <f t="shared" si="680"/>
        <v>0</v>
      </c>
      <c r="S1696" s="75"/>
      <c r="T1696" s="75"/>
      <c r="U1696" s="75"/>
      <c r="V1696" s="76"/>
      <c r="W1696" s="106">
        <f t="shared" si="681"/>
        <v>0</v>
      </c>
      <c r="X1696" s="75"/>
      <c r="Y1696" s="75"/>
      <c r="Z1696" s="75"/>
      <c r="AA1696" s="75"/>
      <c r="AB1696" s="75"/>
      <c r="AC1696" s="76"/>
      <c r="AD1696" s="106">
        <f t="shared" si="682"/>
        <v>0</v>
      </c>
      <c r="AE1696" s="75"/>
      <c r="AF1696" s="75"/>
      <c r="AG1696" s="75"/>
      <c r="AH1696" s="75"/>
      <c r="AI1696" s="76"/>
      <c r="AJ1696" s="106">
        <f t="shared" si="683"/>
        <v>0</v>
      </c>
      <c r="AK1696" s="75"/>
      <c r="AL1696" s="75"/>
      <c r="AM1696" s="75"/>
      <c r="AN1696" s="75"/>
      <c r="AO1696" s="75"/>
      <c r="AP1696" s="75"/>
      <c r="AQ1696" s="75"/>
      <c r="AR1696" s="76"/>
      <c r="AS1696" s="106">
        <f t="shared" si="684"/>
        <v>0</v>
      </c>
      <c r="AT1696" s="75"/>
      <c r="AU1696" s="75"/>
      <c r="AV1696" s="75"/>
      <c r="AW1696" s="75"/>
      <c r="AX1696" s="76"/>
      <c r="AY1696" s="106">
        <f t="shared" si="685"/>
        <v>0</v>
      </c>
      <c r="AZ1696" s="75"/>
      <c r="BA1696" s="75"/>
      <c r="BB1696" s="76"/>
      <c r="BC1696" s="106">
        <f t="shared" si="686"/>
        <v>0</v>
      </c>
      <c r="BD1696" s="75"/>
      <c r="BE1696" s="75"/>
      <c r="BF1696" s="75"/>
      <c r="BG1696" s="76"/>
      <c r="BH1696" s="106">
        <f t="shared" si="687"/>
        <v>0</v>
      </c>
      <c r="BI1696" s="75"/>
      <c r="BJ1696" s="75"/>
      <c r="BK1696" s="75"/>
      <c r="BL1696" s="76"/>
      <c r="BM1696" s="106">
        <f t="shared" si="688"/>
        <v>0</v>
      </c>
      <c r="BN1696" s="75"/>
      <c r="BO1696" s="75"/>
      <c r="BP1696" s="76"/>
      <c r="BQ1696" s="106">
        <f t="shared" si="689"/>
        <v>0</v>
      </c>
      <c r="BR1696" s="75"/>
      <c r="BS1696" s="75"/>
      <c r="BT1696" s="75"/>
      <c r="BU1696" s="75"/>
      <c r="BV1696" s="75"/>
      <c r="BW1696" s="76">
        <f t="shared" si="690"/>
        <v>0</v>
      </c>
      <c r="BX1696" s="170">
        <f t="shared" si="690"/>
        <v>0</v>
      </c>
      <c r="BY1696" s="171"/>
      <c r="BZ1696" s="171"/>
      <c r="CA1696" s="172"/>
      <c r="CB1696" s="106">
        <f t="shared" si="691"/>
        <v>0</v>
      </c>
      <c r="CC1696" s="75"/>
      <c r="CD1696" s="75"/>
      <c r="CE1696" s="75"/>
      <c r="CF1696" s="76"/>
      <c r="CG1696" s="106">
        <f t="shared" si="692"/>
        <v>0</v>
      </c>
      <c r="CH1696" s="75"/>
      <c r="CI1696" s="75"/>
      <c r="CJ1696" s="76"/>
      <c r="CK1696" s="170">
        <f t="shared" si="693"/>
        <v>0</v>
      </c>
      <c r="CL1696" s="171">
        <f t="shared" si="693"/>
        <v>0</v>
      </c>
      <c r="CM1696" s="172"/>
      <c r="CN1696" s="170">
        <f t="shared" si="694"/>
        <v>0</v>
      </c>
      <c r="CO1696" s="171">
        <f t="shared" si="694"/>
        <v>0</v>
      </c>
      <c r="CP1696" s="171"/>
      <c r="CQ1696" s="172"/>
      <c r="DE1696" s="13"/>
    </row>
    <row r="1697" spans="1:109" ht="15" customHeight="1" x14ac:dyDescent="0.25">
      <c r="A1697" s="6"/>
      <c r="DE1697" s="13"/>
    </row>
    <row r="1698" spans="1:109" ht="15" customHeight="1" x14ac:dyDescent="0.25">
      <c r="A1698" s="6"/>
      <c r="DE1698" s="13"/>
    </row>
    <row r="1699" spans="1:109" ht="15" customHeight="1" x14ac:dyDescent="0.25">
      <c r="A1699" s="102" t="s">
        <v>2</v>
      </c>
      <c r="B1699" s="83"/>
      <c r="C1699" s="83"/>
      <c r="D1699" s="84"/>
      <c r="E1699" s="78" t="s">
        <v>106</v>
      </c>
      <c r="F1699" s="75"/>
      <c r="G1699" s="75"/>
      <c r="H1699" s="75"/>
      <c r="I1699" s="75"/>
      <c r="J1699" s="75"/>
      <c r="K1699" s="75"/>
      <c r="L1699" s="75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5"/>
      <c r="X1699" s="75"/>
      <c r="Y1699" s="75"/>
      <c r="Z1699" s="75"/>
      <c r="AA1699" s="75"/>
      <c r="AB1699" s="75"/>
      <c r="AC1699" s="75"/>
      <c r="AD1699" s="75"/>
      <c r="AE1699" s="75"/>
      <c r="AF1699" s="75"/>
      <c r="AG1699" s="75"/>
      <c r="AH1699" s="75"/>
      <c r="AI1699" s="75"/>
      <c r="AJ1699" s="75"/>
      <c r="AK1699" s="75"/>
      <c r="AL1699" s="75"/>
      <c r="AM1699" s="75"/>
      <c r="AN1699" s="75"/>
      <c r="AO1699" s="75"/>
      <c r="AP1699" s="75"/>
      <c r="AQ1699" s="75"/>
      <c r="AR1699" s="75"/>
      <c r="AS1699" s="75"/>
      <c r="AT1699" s="75"/>
      <c r="AU1699" s="75"/>
      <c r="AV1699" s="75"/>
      <c r="AW1699" s="75"/>
      <c r="AX1699" s="75"/>
      <c r="AY1699" s="75"/>
      <c r="AZ1699" s="75"/>
      <c r="BA1699" s="75"/>
      <c r="BB1699" s="75"/>
      <c r="BC1699" s="75"/>
      <c r="BD1699" s="75"/>
      <c r="BE1699" s="75"/>
      <c r="BF1699" s="75"/>
      <c r="BG1699" s="75"/>
      <c r="BH1699" s="75"/>
      <c r="BI1699" s="75"/>
      <c r="BJ1699" s="75"/>
      <c r="BK1699" s="75"/>
      <c r="BL1699" s="75"/>
      <c r="BM1699" s="75"/>
      <c r="BN1699" s="75"/>
      <c r="BO1699" s="75"/>
      <c r="BP1699" s="75"/>
      <c r="BQ1699" s="75"/>
      <c r="BR1699" s="75"/>
      <c r="BS1699" s="75"/>
      <c r="BT1699" s="75"/>
      <c r="BU1699" s="75"/>
      <c r="BV1699" s="75"/>
      <c r="BW1699" s="75"/>
      <c r="BX1699" s="75"/>
      <c r="BY1699" s="75"/>
      <c r="BZ1699" s="75"/>
      <c r="CA1699" s="75"/>
      <c r="CB1699" s="75"/>
      <c r="CC1699" s="75"/>
      <c r="CD1699" s="75"/>
      <c r="CE1699" s="75"/>
      <c r="CF1699" s="75"/>
      <c r="CG1699" s="75"/>
      <c r="CH1699" s="75"/>
      <c r="CI1699" s="75"/>
      <c r="CJ1699" s="75"/>
      <c r="CK1699" s="75"/>
      <c r="CL1699" s="75"/>
      <c r="CM1699" s="75"/>
      <c r="CN1699" s="75"/>
      <c r="CO1699" s="75"/>
      <c r="CP1699" s="75"/>
      <c r="CQ1699" s="75"/>
      <c r="CR1699" s="75"/>
      <c r="CS1699" s="75"/>
      <c r="CT1699" s="75"/>
      <c r="CU1699" s="75"/>
      <c r="CV1699" s="75"/>
      <c r="CW1699" s="75"/>
      <c r="CX1699" s="75"/>
      <c r="CY1699" s="75"/>
      <c r="CZ1699" s="76"/>
      <c r="DE1699" s="13"/>
    </row>
    <row r="1700" spans="1:109" ht="15" customHeight="1" x14ac:dyDescent="0.25">
      <c r="A1700" s="103"/>
      <c r="B1700" s="79"/>
      <c r="C1700" s="79"/>
      <c r="D1700" s="86"/>
      <c r="E1700" s="78" t="s">
        <v>109</v>
      </c>
      <c r="F1700" s="75"/>
      <c r="G1700" s="75"/>
      <c r="H1700" s="75"/>
      <c r="I1700" s="75"/>
      <c r="J1700" s="75"/>
      <c r="K1700" s="75"/>
      <c r="L1700" s="75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5"/>
      <c r="X1700" s="75"/>
      <c r="Y1700" s="75"/>
      <c r="Z1700" s="75"/>
      <c r="AA1700" s="75"/>
      <c r="AB1700" s="75"/>
      <c r="AC1700" s="75"/>
      <c r="AD1700" s="75"/>
      <c r="AE1700" s="75"/>
      <c r="AF1700" s="75"/>
      <c r="AG1700" s="75"/>
      <c r="AH1700" s="75"/>
      <c r="AI1700" s="75"/>
      <c r="AJ1700" s="75"/>
      <c r="AK1700" s="75"/>
      <c r="AL1700" s="75"/>
      <c r="AM1700" s="75"/>
      <c r="AN1700" s="75"/>
      <c r="AO1700" s="75"/>
      <c r="AP1700" s="75"/>
      <c r="AQ1700" s="75"/>
      <c r="AR1700" s="75"/>
      <c r="AS1700" s="75"/>
      <c r="AT1700" s="75"/>
      <c r="AU1700" s="75"/>
      <c r="AV1700" s="75"/>
      <c r="AW1700" s="75"/>
      <c r="AX1700" s="75"/>
      <c r="AY1700" s="75"/>
      <c r="AZ1700" s="75"/>
      <c r="BA1700" s="75"/>
      <c r="BB1700" s="75"/>
      <c r="BC1700" s="75"/>
      <c r="BD1700" s="75"/>
      <c r="BE1700" s="75"/>
      <c r="BF1700" s="75"/>
      <c r="BG1700" s="75"/>
      <c r="BH1700" s="75"/>
      <c r="BI1700" s="75"/>
      <c r="BJ1700" s="75"/>
      <c r="BK1700" s="75"/>
      <c r="BL1700" s="75"/>
      <c r="BM1700" s="76"/>
      <c r="BN1700" s="78" t="s">
        <v>110</v>
      </c>
      <c r="BO1700" s="75"/>
      <c r="BP1700" s="75"/>
      <c r="BQ1700" s="75"/>
      <c r="BR1700" s="75"/>
      <c r="BS1700" s="75"/>
      <c r="BT1700" s="75"/>
      <c r="BU1700" s="75"/>
      <c r="BV1700" s="75"/>
      <c r="BW1700" s="75"/>
      <c r="BX1700" s="75"/>
      <c r="BY1700" s="75"/>
      <c r="BZ1700" s="75"/>
      <c r="CA1700" s="75"/>
      <c r="CB1700" s="75"/>
      <c r="CC1700" s="75"/>
      <c r="CD1700" s="75"/>
      <c r="CE1700" s="75"/>
      <c r="CF1700" s="75"/>
      <c r="CG1700" s="75"/>
      <c r="CH1700" s="75"/>
      <c r="CI1700" s="75"/>
      <c r="CJ1700" s="75"/>
      <c r="CK1700" s="75"/>
      <c r="CL1700" s="75"/>
      <c r="CM1700" s="75"/>
      <c r="CN1700" s="75"/>
      <c r="CO1700" s="75"/>
      <c r="CP1700" s="75"/>
      <c r="CQ1700" s="75"/>
      <c r="CR1700" s="75"/>
      <c r="CS1700" s="75"/>
      <c r="CT1700" s="75"/>
      <c r="CU1700" s="75"/>
      <c r="CV1700" s="75"/>
      <c r="CW1700" s="75"/>
      <c r="CX1700" s="75"/>
      <c r="CY1700" s="75"/>
      <c r="CZ1700" s="76"/>
      <c r="DE1700" s="13"/>
    </row>
    <row r="1701" spans="1:109" ht="15" customHeight="1" x14ac:dyDescent="0.25">
      <c r="A1701" s="103"/>
      <c r="B1701" s="79"/>
      <c r="C1701" s="79"/>
      <c r="D1701" s="86"/>
      <c r="E1701" s="74" t="s">
        <v>113</v>
      </c>
      <c r="F1701" s="75"/>
      <c r="G1701" s="75"/>
      <c r="H1701" s="75"/>
      <c r="I1701" s="75"/>
      <c r="J1701" s="75"/>
      <c r="K1701" s="75"/>
      <c r="L1701" s="75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6"/>
      <c r="Y1701" s="74" t="s">
        <v>115</v>
      </c>
      <c r="Z1701" s="75"/>
      <c r="AA1701" s="75"/>
      <c r="AB1701" s="75"/>
      <c r="AC1701" s="75"/>
      <c r="AD1701" s="75"/>
      <c r="AE1701" s="75"/>
      <c r="AF1701" s="75"/>
      <c r="AG1701" s="75"/>
      <c r="AH1701" s="75"/>
      <c r="AI1701" s="75"/>
      <c r="AJ1701" s="75"/>
      <c r="AK1701" s="75"/>
      <c r="AL1701" s="75"/>
      <c r="AM1701" s="75"/>
      <c r="AN1701" s="75"/>
      <c r="AO1701" s="75"/>
      <c r="AP1701" s="75"/>
      <c r="AQ1701" s="75"/>
      <c r="AR1701" s="75"/>
      <c r="AS1701" s="75"/>
      <c r="AT1701" s="76"/>
      <c r="AU1701" s="74" t="s">
        <v>116</v>
      </c>
      <c r="AV1701" s="75"/>
      <c r="AW1701" s="75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  <c r="BI1701" s="75"/>
      <c r="BJ1701" s="75"/>
      <c r="BK1701" s="75"/>
      <c r="BL1701" s="75"/>
      <c r="BM1701" s="76"/>
      <c r="BN1701" s="74" t="s">
        <v>117</v>
      </c>
      <c r="BO1701" s="75"/>
      <c r="BP1701" s="75"/>
      <c r="BQ1701" s="75"/>
      <c r="BR1701" s="75"/>
      <c r="BS1701" s="75"/>
      <c r="BT1701" s="75"/>
      <c r="BU1701" s="75"/>
      <c r="BV1701" s="75"/>
      <c r="BW1701" s="75"/>
      <c r="BX1701" s="75"/>
      <c r="BY1701" s="75"/>
      <c r="BZ1701" s="75"/>
      <c r="CA1701" s="75"/>
      <c r="CB1701" s="75"/>
      <c r="CC1701" s="75"/>
      <c r="CD1701" s="75"/>
      <c r="CE1701" s="75"/>
      <c r="CF1701" s="75"/>
      <c r="CG1701" s="76"/>
      <c r="CH1701" s="74" t="s">
        <v>115</v>
      </c>
      <c r="CI1701" s="75"/>
      <c r="CJ1701" s="75"/>
      <c r="CK1701" s="75"/>
      <c r="CL1701" s="75"/>
      <c r="CM1701" s="75"/>
      <c r="CN1701" s="75"/>
      <c r="CO1701" s="75"/>
      <c r="CP1701" s="75"/>
      <c r="CQ1701" s="75"/>
      <c r="CR1701" s="76"/>
      <c r="CS1701" s="74" t="s">
        <v>118</v>
      </c>
      <c r="CT1701" s="75"/>
      <c r="CU1701" s="75"/>
      <c r="CV1701" s="75"/>
      <c r="CW1701" s="75"/>
      <c r="CX1701" s="75"/>
      <c r="CY1701" s="75"/>
      <c r="CZ1701" s="76"/>
      <c r="DE1701" s="13"/>
    </row>
    <row r="1702" spans="1:109" ht="15" customHeight="1" x14ac:dyDescent="0.25">
      <c r="A1702" s="104"/>
      <c r="B1702" s="88"/>
      <c r="C1702" s="88"/>
      <c r="D1702" s="89"/>
      <c r="E1702" s="74" t="s">
        <v>18</v>
      </c>
      <c r="F1702" s="75"/>
      <c r="G1702" s="76"/>
      <c r="I1702" s="74" t="s">
        <v>19</v>
      </c>
      <c r="J1702" s="75"/>
      <c r="K1702" s="75"/>
      <c r="L1702" s="75"/>
      <c r="M1702" s="76"/>
      <c r="N1702" s="74" t="s">
        <v>20</v>
      </c>
      <c r="O1702" s="75"/>
      <c r="P1702" s="75"/>
      <c r="Q1702" s="75"/>
      <c r="R1702" s="76"/>
      <c r="S1702" s="74" t="s">
        <v>114</v>
      </c>
      <c r="T1702" s="75"/>
      <c r="U1702" s="75"/>
      <c r="V1702" s="75"/>
      <c r="W1702" s="76"/>
      <c r="Y1702" s="74" t="s">
        <v>19</v>
      </c>
      <c r="Z1702" s="75"/>
      <c r="AA1702" s="75"/>
      <c r="AB1702" s="75"/>
      <c r="AC1702" s="75"/>
      <c r="AD1702" s="76"/>
      <c r="AE1702" s="74" t="s">
        <v>20</v>
      </c>
      <c r="AF1702" s="75"/>
      <c r="AG1702" s="75"/>
      <c r="AH1702" s="75"/>
      <c r="AI1702" s="75"/>
      <c r="AJ1702" s="76"/>
      <c r="AK1702" s="74" t="s">
        <v>114</v>
      </c>
      <c r="AL1702" s="75"/>
      <c r="AM1702" s="75"/>
      <c r="AN1702" s="75"/>
      <c r="AO1702" s="75"/>
      <c r="AP1702" s="75"/>
      <c r="AQ1702" s="75"/>
      <c r="AR1702" s="75"/>
      <c r="AS1702" s="75"/>
      <c r="AT1702" s="76"/>
      <c r="AU1702" s="74" t="s">
        <v>18</v>
      </c>
      <c r="AV1702" s="75"/>
      <c r="AW1702" s="75"/>
      <c r="AX1702" s="75"/>
      <c r="AY1702" s="76"/>
      <c r="AZ1702" s="74" t="s">
        <v>19</v>
      </c>
      <c r="BA1702" s="75"/>
      <c r="BB1702" s="75"/>
      <c r="BC1702" s="76"/>
      <c r="BD1702" s="74" t="s">
        <v>20</v>
      </c>
      <c r="BE1702" s="75"/>
      <c r="BF1702" s="75"/>
      <c r="BG1702" s="75"/>
      <c r="BH1702" s="75"/>
      <c r="BI1702" s="76"/>
      <c r="BJ1702" s="74" t="s">
        <v>114</v>
      </c>
      <c r="BK1702" s="75"/>
      <c r="BL1702" s="75"/>
      <c r="BM1702" s="76"/>
      <c r="BN1702" s="74" t="s">
        <v>18</v>
      </c>
      <c r="BO1702" s="75"/>
      <c r="BP1702" s="75"/>
      <c r="BQ1702" s="76"/>
      <c r="BR1702" s="74" t="s">
        <v>19</v>
      </c>
      <c r="BS1702" s="75"/>
      <c r="BT1702" s="75"/>
      <c r="BU1702" s="75"/>
      <c r="BV1702" s="75"/>
      <c r="BW1702" s="75"/>
      <c r="BX1702" s="76"/>
      <c r="BY1702" s="74" t="s">
        <v>20</v>
      </c>
      <c r="BZ1702" s="75"/>
      <c r="CA1702" s="75"/>
      <c r="CB1702" s="76"/>
      <c r="CC1702" s="74" t="s">
        <v>114</v>
      </c>
      <c r="CD1702" s="75"/>
      <c r="CE1702" s="75"/>
      <c r="CF1702" s="75"/>
      <c r="CG1702" s="76"/>
      <c r="CH1702" s="74" t="s">
        <v>19</v>
      </c>
      <c r="CI1702" s="75"/>
      <c r="CJ1702" s="75"/>
      <c r="CK1702" s="76"/>
      <c r="CL1702" s="74" t="s">
        <v>20</v>
      </c>
      <c r="CM1702" s="75"/>
      <c r="CN1702" s="76"/>
      <c r="CO1702" s="74" t="s">
        <v>114</v>
      </c>
      <c r="CP1702" s="75"/>
      <c r="CQ1702" s="75"/>
      <c r="CR1702" s="76"/>
      <c r="CS1702" s="74" t="s">
        <v>31</v>
      </c>
      <c r="CT1702" s="75"/>
      <c r="CU1702" s="75"/>
      <c r="CV1702" s="75"/>
      <c r="CW1702" s="76"/>
      <c r="CX1702" s="74" t="s">
        <v>114</v>
      </c>
      <c r="CY1702" s="75"/>
      <c r="CZ1702" s="76"/>
      <c r="DE1702" s="13"/>
    </row>
    <row r="1703" spans="1:109" ht="15" customHeight="1" x14ac:dyDescent="0.25">
      <c r="A1703" s="105" t="s">
        <v>33</v>
      </c>
      <c r="B1703" s="75"/>
      <c r="C1703" s="75"/>
      <c r="D1703" s="76"/>
      <c r="E1703" s="99">
        <f>SUM(E1400,E1501,E1602)</f>
        <v>0</v>
      </c>
      <c r="F1703" s="75"/>
      <c r="G1703" s="76"/>
      <c r="I1703" s="99">
        <f>SUM(I1400,I1501,I1602)</f>
        <v>0</v>
      </c>
      <c r="J1703" s="75"/>
      <c r="K1703" s="75"/>
      <c r="L1703" s="75"/>
      <c r="M1703" s="76"/>
      <c r="N1703" s="99">
        <f>SUM(N1400,N1501,N1602)</f>
        <v>0</v>
      </c>
      <c r="O1703" s="75"/>
      <c r="P1703" s="75"/>
      <c r="Q1703" s="75"/>
      <c r="R1703" s="76"/>
      <c r="S1703" s="99">
        <f>SUM(S1400,S1501,S1602)</f>
        <v>0</v>
      </c>
      <c r="T1703" s="75"/>
      <c r="U1703" s="75"/>
      <c r="V1703" s="75"/>
      <c r="W1703" s="76"/>
      <c r="Y1703" s="99">
        <f t="shared" ref="Y1703:Y1707" si="695">SUM(Y1400,Y1501,Y1602)</f>
        <v>0</v>
      </c>
      <c r="Z1703" s="75"/>
      <c r="AA1703" s="75">
        <f t="shared" ref="AA1703:AA1707" si="696">SUM(AA1400,AA1501,AA1602)</f>
        <v>0</v>
      </c>
      <c r="AB1703" s="75"/>
      <c r="AC1703" s="75">
        <f t="shared" ref="AC1703:AC1707" si="697">SUM(AC1400,AC1501,AC1602)</f>
        <v>0</v>
      </c>
      <c r="AD1703" s="76"/>
      <c r="AE1703" s="99">
        <f>SUM(AE1400,AE1501,AE1602)</f>
        <v>0</v>
      </c>
      <c r="AF1703" s="75"/>
      <c r="AG1703" s="75"/>
      <c r="AH1703" s="75"/>
      <c r="AI1703" s="75"/>
      <c r="AJ1703" s="76"/>
      <c r="AK1703" s="99">
        <f>SUM(AK1400,AK1501,AK1602)</f>
        <v>0</v>
      </c>
      <c r="AL1703" s="75"/>
      <c r="AM1703" s="75"/>
      <c r="AN1703" s="75"/>
      <c r="AO1703" s="75"/>
      <c r="AP1703" s="75"/>
      <c r="AQ1703" s="75"/>
      <c r="AR1703" s="75"/>
      <c r="AS1703" s="75"/>
      <c r="AT1703" s="76"/>
      <c r="AU1703" s="99">
        <f>SUM(AU1400,AU1501,AU1602)</f>
        <v>0</v>
      </c>
      <c r="AV1703" s="75"/>
      <c r="AW1703" s="75"/>
      <c r="AX1703" s="75"/>
      <c r="AY1703" s="76"/>
      <c r="AZ1703" s="99">
        <f>SUM(AZ1400,AZ1501,AZ1602)</f>
        <v>0</v>
      </c>
      <c r="BA1703" s="75"/>
      <c r="BB1703" s="75"/>
      <c r="BC1703" s="76"/>
      <c r="BD1703" s="99">
        <f>SUM(BD1400,BD1501,BD1602)</f>
        <v>0</v>
      </c>
      <c r="BE1703" s="75">
        <f>SUM(BE1400,BE1501,BE1602)</f>
        <v>0</v>
      </c>
      <c r="BF1703" s="75"/>
      <c r="BG1703" s="75"/>
      <c r="BH1703" s="75"/>
      <c r="BI1703" s="76"/>
      <c r="BJ1703" s="99">
        <f>SUM(BJ1400,BJ1501,BJ1602)</f>
        <v>0</v>
      </c>
      <c r="BK1703" s="75"/>
      <c r="BL1703" s="75"/>
      <c r="BM1703" s="76"/>
      <c r="BN1703" s="99">
        <f>SUM(BN1400,BN1501,BN1602)</f>
        <v>0</v>
      </c>
      <c r="BO1703" s="75"/>
      <c r="BP1703" s="75"/>
      <c r="BQ1703" s="76"/>
      <c r="BR1703" s="99">
        <f>SUM(BR1400,BR1501,BR1602)</f>
        <v>0</v>
      </c>
      <c r="BS1703" s="75"/>
      <c r="BT1703" s="75"/>
      <c r="BU1703" s="75"/>
      <c r="BV1703" s="75"/>
      <c r="BW1703" s="75"/>
      <c r="BX1703" s="76">
        <f>SUM(BX1400,BX1501,BX1602)</f>
        <v>0</v>
      </c>
      <c r="BY1703" s="99">
        <f>SUM(BY1400,BY1501,BY1602)</f>
        <v>0</v>
      </c>
      <c r="BZ1703" s="75"/>
      <c r="CA1703" s="75"/>
      <c r="CB1703" s="76"/>
      <c r="CC1703" s="99">
        <f>SUM(CC1400,CC1501,CC1602)</f>
        <v>0</v>
      </c>
      <c r="CD1703" s="75"/>
      <c r="CE1703" s="75"/>
      <c r="CF1703" s="75"/>
      <c r="CG1703" s="76"/>
      <c r="CH1703" s="99">
        <f>SUM(CH1400,CH1501,CH1602)</f>
        <v>0</v>
      </c>
      <c r="CI1703" s="75"/>
      <c r="CJ1703" s="75"/>
      <c r="CK1703" s="76"/>
      <c r="CL1703" s="99">
        <f>SUM(CL1400,CL1501,CL1602)</f>
        <v>0</v>
      </c>
      <c r="CM1703" s="75">
        <f>SUM(CM1400,CM1501,CM1602)</f>
        <v>0</v>
      </c>
      <c r="CN1703" s="76"/>
      <c r="CO1703" s="99">
        <f>SUM(CO1400,CO1501,CO1602)</f>
        <v>0</v>
      </c>
      <c r="CP1703" s="75">
        <f>SUM(CP1400,CP1501,CP1602)</f>
        <v>0</v>
      </c>
      <c r="CQ1703" s="75"/>
      <c r="CR1703" s="76"/>
      <c r="CS1703" s="99">
        <f>SUM(CS1400,CS1501,CS1602)</f>
        <v>0</v>
      </c>
      <c r="CT1703" s="75"/>
      <c r="CU1703" s="75"/>
      <c r="CV1703" s="75"/>
      <c r="CW1703" s="76">
        <f>SUM(CW1400,CW1501,CW1602)</f>
        <v>0</v>
      </c>
      <c r="CX1703" s="99">
        <f>SUM(CX1400,CX1501,CX1602)</f>
        <v>0</v>
      </c>
      <c r="CY1703" s="75"/>
      <c r="CZ1703" s="76"/>
      <c r="DE1703" s="13"/>
    </row>
    <row r="1704" spans="1:109" ht="15" customHeight="1" x14ac:dyDescent="0.25">
      <c r="A1704" s="105" t="s">
        <v>34</v>
      </c>
      <c r="B1704" s="75"/>
      <c r="C1704" s="75"/>
      <c r="D1704" s="76"/>
      <c r="E1704" s="99">
        <f t="shared" ref="E1704:E1707" si="698">SUM(E1401,E1502,E1603)</f>
        <v>0</v>
      </c>
      <c r="F1704" s="75"/>
      <c r="G1704" s="76"/>
      <c r="I1704" s="99">
        <f t="shared" ref="I1704:I1707" si="699">SUM(I1401,I1502,I1603)</f>
        <v>0</v>
      </c>
      <c r="J1704" s="75"/>
      <c r="K1704" s="75"/>
      <c r="L1704" s="75"/>
      <c r="M1704" s="76"/>
      <c r="N1704" s="99">
        <f t="shared" ref="N1704:N1707" si="700">SUM(N1401,N1502,N1603)</f>
        <v>0</v>
      </c>
      <c r="O1704" s="75"/>
      <c r="P1704" s="75"/>
      <c r="Q1704" s="75"/>
      <c r="R1704" s="76"/>
      <c r="S1704" s="99">
        <f t="shared" ref="S1704:S1707" si="701">SUM(S1401,S1502,S1603)</f>
        <v>0</v>
      </c>
      <c r="T1704" s="75"/>
      <c r="U1704" s="75"/>
      <c r="V1704" s="75"/>
      <c r="W1704" s="76"/>
      <c r="Y1704" s="99">
        <f t="shared" si="695"/>
        <v>0</v>
      </c>
      <c r="Z1704" s="75"/>
      <c r="AA1704" s="75">
        <f t="shared" si="696"/>
        <v>0</v>
      </c>
      <c r="AB1704" s="75"/>
      <c r="AC1704" s="75">
        <f t="shared" si="697"/>
        <v>0</v>
      </c>
      <c r="AD1704" s="76"/>
      <c r="AE1704" s="99">
        <f t="shared" ref="AE1704:AE1707" si="702">SUM(AE1401,AE1502,AE1603)</f>
        <v>0</v>
      </c>
      <c r="AF1704" s="75"/>
      <c r="AG1704" s="75"/>
      <c r="AH1704" s="75"/>
      <c r="AI1704" s="75"/>
      <c r="AJ1704" s="76"/>
      <c r="AK1704" s="99">
        <f t="shared" ref="AK1704:AK1707" si="703">SUM(AK1401,AK1502,AK1603)</f>
        <v>0</v>
      </c>
      <c r="AL1704" s="75"/>
      <c r="AM1704" s="75"/>
      <c r="AN1704" s="75"/>
      <c r="AO1704" s="75"/>
      <c r="AP1704" s="75"/>
      <c r="AQ1704" s="75"/>
      <c r="AR1704" s="75"/>
      <c r="AS1704" s="75"/>
      <c r="AT1704" s="76"/>
      <c r="AU1704" s="99">
        <f t="shared" ref="AU1704:AU1707" si="704">SUM(AU1401,AU1502,AU1603)</f>
        <v>0</v>
      </c>
      <c r="AV1704" s="75"/>
      <c r="AW1704" s="75"/>
      <c r="AX1704" s="75"/>
      <c r="AY1704" s="76"/>
      <c r="AZ1704" s="99">
        <f t="shared" ref="AZ1704:AZ1707" si="705">SUM(AZ1401,AZ1502,AZ1603)</f>
        <v>0</v>
      </c>
      <c r="BA1704" s="75"/>
      <c r="BB1704" s="75"/>
      <c r="BC1704" s="76"/>
      <c r="BD1704" s="167">
        <f t="shared" ref="BD1704:BE1707" si="706">SUM(BD1401,BD1502,BD1603)</f>
        <v>0</v>
      </c>
      <c r="BE1704" s="168">
        <f t="shared" si="706"/>
        <v>0</v>
      </c>
      <c r="BF1704" s="168"/>
      <c r="BG1704" s="168"/>
      <c r="BH1704" s="168"/>
      <c r="BI1704" s="169"/>
      <c r="BJ1704" s="99">
        <f t="shared" ref="BJ1704:BJ1707" si="707">SUM(BJ1401,BJ1502,BJ1603)</f>
        <v>0</v>
      </c>
      <c r="BK1704" s="75"/>
      <c r="BL1704" s="75"/>
      <c r="BM1704" s="76"/>
      <c r="BN1704" s="99">
        <f t="shared" ref="BN1704:BN1707" si="708">SUM(BN1401,BN1502,BN1603)</f>
        <v>0</v>
      </c>
      <c r="BO1704" s="75"/>
      <c r="BP1704" s="75"/>
      <c r="BQ1704" s="76"/>
      <c r="BR1704" s="99">
        <f t="shared" ref="BR1704:BR1707" si="709">SUM(BR1401,BR1502,BR1603)</f>
        <v>0</v>
      </c>
      <c r="BS1704" s="75"/>
      <c r="BT1704" s="75"/>
      <c r="BU1704" s="75"/>
      <c r="BV1704" s="75"/>
      <c r="BW1704" s="75"/>
      <c r="BX1704" s="76">
        <f t="shared" ref="BX1704:BY1707" si="710">SUM(BX1401,BX1502,BX1603)</f>
        <v>0</v>
      </c>
      <c r="BY1704" s="167">
        <f t="shared" si="710"/>
        <v>0</v>
      </c>
      <c r="BZ1704" s="168"/>
      <c r="CA1704" s="168"/>
      <c r="CB1704" s="169"/>
      <c r="CC1704" s="99">
        <f t="shared" ref="CC1704:CC1707" si="711">SUM(CC1401,CC1502,CC1603)</f>
        <v>0</v>
      </c>
      <c r="CD1704" s="75"/>
      <c r="CE1704" s="75"/>
      <c r="CF1704" s="75"/>
      <c r="CG1704" s="76"/>
      <c r="CH1704" s="99">
        <f t="shared" ref="CH1704:CH1707" si="712">SUM(CH1401,CH1502,CH1603)</f>
        <v>0</v>
      </c>
      <c r="CI1704" s="75"/>
      <c r="CJ1704" s="75"/>
      <c r="CK1704" s="76"/>
      <c r="CL1704" s="167">
        <f t="shared" ref="CL1704:CM1707" si="713">SUM(CL1401,CL1502,CL1603)</f>
        <v>0</v>
      </c>
      <c r="CM1704" s="168">
        <f t="shared" si="713"/>
        <v>0</v>
      </c>
      <c r="CN1704" s="169"/>
      <c r="CO1704" s="167">
        <f t="shared" ref="CO1704:CP1707" si="714">SUM(CO1401,CO1502,CO1603)</f>
        <v>0</v>
      </c>
      <c r="CP1704" s="168">
        <f t="shared" si="714"/>
        <v>0</v>
      </c>
      <c r="CQ1704" s="168"/>
      <c r="CR1704" s="169"/>
      <c r="CS1704" s="99">
        <f t="shared" ref="CS1704:CS1707" si="715">SUM(CS1401,CS1502,CS1603)</f>
        <v>0</v>
      </c>
      <c r="CT1704" s="75"/>
      <c r="CU1704" s="75"/>
      <c r="CV1704" s="75"/>
      <c r="CW1704" s="76">
        <f t="shared" ref="CW1704:CX1707" si="716">SUM(CW1401,CW1502,CW1603)</f>
        <v>0</v>
      </c>
      <c r="CX1704" s="167">
        <f t="shared" si="716"/>
        <v>0</v>
      </c>
      <c r="CY1704" s="168"/>
      <c r="CZ1704" s="169"/>
      <c r="DE1704" s="13"/>
    </row>
    <row r="1705" spans="1:109" ht="15" customHeight="1" x14ac:dyDescent="0.25">
      <c r="A1705" s="105" t="s">
        <v>35</v>
      </c>
      <c r="B1705" s="75"/>
      <c r="C1705" s="75"/>
      <c r="D1705" s="76"/>
      <c r="E1705" s="99">
        <f t="shared" si="698"/>
        <v>0</v>
      </c>
      <c r="F1705" s="75"/>
      <c r="G1705" s="76"/>
      <c r="I1705" s="99">
        <f t="shared" si="699"/>
        <v>0</v>
      </c>
      <c r="J1705" s="75"/>
      <c r="K1705" s="75"/>
      <c r="L1705" s="75"/>
      <c r="M1705" s="76"/>
      <c r="N1705" s="99">
        <f t="shared" si="700"/>
        <v>0</v>
      </c>
      <c r="O1705" s="75"/>
      <c r="P1705" s="75"/>
      <c r="Q1705" s="75"/>
      <c r="R1705" s="76"/>
      <c r="S1705" s="99">
        <f t="shared" si="701"/>
        <v>0</v>
      </c>
      <c r="T1705" s="75"/>
      <c r="U1705" s="75"/>
      <c r="V1705" s="75"/>
      <c r="W1705" s="76"/>
      <c r="Y1705" s="99">
        <f t="shared" si="695"/>
        <v>0</v>
      </c>
      <c r="Z1705" s="75"/>
      <c r="AA1705" s="75">
        <f t="shared" si="696"/>
        <v>0</v>
      </c>
      <c r="AB1705" s="75"/>
      <c r="AC1705" s="75">
        <f t="shared" si="697"/>
        <v>0</v>
      </c>
      <c r="AD1705" s="76"/>
      <c r="AE1705" s="99">
        <f t="shared" si="702"/>
        <v>0</v>
      </c>
      <c r="AF1705" s="75"/>
      <c r="AG1705" s="75"/>
      <c r="AH1705" s="75"/>
      <c r="AI1705" s="75"/>
      <c r="AJ1705" s="76"/>
      <c r="AK1705" s="99">
        <f t="shared" si="703"/>
        <v>0</v>
      </c>
      <c r="AL1705" s="75"/>
      <c r="AM1705" s="75"/>
      <c r="AN1705" s="75"/>
      <c r="AO1705" s="75"/>
      <c r="AP1705" s="75"/>
      <c r="AQ1705" s="75"/>
      <c r="AR1705" s="75"/>
      <c r="AS1705" s="75"/>
      <c r="AT1705" s="76"/>
      <c r="AU1705" s="99">
        <f t="shared" si="704"/>
        <v>0</v>
      </c>
      <c r="AV1705" s="75"/>
      <c r="AW1705" s="75"/>
      <c r="AX1705" s="75"/>
      <c r="AY1705" s="76"/>
      <c r="AZ1705" s="99">
        <f t="shared" si="705"/>
        <v>0</v>
      </c>
      <c r="BA1705" s="75"/>
      <c r="BB1705" s="75"/>
      <c r="BC1705" s="76"/>
      <c r="BD1705" s="167">
        <f t="shared" si="706"/>
        <v>0</v>
      </c>
      <c r="BE1705" s="168">
        <f t="shared" si="706"/>
        <v>0</v>
      </c>
      <c r="BF1705" s="168"/>
      <c r="BG1705" s="168"/>
      <c r="BH1705" s="168"/>
      <c r="BI1705" s="169"/>
      <c r="BJ1705" s="99">
        <f t="shared" si="707"/>
        <v>0</v>
      </c>
      <c r="BK1705" s="75"/>
      <c r="BL1705" s="75"/>
      <c r="BM1705" s="76"/>
      <c r="BN1705" s="99">
        <f t="shared" si="708"/>
        <v>0</v>
      </c>
      <c r="BO1705" s="75"/>
      <c r="BP1705" s="75"/>
      <c r="BQ1705" s="76"/>
      <c r="BR1705" s="99">
        <f t="shared" si="709"/>
        <v>0</v>
      </c>
      <c r="BS1705" s="75"/>
      <c r="BT1705" s="75"/>
      <c r="BU1705" s="75"/>
      <c r="BV1705" s="75"/>
      <c r="BW1705" s="75"/>
      <c r="BX1705" s="76">
        <f t="shared" si="710"/>
        <v>0</v>
      </c>
      <c r="BY1705" s="167">
        <f t="shared" si="710"/>
        <v>0</v>
      </c>
      <c r="BZ1705" s="168"/>
      <c r="CA1705" s="168"/>
      <c r="CB1705" s="169"/>
      <c r="CC1705" s="99">
        <f t="shared" si="711"/>
        <v>0</v>
      </c>
      <c r="CD1705" s="75"/>
      <c r="CE1705" s="75"/>
      <c r="CF1705" s="75"/>
      <c r="CG1705" s="76"/>
      <c r="CH1705" s="99">
        <f t="shared" si="712"/>
        <v>0</v>
      </c>
      <c r="CI1705" s="75"/>
      <c r="CJ1705" s="75"/>
      <c r="CK1705" s="76"/>
      <c r="CL1705" s="167">
        <f t="shared" si="713"/>
        <v>0</v>
      </c>
      <c r="CM1705" s="168">
        <f t="shared" si="713"/>
        <v>0</v>
      </c>
      <c r="CN1705" s="169"/>
      <c r="CO1705" s="167">
        <f t="shared" si="714"/>
        <v>0</v>
      </c>
      <c r="CP1705" s="168">
        <f t="shared" si="714"/>
        <v>0</v>
      </c>
      <c r="CQ1705" s="168"/>
      <c r="CR1705" s="169"/>
      <c r="CS1705" s="99">
        <f t="shared" si="715"/>
        <v>0</v>
      </c>
      <c r="CT1705" s="75"/>
      <c r="CU1705" s="75"/>
      <c r="CV1705" s="75"/>
      <c r="CW1705" s="76">
        <f t="shared" si="716"/>
        <v>0</v>
      </c>
      <c r="CX1705" s="167">
        <f t="shared" si="716"/>
        <v>0</v>
      </c>
      <c r="CY1705" s="168"/>
      <c r="CZ1705" s="169"/>
      <c r="DE1705" s="13"/>
    </row>
    <row r="1706" spans="1:109" ht="15" customHeight="1" x14ac:dyDescent="0.25">
      <c r="A1706" s="105" t="s">
        <v>36</v>
      </c>
      <c r="B1706" s="75"/>
      <c r="C1706" s="75"/>
      <c r="D1706" s="76"/>
      <c r="E1706" s="99">
        <f t="shared" si="698"/>
        <v>0</v>
      </c>
      <c r="F1706" s="75"/>
      <c r="G1706" s="76"/>
      <c r="I1706" s="99">
        <f t="shared" si="699"/>
        <v>0</v>
      </c>
      <c r="J1706" s="75"/>
      <c r="K1706" s="75"/>
      <c r="L1706" s="75"/>
      <c r="M1706" s="76"/>
      <c r="N1706" s="99">
        <f t="shared" si="700"/>
        <v>0</v>
      </c>
      <c r="O1706" s="75"/>
      <c r="P1706" s="75"/>
      <c r="Q1706" s="75"/>
      <c r="R1706" s="76"/>
      <c r="S1706" s="99">
        <f t="shared" si="701"/>
        <v>0</v>
      </c>
      <c r="T1706" s="75"/>
      <c r="U1706" s="75"/>
      <c r="V1706" s="75"/>
      <c r="W1706" s="76"/>
      <c r="Y1706" s="99">
        <f t="shared" si="695"/>
        <v>0</v>
      </c>
      <c r="Z1706" s="75"/>
      <c r="AA1706" s="75">
        <f t="shared" si="696"/>
        <v>0</v>
      </c>
      <c r="AB1706" s="75"/>
      <c r="AC1706" s="75">
        <f t="shared" si="697"/>
        <v>0</v>
      </c>
      <c r="AD1706" s="76"/>
      <c r="AE1706" s="99">
        <f t="shared" si="702"/>
        <v>0</v>
      </c>
      <c r="AF1706" s="75"/>
      <c r="AG1706" s="75"/>
      <c r="AH1706" s="75"/>
      <c r="AI1706" s="75"/>
      <c r="AJ1706" s="76"/>
      <c r="AK1706" s="99">
        <f t="shared" si="703"/>
        <v>0</v>
      </c>
      <c r="AL1706" s="75"/>
      <c r="AM1706" s="75"/>
      <c r="AN1706" s="75"/>
      <c r="AO1706" s="75"/>
      <c r="AP1706" s="75"/>
      <c r="AQ1706" s="75"/>
      <c r="AR1706" s="75"/>
      <c r="AS1706" s="75"/>
      <c r="AT1706" s="76"/>
      <c r="AU1706" s="99">
        <f t="shared" si="704"/>
        <v>0</v>
      </c>
      <c r="AV1706" s="75"/>
      <c r="AW1706" s="75"/>
      <c r="AX1706" s="75"/>
      <c r="AY1706" s="76"/>
      <c r="AZ1706" s="99">
        <f t="shared" si="705"/>
        <v>0</v>
      </c>
      <c r="BA1706" s="75"/>
      <c r="BB1706" s="75"/>
      <c r="BC1706" s="76"/>
      <c r="BD1706" s="167">
        <f t="shared" si="706"/>
        <v>0</v>
      </c>
      <c r="BE1706" s="168">
        <f t="shared" si="706"/>
        <v>0</v>
      </c>
      <c r="BF1706" s="168"/>
      <c r="BG1706" s="168"/>
      <c r="BH1706" s="168"/>
      <c r="BI1706" s="169"/>
      <c r="BJ1706" s="99">
        <f t="shared" si="707"/>
        <v>0</v>
      </c>
      <c r="BK1706" s="75"/>
      <c r="BL1706" s="75"/>
      <c r="BM1706" s="76"/>
      <c r="BN1706" s="99">
        <f t="shared" si="708"/>
        <v>0</v>
      </c>
      <c r="BO1706" s="75"/>
      <c r="BP1706" s="75"/>
      <c r="BQ1706" s="76"/>
      <c r="BR1706" s="99">
        <f t="shared" si="709"/>
        <v>0</v>
      </c>
      <c r="BS1706" s="75"/>
      <c r="BT1706" s="75"/>
      <c r="BU1706" s="75"/>
      <c r="BV1706" s="75"/>
      <c r="BW1706" s="75"/>
      <c r="BX1706" s="76">
        <f t="shared" si="710"/>
        <v>0</v>
      </c>
      <c r="BY1706" s="167">
        <f t="shared" si="710"/>
        <v>0</v>
      </c>
      <c r="BZ1706" s="168"/>
      <c r="CA1706" s="168"/>
      <c r="CB1706" s="169"/>
      <c r="CC1706" s="99">
        <f t="shared" si="711"/>
        <v>0</v>
      </c>
      <c r="CD1706" s="75"/>
      <c r="CE1706" s="75"/>
      <c r="CF1706" s="75"/>
      <c r="CG1706" s="76"/>
      <c r="CH1706" s="99">
        <f t="shared" si="712"/>
        <v>0</v>
      </c>
      <c r="CI1706" s="75"/>
      <c r="CJ1706" s="75"/>
      <c r="CK1706" s="76"/>
      <c r="CL1706" s="167">
        <f t="shared" si="713"/>
        <v>0</v>
      </c>
      <c r="CM1706" s="168">
        <f t="shared" si="713"/>
        <v>0</v>
      </c>
      <c r="CN1706" s="169"/>
      <c r="CO1706" s="167">
        <f t="shared" si="714"/>
        <v>0</v>
      </c>
      <c r="CP1706" s="168">
        <f t="shared" si="714"/>
        <v>0</v>
      </c>
      <c r="CQ1706" s="168"/>
      <c r="CR1706" s="169"/>
      <c r="CS1706" s="99">
        <f t="shared" si="715"/>
        <v>0</v>
      </c>
      <c r="CT1706" s="75"/>
      <c r="CU1706" s="75"/>
      <c r="CV1706" s="75"/>
      <c r="CW1706" s="76">
        <f t="shared" si="716"/>
        <v>0</v>
      </c>
      <c r="CX1706" s="167">
        <f t="shared" si="716"/>
        <v>0</v>
      </c>
      <c r="CY1706" s="168"/>
      <c r="CZ1706" s="169"/>
      <c r="DE1706" s="13"/>
    </row>
    <row r="1707" spans="1:109" ht="15" customHeight="1" x14ac:dyDescent="0.25">
      <c r="A1707" s="108" t="s">
        <v>37</v>
      </c>
      <c r="B1707" s="75"/>
      <c r="C1707" s="75"/>
      <c r="D1707" s="76"/>
      <c r="E1707" s="106">
        <f t="shared" si="698"/>
        <v>0</v>
      </c>
      <c r="F1707" s="75"/>
      <c r="G1707" s="76"/>
      <c r="I1707" s="106">
        <f t="shared" si="699"/>
        <v>0</v>
      </c>
      <c r="J1707" s="75"/>
      <c r="K1707" s="75"/>
      <c r="L1707" s="75"/>
      <c r="M1707" s="76"/>
      <c r="N1707" s="106">
        <f t="shared" si="700"/>
        <v>0</v>
      </c>
      <c r="O1707" s="75"/>
      <c r="P1707" s="75"/>
      <c r="Q1707" s="75"/>
      <c r="R1707" s="76"/>
      <c r="S1707" s="106">
        <f t="shared" si="701"/>
        <v>0</v>
      </c>
      <c r="T1707" s="75"/>
      <c r="U1707" s="75"/>
      <c r="V1707" s="75"/>
      <c r="W1707" s="76"/>
      <c r="Y1707" s="106">
        <f t="shared" si="695"/>
        <v>0</v>
      </c>
      <c r="Z1707" s="75"/>
      <c r="AA1707" s="75">
        <f t="shared" si="696"/>
        <v>0</v>
      </c>
      <c r="AB1707" s="75"/>
      <c r="AC1707" s="75">
        <f t="shared" si="697"/>
        <v>0</v>
      </c>
      <c r="AD1707" s="76"/>
      <c r="AE1707" s="106">
        <f t="shared" si="702"/>
        <v>0</v>
      </c>
      <c r="AF1707" s="75"/>
      <c r="AG1707" s="75"/>
      <c r="AH1707" s="75"/>
      <c r="AI1707" s="75"/>
      <c r="AJ1707" s="76"/>
      <c r="AK1707" s="106">
        <f t="shared" si="703"/>
        <v>0</v>
      </c>
      <c r="AL1707" s="75"/>
      <c r="AM1707" s="75"/>
      <c r="AN1707" s="75"/>
      <c r="AO1707" s="75"/>
      <c r="AP1707" s="75"/>
      <c r="AQ1707" s="75"/>
      <c r="AR1707" s="75"/>
      <c r="AS1707" s="75"/>
      <c r="AT1707" s="76"/>
      <c r="AU1707" s="106">
        <f t="shared" si="704"/>
        <v>0</v>
      </c>
      <c r="AV1707" s="75"/>
      <c r="AW1707" s="75"/>
      <c r="AX1707" s="75"/>
      <c r="AY1707" s="76"/>
      <c r="AZ1707" s="106">
        <f t="shared" si="705"/>
        <v>0</v>
      </c>
      <c r="BA1707" s="75"/>
      <c r="BB1707" s="75"/>
      <c r="BC1707" s="76"/>
      <c r="BD1707" s="170">
        <f t="shared" si="706"/>
        <v>0</v>
      </c>
      <c r="BE1707" s="171">
        <f t="shared" si="706"/>
        <v>0</v>
      </c>
      <c r="BF1707" s="171"/>
      <c r="BG1707" s="171"/>
      <c r="BH1707" s="171"/>
      <c r="BI1707" s="172"/>
      <c r="BJ1707" s="106">
        <f t="shared" si="707"/>
        <v>0</v>
      </c>
      <c r="BK1707" s="75"/>
      <c r="BL1707" s="75"/>
      <c r="BM1707" s="76"/>
      <c r="BN1707" s="106">
        <f t="shared" si="708"/>
        <v>0</v>
      </c>
      <c r="BO1707" s="75"/>
      <c r="BP1707" s="75"/>
      <c r="BQ1707" s="76"/>
      <c r="BR1707" s="106">
        <f t="shared" si="709"/>
        <v>0</v>
      </c>
      <c r="BS1707" s="75"/>
      <c r="BT1707" s="75"/>
      <c r="BU1707" s="75"/>
      <c r="BV1707" s="75"/>
      <c r="BW1707" s="75"/>
      <c r="BX1707" s="76">
        <f t="shared" si="710"/>
        <v>0</v>
      </c>
      <c r="BY1707" s="170">
        <f t="shared" si="710"/>
        <v>0</v>
      </c>
      <c r="BZ1707" s="171"/>
      <c r="CA1707" s="171"/>
      <c r="CB1707" s="172"/>
      <c r="CC1707" s="106">
        <f t="shared" si="711"/>
        <v>0</v>
      </c>
      <c r="CD1707" s="75"/>
      <c r="CE1707" s="75"/>
      <c r="CF1707" s="75"/>
      <c r="CG1707" s="76"/>
      <c r="CH1707" s="106">
        <f t="shared" si="712"/>
        <v>0</v>
      </c>
      <c r="CI1707" s="75"/>
      <c r="CJ1707" s="75"/>
      <c r="CK1707" s="76"/>
      <c r="CL1707" s="170">
        <f t="shared" si="713"/>
        <v>0</v>
      </c>
      <c r="CM1707" s="171">
        <f t="shared" si="713"/>
        <v>0</v>
      </c>
      <c r="CN1707" s="172"/>
      <c r="CO1707" s="170">
        <f t="shared" si="714"/>
        <v>0</v>
      </c>
      <c r="CP1707" s="171">
        <f t="shared" si="714"/>
        <v>0</v>
      </c>
      <c r="CQ1707" s="171"/>
      <c r="CR1707" s="172"/>
      <c r="CS1707" s="106">
        <f t="shared" si="715"/>
        <v>0</v>
      </c>
      <c r="CT1707" s="75"/>
      <c r="CU1707" s="75"/>
      <c r="CV1707" s="75"/>
      <c r="CW1707" s="76">
        <f t="shared" si="716"/>
        <v>0</v>
      </c>
      <c r="CX1707" s="170">
        <f t="shared" si="716"/>
        <v>0</v>
      </c>
      <c r="CY1707" s="171"/>
      <c r="CZ1707" s="172"/>
      <c r="DE1707" s="13"/>
    </row>
    <row r="1708" spans="1:109" ht="15" customHeight="1" x14ac:dyDescent="0.25">
      <c r="A1708" s="6"/>
      <c r="DE1708" s="13"/>
    </row>
    <row r="1709" spans="1:109" ht="15" customHeight="1" x14ac:dyDescent="0.25">
      <c r="A1709" s="6"/>
      <c r="DE1709" s="13"/>
    </row>
    <row r="1710" spans="1:109" ht="15" customHeight="1" x14ac:dyDescent="0.25">
      <c r="A1710" s="6"/>
      <c r="D1710" s="78" t="s">
        <v>2</v>
      </c>
      <c r="E1710" s="84"/>
      <c r="G1710" s="78" t="s">
        <v>119</v>
      </c>
      <c r="H1710" s="75"/>
      <c r="I1710" s="75"/>
      <c r="J1710" s="75"/>
      <c r="K1710" s="75"/>
      <c r="L1710" s="75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5"/>
      <c r="X1710" s="75"/>
      <c r="Y1710" s="75"/>
      <c r="Z1710" s="75"/>
      <c r="AA1710" s="75"/>
      <c r="AB1710" s="75"/>
      <c r="AC1710" s="75"/>
      <c r="AD1710" s="75"/>
      <c r="AE1710" s="75"/>
      <c r="AF1710" s="75"/>
      <c r="AG1710" s="75"/>
      <c r="AH1710" s="75"/>
      <c r="AI1710" s="75"/>
      <c r="AJ1710" s="75"/>
      <c r="AK1710" s="76"/>
      <c r="AP1710" s="109" t="s">
        <v>120</v>
      </c>
      <c r="AQ1710" s="75"/>
      <c r="AR1710" s="75"/>
      <c r="AS1710" s="75"/>
      <c r="AT1710" s="75"/>
      <c r="AU1710" s="75"/>
      <c r="AV1710" s="75"/>
      <c r="AW1710" s="75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  <c r="BI1710" s="75"/>
      <c r="BJ1710" s="75"/>
      <c r="BK1710" s="75"/>
      <c r="BL1710" s="75"/>
      <c r="BM1710" s="75"/>
      <c r="BN1710" s="75"/>
      <c r="BO1710" s="75"/>
      <c r="BP1710" s="75"/>
      <c r="BQ1710" s="75"/>
      <c r="BR1710" s="76"/>
      <c r="BS1710" s="99">
        <f>SUM(BS1407,BS1508,BS1609)</f>
        <v>0</v>
      </c>
      <c r="BT1710" s="75"/>
      <c r="BU1710" s="75"/>
      <c r="BV1710" s="76"/>
      <c r="DE1710" s="13"/>
    </row>
    <row r="1711" spans="1:109" ht="15" customHeight="1" x14ac:dyDescent="0.25">
      <c r="A1711" s="6"/>
      <c r="D1711" s="85"/>
      <c r="E1711" s="86"/>
      <c r="G1711" s="74" t="s">
        <v>109</v>
      </c>
      <c r="H1711" s="75"/>
      <c r="I1711" s="75"/>
      <c r="J1711" s="75"/>
      <c r="K1711" s="75"/>
      <c r="L1711" s="75"/>
      <c r="M1711" s="75"/>
      <c r="N1711" s="76"/>
      <c r="O1711" s="74" t="s">
        <v>110</v>
      </c>
      <c r="P1711" s="75"/>
      <c r="Q1711" s="75"/>
      <c r="R1711" s="75"/>
      <c r="S1711" s="75"/>
      <c r="T1711" s="75"/>
      <c r="U1711" s="75"/>
      <c r="V1711" s="75"/>
      <c r="W1711" s="75"/>
      <c r="X1711" s="75"/>
      <c r="Y1711" s="75"/>
      <c r="Z1711" s="75"/>
      <c r="AA1711" s="75"/>
      <c r="AB1711" s="75"/>
      <c r="AC1711" s="75"/>
      <c r="AD1711" s="75"/>
      <c r="AE1711" s="75"/>
      <c r="AF1711" s="75"/>
      <c r="AG1711" s="75"/>
      <c r="AH1711" s="75"/>
      <c r="AI1711" s="75"/>
      <c r="AJ1711" s="75"/>
      <c r="AK1711" s="76"/>
      <c r="AP1711" s="109" t="s">
        <v>121</v>
      </c>
      <c r="AQ1711" s="75"/>
      <c r="AR1711" s="75"/>
      <c r="AS1711" s="75"/>
      <c r="AT1711" s="75"/>
      <c r="AU1711" s="75"/>
      <c r="AV1711" s="75"/>
      <c r="AW1711" s="75"/>
      <c r="AX1711" s="75"/>
      <c r="AY1711" s="75"/>
      <c r="AZ1711" s="75"/>
      <c r="BA1711" s="75"/>
      <c r="BB1711" s="75"/>
      <c r="BC1711" s="75"/>
      <c r="BD1711" s="75"/>
      <c r="BE1711" s="75"/>
      <c r="BF1711" s="75"/>
      <c r="BG1711" s="75"/>
      <c r="BH1711" s="75"/>
      <c r="BI1711" s="75"/>
      <c r="BJ1711" s="75"/>
      <c r="BK1711" s="75"/>
      <c r="BL1711" s="75"/>
      <c r="BM1711" s="75"/>
      <c r="BN1711" s="75"/>
      <c r="BO1711" s="75"/>
      <c r="BP1711" s="75"/>
      <c r="BQ1711" s="75"/>
      <c r="BR1711" s="76"/>
      <c r="BS1711" s="167">
        <f>SUM(BS1408,BS1509,BS1610)</f>
        <v>0</v>
      </c>
      <c r="BT1711" s="168"/>
      <c r="BU1711" s="168"/>
      <c r="BV1711" s="169"/>
      <c r="DE1711" s="13"/>
    </row>
    <row r="1712" spans="1:109" ht="15" customHeight="1" x14ac:dyDescent="0.25">
      <c r="A1712" s="6"/>
      <c r="D1712" s="87"/>
      <c r="E1712" s="89"/>
      <c r="G1712" s="77" t="s">
        <v>122</v>
      </c>
      <c r="H1712" s="75"/>
      <c r="I1712" s="76"/>
      <c r="J1712" s="77" t="s">
        <v>123</v>
      </c>
      <c r="K1712" s="75"/>
      <c r="L1712" s="75"/>
      <c r="M1712" s="75"/>
      <c r="N1712" s="76"/>
      <c r="O1712" s="77" t="s">
        <v>124</v>
      </c>
      <c r="P1712" s="75"/>
      <c r="Q1712" s="75"/>
      <c r="R1712" s="75"/>
      <c r="S1712" s="76"/>
      <c r="T1712" s="77" t="s">
        <v>24</v>
      </c>
      <c r="U1712" s="75"/>
      <c r="V1712" s="75"/>
      <c r="W1712" s="75"/>
      <c r="X1712" s="75"/>
      <c r="Y1712" s="75"/>
      <c r="Z1712" s="76"/>
      <c r="AA1712" s="77" t="s">
        <v>125</v>
      </c>
      <c r="AB1712" s="75"/>
      <c r="AC1712" s="75"/>
      <c r="AD1712" s="75"/>
      <c r="AE1712" s="76"/>
      <c r="AF1712" s="77" t="s">
        <v>126</v>
      </c>
      <c r="AG1712" s="75"/>
      <c r="AH1712" s="75"/>
      <c r="AI1712" s="75"/>
      <c r="AJ1712" s="75"/>
      <c r="AK1712" s="76"/>
      <c r="DE1712" s="13"/>
    </row>
    <row r="1713" spans="1:109" ht="15" customHeight="1" x14ac:dyDescent="0.25">
      <c r="A1713" s="6"/>
      <c r="D1713" s="91" t="s">
        <v>33</v>
      </c>
      <c r="E1713" s="76"/>
      <c r="G1713" s="99">
        <f>SUM(G1410,G1511,G1612)</f>
        <v>0</v>
      </c>
      <c r="H1713" s="75"/>
      <c r="I1713" s="76"/>
      <c r="J1713" s="99">
        <f>SUM(J1410,J1511,J1612)</f>
        <v>0</v>
      </c>
      <c r="K1713" s="75"/>
      <c r="L1713" s="75"/>
      <c r="M1713" s="75"/>
      <c r="N1713" s="76"/>
      <c r="O1713" s="99">
        <f>SUM(O1410,O1511,O1612)</f>
        <v>0</v>
      </c>
      <c r="P1713" s="75"/>
      <c r="Q1713" s="75"/>
      <c r="R1713" s="75"/>
      <c r="S1713" s="76"/>
      <c r="T1713" s="99">
        <f>SUM(T1410,T1511,T1612)</f>
        <v>0</v>
      </c>
      <c r="U1713" s="75"/>
      <c r="V1713" s="75"/>
      <c r="W1713" s="75"/>
      <c r="X1713" s="75"/>
      <c r="Y1713" s="75"/>
      <c r="Z1713" s="76"/>
      <c r="AA1713" s="99">
        <f>SUM(AA1410,AA1511,AA1612)</f>
        <v>0</v>
      </c>
      <c r="AB1713" s="75"/>
      <c r="AC1713" s="75"/>
      <c r="AD1713" s="75"/>
      <c r="AE1713" s="76"/>
      <c r="AF1713" s="99">
        <f t="shared" ref="AF1713:AF1717" si="717">SUM(AF1410,AF1511,AF1612)</f>
        <v>0</v>
      </c>
      <c r="AG1713" s="75"/>
      <c r="AH1713" s="75"/>
      <c r="AI1713" s="75">
        <f t="shared" ref="AI1713:AI1717" si="718">SUM(AI1410,AI1511,AI1612)</f>
        <v>0</v>
      </c>
      <c r="AJ1713" s="75"/>
      <c r="AK1713" s="76"/>
      <c r="DE1713" s="13"/>
    </row>
    <row r="1714" spans="1:109" ht="15" customHeight="1" x14ac:dyDescent="0.25">
      <c r="A1714" s="6"/>
      <c r="D1714" s="91" t="s">
        <v>34</v>
      </c>
      <c r="E1714" s="76"/>
      <c r="G1714" s="99">
        <f t="shared" ref="G1714:G1717" si="719">SUM(G1411,G1512,G1613)</f>
        <v>0</v>
      </c>
      <c r="H1714" s="75"/>
      <c r="I1714" s="76"/>
      <c r="J1714" s="99">
        <f t="shared" ref="J1714:J1717" si="720">SUM(J1411,J1512,J1613)</f>
        <v>0</v>
      </c>
      <c r="K1714" s="75"/>
      <c r="L1714" s="75"/>
      <c r="M1714" s="75"/>
      <c r="N1714" s="76"/>
      <c r="O1714" s="99">
        <f t="shared" ref="O1714:O1717" si="721">SUM(O1411,O1512,O1613)</f>
        <v>0</v>
      </c>
      <c r="P1714" s="75"/>
      <c r="Q1714" s="75"/>
      <c r="R1714" s="75"/>
      <c r="S1714" s="76"/>
      <c r="T1714" s="99">
        <f t="shared" ref="T1714:T1717" si="722">SUM(T1411,T1512,T1613)</f>
        <v>0</v>
      </c>
      <c r="U1714" s="75"/>
      <c r="V1714" s="75"/>
      <c r="W1714" s="75"/>
      <c r="X1714" s="75"/>
      <c r="Y1714" s="75"/>
      <c r="Z1714" s="76"/>
      <c r="AA1714" s="99">
        <f t="shared" ref="AA1714:AA1717" si="723">SUM(AA1411,AA1512,AA1613)</f>
        <v>0</v>
      </c>
      <c r="AB1714" s="75"/>
      <c r="AC1714" s="75"/>
      <c r="AD1714" s="75"/>
      <c r="AE1714" s="76"/>
      <c r="AF1714" s="99">
        <f t="shared" si="717"/>
        <v>0</v>
      </c>
      <c r="AG1714" s="75"/>
      <c r="AH1714" s="75"/>
      <c r="AI1714" s="75">
        <f t="shared" si="718"/>
        <v>0</v>
      </c>
      <c r="AJ1714" s="75"/>
      <c r="AK1714" s="76"/>
      <c r="DE1714" s="13"/>
    </row>
    <row r="1715" spans="1:109" ht="15" customHeight="1" x14ac:dyDescent="0.25">
      <c r="A1715" s="6"/>
      <c r="D1715" s="91" t="s">
        <v>35</v>
      </c>
      <c r="E1715" s="76"/>
      <c r="G1715" s="99">
        <f t="shared" si="719"/>
        <v>0</v>
      </c>
      <c r="H1715" s="75"/>
      <c r="I1715" s="76"/>
      <c r="J1715" s="99">
        <f t="shared" si="720"/>
        <v>0</v>
      </c>
      <c r="K1715" s="75"/>
      <c r="L1715" s="75"/>
      <c r="M1715" s="75"/>
      <c r="N1715" s="76"/>
      <c r="O1715" s="99">
        <f t="shared" si="721"/>
        <v>0</v>
      </c>
      <c r="P1715" s="75"/>
      <c r="Q1715" s="75"/>
      <c r="R1715" s="75"/>
      <c r="S1715" s="76"/>
      <c r="T1715" s="99">
        <f t="shared" si="722"/>
        <v>0</v>
      </c>
      <c r="U1715" s="75"/>
      <c r="V1715" s="75"/>
      <c r="W1715" s="75"/>
      <c r="X1715" s="75"/>
      <c r="Y1715" s="75"/>
      <c r="Z1715" s="76"/>
      <c r="AA1715" s="99">
        <f t="shared" si="723"/>
        <v>0</v>
      </c>
      <c r="AB1715" s="75"/>
      <c r="AC1715" s="75"/>
      <c r="AD1715" s="75"/>
      <c r="AE1715" s="76"/>
      <c r="AF1715" s="99">
        <f t="shared" si="717"/>
        <v>0</v>
      </c>
      <c r="AG1715" s="75"/>
      <c r="AH1715" s="75"/>
      <c r="AI1715" s="75">
        <f t="shared" si="718"/>
        <v>0</v>
      </c>
      <c r="AJ1715" s="75"/>
      <c r="AK1715" s="76"/>
      <c r="DE1715" s="13"/>
    </row>
    <row r="1716" spans="1:109" ht="15" customHeight="1" x14ac:dyDescent="0.25">
      <c r="A1716" s="6"/>
      <c r="D1716" s="91" t="s">
        <v>36</v>
      </c>
      <c r="E1716" s="76"/>
      <c r="G1716" s="99">
        <f t="shared" si="719"/>
        <v>0</v>
      </c>
      <c r="H1716" s="75"/>
      <c r="I1716" s="76"/>
      <c r="J1716" s="99">
        <f t="shared" si="720"/>
        <v>0</v>
      </c>
      <c r="K1716" s="75"/>
      <c r="L1716" s="75"/>
      <c r="M1716" s="75"/>
      <c r="N1716" s="76"/>
      <c r="O1716" s="99">
        <f t="shared" si="721"/>
        <v>0</v>
      </c>
      <c r="P1716" s="75"/>
      <c r="Q1716" s="75"/>
      <c r="R1716" s="75"/>
      <c r="S1716" s="76"/>
      <c r="T1716" s="99">
        <f t="shared" si="722"/>
        <v>0</v>
      </c>
      <c r="U1716" s="75"/>
      <c r="V1716" s="75"/>
      <c r="W1716" s="75"/>
      <c r="X1716" s="75"/>
      <c r="Y1716" s="75"/>
      <c r="Z1716" s="76"/>
      <c r="AA1716" s="99">
        <f t="shared" si="723"/>
        <v>0</v>
      </c>
      <c r="AB1716" s="75"/>
      <c r="AC1716" s="75"/>
      <c r="AD1716" s="75"/>
      <c r="AE1716" s="76"/>
      <c r="AF1716" s="99">
        <f t="shared" si="717"/>
        <v>0</v>
      </c>
      <c r="AG1716" s="75"/>
      <c r="AH1716" s="75"/>
      <c r="AI1716" s="75">
        <f t="shared" si="718"/>
        <v>0</v>
      </c>
      <c r="AJ1716" s="75"/>
      <c r="AK1716" s="76"/>
      <c r="DE1716" s="13"/>
    </row>
    <row r="1717" spans="1:109" ht="15" customHeight="1" x14ac:dyDescent="0.25">
      <c r="A1717" s="6"/>
      <c r="D1717" s="214" t="s">
        <v>37</v>
      </c>
      <c r="E1717" s="84"/>
      <c r="G1717" s="213">
        <f t="shared" si="719"/>
        <v>0</v>
      </c>
      <c r="H1717" s="83"/>
      <c r="I1717" s="84"/>
      <c r="J1717" s="213">
        <f t="shared" si="720"/>
        <v>0</v>
      </c>
      <c r="K1717" s="83"/>
      <c r="L1717" s="83"/>
      <c r="M1717" s="83"/>
      <c r="N1717" s="84"/>
      <c r="O1717" s="213">
        <f t="shared" si="721"/>
        <v>0</v>
      </c>
      <c r="P1717" s="83"/>
      <c r="Q1717" s="83"/>
      <c r="R1717" s="83"/>
      <c r="S1717" s="84"/>
      <c r="T1717" s="213">
        <f t="shared" si="722"/>
        <v>0</v>
      </c>
      <c r="U1717" s="83"/>
      <c r="V1717" s="83"/>
      <c r="W1717" s="83"/>
      <c r="X1717" s="83"/>
      <c r="Y1717" s="83"/>
      <c r="Z1717" s="84"/>
      <c r="AA1717" s="213">
        <f t="shared" si="723"/>
        <v>0</v>
      </c>
      <c r="AB1717" s="83"/>
      <c r="AC1717" s="83"/>
      <c r="AD1717" s="83"/>
      <c r="AE1717" s="84"/>
      <c r="AF1717" s="213">
        <f t="shared" si="717"/>
        <v>0</v>
      </c>
      <c r="AG1717" s="83"/>
      <c r="AH1717" s="83"/>
      <c r="AI1717" s="83">
        <f t="shared" si="718"/>
        <v>0</v>
      </c>
      <c r="AJ1717" s="83"/>
      <c r="AK1717" s="84"/>
      <c r="DE1717" s="13"/>
    </row>
    <row r="1718" spans="1:109" ht="15" customHeight="1" x14ac:dyDescent="0.25">
      <c r="A1718" s="2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23"/>
    </row>
    <row r="1719" spans="1:109" ht="15" customHeight="1" x14ac:dyDescent="0.25">
      <c r="A1719" s="6"/>
      <c r="C1719" s="79"/>
      <c r="D1719" s="79"/>
      <c r="E1719" s="79"/>
      <c r="F1719" s="79"/>
      <c r="G1719" s="79"/>
      <c r="H1719" s="79"/>
      <c r="I1719" s="79"/>
      <c r="J1719" s="79"/>
      <c r="K1719" s="79"/>
      <c r="L1719" s="79"/>
      <c r="M1719" s="79"/>
      <c r="N1719" s="79"/>
      <c r="O1719" s="79"/>
      <c r="P1719" s="79"/>
      <c r="Q1719" s="79"/>
      <c r="R1719" s="79"/>
      <c r="S1719" s="79"/>
      <c r="T1719" s="79"/>
      <c r="U1719" s="79"/>
      <c r="V1719" s="79"/>
      <c r="W1719" s="79"/>
      <c r="X1719" s="79"/>
      <c r="Y1719" s="79"/>
      <c r="Z1719" s="79"/>
      <c r="AA1719" s="79"/>
      <c r="AB1719" s="79"/>
      <c r="AC1719" s="79"/>
      <c r="AD1719" s="79"/>
      <c r="AE1719" s="79"/>
      <c r="AF1719" s="79"/>
      <c r="AG1719" s="79"/>
      <c r="AH1719" s="79"/>
      <c r="AI1719" s="79"/>
      <c r="AJ1719" s="79"/>
      <c r="AK1719" s="79"/>
      <c r="AL1719" s="79"/>
      <c r="AM1719" s="79"/>
      <c r="AN1719" s="79"/>
      <c r="AO1719" s="79"/>
      <c r="AP1719" s="79"/>
      <c r="AQ1719" s="79"/>
      <c r="AR1719" s="79"/>
      <c r="AS1719" s="79"/>
      <c r="AT1719" s="79"/>
      <c r="AU1719" s="79"/>
      <c r="AV1719" s="79"/>
      <c r="AW1719" s="79"/>
      <c r="AX1719" s="79"/>
      <c r="AY1719" s="79"/>
      <c r="AZ1719" s="79"/>
      <c r="BA1719" s="79"/>
      <c r="BB1719" s="79"/>
      <c r="BC1719" s="79"/>
      <c r="BD1719" s="79"/>
      <c r="BE1719" s="79"/>
      <c r="BF1719" s="79"/>
      <c r="BG1719" s="79"/>
      <c r="BH1719" s="79"/>
      <c r="BI1719" s="79"/>
      <c r="BJ1719" s="79"/>
      <c r="BK1719" s="79"/>
      <c r="BL1719" s="79"/>
      <c r="BM1719" s="79"/>
      <c r="BN1719" s="79"/>
      <c r="BO1719" s="79"/>
      <c r="BP1719" s="79"/>
      <c r="BQ1719" s="79"/>
      <c r="BR1719" s="79"/>
      <c r="BS1719" s="79"/>
      <c r="BT1719" s="79"/>
      <c r="BU1719" s="79"/>
      <c r="BV1719" s="79"/>
      <c r="BW1719" s="79"/>
      <c r="BX1719" s="79"/>
      <c r="BY1719" s="79"/>
      <c r="BZ1719" s="79"/>
      <c r="CA1719" s="79"/>
      <c r="CB1719" s="79"/>
      <c r="CC1719" s="79"/>
      <c r="CD1719" s="79"/>
      <c r="CE1719" s="79"/>
      <c r="CF1719" s="79"/>
      <c r="CG1719" s="79"/>
      <c r="CH1719" s="79"/>
      <c r="CI1719" s="79"/>
      <c r="CJ1719" s="79"/>
      <c r="CK1719" s="79"/>
      <c r="CL1719" s="79"/>
      <c r="CM1719" s="79"/>
      <c r="CN1719" s="79"/>
      <c r="CO1719" s="79"/>
      <c r="CP1719" s="79"/>
      <c r="CQ1719" s="79"/>
      <c r="CR1719" s="79"/>
      <c r="CS1719" s="79"/>
      <c r="CT1719" s="79"/>
      <c r="CU1719" s="79"/>
      <c r="CV1719" s="79"/>
      <c r="CW1719" s="79"/>
      <c r="CX1719" s="79"/>
      <c r="CY1719" s="79"/>
      <c r="CZ1719" s="79"/>
      <c r="DA1719" s="79"/>
      <c r="DB1719" s="79"/>
      <c r="DE1719" s="13"/>
    </row>
    <row r="1720" spans="1:109" ht="15" customHeight="1" x14ac:dyDescent="0.25">
      <c r="A1720" s="6"/>
      <c r="DE1720" s="13"/>
    </row>
    <row r="1721" spans="1:109" ht="15" customHeight="1" x14ac:dyDescent="0.25">
      <c r="A1721" s="6"/>
      <c r="C1721" s="80" t="s">
        <v>0</v>
      </c>
      <c r="D1721" s="79"/>
      <c r="E1721" s="79"/>
      <c r="F1721" s="79"/>
      <c r="G1721" s="79"/>
      <c r="H1721" s="79"/>
      <c r="I1721" s="79"/>
      <c r="J1721" s="79"/>
      <c r="K1721" s="79"/>
      <c r="L1721" s="79"/>
      <c r="M1721" s="79"/>
      <c r="N1721" s="79"/>
      <c r="O1721" s="79"/>
      <c r="P1721" s="79"/>
      <c r="Q1721" s="79"/>
      <c r="R1721" s="79"/>
      <c r="S1721" s="79"/>
      <c r="T1721" s="79"/>
      <c r="U1721" s="79"/>
      <c r="V1721" s="79"/>
      <c r="W1721" s="79"/>
      <c r="X1721" s="79"/>
      <c r="Y1721" s="79"/>
      <c r="Z1721" s="79"/>
      <c r="AA1721" s="79"/>
      <c r="AB1721" s="79"/>
      <c r="AC1721" s="79"/>
      <c r="AD1721" s="79"/>
      <c r="AE1721" s="79"/>
      <c r="AF1721" s="79"/>
      <c r="AG1721" s="79"/>
      <c r="AH1721" s="79"/>
      <c r="AI1721" s="79"/>
      <c r="AJ1721" s="79"/>
      <c r="AK1721" s="79"/>
      <c r="AL1721" s="79"/>
      <c r="AM1721" s="79"/>
      <c r="AN1721" s="79"/>
      <c r="AO1721" s="79"/>
      <c r="AP1721" s="79"/>
      <c r="AQ1721" s="79"/>
      <c r="AR1721" s="79"/>
      <c r="AS1721" s="79"/>
      <c r="AT1721" s="79"/>
      <c r="AU1721" s="79"/>
      <c r="AV1721" s="79"/>
      <c r="AW1721" s="79"/>
      <c r="AX1721" s="79"/>
      <c r="AY1721" s="79"/>
      <c r="AZ1721" s="79"/>
      <c r="BA1721" s="79"/>
      <c r="BB1721" s="79"/>
      <c r="BC1721" s="79"/>
      <c r="BD1721" s="79"/>
      <c r="BE1721" s="79"/>
      <c r="BF1721" s="79"/>
      <c r="BG1721" s="79"/>
      <c r="BH1721" s="79"/>
      <c r="BI1721" s="79"/>
      <c r="BJ1721" s="79"/>
      <c r="BK1721" s="79"/>
      <c r="BL1721" s="79"/>
      <c r="BM1721" s="79"/>
      <c r="BN1721" s="79"/>
      <c r="BO1721" s="79"/>
      <c r="BP1721" s="79"/>
      <c r="BQ1721" s="79"/>
      <c r="BR1721" s="79"/>
      <c r="BS1721" s="79"/>
      <c r="BT1721" s="79"/>
      <c r="BU1721" s="79"/>
      <c r="BV1721" s="79"/>
      <c r="BW1721" s="79"/>
      <c r="BX1721" s="79"/>
      <c r="BY1721" s="79"/>
      <c r="BZ1721" s="79"/>
      <c r="CA1721" s="79"/>
      <c r="CB1721" s="79"/>
      <c r="CC1721" s="79"/>
      <c r="CD1721" s="79"/>
      <c r="CE1721" s="79"/>
      <c r="CF1721" s="79"/>
      <c r="CG1721" s="79"/>
      <c r="CH1721" s="79"/>
      <c r="CI1721" s="79"/>
      <c r="CJ1721" s="79"/>
      <c r="CK1721" s="79"/>
      <c r="CL1721" s="79"/>
      <c r="CM1721" s="79"/>
      <c r="CN1721" s="79"/>
      <c r="CO1721" s="79"/>
      <c r="CP1721" s="79"/>
      <c r="CQ1721" s="79"/>
      <c r="CR1721" s="79"/>
      <c r="CS1721" s="79"/>
      <c r="CT1721" s="79"/>
      <c r="CU1721" s="79"/>
      <c r="CV1721" s="79"/>
      <c r="CW1721" s="79"/>
      <c r="CX1721" s="79"/>
      <c r="CY1721" s="79"/>
      <c r="CZ1721" s="79"/>
      <c r="DA1721" s="79"/>
      <c r="DB1721" s="79"/>
      <c r="DE1721" s="13"/>
    </row>
    <row r="1722" spans="1:109" ht="15" customHeight="1" x14ac:dyDescent="0.25">
      <c r="A1722" s="6"/>
      <c r="DE1722" s="13"/>
    </row>
    <row r="1723" spans="1:109" ht="15" customHeight="1" x14ac:dyDescent="0.25">
      <c r="A1723" s="6"/>
      <c r="D1723" s="154" t="s">
        <v>129</v>
      </c>
      <c r="E1723" s="155"/>
      <c r="F1723" s="155"/>
      <c r="G1723" s="155"/>
      <c r="H1723" s="155"/>
      <c r="I1723" s="155"/>
      <c r="J1723" s="155"/>
      <c r="K1723" s="155"/>
      <c r="L1723" s="155"/>
      <c r="M1723" s="155"/>
      <c r="N1723" s="155"/>
      <c r="O1723" s="155"/>
      <c r="P1723" s="155"/>
      <c r="Q1723" s="155"/>
      <c r="R1723" s="155"/>
      <c r="S1723" s="155"/>
      <c r="T1723" s="155"/>
      <c r="U1723" s="155"/>
      <c r="V1723" s="155"/>
      <c r="W1723" s="155"/>
      <c r="X1723" s="155"/>
      <c r="Y1723" s="155"/>
      <c r="Z1723" s="155"/>
      <c r="AA1723" s="155"/>
      <c r="AB1723" s="155"/>
      <c r="AC1723" s="155"/>
      <c r="AD1723" s="155"/>
      <c r="AE1723" s="155"/>
      <c r="AF1723" s="155"/>
      <c r="AG1723" s="155"/>
      <c r="AH1723" s="155"/>
      <c r="AI1723" s="155"/>
      <c r="AJ1723" s="155"/>
      <c r="AK1723" s="155"/>
      <c r="AL1723" s="155"/>
      <c r="AM1723" s="155"/>
      <c r="AN1723" s="155"/>
      <c r="AO1723" s="155"/>
      <c r="AP1723" s="155"/>
      <c r="AQ1723" s="155"/>
      <c r="AR1723" s="155"/>
      <c r="AS1723" s="155"/>
      <c r="AT1723" s="155"/>
      <c r="AU1723" s="155"/>
      <c r="AV1723" s="155"/>
      <c r="AW1723" s="155"/>
      <c r="AX1723" s="155"/>
      <c r="AY1723" s="155"/>
      <c r="AZ1723" s="155"/>
      <c r="BA1723" s="155"/>
      <c r="BB1723" s="155"/>
      <c r="BC1723" s="155"/>
      <c r="BD1723" s="155"/>
      <c r="BE1723" s="155"/>
      <c r="BF1723" s="155"/>
      <c r="BG1723" s="155"/>
      <c r="BH1723" s="155"/>
      <c r="BI1723" s="155"/>
      <c r="BJ1723" s="155"/>
      <c r="BK1723" s="155"/>
      <c r="BL1723" s="155"/>
      <c r="BM1723" s="155"/>
      <c r="BN1723" s="155"/>
      <c r="BO1723" s="155"/>
      <c r="BP1723" s="155"/>
      <c r="BQ1723" s="155"/>
      <c r="BR1723" s="155"/>
      <c r="BS1723" s="155"/>
      <c r="BT1723" s="155"/>
      <c r="BU1723" s="155"/>
      <c r="BV1723" s="155"/>
      <c r="BW1723" s="155"/>
      <c r="BX1723" s="155"/>
      <c r="BY1723" s="155"/>
      <c r="BZ1723" s="155"/>
      <c r="CA1723" s="155"/>
      <c r="CB1723" s="155"/>
      <c r="CC1723" s="155"/>
      <c r="CD1723" s="155"/>
      <c r="CE1723" s="155"/>
      <c r="CF1723" s="155"/>
      <c r="CG1723" s="155"/>
      <c r="CH1723" s="155"/>
      <c r="CI1723" s="155"/>
      <c r="CJ1723" s="155"/>
      <c r="CK1723" s="155"/>
      <c r="CL1723" s="155"/>
      <c r="CM1723" s="155"/>
      <c r="CN1723" s="155"/>
      <c r="CO1723" s="155"/>
      <c r="CP1723" s="155"/>
      <c r="CQ1723" s="155"/>
      <c r="CR1723" s="155"/>
      <c r="CS1723" s="155"/>
      <c r="CT1723" s="155"/>
      <c r="CU1723" s="155"/>
      <c r="CV1723" s="155"/>
      <c r="CW1723" s="155"/>
      <c r="CX1723" s="155"/>
      <c r="CY1723" s="155"/>
      <c r="CZ1723" s="155"/>
      <c r="DA1723" s="155"/>
      <c r="DB1723" s="155"/>
      <c r="DE1723" s="13"/>
    </row>
    <row r="1724" spans="1:109" ht="15" customHeight="1" x14ac:dyDescent="0.25">
      <c r="A1724" s="6"/>
      <c r="D1724" s="124" t="s">
        <v>148</v>
      </c>
      <c r="E1724" s="117"/>
      <c r="F1724" s="117"/>
      <c r="G1724" s="117"/>
      <c r="H1724" s="117"/>
      <c r="I1724" s="117"/>
      <c r="J1724" s="117"/>
      <c r="K1724" s="117"/>
      <c r="L1724" s="117"/>
      <c r="M1724" s="117"/>
      <c r="N1724" s="117"/>
      <c r="O1724" s="117"/>
      <c r="P1724" s="117"/>
      <c r="Q1724" s="117"/>
      <c r="R1724" s="117"/>
      <c r="S1724" s="117"/>
      <c r="T1724" s="117"/>
      <c r="U1724" s="117"/>
      <c r="V1724" s="117"/>
      <c r="W1724" s="117"/>
      <c r="X1724" s="117"/>
      <c r="Y1724" s="117"/>
      <c r="Z1724" s="117"/>
      <c r="AA1724" s="117"/>
      <c r="AB1724" s="117"/>
      <c r="AC1724" s="117"/>
      <c r="AD1724" s="117"/>
      <c r="AE1724" s="117"/>
      <c r="AF1724" s="117"/>
      <c r="AG1724" s="117"/>
      <c r="AH1724" s="117"/>
      <c r="AI1724" s="117"/>
      <c r="AJ1724" s="117"/>
      <c r="AK1724" s="117"/>
      <c r="AL1724" s="117"/>
      <c r="AM1724" s="117"/>
      <c r="AN1724" s="117"/>
      <c r="AO1724" s="117"/>
      <c r="AP1724" s="117"/>
      <c r="AQ1724" s="117"/>
      <c r="AR1724" s="117"/>
      <c r="AS1724" s="117"/>
      <c r="AT1724" s="117"/>
      <c r="AU1724" s="117"/>
      <c r="AV1724" s="117"/>
      <c r="AW1724" s="117"/>
      <c r="AX1724" s="117"/>
      <c r="AY1724" s="117"/>
      <c r="AZ1724" s="117"/>
      <c r="BA1724" s="117"/>
      <c r="BB1724" s="117"/>
      <c r="BC1724" s="117"/>
      <c r="BD1724" s="117"/>
      <c r="BE1724" s="117"/>
      <c r="BF1724" s="117"/>
      <c r="BG1724" s="117"/>
      <c r="BH1724" s="117"/>
      <c r="BI1724" s="117"/>
      <c r="BJ1724" s="117"/>
      <c r="BK1724" s="117"/>
      <c r="BL1724" s="117"/>
      <c r="BM1724" s="117"/>
      <c r="BN1724" s="117"/>
      <c r="BO1724" s="117"/>
      <c r="BP1724" s="117"/>
      <c r="BQ1724" s="117"/>
      <c r="BR1724" s="117"/>
      <c r="BS1724" s="117"/>
      <c r="BT1724" s="117"/>
      <c r="BU1724" s="117"/>
      <c r="BV1724" s="117"/>
      <c r="BW1724" s="117"/>
      <c r="BX1724" s="117"/>
      <c r="BY1724" s="117"/>
      <c r="BZ1724" s="117"/>
      <c r="CA1724" s="117"/>
      <c r="CB1724" s="117"/>
      <c r="CC1724" s="117"/>
      <c r="CD1724" s="117"/>
      <c r="CE1724" s="117"/>
      <c r="CF1724" s="117"/>
      <c r="CG1724" s="117"/>
      <c r="CH1724" s="117"/>
      <c r="CI1724" s="117"/>
      <c r="CJ1724" s="117"/>
      <c r="CK1724" s="117"/>
      <c r="CL1724" s="117"/>
      <c r="CM1724" s="117"/>
      <c r="CN1724" s="117"/>
      <c r="CO1724" s="117"/>
      <c r="CP1724" s="117"/>
      <c r="CQ1724" s="117"/>
      <c r="CR1724" s="117"/>
      <c r="CS1724" s="117"/>
      <c r="CT1724" s="117"/>
      <c r="CU1724" s="117"/>
      <c r="CV1724" s="117"/>
      <c r="CW1724" s="117"/>
      <c r="CX1724" s="117"/>
      <c r="CY1724" s="117"/>
      <c r="CZ1724" s="117"/>
      <c r="DA1724" s="117"/>
      <c r="DB1724" s="117"/>
      <c r="DE1724" s="13"/>
    </row>
    <row r="1725" spans="1:109" ht="15" customHeight="1" x14ac:dyDescent="0.25">
      <c r="A1725" s="6"/>
      <c r="DE1725" s="13"/>
    </row>
    <row r="1726" spans="1:109" ht="15" customHeight="1" x14ac:dyDescent="0.25">
      <c r="A1726" s="6"/>
      <c r="DE1726" s="13"/>
    </row>
    <row r="1727" spans="1:109" ht="15" customHeight="1" x14ac:dyDescent="0.25">
      <c r="A1727" s="6"/>
      <c r="D1727" s="82" t="s">
        <v>1</v>
      </c>
      <c r="E1727" s="79"/>
      <c r="F1727" s="79"/>
      <c r="G1727" s="79"/>
      <c r="H1727" s="79"/>
      <c r="I1727" s="79"/>
      <c r="J1727" s="79"/>
      <c r="K1727" s="79"/>
      <c r="L1727" s="79"/>
      <c r="M1727" s="79"/>
      <c r="N1727" s="79"/>
      <c r="O1727" s="79"/>
      <c r="P1727" s="79"/>
      <c r="Q1727" s="79"/>
      <c r="R1727" s="79"/>
      <c r="S1727" s="79"/>
      <c r="T1727" s="79"/>
      <c r="U1727" s="79"/>
      <c r="V1727" s="79"/>
      <c r="W1727" s="79"/>
      <c r="X1727" s="79"/>
      <c r="Y1727" s="79"/>
      <c r="Z1727" s="79"/>
      <c r="AA1727" s="79"/>
      <c r="AB1727" s="79"/>
      <c r="AC1727" s="79"/>
      <c r="AD1727" s="79"/>
      <c r="AE1727" s="79"/>
      <c r="AF1727" s="79"/>
      <c r="AG1727" s="79"/>
      <c r="AH1727" s="79"/>
      <c r="AI1727" s="79"/>
      <c r="AJ1727" s="79"/>
      <c r="AK1727" s="79"/>
      <c r="AL1727" s="79"/>
      <c r="AM1727" s="79"/>
      <c r="AN1727" s="79"/>
      <c r="AO1727" s="79"/>
      <c r="AP1727" s="79"/>
      <c r="AQ1727" s="79"/>
      <c r="AR1727" s="79"/>
      <c r="AS1727" s="79"/>
      <c r="AT1727" s="79"/>
      <c r="AU1727" s="79"/>
      <c r="AV1727" s="79"/>
      <c r="AW1727" s="79"/>
      <c r="AX1727" s="79"/>
      <c r="AY1727" s="79"/>
      <c r="AZ1727" s="79"/>
      <c r="BA1727" s="79"/>
      <c r="BB1727" s="79"/>
      <c r="BC1727" s="79"/>
      <c r="BD1727" s="79"/>
      <c r="BE1727" s="79"/>
      <c r="BF1727" s="79"/>
      <c r="BG1727" s="79"/>
      <c r="BH1727" s="79"/>
      <c r="BI1727" s="79"/>
      <c r="BJ1727" s="79"/>
      <c r="BK1727" s="79"/>
      <c r="BL1727" s="79"/>
      <c r="BM1727" s="79"/>
      <c r="BN1727" s="79"/>
      <c r="BO1727" s="79"/>
      <c r="BP1727" s="79"/>
      <c r="BQ1727" s="79"/>
      <c r="BR1727" s="79"/>
      <c r="BS1727" s="79"/>
      <c r="BT1727" s="79"/>
      <c r="BU1727" s="79"/>
      <c r="BV1727" s="79"/>
      <c r="BW1727" s="79"/>
      <c r="BX1727" s="79"/>
      <c r="BY1727" s="79"/>
      <c r="BZ1727" s="79"/>
      <c r="CA1727" s="79"/>
      <c r="CB1727" s="79"/>
      <c r="CC1727" s="79"/>
      <c r="CD1727" s="79"/>
      <c r="CE1727" s="79"/>
      <c r="CF1727" s="79"/>
      <c r="CG1727" s="79"/>
      <c r="CH1727" s="79"/>
      <c r="CI1727" s="79"/>
      <c r="CJ1727" s="79"/>
      <c r="CK1727" s="79"/>
      <c r="CL1727" s="79"/>
      <c r="CM1727" s="79"/>
      <c r="CN1727" s="79"/>
      <c r="CO1727" s="79"/>
      <c r="CP1727" s="79"/>
      <c r="CQ1727" s="79"/>
      <c r="CR1727" s="79"/>
      <c r="CS1727" s="79"/>
      <c r="CT1727" s="79"/>
      <c r="CU1727" s="79"/>
      <c r="CV1727" s="79"/>
      <c r="CW1727" s="79"/>
      <c r="CX1727" s="79"/>
      <c r="CY1727" s="79"/>
      <c r="CZ1727" s="79"/>
      <c r="DA1727" s="79"/>
      <c r="DB1727" s="79"/>
      <c r="DE1727" s="13"/>
    </row>
    <row r="1728" spans="1:109" ht="15" customHeight="1" x14ac:dyDescent="0.25">
      <c r="A1728" s="6"/>
      <c r="DE1728" s="13"/>
    </row>
    <row r="1729" spans="1:109" ht="15" customHeight="1" x14ac:dyDescent="0.25">
      <c r="A1729" s="6"/>
      <c r="C1729" s="78" t="s">
        <v>2</v>
      </c>
      <c r="D1729" s="83"/>
      <c r="E1729" s="84"/>
      <c r="F1729" s="78" t="s">
        <v>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5"/>
      <c r="X1729" s="75"/>
      <c r="Y1729" s="75"/>
      <c r="Z1729" s="75"/>
      <c r="AA1729" s="75"/>
      <c r="AB1729" s="75"/>
      <c r="AC1729" s="76"/>
      <c r="AD1729" s="78" t="s">
        <v>4</v>
      </c>
      <c r="AE1729" s="75"/>
      <c r="AF1729" s="75"/>
      <c r="AG1729" s="75"/>
      <c r="AH1729" s="75"/>
      <c r="AI1729" s="75"/>
      <c r="AJ1729" s="75"/>
      <c r="AK1729" s="75"/>
      <c r="AL1729" s="75"/>
      <c r="AM1729" s="75"/>
      <c r="AN1729" s="75"/>
      <c r="AO1729" s="75"/>
      <c r="AP1729" s="75"/>
      <c r="AQ1729" s="75"/>
      <c r="AR1729" s="76"/>
      <c r="AS1729" s="78" t="s">
        <v>5</v>
      </c>
      <c r="AT1729" s="75"/>
      <c r="AU1729" s="75"/>
      <c r="AV1729" s="75"/>
      <c r="AW1729" s="75"/>
      <c r="AX1729" s="75"/>
      <c r="AY1729" s="75"/>
      <c r="AZ1729" s="75"/>
      <c r="BA1729" s="75"/>
      <c r="BB1729" s="76"/>
      <c r="BC1729" s="78" t="s">
        <v>6</v>
      </c>
      <c r="BD1729" s="75"/>
      <c r="BE1729" s="75"/>
      <c r="BF1729" s="75"/>
      <c r="BG1729" s="76"/>
      <c r="BH1729" s="78" t="s">
        <v>7</v>
      </c>
      <c r="BI1729" s="75"/>
      <c r="BJ1729" s="75"/>
      <c r="BK1729" s="75"/>
      <c r="BL1729" s="75"/>
      <c r="BM1729" s="75"/>
      <c r="BN1729" s="75"/>
      <c r="BO1729" s="75"/>
      <c r="BP1729" s="75"/>
      <c r="BQ1729" s="75"/>
      <c r="BR1729" s="75"/>
      <c r="BS1729" s="75"/>
      <c r="BT1729" s="75"/>
      <c r="BU1729" s="75"/>
      <c r="BV1729" s="75"/>
      <c r="BW1729" s="76"/>
      <c r="BX1729" s="78" t="s">
        <v>8</v>
      </c>
      <c r="BY1729" s="75"/>
      <c r="BZ1729" s="75"/>
      <c r="CA1729" s="75"/>
      <c r="CB1729" s="75"/>
      <c r="CC1729" s="75"/>
      <c r="CD1729" s="75"/>
      <c r="CE1729" s="75"/>
      <c r="CF1729" s="76"/>
      <c r="CG1729" s="78" t="s">
        <v>9</v>
      </c>
      <c r="CH1729" s="75"/>
      <c r="CI1729" s="75"/>
      <c r="CJ1729" s="75"/>
      <c r="CK1729" s="75"/>
      <c r="CL1729" s="75"/>
      <c r="CM1729" s="76"/>
      <c r="CN1729" s="78" t="s">
        <v>10</v>
      </c>
      <c r="CO1729" s="75"/>
      <c r="CP1729" s="75"/>
      <c r="CQ1729" s="76"/>
      <c r="CR1729" s="78" t="s">
        <v>11</v>
      </c>
      <c r="CS1729" s="75"/>
      <c r="CT1729" s="75"/>
      <c r="CU1729" s="75"/>
      <c r="CV1729" s="75"/>
      <c r="CW1729" s="75"/>
      <c r="CX1729" s="75"/>
      <c r="CY1729" s="75"/>
      <c r="CZ1729" s="75"/>
      <c r="DA1729" s="75"/>
      <c r="DB1729" s="75"/>
      <c r="DC1729" s="75"/>
      <c r="DD1729" s="76"/>
      <c r="DE1729" s="24" t="s">
        <v>12</v>
      </c>
    </row>
    <row r="1730" spans="1:109" ht="15" customHeight="1" x14ac:dyDescent="0.25">
      <c r="A1730" s="6"/>
      <c r="C1730" s="85"/>
      <c r="D1730" s="79"/>
      <c r="E1730" s="86"/>
      <c r="F1730" s="74" t="s">
        <v>13</v>
      </c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6"/>
      <c r="R1730" s="74" t="s">
        <v>14</v>
      </c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 s="76"/>
      <c r="AD1730" s="74" t="s">
        <v>14</v>
      </c>
      <c r="AE1730" s="75"/>
      <c r="AF1730" s="75"/>
      <c r="AG1730" s="75"/>
      <c r="AH1730" s="75"/>
      <c r="AI1730" s="75"/>
      <c r="AJ1730" s="75"/>
      <c r="AK1730" s="75"/>
      <c r="AL1730" s="75"/>
      <c r="AM1730" s="75"/>
      <c r="AN1730" s="75"/>
      <c r="AO1730" s="75"/>
      <c r="AP1730" s="75"/>
      <c r="AQ1730" s="75"/>
      <c r="AR1730" s="76"/>
      <c r="AS1730" s="74" t="s">
        <v>14</v>
      </c>
      <c r="AT1730" s="75"/>
      <c r="AU1730" s="75"/>
      <c r="AV1730" s="75"/>
      <c r="AW1730" s="75"/>
      <c r="AX1730" s="75"/>
      <c r="AY1730" s="75"/>
      <c r="AZ1730" s="75"/>
      <c r="BA1730" s="75"/>
      <c r="BB1730" s="76"/>
      <c r="BC1730" s="74" t="s">
        <v>14</v>
      </c>
      <c r="BD1730" s="75"/>
      <c r="BE1730" s="75"/>
      <c r="BF1730" s="75"/>
      <c r="BG1730" s="76"/>
      <c r="BH1730" s="74" t="s">
        <v>14</v>
      </c>
      <c r="BI1730" s="75"/>
      <c r="BJ1730" s="75"/>
      <c r="BK1730" s="75"/>
      <c r="BL1730" s="75"/>
      <c r="BM1730" s="75"/>
      <c r="BN1730" s="75"/>
      <c r="BO1730" s="75"/>
      <c r="BP1730" s="75"/>
      <c r="BQ1730" s="75"/>
      <c r="BR1730" s="75"/>
      <c r="BS1730" s="75"/>
      <c r="BT1730" s="75"/>
      <c r="BU1730" s="75"/>
      <c r="BV1730" s="75"/>
      <c r="BW1730" s="76"/>
      <c r="BX1730" s="74" t="s">
        <v>14</v>
      </c>
      <c r="BY1730" s="75"/>
      <c r="BZ1730" s="75"/>
      <c r="CA1730" s="75"/>
      <c r="CB1730" s="75"/>
      <c r="CC1730" s="75"/>
      <c r="CD1730" s="75"/>
      <c r="CE1730" s="75"/>
      <c r="CF1730" s="76"/>
      <c r="CG1730" s="74" t="s">
        <v>14</v>
      </c>
      <c r="CH1730" s="75"/>
      <c r="CI1730" s="75"/>
      <c r="CJ1730" s="75"/>
      <c r="CK1730" s="75"/>
      <c r="CL1730" s="75"/>
      <c r="CM1730" s="76"/>
      <c r="CN1730" s="74" t="s">
        <v>14</v>
      </c>
      <c r="CO1730" s="75"/>
      <c r="CP1730" s="75"/>
      <c r="CQ1730" s="76"/>
      <c r="CR1730" s="74" t="s">
        <v>15</v>
      </c>
      <c r="CS1730" s="75"/>
      <c r="CT1730" s="75"/>
      <c r="CU1730" s="75"/>
      <c r="CV1730" s="76"/>
      <c r="CW1730" s="74" t="s">
        <v>16</v>
      </c>
      <c r="CX1730" s="75"/>
      <c r="CY1730" s="76"/>
      <c r="CZ1730" s="74" t="s">
        <v>17</v>
      </c>
      <c r="DA1730" s="75"/>
      <c r="DB1730" s="75"/>
      <c r="DC1730" s="75"/>
      <c r="DD1730" s="76"/>
      <c r="DE1730" s="25" t="s">
        <v>14</v>
      </c>
    </row>
    <row r="1731" spans="1:109" ht="15" customHeight="1" x14ac:dyDescent="0.25">
      <c r="A1731" s="6"/>
      <c r="C1731" s="87"/>
      <c r="D1731" s="88"/>
      <c r="E1731" s="89"/>
      <c r="F1731" s="77" t="s">
        <v>18</v>
      </c>
      <c r="G1731" s="76"/>
      <c r="H1731" s="77" t="s">
        <v>19</v>
      </c>
      <c r="I1731" s="75"/>
      <c r="J1731" s="75"/>
      <c r="K1731" s="75"/>
      <c r="L1731" s="76"/>
      <c r="M1731" s="77" t="s">
        <v>20</v>
      </c>
      <c r="N1731" s="75"/>
      <c r="O1731" s="75"/>
      <c r="P1731" s="75"/>
      <c r="Q1731" s="76"/>
      <c r="R1731" s="77" t="s">
        <v>21</v>
      </c>
      <c r="S1731" s="75"/>
      <c r="T1731" s="75"/>
      <c r="U1731" s="75"/>
      <c r="V1731" s="76"/>
      <c r="W1731" s="77" t="s">
        <v>22</v>
      </c>
      <c r="X1731" s="75"/>
      <c r="Y1731" s="75"/>
      <c r="Z1731" s="75"/>
      <c r="AA1731" s="75"/>
      <c r="AB1731" s="75"/>
      <c r="AC1731" s="76"/>
      <c r="AD1731" s="77" t="s">
        <v>23</v>
      </c>
      <c r="AE1731" s="75"/>
      <c r="AF1731" s="75"/>
      <c r="AG1731" s="75"/>
      <c r="AH1731" s="75"/>
      <c r="AI1731" s="76"/>
      <c r="AJ1731" s="77" t="s">
        <v>24</v>
      </c>
      <c r="AK1731" s="75"/>
      <c r="AL1731" s="75"/>
      <c r="AM1731" s="75"/>
      <c r="AN1731" s="75"/>
      <c r="AO1731" s="75"/>
      <c r="AP1731" s="75"/>
      <c r="AQ1731" s="75"/>
      <c r="AR1731" s="76"/>
      <c r="AS1731" s="77" t="s">
        <v>25</v>
      </c>
      <c r="AT1731" s="75"/>
      <c r="AU1731" s="75"/>
      <c r="AV1731" s="75"/>
      <c r="AW1731" s="75"/>
      <c r="AX1731" s="76"/>
      <c r="AY1731" s="77" t="s">
        <v>26</v>
      </c>
      <c r="AZ1731" s="75"/>
      <c r="BA1731" s="75"/>
      <c r="BB1731" s="76"/>
      <c r="BC1731" s="77" t="s">
        <v>27</v>
      </c>
      <c r="BD1731" s="75"/>
      <c r="BE1731" s="75"/>
      <c r="BF1731" s="75"/>
      <c r="BG1731" s="76"/>
      <c r="BH1731" s="77" t="s">
        <v>28</v>
      </c>
      <c r="BI1731" s="75"/>
      <c r="BJ1731" s="75"/>
      <c r="BK1731" s="75"/>
      <c r="BL1731" s="76"/>
      <c r="BM1731" s="77" t="s">
        <v>29</v>
      </c>
      <c r="BN1731" s="75"/>
      <c r="BO1731" s="75"/>
      <c r="BP1731" s="76"/>
      <c r="BQ1731" s="77" t="s">
        <v>30</v>
      </c>
      <c r="BR1731" s="75"/>
      <c r="BS1731" s="75"/>
      <c r="BT1731" s="75"/>
      <c r="BU1731" s="75"/>
      <c r="BV1731" s="75"/>
      <c r="BW1731" s="76"/>
      <c r="BX1731" s="77" t="s">
        <v>31</v>
      </c>
      <c r="BY1731" s="75"/>
      <c r="BZ1731" s="75"/>
      <c r="CA1731" s="76"/>
      <c r="CB1731" s="77" t="s">
        <v>24</v>
      </c>
      <c r="CC1731" s="75"/>
      <c r="CD1731" s="75"/>
      <c r="CE1731" s="75"/>
      <c r="CF1731" s="76"/>
      <c r="CG1731" s="77" t="s">
        <v>31</v>
      </c>
      <c r="CH1731" s="75"/>
      <c r="CI1731" s="75"/>
      <c r="CJ1731" s="76"/>
      <c r="CK1731" s="77" t="s">
        <v>24</v>
      </c>
      <c r="CL1731" s="75"/>
      <c r="CM1731" s="76"/>
      <c r="CN1731" s="77" t="s">
        <v>14</v>
      </c>
      <c r="CO1731" s="75"/>
      <c r="CP1731" s="75"/>
      <c r="CQ1731" s="76"/>
      <c r="CR1731" s="77" t="s">
        <v>32</v>
      </c>
      <c r="CS1731" s="75"/>
      <c r="CT1731" s="75"/>
      <c r="CU1731" s="75"/>
      <c r="CV1731" s="76"/>
      <c r="CW1731" s="77" t="s">
        <v>32</v>
      </c>
      <c r="CX1731" s="75"/>
      <c r="CY1731" s="76"/>
      <c r="CZ1731" s="77" t="s">
        <v>32</v>
      </c>
      <c r="DA1731" s="75"/>
      <c r="DB1731" s="75"/>
      <c r="DC1731" s="75"/>
      <c r="DD1731" s="76"/>
      <c r="DE1731" s="26" t="s">
        <v>32</v>
      </c>
    </row>
    <row r="1732" spans="1:109" ht="15" customHeight="1" x14ac:dyDescent="0.25">
      <c r="A1732" s="6"/>
      <c r="C1732" s="91" t="s">
        <v>33</v>
      </c>
      <c r="D1732" s="75"/>
      <c r="E1732" s="76"/>
      <c r="F1732" s="90">
        <f>SUM(F1227,F1631)</f>
        <v>0</v>
      </c>
      <c r="G1732" s="76"/>
      <c r="H1732" s="90">
        <f>SUM(H1227,H1631)</f>
        <v>0</v>
      </c>
      <c r="I1732" s="75"/>
      <c r="J1732" s="75"/>
      <c r="K1732" s="75"/>
      <c r="L1732" s="76"/>
      <c r="M1732" s="90">
        <f>SUM(M1227,M1631)</f>
        <v>0</v>
      </c>
      <c r="N1732" s="75"/>
      <c r="O1732" s="75"/>
      <c r="P1732" s="75"/>
      <c r="Q1732" s="76"/>
      <c r="R1732" s="90">
        <f>SUM(R1227,R1631)</f>
        <v>0</v>
      </c>
      <c r="S1732" s="75"/>
      <c r="T1732" s="75"/>
      <c r="U1732" s="75"/>
      <c r="V1732" s="76"/>
      <c r="W1732" s="90">
        <f>SUM(W1227,W1631)</f>
        <v>0</v>
      </c>
      <c r="X1732" s="75"/>
      <c r="Y1732" s="75"/>
      <c r="Z1732" s="75"/>
      <c r="AA1732" s="75"/>
      <c r="AB1732" s="75"/>
      <c r="AC1732" s="76"/>
      <c r="AD1732" s="90">
        <f>SUM(AD1227,AD1631)</f>
        <v>0</v>
      </c>
      <c r="AE1732" s="75"/>
      <c r="AF1732" s="75"/>
      <c r="AG1732" s="75"/>
      <c r="AH1732" s="75"/>
      <c r="AI1732" s="76"/>
      <c r="AJ1732" s="90">
        <f>SUM(AJ1227,AJ1631)</f>
        <v>0</v>
      </c>
      <c r="AK1732" s="75"/>
      <c r="AL1732" s="75"/>
      <c r="AM1732" s="75"/>
      <c r="AN1732" s="75"/>
      <c r="AO1732" s="75"/>
      <c r="AP1732" s="75"/>
      <c r="AQ1732" s="75"/>
      <c r="AR1732" s="76"/>
      <c r="AS1732" s="90">
        <f>SUM(AS1227,AS1631)</f>
        <v>0</v>
      </c>
      <c r="AT1732" s="75"/>
      <c r="AU1732" s="75"/>
      <c r="AV1732" s="75"/>
      <c r="AW1732" s="75"/>
      <c r="AX1732" s="76"/>
      <c r="AY1732" s="90">
        <f>SUM(AY1227,AY1631)</f>
        <v>0</v>
      </c>
      <c r="AZ1732" s="75"/>
      <c r="BA1732" s="75"/>
      <c r="BB1732" s="76"/>
      <c r="BC1732" s="90">
        <f>SUM(BC1227,BC1631)</f>
        <v>0</v>
      </c>
      <c r="BD1732" s="75"/>
      <c r="BE1732" s="75"/>
      <c r="BF1732" s="75"/>
      <c r="BG1732" s="76"/>
      <c r="BH1732" s="90">
        <f>SUM(BH1227,BH1631)</f>
        <v>0</v>
      </c>
      <c r="BI1732" s="75"/>
      <c r="BJ1732" s="75"/>
      <c r="BK1732" s="75"/>
      <c r="BL1732" s="76"/>
      <c r="BM1732" s="90">
        <f>SUM(BM1227,BM1631)</f>
        <v>0</v>
      </c>
      <c r="BN1732" s="75"/>
      <c r="BO1732" s="75"/>
      <c r="BP1732" s="76"/>
      <c r="BQ1732" s="90">
        <f>SUM(BQ1227,BQ1631)</f>
        <v>0</v>
      </c>
      <c r="BR1732" s="75"/>
      <c r="BS1732" s="75"/>
      <c r="BT1732" s="75"/>
      <c r="BU1732" s="75"/>
      <c r="BV1732" s="75"/>
      <c r="BW1732" s="76">
        <f>SUM(BW1227,BW1631)</f>
        <v>0</v>
      </c>
      <c r="BX1732" s="90">
        <f>SUM(BX1227,BX1631)</f>
        <v>0</v>
      </c>
      <c r="BY1732" s="75"/>
      <c r="BZ1732" s="75"/>
      <c r="CA1732" s="76"/>
      <c r="CB1732" s="90">
        <f>SUM(CB1227,CB1631)</f>
        <v>0</v>
      </c>
      <c r="CC1732" s="75"/>
      <c r="CD1732" s="75"/>
      <c r="CE1732" s="75"/>
      <c r="CF1732" s="76"/>
      <c r="CG1732" s="90">
        <f>SUM(CG1227,CG1631)</f>
        <v>0</v>
      </c>
      <c r="CH1732" s="75"/>
      <c r="CI1732" s="75"/>
      <c r="CJ1732" s="76"/>
      <c r="CK1732" s="90">
        <f>SUM(CK1227,CK1631)</f>
        <v>0</v>
      </c>
      <c r="CL1732" s="75">
        <f>SUM(CL1227,CL1631)</f>
        <v>0</v>
      </c>
      <c r="CM1732" s="76"/>
      <c r="CN1732" s="90">
        <f>SUM(CN1227,CN1631)</f>
        <v>0</v>
      </c>
      <c r="CO1732" s="75">
        <f>SUM(CO1227,CO1631)</f>
        <v>0</v>
      </c>
      <c r="CP1732" s="75"/>
      <c r="CQ1732" s="76"/>
      <c r="CR1732" s="90">
        <f>SUM(CR1227,CR1631)</f>
        <v>0</v>
      </c>
      <c r="CS1732" s="75"/>
      <c r="CT1732" s="75"/>
      <c r="CU1732" s="75"/>
      <c r="CV1732" s="76">
        <f>SUM(CV1227,CV1631)</f>
        <v>0</v>
      </c>
      <c r="CW1732" s="90">
        <f>SUM(CW1227,CW1631)</f>
        <v>0</v>
      </c>
      <c r="CX1732" s="75"/>
      <c r="CY1732" s="76"/>
      <c r="CZ1732" s="90">
        <f>SUM(CZ1227,CZ1631)</f>
        <v>0</v>
      </c>
      <c r="DA1732" s="75">
        <f>SUM(DA1227,DA1631)</f>
        <v>0</v>
      </c>
      <c r="DB1732" s="75"/>
      <c r="DC1732" s="75"/>
      <c r="DD1732" s="76"/>
      <c r="DE1732" s="27">
        <f>SUM(DE1227,DE1631)</f>
        <v>0</v>
      </c>
    </row>
    <row r="1733" spans="1:109" ht="15" customHeight="1" x14ac:dyDescent="0.25">
      <c r="A1733" s="6"/>
      <c r="C1733" s="91" t="s">
        <v>34</v>
      </c>
      <c r="D1733" s="75"/>
      <c r="E1733" s="76"/>
      <c r="F1733" s="90">
        <f t="shared" ref="F1733:F1736" si="724">SUM(F1228,F1632)</f>
        <v>5</v>
      </c>
      <c r="G1733" s="76"/>
      <c r="H1733" s="90">
        <f t="shared" ref="H1733:H1736" si="725">SUM(H1228,H1632)</f>
        <v>3</v>
      </c>
      <c r="I1733" s="75"/>
      <c r="J1733" s="75"/>
      <c r="K1733" s="75"/>
      <c r="L1733" s="76"/>
      <c r="M1733" s="90">
        <f t="shared" ref="M1733:M1736" si="726">SUM(M1228,M1632)</f>
        <v>1</v>
      </c>
      <c r="N1733" s="75"/>
      <c r="O1733" s="75"/>
      <c r="P1733" s="75"/>
      <c r="Q1733" s="76"/>
      <c r="R1733" s="90">
        <f t="shared" ref="R1733:R1736" si="727">SUM(R1228,R1632)</f>
        <v>31</v>
      </c>
      <c r="S1733" s="75"/>
      <c r="T1733" s="75"/>
      <c r="U1733" s="75"/>
      <c r="V1733" s="76"/>
      <c r="W1733" s="90">
        <f t="shared" ref="W1733:W1736" si="728">SUM(W1228,W1632)</f>
        <v>3</v>
      </c>
      <c r="X1733" s="75"/>
      <c r="Y1733" s="75"/>
      <c r="Z1733" s="75"/>
      <c r="AA1733" s="75"/>
      <c r="AB1733" s="75"/>
      <c r="AC1733" s="76"/>
      <c r="AD1733" s="90">
        <f t="shared" ref="AD1733:AD1736" si="729">SUM(AD1228,AD1632)</f>
        <v>0</v>
      </c>
      <c r="AE1733" s="75"/>
      <c r="AF1733" s="75"/>
      <c r="AG1733" s="75"/>
      <c r="AH1733" s="75"/>
      <c r="AI1733" s="76"/>
      <c r="AJ1733" s="90">
        <f t="shared" ref="AJ1733:AJ1736" si="730">SUM(AJ1228,AJ1632)</f>
        <v>0</v>
      </c>
      <c r="AK1733" s="75"/>
      <c r="AL1733" s="75"/>
      <c r="AM1733" s="75"/>
      <c r="AN1733" s="75"/>
      <c r="AO1733" s="75"/>
      <c r="AP1733" s="75"/>
      <c r="AQ1733" s="75"/>
      <c r="AR1733" s="76"/>
      <c r="AS1733" s="90">
        <f t="shared" ref="AS1733:AS1736" si="731">SUM(AS1228,AS1632)</f>
        <v>8</v>
      </c>
      <c r="AT1733" s="75"/>
      <c r="AU1733" s="75"/>
      <c r="AV1733" s="75"/>
      <c r="AW1733" s="75"/>
      <c r="AX1733" s="76"/>
      <c r="AY1733" s="90">
        <f t="shared" ref="AY1733:AY1736" si="732">SUM(AY1228,AY1632)</f>
        <v>0</v>
      </c>
      <c r="AZ1733" s="75"/>
      <c r="BA1733" s="75"/>
      <c r="BB1733" s="76"/>
      <c r="BC1733" s="90">
        <f t="shared" ref="BC1733:BC1736" si="733">SUM(BC1228,BC1632)</f>
        <v>0</v>
      </c>
      <c r="BD1733" s="75"/>
      <c r="BE1733" s="75"/>
      <c r="BF1733" s="75"/>
      <c r="BG1733" s="76"/>
      <c r="BH1733" s="90">
        <f t="shared" ref="BH1733:BH1736" si="734">SUM(BH1228,BH1632)</f>
        <v>1</v>
      </c>
      <c r="BI1733" s="75"/>
      <c r="BJ1733" s="75"/>
      <c r="BK1733" s="75"/>
      <c r="BL1733" s="76"/>
      <c r="BM1733" s="90">
        <f t="shared" ref="BM1733:BM1736" si="735">SUM(BM1228,BM1632)</f>
        <v>0</v>
      </c>
      <c r="BN1733" s="75"/>
      <c r="BO1733" s="75"/>
      <c r="BP1733" s="76"/>
      <c r="BQ1733" s="90">
        <f t="shared" ref="BQ1733:BQ1736" si="736">SUM(BQ1228,BQ1632)</f>
        <v>0</v>
      </c>
      <c r="BR1733" s="75"/>
      <c r="BS1733" s="75"/>
      <c r="BT1733" s="75"/>
      <c r="BU1733" s="75"/>
      <c r="BV1733" s="75"/>
      <c r="BW1733" s="76">
        <f t="shared" ref="BW1733:BX1736" si="737">SUM(BW1228,BW1632)</f>
        <v>0</v>
      </c>
      <c r="BX1733" s="158">
        <f t="shared" si="737"/>
        <v>20</v>
      </c>
      <c r="BY1733" s="160"/>
      <c r="BZ1733" s="160"/>
      <c r="CA1733" s="159"/>
      <c r="CB1733" s="90">
        <f t="shared" ref="CB1733:CB1736" si="738">SUM(CB1228,CB1632)</f>
        <v>4</v>
      </c>
      <c r="CC1733" s="75"/>
      <c r="CD1733" s="75"/>
      <c r="CE1733" s="75"/>
      <c r="CF1733" s="76"/>
      <c r="CG1733" s="90">
        <f t="shared" ref="CG1733:CG1736" si="739">SUM(CG1228,CG1632)</f>
        <v>15</v>
      </c>
      <c r="CH1733" s="75"/>
      <c r="CI1733" s="75"/>
      <c r="CJ1733" s="76"/>
      <c r="CK1733" s="158">
        <f t="shared" ref="CK1733:CL1736" si="740">SUM(CK1228,CK1632)</f>
        <v>0</v>
      </c>
      <c r="CL1733" s="160">
        <f t="shared" si="740"/>
        <v>0</v>
      </c>
      <c r="CM1733" s="159"/>
      <c r="CN1733" s="158">
        <f t="shared" ref="CN1733:CO1736" si="741">SUM(CN1228,CN1632)</f>
        <v>1</v>
      </c>
      <c r="CO1733" s="160">
        <f t="shared" si="741"/>
        <v>0</v>
      </c>
      <c r="CP1733" s="160"/>
      <c r="CQ1733" s="159"/>
      <c r="CR1733" s="90">
        <f t="shared" ref="CR1733:CR1736" si="742">SUM(CR1228,CR1632)</f>
        <v>0</v>
      </c>
      <c r="CS1733" s="75"/>
      <c r="CT1733" s="75"/>
      <c r="CU1733" s="75"/>
      <c r="CV1733" s="76">
        <f t="shared" ref="CV1733:CW1736" si="743">SUM(CV1228,CV1632)</f>
        <v>0</v>
      </c>
      <c r="CW1733" s="158">
        <f t="shared" si="743"/>
        <v>0</v>
      </c>
      <c r="CX1733" s="160"/>
      <c r="CY1733" s="159"/>
      <c r="CZ1733" s="158">
        <f t="shared" ref="CZ1733:DA1736" si="744">SUM(CZ1228,CZ1632)</f>
        <v>2</v>
      </c>
      <c r="DA1733" s="160">
        <f t="shared" si="744"/>
        <v>0</v>
      </c>
      <c r="DB1733" s="160"/>
      <c r="DC1733" s="160"/>
      <c r="DD1733" s="159"/>
      <c r="DE1733" s="27">
        <f t="shared" ref="DE1733:DE1736" si="745">SUM(DE1228,DE1632)</f>
        <v>1</v>
      </c>
    </row>
    <row r="1734" spans="1:109" ht="15" customHeight="1" x14ac:dyDescent="0.25">
      <c r="A1734" s="6"/>
      <c r="C1734" s="91" t="s">
        <v>35</v>
      </c>
      <c r="D1734" s="75"/>
      <c r="E1734" s="76"/>
      <c r="F1734" s="90">
        <f t="shared" si="724"/>
        <v>54</v>
      </c>
      <c r="G1734" s="76"/>
      <c r="H1734" s="90">
        <f t="shared" si="725"/>
        <v>27</v>
      </c>
      <c r="I1734" s="75"/>
      <c r="J1734" s="75"/>
      <c r="K1734" s="75"/>
      <c r="L1734" s="76"/>
      <c r="M1734" s="90">
        <f t="shared" si="726"/>
        <v>4</v>
      </c>
      <c r="N1734" s="75"/>
      <c r="O1734" s="75"/>
      <c r="P1734" s="75"/>
      <c r="Q1734" s="76"/>
      <c r="R1734" s="90">
        <f t="shared" si="727"/>
        <v>635</v>
      </c>
      <c r="S1734" s="75"/>
      <c r="T1734" s="75"/>
      <c r="U1734" s="75"/>
      <c r="V1734" s="76"/>
      <c r="W1734" s="90">
        <f t="shared" si="728"/>
        <v>63</v>
      </c>
      <c r="X1734" s="75"/>
      <c r="Y1734" s="75"/>
      <c r="Z1734" s="75"/>
      <c r="AA1734" s="75"/>
      <c r="AB1734" s="75"/>
      <c r="AC1734" s="76"/>
      <c r="AD1734" s="90">
        <f t="shared" si="729"/>
        <v>20</v>
      </c>
      <c r="AE1734" s="75"/>
      <c r="AF1734" s="75"/>
      <c r="AG1734" s="75"/>
      <c r="AH1734" s="75"/>
      <c r="AI1734" s="76"/>
      <c r="AJ1734" s="90">
        <f t="shared" si="730"/>
        <v>0</v>
      </c>
      <c r="AK1734" s="75"/>
      <c r="AL1734" s="75"/>
      <c r="AM1734" s="75"/>
      <c r="AN1734" s="75"/>
      <c r="AO1734" s="75"/>
      <c r="AP1734" s="75"/>
      <c r="AQ1734" s="75"/>
      <c r="AR1734" s="76"/>
      <c r="AS1734" s="90">
        <f t="shared" si="731"/>
        <v>74</v>
      </c>
      <c r="AT1734" s="75"/>
      <c r="AU1734" s="75"/>
      <c r="AV1734" s="75"/>
      <c r="AW1734" s="75"/>
      <c r="AX1734" s="76"/>
      <c r="AY1734" s="90">
        <f t="shared" si="732"/>
        <v>34</v>
      </c>
      <c r="AZ1734" s="75"/>
      <c r="BA1734" s="75"/>
      <c r="BB1734" s="76"/>
      <c r="BC1734" s="90">
        <f t="shared" si="733"/>
        <v>34</v>
      </c>
      <c r="BD1734" s="75"/>
      <c r="BE1734" s="75"/>
      <c r="BF1734" s="75"/>
      <c r="BG1734" s="76"/>
      <c r="BH1734" s="90">
        <f t="shared" si="734"/>
        <v>13</v>
      </c>
      <c r="BI1734" s="75"/>
      <c r="BJ1734" s="75"/>
      <c r="BK1734" s="75"/>
      <c r="BL1734" s="76"/>
      <c r="BM1734" s="90">
        <f t="shared" si="735"/>
        <v>4</v>
      </c>
      <c r="BN1734" s="75"/>
      <c r="BO1734" s="75"/>
      <c r="BP1734" s="76"/>
      <c r="BQ1734" s="90">
        <f t="shared" si="736"/>
        <v>1</v>
      </c>
      <c r="BR1734" s="75"/>
      <c r="BS1734" s="75"/>
      <c r="BT1734" s="75"/>
      <c r="BU1734" s="75"/>
      <c r="BV1734" s="75"/>
      <c r="BW1734" s="76">
        <f t="shared" si="737"/>
        <v>0</v>
      </c>
      <c r="BX1734" s="158">
        <f t="shared" si="737"/>
        <v>389</v>
      </c>
      <c r="BY1734" s="160"/>
      <c r="BZ1734" s="160"/>
      <c r="CA1734" s="159"/>
      <c r="CB1734" s="90">
        <f t="shared" si="738"/>
        <v>62</v>
      </c>
      <c r="CC1734" s="75"/>
      <c r="CD1734" s="75"/>
      <c r="CE1734" s="75"/>
      <c r="CF1734" s="76"/>
      <c r="CG1734" s="90">
        <f t="shared" si="739"/>
        <v>315</v>
      </c>
      <c r="CH1734" s="75"/>
      <c r="CI1734" s="75"/>
      <c r="CJ1734" s="76"/>
      <c r="CK1734" s="158">
        <f t="shared" si="740"/>
        <v>4</v>
      </c>
      <c r="CL1734" s="160">
        <f t="shared" si="740"/>
        <v>0</v>
      </c>
      <c r="CM1734" s="159"/>
      <c r="CN1734" s="158">
        <f t="shared" si="741"/>
        <v>36</v>
      </c>
      <c r="CO1734" s="160">
        <f t="shared" si="741"/>
        <v>0</v>
      </c>
      <c r="CP1734" s="160"/>
      <c r="CQ1734" s="159"/>
      <c r="CR1734" s="90">
        <f t="shared" si="742"/>
        <v>1</v>
      </c>
      <c r="CS1734" s="75"/>
      <c r="CT1734" s="75"/>
      <c r="CU1734" s="75"/>
      <c r="CV1734" s="76">
        <f t="shared" si="743"/>
        <v>0</v>
      </c>
      <c r="CW1734" s="158">
        <f t="shared" si="743"/>
        <v>0</v>
      </c>
      <c r="CX1734" s="160"/>
      <c r="CY1734" s="159"/>
      <c r="CZ1734" s="158">
        <f t="shared" si="744"/>
        <v>24</v>
      </c>
      <c r="DA1734" s="160">
        <f t="shared" si="744"/>
        <v>0</v>
      </c>
      <c r="DB1734" s="160"/>
      <c r="DC1734" s="160"/>
      <c r="DD1734" s="159"/>
      <c r="DE1734" s="27">
        <f t="shared" si="745"/>
        <v>6</v>
      </c>
    </row>
    <row r="1735" spans="1:109" ht="15" customHeight="1" x14ac:dyDescent="0.25">
      <c r="A1735" s="6"/>
      <c r="C1735" s="91" t="s">
        <v>36</v>
      </c>
      <c r="D1735" s="75"/>
      <c r="E1735" s="76"/>
      <c r="F1735" s="90">
        <f t="shared" si="724"/>
        <v>40</v>
      </c>
      <c r="G1735" s="76"/>
      <c r="H1735" s="90">
        <f t="shared" si="725"/>
        <v>8</v>
      </c>
      <c r="I1735" s="75"/>
      <c r="J1735" s="75"/>
      <c r="K1735" s="75"/>
      <c r="L1735" s="76"/>
      <c r="M1735" s="90">
        <f t="shared" si="726"/>
        <v>1</v>
      </c>
      <c r="N1735" s="75"/>
      <c r="O1735" s="75"/>
      <c r="P1735" s="75"/>
      <c r="Q1735" s="76"/>
      <c r="R1735" s="90">
        <f t="shared" si="727"/>
        <v>365</v>
      </c>
      <c r="S1735" s="75"/>
      <c r="T1735" s="75"/>
      <c r="U1735" s="75"/>
      <c r="V1735" s="76"/>
      <c r="W1735" s="90">
        <f t="shared" si="728"/>
        <v>33</v>
      </c>
      <c r="X1735" s="75"/>
      <c r="Y1735" s="75"/>
      <c r="Z1735" s="75"/>
      <c r="AA1735" s="75"/>
      <c r="AB1735" s="75"/>
      <c r="AC1735" s="76"/>
      <c r="AD1735" s="90">
        <f t="shared" si="729"/>
        <v>11</v>
      </c>
      <c r="AE1735" s="75"/>
      <c r="AF1735" s="75"/>
      <c r="AG1735" s="75"/>
      <c r="AH1735" s="75"/>
      <c r="AI1735" s="76"/>
      <c r="AJ1735" s="90">
        <f t="shared" si="730"/>
        <v>0</v>
      </c>
      <c r="AK1735" s="75"/>
      <c r="AL1735" s="75"/>
      <c r="AM1735" s="75"/>
      <c r="AN1735" s="75"/>
      <c r="AO1735" s="75"/>
      <c r="AP1735" s="75"/>
      <c r="AQ1735" s="75"/>
      <c r="AR1735" s="76"/>
      <c r="AS1735" s="90">
        <f t="shared" si="731"/>
        <v>44</v>
      </c>
      <c r="AT1735" s="75"/>
      <c r="AU1735" s="75"/>
      <c r="AV1735" s="75"/>
      <c r="AW1735" s="75"/>
      <c r="AX1735" s="76"/>
      <c r="AY1735" s="90">
        <f t="shared" si="732"/>
        <v>17</v>
      </c>
      <c r="AZ1735" s="75"/>
      <c r="BA1735" s="75"/>
      <c r="BB1735" s="76"/>
      <c r="BC1735" s="90">
        <f t="shared" si="733"/>
        <v>18</v>
      </c>
      <c r="BD1735" s="75"/>
      <c r="BE1735" s="75"/>
      <c r="BF1735" s="75"/>
      <c r="BG1735" s="76"/>
      <c r="BH1735" s="90">
        <f t="shared" si="734"/>
        <v>9</v>
      </c>
      <c r="BI1735" s="75"/>
      <c r="BJ1735" s="75"/>
      <c r="BK1735" s="75"/>
      <c r="BL1735" s="76"/>
      <c r="BM1735" s="90">
        <f t="shared" si="735"/>
        <v>2</v>
      </c>
      <c r="BN1735" s="75"/>
      <c r="BO1735" s="75"/>
      <c r="BP1735" s="76"/>
      <c r="BQ1735" s="90">
        <f t="shared" si="736"/>
        <v>0</v>
      </c>
      <c r="BR1735" s="75"/>
      <c r="BS1735" s="75"/>
      <c r="BT1735" s="75"/>
      <c r="BU1735" s="75"/>
      <c r="BV1735" s="75"/>
      <c r="BW1735" s="76">
        <f t="shared" si="737"/>
        <v>0</v>
      </c>
      <c r="BX1735" s="158">
        <f t="shared" si="737"/>
        <v>241</v>
      </c>
      <c r="BY1735" s="160"/>
      <c r="BZ1735" s="160"/>
      <c r="CA1735" s="159"/>
      <c r="CB1735" s="90">
        <f t="shared" si="738"/>
        <v>38</v>
      </c>
      <c r="CC1735" s="75"/>
      <c r="CD1735" s="75"/>
      <c r="CE1735" s="75"/>
      <c r="CF1735" s="76"/>
      <c r="CG1735" s="90">
        <f t="shared" si="739"/>
        <v>195</v>
      </c>
      <c r="CH1735" s="75"/>
      <c r="CI1735" s="75"/>
      <c r="CJ1735" s="76"/>
      <c r="CK1735" s="158">
        <f t="shared" si="740"/>
        <v>6</v>
      </c>
      <c r="CL1735" s="160">
        <f t="shared" si="740"/>
        <v>0</v>
      </c>
      <c r="CM1735" s="159"/>
      <c r="CN1735" s="158">
        <f t="shared" si="741"/>
        <v>27</v>
      </c>
      <c r="CO1735" s="160">
        <f t="shared" si="741"/>
        <v>0</v>
      </c>
      <c r="CP1735" s="160"/>
      <c r="CQ1735" s="159"/>
      <c r="CR1735" s="90">
        <f t="shared" si="742"/>
        <v>3</v>
      </c>
      <c r="CS1735" s="75"/>
      <c r="CT1735" s="75"/>
      <c r="CU1735" s="75"/>
      <c r="CV1735" s="76">
        <f t="shared" si="743"/>
        <v>0</v>
      </c>
      <c r="CW1735" s="158">
        <f t="shared" si="743"/>
        <v>0</v>
      </c>
      <c r="CX1735" s="160"/>
      <c r="CY1735" s="159"/>
      <c r="CZ1735" s="158">
        <f t="shared" si="744"/>
        <v>17</v>
      </c>
      <c r="DA1735" s="160">
        <f t="shared" si="744"/>
        <v>0</v>
      </c>
      <c r="DB1735" s="160"/>
      <c r="DC1735" s="160"/>
      <c r="DD1735" s="159"/>
      <c r="DE1735" s="27">
        <f t="shared" si="745"/>
        <v>0</v>
      </c>
    </row>
    <row r="1736" spans="1:109" ht="15" customHeight="1" x14ac:dyDescent="0.25">
      <c r="A1736" s="6"/>
      <c r="C1736" s="93" t="s">
        <v>37</v>
      </c>
      <c r="D1736" s="75"/>
      <c r="E1736" s="76"/>
      <c r="F1736" s="92">
        <f t="shared" si="724"/>
        <v>99</v>
      </c>
      <c r="G1736" s="76"/>
      <c r="H1736" s="92">
        <f t="shared" si="725"/>
        <v>38</v>
      </c>
      <c r="I1736" s="75"/>
      <c r="J1736" s="75"/>
      <c r="K1736" s="75"/>
      <c r="L1736" s="76"/>
      <c r="M1736" s="92">
        <f t="shared" si="726"/>
        <v>6</v>
      </c>
      <c r="N1736" s="75"/>
      <c r="O1736" s="75"/>
      <c r="P1736" s="75"/>
      <c r="Q1736" s="76"/>
      <c r="R1736" s="92">
        <f t="shared" si="727"/>
        <v>1031</v>
      </c>
      <c r="S1736" s="75"/>
      <c r="T1736" s="75"/>
      <c r="U1736" s="75"/>
      <c r="V1736" s="76"/>
      <c r="W1736" s="92">
        <f t="shared" si="728"/>
        <v>99</v>
      </c>
      <c r="X1736" s="75"/>
      <c r="Y1736" s="75"/>
      <c r="Z1736" s="75"/>
      <c r="AA1736" s="75"/>
      <c r="AB1736" s="75"/>
      <c r="AC1736" s="76"/>
      <c r="AD1736" s="92">
        <f t="shared" si="729"/>
        <v>31</v>
      </c>
      <c r="AE1736" s="75"/>
      <c r="AF1736" s="75"/>
      <c r="AG1736" s="75"/>
      <c r="AH1736" s="75"/>
      <c r="AI1736" s="76"/>
      <c r="AJ1736" s="92">
        <f t="shared" si="730"/>
        <v>0</v>
      </c>
      <c r="AK1736" s="75"/>
      <c r="AL1736" s="75"/>
      <c r="AM1736" s="75"/>
      <c r="AN1736" s="75"/>
      <c r="AO1736" s="75"/>
      <c r="AP1736" s="75"/>
      <c r="AQ1736" s="75"/>
      <c r="AR1736" s="76"/>
      <c r="AS1736" s="92">
        <f t="shared" si="731"/>
        <v>126</v>
      </c>
      <c r="AT1736" s="75"/>
      <c r="AU1736" s="75"/>
      <c r="AV1736" s="75"/>
      <c r="AW1736" s="75"/>
      <c r="AX1736" s="76"/>
      <c r="AY1736" s="92">
        <f t="shared" si="732"/>
        <v>51</v>
      </c>
      <c r="AZ1736" s="75"/>
      <c r="BA1736" s="75"/>
      <c r="BB1736" s="76"/>
      <c r="BC1736" s="92">
        <f t="shared" si="733"/>
        <v>52</v>
      </c>
      <c r="BD1736" s="75"/>
      <c r="BE1736" s="75"/>
      <c r="BF1736" s="75"/>
      <c r="BG1736" s="76"/>
      <c r="BH1736" s="92">
        <f t="shared" si="734"/>
        <v>23</v>
      </c>
      <c r="BI1736" s="75"/>
      <c r="BJ1736" s="75"/>
      <c r="BK1736" s="75"/>
      <c r="BL1736" s="76"/>
      <c r="BM1736" s="92">
        <f t="shared" si="735"/>
        <v>6</v>
      </c>
      <c r="BN1736" s="75"/>
      <c r="BO1736" s="75"/>
      <c r="BP1736" s="76"/>
      <c r="BQ1736" s="92">
        <f t="shared" si="736"/>
        <v>1</v>
      </c>
      <c r="BR1736" s="75"/>
      <c r="BS1736" s="75"/>
      <c r="BT1736" s="75"/>
      <c r="BU1736" s="75"/>
      <c r="BV1736" s="75"/>
      <c r="BW1736" s="76">
        <f t="shared" si="737"/>
        <v>0</v>
      </c>
      <c r="BX1736" s="161">
        <f t="shared" si="737"/>
        <v>650</v>
      </c>
      <c r="BY1736" s="162"/>
      <c r="BZ1736" s="162"/>
      <c r="CA1736" s="163"/>
      <c r="CB1736" s="92">
        <f t="shared" si="738"/>
        <v>104</v>
      </c>
      <c r="CC1736" s="75"/>
      <c r="CD1736" s="75"/>
      <c r="CE1736" s="75"/>
      <c r="CF1736" s="76"/>
      <c r="CG1736" s="92">
        <f t="shared" si="739"/>
        <v>525</v>
      </c>
      <c r="CH1736" s="75"/>
      <c r="CI1736" s="75"/>
      <c r="CJ1736" s="76"/>
      <c r="CK1736" s="161">
        <f t="shared" si="740"/>
        <v>10</v>
      </c>
      <c r="CL1736" s="162">
        <f t="shared" si="740"/>
        <v>0</v>
      </c>
      <c r="CM1736" s="163"/>
      <c r="CN1736" s="161">
        <f t="shared" si="741"/>
        <v>64</v>
      </c>
      <c r="CO1736" s="162">
        <f t="shared" si="741"/>
        <v>0</v>
      </c>
      <c r="CP1736" s="162"/>
      <c r="CQ1736" s="163"/>
      <c r="CR1736" s="92">
        <f t="shared" si="742"/>
        <v>4</v>
      </c>
      <c r="CS1736" s="75"/>
      <c r="CT1736" s="75"/>
      <c r="CU1736" s="75"/>
      <c r="CV1736" s="76">
        <f t="shared" si="743"/>
        <v>0</v>
      </c>
      <c r="CW1736" s="161">
        <f t="shared" si="743"/>
        <v>0</v>
      </c>
      <c r="CX1736" s="162"/>
      <c r="CY1736" s="163"/>
      <c r="CZ1736" s="161">
        <f t="shared" si="744"/>
        <v>43</v>
      </c>
      <c r="DA1736" s="162">
        <f t="shared" si="744"/>
        <v>0</v>
      </c>
      <c r="DB1736" s="162"/>
      <c r="DC1736" s="162"/>
      <c r="DD1736" s="163"/>
      <c r="DE1736" s="28">
        <f t="shared" si="745"/>
        <v>7</v>
      </c>
    </row>
    <row r="1737" spans="1:109" ht="15" customHeight="1" x14ac:dyDescent="0.25">
      <c r="A1737" s="6"/>
      <c r="DE1737" s="13"/>
    </row>
    <row r="1738" spans="1:109" ht="15" customHeight="1" x14ac:dyDescent="0.25">
      <c r="A1738" s="6"/>
      <c r="DE1738" s="13"/>
    </row>
    <row r="1739" spans="1:109" ht="15" customHeight="1" x14ac:dyDescent="0.25">
      <c r="A1739" s="6"/>
      <c r="DE1739" s="13"/>
    </row>
    <row r="1740" spans="1:109" ht="15" customHeight="1" x14ac:dyDescent="0.25">
      <c r="A1740" s="6"/>
      <c r="C1740" s="78" t="s">
        <v>2</v>
      </c>
      <c r="D1740" s="83"/>
      <c r="E1740" s="84"/>
      <c r="F1740" s="78" t="s">
        <v>38</v>
      </c>
      <c r="G1740" s="75"/>
      <c r="H1740" s="75"/>
      <c r="I1740" s="75"/>
      <c r="J1740" s="75"/>
      <c r="K1740" s="75"/>
      <c r="L1740" s="75"/>
      <c r="M1740" s="75"/>
      <c r="N1740" s="75"/>
      <c r="O1740" s="76"/>
      <c r="P1740" s="78" t="s">
        <v>39</v>
      </c>
      <c r="Q1740" s="75"/>
      <c r="R1740" s="75"/>
      <c r="S1740" s="75"/>
      <c r="T1740" s="75"/>
      <c r="U1740" s="75"/>
      <c r="V1740" s="75"/>
      <c r="W1740" s="75"/>
      <c r="X1740" s="75"/>
      <c r="Y1740" s="75"/>
      <c r="Z1740" s="75"/>
      <c r="AA1740" s="76"/>
      <c r="AB1740" s="78" t="s">
        <v>40</v>
      </c>
      <c r="AC1740" s="75"/>
      <c r="AD1740" s="75"/>
      <c r="AE1740" s="75"/>
      <c r="AF1740" s="75"/>
      <c r="AG1740" s="75"/>
      <c r="AH1740" s="75"/>
      <c r="AI1740" s="75"/>
      <c r="AJ1740" s="75"/>
      <c r="AK1740" s="75"/>
      <c r="AL1740" s="75"/>
      <c r="AM1740" s="75"/>
      <c r="AN1740" s="75"/>
      <c r="AO1740" s="75"/>
      <c r="AP1740" s="76"/>
      <c r="AT1740" s="78" t="s">
        <v>2</v>
      </c>
      <c r="AU1740" s="83"/>
      <c r="AV1740" s="84"/>
      <c r="AW1740" s="78" t="s">
        <v>3</v>
      </c>
      <c r="AX1740" s="75"/>
      <c r="AY1740" s="75"/>
      <c r="AZ1740" s="75"/>
      <c r="BA1740" s="75"/>
      <c r="BB1740" s="75"/>
      <c r="BC1740" s="75"/>
      <c r="BD1740" s="75"/>
      <c r="BE1740" s="75"/>
      <c r="BF1740" s="75"/>
      <c r="BG1740" s="75"/>
      <c r="BH1740" s="75"/>
      <c r="BI1740" s="75"/>
      <c r="BJ1740" s="75"/>
      <c r="BK1740" s="75"/>
      <c r="BL1740" s="75"/>
      <c r="BM1740" s="75"/>
      <c r="BN1740" s="75"/>
      <c r="BO1740" s="75"/>
      <c r="BP1740" s="75"/>
      <c r="BQ1740" s="75"/>
      <c r="BR1740" s="75"/>
      <c r="BS1740" s="75"/>
      <c r="BT1740" s="75"/>
      <c r="BU1740" s="75"/>
      <c r="BV1740" s="75"/>
      <c r="BW1740" s="75"/>
      <c r="BX1740" s="75"/>
      <c r="BY1740" s="75"/>
      <c r="BZ1740" s="75"/>
      <c r="CA1740" s="75"/>
      <c r="CB1740" s="75"/>
      <c r="CC1740" s="75"/>
      <c r="CD1740" s="75"/>
      <c r="CE1740" s="75"/>
      <c r="CF1740" s="75"/>
      <c r="CG1740" s="75"/>
      <c r="CH1740" s="76"/>
      <c r="CI1740" s="78" t="s">
        <v>41</v>
      </c>
      <c r="CJ1740" s="75"/>
      <c r="CK1740" s="75"/>
      <c r="CL1740" s="75"/>
      <c r="CM1740" s="75"/>
      <c r="CN1740" s="75"/>
      <c r="CO1740" s="75"/>
      <c r="CP1740" s="75"/>
      <c r="CQ1740" s="75"/>
      <c r="CR1740" s="75"/>
      <c r="CS1740" s="75"/>
      <c r="CT1740" s="75"/>
      <c r="CU1740" s="75"/>
      <c r="CV1740" s="75"/>
      <c r="CW1740" s="75"/>
      <c r="CX1740" s="76"/>
      <c r="DE1740" s="13"/>
    </row>
    <row r="1741" spans="1:109" ht="15" customHeight="1" x14ac:dyDescent="0.25">
      <c r="A1741" s="6"/>
      <c r="C1741" s="85"/>
      <c r="D1741" s="79"/>
      <c r="E1741" s="86"/>
      <c r="F1741" s="74" t="s">
        <v>14</v>
      </c>
      <c r="G1741" s="75"/>
      <c r="H1741" s="75"/>
      <c r="I1741" s="75"/>
      <c r="J1741" s="75"/>
      <c r="K1741" s="75"/>
      <c r="L1741" s="75"/>
      <c r="M1741" s="75"/>
      <c r="N1741" s="75"/>
      <c r="O1741" s="76"/>
      <c r="P1741" s="74" t="s">
        <v>14</v>
      </c>
      <c r="Q1741" s="75"/>
      <c r="R1741" s="75"/>
      <c r="S1741" s="75"/>
      <c r="T1741" s="75"/>
      <c r="U1741" s="75"/>
      <c r="V1741" s="75"/>
      <c r="W1741" s="75"/>
      <c r="X1741" s="75"/>
      <c r="Y1741" s="75"/>
      <c r="Z1741" s="75"/>
      <c r="AA1741" s="76"/>
      <c r="AB1741" s="74" t="s">
        <v>14</v>
      </c>
      <c r="AC1741" s="75"/>
      <c r="AD1741" s="75"/>
      <c r="AE1741" s="75"/>
      <c r="AF1741" s="75"/>
      <c r="AG1741" s="75"/>
      <c r="AH1741" s="75"/>
      <c r="AI1741" s="75"/>
      <c r="AJ1741" s="75"/>
      <c r="AK1741" s="75"/>
      <c r="AL1741" s="75"/>
      <c r="AM1741" s="75"/>
      <c r="AN1741" s="75"/>
      <c r="AO1741" s="75"/>
      <c r="AP1741" s="76"/>
      <c r="AT1741" s="85"/>
      <c r="AU1741" s="79"/>
      <c r="AV1741" s="86"/>
      <c r="AW1741" s="74" t="s">
        <v>42</v>
      </c>
      <c r="AX1741" s="83"/>
      <c r="AY1741" s="83"/>
      <c r="AZ1741" s="83"/>
      <c r="BA1741" s="83"/>
      <c r="BB1741" s="83"/>
      <c r="BC1741" s="83"/>
      <c r="BD1741" s="83"/>
      <c r="BE1741" s="83"/>
      <c r="BF1741" s="83"/>
      <c r="BG1741" s="83"/>
      <c r="BH1741" s="83"/>
      <c r="BI1741" s="83"/>
      <c r="BJ1741" s="83"/>
      <c r="BK1741" s="83"/>
      <c r="BL1741" s="83"/>
      <c r="BM1741" s="83"/>
      <c r="BN1741" s="83"/>
      <c r="BO1741" s="83"/>
      <c r="BP1741" s="83"/>
      <c r="BQ1741" s="83"/>
      <c r="BR1741" s="83"/>
      <c r="BS1741" s="84"/>
      <c r="BT1741" s="74" t="s">
        <v>43</v>
      </c>
      <c r="BU1741" s="83"/>
      <c r="BV1741" s="83"/>
      <c r="BW1741" s="83"/>
      <c r="BX1741" s="83"/>
      <c r="BY1741" s="83"/>
      <c r="BZ1741" s="83"/>
      <c r="CA1741" s="83"/>
      <c r="CB1741" s="83"/>
      <c r="CC1741" s="84"/>
      <c r="CD1741" s="74" t="s">
        <v>44</v>
      </c>
      <c r="CE1741" s="83"/>
      <c r="CF1741" s="83"/>
      <c r="CG1741" s="83"/>
      <c r="CH1741" s="84"/>
      <c r="CI1741" s="74" t="s">
        <v>14</v>
      </c>
      <c r="CJ1741" s="83"/>
      <c r="CK1741" s="83"/>
      <c r="CL1741" s="83"/>
      <c r="CM1741" s="83"/>
      <c r="CN1741" s="83"/>
      <c r="CO1741" s="83"/>
      <c r="CP1741" s="83"/>
      <c r="CQ1741" s="83"/>
      <c r="CR1741" s="83"/>
      <c r="CS1741" s="83"/>
      <c r="CT1741" s="83"/>
      <c r="CU1741" s="83"/>
      <c r="CV1741" s="83"/>
      <c r="CW1741" s="83"/>
      <c r="CX1741" s="84"/>
      <c r="DE1741" s="13"/>
    </row>
    <row r="1742" spans="1:109" ht="15" customHeight="1" x14ac:dyDescent="0.25">
      <c r="A1742" s="6"/>
      <c r="C1742" s="85"/>
      <c r="D1742" s="79"/>
      <c r="E1742" s="86"/>
      <c r="F1742" s="77" t="s">
        <v>45</v>
      </c>
      <c r="G1742" s="83"/>
      <c r="H1742" s="83"/>
      <c r="I1742" s="83"/>
      <c r="J1742" s="83"/>
      <c r="K1742" s="84"/>
      <c r="L1742" s="77" t="s">
        <v>46</v>
      </c>
      <c r="M1742" s="83"/>
      <c r="N1742" s="83"/>
      <c r="O1742" s="84"/>
      <c r="P1742" s="77" t="s">
        <v>13</v>
      </c>
      <c r="Q1742" s="83"/>
      <c r="R1742" s="83"/>
      <c r="S1742" s="83"/>
      <c r="T1742" s="84"/>
      <c r="U1742" s="77" t="s">
        <v>47</v>
      </c>
      <c r="V1742" s="83"/>
      <c r="W1742" s="83"/>
      <c r="X1742" s="83"/>
      <c r="Y1742" s="83"/>
      <c r="Z1742" s="83"/>
      <c r="AA1742" s="84"/>
      <c r="AB1742" s="77" t="s">
        <v>48</v>
      </c>
      <c r="AC1742" s="83"/>
      <c r="AD1742" s="83"/>
      <c r="AE1742" s="83"/>
      <c r="AF1742" s="83"/>
      <c r="AG1742" s="84"/>
      <c r="AH1742" s="77" t="s">
        <v>49</v>
      </c>
      <c r="AI1742" s="83"/>
      <c r="AJ1742" s="83"/>
      <c r="AK1742" s="83"/>
      <c r="AL1742" s="83"/>
      <c r="AM1742" s="83"/>
      <c r="AN1742" s="83"/>
      <c r="AO1742" s="83"/>
      <c r="AP1742" s="84"/>
      <c r="AT1742" s="85"/>
      <c r="AU1742" s="79"/>
      <c r="AV1742" s="86"/>
      <c r="AW1742" s="87"/>
      <c r="AX1742" s="88"/>
      <c r="AY1742" s="88"/>
      <c r="AZ1742" s="88"/>
      <c r="BA1742" s="88"/>
      <c r="BB1742" s="88"/>
      <c r="BC1742" s="88"/>
      <c r="BD1742" s="88"/>
      <c r="BE1742" s="88"/>
      <c r="BF1742" s="88"/>
      <c r="BG1742" s="88"/>
      <c r="BH1742" s="88"/>
      <c r="BI1742" s="88"/>
      <c r="BJ1742" s="88"/>
      <c r="BK1742" s="88"/>
      <c r="BL1742" s="88"/>
      <c r="BM1742" s="88"/>
      <c r="BN1742" s="88"/>
      <c r="BO1742" s="88"/>
      <c r="BP1742" s="88"/>
      <c r="BQ1742" s="88"/>
      <c r="BR1742" s="88"/>
      <c r="BS1742" s="89"/>
      <c r="BT1742" s="87"/>
      <c r="BU1742" s="88"/>
      <c r="BV1742" s="88"/>
      <c r="BW1742" s="88"/>
      <c r="BX1742" s="88"/>
      <c r="BY1742" s="88"/>
      <c r="BZ1742" s="88"/>
      <c r="CA1742" s="88"/>
      <c r="CB1742" s="88"/>
      <c r="CC1742" s="89"/>
      <c r="CD1742" s="87"/>
      <c r="CE1742" s="88"/>
      <c r="CF1742" s="88"/>
      <c r="CG1742" s="88"/>
      <c r="CH1742" s="89"/>
      <c r="CI1742" s="87"/>
      <c r="CJ1742" s="88"/>
      <c r="CK1742" s="88"/>
      <c r="CL1742" s="88"/>
      <c r="CM1742" s="88"/>
      <c r="CN1742" s="88"/>
      <c r="CO1742" s="88"/>
      <c r="CP1742" s="88"/>
      <c r="CQ1742" s="88"/>
      <c r="CR1742" s="88"/>
      <c r="CS1742" s="88"/>
      <c r="CT1742" s="88"/>
      <c r="CU1742" s="88"/>
      <c r="CV1742" s="88"/>
      <c r="CW1742" s="88"/>
      <c r="CX1742" s="89"/>
      <c r="DE1742" s="13"/>
    </row>
    <row r="1743" spans="1:109" ht="15" customHeight="1" x14ac:dyDescent="0.25">
      <c r="A1743" s="6"/>
      <c r="C1743" s="87"/>
      <c r="D1743" s="88"/>
      <c r="E1743" s="89"/>
      <c r="F1743" s="87"/>
      <c r="G1743" s="88"/>
      <c r="H1743" s="88"/>
      <c r="I1743" s="88"/>
      <c r="J1743" s="88"/>
      <c r="K1743" s="89"/>
      <c r="L1743" s="87"/>
      <c r="M1743" s="88"/>
      <c r="N1743" s="88"/>
      <c r="O1743" s="89"/>
      <c r="P1743" s="87"/>
      <c r="Q1743" s="88"/>
      <c r="R1743" s="88"/>
      <c r="S1743" s="88"/>
      <c r="T1743" s="89"/>
      <c r="U1743" s="87"/>
      <c r="V1743" s="88"/>
      <c r="W1743" s="88"/>
      <c r="X1743" s="88"/>
      <c r="Y1743" s="88"/>
      <c r="Z1743" s="88"/>
      <c r="AA1743" s="89"/>
      <c r="AB1743" s="87"/>
      <c r="AC1743" s="88"/>
      <c r="AD1743" s="88"/>
      <c r="AE1743" s="88"/>
      <c r="AF1743" s="88"/>
      <c r="AG1743" s="89"/>
      <c r="AH1743" s="87"/>
      <c r="AI1743" s="88"/>
      <c r="AJ1743" s="88"/>
      <c r="AK1743" s="88"/>
      <c r="AL1743" s="88"/>
      <c r="AM1743" s="88"/>
      <c r="AN1743" s="88"/>
      <c r="AO1743" s="88"/>
      <c r="AP1743" s="89"/>
      <c r="AT1743" s="87"/>
      <c r="AU1743" s="88"/>
      <c r="AV1743" s="89"/>
      <c r="AW1743" s="77" t="s">
        <v>50</v>
      </c>
      <c r="AX1743" s="75"/>
      <c r="AY1743" s="75"/>
      <c r="AZ1743" s="75"/>
      <c r="BA1743" s="76"/>
      <c r="BB1743" s="77" t="s">
        <v>51</v>
      </c>
      <c r="BC1743" s="75"/>
      <c r="BD1743" s="75"/>
      <c r="BE1743" s="75"/>
      <c r="BF1743" s="75"/>
      <c r="BG1743" s="75"/>
      <c r="BH1743" s="76"/>
      <c r="BI1743" s="77" t="s">
        <v>52</v>
      </c>
      <c r="BJ1743" s="75"/>
      <c r="BK1743" s="75"/>
      <c r="BL1743" s="75"/>
      <c r="BM1743" s="75"/>
      <c r="BN1743" s="76"/>
      <c r="BO1743" s="77" t="s">
        <v>53</v>
      </c>
      <c r="BP1743" s="75"/>
      <c r="BQ1743" s="75"/>
      <c r="BR1743" s="75"/>
      <c r="BS1743" s="76"/>
      <c r="BT1743" s="77" t="s">
        <v>54</v>
      </c>
      <c r="BU1743" s="75"/>
      <c r="BV1743" s="75"/>
      <c r="BW1743" s="75"/>
      <c r="BX1743" s="75"/>
      <c r="BY1743" s="76"/>
      <c r="BZ1743" s="77" t="s">
        <v>55</v>
      </c>
      <c r="CA1743" s="75"/>
      <c r="CB1743" s="75"/>
      <c r="CC1743" s="76"/>
      <c r="CD1743" s="77" t="s">
        <v>56</v>
      </c>
      <c r="CE1743" s="75"/>
      <c r="CF1743" s="75"/>
      <c r="CG1743" s="75"/>
      <c r="CH1743" s="76"/>
      <c r="CI1743" s="77" t="s">
        <v>57</v>
      </c>
      <c r="CJ1743" s="75"/>
      <c r="CK1743" s="75"/>
      <c r="CL1743" s="76"/>
      <c r="CM1743" s="77" t="s">
        <v>58</v>
      </c>
      <c r="CN1743" s="75"/>
      <c r="CO1743" s="75"/>
      <c r="CP1743" s="76"/>
      <c r="CQ1743" s="77" t="s">
        <v>59</v>
      </c>
      <c r="CR1743" s="75"/>
      <c r="CS1743" s="75"/>
      <c r="CT1743" s="75"/>
      <c r="CU1743" s="76"/>
      <c r="CV1743" s="77" t="s">
        <v>60</v>
      </c>
      <c r="CW1743" s="75"/>
      <c r="CX1743" s="76"/>
      <c r="DE1743" s="13"/>
    </row>
    <row r="1744" spans="1:109" ht="15" customHeight="1" x14ac:dyDescent="0.25">
      <c r="A1744" s="6"/>
      <c r="C1744" s="91" t="s">
        <v>33</v>
      </c>
      <c r="D1744" s="75"/>
      <c r="E1744" s="76"/>
      <c r="F1744" s="90">
        <f t="shared" ref="F1744:F1748" si="746">SUM(F1239,F1643)</f>
        <v>0</v>
      </c>
      <c r="G1744" s="75"/>
      <c r="H1744" s="75">
        <f t="shared" ref="H1744:H1748" si="747">SUM(H1239,H1643)</f>
        <v>0</v>
      </c>
      <c r="I1744" s="75"/>
      <c r="J1744" s="75">
        <f t="shared" ref="J1744:J1748" si="748">SUM(J1239,J1643)</f>
        <v>0</v>
      </c>
      <c r="K1744" s="76"/>
      <c r="L1744" s="90">
        <f t="shared" ref="L1744:L1748" si="749">SUM(L1239,L1643)</f>
        <v>0</v>
      </c>
      <c r="M1744" s="75"/>
      <c r="N1744" s="75">
        <f t="shared" ref="N1744:N1748" si="750">SUM(N1239,N1643)</f>
        <v>0</v>
      </c>
      <c r="O1744" s="76"/>
      <c r="P1744" s="90">
        <f>SUM(P1239,P1643)</f>
        <v>0</v>
      </c>
      <c r="Q1744" s="75"/>
      <c r="R1744" s="75"/>
      <c r="S1744" s="75"/>
      <c r="T1744" s="76"/>
      <c r="U1744" s="90">
        <f>SUM(U1239,U1643)</f>
        <v>0</v>
      </c>
      <c r="V1744" s="75"/>
      <c r="W1744" s="75"/>
      <c r="X1744" s="75"/>
      <c r="Y1744" s="75"/>
      <c r="Z1744" s="75"/>
      <c r="AA1744" s="76"/>
      <c r="AB1744" s="90">
        <f t="shared" ref="AB1744:AB1748" si="751">SUM(AB1239,AB1643)</f>
        <v>0</v>
      </c>
      <c r="AC1744" s="75"/>
      <c r="AD1744" s="75">
        <f t="shared" ref="AD1744:AD1748" si="752">SUM(AD1239,AD1643)</f>
        <v>0</v>
      </c>
      <c r="AE1744" s="75"/>
      <c r="AF1744" s="75">
        <f t="shared" ref="AF1744:AF1748" si="753">SUM(AF1239,AF1643)</f>
        <v>0</v>
      </c>
      <c r="AG1744" s="76"/>
      <c r="AH1744" s="90">
        <f>SUM(AH1239,AH1643)</f>
        <v>0</v>
      </c>
      <c r="AI1744" s="75"/>
      <c r="AJ1744" s="75"/>
      <c r="AK1744" s="75"/>
      <c r="AL1744" s="75"/>
      <c r="AM1744" s="75"/>
      <c r="AN1744" s="75"/>
      <c r="AO1744" s="75"/>
      <c r="AP1744" s="76"/>
      <c r="AT1744" s="91" t="s">
        <v>33</v>
      </c>
      <c r="AU1744" s="75"/>
      <c r="AV1744" s="76"/>
      <c r="AW1744" s="90">
        <f>SUM(AW1239,AW1643)</f>
        <v>0</v>
      </c>
      <c r="AX1744" s="75"/>
      <c r="AY1744" s="75"/>
      <c r="AZ1744" s="75"/>
      <c r="BA1744" s="76"/>
      <c r="BB1744" s="90">
        <f>SUM(BB1239,BB1643)</f>
        <v>0</v>
      </c>
      <c r="BC1744" s="75"/>
      <c r="BD1744" s="75"/>
      <c r="BE1744" s="75"/>
      <c r="BF1744" s="75"/>
      <c r="BG1744" s="75"/>
      <c r="BH1744" s="76"/>
      <c r="BI1744" s="90">
        <f t="shared" ref="BI1744:BI1748" si="754">SUM(BI1239,BI1643)</f>
        <v>0</v>
      </c>
      <c r="BJ1744" s="75"/>
      <c r="BK1744" s="75">
        <f t="shared" ref="BK1744:BK1748" si="755">SUM(BK1239,BK1643)</f>
        <v>0</v>
      </c>
      <c r="BL1744" s="75"/>
      <c r="BM1744" s="75">
        <f t="shared" ref="BM1744:BM1748" si="756">SUM(BM1239,BM1643)</f>
        <v>0</v>
      </c>
      <c r="BN1744" s="76"/>
      <c r="BO1744" s="90">
        <f>SUM(BO1239,BO1643)</f>
        <v>0</v>
      </c>
      <c r="BP1744" s="75"/>
      <c r="BQ1744" s="75"/>
      <c r="BR1744" s="75"/>
      <c r="BS1744" s="76"/>
      <c r="BT1744" s="90">
        <f>SUM(BT1239,BT1643)</f>
        <v>0</v>
      </c>
      <c r="BU1744" s="75"/>
      <c r="BV1744" s="75"/>
      <c r="BW1744" s="75"/>
      <c r="BX1744" s="75"/>
      <c r="BY1744" s="76">
        <f>SUM(BY1239,BY1643)</f>
        <v>0</v>
      </c>
      <c r="BZ1744" s="90">
        <f>SUM(BZ1239,BZ1643)</f>
        <v>0</v>
      </c>
      <c r="CA1744" s="75"/>
      <c r="CB1744" s="75"/>
      <c r="CC1744" s="76"/>
      <c r="CD1744" s="90">
        <f>SUM(CD1239,CD1643)</f>
        <v>0</v>
      </c>
      <c r="CE1744" s="75"/>
      <c r="CF1744" s="75"/>
      <c r="CG1744" s="75"/>
      <c r="CH1744" s="76"/>
      <c r="CI1744" s="90">
        <f>SUM(CI1239,CI1643)</f>
        <v>0</v>
      </c>
      <c r="CJ1744" s="75"/>
      <c r="CK1744" s="75"/>
      <c r="CL1744" s="76"/>
      <c r="CM1744" s="90">
        <f>SUM(CM1239,CM1643)</f>
        <v>0</v>
      </c>
      <c r="CN1744" s="75">
        <f>SUM(CN1239,CN1643)</f>
        <v>0</v>
      </c>
      <c r="CO1744" s="75"/>
      <c r="CP1744" s="76"/>
      <c r="CQ1744" s="90">
        <f t="shared" ref="CQ1744:CQ1748" si="757">SUM(CQ1239,CQ1643)</f>
        <v>0</v>
      </c>
      <c r="CR1744" s="75"/>
      <c r="CS1744" s="75">
        <f t="shared" ref="CS1744:CS1748" si="758">SUM(CS1239,CS1643)</f>
        <v>0</v>
      </c>
      <c r="CT1744" s="75"/>
      <c r="CU1744" s="76">
        <f>SUM(CU1239,CU1643)</f>
        <v>0</v>
      </c>
      <c r="CV1744" s="90">
        <f>SUM(CV1239,CV1643)</f>
        <v>0</v>
      </c>
      <c r="CW1744" s="75"/>
      <c r="CX1744" s="76"/>
      <c r="DE1744" s="13"/>
    </row>
    <row r="1745" spans="1:109" ht="15" customHeight="1" x14ac:dyDescent="0.25">
      <c r="A1745" s="6"/>
      <c r="C1745" s="91" t="s">
        <v>34</v>
      </c>
      <c r="D1745" s="75"/>
      <c r="E1745" s="76"/>
      <c r="F1745" s="158">
        <f t="shared" si="746"/>
        <v>0</v>
      </c>
      <c r="G1745" s="160"/>
      <c r="H1745" s="160">
        <f t="shared" si="747"/>
        <v>0</v>
      </c>
      <c r="I1745" s="160"/>
      <c r="J1745" s="160">
        <f t="shared" si="748"/>
        <v>0</v>
      </c>
      <c r="K1745" s="159"/>
      <c r="L1745" s="158">
        <f t="shared" si="749"/>
        <v>0</v>
      </c>
      <c r="M1745" s="160"/>
      <c r="N1745" s="160">
        <f t="shared" si="750"/>
        <v>0</v>
      </c>
      <c r="O1745" s="159"/>
      <c r="P1745" s="158">
        <f t="shared" ref="P1745:P1748" si="759">SUM(P1240,P1644)</f>
        <v>2</v>
      </c>
      <c r="Q1745" s="160"/>
      <c r="R1745" s="160"/>
      <c r="S1745" s="160"/>
      <c r="T1745" s="159"/>
      <c r="U1745" s="158">
        <f t="shared" ref="U1745:U1748" si="760">SUM(U1240,U1644)</f>
        <v>0</v>
      </c>
      <c r="V1745" s="160"/>
      <c r="W1745" s="160"/>
      <c r="X1745" s="160"/>
      <c r="Y1745" s="160"/>
      <c r="Z1745" s="160"/>
      <c r="AA1745" s="159"/>
      <c r="AB1745" s="158">
        <f t="shared" si="751"/>
        <v>2</v>
      </c>
      <c r="AC1745" s="160"/>
      <c r="AD1745" s="160">
        <f t="shared" si="752"/>
        <v>0</v>
      </c>
      <c r="AE1745" s="160"/>
      <c r="AF1745" s="160">
        <f t="shared" si="753"/>
        <v>0</v>
      </c>
      <c r="AG1745" s="159"/>
      <c r="AH1745" s="158">
        <f t="shared" ref="AH1745:AH1748" si="761">SUM(AH1240,AH1644)</f>
        <v>0</v>
      </c>
      <c r="AI1745" s="160"/>
      <c r="AJ1745" s="160"/>
      <c r="AK1745" s="160"/>
      <c r="AL1745" s="160"/>
      <c r="AM1745" s="160"/>
      <c r="AN1745" s="160"/>
      <c r="AO1745" s="160"/>
      <c r="AP1745" s="159"/>
      <c r="AT1745" s="91" t="s">
        <v>34</v>
      </c>
      <c r="AU1745" s="75"/>
      <c r="AV1745" s="76"/>
      <c r="AW1745" s="90">
        <f t="shared" ref="AW1745:AW1748" si="762">SUM(AW1240,AW1644)</f>
        <v>1</v>
      </c>
      <c r="AX1745" s="75"/>
      <c r="AY1745" s="75"/>
      <c r="AZ1745" s="75"/>
      <c r="BA1745" s="76"/>
      <c r="BB1745" s="90">
        <f t="shared" ref="BB1745:BB1748" si="763">SUM(BB1240,BB1644)</f>
        <v>1</v>
      </c>
      <c r="BC1745" s="75"/>
      <c r="BD1745" s="75"/>
      <c r="BE1745" s="75"/>
      <c r="BF1745" s="75"/>
      <c r="BG1745" s="75"/>
      <c r="BH1745" s="76"/>
      <c r="BI1745" s="90">
        <f t="shared" si="754"/>
        <v>0</v>
      </c>
      <c r="BJ1745" s="75"/>
      <c r="BK1745" s="75">
        <f t="shared" si="755"/>
        <v>0</v>
      </c>
      <c r="BL1745" s="75"/>
      <c r="BM1745" s="75">
        <f t="shared" si="756"/>
        <v>0</v>
      </c>
      <c r="BN1745" s="76"/>
      <c r="BO1745" s="90">
        <f t="shared" ref="BO1745:BO1748" si="764">SUM(BO1240,BO1644)</f>
        <v>0</v>
      </c>
      <c r="BP1745" s="75"/>
      <c r="BQ1745" s="75"/>
      <c r="BR1745" s="75"/>
      <c r="BS1745" s="76"/>
      <c r="BT1745" s="90">
        <f t="shared" ref="BT1745:BT1748" si="765">SUM(BT1240,BT1644)</f>
        <v>0</v>
      </c>
      <c r="BU1745" s="75"/>
      <c r="BV1745" s="75"/>
      <c r="BW1745" s="75"/>
      <c r="BX1745" s="75"/>
      <c r="BY1745" s="76">
        <f t="shared" ref="BY1745:BZ1748" si="766">SUM(BY1240,BY1644)</f>
        <v>0</v>
      </c>
      <c r="BZ1745" s="158">
        <f t="shared" si="766"/>
        <v>0</v>
      </c>
      <c r="CA1745" s="160"/>
      <c r="CB1745" s="160"/>
      <c r="CC1745" s="159"/>
      <c r="CD1745" s="90">
        <f t="shared" ref="CD1745:CD1748" si="767">SUM(CD1240,CD1644)</f>
        <v>9</v>
      </c>
      <c r="CE1745" s="75"/>
      <c r="CF1745" s="75"/>
      <c r="CG1745" s="75"/>
      <c r="CH1745" s="76"/>
      <c r="CI1745" s="90">
        <f t="shared" ref="CI1745:CI1748" si="768">SUM(CI1240,CI1644)</f>
        <v>9</v>
      </c>
      <c r="CJ1745" s="75"/>
      <c r="CK1745" s="75"/>
      <c r="CL1745" s="76"/>
      <c r="CM1745" s="158">
        <f t="shared" ref="CM1745:CN1748" si="769">SUM(CM1240,CM1644)</f>
        <v>3</v>
      </c>
      <c r="CN1745" s="160">
        <f t="shared" si="769"/>
        <v>0</v>
      </c>
      <c r="CO1745" s="160"/>
      <c r="CP1745" s="159"/>
      <c r="CQ1745" s="90">
        <f t="shared" si="757"/>
        <v>0</v>
      </c>
      <c r="CR1745" s="75"/>
      <c r="CS1745" s="75">
        <f t="shared" si="758"/>
        <v>0</v>
      </c>
      <c r="CT1745" s="75"/>
      <c r="CU1745" s="76">
        <f t="shared" ref="CU1745:CV1748" si="770">SUM(CU1240,CU1644)</f>
        <v>0</v>
      </c>
      <c r="CV1745" s="158">
        <f t="shared" si="770"/>
        <v>1</v>
      </c>
      <c r="CW1745" s="160"/>
      <c r="CX1745" s="159"/>
      <c r="DE1745" s="13"/>
    </row>
    <row r="1746" spans="1:109" ht="15" customHeight="1" x14ac:dyDescent="0.25">
      <c r="A1746" s="6"/>
      <c r="C1746" s="91" t="s">
        <v>35</v>
      </c>
      <c r="D1746" s="75"/>
      <c r="E1746" s="76"/>
      <c r="F1746" s="158">
        <f t="shared" si="746"/>
        <v>9</v>
      </c>
      <c r="G1746" s="160"/>
      <c r="H1746" s="160">
        <f t="shared" si="747"/>
        <v>0</v>
      </c>
      <c r="I1746" s="160"/>
      <c r="J1746" s="160">
        <f t="shared" si="748"/>
        <v>0</v>
      </c>
      <c r="K1746" s="159"/>
      <c r="L1746" s="158">
        <f t="shared" si="749"/>
        <v>2</v>
      </c>
      <c r="M1746" s="160"/>
      <c r="N1746" s="160">
        <f t="shared" si="750"/>
        <v>0</v>
      </c>
      <c r="O1746" s="159"/>
      <c r="P1746" s="158">
        <f t="shared" si="759"/>
        <v>19</v>
      </c>
      <c r="Q1746" s="160"/>
      <c r="R1746" s="160"/>
      <c r="S1746" s="160"/>
      <c r="T1746" s="159"/>
      <c r="U1746" s="158">
        <f t="shared" si="760"/>
        <v>11</v>
      </c>
      <c r="V1746" s="160"/>
      <c r="W1746" s="160"/>
      <c r="X1746" s="160"/>
      <c r="Y1746" s="160"/>
      <c r="Z1746" s="160"/>
      <c r="AA1746" s="159"/>
      <c r="AB1746" s="158">
        <f t="shared" si="751"/>
        <v>14</v>
      </c>
      <c r="AC1746" s="160"/>
      <c r="AD1746" s="160">
        <f t="shared" si="752"/>
        <v>0</v>
      </c>
      <c r="AE1746" s="160"/>
      <c r="AF1746" s="160">
        <f t="shared" si="753"/>
        <v>0</v>
      </c>
      <c r="AG1746" s="159"/>
      <c r="AH1746" s="158">
        <f t="shared" si="761"/>
        <v>10</v>
      </c>
      <c r="AI1746" s="160"/>
      <c r="AJ1746" s="160"/>
      <c r="AK1746" s="160"/>
      <c r="AL1746" s="160"/>
      <c r="AM1746" s="160"/>
      <c r="AN1746" s="160"/>
      <c r="AO1746" s="160"/>
      <c r="AP1746" s="159"/>
      <c r="AT1746" s="91" t="s">
        <v>35</v>
      </c>
      <c r="AU1746" s="75"/>
      <c r="AV1746" s="76"/>
      <c r="AW1746" s="90">
        <f t="shared" si="762"/>
        <v>15</v>
      </c>
      <c r="AX1746" s="75"/>
      <c r="AY1746" s="75"/>
      <c r="AZ1746" s="75"/>
      <c r="BA1746" s="76"/>
      <c r="BB1746" s="90">
        <f t="shared" si="763"/>
        <v>3</v>
      </c>
      <c r="BC1746" s="75"/>
      <c r="BD1746" s="75"/>
      <c r="BE1746" s="75"/>
      <c r="BF1746" s="75"/>
      <c r="BG1746" s="75"/>
      <c r="BH1746" s="76"/>
      <c r="BI1746" s="90">
        <f t="shared" si="754"/>
        <v>0</v>
      </c>
      <c r="BJ1746" s="75"/>
      <c r="BK1746" s="75">
        <f t="shared" si="755"/>
        <v>0</v>
      </c>
      <c r="BL1746" s="75"/>
      <c r="BM1746" s="75">
        <f t="shared" si="756"/>
        <v>0</v>
      </c>
      <c r="BN1746" s="76"/>
      <c r="BO1746" s="90">
        <f t="shared" si="764"/>
        <v>2</v>
      </c>
      <c r="BP1746" s="75"/>
      <c r="BQ1746" s="75"/>
      <c r="BR1746" s="75"/>
      <c r="BS1746" s="76"/>
      <c r="BT1746" s="90">
        <f t="shared" si="765"/>
        <v>2</v>
      </c>
      <c r="BU1746" s="75"/>
      <c r="BV1746" s="75"/>
      <c r="BW1746" s="75"/>
      <c r="BX1746" s="75"/>
      <c r="BY1746" s="76">
        <f t="shared" si="766"/>
        <v>0</v>
      </c>
      <c r="BZ1746" s="158">
        <f t="shared" si="766"/>
        <v>0</v>
      </c>
      <c r="CA1746" s="160"/>
      <c r="CB1746" s="160"/>
      <c r="CC1746" s="159"/>
      <c r="CD1746" s="90">
        <f t="shared" si="767"/>
        <v>76</v>
      </c>
      <c r="CE1746" s="75"/>
      <c r="CF1746" s="75"/>
      <c r="CG1746" s="75"/>
      <c r="CH1746" s="76"/>
      <c r="CI1746" s="90">
        <f t="shared" si="768"/>
        <v>92</v>
      </c>
      <c r="CJ1746" s="75"/>
      <c r="CK1746" s="75"/>
      <c r="CL1746" s="76"/>
      <c r="CM1746" s="158">
        <f t="shared" si="769"/>
        <v>43</v>
      </c>
      <c r="CN1746" s="160">
        <f t="shared" si="769"/>
        <v>0</v>
      </c>
      <c r="CO1746" s="160"/>
      <c r="CP1746" s="159"/>
      <c r="CQ1746" s="90">
        <f t="shared" si="757"/>
        <v>38</v>
      </c>
      <c r="CR1746" s="75"/>
      <c r="CS1746" s="75">
        <f t="shared" si="758"/>
        <v>0</v>
      </c>
      <c r="CT1746" s="75"/>
      <c r="CU1746" s="76">
        <f t="shared" si="770"/>
        <v>0</v>
      </c>
      <c r="CV1746" s="158">
        <f t="shared" si="770"/>
        <v>32</v>
      </c>
      <c r="CW1746" s="160"/>
      <c r="CX1746" s="159"/>
      <c r="DE1746" s="13"/>
    </row>
    <row r="1747" spans="1:109" ht="15" customHeight="1" x14ac:dyDescent="0.25">
      <c r="A1747" s="6"/>
      <c r="C1747" s="91" t="s">
        <v>36</v>
      </c>
      <c r="D1747" s="75"/>
      <c r="E1747" s="76"/>
      <c r="F1747" s="158">
        <f t="shared" si="746"/>
        <v>1</v>
      </c>
      <c r="G1747" s="160"/>
      <c r="H1747" s="160">
        <f t="shared" si="747"/>
        <v>0</v>
      </c>
      <c r="I1747" s="160"/>
      <c r="J1747" s="160">
        <f t="shared" si="748"/>
        <v>0</v>
      </c>
      <c r="K1747" s="159"/>
      <c r="L1747" s="158">
        <f t="shared" si="749"/>
        <v>3</v>
      </c>
      <c r="M1747" s="160"/>
      <c r="N1747" s="160">
        <f t="shared" si="750"/>
        <v>0</v>
      </c>
      <c r="O1747" s="159"/>
      <c r="P1747" s="158">
        <f t="shared" si="759"/>
        <v>7</v>
      </c>
      <c r="Q1747" s="160"/>
      <c r="R1747" s="160"/>
      <c r="S1747" s="160"/>
      <c r="T1747" s="159"/>
      <c r="U1747" s="158">
        <f t="shared" si="760"/>
        <v>4</v>
      </c>
      <c r="V1747" s="160"/>
      <c r="W1747" s="160"/>
      <c r="X1747" s="160"/>
      <c r="Y1747" s="160"/>
      <c r="Z1747" s="160"/>
      <c r="AA1747" s="159"/>
      <c r="AB1747" s="158">
        <f t="shared" si="751"/>
        <v>4</v>
      </c>
      <c r="AC1747" s="160"/>
      <c r="AD1747" s="160">
        <f t="shared" si="752"/>
        <v>0</v>
      </c>
      <c r="AE1747" s="160"/>
      <c r="AF1747" s="160">
        <f t="shared" si="753"/>
        <v>0</v>
      </c>
      <c r="AG1747" s="159"/>
      <c r="AH1747" s="158">
        <f t="shared" si="761"/>
        <v>1</v>
      </c>
      <c r="AI1747" s="160"/>
      <c r="AJ1747" s="160"/>
      <c r="AK1747" s="160"/>
      <c r="AL1747" s="160"/>
      <c r="AM1747" s="160"/>
      <c r="AN1747" s="160"/>
      <c r="AO1747" s="160"/>
      <c r="AP1747" s="159"/>
      <c r="AT1747" s="91" t="s">
        <v>36</v>
      </c>
      <c r="AU1747" s="75"/>
      <c r="AV1747" s="76"/>
      <c r="AW1747" s="90">
        <f t="shared" si="762"/>
        <v>7</v>
      </c>
      <c r="AX1747" s="75"/>
      <c r="AY1747" s="75"/>
      <c r="AZ1747" s="75"/>
      <c r="BA1747" s="76"/>
      <c r="BB1747" s="90">
        <f t="shared" si="763"/>
        <v>2</v>
      </c>
      <c r="BC1747" s="75"/>
      <c r="BD1747" s="75"/>
      <c r="BE1747" s="75"/>
      <c r="BF1747" s="75"/>
      <c r="BG1747" s="75"/>
      <c r="BH1747" s="76"/>
      <c r="BI1747" s="90">
        <f t="shared" si="754"/>
        <v>0</v>
      </c>
      <c r="BJ1747" s="75"/>
      <c r="BK1747" s="75">
        <f t="shared" si="755"/>
        <v>0</v>
      </c>
      <c r="BL1747" s="75"/>
      <c r="BM1747" s="75">
        <f t="shared" si="756"/>
        <v>0</v>
      </c>
      <c r="BN1747" s="76"/>
      <c r="BO1747" s="90">
        <f t="shared" si="764"/>
        <v>0</v>
      </c>
      <c r="BP1747" s="75"/>
      <c r="BQ1747" s="75"/>
      <c r="BR1747" s="75"/>
      <c r="BS1747" s="76"/>
      <c r="BT1747" s="90">
        <f t="shared" si="765"/>
        <v>0</v>
      </c>
      <c r="BU1747" s="75"/>
      <c r="BV1747" s="75"/>
      <c r="BW1747" s="75"/>
      <c r="BX1747" s="75"/>
      <c r="BY1747" s="76">
        <f t="shared" si="766"/>
        <v>0</v>
      </c>
      <c r="BZ1747" s="158">
        <f t="shared" si="766"/>
        <v>0</v>
      </c>
      <c r="CA1747" s="160"/>
      <c r="CB1747" s="160"/>
      <c r="CC1747" s="159"/>
      <c r="CD1747" s="90">
        <f t="shared" si="767"/>
        <v>41</v>
      </c>
      <c r="CE1747" s="75"/>
      <c r="CF1747" s="75"/>
      <c r="CG1747" s="75"/>
      <c r="CH1747" s="76"/>
      <c r="CI1747" s="90">
        <f t="shared" si="768"/>
        <v>53</v>
      </c>
      <c r="CJ1747" s="75"/>
      <c r="CK1747" s="75"/>
      <c r="CL1747" s="76"/>
      <c r="CM1747" s="158">
        <f t="shared" si="769"/>
        <v>34</v>
      </c>
      <c r="CN1747" s="160">
        <f t="shared" si="769"/>
        <v>0</v>
      </c>
      <c r="CO1747" s="160"/>
      <c r="CP1747" s="159"/>
      <c r="CQ1747" s="90">
        <f t="shared" si="757"/>
        <v>15</v>
      </c>
      <c r="CR1747" s="75"/>
      <c r="CS1747" s="75">
        <f t="shared" si="758"/>
        <v>0</v>
      </c>
      <c r="CT1747" s="75"/>
      <c r="CU1747" s="76">
        <f t="shared" si="770"/>
        <v>0</v>
      </c>
      <c r="CV1747" s="158">
        <f t="shared" si="770"/>
        <v>21</v>
      </c>
      <c r="CW1747" s="160"/>
      <c r="CX1747" s="159"/>
      <c r="DE1747" s="13"/>
    </row>
    <row r="1748" spans="1:109" ht="15" customHeight="1" x14ac:dyDescent="0.25">
      <c r="A1748" s="6"/>
      <c r="C1748" s="93" t="s">
        <v>37</v>
      </c>
      <c r="D1748" s="75"/>
      <c r="E1748" s="76"/>
      <c r="F1748" s="161">
        <f t="shared" si="746"/>
        <v>10</v>
      </c>
      <c r="G1748" s="162"/>
      <c r="H1748" s="162">
        <f t="shared" si="747"/>
        <v>0</v>
      </c>
      <c r="I1748" s="162"/>
      <c r="J1748" s="162">
        <f t="shared" si="748"/>
        <v>0</v>
      </c>
      <c r="K1748" s="163"/>
      <c r="L1748" s="161">
        <f t="shared" si="749"/>
        <v>5</v>
      </c>
      <c r="M1748" s="162"/>
      <c r="N1748" s="162">
        <f t="shared" si="750"/>
        <v>0</v>
      </c>
      <c r="O1748" s="163"/>
      <c r="P1748" s="161">
        <f t="shared" si="759"/>
        <v>28</v>
      </c>
      <c r="Q1748" s="162"/>
      <c r="R1748" s="162"/>
      <c r="S1748" s="162"/>
      <c r="T1748" s="163"/>
      <c r="U1748" s="161">
        <f t="shared" si="760"/>
        <v>15</v>
      </c>
      <c r="V1748" s="162"/>
      <c r="W1748" s="162"/>
      <c r="X1748" s="162"/>
      <c r="Y1748" s="162"/>
      <c r="Z1748" s="162"/>
      <c r="AA1748" s="163"/>
      <c r="AB1748" s="161">
        <f t="shared" si="751"/>
        <v>20</v>
      </c>
      <c r="AC1748" s="162"/>
      <c r="AD1748" s="162">
        <f t="shared" si="752"/>
        <v>0</v>
      </c>
      <c r="AE1748" s="162"/>
      <c r="AF1748" s="162">
        <f t="shared" si="753"/>
        <v>0</v>
      </c>
      <c r="AG1748" s="163"/>
      <c r="AH1748" s="161">
        <f t="shared" si="761"/>
        <v>11</v>
      </c>
      <c r="AI1748" s="162"/>
      <c r="AJ1748" s="162"/>
      <c r="AK1748" s="162"/>
      <c r="AL1748" s="162"/>
      <c r="AM1748" s="162"/>
      <c r="AN1748" s="162"/>
      <c r="AO1748" s="162"/>
      <c r="AP1748" s="163"/>
      <c r="AT1748" s="93" t="s">
        <v>37</v>
      </c>
      <c r="AU1748" s="75"/>
      <c r="AV1748" s="76"/>
      <c r="AW1748" s="92">
        <f t="shared" si="762"/>
        <v>23</v>
      </c>
      <c r="AX1748" s="75"/>
      <c r="AY1748" s="75"/>
      <c r="AZ1748" s="75"/>
      <c r="BA1748" s="76"/>
      <c r="BB1748" s="92">
        <f t="shared" si="763"/>
        <v>6</v>
      </c>
      <c r="BC1748" s="75"/>
      <c r="BD1748" s="75"/>
      <c r="BE1748" s="75"/>
      <c r="BF1748" s="75"/>
      <c r="BG1748" s="75"/>
      <c r="BH1748" s="76"/>
      <c r="BI1748" s="92">
        <f t="shared" si="754"/>
        <v>0</v>
      </c>
      <c r="BJ1748" s="75"/>
      <c r="BK1748" s="75">
        <f t="shared" si="755"/>
        <v>0</v>
      </c>
      <c r="BL1748" s="75"/>
      <c r="BM1748" s="75">
        <f t="shared" si="756"/>
        <v>0</v>
      </c>
      <c r="BN1748" s="76"/>
      <c r="BO1748" s="92">
        <f t="shared" si="764"/>
        <v>2</v>
      </c>
      <c r="BP1748" s="75"/>
      <c r="BQ1748" s="75"/>
      <c r="BR1748" s="75"/>
      <c r="BS1748" s="76"/>
      <c r="BT1748" s="92">
        <f t="shared" si="765"/>
        <v>2</v>
      </c>
      <c r="BU1748" s="75"/>
      <c r="BV1748" s="75"/>
      <c r="BW1748" s="75"/>
      <c r="BX1748" s="75"/>
      <c r="BY1748" s="76">
        <f t="shared" si="766"/>
        <v>0</v>
      </c>
      <c r="BZ1748" s="161">
        <f t="shared" si="766"/>
        <v>0</v>
      </c>
      <c r="CA1748" s="162"/>
      <c r="CB1748" s="162"/>
      <c r="CC1748" s="163"/>
      <c r="CD1748" s="92">
        <f t="shared" si="767"/>
        <v>126</v>
      </c>
      <c r="CE1748" s="75"/>
      <c r="CF1748" s="75"/>
      <c r="CG1748" s="75"/>
      <c r="CH1748" s="76"/>
      <c r="CI1748" s="92">
        <f t="shared" si="768"/>
        <v>154</v>
      </c>
      <c r="CJ1748" s="75"/>
      <c r="CK1748" s="75"/>
      <c r="CL1748" s="76"/>
      <c r="CM1748" s="161">
        <f t="shared" si="769"/>
        <v>80</v>
      </c>
      <c r="CN1748" s="162">
        <f t="shared" si="769"/>
        <v>0</v>
      </c>
      <c r="CO1748" s="162"/>
      <c r="CP1748" s="163"/>
      <c r="CQ1748" s="92">
        <f t="shared" si="757"/>
        <v>53</v>
      </c>
      <c r="CR1748" s="75"/>
      <c r="CS1748" s="75">
        <f t="shared" si="758"/>
        <v>0</v>
      </c>
      <c r="CT1748" s="75"/>
      <c r="CU1748" s="76">
        <f t="shared" si="770"/>
        <v>0</v>
      </c>
      <c r="CV1748" s="161">
        <f t="shared" si="770"/>
        <v>54</v>
      </c>
      <c r="CW1748" s="162"/>
      <c r="CX1748" s="163"/>
      <c r="DE1748" s="13"/>
    </row>
    <row r="1749" spans="1:109" ht="15" customHeight="1" x14ac:dyDescent="0.25">
      <c r="A1749" s="6"/>
      <c r="DE1749" s="13"/>
    </row>
    <row r="1750" spans="1:109" ht="15" customHeight="1" x14ac:dyDescent="0.25">
      <c r="A1750" s="6"/>
      <c r="DE1750" s="13"/>
    </row>
    <row r="1751" spans="1:109" ht="15" customHeight="1" x14ac:dyDescent="0.25">
      <c r="A1751" s="6"/>
      <c r="DE1751" s="13"/>
    </row>
    <row r="1752" spans="1:109" ht="15" customHeight="1" x14ac:dyDescent="0.25">
      <c r="A1752" s="6"/>
      <c r="D1752" s="82" t="s">
        <v>61</v>
      </c>
      <c r="E1752" s="79"/>
      <c r="F1752" s="79"/>
      <c r="G1752" s="79"/>
      <c r="H1752" s="79"/>
      <c r="I1752" s="79"/>
      <c r="J1752" s="79"/>
      <c r="K1752" s="79"/>
      <c r="L1752" s="79"/>
      <c r="M1752" s="79"/>
      <c r="N1752" s="79"/>
      <c r="O1752" s="79"/>
      <c r="P1752" s="79"/>
      <c r="Q1752" s="79"/>
      <c r="R1752" s="79"/>
      <c r="S1752" s="79"/>
      <c r="T1752" s="79"/>
      <c r="U1752" s="79"/>
      <c r="V1752" s="79"/>
      <c r="W1752" s="79"/>
      <c r="X1752" s="79"/>
      <c r="Y1752" s="79"/>
      <c r="Z1752" s="79"/>
      <c r="AA1752" s="79"/>
      <c r="AB1752" s="79"/>
      <c r="AC1752" s="79"/>
      <c r="AD1752" s="79"/>
      <c r="AE1752" s="79"/>
      <c r="AF1752" s="79"/>
      <c r="AG1752" s="79"/>
      <c r="AH1752" s="79"/>
      <c r="AI1752" s="79"/>
      <c r="AJ1752" s="79"/>
      <c r="AK1752" s="79"/>
      <c r="AL1752" s="79"/>
      <c r="AM1752" s="79"/>
      <c r="BL1752" s="82" t="s">
        <v>62</v>
      </c>
      <c r="BM1752" s="79"/>
      <c r="BN1752" s="79"/>
      <c r="BO1752" s="79"/>
      <c r="BP1752" s="79"/>
      <c r="BQ1752" s="79"/>
      <c r="BR1752" s="79"/>
      <c r="BS1752" s="79"/>
      <c r="BT1752" s="79"/>
      <c r="BU1752" s="79"/>
      <c r="BV1752" s="79"/>
      <c r="BW1752" s="79"/>
      <c r="BX1752" s="79"/>
      <c r="BY1752" s="79"/>
      <c r="BZ1752" s="79"/>
      <c r="CA1752" s="79"/>
      <c r="CB1752" s="79"/>
      <c r="CC1752" s="79"/>
      <c r="CD1752" s="79"/>
      <c r="CE1752" s="79"/>
      <c r="CF1752" s="79"/>
      <c r="CG1752" s="79"/>
      <c r="CH1752" s="79"/>
      <c r="CI1752" s="79"/>
      <c r="DE1752" s="13"/>
    </row>
    <row r="1753" spans="1:109" ht="15" customHeight="1" x14ac:dyDescent="0.25">
      <c r="A1753" s="6"/>
      <c r="DE1753" s="13"/>
    </row>
    <row r="1754" spans="1:109" ht="15" customHeight="1" x14ac:dyDescent="0.25">
      <c r="A1754" s="6"/>
      <c r="B1754" s="95" t="s">
        <v>63</v>
      </c>
      <c r="C1754" s="75"/>
      <c r="D1754" s="75"/>
      <c r="E1754" s="75"/>
      <c r="F1754" s="75"/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5"/>
      <c r="R1754" s="75"/>
      <c r="S1754" s="75"/>
      <c r="T1754" s="75"/>
      <c r="U1754" s="75"/>
      <c r="V1754" s="75"/>
      <c r="W1754" s="75"/>
      <c r="X1754" s="75"/>
      <c r="Y1754" s="76"/>
      <c r="Z1754" s="95" t="s">
        <v>37</v>
      </c>
      <c r="AA1754" s="75"/>
      <c r="AB1754" s="75"/>
      <c r="AC1754" s="75"/>
      <c r="AD1754" s="75"/>
      <c r="AE1754" s="75"/>
      <c r="AF1754" s="76"/>
      <c r="AG1754" s="95" t="s">
        <v>33</v>
      </c>
      <c r="AH1754" s="75"/>
      <c r="AI1754" s="75"/>
      <c r="AJ1754" s="75"/>
      <c r="AK1754" s="75"/>
      <c r="AL1754" s="75"/>
      <c r="AM1754" s="76"/>
      <c r="AO1754" s="95" t="s">
        <v>34</v>
      </c>
      <c r="AP1754" s="75"/>
      <c r="AQ1754" s="75"/>
      <c r="AR1754" s="75"/>
      <c r="AS1754" s="75"/>
      <c r="AT1754" s="75"/>
      <c r="AU1754" s="76"/>
      <c r="AV1754" s="95" t="s">
        <v>35</v>
      </c>
      <c r="AW1754" s="75"/>
      <c r="AX1754" s="75"/>
      <c r="AY1754" s="75"/>
      <c r="AZ1754" s="76"/>
      <c r="BA1754" s="95" t="s">
        <v>36</v>
      </c>
      <c r="BB1754" s="75"/>
      <c r="BC1754" s="75"/>
      <c r="BD1754" s="75"/>
      <c r="BE1754" s="76"/>
      <c r="BL1754" s="94" t="s">
        <v>64</v>
      </c>
      <c r="BM1754" s="75"/>
      <c r="BN1754" s="75"/>
      <c r="BO1754" s="75"/>
      <c r="BP1754" s="75"/>
      <c r="BQ1754" s="75"/>
      <c r="BR1754" s="75"/>
      <c r="BS1754" s="75"/>
      <c r="BT1754" s="75"/>
      <c r="BU1754" s="75"/>
      <c r="BV1754" s="75"/>
      <c r="BW1754" s="75"/>
      <c r="BX1754" s="75"/>
      <c r="BY1754" s="75"/>
      <c r="BZ1754" s="75"/>
      <c r="CA1754" s="75"/>
      <c r="CB1754" s="75"/>
      <c r="CC1754" s="75"/>
      <c r="CD1754" s="76"/>
      <c r="CE1754" s="95" t="s">
        <v>31</v>
      </c>
      <c r="CF1754" s="75"/>
      <c r="CG1754" s="75"/>
      <c r="CH1754" s="75"/>
      <c r="CI1754" s="76"/>
      <c r="DE1754" s="13"/>
    </row>
    <row r="1755" spans="1:109" ht="15" customHeight="1" x14ac:dyDescent="0.25">
      <c r="A1755" s="6"/>
      <c r="B1755" s="96" t="s">
        <v>65</v>
      </c>
      <c r="C1755" s="75"/>
      <c r="D1755" s="75"/>
      <c r="E1755" s="75"/>
      <c r="F1755" s="75"/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5"/>
      <c r="R1755" s="75"/>
      <c r="S1755" s="75"/>
      <c r="T1755" s="75"/>
      <c r="U1755" s="75"/>
      <c r="V1755" s="75"/>
      <c r="W1755" s="75"/>
      <c r="X1755" s="75"/>
      <c r="Y1755" s="76"/>
      <c r="Z1755" s="97">
        <f>SUM(Z1250,Z1654)</f>
        <v>0</v>
      </c>
      <c r="AA1755" s="75"/>
      <c r="AB1755" s="75"/>
      <c r="AC1755" s="75"/>
      <c r="AD1755" s="75"/>
      <c r="AE1755" s="75"/>
      <c r="AF1755" s="76"/>
      <c r="AG1755" s="97">
        <f>SUM(AG1250,AG1654)</f>
        <v>0</v>
      </c>
      <c r="AH1755" s="75"/>
      <c r="AI1755" s="75"/>
      <c r="AJ1755" s="75"/>
      <c r="AK1755" s="75"/>
      <c r="AL1755" s="75"/>
      <c r="AM1755" s="76"/>
      <c r="AO1755" s="97">
        <f>SUM(AO1250,AO1654)</f>
        <v>0</v>
      </c>
      <c r="AP1755" s="75"/>
      <c r="AQ1755" s="75"/>
      <c r="AR1755" s="75"/>
      <c r="AS1755" s="75"/>
      <c r="AT1755" s="75"/>
      <c r="AU1755" s="76"/>
      <c r="AV1755" s="97">
        <f>SUM(AV1250,AV1654)</f>
        <v>0</v>
      </c>
      <c r="AW1755" s="75"/>
      <c r="AX1755" s="75"/>
      <c r="AY1755" s="75"/>
      <c r="AZ1755" s="76"/>
      <c r="BA1755" s="97">
        <f>SUM(BA1250,BA1654)</f>
        <v>0</v>
      </c>
      <c r="BB1755" s="75"/>
      <c r="BC1755" s="75"/>
      <c r="BD1755" s="75"/>
      <c r="BE1755" s="76"/>
      <c r="BL1755" s="98" t="s">
        <v>66</v>
      </c>
      <c r="BM1755" s="75"/>
      <c r="BN1755" s="75"/>
      <c r="BO1755" s="75"/>
      <c r="BP1755" s="75"/>
      <c r="BQ1755" s="75"/>
      <c r="BR1755" s="75"/>
      <c r="BS1755" s="75"/>
      <c r="BT1755" s="75"/>
      <c r="BU1755" s="75"/>
      <c r="BV1755" s="75"/>
      <c r="BW1755" s="75"/>
      <c r="BX1755" s="75"/>
      <c r="BY1755" s="75"/>
      <c r="BZ1755" s="75"/>
      <c r="CA1755" s="75"/>
      <c r="CB1755" s="75"/>
      <c r="CC1755" s="75"/>
      <c r="CD1755" s="76"/>
      <c r="CE1755" s="99">
        <f>SUM(CE1250,CE1654)</f>
        <v>0</v>
      </c>
      <c r="CF1755" s="75"/>
      <c r="CG1755" s="75"/>
      <c r="CH1755" s="75"/>
      <c r="CI1755" s="76"/>
      <c r="DE1755" s="13"/>
    </row>
    <row r="1756" spans="1:109" ht="15" customHeight="1" x14ac:dyDescent="0.25">
      <c r="A1756" s="6"/>
      <c r="B1756" s="96" t="s">
        <v>67</v>
      </c>
      <c r="C1756" s="75"/>
      <c r="D1756" s="75"/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5"/>
      <c r="R1756" s="75"/>
      <c r="S1756" s="75"/>
      <c r="T1756" s="75"/>
      <c r="U1756" s="75"/>
      <c r="V1756" s="75"/>
      <c r="W1756" s="75"/>
      <c r="X1756" s="75"/>
      <c r="Y1756" s="76"/>
      <c r="Z1756" s="97">
        <f t="shared" ref="Z1756:Z1770" si="771">SUM(Z1251,Z1655)</f>
        <v>8</v>
      </c>
      <c r="AA1756" s="75"/>
      <c r="AB1756" s="75"/>
      <c r="AC1756" s="75"/>
      <c r="AD1756" s="75"/>
      <c r="AE1756" s="75"/>
      <c r="AF1756" s="76"/>
      <c r="AG1756" s="97">
        <f t="shared" ref="AG1756:AG1770" si="772">SUM(AG1251,AG1655)</f>
        <v>0</v>
      </c>
      <c r="AH1756" s="75"/>
      <c r="AI1756" s="75"/>
      <c r="AJ1756" s="75"/>
      <c r="AK1756" s="75"/>
      <c r="AL1756" s="75"/>
      <c r="AM1756" s="76"/>
      <c r="AO1756" s="97">
        <f t="shared" ref="AO1756:AO1770" si="773">SUM(AO1251,AO1655)</f>
        <v>1</v>
      </c>
      <c r="AP1756" s="75"/>
      <c r="AQ1756" s="75"/>
      <c r="AR1756" s="75"/>
      <c r="AS1756" s="75"/>
      <c r="AT1756" s="75"/>
      <c r="AU1756" s="76"/>
      <c r="AV1756" s="97">
        <f t="shared" ref="AV1756:AV1770" si="774">SUM(AV1251,AV1655)</f>
        <v>5</v>
      </c>
      <c r="AW1756" s="75"/>
      <c r="AX1756" s="75"/>
      <c r="AY1756" s="75"/>
      <c r="AZ1756" s="76"/>
      <c r="BA1756" s="97">
        <f t="shared" ref="BA1756:BA1770" si="775">SUM(BA1251,BA1655)</f>
        <v>2</v>
      </c>
      <c r="BB1756" s="75"/>
      <c r="BC1756" s="75"/>
      <c r="BD1756" s="75"/>
      <c r="BE1756" s="76"/>
      <c r="BL1756" s="98" t="s">
        <v>68</v>
      </c>
      <c r="BM1756" s="75"/>
      <c r="BN1756" s="75"/>
      <c r="BO1756" s="75"/>
      <c r="BP1756" s="75"/>
      <c r="BQ1756" s="75"/>
      <c r="BR1756" s="75"/>
      <c r="BS1756" s="75"/>
      <c r="BT1756" s="75"/>
      <c r="BU1756" s="75"/>
      <c r="BV1756" s="75"/>
      <c r="BW1756" s="75"/>
      <c r="BX1756" s="75"/>
      <c r="BY1756" s="75"/>
      <c r="BZ1756" s="75"/>
      <c r="CA1756" s="75"/>
      <c r="CB1756" s="75"/>
      <c r="CC1756" s="75"/>
      <c r="CD1756" s="76"/>
      <c r="CE1756" s="99">
        <f t="shared" ref="CE1756:CE1761" si="776">SUM(CE1251,CE1655)</f>
        <v>0</v>
      </c>
      <c r="CF1756" s="75"/>
      <c r="CG1756" s="75"/>
      <c r="CH1756" s="75"/>
      <c r="CI1756" s="76"/>
      <c r="DE1756" s="13"/>
    </row>
    <row r="1757" spans="1:109" ht="15" customHeight="1" x14ac:dyDescent="0.25">
      <c r="A1757" s="6"/>
      <c r="B1757" s="96" t="s">
        <v>69</v>
      </c>
      <c r="C1757" s="75"/>
      <c r="D1757" s="75"/>
      <c r="E1757" s="75"/>
      <c r="F1757" s="75"/>
      <c r="G1757" s="75"/>
      <c r="H1757" s="75"/>
      <c r="I1757" s="75"/>
      <c r="J1757" s="75"/>
      <c r="K1757" s="75"/>
      <c r="L1757" s="75"/>
      <c r="M1757" s="75"/>
      <c r="N1757" s="75"/>
      <c r="O1757" s="75"/>
      <c r="P1757" s="75"/>
      <c r="Q1757" s="75"/>
      <c r="R1757" s="75"/>
      <c r="S1757" s="75"/>
      <c r="T1757" s="75"/>
      <c r="U1757" s="75"/>
      <c r="V1757" s="75"/>
      <c r="W1757" s="75"/>
      <c r="X1757" s="75"/>
      <c r="Y1757" s="76"/>
      <c r="Z1757" s="97">
        <f t="shared" si="771"/>
        <v>0</v>
      </c>
      <c r="AA1757" s="75"/>
      <c r="AB1757" s="75"/>
      <c r="AC1757" s="75"/>
      <c r="AD1757" s="75"/>
      <c r="AE1757" s="75"/>
      <c r="AF1757" s="76"/>
      <c r="AG1757" s="97">
        <f t="shared" si="772"/>
        <v>0</v>
      </c>
      <c r="AH1757" s="75"/>
      <c r="AI1757" s="75"/>
      <c r="AJ1757" s="75"/>
      <c r="AK1757" s="75"/>
      <c r="AL1757" s="75"/>
      <c r="AM1757" s="76"/>
      <c r="AO1757" s="97">
        <f t="shared" si="773"/>
        <v>0</v>
      </c>
      <c r="AP1757" s="75"/>
      <c r="AQ1757" s="75"/>
      <c r="AR1757" s="75"/>
      <c r="AS1757" s="75"/>
      <c r="AT1757" s="75"/>
      <c r="AU1757" s="76"/>
      <c r="AV1757" s="97">
        <f t="shared" si="774"/>
        <v>0</v>
      </c>
      <c r="AW1757" s="75"/>
      <c r="AX1757" s="75"/>
      <c r="AY1757" s="75"/>
      <c r="AZ1757" s="76"/>
      <c r="BA1757" s="97">
        <f t="shared" si="775"/>
        <v>0</v>
      </c>
      <c r="BB1757" s="75"/>
      <c r="BC1757" s="75"/>
      <c r="BD1757" s="75"/>
      <c r="BE1757" s="76"/>
      <c r="BL1757" s="98" t="s">
        <v>70</v>
      </c>
      <c r="BM1757" s="75"/>
      <c r="BN1757" s="75"/>
      <c r="BO1757" s="75"/>
      <c r="BP1757" s="75"/>
      <c r="BQ1757" s="75"/>
      <c r="BR1757" s="75"/>
      <c r="BS1757" s="75"/>
      <c r="BT1757" s="75"/>
      <c r="BU1757" s="75"/>
      <c r="BV1757" s="75"/>
      <c r="BW1757" s="75"/>
      <c r="BX1757" s="75"/>
      <c r="BY1757" s="75"/>
      <c r="BZ1757" s="75"/>
      <c r="CA1757" s="75"/>
      <c r="CB1757" s="75"/>
      <c r="CC1757" s="75"/>
      <c r="CD1757" s="76"/>
      <c r="CE1757" s="99">
        <f t="shared" si="776"/>
        <v>0</v>
      </c>
      <c r="CF1757" s="75"/>
      <c r="CG1757" s="75"/>
      <c r="CH1757" s="75"/>
      <c r="CI1757" s="76"/>
      <c r="DE1757" s="13"/>
    </row>
    <row r="1758" spans="1:109" ht="15" customHeight="1" x14ac:dyDescent="0.25">
      <c r="A1758" s="6"/>
      <c r="B1758" s="96" t="s">
        <v>71</v>
      </c>
      <c r="C1758" s="75"/>
      <c r="D1758" s="75"/>
      <c r="E1758" s="75"/>
      <c r="F1758" s="75"/>
      <c r="G1758" s="75"/>
      <c r="H1758" s="75"/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6"/>
      <c r="Z1758" s="97">
        <f t="shared" si="771"/>
        <v>6</v>
      </c>
      <c r="AA1758" s="75"/>
      <c r="AB1758" s="75"/>
      <c r="AC1758" s="75"/>
      <c r="AD1758" s="75"/>
      <c r="AE1758" s="75"/>
      <c r="AF1758" s="76"/>
      <c r="AG1758" s="97">
        <f t="shared" si="772"/>
        <v>0</v>
      </c>
      <c r="AH1758" s="75"/>
      <c r="AI1758" s="75"/>
      <c r="AJ1758" s="75"/>
      <c r="AK1758" s="75"/>
      <c r="AL1758" s="75"/>
      <c r="AM1758" s="76"/>
      <c r="AO1758" s="97">
        <f t="shared" si="773"/>
        <v>1</v>
      </c>
      <c r="AP1758" s="75"/>
      <c r="AQ1758" s="75"/>
      <c r="AR1758" s="75"/>
      <c r="AS1758" s="75"/>
      <c r="AT1758" s="75"/>
      <c r="AU1758" s="76"/>
      <c r="AV1758" s="97">
        <f t="shared" si="774"/>
        <v>4</v>
      </c>
      <c r="AW1758" s="75"/>
      <c r="AX1758" s="75"/>
      <c r="AY1758" s="75"/>
      <c r="AZ1758" s="76"/>
      <c r="BA1758" s="97">
        <f t="shared" si="775"/>
        <v>1</v>
      </c>
      <c r="BB1758" s="75"/>
      <c r="BC1758" s="75"/>
      <c r="BD1758" s="75"/>
      <c r="BE1758" s="76"/>
      <c r="BL1758" s="98" t="s">
        <v>72</v>
      </c>
      <c r="BM1758" s="75"/>
      <c r="BN1758" s="75"/>
      <c r="BO1758" s="75"/>
      <c r="BP1758" s="75"/>
      <c r="BQ1758" s="75"/>
      <c r="BR1758" s="75"/>
      <c r="BS1758" s="75"/>
      <c r="BT1758" s="75"/>
      <c r="BU1758" s="75"/>
      <c r="BV1758" s="75"/>
      <c r="BW1758" s="75"/>
      <c r="BX1758" s="75"/>
      <c r="BY1758" s="75"/>
      <c r="BZ1758" s="75"/>
      <c r="CA1758" s="75"/>
      <c r="CB1758" s="75"/>
      <c r="CC1758" s="75"/>
      <c r="CD1758" s="76"/>
      <c r="CE1758" s="99">
        <f t="shared" si="776"/>
        <v>0</v>
      </c>
      <c r="CF1758" s="75"/>
      <c r="CG1758" s="75"/>
      <c r="CH1758" s="75"/>
      <c r="CI1758" s="76"/>
      <c r="DE1758" s="13"/>
    </row>
    <row r="1759" spans="1:109" ht="15" customHeight="1" x14ac:dyDescent="0.25">
      <c r="A1759" s="6"/>
      <c r="B1759" s="96" t="s">
        <v>73</v>
      </c>
      <c r="C1759" s="75"/>
      <c r="D1759" s="75"/>
      <c r="E1759" s="75"/>
      <c r="F1759" s="75"/>
      <c r="G1759" s="75"/>
      <c r="H1759" s="75"/>
      <c r="I1759" s="75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5"/>
      <c r="U1759" s="75"/>
      <c r="V1759" s="75"/>
      <c r="W1759" s="75"/>
      <c r="X1759" s="75"/>
      <c r="Y1759" s="76"/>
      <c r="Z1759" s="97">
        <f t="shared" si="771"/>
        <v>73</v>
      </c>
      <c r="AA1759" s="75"/>
      <c r="AB1759" s="75"/>
      <c r="AC1759" s="75"/>
      <c r="AD1759" s="75"/>
      <c r="AE1759" s="75"/>
      <c r="AF1759" s="76"/>
      <c r="AG1759" s="97">
        <f t="shared" si="772"/>
        <v>0</v>
      </c>
      <c r="AH1759" s="75"/>
      <c r="AI1759" s="75"/>
      <c r="AJ1759" s="75"/>
      <c r="AK1759" s="75"/>
      <c r="AL1759" s="75"/>
      <c r="AM1759" s="76"/>
      <c r="AO1759" s="97">
        <f t="shared" si="773"/>
        <v>2</v>
      </c>
      <c r="AP1759" s="75"/>
      <c r="AQ1759" s="75"/>
      <c r="AR1759" s="75"/>
      <c r="AS1759" s="75"/>
      <c r="AT1759" s="75"/>
      <c r="AU1759" s="76"/>
      <c r="AV1759" s="97">
        <f t="shared" si="774"/>
        <v>51</v>
      </c>
      <c r="AW1759" s="75"/>
      <c r="AX1759" s="75"/>
      <c r="AY1759" s="75"/>
      <c r="AZ1759" s="76"/>
      <c r="BA1759" s="97">
        <f t="shared" si="775"/>
        <v>20</v>
      </c>
      <c r="BB1759" s="75"/>
      <c r="BC1759" s="75"/>
      <c r="BD1759" s="75"/>
      <c r="BE1759" s="76"/>
      <c r="BL1759" s="98" t="s">
        <v>74</v>
      </c>
      <c r="BM1759" s="75"/>
      <c r="BN1759" s="75"/>
      <c r="BO1759" s="75"/>
      <c r="BP1759" s="75"/>
      <c r="BQ1759" s="75"/>
      <c r="BR1759" s="75"/>
      <c r="BS1759" s="75"/>
      <c r="BT1759" s="75"/>
      <c r="BU1759" s="75"/>
      <c r="BV1759" s="75"/>
      <c r="BW1759" s="75"/>
      <c r="BX1759" s="75"/>
      <c r="BY1759" s="75"/>
      <c r="BZ1759" s="75"/>
      <c r="CA1759" s="75"/>
      <c r="CB1759" s="75"/>
      <c r="CC1759" s="75"/>
      <c r="CD1759" s="76"/>
      <c r="CE1759" s="99">
        <f t="shared" si="776"/>
        <v>0</v>
      </c>
      <c r="CF1759" s="75"/>
      <c r="CG1759" s="75"/>
      <c r="CH1759" s="75"/>
      <c r="CI1759" s="76"/>
      <c r="DE1759" s="13"/>
    </row>
    <row r="1760" spans="1:109" ht="15" customHeight="1" x14ac:dyDescent="0.25">
      <c r="A1760" s="6"/>
      <c r="B1760" s="96" t="s">
        <v>75</v>
      </c>
      <c r="C1760" s="75"/>
      <c r="D1760" s="75"/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5"/>
      <c r="R1760" s="75"/>
      <c r="S1760" s="75"/>
      <c r="T1760" s="75"/>
      <c r="U1760" s="75"/>
      <c r="V1760" s="75"/>
      <c r="W1760" s="75"/>
      <c r="X1760" s="75"/>
      <c r="Y1760" s="76"/>
      <c r="Z1760" s="97">
        <f t="shared" si="771"/>
        <v>0</v>
      </c>
      <c r="AA1760" s="75"/>
      <c r="AB1760" s="75"/>
      <c r="AC1760" s="75"/>
      <c r="AD1760" s="75"/>
      <c r="AE1760" s="75"/>
      <c r="AF1760" s="76"/>
      <c r="AG1760" s="97">
        <f t="shared" si="772"/>
        <v>0</v>
      </c>
      <c r="AH1760" s="75"/>
      <c r="AI1760" s="75"/>
      <c r="AJ1760" s="75"/>
      <c r="AK1760" s="75"/>
      <c r="AL1760" s="75"/>
      <c r="AM1760" s="76"/>
      <c r="AO1760" s="97">
        <f t="shared" si="773"/>
        <v>0</v>
      </c>
      <c r="AP1760" s="75"/>
      <c r="AQ1760" s="75"/>
      <c r="AR1760" s="75"/>
      <c r="AS1760" s="75"/>
      <c r="AT1760" s="75"/>
      <c r="AU1760" s="76"/>
      <c r="AV1760" s="97">
        <f t="shared" si="774"/>
        <v>0</v>
      </c>
      <c r="AW1760" s="75"/>
      <c r="AX1760" s="75"/>
      <c r="AY1760" s="75"/>
      <c r="AZ1760" s="76"/>
      <c r="BA1760" s="97">
        <f t="shared" si="775"/>
        <v>0</v>
      </c>
      <c r="BB1760" s="75"/>
      <c r="BC1760" s="75"/>
      <c r="BD1760" s="75"/>
      <c r="BE1760" s="76"/>
      <c r="BL1760" s="98" t="s">
        <v>76</v>
      </c>
      <c r="BM1760" s="75"/>
      <c r="BN1760" s="75"/>
      <c r="BO1760" s="75"/>
      <c r="BP1760" s="75"/>
      <c r="BQ1760" s="75"/>
      <c r="BR1760" s="75"/>
      <c r="BS1760" s="75"/>
      <c r="BT1760" s="75"/>
      <c r="BU1760" s="75"/>
      <c r="BV1760" s="75"/>
      <c r="BW1760" s="75"/>
      <c r="BX1760" s="75"/>
      <c r="BY1760" s="75"/>
      <c r="BZ1760" s="75"/>
      <c r="CA1760" s="75"/>
      <c r="CB1760" s="75"/>
      <c r="CC1760" s="75"/>
      <c r="CD1760" s="76"/>
      <c r="CE1760" s="99">
        <f t="shared" si="776"/>
        <v>0</v>
      </c>
      <c r="CF1760" s="75"/>
      <c r="CG1760" s="75"/>
      <c r="CH1760" s="75"/>
      <c r="CI1760" s="76"/>
      <c r="DE1760" s="13"/>
    </row>
    <row r="1761" spans="1:109" ht="15" customHeight="1" x14ac:dyDescent="0.25">
      <c r="A1761" s="6"/>
      <c r="B1761" s="96" t="s">
        <v>77</v>
      </c>
      <c r="C1761" s="75"/>
      <c r="D1761" s="75"/>
      <c r="E1761" s="75"/>
      <c r="F1761" s="75"/>
      <c r="G1761" s="75"/>
      <c r="H1761" s="75"/>
      <c r="I1761" s="75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5"/>
      <c r="U1761" s="75"/>
      <c r="V1761" s="75"/>
      <c r="W1761" s="75"/>
      <c r="X1761" s="75"/>
      <c r="Y1761" s="76"/>
      <c r="Z1761" s="97">
        <f t="shared" si="771"/>
        <v>0</v>
      </c>
      <c r="AA1761" s="75"/>
      <c r="AB1761" s="75"/>
      <c r="AC1761" s="75"/>
      <c r="AD1761" s="75"/>
      <c r="AE1761" s="75"/>
      <c r="AF1761" s="76"/>
      <c r="AG1761" s="97">
        <f t="shared" si="772"/>
        <v>0</v>
      </c>
      <c r="AH1761" s="75"/>
      <c r="AI1761" s="75"/>
      <c r="AJ1761" s="75"/>
      <c r="AK1761" s="75"/>
      <c r="AL1761" s="75"/>
      <c r="AM1761" s="76"/>
      <c r="AO1761" s="97">
        <f t="shared" si="773"/>
        <v>0</v>
      </c>
      <c r="AP1761" s="75"/>
      <c r="AQ1761" s="75"/>
      <c r="AR1761" s="75"/>
      <c r="AS1761" s="75"/>
      <c r="AT1761" s="75"/>
      <c r="AU1761" s="76"/>
      <c r="AV1761" s="97">
        <f t="shared" si="774"/>
        <v>0</v>
      </c>
      <c r="AW1761" s="75"/>
      <c r="AX1761" s="75"/>
      <c r="AY1761" s="75"/>
      <c r="AZ1761" s="76"/>
      <c r="BA1761" s="97">
        <f t="shared" si="775"/>
        <v>0</v>
      </c>
      <c r="BB1761" s="75"/>
      <c r="BC1761" s="75"/>
      <c r="BD1761" s="75"/>
      <c r="BE1761" s="76"/>
      <c r="BL1761" s="98" t="s">
        <v>78</v>
      </c>
      <c r="BM1761" s="75"/>
      <c r="BN1761" s="75"/>
      <c r="BO1761" s="75"/>
      <c r="BP1761" s="75"/>
      <c r="BQ1761" s="75"/>
      <c r="BR1761" s="75"/>
      <c r="BS1761" s="75"/>
      <c r="BT1761" s="75"/>
      <c r="BU1761" s="75"/>
      <c r="BV1761" s="75"/>
      <c r="BW1761" s="75"/>
      <c r="BX1761" s="75"/>
      <c r="BY1761" s="75"/>
      <c r="BZ1761" s="75"/>
      <c r="CA1761" s="75"/>
      <c r="CB1761" s="75"/>
      <c r="CC1761" s="75"/>
      <c r="CD1761" s="76"/>
      <c r="CE1761" s="99">
        <f t="shared" si="776"/>
        <v>0</v>
      </c>
      <c r="CF1761" s="75"/>
      <c r="CG1761" s="75"/>
      <c r="CH1761" s="75"/>
      <c r="CI1761" s="76"/>
      <c r="DE1761" s="13"/>
    </row>
    <row r="1762" spans="1:109" ht="15" customHeight="1" x14ac:dyDescent="0.25">
      <c r="A1762" s="6"/>
      <c r="DE1762" s="13"/>
    </row>
    <row r="1763" spans="1:109" ht="15" customHeight="1" x14ac:dyDescent="0.25">
      <c r="A1763" s="6"/>
      <c r="B1763" s="96" t="s">
        <v>79</v>
      </c>
      <c r="C1763" s="75"/>
      <c r="D1763" s="75"/>
      <c r="E1763" s="75"/>
      <c r="F1763" s="75"/>
      <c r="G1763" s="75"/>
      <c r="H1763" s="75"/>
      <c r="I1763" s="75"/>
      <c r="J1763" s="75"/>
      <c r="K1763" s="75"/>
      <c r="L1763" s="75"/>
      <c r="M1763" s="75"/>
      <c r="N1763" s="75"/>
      <c r="O1763" s="75"/>
      <c r="P1763" s="75"/>
      <c r="Q1763" s="75"/>
      <c r="R1763" s="75"/>
      <c r="S1763" s="75"/>
      <c r="T1763" s="75"/>
      <c r="U1763" s="75"/>
      <c r="V1763" s="75"/>
      <c r="W1763" s="75"/>
      <c r="X1763" s="75"/>
      <c r="Y1763" s="76"/>
      <c r="Z1763" s="97">
        <f t="shared" si="771"/>
        <v>3</v>
      </c>
      <c r="AA1763" s="75"/>
      <c r="AB1763" s="75"/>
      <c r="AC1763" s="75"/>
      <c r="AD1763" s="75"/>
      <c r="AE1763" s="75"/>
      <c r="AF1763" s="76"/>
      <c r="AG1763" s="97">
        <f t="shared" si="772"/>
        <v>0</v>
      </c>
      <c r="AH1763" s="75"/>
      <c r="AI1763" s="75"/>
      <c r="AJ1763" s="75"/>
      <c r="AK1763" s="75"/>
      <c r="AL1763" s="75"/>
      <c r="AM1763" s="76"/>
      <c r="AO1763" s="97">
        <f t="shared" si="773"/>
        <v>0</v>
      </c>
      <c r="AP1763" s="75"/>
      <c r="AQ1763" s="75"/>
      <c r="AR1763" s="75"/>
      <c r="AS1763" s="75"/>
      <c r="AT1763" s="75"/>
      <c r="AU1763" s="76"/>
      <c r="AV1763" s="97">
        <f t="shared" si="774"/>
        <v>1</v>
      </c>
      <c r="AW1763" s="75"/>
      <c r="AX1763" s="75"/>
      <c r="AY1763" s="75"/>
      <c r="AZ1763" s="76"/>
      <c r="BA1763" s="97">
        <f t="shared" si="775"/>
        <v>2</v>
      </c>
      <c r="BB1763" s="75"/>
      <c r="BC1763" s="75"/>
      <c r="BD1763" s="75"/>
      <c r="BE1763" s="76"/>
      <c r="DE1763" s="13"/>
    </row>
    <row r="1764" spans="1:109" ht="15" customHeight="1" x14ac:dyDescent="0.25">
      <c r="A1764" s="6"/>
      <c r="B1764" s="96" t="s">
        <v>80</v>
      </c>
      <c r="C1764" s="75"/>
      <c r="D1764" s="75"/>
      <c r="E1764" s="75"/>
      <c r="F1764" s="75"/>
      <c r="G1764" s="75"/>
      <c r="H1764" s="75"/>
      <c r="I1764" s="75"/>
      <c r="J1764" s="75"/>
      <c r="K1764" s="75"/>
      <c r="L1764" s="75"/>
      <c r="M1764" s="75"/>
      <c r="N1764" s="75"/>
      <c r="O1764" s="75"/>
      <c r="P1764" s="75"/>
      <c r="Q1764" s="75"/>
      <c r="R1764" s="75"/>
      <c r="S1764" s="75"/>
      <c r="T1764" s="75"/>
      <c r="U1764" s="75"/>
      <c r="V1764" s="75"/>
      <c r="W1764" s="75"/>
      <c r="X1764" s="75"/>
      <c r="Y1764" s="76"/>
      <c r="Z1764" s="97">
        <f t="shared" si="771"/>
        <v>1</v>
      </c>
      <c r="AA1764" s="75"/>
      <c r="AB1764" s="75"/>
      <c r="AC1764" s="75"/>
      <c r="AD1764" s="75"/>
      <c r="AE1764" s="75"/>
      <c r="AF1764" s="76"/>
      <c r="AG1764" s="97">
        <f t="shared" si="772"/>
        <v>0</v>
      </c>
      <c r="AH1764" s="75"/>
      <c r="AI1764" s="75"/>
      <c r="AJ1764" s="75"/>
      <c r="AK1764" s="75"/>
      <c r="AL1764" s="75"/>
      <c r="AM1764" s="76"/>
      <c r="AO1764" s="97">
        <f t="shared" si="773"/>
        <v>0</v>
      </c>
      <c r="AP1764" s="75"/>
      <c r="AQ1764" s="75"/>
      <c r="AR1764" s="75"/>
      <c r="AS1764" s="75"/>
      <c r="AT1764" s="75"/>
      <c r="AU1764" s="76"/>
      <c r="AV1764" s="97">
        <f t="shared" si="774"/>
        <v>1</v>
      </c>
      <c r="AW1764" s="75"/>
      <c r="AX1764" s="75"/>
      <c r="AY1764" s="75"/>
      <c r="AZ1764" s="76"/>
      <c r="BA1764" s="97">
        <f t="shared" si="775"/>
        <v>0</v>
      </c>
      <c r="BB1764" s="75"/>
      <c r="BC1764" s="75"/>
      <c r="BD1764" s="75"/>
      <c r="BE1764" s="76"/>
      <c r="DE1764" s="13"/>
    </row>
    <row r="1765" spans="1:109" ht="15" customHeight="1" x14ac:dyDescent="0.25">
      <c r="A1765" s="6"/>
      <c r="B1765" s="96" t="s">
        <v>81</v>
      </c>
      <c r="C1765" s="75"/>
      <c r="D1765" s="75"/>
      <c r="E1765" s="75"/>
      <c r="F1765" s="75"/>
      <c r="G1765" s="75"/>
      <c r="H1765" s="75"/>
      <c r="I1765" s="75"/>
      <c r="J1765" s="75"/>
      <c r="K1765" s="75"/>
      <c r="L1765" s="75"/>
      <c r="M1765" s="75"/>
      <c r="N1765" s="75"/>
      <c r="O1765" s="75"/>
      <c r="P1765" s="75"/>
      <c r="Q1765" s="75"/>
      <c r="R1765" s="75"/>
      <c r="S1765" s="75"/>
      <c r="T1765" s="75"/>
      <c r="U1765" s="75"/>
      <c r="V1765" s="75"/>
      <c r="W1765" s="75"/>
      <c r="X1765" s="75"/>
      <c r="Y1765" s="76"/>
      <c r="Z1765" s="97">
        <f t="shared" si="771"/>
        <v>1</v>
      </c>
      <c r="AA1765" s="75"/>
      <c r="AB1765" s="75"/>
      <c r="AC1765" s="75"/>
      <c r="AD1765" s="75"/>
      <c r="AE1765" s="75"/>
      <c r="AF1765" s="76"/>
      <c r="AG1765" s="97">
        <f t="shared" si="772"/>
        <v>0</v>
      </c>
      <c r="AH1765" s="75"/>
      <c r="AI1765" s="75"/>
      <c r="AJ1765" s="75"/>
      <c r="AK1765" s="75"/>
      <c r="AL1765" s="75"/>
      <c r="AM1765" s="76"/>
      <c r="AO1765" s="97">
        <f t="shared" si="773"/>
        <v>0</v>
      </c>
      <c r="AP1765" s="75"/>
      <c r="AQ1765" s="75"/>
      <c r="AR1765" s="75"/>
      <c r="AS1765" s="75"/>
      <c r="AT1765" s="75"/>
      <c r="AU1765" s="76"/>
      <c r="AV1765" s="97">
        <f t="shared" si="774"/>
        <v>1</v>
      </c>
      <c r="AW1765" s="75"/>
      <c r="AX1765" s="75"/>
      <c r="AY1765" s="75"/>
      <c r="AZ1765" s="76"/>
      <c r="BA1765" s="97">
        <f t="shared" si="775"/>
        <v>0</v>
      </c>
      <c r="BB1765" s="75"/>
      <c r="BC1765" s="75"/>
      <c r="BD1765" s="75"/>
      <c r="BE1765" s="76"/>
      <c r="DE1765" s="13"/>
    </row>
    <row r="1766" spans="1:109" ht="15" customHeight="1" x14ac:dyDescent="0.25">
      <c r="A1766" s="6"/>
      <c r="B1766" s="96" t="s">
        <v>82</v>
      </c>
      <c r="C1766" s="75"/>
      <c r="D1766" s="75"/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75"/>
      <c r="P1766" s="75"/>
      <c r="Q1766" s="75"/>
      <c r="R1766" s="75"/>
      <c r="S1766" s="75"/>
      <c r="T1766" s="75"/>
      <c r="U1766" s="75"/>
      <c r="V1766" s="75"/>
      <c r="W1766" s="75"/>
      <c r="X1766" s="75"/>
      <c r="Y1766" s="76"/>
      <c r="Z1766" s="97">
        <f t="shared" si="771"/>
        <v>0</v>
      </c>
      <c r="AA1766" s="75"/>
      <c r="AB1766" s="75"/>
      <c r="AC1766" s="75"/>
      <c r="AD1766" s="75"/>
      <c r="AE1766" s="75"/>
      <c r="AF1766" s="76"/>
      <c r="AG1766" s="97">
        <f t="shared" si="772"/>
        <v>0</v>
      </c>
      <c r="AH1766" s="75"/>
      <c r="AI1766" s="75"/>
      <c r="AJ1766" s="75"/>
      <c r="AK1766" s="75"/>
      <c r="AL1766" s="75"/>
      <c r="AM1766" s="76"/>
      <c r="AO1766" s="97">
        <f t="shared" si="773"/>
        <v>0</v>
      </c>
      <c r="AP1766" s="75"/>
      <c r="AQ1766" s="75"/>
      <c r="AR1766" s="75"/>
      <c r="AS1766" s="75"/>
      <c r="AT1766" s="75"/>
      <c r="AU1766" s="76"/>
      <c r="AV1766" s="97">
        <f t="shared" si="774"/>
        <v>0</v>
      </c>
      <c r="AW1766" s="75"/>
      <c r="AX1766" s="75"/>
      <c r="AY1766" s="75"/>
      <c r="AZ1766" s="76"/>
      <c r="BA1766" s="97">
        <f t="shared" si="775"/>
        <v>0</v>
      </c>
      <c r="BB1766" s="75"/>
      <c r="BC1766" s="75"/>
      <c r="BD1766" s="75"/>
      <c r="BE1766" s="76"/>
      <c r="DE1766" s="13"/>
    </row>
    <row r="1767" spans="1:109" ht="15" customHeight="1" x14ac:dyDescent="0.25">
      <c r="A1767" s="6"/>
      <c r="B1767" s="96" t="s">
        <v>83</v>
      </c>
      <c r="C1767" s="75"/>
      <c r="D1767" s="75"/>
      <c r="E1767" s="75"/>
      <c r="F1767" s="75"/>
      <c r="G1767" s="75"/>
      <c r="H1767" s="75"/>
      <c r="I1767" s="75"/>
      <c r="J1767" s="75"/>
      <c r="K1767" s="75"/>
      <c r="L1767" s="75"/>
      <c r="M1767" s="75"/>
      <c r="N1767" s="75"/>
      <c r="O1767" s="75"/>
      <c r="P1767" s="75"/>
      <c r="Q1767" s="75"/>
      <c r="R1767" s="75"/>
      <c r="S1767" s="75"/>
      <c r="T1767" s="75"/>
      <c r="U1767" s="75"/>
      <c r="V1767" s="75"/>
      <c r="W1767" s="75"/>
      <c r="X1767" s="75"/>
      <c r="Y1767" s="76"/>
      <c r="Z1767" s="97">
        <f t="shared" si="771"/>
        <v>0</v>
      </c>
      <c r="AA1767" s="75"/>
      <c r="AB1767" s="75"/>
      <c r="AC1767" s="75"/>
      <c r="AD1767" s="75"/>
      <c r="AE1767" s="75"/>
      <c r="AF1767" s="76"/>
      <c r="AG1767" s="97">
        <f t="shared" si="772"/>
        <v>0</v>
      </c>
      <c r="AH1767" s="75"/>
      <c r="AI1767" s="75"/>
      <c r="AJ1767" s="75"/>
      <c r="AK1767" s="75"/>
      <c r="AL1767" s="75"/>
      <c r="AM1767" s="76"/>
      <c r="AO1767" s="97">
        <f t="shared" si="773"/>
        <v>0</v>
      </c>
      <c r="AP1767" s="75"/>
      <c r="AQ1767" s="75"/>
      <c r="AR1767" s="75"/>
      <c r="AS1767" s="75"/>
      <c r="AT1767" s="75"/>
      <c r="AU1767" s="76"/>
      <c r="AV1767" s="97">
        <f t="shared" si="774"/>
        <v>0</v>
      </c>
      <c r="AW1767" s="75"/>
      <c r="AX1767" s="75"/>
      <c r="AY1767" s="75"/>
      <c r="AZ1767" s="76"/>
      <c r="BA1767" s="97">
        <f t="shared" si="775"/>
        <v>0</v>
      </c>
      <c r="BB1767" s="75"/>
      <c r="BC1767" s="75"/>
      <c r="BD1767" s="75"/>
      <c r="BE1767" s="76"/>
      <c r="DE1767" s="13"/>
    </row>
    <row r="1768" spans="1:109" ht="15" customHeight="1" x14ac:dyDescent="0.25">
      <c r="A1768" s="6"/>
      <c r="B1768" s="96" t="s">
        <v>84</v>
      </c>
      <c r="C1768" s="75"/>
      <c r="D1768" s="75"/>
      <c r="E1768" s="75"/>
      <c r="F1768" s="75"/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6"/>
      <c r="Z1768" s="97">
        <f t="shared" si="771"/>
        <v>0</v>
      </c>
      <c r="AA1768" s="75"/>
      <c r="AB1768" s="75"/>
      <c r="AC1768" s="75"/>
      <c r="AD1768" s="75"/>
      <c r="AE1768" s="75"/>
      <c r="AF1768" s="76"/>
      <c r="AG1768" s="97">
        <f t="shared" si="772"/>
        <v>0</v>
      </c>
      <c r="AH1768" s="75"/>
      <c r="AI1768" s="75"/>
      <c r="AJ1768" s="75"/>
      <c r="AK1768" s="75"/>
      <c r="AL1768" s="75"/>
      <c r="AM1768" s="76"/>
      <c r="AO1768" s="97">
        <f t="shared" si="773"/>
        <v>0</v>
      </c>
      <c r="AP1768" s="75"/>
      <c r="AQ1768" s="75"/>
      <c r="AR1768" s="75"/>
      <c r="AS1768" s="75"/>
      <c r="AT1768" s="75"/>
      <c r="AU1768" s="76"/>
      <c r="AV1768" s="97">
        <f t="shared" si="774"/>
        <v>0</v>
      </c>
      <c r="AW1768" s="75"/>
      <c r="AX1768" s="75"/>
      <c r="AY1768" s="75"/>
      <c r="AZ1768" s="76"/>
      <c r="BA1768" s="97">
        <f t="shared" si="775"/>
        <v>0</v>
      </c>
      <c r="BB1768" s="75"/>
      <c r="BC1768" s="75"/>
      <c r="BD1768" s="75"/>
      <c r="BE1768" s="76"/>
      <c r="DE1768" s="13"/>
    </row>
    <row r="1769" spans="1:109" ht="15" customHeight="1" x14ac:dyDescent="0.25">
      <c r="A1769" s="6"/>
      <c r="B1769" s="96" t="s">
        <v>85</v>
      </c>
      <c r="C1769" s="75"/>
      <c r="D1769" s="75"/>
      <c r="E1769" s="75"/>
      <c r="F1769" s="75"/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5"/>
      <c r="R1769" s="75"/>
      <c r="S1769" s="75"/>
      <c r="T1769" s="75"/>
      <c r="U1769" s="75"/>
      <c r="V1769" s="75"/>
      <c r="W1769" s="75"/>
      <c r="X1769" s="75"/>
      <c r="Y1769" s="76"/>
      <c r="Z1769" s="97">
        <f t="shared" si="771"/>
        <v>0</v>
      </c>
      <c r="AA1769" s="75"/>
      <c r="AB1769" s="75"/>
      <c r="AC1769" s="75"/>
      <c r="AD1769" s="75"/>
      <c r="AE1769" s="75"/>
      <c r="AF1769" s="76"/>
      <c r="AG1769" s="97">
        <f t="shared" si="772"/>
        <v>0</v>
      </c>
      <c r="AH1769" s="75"/>
      <c r="AI1769" s="75"/>
      <c r="AJ1769" s="75"/>
      <c r="AK1769" s="75"/>
      <c r="AL1769" s="75"/>
      <c r="AM1769" s="76"/>
      <c r="AO1769" s="97">
        <f t="shared" si="773"/>
        <v>0</v>
      </c>
      <c r="AP1769" s="75"/>
      <c r="AQ1769" s="75"/>
      <c r="AR1769" s="75"/>
      <c r="AS1769" s="75"/>
      <c r="AT1769" s="75"/>
      <c r="AU1769" s="76"/>
      <c r="AV1769" s="97">
        <f t="shared" si="774"/>
        <v>0</v>
      </c>
      <c r="AW1769" s="75"/>
      <c r="AX1769" s="75"/>
      <c r="AY1769" s="75"/>
      <c r="AZ1769" s="76"/>
      <c r="BA1769" s="97">
        <f t="shared" si="775"/>
        <v>0</v>
      </c>
      <c r="BB1769" s="75"/>
      <c r="BC1769" s="75"/>
      <c r="BD1769" s="75"/>
      <c r="BE1769" s="76"/>
      <c r="DE1769" s="13"/>
    </row>
    <row r="1770" spans="1:109" ht="15" customHeight="1" x14ac:dyDescent="0.25">
      <c r="A1770" s="6"/>
      <c r="B1770" s="96" t="s">
        <v>86</v>
      </c>
      <c r="C1770" s="75"/>
      <c r="D1770" s="75"/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5"/>
      <c r="R1770" s="75"/>
      <c r="S1770" s="75"/>
      <c r="T1770" s="75"/>
      <c r="U1770" s="75"/>
      <c r="V1770" s="75"/>
      <c r="W1770" s="75"/>
      <c r="X1770" s="75"/>
      <c r="Y1770" s="76"/>
      <c r="Z1770" s="97">
        <f t="shared" si="771"/>
        <v>0</v>
      </c>
      <c r="AA1770" s="75"/>
      <c r="AB1770" s="75"/>
      <c r="AC1770" s="75"/>
      <c r="AD1770" s="75"/>
      <c r="AE1770" s="75"/>
      <c r="AF1770" s="76"/>
      <c r="AG1770" s="97">
        <f t="shared" si="772"/>
        <v>0</v>
      </c>
      <c r="AH1770" s="75"/>
      <c r="AI1770" s="75"/>
      <c r="AJ1770" s="75"/>
      <c r="AK1770" s="75"/>
      <c r="AL1770" s="75"/>
      <c r="AM1770" s="76"/>
      <c r="AO1770" s="97">
        <f t="shared" si="773"/>
        <v>0</v>
      </c>
      <c r="AP1770" s="75"/>
      <c r="AQ1770" s="75"/>
      <c r="AR1770" s="75"/>
      <c r="AS1770" s="75"/>
      <c r="AT1770" s="75"/>
      <c r="AU1770" s="76"/>
      <c r="AV1770" s="97">
        <f t="shared" si="774"/>
        <v>0</v>
      </c>
      <c r="AW1770" s="75"/>
      <c r="AX1770" s="75"/>
      <c r="AY1770" s="75"/>
      <c r="AZ1770" s="76"/>
      <c r="BA1770" s="97">
        <f t="shared" si="775"/>
        <v>0</v>
      </c>
      <c r="BB1770" s="75"/>
      <c r="BC1770" s="75"/>
      <c r="BD1770" s="75"/>
      <c r="BE1770" s="76"/>
      <c r="DE1770" s="13"/>
    </row>
    <row r="1771" spans="1:109" ht="15" customHeight="1" x14ac:dyDescent="0.25">
      <c r="A1771" s="6"/>
      <c r="DE1771" s="13"/>
    </row>
    <row r="1772" spans="1:109" ht="15" customHeight="1" x14ac:dyDescent="0.25">
      <c r="A1772" s="6"/>
      <c r="DE1772" s="13"/>
    </row>
    <row r="1773" spans="1:109" ht="15" customHeight="1" x14ac:dyDescent="0.25">
      <c r="A1773" s="6"/>
      <c r="DE1773" s="13"/>
    </row>
    <row r="1774" spans="1:109" ht="15" customHeight="1" x14ac:dyDescent="0.25">
      <c r="A1774" s="101" t="s">
        <v>87</v>
      </c>
      <c r="B1774" s="79"/>
      <c r="C1774" s="79"/>
      <c r="D1774" s="79"/>
      <c r="E1774" s="79"/>
      <c r="F1774" s="79"/>
      <c r="G1774" s="79"/>
      <c r="H1774" s="79"/>
      <c r="I1774" s="79"/>
      <c r="J1774" s="79"/>
      <c r="K1774" s="79"/>
      <c r="L1774" s="79"/>
      <c r="M1774" s="79"/>
      <c r="N1774" s="79"/>
      <c r="O1774" s="79"/>
      <c r="P1774" s="79"/>
      <c r="Q1774" s="79"/>
      <c r="R1774" s="79"/>
      <c r="S1774" s="79"/>
      <c r="T1774" s="79"/>
      <c r="U1774" s="79"/>
      <c r="V1774" s="79"/>
      <c r="W1774" s="79"/>
      <c r="BE1774" s="82" t="s">
        <v>88</v>
      </c>
      <c r="BF1774" s="79"/>
      <c r="BG1774" s="79"/>
      <c r="BH1774" s="79"/>
      <c r="BI1774" s="79"/>
      <c r="BJ1774" s="79"/>
      <c r="BK1774" s="79"/>
      <c r="BL1774" s="79"/>
      <c r="BM1774" s="79"/>
      <c r="BN1774" s="79"/>
      <c r="BO1774" s="79"/>
      <c r="BP1774" s="79"/>
      <c r="BQ1774" s="79"/>
      <c r="BR1774" s="79"/>
      <c r="BS1774" s="79"/>
      <c r="BT1774" s="79"/>
      <c r="BU1774" s="79"/>
      <c r="CF1774" s="82" t="s">
        <v>89</v>
      </c>
      <c r="CG1774" s="79"/>
      <c r="CH1774" s="79"/>
      <c r="CI1774" s="79"/>
      <c r="CJ1774" s="79"/>
      <c r="CK1774" s="79"/>
      <c r="CL1774" s="79"/>
      <c r="CM1774" s="79"/>
      <c r="CN1774" s="79"/>
      <c r="CO1774" s="79"/>
      <c r="CP1774" s="79"/>
      <c r="CQ1774" s="79"/>
      <c r="CR1774" s="79"/>
      <c r="CS1774" s="79"/>
      <c r="CT1774" s="79"/>
      <c r="DE1774" s="13"/>
    </row>
    <row r="1775" spans="1:109" ht="15" customHeight="1" x14ac:dyDescent="0.25">
      <c r="A1775" s="6"/>
      <c r="DE1775" s="13"/>
    </row>
    <row r="1776" spans="1:109" ht="15" customHeight="1" x14ac:dyDescent="0.25">
      <c r="A1776" s="102" t="s">
        <v>2</v>
      </c>
      <c r="B1776" s="83"/>
      <c r="C1776" s="83"/>
      <c r="D1776" s="84"/>
      <c r="E1776" s="78" t="s">
        <v>90</v>
      </c>
      <c r="F1776" s="75"/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5"/>
      <c r="R1776" s="75"/>
      <c r="S1776" s="75"/>
      <c r="T1776" s="75"/>
      <c r="U1776" s="76"/>
      <c r="V1776" s="78" t="s">
        <v>91</v>
      </c>
      <c r="W1776" s="75"/>
      <c r="X1776" s="75"/>
      <c r="Y1776" s="75"/>
      <c r="Z1776" s="75"/>
      <c r="AA1776" s="75"/>
      <c r="AB1776" s="75"/>
      <c r="AC1776" s="75"/>
      <c r="AD1776" s="75"/>
      <c r="AE1776" s="75"/>
      <c r="AF1776" s="75"/>
      <c r="AG1776" s="75"/>
      <c r="AH1776" s="76"/>
      <c r="AI1776" s="78" t="s">
        <v>92</v>
      </c>
      <c r="AJ1776" s="75"/>
      <c r="AK1776" s="75"/>
      <c r="AL1776" s="75"/>
      <c r="AM1776" s="75"/>
      <c r="AN1776" s="75"/>
      <c r="AO1776" s="75"/>
      <c r="AP1776" s="75"/>
      <c r="AQ1776" s="75"/>
      <c r="AR1776" s="75"/>
      <c r="AS1776" s="75"/>
      <c r="AT1776" s="75"/>
      <c r="AU1776" s="75"/>
      <c r="AV1776" s="75"/>
      <c r="AW1776" s="76"/>
      <c r="BE1776" s="78" t="s">
        <v>2</v>
      </c>
      <c r="BF1776" s="83"/>
      <c r="BG1776" s="83"/>
      <c r="BH1776" s="83"/>
      <c r="BI1776" s="83"/>
      <c r="BJ1776" s="84"/>
      <c r="BK1776" s="78" t="s">
        <v>93</v>
      </c>
      <c r="BL1776" s="83"/>
      <c r="BM1776" s="83"/>
      <c r="BN1776" s="83"/>
      <c r="BO1776" s="84"/>
      <c r="BP1776" s="78" t="s">
        <v>94</v>
      </c>
      <c r="BQ1776" s="83"/>
      <c r="BR1776" s="83"/>
      <c r="BS1776" s="83"/>
      <c r="BT1776" s="84"/>
      <c r="BU1776" s="78" t="s">
        <v>95</v>
      </c>
      <c r="BV1776" s="83"/>
      <c r="BW1776" s="83"/>
      <c r="BX1776" s="83"/>
      <c r="BY1776" s="83"/>
      <c r="BZ1776" s="84"/>
      <c r="CF1776" s="100" t="s">
        <v>96</v>
      </c>
      <c r="CG1776" s="75"/>
      <c r="CH1776" s="75"/>
      <c r="CI1776" s="75"/>
      <c r="CJ1776" s="75"/>
      <c r="CK1776" s="75"/>
      <c r="CL1776" s="75"/>
      <c r="CM1776" s="75"/>
      <c r="CN1776" s="75"/>
      <c r="CO1776" s="76"/>
      <c r="CP1776" s="99">
        <f t="shared" ref="CP1776:CP1777" si="777">SUM(CP1271,CP1675)</f>
        <v>132</v>
      </c>
      <c r="CQ1776" s="75"/>
      <c r="CR1776" s="75"/>
      <c r="CS1776" s="76"/>
      <c r="DE1776" s="13"/>
    </row>
    <row r="1777" spans="1:109" ht="15" customHeight="1" x14ac:dyDescent="0.25">
      <c r="A1777" s="103"/>
      <c r="B1777" s="79"/>
      <c r="C1777" s="79"/>
      <c r="D1777" s="86"/>
      <c r="E1777" s="74" t="s">
        <v>13</v>
      </c>
      <c r="F1777" s="75"/>
      <c r="G1777" s="75"/>
      <c r="H1777" s="75"/>
      <c r="I1777" s="75"/>
      <c r="J1777" s="76"/>
      <c r="K1777" s="74" t="s">
        <v>97</v>
      </c>
      <c r="L1777" s="75"/>
      <c r="M1777" s="75"/>
      <c r="N1777" s="75"/>
      <c r="O1777" s="75"/>
      <c r="P1777" s="75"/>
      <c r="Q1777" s="75"/>
      <c r="R1777" s="75"/>
      <c r="S1777" s="75"/>
      <c r="T1777" s="75"/>
      <c r="U1777" s="76"/>
      <c r="V1777" s="74" t="s">
        <v>98</v>
      </c>
      <c r="W1777" s="75"/>
      <c r="X1777" s="75"/>
      <c r="Y1777" s="75"/>
      <c r="Z1777" s="75"/>
      <c r="AA1777" s="75"/>
      <c r="AB1777" s="75"/>
      <c r="AC1777" s="75"/>
      <c r="AD1777" s="75"/>
      <c r="AE1777" s="75"/>
      <c r="AF1777" s="75"/>
      <c r="AG1777" s="75"/>
      <c r="AH1777" s="76"/>
      <c r="AI1777" s="74" t="s">
        <v>98</v>
      </c>
      <c r="AJ1777" s="75"/>
      <c r="AK1777" s="75"/>
      <c r="AL1777" s="75"/>
      <c r="AM1777" s="75"/>
      <c r="AN1777" s="75"/>
      <c r="AO1777" s="75"/>
      <c r="AP1777" s="75"/>
      <c r="AQ1777" s="75"/>
      <c r="AR1777" s="75"/>
      <c r="AS1777" s="75"/>
      <c r="AT1777" s="75"/>
      <c r="AU1777" s="75"/>
      <c r="AV1777" s="75"/>
      <c r="AW1777" s="76"/>
      <c r="BE1777" s="85"/>
      <c r="BF1777" s="79"/>
      <c r="BG1777" s="79"/>
      <c r="BH1777" s="79"/>
      <c r="BI1777" s="79"/>
      <c r="BJ1777" s="86"/>
      <c r="BK1777" s="85"/>
      <c r="BL1777" s="79"/>
      <c r="BM1777" s="79"/>
      <c r="BN1777" s="79"/>
      <c r="BO1777" s="86"/>
      <c r="BP1777" s="85"/>
      <c r="BQ1777" s="79"/>
      <c r="BR1777" s="79"/>
      <c r="BS1777" s="79"/>
      <c r="BT1777" s="86"/>
      <c r="BU1777" s="85"/>
      <c r="BV1777" s="79"/>
      <c r="BW1777" s="79"/>
      <c r="BX1777" s="79"/>
      <c r="BY1777" s="79"/>
      <c r="BZ1777" s="86"/>
      <c r="CF1777" s="100" t="s">
        <v>99</v>
      </c>
      <c r="CG1777" s="75"/>
      <c r="CH1777" s="75"/>
      <c r="CI1777" s="75"/>
      <c r="CJ1777" s="75"/>
      <c r="CK1777" s="75"/>
      <c r="CL1777" s="75"/>
      <c r="CM1777" s="75"/>
      <c r="CN1777" s="75"/>
      <c r="CO1777" s="76"/>
      <c r="CP1777" s="99">
        <f t="shared" si="777"/>
        <v>61</v>
      </c>
      <c r="CQ1777" s="75"/>
      <c r="CR1777" s="75"/>
      <c r="CS1777" s="76"/>
      <c r="DE1777" s="13"/>
    </row>
    <row r="1778" spans="1:109" ht="15" customHeight="1" x14ac:dyDescent="0.25">
      <c r="A1778" s="104"/>
      <c r="B1778" s="88"/>
      <c r="C1778" s="88"/>
      <c r="D1778" s="89"/>
      <c r="E1778" s="78" t="s">
        <v>98</v>
      </c>
      <c r="F1778" s="75"/>
      <c r="G1778" s="75"/>
      <c r="H1778" s="75"/>
      <c r="I1778" s="75"/>
      <c r="J1778" s="76"/>
      <c r="K1778" s="78" t="s">
        <v>3</v>
      </c>
      <c r="L1778" s="75"/>
      <c r="M1778" s="75"/>
      <c r="N1778" s="75"/>
      <c r="O1778" s="76"/>
      <c r="Q1778" s="78" t="s">
        <v>100</v>
      </c>
      <c r="R1778" s="75"/>
      <c r="S1778" s="75"/>
      <c r="T1778" s="75"/>
      <c r="U1778" s="76"/>
      <c r="V1778" s="78" t="s">
        <v>101</v>
      </c>
      <c r="W1778" s="75"/>
      <c r="X1778" s="75"/>
      <c r="Y1778" s="75"/>
      <c r="Z1778" s="75"/>
      <c r="AA1778" s="75"/>
      <c r="AB1778" s="76"/>
      <c r="AC1778" s="78" t="s">
        <v>102</v>
      </c>
      <c r="AD1778" s="75"/>
      <c r="AE1778" s="75"/>
      <c r="AF1778" s="75"/>
      <c r="AG1778" s="75"/>
      <c r="AH1778" s="76"/>
      <c r="AI1778" s="78" t="s">
        <v>103</v>
      </c>
      <c r="AJ1778" s="75"/>
      <c r="AK1778" s="75"/>
      <c r="AL1778" s="75"/>
      <c r="AM1778" s="75"/>
      <c r="AN1778" s="75"/>
      <c r="AO1778" s="75"/>
      <c r="AP1778" s="75"/>
      <c r="AQ1778" s="76"/>
      <c r="AR1778" s="78" t="s">
        <v>104</v>
      </c>
      <c r="AS1778" s="75"/>
      <c r="AT1778" s="75"/>
      <c r="AU1778" s="75"/>
      <c r="AV1778" s="75"/>
      <c r="AW1778" s="76"/>
      <c r="BE1778" s="87"/>
      <c r="BF1778" s="88"/>
      <c r="BG1778" s="88"/>
      <c r="BH1778" s="88"/>
      <c r="BI1778" s="88"/>
      <c r="BJ1778" s="89"/>
      <c r="BK1778" s="87"/>
      <c r="BL1778" s="88"/>
      <c r="BM1778" s="88"/>
      <c r="BN1778" s="88"/>
      <c r="BO1778" s="89"/>
      <c r="BP1778" s="87"/>
      <c r="BQ1778" s="88"/>
      <c r="BR1778" s="88"/>
      <c r="BS1778" s="88"/>
      <c r="BT1778" s="89"/>
      <c r="BU1778" s="87"/>
      <c r="BV1778" s="88"/>
      <c r="BW1778" s="88"/>
      <c r="BX1778" s="88"/>
      <c r="BY1778" s="88"/>
      <c r="BZ1778" s="89"/>
      <c r="DE1778" s="13"/>
    </row>
    <row r="1779" spans="1:109" ht="15" customHeight="1" x14ac:dyDescent="0.25">
      <c r="A1779" s="105" t="s">
        <v>33</v>
      </c>
      <c r="B1779" s="75"/>
      <c r="C1779" s="75"/>
      <c r="D1779" s="76"/>
      <c r="E1779" s="99">
        <f>SUM(E1274,E1678)</f>
        <v>0</v>
      </c>
      <c r="F1779" s="75"/>
      <c r="G1779" s="75"/>
      <c r="H1779" s="75"/>
      <c r="I1779" s="75"/>
      <c r="J1779" s="76"/>
      <c r="K1779" s="99">
        <f>SUM(K1274,K1678)</f>
        <v>0</v>
      </c>
      <c r="L1779" s="75"/>
      <c r="M1779" s="75"/>
      <c r="N1779" s="75"/>
      <c r="O1779" s="76"/>
      <c r="Q1779" s="99">
        <f>SUM(Q1274,Q1678)</f>
        <v>0</v>
      </c>
      <c r="R1779" s="75"/>
      <c r="S1779" s="75"/>
      <c r="T1779" s="75"/>
      <c r="U1779" s="76"/>
      <c r="V1779" s="99">
        <f t="shared" ref="V1779:V1783" si="778">SUM(V1274,V1678)</f>
        <v>0</v>
      </c>
      <c r="W1779" s="75"/>
      <c r="X1779" s="75"/>
      <c r="Y1779" s="75"/>
      <c r="Z1779" s="75"/>
      <c r="AA1779" s="75"/>
      <c r="AB1779" s="76"/>
      <c r="AC1779" s="99">
        <f>SUM(AC1274,AC1678)</f>
        <v>0</v>
      </c>
      <c r="AD1779" s="75"/>
      <c r="AE1779" s="75"/>
      <c r="AF1779" s="75"/>
      <c r="AG1779" s="75"/>
      <c r="AH1779" s="76"/>
      <c r="AI1779" s="99">
        <f>SUM(AI1274,AI1678)</f>
        <v>0</v>
      </c>
      <c r="AJ1779" s="75"/>
      <c r="AK1779" s="75"/>
      <c r="AL1779" s="75"/>
      <c r="AM1779" s="75"/>
      <c r="AN1779" s="75"/>
      <c r="AO1779" s="75"/>
      <c r="AP1779" s="75"/>
      <c r="AQ1779" s="76"/>
      <c r="AR1779" s="99">
        <f>SUM(AR1274,AR1678)</f>
        <v>0</v>
      </c>
      <c r="AS1779" s="75"/>
      <c r="AT1779" s="75"/>
      <c r="AU1779" s="75"/>
      <c r="AV1779" s="75"/>
      <c r="AW1779" s="76"/>
      <c r="AX1779" s="41">
        <f>SUM(AX1274,AX1678)</f>
        <v>0</v>
      </c>
      <c r="BE1779" s="91" t="s">
        <v>33</v>
      </c>
      <c r="BF1779" s="75"/>
      <c r="BG1779" s="75"/>
      <c r="BH1779" s="75"/>
      <c r="BI1779" s="75"/>
      <c r="BJ1779" s="76"/>
      <c r="BK1779" s="99">
        <f>SUM(BK1274,BK1678)</f>
        <v>0</v>
      </c>
      <c r="BL1779" s="75"/>
      <c r="BM1779" s="75"/>
      <c r="BN1779" s="75"/>
      <c r="BO1779" s="76"/>
      <c r="BP1779" s="99">
        <f>SUM(BP1274,BP1678)</f>
        <v>0</v>
      </c>
      <c r="BQ1779" s="75"/>
      <c r="BR1779" s="75"/>
      <c r="BS1779" s="75"/>
      <c r="BT1779" s="76"/>
      <c r="BU1779" s="99">
        <f t="shared" ref="BU1779:BU1783" si="779">SUM(BU1274,BU1678)</f>
        <v>0</v>
      </c>
      <c r="BV1779" s="75"/>
      <c r="BW1779" s="75"/>
      <c r="BX1779" s="75"/>
      <c r="BY1779" s="75"/>
      <c r="BZ1779" s="76"/>
      <c r="DE1779" s="13"/>
    </row>
    <row r="1780" spans="1:109" ht="15" customHeight="1" x14ac:dyDescent="0.25">
      <c r="A1780" s="105" t="s">
        <v>34</v>
      </c>
      <c r="B1780" s="75"/>
      <c r="C1780" s="75"/>
      <c r="D1780" s="76"/>
      <c r="E1780" s="99">
        <f t="shared" ref="E1780:E1783" si="780">SUM(E1275,E1679)</f>
        <v>6</v>
      </c>
      <c r="F1780" s="75"/>
      <c r="G1780" s="75"/>
      <c r="H1780" s="75"/>
      <c r="I1780" s="75"/>
      <c r="J1780" s="76"/>
      <c r="K1780" s="99">
        <f t="shared" ref="K1780:K1783" si="781">SUM(K1275,K1679)</f>
        <v>2</v>
      </c>
      <c r="L1780" s="75"/>
      <c r="M1780" s="75"/>
      <c r="N1780" s="75"/>
      <c r="O1780" s="76"/>
      <c r="Q1780" s="99">
        <f t="shared" ref="Q1780:Q1783" si="782">SUM(Q1275,Q1679)</f>
        <v>1</v>
      </c>
      <c r="R1780" s="75"/>
      <c r="S1780" s="75"/>
      <c r="T1780" s="75"/>
      <c r="U1780" s="76"/>
      <c r="V1780" s="99">
        <f t="shared" si="778"/>
        <v>5</v>
      </c>
      <c r="W1780" s="75"/>
      <c r="X1780" s="75"/>
      <c r="Y1780" s="75"/>
      <c r="Z1780" s="75"/>
      <c r="AA1780" s="75"/>
      <c r="AB1780" s="76"/>
      <c r="AC1780" s="99">
        <f t="shared" ref="AC1780:AC1783" si="783">SUM(AC1275,AC1679)</f>
        <v>1</v>
      </c>
      <c r="AD1780" s="75"/>
      <c r="AE1780" s="75"/>
      <c r="AF1780" s="75"/>
      <c r="AG1780" s="75"/>
      <c r="AH1780" s="76"/>
      <c r="AI1780" s="99">
        <f t="shared" ref="AI1780:AI1783" si="784">SUM(AI1275,AI1679)</f>
        <v>3</v>
      </c>
      <c r="AJ1780" s="75"/>
      <c r="AK1780" s="75"/>
      <c r="AL1780" s="75"/>
      <c r="AM1780" s="75"/>
      <c r="AN1780" s="75"/>
      <c r="AO1780" s="75"/>
      <c r="AP1780" s="75"/>
      <c r="AQ1780" s="76"/>
      <c r="AR1780" s="99">
        <f t="shared" ref="AR1780:AR1783" si="785">SUM(AR1275,AR1679)</f>
        <v>0</v>
      </c>
      <c r="AS1780" s="75"/>
      <c r="AT1780" s="75"/>
      <c r="AU1780" s="75"/>
      <c r="AV1780" s="75"/>
      <c r="AW1780" s="76"/>
      <c r="AX1780" s="41">
        <f t="shared" ref="AX1780:AX1783" si="786">SUM(AX1275,AX1679)</f>
        <v>0</v>
      </c>
      <c r="BE1780" s="91" t="s">
        <v>34</v>
      </c>
      <c r="BF1780" s="75"/>
      <c r="BG1780" s="75"/>
      <c r="BH1780" s="75"/>
      <c r="BI1780" s="75"/>
      <c r="BJ1780" s="76"/>
      <c r="BK1780" s="99">
        <f t="shared" ref="BK1780:BK1783" si="787">SUM(BK1275,BK1679)</f>
        <v>1</v>
      </c>
      <c r="BL1780" s="75"/>
      <c r="BM1780" s="75"/>
      <c r="BN1780" s="75"/>
      <c r="BO1780" s="76"/>
      <c r="BP1780" s="99">
        <f t="shared" ref="BP1780:BP1783" si="788">SUM(BP1275,BP1679)</f>
        <v>1</v>
      </c>
      <c r="BQ1780" s="75"/>
      <c r="BR1780" s="75"/>
      <c r="BS1780" s="75"/>
      <c r="BT1780" s="76"/>
      <c r="BU1780" s="99">
        <f t="shared" si="779"/>
        <v>1</v>
      </c>
      <c r="BV1780" s="75"/>
      <c r="BW1780" s="75"/>
      <c r="BX1780" s="75"/>
      <c r="BY1780" s="75"/>
      <c r="BZ1780" s="76"/>
      <c r="DE1780" s="13"/>
    </row>
    <row r="1781" spans="1:109" ht="15" customHeight="1" x14ac:dyDescent="0.25">
      <c r="A1781" s="105" t="s">
        <v>35</v>
      </c>
      <c r="B1781" s="75"/>
      <c r="C1781" s="75"/>
      <c r="D1781" s="76"/>
      <c r="E1781" s="99">
        <f t="shared" si="780"/>
        <v>76</v>
      </c>
      <c r="F1781" s="75"/>
      <c r="G1781" s="75"/>
      <c r="H1781" s="75"/>
      <c r="I1781" s="75"/>
      <c r="J1781" s="76"/>
      <c r="K1781" s="99">
        <f t="shared" si="781"/>
        <v>49</v>
      </c>
      <c r="L1781" s="75"/>
      <c r="M1781" s="75"/>
      <c r="N1781" s="75"/>
      <c r="O1781" s="76"/>
      <c r="Q1781" s="99">
        <f t="shared" si="782"/>
        <v>32</v>
      </c>
      <c r="R1781" s="75"/>
      <c r="S1781" s="75"/>
      <c r="T1781" s="75"/>
      <c r="U1781" s="76"/>
      <c r="V1781" s="99">
        <f t="shared" si="778"/>
        <v>52</v>
      </c>
      <c r="W1781" s="75"/>
      <c r="X1781" s="75"/>
      <c r="Y1781" s="75"/>
      <c r="Z1781" s="75"/>
      <c r="AA1781" s="75"/>
      <c r="AB1781" s="76"/>
      <c r="AC1781" s="99">
        <f t="shared" si="783"/>
        <v>29</v>
      </c>
      <c r="AD1781" s="75"/>
      <c r="AE1781" s="75"/>
      <c r="AF1781" s="75"/>
      <c r="AG1781" s="75"/>
      <c r="AH1781" s="76"/>
      <c r="AI1781" s="99">
        <f t="shared" si="784"/>
        <v>47</v>
      </c>
      <c r="AJ1781" s="75"/>
      <c r="AK1781" s="75"/>
      <c r="AL1781" s="75"/>
      <c r="AM1781" s="75"/>
      <c r="AN1781" s="75"/>
      <c r="AO1781" s="75"/>
      <c r="AP1781" s="75"/>
      <c r="AQ1781" s="76"/>
      <c r="AR1781" s="99">
        <f t="shared" si="785"/>
        <v>27</v>
      </c>
      <c r="AS1781" s="75"/>
      <c r="AT1781" s="75"/>
      <c r="AU1781" s="75"/>
      <c r="AV1781" s="75"/>
      <c r="AW1781" s="76"/>
      <c r="AX1781" s="41">
        <f t="shared" si="786"/>
        <v>0</v>
      </c>
      <c r="BE1781" s="91" t="s">
        <v>35</v>
      </c>
      <c r="BF1781" s="75"/>
      <c r="BG1781" s="75"/>
      <c r="BH1781" s="75"/>
      <c r="BI1781" s="75"/>
      <c r="BJ1781" s="76"/>
      <c r="BK1781" s="99">
        <f t="shared" si="787"/>
        <v>41</v>
      </c>
      <c r="BL1781" s="75"/>
      <c r="BM1781" s="75"/>
      <c r="BN1781" s="75"/>
      <c r="BO1781" s="76"/>
      <c r="BP1781" s="99">
        <f t="shared" si="788"/>
        <v>40</v>
      </c>
      <c r="BQ1781" s="75"/>
      <c r="BR1781" s="75"/>
      <c r="BS1781" s="75"/>
      <c r="BT1781" s="76"/>
      <c r="BU1781" s="99">
        <f t="shared" si="779"/>
        <v>3</v>
      </c>
      <c r="BV1781" s="75"/>
      <c r="BW1781" s="75"/>
      <c r="BX1781" s="75"/>
      <c r="BY1781" s="75"/>
      <c r="BZ1781" s="76"/>
      <c r="DE1781" s="13"/>
    </row>
    <row r="1782" spans="1:109" ht="15" customHeight="1" x14ac:dyDescent="0.25">
      <c r="A1782" s="105" t="s">
        <v>36</v>
      </c>
      <c r="B1782" s="75"/>
      <c r="C1782" s="75"/>
      <c r="D1782" s="76"/>
      <c r="E1782" s="99">
        <f t="shared" si="780"/>
        <v>39</v>
      </c>
      <c r="F1782" s="75"/>
      <c r="G1782" s="75"/>
      <c r="H1782" s="75"/>
      <c r="I1782" s="75"/>
      <c r="J1782" s="76"/>
      <c r="K1782" s="99">
        <f t="shared" si="781"/>
        <v>24</v>
      </c>
      <c r="L1782" s="75"/>
      <c r="M1782" s="75"/>
      <c r="N1782" s="75"/>
      <c r="O1782" s="76"/>
      <c r="Q1782" s="99">
        <f t="shared" si="782"/>
        <v>19</v>
      </c>
      <c r="R1782" s="75"/>
      <c r="S1782" s="75"/>
      <c r="T1782" s="75"/>
      <c r="U1782" s="76"/>
      <c r="V1782" s="99">
        <f t="shared" si="778"/>
        <v>37</v>
      </c>
      <c r="W1782" s="75"/>
      <c r="X1782" s="75"/>
      <c r="Y1782" s="75"/>
      <c r="Z1782" s="75"/>
      <c r="AA1782" s="75"/>
      <c r="AB1782" s="76"/>
      <c r="AC1782" s="99">
        <f t="shared" si="783"/>
        <v>15</v>
      </c>
      <c r="AD1782" s="75"/>
      <c r="AE1782" s="75"/>
      <c r="AF1782" s="75"/>
      <c r="AG1782" s="75"/>
      <c r="AH1782" s="76"/>
      <c r="AI1782" s="99">
        <f t="shared" si="784"/>
        <v>39</v>
      </c>
      <c r="AJ1782" s="75"/>
      <c r="AK1782" s="75"/>
      <c r="AL1782" s="75"/>
      <c r="AM1782" s="75"/>
      <c r="AN1782" s="75"/>
      <c r="AO1782" s="75"/>
      <c r="AP1782" s="75"/>
      <c r="AQ1782" s="76"/>
      <c r="AR1782" s="99">
        <f t="shared" si="785"/>
        <v>7</v>
      </c>
      <c r="AS1782" s="75"/>
      <c r="AT1782" s="75"/>
      <c r="AU1782" s="75"/>
      <c r="AV1782" s="75"/>
      <c r="AW1782" s="76"/>
      <c r="AX1782" s="41">
        <f t="shared" si="786"/>
        <v>0</v>
      </c>
      <c r="BE1782" s="91" t="s">
        <v>36</v>
      </c>
      <c r="BF1782" s="75"/>
      <c r="BG1782" s="75"/>
      <c r="BH1782" s="75"/>
      <c r="BI1782" s="75"/>
      <c r="BJ1782" s="76"/>
      <c r="BK1782" s="99">
        <f t="shared" si="787"/>
        <v>31</v>
      </c>
      <c r="BL1782" s="75"/>
      <c r="BM1782" s="75"/>
      <c r="BN1782" s="75"/>
      <c r="BO1782" s="76"/>
      <c r="BP1782" s="99">
        <f t="shared" si="788"/>
        <v>21</v>
      </c>
      <c r="BQ1782" s="75"/>
      <c r="BR1782" s="75"/>
      <c r="BS1782" s="75"/>
      <c r="BT1782" s="76"/>
      <c r="BU1782" s="99">
        <f t="shared" si="779"/>
        <v>4</v>
      </c>
      <c r="BV1782" s="75"/>
      <c r="BW1782" s="75"/>
      <c r="BX1782" s="75"/>
      <c r="BY1782" s="75"/>
      <c r="BZ1782" s="76"/>
      <c r="DE1782" s="13"/>
    </row>
    <row r="1783" spans="1:109" ht="15" customHeight="1" x14ac:dyDescent="0.25">
      <c r="A1783" s="108" t="s">
        <v>37</v>
      </c>
      <c r="B1783" s="75"/>
      <c r="C1783" s="75"/>
      <c r="D1783" s="76"/>
      <c r="E1783" s="106">
        <f t="shared" si="780"/>
        <v>121</v>
      </c>
      <c r="F1783" s="75"/>
      <c r="G1783" s="75"/>
      <c r="H1783" s="75"/>
      <c r="I1783" s="75"/>
      <c r="J1783" s="76"/>
      <c r="K1783" s="106">
        <f t="shared" si="781"/>
        <v>75</v>
      </c>
      <c r="L1783" s="75"/>
      <c r="M1783" s="75"/>
      <c r="N1783" s="75"/>
      <c r="O1783" s="76"/>
      <c r="Q1783" s="106">
        <f t="shared" si="782"/>
        <v>52</v>
      </c>
      <c r="R1783" s="75"/>
      <c r="S1783" s="75"/>
      <c r="T1783" s="75"/>
      <c r="U1783" s="76"/>
      <c r="V1783" s="106">
        <f t="shared" si="778"/>
        <v>94</v>
      </c>
      <c r="W1783" s="75"/>
      <c r="X1783" s="75"/>
      <c r="Y1783" s="75"/>
      <c r="Z1783" s="75"/>
      <c r="AA1783" s="75"/>
      <c r="AB1783" s="76"/>
      <c r="AC1783" s="106">
        <f t="shared" si="783"/>
        <v>45</v>
      </c>
      <c r="AD1783" s="75"/>
      <c r="AE1783" s="75"/>
      <c r="AF1783" s="75"/>
      <c r="AG1783" s="75"/>
      <c r="AH1783" s="76"/>
      <c r="AI1783" s="106">
        <f t="shared" si="784"/>
        <v>89</v>
      </c>
      <c r="AJ1783" s="75"/>
      <c r="AK1783" s="75"/>
      <c r="AL1783" s="75"/>
      <c r="AM1783" s="75"/>
      <c r="AN1783" s="75"/>
      <c r="AO1783" s="75"/>
      <c r="AP1783" s="75"/>
      <c r="AQ1783" s="76"/>
      <c r="AR1783" s="106">
        <f t="shared" si="785"/>
        <v>34</v>
      </c>
      <c r="AS1783" s="75"/>
      <c r="AT1783" s="75"/>
      <c r="AU1783" s="75"/>
      <c r="AV1783" s="75"/>
      <c r="AW1783" s="76"/>
      <c r="AX1783" s="41">
        <f t="shared" si="786"/>
        <v>0</v>
      </c>
      <c r="BE1783" s="107" t="s">
        <v>37</v>
      </c>
      <c r="BF1783" s="75"/>
      <c r="BG1783" s="75"/>
      <c r="BH1783" s="75"/>
      <c r="BI1783" s="75"/>
      <c r="BJ1783" s="76"/>
      <c r="BK1783" s="106">
        <f t="shared" si="787"/>
        <v>73</v>
      </c>
      <c r="BL1783" s="75"/>
      <c r="BM1783" s="75"/>
      <c r="BN1783" s="75"/>
      <c r="BO1783" s="76"/>
      <c r="BP1783" s="106">
        <f t="shared" si="788"/>
        <v>62</v>
      </c>
      <c r="BQ1783" s="75"/>
      <c r="BR1783" s="75"/>
      <c r="BS1783" s="75"/>
      <c r="BT1783" s="76"/>
      <c r="BU1783" s="106">
        <f t="shared" si="779"/>
        <v>8</v>
      </c>
      <c r="BV1783" s="75"/>
      <c r="BW1783" s="75"/>
      <c r="BX1783" s="75"/>
      <c r="BY1783" s="75"/>
      <c r="BZ1783" s="76"/>
      <c r="DE1783" s="13"/>
    </row>
    <row r="1784" spans="1:109" ht="15" customHeight="1" x14ac:dyDescent="0.25">
      <c r="A1784" s="6"/>
      <c r="DE1784" s="13"/>
    </row>
    <row r="1785" spans="1:109" ht="15" customHeight="1" x14ac:dyDescent="0.25">
      <c r="A1785" s="6"/>
      <c r="DE1785" s="13"/>
    </row>
    <row r="1786" spans="1:109" ht="15" customHeight="1" x14ac:dyDescent="0.25">
      <c r="A1786" s="101" t="s">
        <v>105</v>
      </c>
      <c r="B1786" s="79"/>
      <c r="C1786" s="79"/>
      <c r="D1786" s="79"/>
      <c r="E1786" s="79"/>
      <c r="F1786" s="79"/>
      <c r="G1786" s="79"/>
      <c r="H1786" s="79"/>
      <c r="I1786" s="79"/>
      <c r="J1786" s="79"/>
      <c r="K1786" s="79"/>
      <c r="L1786" s="79"/>
      <c r="M1786" s="79"/>
      <c r="N1786" s="79"/>
      <c r="O1786" s="79"/>
      <c r="P1786" s="79"/>
      <c r="Q1786" s="79"/>
      <c r="R1786" s="79"/>
      <c r="S1786" s="79"/>
      <c r="T1786" s="79"/>
      <c r="U1786" s="79"/>
      <c r="V1786" s="79"/>
      <c r="W1786" s="79"/>
      <c r="DE1786" s="13"/>
    </row>
    <row r="1787" spans="1:109" ht="15" customHeight="1" x14ac:dyDescent="0.25">
      <c r="A1787" s="6"/>
      <c r="DE1787" s="13"/>
    </row>
    <row r="1788" spans="1:109" ht="15" customHeight="1" x14ac:dyDescent="0.25">
      <c r="A1788" s="6"/>
      <c r="C1788" s="78" t="s">
        <v>2</v>
      </c>
      <c r="D1788" s="83"/>
      <c r="E1788" s="84"/>
      <c r="F1788" s="78" t="s">
        <v>106</v>
      </c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5"/>
      <c r="R1788" s="75"/>
      <c r="S1788" s="75"/>
      <c r="T1788" s="75"/>
      <c r="U1788" s="75"/>
      <c r="V1788" s="75"/>
      <c r="W1788" s="75"/>
      <c r="X1788" s="75"/>
      <c r="Y1788" s="75"/>
      <c r="Z1788" s="75"/>
      <c r="AA1788" s="75"/>
      <c r="AB1788" s="75"/>
      <c r="AC1788" s="75"/>
      <c r="AD1788" s="75"/>
      <c r="AE1788" s="75"/>
      <c r="AF1788" s="75"/>
      <c r="AG1788" s="75"/>
      <c r="AH1788" s="75"/>
      <c r="AI1788" s="75"/>
      <c r="AJ1788" s="75"/>
      <c r="AK1788" s="75"/>
      <c r="AL1788" s="75"/>
      <c r="AM1788" s="75"/>
      <c r="AN1788" s="75"/>
      <c r="AO1788" s="75"/>
      <c r="AP1788" s="75"/>
      <c r="AQ1788" s="75"/>
      <c r="AR1788" s="75"/>
      <c r="AS1788" s="75"/>
      <c r="AT1788" s="75"/>
      <c r="AU1788" s="75"/>
      <c r="AV1788" s="75"/>
      <c r="AW1788" s="75"/>
      <c r="AX1788" s="75"/>
      <c r="AY1788" s="75"/>
      <c r="AZ1788" s="75"/>
      <c r="BA1788" s="75"/>
      <c r="BB1788" s="75"/>
      <c r="BC1788" s="75"/>
      <c r="BD1788" s="75"/>
      <c r="BE1788" s="75"/>
      <c r="BF1788" s="75"/>
      <c r="BG1788" s="75"/>
      <c r="BH1788" s="75"/>
      <c r="BI1788" s="75"/>
      <c r="BJ1788" s="75"/>
      <c r="BK1788" s="75"/>
      <c r="BL1788" s="75"/>
      <c r="BM1788" s="75"/>
      <c r="BN1788" s="75"/>
      <c r="BO1788" s="75"/>
      <c r="BP1788" s="75"/>
      <c r="BQ1788" s="75"/>
      <c r="BR1788" s="75"/>
      <c r="BS1788" s="75"/>
      <c r="BT1788" s="75"/>
      <c r="BU1788" s="75"/>
      <c r="BV1788" s="75"/>
      <c r="BW1788" s="75"/>
      <c r="BX1788" s="75"/>
      <c r="BY1788" s="75"/>
      <c r="BZ1788" s="75"/>
      <c r="CA1788" s="75"/>
      <c r="CB1788" s="75"/>
      <c r="CC1788" s="75"/>
      <c r="CD1788" s="75"/>
      <c r="CE1788" s="75"/>
      <c r="CF1788" s="75"/>
      <c r="CG1788" s="75"/>
      <c r="CH1788" s="75"/>
      <c r="CI1788" s="75"/>
      <c r="CJ1788" s="75"/>
      <c r="CK1788" s="75"/>
      <c r="CL1788" s="75"/>
      <c r="CM1788" s="75"/>
      <c r="CN1788" s="75"/>
      <c r="CO1788" s="75"/>
      <c r="CP1788" s="75"/>
      <c r="CQ1788" s="76"/>
      <c r="DE1788" s="13"/>
    </row>
    <row r="1789" spans="1:109" ht="15" customHeight="1" x14ac:dyDescent="0.25">
      <c r="A1789" s="6"/>
      <c r="C1789" s="85"/>
      <c r="D1789" s="79"/>
      <c r="E1789" s="86"/>
      <c r="F1789" s="78" t="s">
        <v>107</v>
      </c>
      <c r="G1789" s="75"/>
      <c r="H1789" s="75"/>
      <c r="I1789" s="75"/>
      <c r="J1789" s="75"/>
      <c r="K1789" s="75"/>
      <c r="L1789" s="75"/>
      <c r="M1789" s="75"/>
      <c r="N1789" s="75"/>
      <c r="O1789" s="75"/>
      <c r="P1789" s="75"/>
      <c r="Q1789" s="75"/>
      <c r="R1789" s="75"/>
      <c r="S1789" s="75"/>
      <c r="T1789" s="75"/>
      <c r="U1789" s="75"/>
      <c r="V1789" s="75"/>
      <c r="W1789" s="75"/>
      <c r="X1789" s="75"/>
      <c r="Y1789" s="75"/>
      <c r="Z1789" s="75"/>
      <c r="AA1789" s="75"/>
      <c r="AB1789" s="75"/>
      <c r="AC1789" s="75"/>
      <c r="AD1789" s="75"/>
      <c r="AE1789" s="75"/>
      <c r="AF1789" s="75"/>
      <c r="AG1789" s="75"/>
      <c r="AH1789" s="75"/>
      <c r="AI1789" s="75"/>
      <c r="AJ1789" s="75"/>
      <c r="AK1789" s="75"/>
      <c r="AL1789" s="75"/>
      <c r="AM1789" s="75"/>
      <c r="AN1789" s="75"/>
      <c r="AO1789" s="75"/>
      <c r="AP1789" s="75"/>
      <c r="AQ1789" s="75"/>
      <c r="AR1789" s="75"/>
      <c r="AS1789" s="75"/>
      <c r="AT1789" s="75"/>
      <c r="AU1789" s="75"/>
      <c r="AV1789" s="75"/>
      <c r="AW1789" s="75"/>
      <c r="AX1789" s="75"/>
      <c r="AY1789" s="75"/>
      <c r="AZ1789" s="75"/>
      <c r="BA1789" s="75"/>
      <c r="BB1789" s="75"/>
      <c r="BC1789" s="75"/>
      <c r="BD1789" s="75"/>
      <c r="BE1789" s="75"/>
      <c r="BF1789" s="75"/>
      <c r="BG1789" s="75"/>
      <c r="BH1789" s="75"/>
      <c r="BI1789" s="75"/>
      <c r="BJ1789" s="75"/>
      <c r="BK1789" s="75"/>
      <c r="BL1789" s="75"/>
      <c r="BM1789" s="75"/>
      <c r="BN1789" s="75"/>
      <c r="BO1789" s="75"/>
      <c r="BP1789" s="75"/>
      <c r="BQ1789" s="75"/>
      <c r="BR1789" s="75"/>
      <c r="BS1789" s="75"/>
      <c r="BT1789" s="75"/>
      <c r="BU1789" s="75"/>
      <c r="BV1789" s="75"/>
      <c r="BW1789" s="75"/>
      <c r="BX1789" s="75"/>
      <c r="BY1789" s="75"/>
      <c r="BZ1789" s="75"/>
      <c r="CA1789" s="76"/>
      <c r="CB1789" s="78" t="s">
        <v>108</v>
      </c>
      <c r="CC1789" s="75"/>
      <c r="CD1789" s="75"/>
      <c r="CE1789" s="75"/>
      <c r="CF1789" s="75"/>
      <c r="CG1789" s="75"/>
      <c r="CH1789" s="75"/>
      <c r="CI1789" s="75"/>
      <c r="CJ1789" s="75"/>
      <c r="CK1789" s="75"/>
      <c r="CL1789" s="75"/>
      <c r="CM1789" s="75"/>
      <c r="CN1789" s="75"/>
      <c r="CO1789" s="75"/>
      <c r="CP1789" s="75"/>
      <c r="CQ1789" s="76"/>
      <c r="DE1789" s="13"/>
    </row>
    <row r="1790" spans="1:109" ht="15" customHeight="1" x14ac:dyDescent="0.25">
      <c r="A1790" s="6"/>
      <c r="C1790" s="85"/>
      <c r="D1790" s="79"/>
      <c r="E1790" s="86"/>
      <c r="F1790" s="74" t="s">
        <v>109</v>
      </c>
      <c r="G1790" s="75"/>
      <c r="H1790" s="75"/>
      <c r="I1790" s="75"/>
      <c r="J1790" s="75"/>
      <c r="K1790" s="75"/>
      <c r="L1790" s="75"/>
      <c r="M1790" s="75"/>
      <c r="N1790" s="75"/>
      <c r="O1790" s="75"/>
      <c r="P1790" s="75"/>
      <c r="Q1790" s="75"/>
      <c r="R1790" s="75"/>
      <c r="S1790" s="75"/>
      <c r="T1790" s="75"/>
      <c r="U1790" s="75"/>
      <c r="V1790" s="75"/>
      <c r="W1790" s="75"/>
      <c r="X1790" s="75"/>
      <c r="Y1790" s="75"/>
      <c r="Z1790" s="75"/>
      <c r="AA1790" s="75"/>
      <c r="AB1790" s="75"/>
      <c r="AC1790" s="75"/>
      <c r="AD1790" s="75"/>
      <c r="AE1790" s="75"/>
      <c r="AF1790" s="75"/>
      <c r="AG1790" s="75"/>
      <c r="AH1790" s="75"/>
      <c r="AI1790" s="75"/>
      <c r="AJ1790" s="75"/>
      <c r="AK1790" s="75"/>
      <c r="AL1790" s="75"/>
      <c r="AM1790" s="75"/>
      <c r="AN1790" s="75"/>
      <c r="AO1790" s="75"/>
      <c r="AP1790" s="75"/>
      <c r="AQ1790" s="75"/>
      <c r="AR1790" s="76"/>
      <c r="AS1790" s="74" t="s">
        <v>110</v>
      </c>
      <c r="AT1790" s="75"/>
      <c r="AU1790" s="75"/>
      <c r="AV1790" s="75"/>
      <c r="AW1790" s="75"/>
      <c r="AX1790" s="75"/>
      <c r="AY1790" s="75"/>
      <c r="AZ1790" s="75"/>
      <c r="BA1790" s="75"/>
      <c r="BB1790" s="75"/>
      <c r="BC1790" s="75"/>
      <c r="BD1790" s="75"/>
      <c r="BE1790" s="75"/>
      <c r="BF1790" s="75"/>
      <c r="BG1790" s="75"/>
      <c r="BH1790" s="75"/>
      <c r="BI1790" s="75"/>
      <c r="BJ1790" s="75"/>
      <c r="BK1790" s="75"/>
      <c r="BL1790" s="75"/>
      <c r="BM1790" s="75"/>
      <c r="BN1790" s="75"/>
      <c r="BO1790" s="75"/>
      <c r="BP1790" s="75"/>
      <c r="BQ1790" s="75"/>
      <c r="BR1790" s="75"/>
      <c r="BS1790" s="75"/>
      <c r="BT1790" s="75"/>
      <c r="BU1790" s="75"/>
      <c r="BV1790" s="75"/>
      <c r="BW1790" s="75"/>
      <c r="BX1790" s="75"/>
      <c r="BY1790" s="75"/>
      <c r="BZ1790" s="75"/>
      <c r="CA1790" s="76"/>
      <c r="CB1790" s="74" t="s">
        <v>14</v>
      </c>
      <c r="CC1790" s="75"/>
      <c r="CD1790" s="75"/>
      <c r="CE1790" s="75"/>
      <c r="CF1790" s="75"/>
      <c r="CG1790" s="75"/>
      <c r="CH1790" s="75"/>
      <c r="CI1790" s="75"/>
      <c r="CJ1790" s="75"/>
      <c r="CK1790" s="75"/>
      <c r="CL1790" s="75"/>
      <c r="CM1790" s="75"/>
      <c r="CN1790" s="75"/>
      <c r="CO1790" s="75"/>
      <c r="CP1790" s="75"/>
      <c r="CQ1790" s="76"/>
      <c r="DE1790" s="13"/>
    </row>
    <row r="1791" spans="1:109" ht="15" customHeight="1" x14ac:dyDescent="0.25">
      <c r="A1791" s="6"/>
      <c r="C1791" s="85"/>
      <c r="D1791" s="79"/>
      <c r="E1791" s="86"/>
      <c r="F1791" s="74" t="s">
        <v>111</v>
      </c>
      <c r="G1791" s="75"/>
      <c r="H1791" s="75"/>
      <c r="I1791" s="75"/>
      <c r="J1791" s="75"/>
      <c r="K1791" s="75"/>
      <c r="L1791" s="75"/>
      <c r="M1791" s="75"/>
      <c r="N1791" s="75"/>
      <c r="O1791" s="75"/>
      <c r="P1791" s="75"/>
      <c r="Q1791" s="75"/>
      <c r="R1791" s="75"/>
      <c r="S1791" s="75"/>
      <c r="T1791" s="75"/>
      <c r="U1791" s="75"/>
      <c r="V1791" s="76"/>
      <c r="W1791" s="74" t="s">
        <v>112</v>
      </c>
      <c r="X1791" s="75"/>
      <c r="Y1791" s="75"/>
      <c r="Z1791" s="75"/>
      <c r="AA1791" s="75"/>
      <c r="AB1791" s="75"/>
      <c r="AC1791" s="75"/>
      <c r="AD1791" s="75"/>
      <c r="AE1791" s="75"/>
      <c r="AF1791" s="75"/>
      <c r="AG1791" s="75"/>
      <c r="AH1791" s="75"/>
      <c r="AI1791" s="75"/>
      <c r="AJ1791" s="75"/>
      <c r="AK1791" s="75"/>
      <c r="AL1791" s="75"/>
      <c r="AM1791" s="75"/>
      <c r="AN1791" s="75"/>
      <c r="AO1791" s="75"/>
      <c r="AP1791" s="75"/>
      <c r="AQ1791" s="75"/>
      <c r="AR1791" s="76"/>
      <c r="AS1791" s="74" t="s">
        <v>111</v>
      </c>
      <c r="AT1791" s="75"/>
      <c r="AU1791" s="75"/>
      <c r="AV1791" s="75"/>
      <c r="AW1791" s="75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  <c r="BI1791" s="75"/>
      <c r="BJ1791" s="75"/>
      <c r="BK1791" s="75"/>
      <c r="BL1791" s="76"/>
      <c r="BM1791" s="74" t="s">
        <v>112</v>
      </c>
      <c r="BN1791" s="75"/>
      <c r="BO1791" s="75"/>
      <c r="BP1791" s="75"/>
      <c r="BQ1791" s="75"/>
      <c r="BR1791" s="75"/>
      <c r="BS1791" s="75"/>
      <c r="BT1791" s="75"/>
      <c r="BU1791" s="75"/>
      <c r="BV1791" s="75"/>
      <c r="BW1791" s="75"/>
      <c r="BX1791" s="75"/>
      <c r="BY1791" s="75"/>
      <c r="BZ1791" s="75"/>
      <c r="CA1791" s="76"/>
      <c r="CB1791" s="74" t="s">
        <v>113</v>
      </c>
      <c r="CC1791" s="75"/>
      <c r="CD1791" s="75"/>
      <c r="CE1791" s="75"/>
      <c r="CF1791" s="75"/>
      <c r="CG1791" s="75"/>
      <c r="CH1791" s="75"/>
      <c r="CI1791" s="75"/>
      <c r="CJ1791" s="75"/>
      <c r="CK1791" s="75"/>
      <c r="CL1791" s="75"/>
      <c r="CM1791" s="75"/>
      <c r="CN1791" s="75"/>
      <c r="CO1791" s="75"/>
      <c r="CP1791" s="75"/>
      <c r="CQ1791" s="76"/>
      <c r="DE1791" s="13"/>
    </row>
    <row r="1792" spans="1:109" ht="15" customHeight="1" x14ac:dyDescent="0.25">
      <c r="A1792" s="6"/>
      <c r="C1792" s="87"/>
      <c r="D1792" s="88"/>
      <c r="E1792" s="89"/>
      <c r="F1792" s="74" t="s">
        <v>18</v>
      </c>
      <c r="G1792" s="76"/>
      <c r="H1792" s="74" t="s">
        <v>19</v>
      </c>
      <c r="I1792" s="75"/>
      <c r="J1792" s="75"/>
      <c r="K1792" s="75"/>
      <c r="L1792" s="76"/>
      <c r="M1792" s="74" t="s">
        <v>20</v>
      </c>
      <c r="N1792" s="75"/>
      <c r="O1792" s="75"/>
      <c r="P1792" s="75"/>
      <c r="Q1792" s="76"/>
      <c r="R1792" s="74" t="s">
        <v>114</v>
      </c>
      <c r="S1792" s="75"/>
      <c r="T1792" s="75"/>
      <c r="U1792" s="75"/>
      <c r="V1792" s="76"/>
      <c r="W1792" s="74" t="s">
        <v>19</v>
      </c>
      <c r="X1792" s="75"/>
      <c r="Y1792" s="75"/>
      <c r="Z1792" s="75"/>
      <c r="AA1792" s="75"/>
      <c r="AB1792" s="75"/>
      <c r="AC1792" s="76"/>
      <c r="AD1792" s="74" t="s">
        <v>20</v>
      </c>
      <c r="AE1792" s="75"/>
      <c r="AF1792" s="75"/>
      <c r="AG1792" s="75"/>
      <c r="AH1792" s="75"/>
      <c r="AI1792" s="76"/>
      <c r="AJ1792" s="74" t="s">
        <v>114</v>
      </c>
      <c r="AK1792" s="75"/>
      <c r="AL1792" s="75"/>
      <c r="AM1792" s="75"/>
      <c r="AN1792" s="75"/>
      <c r="AO1792" s="75"/>
      <c r="AP1792" s="75"/>
      <c r="AQ1792" s="75"/>
      <c r="AR1792" s="76"/>
      <c r="AS1792" s="74" t="s">
        <v>18</v>
      </c>
      <c r="AT1792" s="75"/>
      <c r="AU1792" s="75"/>
      <c r="AV1792" s="75"/>
      <c r="AW1792" s="75"/>
      <c r="AX1792" s="76"/>
      <c r="AY1792" s="74" t="s">
        <v>19</v>
      </c>
      <c r="AZ1792" s="75"/>
      <c r="BA1792" s="75"/>
      <c r="BB1792" s="76"/>
      <c r="BC1792" s="74" t="s">
        <v>20</v>
      </c>
      <c r="BD1792" s="75"/>
      <c r="BE1792" s="75"/>
      <c r="BF1792" s="75"/>
      <c r="BG1792" s="76"/>
      <c r="BH1792" s="74" t="s">
        <v>24</v>
      </c>
      <c r="BI1792" s="75"/>
      <c r="BJ1792" s="75"/>
      <c r="BK1792" s="75"/>
      <c r="BL1792" s="76"/>
      <c r="BM1792" s="74" t="s">
        <v>19</v>
      </c>
      <c r="BN1792" s="75"/>
      <c r="BO1792" s="75"/>
      <c r="BP1792" s="76"/>
      <c r="BQ1792" s="74" t="s">
        <v>20</v>
      </c>
      <c r="BR1792" s="75"/>
      <c r="BS1792" s="75"/>
      <c r="BT1792" s="75"/>
      <c r="BU1792" s="75"/>
      <c r="BV1792" s="75"/>
      <c r="BW1792" s="76"/>
      <c r="BX1792" s="74" t="s">
        <v>24</v>
      </c>
      <c r="BY1792" s="75"/>
      <c r="BZ1792" s="75"/>
      <c r="CA1792" s="76"/>
      <c r="CB1792" s="74" t="s">
        <v>18</v>
      </c>
      <c r="CC1792" s="75"/>
      <c r="CD1792" s="75"/>
      <c r="CE1792" s="75"/>
      <c r="CF1792" s="76"/>
      <c r="CG1792" s="74" t="s">
        <v>19</v>
      </c>
      <c r="CH1792" s="75"/>
      <c r="CI1792" s="75"/>
      <c r="CJ1792" s="76"/>
      <c r="CK1792" s="74" t="s">
        <v>20</v>
      </c>
      <c r="CL1792" s="75"/>
      <c r="CM1792" s="76"/>
      <c r="CN1792" s="74" t="s">
        <v>114</v>
      </c>
      <c r="CO1792" s="75"/>
      <c r="CP1792" s="75"/>
      <c r="CQ1792" s="76"/>
      <c r="DE1792" s="13"/>
    </row>
    <row r="1793" spans="1:109" ht="15" customHeight="1" x14ac:dyDescent="0.25">
      <c r="A1793" s="6"/>
      <c r="C1793" s="91" t="s">
        <v>33</v>
      </c>
      <c r="D1793" s="75"/>
      <c r="E1793" s="76"/>
      <c r="F1793" s="99">
        <f t="shared" ref="F1793:F1797" si="789">SUM(F1288,F1692)</f>
        <v>0</v>
      </c>
      <c r="G1793" s="76"/>
      <c r="H1793" s="99">
        <f>SUM(H1288,H1692)</f>
        <v>0</v>
      </c>
      <c r="I1793" s="75"/>
      <c r="J1793" s="75"/>
      <c r="K1793" s="75"/>
      <c r="L1793" s="76">
        <f t="shared" ref="L1793:M1797" si="790">SUM(L1288,L1692)</f>
        <v>0</v>
      </c>
      <c r="M1793" s="99">
        <f>SUM(M1288,M1692)</f>
        <v>0</v>
      </c>
      <c r="N1793" s="75"/>
      <c r="O1793" s="75"/>
      <c r="P1793" s="75"/>
      <c r="Q1793" s="76"/>
      <c r="R1793" s="99">
        <f t="shared" ref="R1793:R1797" si="791">SUM(R1288,R1692)</f>
        <v>0</v>
      </c>
      <c r="S1793" s="75"/>
      <c r="T1793" s="75"/>
      <c r="U1793" s="75"/>
      <c r="V1793" s="76"/>
      <c r="W1793" s="99">
        <f>SUM(W1288,W1692)</f>
        <v>0</v>
      </c>
      <c r="X1793" s="75">
        <f t="shared" ref="X1793" si="792">SUM(X1288,X1692)</f>
        <v>0</v>
      </c>
      <c r="Y1793" s="75"/>
      <c r="Z1793" s="75"/>
      <c r="AA1793" s="75"/>
      <c r="AB1793" s="75"/>
      <c r="AC1793" s="76"/>
      <c r="AD1793" s="99">
        <f t="shared" ref="AD1793:AD1797" si="793">SUM(AD1288,AD1692)</f>
        <v>0</v>
      </c>
      <c r="AE1793" s="75"/>
      <c r="AF1793" s="75"/>
      <c r="AG1793" s="75"/>
      <c r="AH1793" s="75"/>
      <c r="AI1793" s="76"/>
      <c r="AJ1793" s="99">
        <f t="shared" ref="AJ1793:AJ1797" si="794">SUM(AJ1288,AJ1692)</f>
        <v>0</v>
      </c>
      <c r="AK1793" s="75"/>
      <c r="AL1793" s="75"/>
      <c r="AM1793" s="75"/>
      <c r="AN1793" s="75"/>
      <c r="AO1793" s="75"/>
      <c r="AP1793" s="75">
        <f t="shared" ref="AP1793:AP1797" si="795">SUM(AP1288,AP1692)</f>
        <v>0</v>
      </c>
      <c r="AQ1793" s="75"/>
      <c r="AR1793" s="76"/>
      <c r="AS1793" s="99">
        <f>SUM(AS1288,AS1692)</f>
        <v>0</v>
      </c>
      <c r="AT1793" s="75"/>
      <c r="AU1793" s="75"/>
      <c r="AV1793" s="75">
        <f t="shared" ref="AV1793:AV1797" si="796">SUM(AV1288,AV1692)</f>
        <v>0</v>
      </c>
      <c r="AW1793" s="75"/>
      <c r="AX1793" s="76"/>
      <c r="AY1793" s="99">
        <f>SUM(AY1288,AY1692)</f>
        <v>0</v>
      </c>
      <c r="AZ1793" s="75"/>
      <c r="BA1793" s="75"/>
      <c r="BB1793" s="76">
        <f t="shared" ref="BB1793:BC1797" si="797">SUM(BB1288,BB1692)</f>
        <v>0</v>
      </c>
      <c r="BC1793" s="99">
        <f>SUM(BC1288,BC1692)</f>
        <v>0</v>
      </c>
      <c r="BD1793" s="75"/>
      <c r="BE1793" s="75"/>
      <c r="BF1793" s="75"/>
      <c r="BG1793" s="76"/>
      <c r="BH1793" s="99">
        <f t="shared" ref="BH1793:BH1797" si="798">SUM(BH1288,BH1692)</f>
        <v>0</v>
      </c>
      <c r="BI1793" s="75"/>
      <c r="BJ1793" s="75"/>
      <c r="BK1793" s="75"/>
      <c r="BL1793" s="76"/>
      <c r="BM1793" s="99">
        <f>SUM(BM1288,BM1692)</f>
        <v>0</v>
      </c>
      <c r="BN1793" s="75">
        <f t="shared" ref="BN1793" si="799">SUM(BN1288,BN1692)</f>
        <v>0</v>
      </c>
      <c r="BO1793" s="75"/>
      <c r="BP1793" s="76"/>
      <c r="BQ1793" s="99">
        <f>SUM(BQ1288,BQ1692)</f>
        <v>0</v>
      </c>
      <c r="BR1793" s="75"/>
      <c r="BS1793" s="75"/>
      <c r="BT1793" s="75">
        <f t="shared" ref="BT1793:BT1797" si="800">SUM(BT1288,BT1692)</f>
        <v>0</v>
      </c>
      <c r="BU1793" s="75"/>
      <c r="BV1793" s="75"/>
      <c r="BW1793" s="76">
        <f>SUM(BW1288,BW1692)</f>
        <v>0</v>
      </c>
      <c r="BX1793" s="99">
        <f>SUM(BX1288,BX1692)</f>
        <v>0</v>
      </c>
      <c r="BY1793" s="75"/>
      <c r="BZ1793" s="75">
        <f t="shared" ref="BZ1793:BZ1797" si="801">SUM(BZ1288,BZ1692)</f>
        <v>0</v>
      </c>
      <c r="CA1793" s="76"/>
      <c r="CB1793" s="99">
        <f>SUM(CB1288,CB1692)</f>
        <v>0</v>
      </c>
      <c r="CC1793" s="75"/>
      <c r="CD1793" s="75"/>
      <c r="CE1793" s="75"/>
      <c r="CF1793" s="76">
        <f t="shared" ref="CF1793:CG1797" si="802">SUM(CF1288,CF1692)</f>
        <v>0</v>
      </c>
      <c r="CG1793" s="99">
        <f>SUM(CG1288,CG1692)</f>
        <v>0</v>
      </c>
      <c r="CH1793" s="75"/>
      <c r="CI1793" s="75"/>
      <c r="CJ1793" s="76"/>
      <c r="CK1793" s="99">
        <f>SUM(CK1288,CK1692)</f>
        <v>0</v>
      </c>
      <c r="CL1793" s="75">
        <f t="shared" ref="CL1793:CL1797" si="803">SUM(CL1288,CL1692)</f>
        <v>0</v>
      </c>
      <c r="CM1793" s="76"/>
      <c r="CN1793" s="99">
        <f>SUM(CN1288,CN1692)</f>
        <v>0</v>
      </c>
      <c r="CO1793" s="75">
        <f>SUM(CO1288,CO1692)</f>
        <v>0</v>
      </c>
      <c r="CP1793" s="75"/>
      <c r="CQ1793" s="76"/>
      <c r="DE1793" s="13"/>
    </row>
    <row r="1794" spans="1:109" ht="15" customHeight="1" x14ac:dyDescent="0.25">
      <c r="A1794" s="6"/>
      <c r="C1794" s="91" t="s">
        <v>34</v>
      </c>
      <c r="D1794" s="75"/>
      <c r="E1794" s="76"/>
      <c r="F1794" s="99">
        <f t="shared" si="789"/>
        <v>5</v>
      </c>
      <c r="G1794" s="76"/>
      <c r="H1794" s="99">
        <f t="shared" ref="H1794:H1797" si="804">SUM(H1289,H1693)</f>
        <v>2</v>
      </c>
      <c r="I1794" s="75"/>
      <c r="J1794" s="75"/>
      <c r="K1794" s="75"/>
      <c r="L1794" s="76">
        <f t="shared" si="790"/>
        <v>0</v>
      </c>
      <c r="M1794" s="99">
        <f t="shared" si="790"/>
        <v>1</v>
      </c>
      <c r="N1794" s="75"/>
      <c r="O1794" s="75"/>
      <c r="P1794" s="75"/>
      <c r="Q1794" s="76"/>
      <c r="R1794" s="99">
        <f t="shared" si="791"/>
        <v>0</v>
      </c>
      <c r="S1794" s="75"/>
      <c r="T1794" s="75"/>
      <c r="U1794" s="75"/>
      <c r="V1794" s="76"/>
      <c r="W1794" s="99">
        <f t="shared" ref="W1794:X1797" si="805">SUM(W1289,W1693)</f>
        <v>0</v>
      </c>
      <c r="X1794" s="75">
        <f t="shared" si="805"/>
        <v>0</v>
      </c>
      <c r="Y1794" s="75"/>
      <c r="Z1794" s="75"/>
      <c r="AA1794" s="75"/>
      <c r="AB1794" s="75"/>
      <c r="AC1794" s="76"/>
      <c r="AD1794" s="99">
        <f t="shared" si="793"/>
        <v>0</v>
      </c>
      <c r="AE1794" s="75"/>
      <c r="AF1794" s="75"/>
      <c r="AG1794" s="75"/>
      <c r="AH1794" s="75"/>
      <c r="AI1794" s="76"/>
      <c r="AJ1794" s="99">
        <f t="shared" si="794"/>
        <v>0</v>
      </c>
      <c r="AK1794" s="75"/>
      <c r="AL1794" s="75"/>
      <c r="AM1794" s="75"/>
      <c r="AN1794" s="75"/>
      <c r="AO1794" s="75"/>
      <c r="AP1794" s="75">
        <f t="shared" si="795"/>
        <v>0</v>
      </c>
      <c r="AQ1794" s="75"/>
      <c r="AR1794" s="76"/>
      <c r="AS1794" s="99">
        <f t="shared" ref="AS1794:AS1797" si="806">SUM(AS1289,AS1693)</f>
        <v>5</v>
      </c>
      <c r="AT1794" s="75"/>
      <c r="AU1794" s="75"/>
      <c r="AV1794" s="75">
        <f t="shared" si="796"/>
        <v>0</v>
      </c>
      <c r="AW1794" s="75"/>
      <c r="AX1794" s="76"/>
      <c r="AY1794" s="99">
        <f t="shared" ref="AY1794:AY1797" si="807">SUM(AY1289,AY1693)</f>
        <v>1</v>
      </c>
      <c r="AZ1794" s="75"/>
      <c r="BA1794" s="75"/>
      <c r="BB1794" s="76">
        <f t="shared" si="797"/>
        <v>0</v>
      </c>
      <c r="BC1794" s="99">
        <f t="shared" si="797"/>
        <v>0</v>
      </c>
      <c r="BD1794" s="75"/>
      <c r="BE1794" s="75"/>
      <c r="BF1794" s="75"/>
      <c r="BG1794" s="76"/>
      <c r="BH1794" s="99">
        <f t="shared" si="798"/>
        <v>0</v>
      </c>
      <c r="BI1794" s="75"/>
      <c r="BJ1794" s="75"/>
      <c r="BK1794" s="75"/>
      <c r="BL1794" s="76"/>
      <c r="BM1794" s="99">
        <f t="shared" ref="BM1794:BN1797" si="808">SUM(BM1289,BM1693)</f>
        <v>0</v>
      </c>
      <c r="BN1794" s="75">
        <f t="shared" si="808"/>
        <v>0</v>
      </c>
      <c r="BO1794" s="75"/>
      <c r="BP1794" s="76"/>
      <c r="BQ1794" s="99">
        <f t="shared" ref="BQ1794:BQ1797" si="809">SUM(BQ1289,BQ1693)</f>
        <v>0</v>
      </c>
      <c r="BR1794" s="75"/>
      <c r="BS1794" s="75"/>
      <c r="BT1794" s="75">
        <f t="shared" si="800"/>
        <v>0</v>
      </c>
      <c r="BU1794" s="75"/>
      <c r="BV1794" s="75"/>
      <c r="BW1794" s="76">
        <f t="shared" ref="BW1794:BX1797" si="810">SUM(BW1289,BW1693)</f>
        <v>0</v>
      </c>
      <c r="BX1794" s="167">
        <f t="shared" si="810"/>
        <v>0</v>
      </c>
      <c r="BY1794" s="168"/>
      <c r="BZ1794" s="168">
        <f t="shared" si="801"/>
        <v>0</v>
      </c>
      <c r="CA1794" s="169"/>
      <c r="CB1794" s="99">
        <f t="shared" ref="CB1794:CB1797" si="811">SUM(CB1289,CB1693)</f>
        <v>5</v>
      </c>
      <c r="CC1794" s="75"/>
      <c r="CD1794" s="75"/>
      <c r="CE1794" s="75"/>
      <c r="CF1794" s="76">
        <f t="shared" si="802"/>
        <v>0</v>
      </c>
      <c r="CG1794" s="99">
        <f t="shared" si="802"/>
        <v>1</v>
      </c>
      <c r="CH1794" s="75"/>
      <c r="CI1794" s="75"/>
      <c r="CJ1794" s="76"/>
      <c r="CK1794" s="167">
        <f t="shared" ref="CK1794:CK1797" si="812">SUM(CK1289,CK1693)</f>
        <v>0</v>
      </c>
      <c r="CL1794" s="168">
        <f t="shared" si="803"/>
        <v>0</v>
      </c>
      <c r="CM1794" s="169"/>
      <c r="CN1794" s="167">
        <f t="shared" ref="CN1794:CO1797" si="813">SUM(CN1289,CN1693)</f>
        <v>0</v>
      </c>
      <c r="CO1794" s="168">
        <f t="shared" si="813"/>
        <v>0</v>
      </c>
      <c r="CP1794" s="168"/>
      <c r="CQ1794" s="169"/>
      <c r="DE1794" s="13"/>
    </row>
    <row r="1795" spans="1:109" ht="15" customHeight="1" x14ac:dyDescent="0.25">
      <c r="A1795" s="6"/>
      <c r="C1795" s="91" t="s">
        <v>35</v>
      </c>
      <c r="D1795" s="75"/>
      <c r="E1795" s="76"/>
      <c r="F1795" s="99">
        <f t="shared" si="789"/>
        <v>53</v>
      </c>
      <c r="G1795" s="76"/>
      <c r="H1795" s="99">
        <f t="shared" si="804"/>
        <v>32</v>
      </c>
      <c r="I1795" s="75"/>
      <c r="J1795" s="75"/>
      <c r="K1795" s="75"/>
      <c r="L1795" s="76">
        <f t="shared" si="790"/>
        <v>0</v>
      </c>
      <c r="M1795" s="99">
        <f t="shared" si="790"/>
        <v>7</v>
      </c>
      <c r="N1795" s="75"/>
      <c r="O1795" s="75"/>
      <c r="P1795" s="75"/>
      <c r="Q1795" s="76"/>
      <c r="R1795" s="99">
        <f t="shared" si="791"/>
        <v>0</v>
      </c>
      <c r="S1795" s="75"/>
      <c r="T1795" s="75"/>
      <c r="U1795" s="75"/>
      <c r="V1795" s="76"/>
      <c r="W1795" s="99">
        <f t="shared" si="805"/>
        <v>0</v>
      </c>
      <c r="X1795" s="75">
        <f t="shared" si="805"/>
        <v>0</v>
      </c>
      <c r="Y1795" s="75"/>
      <c r="Z1795" s="75"/>
      <c r="AA1795" s="75"/>
      <c r="AB1795" s="75"/>
      <c r="AC1795" s="76"/>
      <c r="AD1795" s="99">
        <f t="shared" si="793"/>
        <v>38</v>
      </c>
      <c r="AE1795" s="75"/>
      <c r="AF1795" s="75"/>
      <c r="AG1795" s="75"/>
      <c r="AH1795" s="75"/>
      <c r="AI1795" s="76"/>
      <c r="AJ1795" s="99">
        <f t="shared" si="794"/>
        <v>0</v>
      </c>
      <c r="AK1795" s="75"/>
      <c r="AL1795" s="75"/>
      <c r="AM1795" s="75"/>
      <c r="AN1795" s="75"/>
      <c r="AO1795" s="75"/>
      <c r="AP1795" s="75">
        <f t="shared" si="795"/>
        <v>0</v>
      </c>
      <c r="AQ1795" s="75"/>
      <c r="AR1795" s="76"/>
      <c r="AS1795" s="99">
        <f t="shared" si="806"/>
        <v>53</v>
      </c>
      <c r="AT1795" s="75"/>
      <c r="AU1795" s="75"/>
      <c r="AV1795" s="75">
        <f t="shared" si="796"/>
        <v>0</v>
      </c>
      <c r="AW1795" s="75"/>
      <c r="AX1795" s="76"/>
      <c r="AY1795" s="99">
        <f t="shared" si="807"/>
        <v>26</v>
      </c>
      <c r="AZ1795" s="75"/>
      <c r="BA1795" s="75"/>
      <c r="BB1795" s="76">
        <f t="shared" si="797"/>
        <v>0</v>
      </c>
      <c r="BC1795" s="99">
        <f t="shared" si="797"/>
        <v>3</v>
      </c>
      <c r="BD1795" s="75"/>
      <c r="BE1795" s="75"/>
      <c r="BF1795" s="75"/>
      <c r="BG1795" s="76"/>
      <c r="BH1795" s="99">
        <f t="shared" si="798"/>
        <v>0</v>
      </c>
      <c r="BI1795" s="75"/>
      <c r="BJ1795" s="75"/>
      <c r="BK1795" s="75"/>
      <c r="BL1795" s="76"/>
      <c r="BM1795" s="99">
        <f t="shared" si="808"/>
        <v>0</v>
      </c>
      <c r="BN1795" s="75">
        <f t="shared" si="808"/>
        <v>0</v>
      </c>
      <c r="BO1795" s="75"/>
      <c r="BP1795" s="76"/>
      <c r="BQ1795" s="99">
        <f t="shared" si="809"/>
        <v>20</v>
      </c>
      <c r="BR1795" s="75"/>
      <c r="BS1795" s="75"/>
      <c r="BT1795" s="75">
        <f t="shared" si="800"/>
        <v>0</v>
      </c>
      <c r="BU1795" s="75"/>
      <c r="BV1795" s="75"/>
      <c r="BW1795" s="76">
        <f t="shared" si="810"/>
        <v>0</v>
      </c>
      <c r="BX1795" s="167">
        <f t="shared" si="810"/>
        <v>0</v>
      </c>
      <c r="BY1795" s="168"/>
      <c r="BZ1795" s="168">
        <f t="shared" si="801"/>
        <v>0</v>
      </c>
      <c r="CA1795" s="169"/>
      <c r="CB1795" s="99">
        <f t="shared" si="811"/>
        <v>42</v>
      </c>
      <c r="CC1795" s="75"/>
      <c r="CD1795" s="75"/>
      <c r="CE1795" s="75"/>
      <c r="CF1795" s="76">
        <f t="shared" si="802"/>
        <v>0</v>
      </c>
      <c r="CG1795" s="99">
        <f t="shared" si="802"/>
        <v>17</v>
      </c>
      <c r="CH1795" s="75"/>
      <c r="CI1795" s="75"/>
      <c r="CJ1795" s="76"/>
      <c r="CK1795" s="167">
        <f t="shared" si="812"/>
        <v>3</v>
      </c>
      <c r="CL1795" s="168">
        <f t="shared" si="803"/>
        <v>0</v>
      </c>
      <c r="CM1795" s="169"/>
      <c r="CN1795" s="167">
        <f t="shared" si="813"/>
        <v>0</v>
      </c>
      <c r="CO1795" s="168">
        <f t="shared" si="813"/>
        <v>0</v>
      </c>
      <c r="CP1795" s="168"/>
      <c r="CQ1795" s="169"/>
      <c r="DE1795" s="13"/>
    </row>
    <row r="1796" spans="1:109" ht="15" customHeight="1" x14ac:dyDescent="0.25">
      <c r="A1796" s="6"/>
      <c r="C1796" s="91" t="s">
        <v>36</v>
      </c>
      <c r="D1796" s="75"/>
      <c r="E1796" s="76"/>
      <c r="F1796" s="99">
        <f t="shared" si="789"/>
        <v>39</v>
      </c>
      <c r="G1796" s="76"/>
      <c r="H1796" s="99">
        <f t="shared" si="804"/>
        <v>10</v>
      </c>
      <c r="I1796" s="75"/>
      <c r="J1796" s="75"/>
      <c r="K1796" s="75"/>
      <c r="L1796" s="76">
        <f t="shared" si="790"/>
        <v>0</v>
      </c>
      <c r="M1796" s="99">
        <f t="shared" si="790"/>
        <v>2</v>
      </c>
      <c r="N1796" s="75"/>
      <c r="O1796" s="75"/>
      <c r="P1796" s="75"/>
      <c r="Q1796" s="76"/>
      <c r="R1796" s="99">
        <f t="shared" si="791"/>
        <v>0</v>
      </c>
      <c r="S1796" s="75"/>
      <c r="T1796" s="75"/>
      <c r="U1796" s="75"/>
      <c r="V1796" s="76"/>
      <c r="W1796" s="99">
        <f t="shared" si="805"/>
        <v>1</v>
      </c>
      <c r="X1796" s="75">
        <f t="shared" si="805"/>
        <v>0</v>
      </c>
      <c r="Y1796" s="75"/>
      <c r="Z1796" s="75"/>
      <c r="AA1796" s="75"/>
      <c r="AB1796" s="75"/>
      <c r="AC1796" s="76"/>
      <c r="AD1796" s="99">
        <f t="shared" si="793"/>
        <v>21</v>
      </c>
      <c r="AE1796" s="75"/>
      <c r="AF1796" s="75"/>
      <c r="AG1796" s="75"/>
      <c r="AH1796" s="75"/>
      <c r="AI1796" s="76"/>
      <c r="AJ1796" s="99">
        <f t="shared" si="794"/>
        <v>0</v>
      </c>
      <c r="AK1796" s="75"/>
      <c r="AL1796" s="75"/>
      <c r="AM1796" s="75"/>
      <c r="AN1796" s="75"/>
      <c r="AO1796" s="75"/>
      <c r="AP1796" s="75">
        <f t="shared" si="795"/>
        <v>0</v>
      </c>
      <c r="AQ1796" s="75"/>
      <c r="AR1796" s="76"/>
      <c r="AS1796" s="99">
        <f t="shared" si="806"/>
        <v>39</v>
      </c>
      <c r="AT1796" s="75"/>
      <c r="AU1796" s="75"/>
      <c r="AV1796" s="75">
        <f t="shared" si="796"/>
        <v>0</v>
      </c>
      <c r="AW1796" s="75"/>
      <c r="AX1796" s="76"/>
      <c r="AY1796" s="99">
        <f t="shared" si="807"/>
        <v>9</v>
      </c>
      <c r="AZ1796" s="75"/>
      <c r="BA1796" s="75"/>
      <c r="BB1796" s="76">
        <f t="shared" si="797"/>
        <v>0</v>
      </c>
      <c r="BC1796" s="99">
        <f t="shared" si="797"/>
        <v>2</v>
      </c>
      <c r="BD1796" s="75"/>
      <c r="BE1796" s="75"/>
      <c r="BF1796" s="75"/>
      <c r="BG1796" s="76"/>
      <c r="BH1796" s="99">
        <f t="shared" si="798"/>
        <v>0</v>
      </c>
      <c r="BI1796" s="75"/>
      <c r="BJ1796" s="75"/>
      <c r="BK1796" s="75"/>
      <c r="BL1796" s="76"/>
      <c r="BM1796" s="99">
        <f t="shared" si="808"/>
        <v>1</v>
      </c>
      <c r="BN1796" s="75">
        <f t="shared" si="808"/>
        <v>0</v>
      </c>
      <c r="BO1796" s="75"/>
      <c r="BP1796" s="76"/>
      <c r="BQ1796" s="99">
        <f t="shared" si="809"/>
        <v>11</v>
      </c>
      <c r="BR1796" s="75"/>
      <c r="BS1796" s="75"/>
      <c r="BT1796" s="75">
        <f t="shared" si="800"/>
        <v>0</v>
      </c>
      <c r="BU1796" s="75"/>
      <c r="BV1796" s="75"/>
      <c r="BW1796" s="76">
        <f t="shared" si="810"/>
        <v>0</v>
      </c>
      <c r="BX1796" s="167">
        <f t="shared" si="810"/>
        <v>0</v>
      </c>
      <c r="BY1796" s="168"/>
      <c r="BZ1796" s="168">
        <f t="shared" si="801"/>
        <v>0</v>
      </c>
      <c r="CA1796" s="169"/>
      <c r="CB1796" s="99">
        <f t="shared" si="811"/>
        <v>34</v>
      </c>
      <c r="CC1796" s="75"/>
      <c r="CD1796" s="75"/>
      <c r="CE1796" s="75"/>
      <c r="CF1796" s="76">
        <f t="shared" si="802"/>
        <v>0</v>
      </c>
      <c r="CG1796" s="99">
        <f t="shared" si="802"/>
        <v>6</v>
      </c>
      <c r="CH1796" s="75"/>
      <c r="CI1796" s="75"/>
      <c r="CJ1796" s="76"/>
      <c r="CK1796" s="167">
        <f t="shared" si="812"/>
        <v>2</v>
      </c>
      <c r="CL1796" s="168">
        <f t="shared" si="803"/>
        <v>0</v>
      </c>
      <c r="CM1796" s="169"/>
      <c r="CN1796" s="167">
        <f t="shared" si="813"/>
        <v>0</v>
      </c>
      <c r="CO1796" s="168">
        <f t="shared" si="813"/>
        <v>0</v>
      </c>
      <c r="CP1796" s="168"/>
      <c r="CQ1796" s="169"/>
      <c r="DE1796" s="13"/>
    </row>
    <row r="1797" spans="1:109" ht="15" customHeight="1" x14ac:dyDescent="0.25">
      <c r="A1797" s="6"/>
      <c r="C1797" s="93" t="s">
        <v>37</v>
      </c>
      <c r="D1797" s="75"/>
      <c r="E1797" s="76"/>
      <c r="F1797" s="106">
        <f t="shared" si="789"/>
        <v>97</v>
      </c>
      <c r="G1797" s="76"/>
      <c r="H1797" s="106">
        <f t="shared" si="804"/>
        <v>44</v>
      </c>
      <c r="I1797" s="75"/>
      <c r="J1797" s="75"/>
      <c r="K1797" s="75"/>
      <c r="L1797" s="76">
        <f t="shared" si="790"/>
        <v>0</v>
      </c>
      <c r="M1797" s="106">
        <f t="shared" si="790"/>
        <v>10</v>
      </c>
      <c r="N1797" s="75"/>
      <c r="O1797" s="75"/>
      <c r="P1797" s="75"/>
      <c r="Q1797" s="76"/>
      <c r="R1797" s="106">
        <f t="shared" si="791"/>
        <v>0</v>
      </c>
      <c r="S1797" s="75"/>
      <c r="T1797" s="75"/>
      <c r="U1797" s="75"/>
      <c r="V1797" s="76"/>
      <c r="W1797" s="106">
        <f t="shared" si="805"/>
        <v>1</v>
      </c>
      <c r="X1797" s="75">
        <f t="shared" si="805"/>
        <v>0</v>
      </c>
      <c r="Y1797" s="75"/>
      <c r="Z1797" s="75"/>
      <c r="AA1797" s="75"/>
      <c r="AB1797" s="75"/>
      <c r="AC1797" s="76"/>
      <c r="AD1797" s="106">
        <f t="shared" si="793"/>
        <v>59</v>
      </c>
      <c r="AE1797" s="75"/>
      <c r="AF1797" s="75"/>
      <c r="AG1797" s="75"/>
      <c r="AH1797" s="75"/>
      <c r="AI1797" s="76"/>
      <c r="AJ1797" s="106">
        <f t="shared" si="794"/>
        <v>0</v>
      </c>
      <c r="AK1797" s="75"/>
      <c r="AL1797" s="75"/>
      <c r="AM1797" s="75"/>
      <c r="AN1797" s="75"/>
      <c r="AO1797" s="75"/>
      <c r="AP1797" s="75">
        <f t="shared" si="795"/>
        <v>0</v>
      </c>
      <c r="AQ1797" s="75"/>
      <c r="AR1797" s="76"/>
      <c r="AS1797" s="106">
        <f t="shared" si="806"/>
        <v>97</v>
      </c>
      <c r="AT1797" s="75"/>
      <c r="AU1797" s="75"/>
      <c r="AV1797" s="75">
        <f t="shared" si="796"/>
        <v>0</v>
      </c>
      <c r="AW1797" s="75"/>
      <c r="AX1797" s="76"/>
      <c r="AY1797" s="106">
        <f t="shared" si="807"/>
        <v>36</v>
      </c>
      <c r="AZ1797" s="75"/>
      <c r="BA1797" s="75"/>
      <c r="BB1797" s="76">
        <f t="shared" si="797"/>
        <v>0</v>
      </c>
      <c r="BC1797" s="106">
        <f t="shared" si="797"/>
        <v>5</v>
      </c>
      <c r="BD1797" s="75"/>
      <c r="BE1797" s="75"/>
      <c r="BF1797" s="75"/>
      <c r="BG1797" s="76"/>
      <c r="BH1797" s="106">
        <f t="shared" si="798"/>
        <v>0</v>
      </c>
      <c r="BI1797" s="75"/>
      <c r="BJ1797" s="75"/>
      <c r="BK1797" s="75"/>
      <c r="BL1797" s="76"/>
      <c r="BM1797" s="106">
        <f t="shared" si="808"/>
        <v>1</v>
      </c>
      <c r="BN1797" s="75">
        <f t="shared" si="808"/>
        <v>0</v>
      </c>
      <c r="BO1797" s="75"/>
      <c r="BP1797" s="76"/>
      <c r="BQ1797" s="106">
        <f t="shared" si="809"/>
        <v>31</v>
      </c>
      <c r="BR1797" s="75"/>
      <c r="BS1797" s="75"/>
      <c r="BT1797" s="75">
        <f t="shared" si="800"/>
        <v>0</v>
      </c>
      <c r="BU1797" s="75"/>
      <c r="BV1797" s="75"/>
      <c r="BW1797" s="76">
        <f t="shared" si="810"/>
        <v>0</v>
      </c>
      <c r="BX1797" s="170">
        <f t="shared" si="810"/>
        <v>0</v>
      </c>
      <c r="BY1797" s="171"/>
      <c r="BZ1797" s="171">
        <f t="shared" si="801"/>
        <v>0</v>
      </c>
      <c r="CA1797" s="172"/>
      <c r="CB1797" s="106">
        <f t="shared" si="811"/>
        <v>81</v>
      </c>
      <c r="CC1797" s="75"/>
      <c r="CD1797" s="75"/>
      <c r="CE1797" s="75"/>
      <c r="CF1797" s="76">
        <f t="shared" si="802"/>
        <v>0</v>
      </c>
      <c r="CG1797" s="106">
        <f t="shared" si="802"/>
        <v>24</v>
      </c>
      <c r="CH1797" s="75"/>
      <c r="CI1797" s="75"/>
      <c r="CJ1797" s="76"/>
      <c r="CK1797" s="170">
        <f t="shared" si="812"/>
        <v>5</v>
      </c>
      <c r="CL1797" s="171">
        <f t="shared" si="803"/>
        <v>0</v>
      </c>
      <c r="CM1797" s="172"/>
      <c r="CN1797" s="170">
        <f t="shared" si="813"/>
        <v>0</v>
      </c>
      <c r="CO1797" s="171">
        <f t="shared" si="813"/>
        <v>0</v>
      </c>
      <c r="CP1797" s="171"/>
      <c r="CQ1797" s="172"/>
      <c r="DE1797" s="13"/>
    </row>
    <row r="1798" spans="1:109" ht="15" customHeight="1" x14ac:dyDescent="0.25">
      <c r="A1798" s="6"/>
      <c r="DE1798" s="13"/>
    </row>
    <row r="1799" spans="1:109" ht="15" customHeight="1" x14ac:dyDescent="0.25">
      <c r="A1799" s="6"/>
      <c r="DE1799" s="13"/>
    </row>
    <row r="1800" spans="1:109" ht="15" customHeight="1" x14ac:dyDescent="0.25">
      <c r="A1800" s="102" t="s">
        <v>2</v>
      </c>
      <c r="B1800" s="83"/>
      <c r="C1800" s="83"/>
      <c r="D1800" s="84"/>
      <c r="E1800" s="78" t="s">
        <v>106</v>
      </c>
      <c r="F1800" s="75"/>
      <c r="G1800" s="75"/>
      <c r="H1800" s="75"/>
      <c r="I1800" s="75"/>
      <c r="J1800" s="75"/>
      <c r="K1800" s="75"/>
      <c r="L1800" s="75"/>
      <c r="M1800" s="75"/>
      <c r="N1800" s="75"/>
      <c r="O1800" s="75"/>
      <c r="P1800" s="75"/>
      <c r="Q1800" s="75"/>
      <c r="R1800" s="75"/>
      <c r="S1800" s="75"/>
      <c r="T1800" s="75"/>
      <c r="U1800" s="75"/>
      <c r="V1800" s="75"/>
      <c r="W1800" s="75"/>
      <c r="X1800" s="75"/>
      <c r="Y1800" s="75"/>
      <c r="Z1800" s="75"/>
      <c r="AA1800" s="75"/>
      <c r="AB1800" s="75"/>
      <c r="AC1800" s="75"/>
      <c r="AD1800" s="75"/>
      <c r="AE1800" s="75"/>
      <c r="AF1800" s="75"/>
      <c r="AG1800" s="75"/>
      <c r="AH1800" s="75"/>
      <c r="AI1800" s="75"/>
      <c r="AJ1800" s="75"/>
      <c r="AK1800" s="75"/>
      <c r="AL1800" s="75"/>
      <c r="AM1800" s="75"/>
      <c r="AN1800" s="75"/>
      <c r="AO1800" s="75"/>
      <c r="AP1800" s="75"/>
      <c r="AQ1800" s="75"/>
      <c r="AR1800" s="75"/>
      <c r="AS1800" s="75"/>
      <c r="AT1800" s="75"/>
      <c r="AU1800" s="75"/>
      <c r="AV1800" s="75"/>
      <c r="AW1800" s="75"/>
      <c r="AX1800" s="75"/>
      <c r="AY1800" s="75"/>
      <c r="AZ1800" s="75"/>
      <c r="BA1800" s="75"/>
      <c r="BB1800" s="75"/>
      <c r="BC1800" s="75"/>
      <c r="BD1800" s="75"/>
      <c r="BE1800" s="75"/>
      <c r="BF1800" s="75"/>
      <c r="BG1800" s="75"/>
      <c r="BH1800" s="75"/>
      <c r="BI1800" s="75"/>
      <c r="BJ1800" s="75"/>
      <c r="BK1800" s="75"/>
      <c r="BL1800" s="75"/>
      <c r="BM1800" s="75"/>
      <c r="BN1800" s="75"/>
      <c r="BO1800" s="75"/>
      <c r="BP1800" s="75"/>
      <c r="BQ1800" s="75"/>
      <c r="BR1800" s="75"/>
      <c r="BS1800" s="75"/>
      <c r="BT1800" s="75"/>
      <c r="BU1800" s="75"/>
      <c r="BV1800" s="75"/>
      <c r="BW1800" s="75"/>
      <c r="BX1800" s="75"/>
      <c r="BY1800" s="75"/>
      <c r="BZ1800" s="75"/>
      <c r="CA1800" s="75"/>
      <c r="CB1800" s="75"/>
      <c r="CC1800" s="75"/>
      <c r="CD1800" s="75"/>
      <c r="CE1800" s="75"/>
      <c r="CF1800" s="75"/>
      <c r="CG1800" s="75"/>
      <c r="CH1800" s="75"/>
      <c r="CI1800" s="75"/>
      <c r="CJ1800" s="75"/>
      <c r="CK1800" s="75"/>
      <c r="CL1800" s="75"/>
      <c r="CM1800" s="75"/>
      <c r="CN1800" s="75"/>
      <c r="CO1800" s="75"/>
      <c r="CP1800" s="75"/>
      <c r="CQ1800" s="75"/>
      <c r="CR1800" s="75"/>
      <c r="CS1800" s="75"/>
      <c r="CT1800" s="75"/>
      <c r="CU1800" s="75"/>
      <c r="CV1800" s="75"/>
      <c r="CW1800" s="75"/>
      <c r="CX1800" s="75"/>
      <c r="CY1800" s="75"/>
      <c r="CZ1800" s="76"/>
      <c r="DE1800" s="13"/>
    </row>
    <row r="1801" spans="1:109" ht="15" customHeight="1" x14ac:dyDescent="0.25">
      <c r="A1801" s="103"/>
      <c r="B1801" s="79"/>
      <c r="C1801" s="79"/>
      <c r="D1801" s="86"/>
      <c r="E1801" s="78" t="s">
        <v>109</v>
      </c>
      <c r="F1801" s="75"/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5"/>
      <c r="R1801" s="75"/>
      <c r="S1801" s="75"/>
      <c r="T1801" s="75"/>
      <c r="U1801" s="75"/>
      <c r="V1801" s="75"/>
      <c r="W1801" s="75"/>
      <c r="X1801" s="75"/>
      <c r="Y1801" s="75"/>
      <c r="Z1801" s="75"/>
      <c r="AA1801" s="75"/>
      <c r="AB1801" s="75"/>
      <c r="AC1801" s="75"/>
      <c r="AD1801" s="75"/>
      <c r="AE1801" s="75"/>
      <c r="AF1801" s="75"/>
      <c r="AG1801" s="75"/>
      <c r="AH1801" s="75"/>
      <c r="AI1801" s="75"/>
      <c r="AJ1801" s="75"/>
      <c r="AK1801" s="75"/>
      <c r="AL1801" s="75"/>
      <c r="AM1801" s="75"/>
      <c r="AN1801" s="75"/>
      <c r="AO1801" s="75"/>
      <c r="AP1801" s="75"/>
      <c r="AQ1801" s="75"/>
      <c r="AR1801" s="75"/>
      <c r="AS1801" s="75"/>
      <c r="AT1801" s="75"/>
      <c r="AU1801" s="75"/>
      <c r="AV1801" s="75"/>
      <c r="AW1801" s="75"/>
      <c r="AX1801" s="75"/>
      <c r="AY1801" s="75"/>
      <c r="AZ1801" s="75"/>
      <c r="BA1801" s="75"/>
      <c r="BB1801" s="75"/>
      <c r="BC1801" s="75"/>
      <c r="BD1801" s="75"/>
      <c r="BE1801" s="75"/>
      <c r="BF1801" s="75"/>
      <c r="BG1801" s="75"/>
      <c r="BH1801" s="75"/>
      <c r="BI1801" s="75"/>
      <c r="BJ1801" s="75"/>
      <c r="BK1801" s="75"/>
      <c r="BL1801" s="75"/>
      <c r="BM1801" s="76"/>
      <c r="BN1801" s="78" t="s">
        <v>110</v>
      </c>
      <c r="BO1801" s="75"/>
      <c r="BP1801" s="75"/>
      <c r="BQ1801" s="75"/>
      <c r="BR1801" s="75"/>
      <c r="BS1801" s="75"/>
      <c r="BT1801" s="75"/>
      <c r="BU1801" s="75"/>
      <c r="BV1801" s="75"/>
      <c r="BW1801" s="75"/>
      <c r="BX1801" s="75"/>
      <c r="BY1801" s="75"/>
      <c r="BZ1801" s="75"/>
      <c r="CA1801" s="75"/>
      <c r="CB1801" s="75"/>
      <c r="CC1801" s="75"/>
      <c r="CD1801" s="75"/>
      <c r="CE1801" s="75"/>
      <c r="CF1801" s="75"/>
      <c r="CG1801" s="75"/>
      <c r="CH1801" s="75"/>
      <c r="CI1801" s="75"/>
      <c r="CJ1801" s="75"/>
      <c r="CK1801" s="75"/>
      <c r="CL1801" s="75"/>
      <c r="CM1801" s="75"/>
      <c r="CN1801" s="75"/>
      <c r="CO1801" s="75"/>
      <c r="CP1801" s="75"/>
      <c r="CQ1801" s="75"/>
      <c r="CR1801" s="75"/>
      <c r="CS1801" s="75"/>
      <c r="CT1801" s="75"/>
      <c r="CU1801" s="75"/>
      <c r="CV1801" s="75"/>
      <c r="CW1801" s="75"/>
      <c r="CX1801" s="75"/>
      <c r="CY1801" s="75"/>
      <c r="CZ1801" s="76"/>
      <c r="DE1801" s="13"/>
    </row>
    <row r="1802" spans="1:109" ht="15" customHeight="1" x14ac:dyDescent="0.25">
      <c r="A1802" s="103"/>
      <c r="B1802" s="79"/>
      <c r="C1802" s="79"/>
      <c r="D1802" s="86"/>
      <c r="E1802" s="74" t="s">
        <v>113</v>
      </c>
      <c r="F1802" s="75"/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5"/>
      <c r="R1802" s="75"/>
      <c r="S1802" s="75"/>
      <c r="T1802" s="75"/>
      <c r="U1802" s="75"/>
      <c r="V1802" s="75"/>
      <c r="W1802" s="76"/>
      <c r="Y1802" s="74" t="s">
        <v>115</v>
      </c>
      <c r="Z1802" s="75"/>
      <c r="AA1802" s="75"/>
      <c r="AB1802" s="75"/>
      <c r="AC1802" s="75"/>
      <c r="AD1802" s="75"/>
      <c r="AE1802" s="75"/>
      <c r="AF1802" s="75"/>
      <c r="AG1802" s="75"/>
      <c r="AH1802" s="75"/>
      <c r="AI1802" s="75"/>
      <c r="AJ1802" s="75"/>
      <c r="AK1802" s="75"/>
      <c r="AL1802" s="75"/>
      <c r="AM1802" s="75"/>
      <c r="AN1802" s="75"/>
      <c r="AO1802" s="75"/>
      <c r="AP1802" s="75"/>
      <c r="AQ1802" s="75"/>
      <c r="AR1802" s="75"/>
      <c r="AS1802" s="75"/>
      <c r="AT1802" s="76"/>
      <c r="AU1802" s="74" t="s">
        <v>116</v>
      </c>
      <c r="AV1802" s="75"/>
      <c r="AW1802" s="75"/>
      <c r="AX1802" s="75"/>
      <c r="AY1802" s="75"/>
      <c r="AZ1802" s="75"/>
      <c r="BA1802" s="75"/>
      <c r="BB1802" s="75"/>
      <c r="BC1802" s="75"/>
      <c r="BD1802" s="75"/>
      <c r="BE1802" s="75"/>
      <c r="BF1802" s="75"/>
      <c r="BG1802" s="75"/>
      <c r="BH1802" s="75"/>
      <c r="BI1802" s="75"/>
      <c r="BJ1802" s="75"/>
      <c r="BK1802" s="75"/>
      <c r="BL1802" s="75"/>
      <c r="BM1802" s="76"/>
      <c r="BN1802" s="74" t="s">
        <v>117</v>
      </c>
      <c r="BO1802" s="75"/>
      <c r="BP1802" s="75"/>
      <c r="BQ1802" s="75"/>
      <c r="BR1802" s="75"/>
      <c r="BS1802" s="75"/>
      <c r="BT1802" s="75"/>
      <c r="BU1802" s="75"/>
      <c r="BV1802" s="75"/>
      <c r="BW1802" s="75"/>
      <c r="BX1802" s="75"/>
      <c r="BY1802" s="75"/>
      <c r="BZ1802" s="75"/>
      <c r="CA1802" s="75"/>
      <c r="CB1802" s="75"/>
      <c r="CC1802" s="75"/>
      <c r="CD1802" s="75"/>
      <c r="CE1802" s="75"/>
      <c r="CF1802" s="75"/>
      <c r="CG1802" s="76"/>
      <c r="CH1802" s="74" t="s">
        <v>115</v>
      </c>
      <c r="CI1802" s="75"/>
      <c r="CJ1802" s="75"/>
      <c r="CK1802" s="75"/>
      <c r="CL1802" s="75"/>
      <c r="CM1802" s="75"/>
      <c r="CN1802" s="75"/>
      <c r="CO1802" s="75"/>
      <c r="CP1802" s="75"/>
      <c r="CQ1802" s="75"/>
      <c r="CR1802" s="76"/>
      <c r="CS1802" s="74" t="s">
        <v>118</v>
      </c>
      <c r="CT1802" s="75"/>
      <c r="CU1802" s="75"/>
      <c r="CV1802" s="75"/>
      <c r="CW1802" s="75"/>
      <c r="CX1802" s="75"/>
      <c r="CY1802" s="75"/>
      <c r="CZ1802" s="76"/>
      <c r="DE1802" s="13"/>
    </row>
    <row r="1803" spans="1:109" ht="15" customHeight="1" x14ac:dyDescent="0.25">
      <c r="A1803" s="104"/>
      <c r="B1803" s="88"/>
      <c r="C1803" s="88"/>
      <c r="D1803" s="89"/>
      <c r="E1803" s="74" t="s">
        <v>18</v>
      </c>
      <c r="F1803" s="75"/>
      <c r="G1803" s="76"/>
      <c r="I1803" s="74" t="s">
        <v>19</v>
      </c>
      <c r="J1803" s="75"/>
      <c r="K1803" s="75"/>
      <c r="L1803" s="75"/>
      <c r="M1803" s="76"/>
      <c r="N1803" s="74" t="s">
        <v>20</v>
      </c>
      <c r="O1803" s="75"/>
      <c r="P1803" s="75"/>
      <c r="Q1803" s="75"/>
      <c r="R1803" s="76"/>
      <c r="S1803" s="74" t="s">
        <v>114</v>
      </c>
      <c r="T1803" s="75"/>
      <c r="U1803" s="75"/>
      <c r="V1803" s="75"/>
      <c r="W1803" s="76"/>
      <c r="Y1803" s="74" t="s">
        <v>19</v>
      </c>
      <c r="Z1803" s="75"/>
      <c r="AA1803" s="75"/>
      <c r="AB1803" s="75"/>
      <c r="AC1803" s="75"/>
      <c r="AD1803" s="76"/>
      <c r="AE1803" s="74" t="s">
        <v>20</v>
      </c>
      <c r="AF1803" s="75"/>
      <c r="AG1803" s="75"/>
      <c r="AH1803" s="75"/>
      <c r="AI1803" s="75"/>
      <c r="AJ1803" s="76"/>
      <c r="AK1803" s="74" t="s">
        <v>114</v>
      </c>
      <c r="AL1803" s="75"/>
      <c r="AM1803" s="75"/>
      <c r="AN1803" s="75"/>
      <c r="AO1803" s="75"/>
      <c r="AP1803" s="75"/>
      <c r="AQ1803" s="75"/>
      <c r="AR1803" s="75"/>
      <c r="AS1803" s="75"/>
      <c r="AT1803" s="76"/>
      <c r="AU1803" s="74" t="s">
        <v>18</v>
      </c>
      <c r="AV1803" s="75"/>
      <c r="AW1803" s="75"/>
      <c r="AX1803" s="75"/>
      <c r="AY1803" s="76"/>
      <c r="AZ1803" s="74" t="s">
        <v>19</v>
      </c>
      <c r="BA1803" s="75"/>
      <c r="BB1803" s="75"/>
      <c r="BC1803" s="76"/>
      <c r="BD1803" s="74" t="s">
        <v>20</v>
      </c>
      <c r="BE1803" s="75"/>
      <c r="BF1803" s="75"/>
      <c r="BG1803" s="75"/>
      <c r="BH1803" s="75"/>
      <c r="BI1803" s="76"/>
      <c r="BJ1803" s="74" t="s">
        <v>114</v>
      </c>
      <c r="BK1803" s="75"/>
      <c r="BL1803" s="75"/>
      <c r="BM1803" s="76"/>
      <c r="BN1803" s="74" t="s">
        <v>18</v>
      </c>
      <c r="BO1803" s="75"/>
      <c r="BP1803" s="75"/>
      <c r="BQ1803" s="76"/>
      <c r="BR1803" s="74" t="s">
        <v>19</v>
      </c>
      <c r="BS1803" s="75"/>
      <c r="BT1803" s="75"/>
      <c r="BU1803" s="75"/>
      <c r="BV1803" s="75"/>
      <c r="BW1803" s="75"/>
      <c r="BX1803" s="76"/>
      <c r="BY1803" s="74" t="s">
        <v>20</v>
      </c>
      <c r="BZ1803" s="75"/>
      <c r="CA1803" s="75"/>
      <c r="CB1803" s="76"/>
      <c r="CC1803" s="74" t="s">
        <v>114</v>
      </c>
      <c r="CD1803" s="75"/>
      <c r="CE1803" s="75"/>
      <c r="CF1803" s="75"/>
      <c r="CG1803" s="76"/>
      <c r="CH1803" s="74" t="s">
        <v>19</v>
      </c>
      <c r="CI1803" s="75"/>
      <c r="CJ1803" s="75"/>
      <c r="CK1803" s="76"/>
      <c r="CL1803" s="74" t="s">
        <v>20</v>
      </c>
      <c r="CM1803" s="75"/>
      <c r="CN1803" s="76"/>
      <c r="CO1803" s="74" t="s">
        <v>114</v>
      </c>
      <c r="CP1803" s="75"/>
      <c r="CQ1803" s="75"/>
      <c r="CR1803" s="76"/>
      <c r="CS1803" s="74" t="s">
        <v>31</v>
      </c>
      <c r="CT1803" s="75"/>
      <c r="CU1803" s="75"/>
      <c r="CV1803" s="75"/>
      <c r="CW1803" s="76"/>
      <c r="CX1803" s="74" t="s">
        <v>114</v>
      </c>
      <c r="CY1803" s="75"/>
      <c r="CZ1803" s="76"/>
      <c r="DE1803" s="13"/>
    </row>
    <row r="1804" spans="1:109" ht="15" customHeight="1" x14ac:dyDescent="0.25">
      <c r="A1804" s="105" t="s">
        <v>33</v>
      </c>
      <c r="B1804" s="75"/>
      <c r="C1804" s="75"/>
      <c r="D1804" s="76"/>
      <c r="E1804" s="99">
        <f>SUM(E1299,E1703)</f>
        <v>0</v>
      </c>
      <c r="F1804" s="75"/>
      <c r="G1804" s="76"/>
      <c r="I1804" s="99">
        <f>SUM(I1299,I1703)</f>
        <v>0</v>
      </c>
      <c r="J1804" s="75"/>
      <c r="K1804" s="75"/>
      <c r="L1804" s="75"/>
      <c r="M1804" s="76"/>
      <c r="N1804" s="99">
        <f t="shared" ref="N1804:N1808" si="814">SUM(N1299,N1703)</f>
        <v>0</v>
      </c>
      <c r="O1804" s="75"/>
      <c r="P1804" s="75">
        <f t="shared" ref="P1804:P1808" si="815">SUM(P1299,P1703)</f>
        <v>0</v>
      </c>
      <c r="Q1804" s="75"/>
      <c r="R1804" s="76">
        <f t="shared" ref="R1804:T1808" si="816">SUM(R1299,R1703)</f>
        <v>0</v>
      </c>
      <c r="S1804" s="99">
        <f>SUM(S1299,S1703)</f>
        <v>0</v>
      </c>
      <c r="T1804" s="75">
        <f t="shared" ref="T1804" si="817">SUM(T1299,T1703)</f>
        <v>0</v>
      </c>
      <c r="U1804" s="75"/>
      <c r="V1804" s="75">
        <f t="shared" ref="V1804:V1808" si="818">SUM(V1299,V1703)</f>
        <v>0</v>
      </c>
      <c r="W1804" s="76"/>
      <c r="X1804" s="41">
        <f t="shared" ref="X1804:Z1808" si="819">SUM(X1299,X1703)</f>
        <v>0</v>
      </c>
      <c r="Y1804" s="99">
        <f>SUM(Y1299,Y1703)</f>
        <v>0</v>
      </c>
      <c r="Z1804" s="75">
        <f t="shared" ref="Z1804" si="820">SUM(Z1299,Z1703)</f>
        <v>0</v>
      </c>
      <c r="AA1804" s="75"/>
      <c r="AB1804" s="75">
        <f t="shared" ref="AB1804:AB1808" si="821">SUM(AB1299,AB1703)</f>
        <v>0</v>
      </c>
      <c r="AC1804" s="75"/>
      <c r="AD1804" s="76">
        <f t="shared" ref="AD1804:AF1808" si="822">SUM(AD1299,AD1703)</f>
        <v>0</v>
      </c>
      <c r="AE1804" s="99">
        <f>SUM(AE1299,AE1703)</f>
        <v>0</v>
      </c>
      <c r="AF1804" s="75">
        <f t="shared" ref="AF1804" si="823">SUM(AF1299,AF1703)</f>
        <v>0</v>
      </c>
      <c r="AG1804" s="75"/>
      <c r="AH1804" s="75">
        <f t="shared" ref="AH1804:AH1808" si="824">SUM(AH1299,AH1703)</f>
        <v>0</v>
      </c>
      <c r="AI1804" s="75"/>
      <c r="AJ1804" s="76">
        <f t="shared" ref="AJ1804:AL1808" si="825">SUM(AJ1299,AJ1703)</f>
        <v>0</v>
      </c>
      <c r="AK1804" s="99">
        <f>SUM(AK1299,AK1703)</f>
        <v>0</v>
      </c>
      <c r="AL1804" s="75">
        <f t="shared" ref="AL1804" si="826">SUM(AL1299,AL1703)</f>
        <v>0</v>
      </c>
      <c r="AM1804" s="75"/>
      <c r="AN1804" s="75">
        <f t="shared" ref="AN1804:AN1808" si="827">SUM(AN1299,AN1703)</f>
        <v>0</v>
      </c>
      <c r="AO1804" s="75"/>
      <c r="AP1804" s="75">
        <f t="shared" ref="AP1804:AP1808" si="828">SUM(AP1299,AP1703)</f>
        <v>0</v>
      </c>
      <c r="AQ1804" s="75"/>
      <c r="AR1804" s="75">
        <f t="shared" ref="AR1804:AR1808" si="829">SUM(AR1299,AR1703)</f>
        <v>0</v>
      </c>
      <c r="AS1804" s="75"/>
      <c r="AT1804" s="76">
        <f t="shared" ref="AT1804:AV1808" si="830">SUM(AT1299,AT1703)</f>
        <v>0</v>
      </c>
      <c r="AU1804" s="99">
        <f>SUM(AU1299,AU1703)</f>
        <v>0</v>
      </c>
      <c r="AV1804" s="75">
        <f t="shared" ref="AV1804" si="831">SUM(AV1299,AV1703)</f>
        <v>0</v>
      </c>
      <c r="AW1804" s="75"/>
      <c r="AX1804" s="75">
        <f t="shared" ref="AX1804:AX1808" si="832">SUM(AX1299,AX1703)</f>
        <v>0</v>
      </c>
      <c r="AY1804" s="76"/>
      <c r="AZ1804" s="99">
        <f t="shared" ref="AZ1804:AZ1808" si="833">SUM(AZ1299,AZ1703)</f>
        <v>0</v>
      </c>
      <c r="BA1804" s="75"/>
      <c r="BB1804" s="75">
        <f t="shared" ref="BB1804:BB1808" si="834">SUM(BB1299,BB1703)</f>
        <v>0</v>
      </c>
      <c r="BC1804" s="76"/>
      <c r="BD1804" s="99">
        <f t="shared" ref="BD1804:BF1808" si="835">SUM(BD1299,BD1703)</f>
        <v>0</v>
      </c>
      <c r="BE1804" s="75">
        <f>SUM(BE1299,BE1703)</f>
        <v>0</v>
      </c>
      <c r="BF1804" s="75">
        <f t="shared" ref="BF1804" si="836">SUM(BF1299,BF1703)</f>
        <v>0</v>
      </c>
      <c r="BG1804" s="75"/>
      <c r="BH1804" s="75">
        <f t="shared" ref="BH1804:BH1808" si="837">SUM(BH1299,BH1703)</f>
        <v>0</v>
      </c>
      <c r="BI1804" s="76"/>
      <c r="BJ1804" s="99">
        <f t="shared" ref="BJ1804:BJ1808" si="838">SUM(BJ1299,BJ1703)</f>
        <v>0</v>
      </c>
      <c r="BK1804" s="75"/>
      <c r="BL1804" s="75">
        <f t="shared" ref="BL1804:BL1808" si="839">SUM(BL1299,BL1703)</f>
        <v>0</v>
      </c>
      <c r="BM1804" s="76"/>
      <c r="BN1804" s="99">
        <f t="shared" ref="BN1804:BN1808" si="840">SUM(BN1299,BN1703)</f>
        <v>0</v>
      </c>
      <c r="BO1804" s="75"/>
      <c r="BP1804" s="75">
        <f t="shared" ref="BP1804:BP1808" si="841">SUM(BP1299,BP1703)</f>
        <v>0</v>
      </c>
      <c r="BQ1804" s="76"/>
      <c r="BR1804" s="99">
        <f t="shared" ref="BR1804:BR1808" si="842">SUM(BR1299,BR1703)</f>
        <v>0</v>
      </c>
      <c r="BS1804" s="75"/>
      <c r="BT1804" s="75">
        <f t="shared" ref="BT1804:BT1808" si="843">SUM(BT1299,BT1703)</f>
        <v>0</v>
      </c>
      <c r="BU1804" s="75"/>
      <c r="BV1804" s="75">
        <f t="shared" ref="BV1804:BV1808" si="844">SUM(BV1299,BV1703)</f>
        <v>0</v>
      </c>
      <c r="BW1804" s="75"/>
      <c r="BX1804" s="76">
        <f t="shared" ref="BX1804:BY1808" si="845">SUM(BX1299,BX1703)</f>
        <v>0</v>
      </c>
      <c r="BY1804" s="99">
        <f>SUM(BY1299,BY1703)</f>
        <v>0</v>
      </c>
      <c r="BZ1804" s="75">
        <f t="shared" ref="BZ1804:BZ1808" si="846">SUM(BZ1299,BZ1703)</f>
        <v>0</v>
      </c>
      <c r="CA1804" s="75"/>
      <c r="CB1804" s="76">
        <f t="shared" ref="CB1804:CD1808" si="847">SUM(CB1299,CB1703)</f>
        <v>0</v>
      </c>
      <c r="CC1804" s="99">
        <f>SUM(CC1299,CC1703)</f>
        <v>0</v>
      </c>
      <c r="CD1804" s="75">
        <f t="shared" ref="CD1804" si="848">SUM(CD1299,CD1703)</f>
        <v>0</v>
      </c>
      <c r="CE1804" s="75"/>
      <c r="CF1804" s="75">
        <f t="shared" ref="CF1804:CF1808" si="849">SUM(CF1299,CF1703)</f>
        <v>0</v>
      </c>
      <c r="CG1804" s="76"/>
      <c r="CH1804" s="99">
        <f t="shared" ref="CH1804:CH1808" si="850">SUM(CH1299,CH1703)</f>
        <v>0</v>
      </c>
      <c r="CI1804" s="75"/>
      <c r="CJ1804" s="75">
        <f t="shared" ref="CJ1804:CJ1808" si="851">SUM(CJ1299,CJ1703)</f>
        <v>0</v>
      </c>
      <c r="CK1804" s="76"/>
      <c r="CL1804" s="99">
        <f t="shared" ref="CL1804:CO1808" si="852">SUM(CL1299,CL1703)</f>
        <v>0</v>
      </c>
      <c r="CM1804" s="75">
        <f>SUM(CM1299,CM1703)</f>
        <v>0</v>
      </c>
      <c r="CN1804" s="76">
        <f t="shared" ref="CN1804" si="853">SUM(CN1299,CN1703)</f>
        <v>0</v>
      </c>
      <c r="CO1804" s="99">
        <f>SUM(CO1299,CO1703)</f>
        <v>0</v>
      </c>
      <c r="CP1804" s="75">
        <f t="shared" ref="CP1804:CP1808" si="854">SUM(CP1299,CP1703)</f>
        <v>0</v>
      </c>
      <c r="CQ1804" s="75"/>
      <c r="CR1804" s="76">
        <f t="shared" ref="CR1804:CT1808" si="855">SUM(CR1299,CR1703)</f>
        <v>0</v>
      </c>
      <c r="CS1804" s="99">
        <f>SUM(CS1299,CS1703)</f>
        <v>0</v>
      </c>
      <c r="CT1804" s="75">
        <f t="shared" ref="CT1804" si="856">SUM(CT1299,CT1703)</f>
        <v>0</v>
      </c>
      <c r="CU1804" s="75"/>
      <c r="CV1804" s="75">
        <f t="shared" ref="CV1804:CX1808" si="857">SUM(CV1299,CV1703)</f>
        <v>0</v>
      </c>
      <c r="CW1804" s="76">
        <f>SUM(CW1299,CW1703)</f>
        <v>0</v>
      </c>
      <c r="CX1804" s="99">
        <f t="shared" ref="CX1804" si="858">SUM(CX1299,CX1703)</f>
        <v>0</v>
      </c>
      <c r="CY1804" s="75"/>
      <c r="CZ1804" s="76">
        <f t="shared" ref="CZ1804:CZ1808" si="859">SUM(CZ1299,CZ1703)</f>
        <v>0</v>
      </c>
      <c r="DE1804" s="13"/>
    </row>
    <row r="1805" spans="1:109" ht="15" customHeight="1" x14ac:dyDescent="0.25">
      <c r="A1805" s="105" t="s">
        <v>34</v>
      </c>
      <c r="B1805" s="75"/>
      <c r="C1805" s="75"/>
      <c r="D1805" s="76"/>
      <c r="E1805" s="99">
        <f t="shared" ref="E1805:E1808" si="860">SUM(E1300,E1704)</f>
        <v>0</v>
      </c>
      <c r="F1805" s="75"/>
      <c r="G1805" s="76"/>
      <c r="I1805" s="99">
        <f t="shared" ref="I1805:I1808" si="861">SUM(I1300,I1704)</f>
        <v>0</v>
      </c>
      <c r="J1805" s="75"/>
      <c r="K1805" s="75"/>
      <c r="L1805" s="75"/>
      <c r="M1805" s="76"/>
      <c r="N1805" s="99">
        <f t="shared" si="814"/>
        <v>0</v>
      </c>
      <c r="O1805" s="75"/>
      <c r="P1805" s="75">
        <f t="shared" si="815"/>
        <v>0</v>
      </c>
      <c r="Q1805" s="75"/>
      <c r="R1805" s="76">
        <f t="shared" si="816"/>
        <v>0</v>
      </c>
      <c r="S1805" s="99">
        <f t="shared" si="816"/>
        <v>0</v>
      </c>
      <c r="T1805" s="75">
        <f t="shared" si="816"/>
        <v>0</v>
      </c>
      <c r="U1805" s="75"/>
      <c r="V1805" s="75">
        <f t="shared" si="818"/>
        <v>0</v>
      </c>
      <c r="W1805" s="76"/>
      <c r="X1805" s="41">
        <f t="shared" si="819"/>
        <v>0</v>
      </c>
      <c r="Y1805" s="99">
        <f t="shared" si="819"/>
        <v>0</v>
      </c>
      <c r="Z1805" s="75">
        <f t="shared" si="819"/>
        <v>0</v>
      </c>
      <c r="AA1805" s="75"/>
      <c r="AB1805" s="75">
        <f t="shared" si="821"/>
        <v>0</v>
      </c>
      <c r="AC1805" s="75"/>
      <c r="AD1805" s="76">
        <f t="shared" si="822"/>
        <v>0</v>
      </c>
      <c r="AE1805" s="99">
        <f t="shared" si="822"/>
        <v>0</v>
      </c>
      <c r="AF1805" s="75">
        <f t="shared" si="822"/>
        <v>0</v>
      </c>
      <c r="AG1805" s="75"/>
      <c r="AH1805" s="75">
        <f t="shared" si="824"/>
        <v>0</v>
      </c>
      <c r="AI1805" s="75"/>
      <c r="AJ1805" s="76">
        <f t="shared" si="825"/>
        <v>0</v>
      </c>
      <c r="AK1805" s="99">
        <f t="shared" si="825"/>
        <v>0</v>
      </c>
      <c r="AL1805" s="75">
        <f t="shared" si="825"/>
        <v>0</v>
      </c>
      <c r="AM1805" s="75"/>
      <c r="AN1805" s="75">
        <f t="shared" si="827"/>
        <v>0</v>
      </c>
      <c r="AO1805" s="75"/>
      <c r="AP1805" s="75">
        <f t="shared" si="828"/>
        <v>0</v>
      </c>
      <c r="AQ1805" s="75"/>
      <c r="AR1805" s="75">
        <f t="shared" si="829"/>
        <v>0</v>
      </c>
      <c r="AS1805" s="75"/>
      <c r="AT1805" s="76">
        <f t="shared" si="830"/>
        <v>0</v>
      </c>
      <c r="AU1805" s="99">
        <f t="shared" si="830"/>
        <v>0</v>
      </c>
      <c r="AV1805" s="75">
        <f t="shared" si="830"/>
        <v>0</v>
      </c>
      <c r="AW1805" s="75"/>
      <c r="AX1805" s="75">
        <f t="shared" si="832"/>
        <v>0</v>
      </c>
      <c r="AY1805" s="76"/>
      <c r="AZ1805" s="99">
        <f t="shared" si="833"/>
        <v>0</v>
      </c>
      <c r="BA1805" s="75"/>
      <c r="BB1805" s="75">
        <f t="shared" si="834"/>
        <v>0</v>
      </c>
      <c r="BC1805" s="76"/>
      <c r="BD1805" s="99">
        <f t="shared" si="835"/>
        <v>0</v>
      </c>
      <c r="BE1805" s="75">
        <f t="shared" si="835"/>
        <v>0</v>
      </c>
      <c r="BF1805" s="75">
        <f t="shared" si="835"/>
        <v>0</v>
      </c>
      <c r="BG1805" s="75"/>
      <c r="BH1805" s="75">
        <f t="shared" si="837"/>
        <v>0</v>
      </c>
      <c r="BI1805" s="76"/>
      <c r="BJ1805" s="99">
        <f t="shared" si="838"/>
        <v>0</v>
      </c>
      <c r="BK1805" s="75"/>
      <c r="BL1805" s="75">
        <f t="shared" si="839"/>
        <v>0</v>
      </c>
      <c r="BM1805" s="76"/>
      <c r="BN1805" s="99">
        <f t="shared" si="840"/>
        <v>0</v>
      </c>
      <c r="BO1805" s="75"/>
      <c r="BP1805" s="75">
        <f t="shared" si="841"/>
        <v>0</v>
      </c>
      <c r="BQ1805" s="76"/>
      <c r="BR1805" s="99">
        <f t="shared" si="842"/>
        <v>0</v>
      </c>
      <c r="BS1805" s="75"/>
      <c r="BT1805" s="75">
        <f t="shared" si="843"/>
        <v>0</v>
      </c>
      <c r="BU1805" s="75"/>
      <c r="BV1805" s="75">
        <f t="shared" si="844"/>
        <v>0</v>
      </c>
      <c r="BW1805" s="75"/>
      <c r="BX1805" s="76">
        <f t="shared" si="845"/>
        <v>0</v>
      </c>
      <c r="BY1805" s="167">
        <f t="shared" si="845"/>
        <v>0</v>
      </c>
      <c r="BZ1805" s="168">
        <f t="shared" si="846"/>
        <v>0</v>
      </c>
      <c r="CA1805" s="168"/>
      <c r="CB1805" s="169">
        <f t="shared" si="847"/>
        <v>0</v>
      </c>
      <c r="CC1805" s="99">
        <f t="shared" si="847"/>
        <v>0</v>
      </c>
      <c r="CD1805" s="75">
        <f t="shared" si="847"/>
        <v>0</v>
      </c>
      <c r="CE1805" s="75"/>
      <c r="CF1805" s="75">
        <f t="shared" si="849"/>
        <v>0</v>
      </c>
      <c r="CG1805" s="76"/>
      <c r="CH1805" s="99">
        <f t="shared" si="850"/>
        <v>0</v>
      </c>
      <c r="CI1805" s="75"/>
      <c r="CJ1805" s="75">
        <f t="shared" si="851"/>
        <v>0</v>
      </c>
      <c r="CK1805" s="76"/>
      <c r="CL1805" s="99">
        <f t="shared" si="852"/>
        <v>0</v>
      </c>
      <c r="CM1805" s="75">
        <f t="shared" si="852"/>
        <v>0</v>
      </c>
      <c r="CN1805" s="76">
        <f t="shared" si="852"/>
        <v>0</v>
      </c>
      <c r="CO1805" s="167">
        <f t="shared" si="852"/>
        <v>0</v>
      </c>
      <c r="CP1805" s="168">
        <f t="shared" si="854"/>
        <v>0</v>
      </c>
      <c r="CQ1805" s="168"/>
      <c r="CR1805" s="169">
        <f t="shared" si="855"/>
        <v>0</v>
      </c>
      <c r="CS1805" s="99">
        <f t="shared" si="855"/>
        <v>0</v>
      </c>
      <c r="CT1805" s="75">
        <f t="shared" si="855"/>
        <v>0</v>
      </c>
      <c r="CU1805" s="75"/>
      <c r="CV1805" s="75">
        <f t="shared" si="857"/>
        <v>0</v>
      </c>
      <c r="CW1805" s="76">
        <f t="shared" si="857"/>
        <v>0</v>
      </c>
      <c r="CX1805" s="99">
        <f t="shared" si="857"/>
        <v>0</v>
      </c>
      <c r="CY1805" s="75"/>
      <c r="CZ1805" s="76">
        <f t="shared" si="859"/>
        <v>0</v>
      </c>
      <c r="DE1805" s="13"/>
    </row>
    <row r="1806" spans="1:109" ht="15" customHeight="1" x14ac:dyDescent="0.25">
      <c r="A1806" s="105" t="s">
        <v>35</v>
      </c>
      <c r="B1806" s="75"/>
      <c r="C1806" s="75"/>
      <c r="D1806" s="76"/>
      <c r="E1806" s="99">
        <f t="shared" si="860"/>
        <v>1</v>
      </c>
      <c r="F1806" s="75"/>
      <c r="G1806" s="76"/>
      <c r="I1806" s="99">
        <f t="shared" si="861"/>
        <v>0</v>
      </c>
      <c r="J1806" s="75"/>
      <c r="K1806" s="75"/>
      <c r="L1806" s="75"/>
      <c r="M1806" s="76"/>
      <c r="N1806" s="99">
        <f t="shared" si="814"/>
        <v>0</v>
      </c>
      <c r="O1806" s="75"/>
      <c r="P1806" s="75">
        <f t="shared" si="815"/>
        <v>0</v>
      </c>
      <c r="Q1806" s="75"/>
      <c r="R1806" s="76">
        <f t="shared" si="816"/>
        <v>0</v>
      </c>
      <c r="S1806" s="99">
        <f t="shared" si="816"/>
        <v>0</v>
      </c>
      <c r="T1806" s="75">
        <f t="shared" si="816"/>
        <v>0</v>
      </c>
      <c r="U1806" s="75"/>
      <c r="V1806" s="75">
        <f t="shared" si="818"/>
        <v>0</v>
      </c>
      <c r="W1806" s="76"/>
      <c r="X1806" s="41">
        <f t="shared" si="819"/>
        <v>0</v>
      </c>
      <c r="Y1806" s="99">
        <f t="shared" si="819"/>
        <v>0</v>
      </c>
      <c r="Z1806" s="75">
        <f t="shared" si="819"/>
        <v>0</v>
      </c>
      <c r="AA1806" s="75"/>
      <c r="AB1806" s="75">
        <f t="shared" si="821"/>
        <v>0</v>
      </c>
      <c r="AC1806" s="75"/>
      <c r="AD1806" s="76">
        <f t="shared" si="822"/>
        <v>0</v>
      </c>
      <c r="AE1806" s="99">
        <f t="shared" si="822"/>
        <v>0</v>
      </c>
      <c r="AF1806" s="75">
        <f t="shared" si="822"/>
        <v>0</v>
      </c>
      <c r="AG1806" s="75"/>
      <c r="AH1806" s="75">
        <f t="shared" si="824"/>
        <v>0</v>
      </c>
      <c r="AI1806" s="75"/>
      <c r="AJ1806" s="76">
        <f t="shared" si="825"/>
        <v>0</v>
      </c>
      <c r="AK1806" s="99">
        <f t="shared" si="825"/>
        <v>0</v>
      </c>
      <c r="AL1806" s="75">
        <f t="shared" si="825"/>
        <v>0</v>
      </c>
      <c r="AM1806" s="75"/>
      <c r="AN1806" s="75">
        <f t="shared" si="827"/>
        <v>0</v>
      </c>
      <c r="AO1806" s="75"/>
      <c r="AP1806" s="75">
        <f t="shared" si="828"/>
        <v>0</v>
      </c>
      <c r="AQ1806" s="75"/>
      <c r="AR1806" s="75">
        <f t="shared" si="829"/>
        <v>0</v>
      </c>
      <c r="AS1806" s="75"/>
      <c r="AT1806" s="76">
        <f t="shared" si="830"/>
        <v>0</v>
      </c>
      <c r="AU1806" s="99">
        <f t="shared" si="830"/>
        <v>0</v>
      </c>
      <c r="AV1806" s="75">
        <f t="shared" si="830"/>
        <v>0</v>
      </c>
      <c r="AW1806" s="75"/>
      <c r="AX1806" s="75">
        <f t="shared" si="832"/>
        <v>0</v>
      </c>
      <c r="AY1806" s="76"/>
      <c r="AZ1806" s="99">
        <f t="shared" si="833"/>
        <v>0</v>
      </c>
      <c r="BA1806" s="75"/>
      <c r="BB1806" s="75">
        <f t="shared" si="834"/>
        <v>0</v>
      </c>
      <c r="BC1806" s="76"/>
      <c r="BD1806" s="99">
        <f t="shared" si="835"/>
        <v>0</v>
      </c>
      <c r="BE1806" s="75">
        <f t="shared" si="835"/>
        <v>0</v>
      </c>
      <c r="BF1806" s="75">
        <f t="shared" si="835"/>
        <v>0</v>
      </c>
      <c r="BG1806" s="75"/>
      <c r="BH1806" s="75">
        <f t="shared" si="837"/>
        <v>0</v>
      </c>
      <c r="BI1806" s="76"/>
      <c r="BJ1806" s="99">
        <f t="shared" si="838"/>
        <v>0</v>
      </c>
      <c r="BK1806" s="75"/>
      <c r="BL1806" s="75">
        <f t="shared" si="839"/>
        <v>0</v>
      </c>
      <c r="BM1806" s="76"/>
      <c r="BN1806" s="99">
        <f t="shared" si="840"/>
        <v>1</v>
      </c>
      <c r="BO1806" s="75"/>
      <c r="BP1806" s="75">
        <f t="shared" si="841"/>
        <v>0</v>
      </c>
      <c r="BQ1806" s="76"/>
      <c r="BR1806" s="99">
        <f t="shared" si="842"/>
        <v>0</v>
      </c>
      <c r="BS1806" s="75"/>
      <c r="BT1806" s="75">
        <f t="shared" si="843"/>
        <v>0</v>
      </c>
      <c r="BU1806" s="75"/>
      <c r="BV1806" s="75">
        <f t="shared" si="844"/>
        <v>0</v>
      </c>
      <c r="BW1806" s="75"/>
      <c r="BX1806" s="76">
        <f t="shared" si="845"/>
        <v>0</v>
      </c>
      <c r="BY1806" s="167">
        <f t="shared" si="845"/>
        <v>0</v>
      </c>
      <c r="BZ1806" s="168">
        <f t="shared" si="846"/>
        <v>0</v>
      </c>
      <c r="CA1806" s="168"/>
      <c r="CB1806" s="169">
        <f t="shared" si="847"/>
        <v>0</v>
      </c>
      <c r="CC1806" s="99">
        <f t="shared" si="847"/>
        <v>0</v>
      </c>
      <c r="CD1806" s="75">
        <f t="shared" si="847"/>
        <v>0</v>
      </c>
      <c r="CE1806" s="75"/>
      <c r="CF1806" s="75">
        <f t="shared" si="849"/>
        <v>0</v>
      </c>
      <c r="CG1806" s="76"/>
      <c r="CH1806" s="99">
        <f t="shared" si="850"/>
        <v>0</v>
      </c>
      <c r="CI1806" s="75"/>
      <c r="CJ1806" s="75">
        <f t="shared" si="851"/>
        <v>0</v>
      </c>
      <c r="CK1806" s="76"/>
      <c r="CL1806" s="99">
        <f t="shared" si="852"/>
        <v>0</v>
      </c>
      <c r="CM1806" s="75">
        <f t="shared" si="852"/>
        <v>0</v>
      </c>
      <c r="CN1806" s="76">
        <f t="shared" si="852"/>
        <v>0</v>
      </c>
      <c r="CO1806" s="167">
        <f t="shared" si="852"/>
        <v>0</v>
      </c>
      <c r="CP1806" s="168">
        <f t="shared" si="854"/>
        <v>0</v>
      </c>
      <c r="CQ1806" s="168"/>
      <c r="CR1806" s="169">
        <f t="shared" si="855"/>
        <v>0</v>
      </c>
      <c r="CS1806" s="99">
        <f t="shared" si="855"/>
        <v>0</v>
      </c>
      <c r="CT1806" s="75">
        <f t="shared" si="855"/>
        <v>0</v>
      </c>
      <c r="CU1806" s="75"/>
      <c r="CV1806" s="75">
        <f t="shared" si="857"/>
        <v>0</v>
      </c>
      <c r="CW1806" s="76">
        <f t="shared" si="857"/>
        <v>0</v>
      </c>
      <c r="CX1806" s="99">
        <f t="shared" si="857"/>
        <v>0</v>
      </c>
      <c r="CY1806" s="75"/>
      <c r="CZ1806" s="76">
        <f t="shared" si="859"/>
        <v>0</v>
      </c>
      <c r="DE1806" s="13"/>
    </row>
    <row r="1807" spans="1:109" ht="15" customHeight="1" x14ac:dyDescent="0.25">
      <c r="A1807" s="105" t="s">
        <v>36</v>
      </c>
      <c r="B1807" s="75"/>
      <c r="C1807" s="75"/>
      <c r="D1807" s="76"/>
      <c r="E1807" s="99">
        <f t="shared" si="860"/>
        <v>2</v>
      </c>
      <c r="F1807" s="75"/>
      <c r="G1807" s="76"/>
      <c r="I1807" s="99">
        <f t="shared" si="861"/>
        <v>0</v>
      </c>
      <c r="J1807" s="75"/>
      <c r="K1807" s="75"/>
      <c r="L1807" s="75"/>
      <c r="M1807" s="76"/>
      <c r="N1807" s="99">
        <f t="shared" si="814"/>
        <v>0</v>
      </c>
      <c r="O1807" s="75"/>
      <c r="P1807" s="75">
        <f t="shared" si="815"/>
        <v>0</v>
      </c>
      <c r="Q1807" s="75"/>
      <c r="R1807" s="76">
        <f t="shared" si="816"/>
        <v>0</v>
      </c>
      <c r="S1807" s="99">
        <f t="shared" si="816"/>
        <v>0</v>
      </c>
      <c r="T1807" s="75">
        <f t="shared" si="816"/>
        <v>0</v>
      </c>
      <c r="U1807" s="75"/>
      <c r="V1807" s="75">
        <f t="shared" si="818"/>
        <v>0</v>
      </c>
      <c r="W1807" s="76"/>
      <c r="X1807" s="41">
        <f t="shared" si="819"/>
        <v>0</v>
      </c>
      <c r="Y1807" s="99">
        <f t="shared" si="819"/>
        <v>0</v>
      </c>
      <c r="Z1807" s="75">
        <f t="shared" si="819"/>
        <v>0</v>
      </c>
      <c r="AA1807" s="75"/>
      <c r="AB1807" s="75">
        <f t="shared" si="821"/>
        <v>0</v>
      </c>
      <c r="AC1807" s="75"/>
      <c r="AD1807" s="76">
        <f t="shared" si="822"/>
        <v>0</v>
      </c>
      <c r="AE1807" s="99">
        <f t="shared" si="822"/>
        <v>0</v>
      </c>
      <c r="AF1807" s="75">
        <f t="shared" si="822"/>
        <v>0</v>
      </c>
      <c r="AG1807" s="75"/>
      <c r="AH1807" s="75">
        <f t="shared" si="824"/>
        <v>0</v>
      </c>
      <c r="AI1807" s="75"/>
      <c r="AJ1807" s="76">
        <f t="shared" si="825"/>
        <v>0</v>
      </c>
      <c r="AK1807" s="99">
        <f t="shared" si="825"/>
        <v>0</v>
      </c>
      <c r="AL1807" s="75">
        <f t="shared" si="825"/>
        <v>0</v>
      </c>
      <c r="AM1807" s="75"/>
      <c r="AN1807" s="75">
        <f t="shared" si="827"/>
        <v>0</v>
      </c>
      <c r="AO1807" s="75"/>
      <c r="AP1807" s="75">
        <f t="shared" si="828"/>
        <v>0</v>
      </c>
      <c r="AQ1807" s="75"/>
      <c r="AR1807" s="75">
        <f t="shared" si="829"/>
        <v>0</v>
      </c>
      <c r="AS1807" s="75"/>
      <c r="AT1807" s="76">
        <f t="shared" si="830"/>
        <v>0</v>
      </c>
      <c r="AU1807" s="99">
        <f t="shared" si="830"/>
        <v>0</v>
      </c>
      <c r="AV1807" s="75">
        <f t="shared" si="830"/>
        <v>0</v>
      </c>
      <c r="AW1807" s="75"/>
      <c r="AX1807" s="75">
        <f t="shared" si="832"/>
        <v>0</v>
      </c>
      <c r="AY1807" s="76"/>
      <c r="AZ1807" s="99">
        <f t="shared" si="833"/>
        <v>0</v>
      </c>
      <c r="BA1807" s="75"/>
      <c r="BB1807" s="75">
        <f t="shared" si="834"/>
        <v>0</v>
      </c>
      <c r="BC1807" s="76"/>
      <c r="BD1807" s="99">
        <f t="shared" si="835"/>
        <v>0</v>
      </c>
      <c r="BE1807" s="75">
        <f t="shared" si="835"/>
        <v>0</v>
      </c>
      <c r="BF1807" s="75">
        <f t="shared" si="835"/>
        <v>0</v>
      </c>
      <c r="BG1807" s="75"/>
      <c r="BH1807" s="75">
        <f t="shared" si="837"/>
        <v>0</v>
      </c>
      <c r="BI1807" s="76"/>
      <c r="BJ1807" s="99">
        <f t="shared" si="838"/>
        <v>0</v>
      </c>
      <c r="BK1807" s="75"/>
      <c r="BL1807" s="75">
        <f t="shared" si="839"/>
        <v>0</v>
      </c>
      <c r="BM1807" s="76"/>
      <c r="BN1807" s="99">
        <f t="shared" si="840"/>
        <v>1</v>
      </c>
      <c r="BO1807" s="75"/>
      <c r="BP1807" s="75">
        <f t="shared" si="841"/>
        <v>0</v>
      </c>
      <c r="BQ1807" s="76"/>
      <c r="BR1807" s="99">
        <f t="shared" si="842"/>
        <v>0</v>
      </c>
      <c r="BS1807" s="75"/>
      <c r="BT1807" s="75">
        <f t="shared" si="843"/>
        <v>0</v>
      </c>
      <c r="BU1807" s="75"/>
      <c r="BV1807" s="75">
        <f t="shared" si="844"/>
        <v>0</v>
      </c>
      <c r="BW1807" s="75"/>
      <c r="BX1807" s="76">
        <f t="shared" si="845"/>
        <v>0</v>
      </c>
      <c r="BY1807" s="167">
        <f t="shared" si="845"/>
        <v>0</v>
      </c>
      <c r="BZ1807" s="168">
        <f t="shared" si="846"/>
        <v>0</v>
      </c>
      <c r="CA1807" s="168"/>
      <c r="CB1807" s="169">
        <f t="shared" si="847"/>
        <v>0</v>
      </c>
      <c r="CC1807" s="99">
        <f t="shared" si="847"/>
        <v>0</v>
      </c>
      <c r="CD1807" s="75">
        <f t="shared" si="847"/>
        <v>0</v>
      </c>
      <c r="CE1807" s="75"/>
      <c r="CF1807" s="75">
        <f t="shared" si="849"/>
        <v>0</v>
      </c>
      <c r="CG1807" s="76"/>
      <c r="CH1807" s="99">
        <f t="shared" si="850"/>
        <v>0</v>
      </c>
      <c r="CI1807" s="75"/>
      <c r="CJ1807" s="75">
        <f t="shared" si="851"/>
        <v>0</v>
      </c>
      <c r="CK1807" s="76"/>
      <c r="CL1807" s="99">
        <f t="shared" si="852"/>
        <v>0</v>
      </c>
      <c r="CM1807" s="75">
        <f t="shared" si="852"/>
        <v>0</v>
      </c>
      <c r="CN1807" s="76">
        <f t="shared" si="852"/>
        <v>0</v>
      </c>
      <c r="CO1807" s="167">
        <f t="shared" si="852"/>
        <v>0</v>
      </c>
      <c r="CP1807" s="168">
        <f t="shared" si="854"/>
        <v>0</v>
      </c>
      <c r="CQ1807" s="168"/>
      <c r="CR1807" s="169">
        <f t="shared" si="855"/>
        <v>0</v>
      </c>
      <c r="CS1807" s="99">
        <f t="shared" si="855"/>
        <v>0</v>
      </c>
      <c r="CT1807" s="75">
        <f t="shared" si="855"/>
        <v>0</v>
      </c>
      <c r="CU1807" s="75"/>
      <c r="CV1807" s="75">
        <f t="shared" si="857"/>
        <v>0</v>
      </c>
      <c r="CW1807" s="76">
        <f t="shared" si="857"/>
        <v>0</v>
      </c>
      <c r="CX1807" s="99">
        <f t="shared" si="857"/>
        <v>0</v>
      </c>
      <c r="CY1807" s="75"/>
      <c r="CZ1807" s="76">
        <f t="shared" si="859"/>
        <v>0</v>
      </c>
      <c r="DE1807" s="13"/>
    </row>
    <row r="1808" spans="1:109" ht="15" customHeight="1" x14ac:dyDescent="0.25">
      <c r="A1808" s="108" t="s">
        <v>37</v>
      </c>
      <c r="B1808" s="75"/>
      <c r="C1808" s="75"/>
      <c r="D1808" s="76"/>
      <c r="E1808" s="106">
        <f t="shared" si="860"/>
        <v>3</v>
      </c>
      <c r="F1808" s="75"/>
      <c r="G1808" s="76"/>
      <c r="I1808" s="106">
        <f t="shared" si="861"/>
        <v>0</v>
      </c>
      <c r="J1808" s="75"/>
      <c r="K1808" s="75"/>
      <c r="L1808" s="75"/>
      <c r="M1808" s="76"/>
      <c r="N1808" s="106">
        <f t="shared" si="814"/>
        <v>0</v>
      </c>
      <c r="O1808" s="75"/>
      <c r="P1808" s="75">
        <f t="shared" si="815"/>
        <v>0</v>
      </c>
      <c r="Q1808" s="75"/>
      <c r="R1808" s="76">
        <f t="shared" si="816"/>
        <v>0</v>
      </c>
      <c r="S1808" s="106">
        <f t="shared" si="816"/>
        <v>0</v>
      </c>
      <c r="T1808" s="75">
        <f t="shared" si="816"/>
        <v>0</v>
      </c>
      <c r="U1808" s="75"/>
      <c r="V1808" s="75">
        <f t="shared" si="818"/>
        <v>0</v>
      </c>
      <c r="W1808" s="76"/>
      <c r="Y1808" s="106">
        <f t="shared" si="819"/>
        <v>0</v>
      </c>
      <c r="Z1808" s="75">
        <f t="shared" si="819"/>
        <v>0</v>
      </c>
      <c r="AA1808" s="75"/>
      <c r="AB1808" s="75">
        <f t="shared" si="821"/>
        <v>0</v>
      </c>
      <c r="AC1808" s="75"/>
      <c r="AD1808" s="76">
        <f t="shared" si="822"/>
        <v>0</v>
      </c>
      <c r="AE1808" s="106">
        <f t="shared" si="822"/>
        <v>0</v>
      </c>
      <c r="AF1808" s="75">
        <f t="shared" si="822"/>
        <v>0</v>
      </c>
      <c r="AG1808" s="75"/>
      <c r="AH1808" s="75">
        <f t="shared" si="824"/>
        <v>0</v>
      </c>
      <c r="AI1808" s="75"/>
      <c r="AJ1808" s="76">
        <f t="shared" si="825"/>
        <v>0</v>
      </c>
      <c r="AK1808" s="106">
        <f t="shared" si="825"/>
        <v>0</v>
      </c>
      <c r="AL1808" s="75">
        <f t="shared" si="825"/>
        <v>0</v>
      </c>
      <c r="AM1808" s="75"/>
      <c r="AN1808" s="75">
        <f t="shared" si="827"/>
        <v>0</v>
      </c>
      <c r="AO1808" s="75"/>
      <c r="AP1808" s="75">
        <f t="shared" si="828"/>
        <v>0</v>
      </c>
      <c r="AQ1808" s="75"/>
      <c r="AR1808" s="75">
        <f t="shared" si="829"/>
        <v>0</v>
      </c>
      <c r="AS1808" s="75"/>
      <c r="AT1808" s="76">
        <f t="shared" si="830"/>
        <v>0</v>
      </c>
      <c r="AU1808" s="106">
        <f t="shared" si="830"/>
        <v>0</v>
      </c>
      <c r="AV1808" s="75">
        <f t="shared" si="830"/>
        <v>0</v>
      </c>
      <c r="AW1808" s="75"/>
      <c r="AX1808" s="75">
        <f t="shared" si="832"/>
        <v>0</v>
      </c>
      <c r="AY1808" s="76"/>
      <c r="AZ1808" s="106">
        <f t="shared" si="833"/>
        <v>0</v>
      </c>
      <c r="BA1808" s="75"/>
      <c r="BB1808" s="75">
        <f t="shared" si="834"/>
        <v>0</v>
      </c>
      <c r="BC1808" s="76"/>
      <c r="BD1808" s="106">
        <f t="shared" si="835"/>
        <v>0</v>
      </c>
      <c r="BE1808" s="75">
        <f t="shared" si="835"/>
        <v>0</v>
      </c>
      <c r="BF1808" s="75">
        <f t="shared" si="835"/>
        <v>0</v>
      </c>
      <c r="BG1808" s="75"/>
      <c r="BH1808" s="75">
        <f t="shared" si="837"/>
        <v>0</v>
      </c>
      <c r="BI1808" s="76"/>
      <c r="BJ1808" s="106">
        <f t="shared" si="838"/>
        <v>0</v>
      </c>
      <c r="BK1808" s="75"/>
      <c r="BL1808" s="75">
        <f t="shared" si="839"/>
        <v>0</v>
      </c>
      <c r="BM1808" s="76"/>
      <c r="BN1808" s="106">
        <f t="shared" si="840"/>
        <v>2</v>
      </c>
      <c r="BO1808" s="75"/>
      <c r="BP1808" s="75">
        <f t="shared" si="841"/>
        <v>0</v>
      </c>
      <c r="BQ1808" s="76"/>
      <c r="BR1808" s="106">
        <f t="shared" si="842"/>
        <v>0</v>
      </c>
      <c r="BS1808" s="75"/>
      <c r="BT1808" s="75">
        <f t="shared" si="843"/>
        <v>0</v>
      </c>
      <c r="BU1808" s="75"/>
      <c r="BV1808" s="75">
        <f t="shared" si="844"/>
        <v>0</v>
      </c>
      <c r="BW1808" s="75"/>
      <c r="BX1808" s="76">
        <f t="shared" si="845"/>
        <v>0</v>
      </c>
      <c r="BY1808" s="170">
        <f t="shared" si="845"/>
        <v>0</v>
      </c>
      <c r="BZ1808" s="171">
        <f t="shared" si="846"/>
        <v>0</v>
      </c>
      <c r="CA1808" s="171"/>
      <c r="CB1808" s="172">
        <f t="shared" si="847"/>
        <v>0</v>
      </c>
      <c r="CC1808" s="106">
        <f t="shared" si="847"/>
        <v>0</v>
      </c>
      <c r="CD1808" s="75">
        <f t="shared" si="847"/>
        <v>0</v>
      </c>
      <c r="CE1808" s="75"/>
      <c r="CF1808" s="75">
        <f t="shared" si="849"/>
        <v>0</v>
      </c>
      <c r="CG1808" s="76"/>
      <c r="CH1808" s="106">
        <f t="shared" si="850"/>
        <v>0</v>
      </c>
      <c r="CI1808" s="75"/>
      <c r="CJ1808" s="75">
        <f t="shared" si="851"/>
        <v>0</v>
      </c>
      <c r="CK1808" s="76"/>
      <c r="CL1808" s="106">
        <f t="shared" si="852"/>
        <v>0</v>
      </c>
      <c r="CM1808" s="75">
        <f t="shared" si="852"/>
        <v>0</v>
      </c>
      <c r="CN1808" s="76">
        <f t="shared" si="852"/>
        <v>0</v>
      </c>
      <c r="CO1808" s="170">
        <f t="shared" si="852"/>
        <v>0</v>
      </c>
      <c r="CP1808" s="171">
        <f t="shared" si="854"/>
        <v>0</v>
      </c>
      <c r="CQ1808" s="171"/>
      <c r="CR1808" s="172">
        <f t="shared" si="855"/>
        <v>0</v>
      </c>
      <c r="CS1808" s="106">
        <f t="shared" si="855"/>
        <v>0</v>
      </c>
      <c r="CT1808" s="75">
        <f t="shared" si="855"/>
        <v>0</v>
      </c>
      <c r="CU1808" s="75"/>
      <c r="CV1808" s="75">
        <f t="shared" si="857"/>
        <v>0</v>
      </c>
      <c r="CW1808" s="76">
        <f t="shared" si="857"/>
        <v>0</v>
      </c>
      <c r="CX1808" s="106">
        <f t="shared" si="857"/>
        <v>0</v>
      </c>
      <c r="CY1808" s="75"/>
      <c r="CZ1808" s="76">
        <f t="shared" si="859"/>
        <v>0</v>
      </c>
      <c r="DE1808" s="13"/>
    </row>
    <row r="1809" spans="1:109" ht="15" customHeight="1" x14ac:dyDescent="0.25">
      <c r="A1809" s="6"/>
      <c r="DE1809" s="13"/>
    </row>
    <row r="1810" spans="1:109" ht="15" customHeight="1" x14ac:dyDescent="0.25">
      <c r="A1810" s="6"/>
      <c r="DE1810" s="13"/>
    </row>
    <row r="1811" spans="1:109" ht="15" customHeight="1" x14ac:dyDescent="0.25">
      <c r="A1811" s="6"/>
      <c r="D1811" s="78" t="s">
        <v>2</v>
      </c>
      <c r="E1811" s="84"/>
      <c r="G1811" s="78" t="s">
        <v>119</v>
      </c>
      <c r="H1811" s="75"/>
      <c r="I1811" s="75"/>
      <c r="J1811" s="75"/>
      <c r="K1811" s="75"/>
      <c r="L1811" s="75"/>
      <c r="M1811" s="75"/>
      <c r="N1811" s="75"/>
      <c r="O1811" s="75"/>
      <c r="P1811" s="75"/>
      <c r="Q1811" s="75"/>
      <c r="R1811" s="75"/>
      <c r="S1811" s="75"/>
      <c r="T1811" s="75"/>
      <c r="U1811" s="75"/>
      <c r="V1811" s="75"/>
      <c r="W1811" s="75"/>
      <c r="X1811" s="75"/>
      <c r="Y1811" s="75"/>
      <c r="Z1811" s="75"/>
      <c r="AA1811" s="75"/>
      <c r="AB1811" s="75"/>
      <c r="AC1811" s="75"/>
      <c r="AD1811" s="75"/>
      <c r="AE1811" s="75"/>
      <c r="AF1811" s="75"/>
      <c r="AG1811" s="75"/>
      <c r="AH1811" s="75"/>
      <c r="AI1811" s="75"/>
      <c r="AJ1811" s="75"/>
      <c r="AK1811" s="76"/>
      <c r="AP1811" s="109" t="s">
        <v>120</v>
      </c>
      <c r="AQ1811" s="75"/>
      <c r="AR1811" s="75"/>
      <c r="AS1811" s="75"/>
      <c r="AT1811" s="75"/>
      <c r="AU1811" s="75"/>
      <c r="AV1811" s="75"/>
      <c r="AW1811" s="75"/>
      <c r="AX1811" s="75"/>
      <c r="AY1811" s="75"/>
      <c r="AZ1811" s="75"/>
      <c r="BA1811" s="75"/>
      <c r="BB1811" s="75"/>
      <c r="BC1811" s="75"/>
      <c r="BD1811" s="75"/>
      <c r="BE1811" s="75"/>
      <c r="BF1811" s="75"/>
      <c r="BG1811" s="75"/>
      <c r="BH1811" s="75"/>
      <c r="BI1811" s="75"/>
      <c r="BJ1811" s="75"/>
      <c r="BK1811" s="75"/>
      <c r="BL1811" s="75"/>
      <c r="BM1811" s="75"/>
      <c r="BN1811" s="75"/>
      <c r="BO1811" s="75"/>
      <c r="BP1811" s="75"/>
      <c r="BQ1811" s="75"/>
      <c r="BR1811" s="76"/>
      <c r="BS1811" s="99">
        <f>SUM(BS1306,BS1710)</f>
        <v>0</v>
      </c>
      <c r="BT1811" s="75"/>
      <c r="BU1811" s="75"/>
      <c r="BV1811" s="76"/>
      <c r="DE1811" s="13"/>
    </row>
    <row r="1812" spans="1:109" ht="15" customHeight="1" x14ac:dyDescent="0.25">
      <c r="A1812" s="6"/>
      <c r="D1812" s="85"/>
      <c r="E1812" s="86"/>
      <c r="G1812" s="74" t="s">
        <v>109</v>
      </c>
      <c r="H1812" s="75"/>
      <c r="I1812" s="75"/>
      <c r="J1812" s="75"/>
      <c r="K1812" s="75"/>
      <c r="L1812" s="75"/>
      <c r="M1812" s="75"/>
      <c r="N1812" s="76"/>
      <c r="O1812" s="74" t="s">
        <v>110</v>
      </c>
      <c r="P1812" s="75"/>
      <c r="Q1812" s="75"/>
      <c r="R1812" s="75"/>
      <c r="S1812" s="75"/>
      <c r="T1812" s="75"/>
      <c r="U1812" s="75"/>
      <c r="V1812" s="75"/>
      <c r="W1812" s="75"/>
      <c r="X1812" s="75"/>
      <c r="Y1812" s="75"/>
      <c r="Z1812" s="75"/>
      <c r="AA1812" s="75"/>
      <c r="AB1812" s="75"/>
      <c r="AC1812" s="75"/>
      <c r="AD1812" s="75"/>
      <c r="AE1812" s="75"/>
      <c r="AF1812" s="75"/>
      <c r="AG1812" s="75"/>
      <c r="AH1812" s="75"/>
      <c r="AI1812" s="75"/>
      <c r="AJ1812" s="75"/>
      <c r="AK1812" s="76"/>
      <c r="AP1812" s="109" t="s">
        <v>121</v>
      </c>
      <c r="AQ1812" s="75"/>
      <c r="AR1812" s="75"/>
      <c r="AS1812" s="75"/>
      <c r="AT1812" s="75"/>
      <c r="AU1812" s="75"/>
      <c r="AV1812" s="75"/>
      <c r="AW1812" s="75"/>
      <c r="AX1812" s="75"/>
      <c r="AY1812" s="75"/>
      <c r="AZ1812" s="75"/>
      <c r="BA1812" s="75"/>
      <c r="BB1812" s="75"/>
      <c r="BC1812" s="75"/>
      <c r="BD1812" s="75"/>
      <c r="BE1812" s="75"/>
      <c r="BF1812" s="75"/>
      <c r="BG1812" s="75"/>
      <c r="BH1812" s="75"/>
      <c r="BI1812" s="75"/>
      <c r="BJ1812" s="75"/>
      <c r="BK1812" s="75"/>
      <c r="BL1812" s="75"/>
      <c r="BM1812" s="75"/>
      <c r="BN1812" s="75"/>
      <c r="BO1812" s="75"/>
      <c r="BP1812" s="75"/>
      <c r="BQ1812" s="75"/>
      <c r="BR1812" s="76"/>
      <c r="BS1812" s="99">
        <f>SUM(BS1307,BS1711)</f>
        <v>0</v>
      </c>
      <c r="BT1812" s="75"/>
      <c r="BU1812" s="75"/>
      <c r="BV1812" s="76"/>
      <c r="DE1812" s="13"/>
    </row>
    <row r="1813" spans="1:109" ht="15" customHeight="1" x14ac:dyDescent="0.25">
      <c r="A1813" s="6"/>
      <c r="D1813" s="87"/>
      <c r="E1813" s="89"/>
      <c r="G1813" s="77" t="s">
        <v>122</v>
      </c>
      <c r="H1813" s="75"/>
      <c r="I1813" s="76"/>
      <c r="J1813" s="77" t="s">
        <v>123</v>
      </c>
      <c r="K1813" s="75"/>
      <c r="L1813" s="75"/>
      <c r="M1813" s="75"/>
      <c r="N1813" s="76"/>
      <c r="O1813" s="77" t="s">
        <v>124</v>
      </c>
      <c r="P1813" s="75"/>
      <c r="Q1813" s="75"/>
      <c r="R1813" s="75"/>
      <c r="S1813" s="76"/>
      <c r="T1813" s="77" t="s">
        <v>24</v>
      </c>
      <c r="U1813" s="75"/>
      <c r="V1813" s="75"/>
      <c r="W1813" s="75"/>
      <c r="X1813" s="75"/>
      <c r="Y1813" s="75"/>
      <c r="Z1813" s="76"/>
      <c r="AA1813" s="77" t="s">
        <v>125</v>
      </c>
      <c r="AB1813" s="75"/>
      <c r="AC1813" s="75"/>
      <c r="AD1813" s="75"/>
      <c r="AE1813" s="76"/>
      <c r="AF1813" s="77" t="s">
        <v>126</v>
      </c>
      <c r="AG1813" s="75"/>
      <c r="AH1813" s="75"/>
      <c r="AI1813" s="75"/>
      <c r="AJ1813" s="75"/>
      <c r="AK1813" s="76"/>
      <c r="DE1813" s="13"/>
    </row>
    <row r="1814" spans="1:109" ht="15" customHeight="1" x14ac:dyDescent="0.25">
      <c r="A1814" s="6"/>
      <c r="D1814" s="91" t="s">
        <v>33</v>
      </c>
      <c r="E1814" s="76"/>
      <c r="G1814" s="99">
        <f t="shared" ref="G1814:G1818" si="862">SUM(G1309,G1713)</f>
        <v>0</v>
      </c>
      <c r="H1814" s="75"/>
      <c r="I1814" s="76">
        <f t="shared" ref="I1814:J1818" si="863">SUM(I1309,I1713)</f>
        <v>0</v>
      </c>
      <c r="J1814" s="99">
        <f>SUM(J1309,J1713)</f>
        <v>0</v>
      </c>
      <c r="K1814" s="75"/>
      <c r="L1814" s="75"/>
      <c r="M1814" s="75"/>
      <c r="N1814" s="76"/>
      <c r="O1814" s="99">
        <f>SUM(O1309,O1713)</f>
        <v>0</v>
      </c>
      <c r="P1814" s="75"/>
      <c r="Q1814" s="75"/>
      <c r="R1814" s="75"/>
      <c r="S1814" s="76"/>
      <c r="T1814" s="99">
        <f>SUM(T1309,T1713)</f>
        <v>0</v>
      </c>
      <c r="U1814" s="75"/>
      <c r="V1814" s="75"/>
      <c r="W1814" s="75"/>
      <c r="X1814" s="75"/>
      <c r="Y1814" s="75"/>
      <c r="Z1814" s="76"/>
      <c r="AA1814" s="99">
        <f>SUM(AA1309,AA1713)</f>
        <v>0</v>
      </c>
      <c r="AB1814" s="75"/>
      <c r="AC1814" s="75"/>
      <c r="AD1814" s="75"/>
      <c r="AE1814" s="76"/>
      <c r="AF1814" s="99">
        <f>SUM(AF1309,AF1713)</f>
        <v>0</v>
      </c>
      <c r="AG1814" s="75"/>
      <c r="AH1814" s="75"/>
      <c r="AI1814" s="75"/>
      <c r="AJ1814" s="75"/>
      <c r="AK1814" s="76"/>
      <c r="DE1814" s="13"/>
    </row>
    <row r="1815" spans="1:109" ht="15" customHeight="1" x14ac:dyDescent="0.25">
      <c r="A1815" s="6"/>
      <c r="D1815" s="91" t="s">
        <v>34</v>
      </c>
      <c r="E1815" s="76"/>
      <c r="G1815" s="99">
        <f t="shared" si="862"/>
        <v>0</v>
      </c>
      <c r="H1815" s="75"/>
      <c r="I1815" s="76">
        <f t="shared" si="863"/>
        <v>0</v>
      </c>
      <c r="J1815" s="99">
        <f t="shared" si="863"/>
        <v>0</v>
      </c>
      <c r="K1815" s="75"/>
      <c r="L1815" s="75"/>
      <c r="M1815" s="75"/>
      <c r="N1815" s="76"/>
      <c r="O1815" s="99">
        <f t="shared" ref="O1815:O1818" si="864">SUM(O1310,O1714)</f>
        <v>0</v>
      </c>
      <c r="P1815" s="75"/>
      <c r="Q1815" s="75"/>
      <c r="R1815" s="75"/>
      <c r="S1815" s="76"/>
      <c r="T1815" s="99">
        <f t="shared" ref="T1815:T1818" si="865">SUM(T1310,T1714)</f>
        <v>0</v>
      </c>
      <c r="U1815" s="75"/>
      <c r="V1815" s="75"/>
      <c r="W1815" s="75"/>
      <c r="X1815" s="75"/>
      <c r="Y1815" s="75"/>
      <c r="Z1815" s="76"/>
      <c r="AA1815" s="99">
        <f t="shared" ref="AA1815:AA1818" si="866">SUM(AA1310,AA1714)</f>
        <v>0</v>
      </c>
      <c r="AB1815" s="75"/>
      <c r="AC1815" s="75"/>
      <c r="AD1815" s="75"/>
      <c r="AE1815" s="76"/>
      <c r="AF1815" s="99">
        <f t="shared" ref="AF1815:AF1818" si="867">SUM(AF1310,AF1714)</f>
        <v>0</v>
      </c>
      <c r="AG1815" s="75"/>
      <c r="AH1815" s="75"/>
      <c r="AI1815" s="75"/>
      <c r="AJ1815" s="75"/>
      <c r="AK1815" s="76"/>
      <c r="DE1815" s="13"/>
    </row>
    <row r="1816" spans="1:109" ht="15" customHeight="1" x14ac:dyDescent="0.25">
      <c r="A1816" s="6"/>
      <c r="D1816" s="91" t="s">
        <v>35</v>
      </c>
      <c r="E1816" s="76"/>
      <c r="G1816" s="99">
        <f t="shared" si="862"/>
        <v>1</v>
      </c>
      <c r="H1816" s="75"/>
      <c r="I1816" s="76">
        <f t="shared" si="863"/>
        <v>0</v>
      </c>
      <c r="J1816" s="99">
        <f t="shared" si="863"/>
        <v>0</v>
      </c>
      <c r="K1816" s="75"/>
      <c r="L1816" s="75"/>
      <c r="M1816" s="75"/>
      <c r="N1816" s="76"/>
      <c r="O1816" s="99">
        <f t="shared" si="864"/>
        <v>0</v>
      </c>
      <c r="P1816" s="75"/>
      <c r="Q1816" s="75"/>
      <c r="R1816" s="75"/>
      <c r="S1816" s="76"/>
      <c r="T1816" s="99">
        <f t="shared" si="865"/>
        <v>0</v>
      </c>
      <c r="U1816" s="75"/>
      <c r="V1816" s="75"/>
      <c r="W1816" s="75"/>
      <c r="X1816" s="75"/>
      <c r="Y1816" s="75"/>
      <c r="Z1816" s="76"/>
      <c r="AA1816" s="99">
        <f t="shared" si="866"/>
        <v>0</v>
      </c>
      <c r="AB1816" s="75"/>
      <c r="AC1816" s="75"/>
      <c r="AD1816" s="75"/>
      <c r="AE1816" s="76"/>
      <c r="AF1816" s="99">
        <f t="shared" si="867"/>
        <v>0</v>
      </c>
      <c r="AG1816" s="75"/>
      <c r="AH1816" s="75"/>
      <c r="AI1816" s="75"/>
      <c r="AJ1816" s="75"/>
      <c r="AK1816" s="76"/>
      <c r="DE1816" s="13"/>
    </row>
    <row r="1817" spans="1:109" ht="15" customHeight="1" x14ac:dyDescent="0.25">
      <c r="A1817" s="6"/>
      <c r="D1817" s="91" t="s">
        <v>36</v>
      </c>
      <c r="E1817" s="76"/>
      <c r="G1817" s="99">
        <f t="shared" si="862"/>
        <v>1</v>
      </c>
      <c r="H1817" s="75"/>
      <c r="I1817" s="76">
        <f t="shared" si="863"/>
        <v>0</v>
      </c>
      <c r="J1817" s="99">
        <f t="shared" si="863"/>
        <v>0</v>
      </c>
      <c r="K1817" s="75"/>
      <c r="L1817" s="75"/>
      <c r="M1817" s="75"/>
      <c r="N1817" s="76"/>
      <c r="O1817" s="99">
        <f t="shared" si="864"/>
        <v>0</v>
      </c>
      <c r="P1817" s="75"/>
      <c r="Q1817" s="75"/>
      <c r="R1817" s="75"/>
      <c r="S1817" s="76"/>
      <c r="T1817" s="99">
        <f t="shared" si="865"/>
        <v>0</v>
      </c>
      <c r="U1817" s="75"/>
      <c r="V1817" s="75"/>
      <c r="W1817" s="75"/>
      <c r="X1817" s="75"/>
      <c r="Y1817" s="75"/>
      <c r="Z1817" s="76"/>
      <c r="AA1817" s="99">
        <f t="shared" si="866"/>
        <v>0</v>
      </c>
      <c r="AB1817" s="75"/>
      <c r="AC1817" s="75"/>
      <c r="AD1817" s="75"/>
      <c r="AE1817" s="76"/>
      <c r="AF1817" s="99">
        <f t="shared" si="867"/>
        <v>0</v>
      </c>
      <c r="AG1817" s="75"/>
      <c r="AH1817" s="75"/>
      <c r="AI1817" s="75"/>
      <c r="AJ1817" s="75"/>
      <c r="AK1817" s="76"/>
      <c r="DE1817" s="13"/>
    </row>
    <row r="1818" spans="1:109" ht="15" customHeight="1" x14ac:dyDescent="0.25">
      <c r="A1818" s="15"/>
      <c r="B1818" s="16"/>
      <c r="C1818" s="16"/>
      <c r="D1818" s="129" t="s">
        <v>37</v>
      </c>
      <c r="E1818" s="128"/>
      <c r="F1818" s="16"/>
      <c r="G1818" s="126">
        <f t="shared" si="862"/>
        <v>2</v>
      </c>
      <c r="H1818" s="127"/>
      <c r="I1818" s="128">
        <f t="shared" si="863"/>
        <v>0</v>
      </c>
      <c r="J1818" s="126">
        <f t="shared" si="863"/>
        <v>0</v>
      </c>
      <c r="K1818" s="127"/>
      <c r="L1818" s="127"/>
      <c r="M1818" s="127"/>
      <c r="N1818" s="128"/>
      <c r="O1818" s="126">
        <f t="shared" si="864"/>
        <v>0</v>
      </c>
      <c r="P1818" s="127"/>
      <c r="Q1818" s="127"/>
      <c r="R1818" s="127"/>
      <c r="S1818" s="128"/>
      <c r="T1818" s="126">
        <f t="shared" si="865"/>
        <v>0</v>
      </c>
      <c r="U1818" s="127"/>
      <c r="V1818" s="127"/>
      <c r="W1818" s="127"/>
      <c r="X1818" s="127"/>
      <c r="Y1818" s="127"/>
      <c r="Z1818" s="128"/>
      <c r="AA1818" s="126">
        <f t="shared" si="866"/>
        <v>0</v>
      </c>
      <c r="AB1818" s="127"/>
      <c r="AC1818" s="127"/>
      <c r="AD1818" s="127"/>
      <c r="AE1818" s="128"/>
      <c r="AF1818" s="126">
        <f t="shared" si="867"/>
        <v>0</v>
      </c>
      <c r="AG1818" s="127"/>
      <c r="AH1818" s="127"/>
      <c r="AI1818" s="127"/>
      <c r="AJ1818" s="127"/>
      <c r="AK1818" s="128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8"/>
    </row>
    <row r="1819" spans="1:109" ht="15" customHeight="1" x14ac:dyDescent="0.25">
      <c r="A1819" s="6"/>
      <c r="DE1819" s="13"/>
    </row>
    <row r="1820" spans="1:109" ht="15" customHeight="1" x14ac:dyDescent="0.25">
      <c r="A1820" s="6"/>
      <c r="C1820" s="79"/>
      <c r="D1820" s="79"/>
      <c r="E1820" s="79"/>
      <c r="F1820" s="79"/>
      <c r="G1820" s="79"/>
      <c r="H1820" s="79"/>
      <c r="I1820" s="79"/>
      <c r="J1820" s="79"/>
      <c r="K1820" s="79"/>
      <c r="L1820" s="79"/>
      <c r="M1820" s="79"/>
      <c r="N1820" s="79"/>
      <c r="O1820" s="79"/>
      <c r="P1820" s="79"/>
      <c r="Q1820" s="79"/>
      <c r="R1820" s="79"/>
      <c r="S1820" s="79"/>
      <c r="T1820" s="79"/>
      <c r="U1820" s="79"/>
      <c r="V1820" s="79"/>
      <c r="W1820" s="79"/>
      <c r="X1820" s="79"/>
      <c r="Y1820" s="79"/>
      <c r="Z1820" s="79"/>
      <c r="AA1820" s="79"/>
      <c r="AB1820" s="79"/>
      <c r="AC1820" s="79"/>
      <c r="AD1820" s="79"/>
      <c r="AE1820" s="79"/>
      <c r="AF1820" s="79"/>
      <c r="AG1820" s="79"/>
      <c r="AH1820" s="79"/>
      <c r="AI1820" s="79"/>
      <c r="AJ1820" s="79"/>
      <c r="AK1820" s="79"/>
      <c r="AL1820" s="79"/>
      <c r="AM1820" s="79"/>
      <c r="AN1820" s="79"/>
      <c r="AO1820" s="79"/>
      <c r="AP1820" s="79"/>
      <c r="AQ1820" s="79"/>
      <c r="AR1820" s="79"/>
      <c r="AS1820" s="79"/>
      <c r="AT1820" s="79"/>
      <c r="AU1820" s="79"/>
      <c r="AV1820" s="79"/>
      <c r="AW1820" s="79"/>
      <c r="AX1820" s="79"/>
      <c r="AY1820" s="79"/>
      <c r="AZ1820" s="79"/>
      <c r="BA1820" s="79"/>
      <c r="BB1820" s="79"/>
      <c r="BC1820" s="79"/>
      <c r="BD1820" s="79"/>
      <c r="BE1820" s="79"/>
      <c r="BF1820" s="79"/>
      <c r="BG1820" s="79"/>
      <c r="BH1820" s="79"/>
      <c r="BI1820" s="79"/>
      <c r="BJ1820" s="79"/>
      <c r="BK1820" s="79"/>
      <c r="BL1820" s="79"/>
      <c r="BM1820" s="79"/>
      <c r="BN1820" s="79"/>
      <c r="BO1820" s="79"/>
      <c r="BP1820" s="79"/>
      <c r="BQ1820" s="79"/>
      <c r="BR1820" s="79"/>
      <c r="BS1820" s="79"/>
      <c r="BT1820" s="79"/>
      <c r="BU1820" s="79"/>
      <c r="BV1820" s="79"/>
      <c r="BW1820" s="79"/>
      <c r="BX1820" s="79"/>
      <c r="BY1820" s="79"/>
      <c r="BZ1820" s="79"/>
      <c r="CA1820" s="79"/>
      <c r="CB1820" s="79"/>
      <c r="CC1820" s="79"/>
      <c r="CD1820" s="79"/>
      <c r="CE1820" s="79"/>
      <c r="CF1820" s="79"/>
      <c r="CG1820" s="79"/>
      <c r="CH1820" s="79"/>
      <c r="CI1820" s="79"/>
      <c r="CJ1820" s="79"/>
      <c r="CK1820" s="79"/>
      <c r="CL1820" s="79"/>
      <c r="CM1820" s="79"/>
      <c r="CN1820" s="79"/>
      <c r="CO1820" s="79"/>
      <c r="CP1820" s="79"/>
      <c r="CQ1820" s="79"/>
      <c r="CR1820" s="79"/>
      <c r="CS1820" s="79"/>
      <c r="CT1820" s="79"/>
      <c r="CU1820" s="79"/>
      <c r="CV1820" s="79"/>
      <c r="CW1820" s="79"/>
      <c r="CX1820" s="79"/>
      <c r="CY1820" s="79"/>
      <c r="CZ1820" s="79"/>
      <c r="DA1820" s="79"/>
      <c r="DB1820" s="79"/>
      <c r="DE1820" s="13"/>
    </row>
    <row r="1821" spans="1:109" ht="15" customHeight="1" x14ac:dyDescent="0.25">
      <c r="A1821" s="6"/>
      <c r="DE1821" s="13"/>
    </row>
    <row r="1822" spans="1:109" ht="15" customHeight="1" x14ac:dyDescent="0.25">
      <c r="A1822" s="6"/>
      <c r="C1822" s="80" t="s">
        <v>0</v>
      </c>
      <c r="D1822" s="79"/>
      <c r="E1822" s="79"/>
      <c r="F1822" s="79"/>
      <c r="G1822" s="79"/>
      <c r="H1822" s="79"/>
      <c r="I1822" s="79"/>
      <c r="J1822" s="79"/>
      <c r="K1822" s="79"/>
      <c r="L1822" s="79"/>
      <c r="M1822" s="79"/>
      <c r="N1822" s="79"/>
      <c r="O1822" s="79"/>
      <c r="P1822" s="79"/>
      <c r="Q1822" s="79"/>
      <c r="R1822" s="79"/>
      <c r="S1822" s="79"/>
      <c r="T1822" s="79"/>
      <c r="U1822" s="79"/>
      <c r="V1822" s="79"/>
      <c r="W1822" s="79"/>
      <c r="X1822" s="79"/>
      <c r="Y1822" s="79"/>
      <c r="Z1822" s="79"/>
      <c r="AA1822" s="79"/>
      <c r="AB1822" s="79"/>
      <c r="AC1822" s="79"/>
      <c r="AD1822" s="79"/>
      <c r="AE1822" s="79"/>
      <c r="AF1822" s="79"/>
      <c r="AG1822" s="79"/>
      <c r="AH1822" s="79"/>
      <c r="AI1822" s="79"/>
      <c r="AJ1822" s="79"/>
      <c r="AK1822" s="79"/>
      <c r="AL1822" s="79"/>
      <c r="AM1822" s="79"/>
      <c r="AN1822" s="79"/>
      <c r="AO1822" s="79"/>
      <c r="AP1822" s="79"/>
      <c r="AQ1822" s="79"/>
      <c r="AR1822" s="79"/>
      <c r="AS1822" s="79"/>
      <c r="AT1822" s="79"/>
      <c r="AU1822" s="79"/>
      <c r="AV1822" s="79"/>
      <c r="AW1822" s="79"/>
      <c r="AX1822" s="79"/>
      <c r="AY1822" s="79"/>
      <c r="AZ1822" s="79"/>
      <c r="BA1822" s="79"/>
      <c r="BB1822" s="79"/>
      <c r="BC1822" s="79"/>
      <c r="BD1822" s="79"/>
      <c r="BE1822" s="79"/>
      <c r="BF1822" s="79"/>
      <c r="BG1822" s="79"/>
      <c r="BH1822" s="79"/>
      <c r="BI1822" s="79"/>
      <c r="BJ1822" s="79"/>
      <c r="BK1822" s="79"/>
      <c r="BL1822" s="79"/>
      <c r="BM1822" s="79"/>
      <c r="BN1822" s="79"/>
      <c r="BO1822" s="79"/>
      <c r="BP1822" s="79"/>
      <c r="BQ1822" s="79"/>
      <c r="BR1822" s="79"/>
      <c r="BS1822" s="79"/>
      <c r="BT1822" s="79"/>
      <c r="BU1822" s="79"/>
      <c r="BV1822" s="79"/>
      <c r="BW1822" s="79"/>
      <c r="BX1822" s="79"/>
      <c r="BY1822" s="79"/>
      <c r="BZ1822" s="79"/>
      <c r="CA1822" s="79"/>
      <c r="CB1822" s="79"/>
      <c r="CC1822" s="79"/>
      <c r="CD1822" s="79"/>
      <c r="CE1822" s="79"/>
      <c r="CF1822" s="79"/>
      <c r="CG1822" s="79"/>
      <c r="CH1822" s="79"/>
      <c r="CI1822" s="79"/>
      <c r="CJ1822" s="79"/>
      <c r="CK1822" s="79"/>
      <c r="CL1822" s="79"/>
      <c r="CM1822" s="79"/>
      <c r="CN1822" s="79"/>
      <c r="CO1822" s="79"/>
      <c r="CP1822" s="79"/>
      <c r="CQ1822" s="79"/>
      <c r="CR1822" s="79"/>
      <c r="CS1822" s="79"/>
      <c r="CT1822" s="79"/>
      <c r="CU1822" s="79"/>
      <c r="CV1822" s="79"/>
      <c r="CW1822" s="79"/>
      <c r="CX1822" s="79"/>
      <c r="CY1822" s="79"/>
      <c r="CZ1822" s="79"/>
      <c r="DA1822" s="79"/>
      <c r="DB1822" s="79"/>
      <c r="DE1822" s="13"/>
    </row>
    <row r="1823" spans="1:109" ht="15" customHeight="1" x14ac:dyDescent="0.25">
      <c r="A1823" s="6"/>
      <c r="DE1823" s="13"/>
    </row>
    <row r="1824" spans="1:109" ht="15" customHeight="1" x14ac:dyDescent="0.25">
      <c r="A1824" s="6"/>
      <c r="D1824" s="154" t="s">
        <v>144</v>
      </c>
      <c r="E1824" s="155"/>
      <c r="F1824" s="155"/>
      <c r="G1824" s="155"/>
      <c r="H1824" s="155"/>
      <c r="I1824" s="155"/>
      <c r="J1824" s="155"/>
      <c r="K1824" s="155"/>
      <c r="L1824" s="155"/>
      <c r="M1824" s="155"/>
      <c r="N1824" s="155"/>
      <c r="O1824" s="155"/>
      <c r="P1824" s="155"/>
      <c r="Q1824" s="155"/>
      <c r="R1824" s="155"/>
      <c r="S1824" s="155"/>
      <c r="T1824" s="155"/>
      <c r="U1824" s="155"/>
      <c r="V1824" s="155"/>
      <c r="W1824" s="155"/>
      <c r="X1824" s="155"/>
      <c r="Y1824" s="155"/>
      <c r="Z1824" s="155"/>
      <c r="AA1824" s="155"/>
      <c r="AB1824" s="155"/>
      <c r="AC1824" s="155"/>
      <c r="AD1824" s="155"/>
      <c r="AE1824" s="155"/>
      <c r="AF1824" s="155"/>
      <c r="AG1824" s="155"/>
      <c r="AH1824" s="155"/>
      <c r="AI1824" s="155"/>
      <c r="AJ1824" s="155"/>
      <c r="AK1824" s="155"/>
      <c r="AL1824" s="155"/>
      <c r="AM1824" s="155"/>
      <c r="AN1824" s="155"/>
      <c r="AO1824" s="155"/>
      <c r="AP1824" s="155"/>
      <c r="AQ1824" s="155"/>
      <c r="AR1824" s="155"/>
      <c r="AS1824" s="155"/>
      <c r="AT1824" s="155"/>
      <c r="AU1824" s="155"/>
      <c r="AV1824" s="155"/>
      <c r="AW1824" s="155"/>
      <c r="AX1824" s="155"/>
      <c r="AY1824" s="155"/>
      <c r="AZ1824" s="155"/>
      <c r="BA1824" s="155"/>
      <c r="BB1824" s="155"/>
      <c r="BC1824" s="155"/>
      <c r="BD1824" s="155"/>
      <c r="BE1824" s="155"/>
      <c r="BF1824" s="155"/>
      <c r="BG1824" s="155"/>
      <c r="BH1824" s="155"/>
      <c r="BI1824" s="155"/>
      <c r="BJ1824" s="155"/>
      <c r="BK1824" s="155"/>
      <c r="BL1824" s="155"/>
      <c r="BM1824" s="155"/>
      <c r="BN1824" s="155"/>
      <c r="BO1824" s="155"/>
      <c r="BP1824" s="155"/>
      <c r="BQ1824" s="155"/>
      <c r="BR1824" s="155"/>
      <c r="BS1824" s="155"/>
      <c r="BT1824" s="155"/>
      <c r="BU1824" s="155"/>
      <c r="BV1824" s="155"/>
      <c r="BW1824" s="155"/>
      <c r="BX1824" s="155"/>
      <c r="BY1824" s="155"/>
      <c r="BZ1824" s="155"/>
      <c r="CA1824" s="155"/>
      <c r="CB1824" s="155"/>
      <c r="CC1824" s="155"/>
      <c r="CD1824" s="155"/>
      <c r="CE1824" s="155"/>
      <c r="CF1824" s="155"/>
      <c r="CG1824" s="155"/>
      <c r="CH1824" s="155"/>
      <c r="CI1824" s="155"/>
      <c r="CJ1824" s="155"/>
      <c r="CK1824" s="155"/>
      <c r="CL1824" s="155"/>
      <c r="CM1824" s="155"/>
      <c r="CN1824" s="155"/>
      <c r="CO1824" s="155"/>
      <c r="CP1824" s="155"/>
      <c r="CQ1824" s="155"/>
      <c r="CR1824" s="155"/>
      <c r="CS1824" s="155"/>
      <c r="CT1824" s="155"/>
      <c r="CU1824" s="155"/>
      <c r="CV1824" s="155"/>
      <c r="CW1824" s="155"/>
      <c r="CX1824" s="155"/>
      <c r="CY1824" s="155"/>
      <c r="CZ1824" s="155"/>
      <c r="DA1824" s="155"/>
      <c r="DB1824" s="155"/>
      <c r="DE1824" s="13"/>
    </row>
    <row r="1825" spans="1:109" ht="15" customHeight="1" x14ac:dyDescent="0.25">
      <c r="A1825" s="6"/>
      <c r="D1825" s="215"/>
      <c r="E1825" s="216"/>
      <c r="F1825" s="216"/>
      <c r="G1825" s="216"/>
      <c r="H1825" s="216"/>
      <c r="I1825" s="216"/>
      <c r="J1825" s="216"/>
      <c r="K1825" s="216"/>
      <c r="L1825" s="216"/>
      <c r="M1825" s="216"/>
      <c r="N1825" s="216"/>
      <c r="O1825" s="216"/>
      <c r="P1825" s="216"/>
      <c r="Q1825" s="216"/>
      <c r="R1825" s="216"/>
      <c r="S1825" s="216"/>
      <c r="T1825" s="216"/>
      <c r="U1825" s="216"/>
      <c r="V1825" s="216"/>
      <c r="W1825" s="216"/>
      <c r="X1825" s="216"/>
      <c r="Y1825" s="216"/>
      <c r="Z1825" s="216"/>
      <c r="AA1825" s="216"/>
      <c r="AB1825" s="216"/>
      <c r="AC1825" s="216"/>
      <c r="AD1825" s="216"/>
      <c r="AE1825" s="216"/>
      <c r="AF1825" s="216"/>
      <c r="AG1825" s="216"/>
      <c r="AH1825" s="216"/>
      <c r="AI1825" s="216"/>
      <c r="AJ1825" s="216"/>
      <c r="AK1825" s="216"/>
      <c r="AL1825" s="216"/>
      <c r="AM1825" s="216"/>
      <c r="AN1825" s="216"/>
      <c r="AO1825" s="216"/>
      <c r="AP1825" s="216"/>
      <c r="AQ1825" s="216"/>
      <c r="AR1825" s="216"/>
      <c r="AS1825" s="216"/>
      <c r="AT1825" s="216"/>
      <c r="AU1825" s="216"/>
      <c r="AV1825" s="216"/>
      <c r="AW1825" s="216"/>
      <c r="AX1825" s="216"/>
      <c r="AY1825" s="216"/>
      <c r="AZ1825" s="216"/>
      <c r="BA1825" s="216"/>
      <c r="BB1825" s="216"/>
      <c r="BC1825" s="216"/>
      <c r="BD1825" s="216"/>
      <c r="BE1825" s="216"/>
      <c r="BF1825" s="216"/>
      <c r="BG1825" s="216"/>
      <c r="BH1825" s="216"/>
      <c r="BI1825" s="216"/>
      <c r="BJ1825" s="216"/>
      <c r="BK1825" s="216"/>
      <c r="BL1825" s="216"/>
      <c r="BM1825" s="216"/>
      <c r="BN1825" s="216"/>
      <c r="BO1825" s="216"/>
      <c r="BP1825" s="216"/>
      <c r="BQ1825" s="216"/>
      <c r="BR1825" s="216"/>
      <c r="BS1825" s="216"/>
      <c r="BT1825" s="216"/>
      <c r="BU1825" s="216"/>
      <c r="BV1825" s="216"/>
      <c r="BW1825" s="216"/>
      <c r="BX1825" s="216"/>
      <c r="BY1825" s="216"/>
      <c r="BZ1825" s="216"/>
      <c r="CA1825" s="216"/>
      <c r="CB1825" s="216"/>
      <c r="CC1825" s="216"/>
      <c r="CD1825" s="216"/>
      <c r="CE1825" s="216"/>
      <c r="CF1825" s="216"/>
      <c r="CG1825" s="216"/>
      <c r="CH1825" s="216"/>
      <c r="CI1825" s="216"/>
      <c r="CJ1825" s="216"/>
      <c r="CK1825" s="216"/>
      <c r="CL1825" s="216"/>
      <c r="CM1825" s="216"/>
      <c r="CN1825" s="216"/>
      <c r="CO1825" s="216"/>
      <c r="CP1825" s="216"/>
      <c r="CQ1825" s="216"/>
      <c r="CR1825" s="216"/>
      <c r="CS1825" s="216"/>
      <c r="CT1825" s="216"/>
      <c r="CU1825" s="216"/>
      <c r="CV1825" s="216"/>
      <c r="CW1825" s="216"/>
      <c r="CX1825" s="216"/>
      <c r="CY1825" s="216"/>
      <c r="CZ1825" s="216"/>
      <c r="DA1825" s="216"/>
      <c r="DB1825" s="216"/>
      <c r="DE1825" s="13"/>
    </row>
    <row r="1826" spans="1:109" ht="15" customHeight="1" x14ac:dyDescent="0.25">
      <c r="A1826" s="6"/>
      <c r="DE1826" s="13"/>
    </row>
    <row r="1827" spans="1:109" ht="15" customHeight="1" x14ac:dyDescent="0.25">
      <c r="A1827" s="6"/>
      <c r="DE1827" s="13"/>
    </row>
    <row r="1828" spans="1:109" ht="15" customHeight="1" x14ac:dyDescent="0.25">
      <c r="A1828" s="6"/>
      <c r="D1828" s="82" t="s">
        <v>1</v>
      </c>
      <c r="E1828" s="79"/>
      <c r="F1828" s="79"/>
      <c r="G1828" s="79"/>
      <c r="H1828" s="79"/>
      <c r="I1828" s="79"/>
      <c r="J1828" s="79"/>
      <c r="K1828" s="79"/>
      <c r="L1828" s="79"/>
      <c r="M1828" s="79"/>
      <c r="N1828" s="79"/>
      <c r="O1828" s="79"/>
      <c r="P1828" s="79"/>
      <c r="Q1828" s="79"/>
      <c r="R1828" s="79"/>
      <c r="S1828" s="79"/>
      <c r="T1828" s="79"/>
      <c r="U1828" s="79"/>
      <c r="V1828" s="79"/>
      <c r="W1828" s="79"/>
      <c r="X1828" s="79"/>
      <c r="Y1828" s="79"/>
      <c r="Z1828" s="79"/>
      <c r="AA1828" s="79"/>
      <c r="AB1828" s="79"/>
      <c r="AC1828" s="79"/>
      <c r="AD1828" s="79"/>
      <c r="AE1828" s="79"/>
      <c r="AF1828" s="79"/>
      <c r="AG1828" s="79"/>
      <c r="AH1828" s="79"/>
      <c r="AI1828" s="79"/>
      <c r="AJ1828" s="79"/>
      <c r="AK1828" s="79"/>
      <c r="AL1828" s="79"/>
      <c r="AM1828" s="79"/>
      <c r="AN1828" s="79"/>
      <c r="AO1828" s="79"/>
      <c r="AP1828" s="79"/>
      <c r="AQ1828" s="79"/>
      <c r="AR1828" s="79"/>
      <c r="AS1828" s="79"/>
      <c r="AT1828" s="79"/>
      <c r="AU1828" s="79"/>
      <c r="AV1828" s="79"/>
      <c r="AW1828" s="79"/>
      <c r="AX1828" s="79"/>
      <c r="AY1828" s="79"/>
      <c r="AZ1828" s="79"/>
      <c r="BA1828" s="79"/>
      <c r="BB1828" s="79"/>
      <c r="BC1828" s="79"/>
      <c r="BD1828" s="79"/>
      <c r="BE1828" s="79"/>
      <c r="BF1828" s="79"/>
      <c r="BG1828" s="79"/>
      <c r="BH1828" s="79"/>
      <c r="BI1828" s="79"/>
      <c r="BJ1828" s="79"/>
      <c r="BK1828" s="79"/>
      <c r="BL1828" s="79"/>
      <c r="BM1828" s="79"/>
      <c r="BN1828" s="79"/>
      <c r="BO1828" s="79"/>
      <c r="BP1828" s="79"/>
      <c r="BQ1828" s="79"/>
      <c r="BR1828" s="79"/>
      <c r="BS1828" s="79"/>
      <c r="BT1828" s="79"/>
      <c r="BU1828" s="79"/>
      <c r="BV1828" s="79"/>
      <c r="BW1828" s="79"/>
      <c r="BX1828" s="79"/>
      <c r="BY1828" s="79"/>
      <c r="BZ1828" s="79"/>
      <c r="CA1828" s="79"/>
      <c r="CB1828" s="79"/>
      <c r="CC1828" s="79"/>
      <c r="CD1828" s="79"/>
      <c r="CE1828" s="79"/>
      <c r="CF1828" s="79"/>
      <c r="CG1828" s="79"/>
      <c r="CH1828" s="79"/>
      <c r="CI1828" s="79"/>
      <c r="CJ1828" s="79"/>
      <c r="CK1828" s="79"/>
      <c r="CL1828" s="79"/>
      <c r="CM1828" s="79"/>
      <c r="CN1828" s="79"/>
      <c r="CO1828" s="79"/>
      <c r="CP1828" s="79"/>
      <c r="CQ1828" s="79"/>
      <c r="CR1828" s="79"/>
      <c r="CS1828" s="79"/>
      <c r="CT1828" s="79"/>
      <c r="CU1828" s="79"/>
      <c r="CV1828" s="79"/>
      <c r="CW1828" s="79"/>
      <c r="CX1828" s="79"/>
      <c r="CY1828" s="79"/>
      <c r="CZ1828" s="79"/>
      <c r="DA1828" s="79"/>
      <c r="DB1828" s="79"/>
      <c r="DE1828" s="13"/>
    </row>
    <row r="1829" spans="1:109" ht="15" customHeight="1" x14ac:dyDescent="0.25">
      <c r="A1829" s="6"/>
      <c r="DE1829" s="13"/>
    </row>
    <row r="1830" spans="1:109" ht="15" customHeight="1" x14ac:dyDescent="0.25">
      <c r="A1830" s="6"/>
      <c r="C1830" s="78" t="s">
        <v>2</v>
      </c>
      <c r="D1830" s="83"/>
      <c r="E1830" s="84"/>
      <c r="F1830" s="78" t="s">
        <v>3</v>
      </c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5"/>
      <c r="R1830" s="75"/>
      <c r="S1830" s="75"/>
      <c r="T1830" s="75"/>
      <c r="U1830" s="75"/>
      <c r="V1830" s="75"/>
      <c r="W1830" s="75"/>
      <c r="X1830" s="75"/>
      <c r="Y1830" s="75"/>
      <c r="Z1830" s="75"/>
      <c r="AA1830" s="75"/>
      <c r="AB1830" s="75"/>
      <c r="AC1830" s="76"/>
      <c r="AD1830" s="78" t="s">
        <v>4</v>
      </c>
      <c r="AE1830" s="75"/>
      <c r="AF1830" s="75"/>
      <c r="AG1830" s="75"/>
      <c r="AH1830" s="75"/>
      <c r="AI1830" s="75"/>
      <c r="AJ1830" s="75"/>
      <c r="AK1830" s="75"/>
      <c r="AL1830" s="75"/>
      <c r="AM1830" s="75"/>
      <c r="AN1830" s="75"/>
      <c r="AO1830" s="75"/>
      <c r="AP1830" s="75"/>
      <c r="AQ1830" s="75"/>
      <c r="AR1830" s="76"/>
      <c r="AS1830" s="78" t="s">
        <v>5</v>
      </c>
      <c r="AT1830" s="75"/>
      <c r="AU1830" s="75"/>
      <c r="AV1830" s="75"/>
      <c r="AW1830" s="75"/>
      <c r="AX1830" s="75"/>
      <c r="AY1830" s="75"/>
      <c r="AZ1830" s="75"/>
      <c r="BA1830" s="75"/>
      <c r="BB1830" s="76"/>
      <c r="BC1830" s="78" t="s">
        <v>6</v>
      </c>
      <c r="BD1830" s="75"/>
      <c r="BE1830" s="75"/>
      <c r="BF1830" s="75"/>
      <c r="BG1830" s="76"/>
      <c r="BH1830" s="78" t="s">
        <v>7</v>
      </c>
      <c r="BI1830" s="75"/>
      <c r="BJ1830" s="75"/>
      <c r="BK1830" s="75"/>
      <c r="BL1830" s="75"/>
      <c r="BM1830" s="75"/>
      <c r="BN1830" s="75"/>
      <c r="BO1830" s="75"/>
      <c r="BP1830" s="75"/>
      <c r="BQ1830" s="75"/>
      <c r="BR1830" s="75"/>
      <c r="BS1830" s="75"/>
      <c r="BT1830" s="75"/>
      <c r="BU1830" s="75"/>
      <c r="BV1830" s="75"/>
      <c r="BW1830" s="76"/>
      <c r="BX1830" s="78" t="s">
        <v>8</v>
      </c>
      <c r="BY1830" s="75"/>
      <c r="BZ1830" s="75"/>
      <c r="CA1830" s="75"/>
      <c r="CB1830" s="75"/>
      <c r="CC1830" s="75"/>
      <c r="CD1830" s="75"/>
      <c r="CE1830" s="75"/>
      <c r="CF1830" s="76"/>
      <c r="CG1830" s="78" t="s">
        <v>9</v>
      </c>
      <c r="CH1830" s="75"/>
      <c r="CI1830" s="75"/>
      <c r="CJ1830" s="75"/>
      <c r="CK1830" s="75"/>
      <c r="CL1830" s="75"/>
      <c r="CM1830" s="76"/>
      <c r="CN1830" s="78" t="s">
        <v>10</v>
      </c>
      <c r="CO1830" s="75"/>
      <c r="CP1830" s="75"/>
      <c r="CQ1830" s="76"/>
      <c r="CR1830" s="78" t="s">
        <v>11</v>
      </c>
      <c r="CS1830" s="75"/>
      <c r="CT1830" s="75"/>
      <c r="CU1830" s="75"/>
      <c r="CV1830" s="75"/>
      <c r="CW1830" s="75"/>
      <c r="CX1830" s="75"/>
      <c r="CY1830" s="75"/>
      <c r="CZ1830" s="75"/>
      <c r="DA1830" s="75"/>
      <c r="DB1830" s="75"/>
      <c r="DC1830" s="75"/>
      <c r="DD1830" s="76"/>
      <c r="DE1830" s="24" t="s">
        <v>12</v>
      </c>
    </row>
    <row r="1831" spans="1:109" ht="15" customHeight="1" x14ac:dyDescent="0.25">
      <c r="A1831" s="6"/>
      <c r="C1831" s="85"/>
      <c r="D1831" s="79"/>
      <c r="E1831" s="86"/>
      <c r="F1831" s="74" t="s">
        <v>13</v>
      </c>
      <c r="G1831" s="75"/>
      <c r="H1831" s="75"/>
      <c r="I1831" s="75"/>
      <c r="J1831" s="75"/>
      <c r="K1831" s="75"/>
      <c r="L1831" s="75"/>
      <c r="M1831" s="75"/>
      <c r="N1831" s="75"/>
      <c r="O1831" s="75"/>
      <c r="P1831" s="75"/>
      <c r="Q1831" s="76"/>
      <c r="R1831" s="74" t="s">
        <v>14</v>
      </c>
      <c r="S1831" s="75"/>
      <c r="T1831" s="75"/>
      <c r="U1831" s="75"/>
      <c r="V1831" s="75"/>
      <c r="W1831" s="75"/>
      <c r="X1831" s="75"/>
      <c r="Y1831" s="75"/>
      <c r="Z1831" s="75"/>
      <c r="AA1831" s="75"/>
      <c r="AB1831" s="75"/>
      <c r="AC1831" s="76"/>
      <c r="AD1831" s="74" t="s">
        <v>14</v>
      </c>
      <c r="AE1831" s="75"/>
      <c r="AF1831" s="75"/>
      <c r="AG1831" s="75"/>
      <c r="AH1831" s="75"/>
      <c r="AI1831" s="75"/>
      <c r="AJ1831" s="75"/>
      <c r="AK1831" s="75"/>
      <c r="AL1831" s="75"/>
      <c r="AM1831" s="75"/>
      <c r="AN1831" s="75"/>
      <c r="AO1831" s="75"/>
      <c r="AP1831" s="75"/>
      <c r="AQ1831" s="75"/>
      <c r="AR1831" s="76"/>
      <c r="AS1831" s="74" t="s">
        <v>14</v>
      </c>
      <c r="AT1831" s="75"/>
      <c r="AU1831" s="75"/>
      <c r="AV1831" s="75"/>
      <c r="AW1831" s="75"/>
      <c r="AX1831" s="75"/>
      <c r="AY1831" s="75"/>
      <c r="AZ1831" s="75"/>
      <c r="BA1831" s="75"/>
      <c r="BB1831" s="76"/>
      <c r="BC1831" s="74" t="s">
        <v>14</v>
      </c>
      <c r="BD1831" s="75"/>
      <c r="BE1831" s="75"/>
      <c r="BF1831" s="75"/>
      <c r="BG1831" s="76"/>
      <c r="BH1831" s="74" t="s">
        <v>14</v>
      </c>
      <c r="BI1831" s="75"/>
      <c r="BJ1831" s="75"/>
      <c r="BK1831" s="75"/>
      <c r="BL1831" s="75"/>
      <c r="BM1831" s="75"/>
      <c r="BN1831" s="75"/>
      <c r="BO1831" s="75"/>
      <c r="BP1831" s="75"/>
      <c r="BQ1831" s="75"/>
      <c r="BR1831" s="75"/>
      <c r="BS1831" s="75"/>
      <c r="BT1831" s="75"/>
      <c r="BU1831" s="75"/>
      <c r="BV1831" s="75"/>
      <c r="BW1831" s="76"/>
      <c r="BX1831" s="74" t="s">
        <v>14</v>
      </c>
      <c r="BY1831" s="75"/>
      <c r="BZ1831" s="75"/>
      <c r="CA1831" s="75"/>
      <c r="CB1831" s="75"/>
      <c r="CC1831" s="75"/>
      <c r="CD1831" s="75"/>
      <c r="CE1831" s="75"/>
      <c r="CF1831" s="76"/>
      <c r="CG1831" s="74" t="s">
        <v>14</v>
      </c>
      <c r="CH1831" s="75"/>
      <c r="CI1831" s="75"/>
      <c r="CJ1831" s="75"/>
      <c r="CK1831" s="75"/>
      <c r="CL1831" s="75"/>
      <c r="CM1831" s="76"/>
      <c r="CN1831" s="74" t="s">
        <v>14</v>
      </c>
      <c r="CO1831" s="75"/>
      <c r="CP1831" s="75"/>
      <c r="CQ1831" s="76"/>
      <c r="CR1831" s="74" t="s">
        <v>15</v>
      </c>
      <c r="CS1831" s="75"/>
      <c r="CT1831" s="75"/>
      <c r="CU1831" s="75"/>
      <c r="CV1831" s="76"/>
      <c r="CW1831" s="74" t="s">
        <v>16</v>
      </c>
      <c r="CX1831" s="75"/>
      <c r="CY1831" s="76"/>
      <c r="CZ1831" s="74" t="s">
        <v>17</v>
      </c>
      <c r="DA1831" s="75"/>
      <c r="DB1831" s="75"/>
      <c r="DC1831" s="75"/>
      <c r="DD1831" s="76"/>
      <c r="DE1831" s="25" t="s">
        <v>14</v>
      </c>
    </row>
    <row r="1832" spans="1:109" ht="15" customHeight="1" x14ac:dyDescent="0.25">
      <c r="A1832" s="6"/>
      <c r="C1832" s="87"/>
      <c r="D1832" s="88"/>
      <c r="E1832" s="89"/>
      <c r="F1832" s="77" t="s">
        <v>18</v>
      </c>
      <c r="G1832" s="76"/>
      <c r="H1832" s="77" t="s">
        <v>19</v>
      </c>
      <c r="I1832" s="75"/>
      <c r="J1832" s="75"/>
      <c r="K1832" s="75"/>
      <c r="L1832" s="76"/>
      <c r="M1832" s="77" t="s">
        <v>20</v>
      </c>
      <c r="N1832" s="75"/>
      <c r="O1832" s="75"/>
      <c r="P1832" s="75"/>
      <c r="Q1832" s="76"/>
      <c r="R1832" s="77" t="s">
        <v>21</v>
      </c>
      <c r="S1832" s="75"/>
      <c r="T1832" s="75"/>
      <c r="U1832" s="75"/>
      <c r="V1832" s="76"/>
      <c r="W1832" s="77" t="s">
        <v>22</v>
      </c>
      <c r="X1832" s="75"/>
      <c r="Y1832" s="75"/>
      <c r="Z1832" s="75"/>
      <c r="AA1832" s="75"/>
      <c r="AB1832" s="75"/>
      <c r="AC1832" s="76"/>
      <c r="AD1832" s="77" t="s">
        <v>23</v>
      </c>
      <c r="AE1832" s="75"/>
      <c r="AF1832" s="75"/>
      <c r="AG1832" s="75"/>
      <c r="AH1832" s="75"/>
      <c r="AI1832" s="76"/>
      <c r="AJ1832" s="77" t="s">
        <v>24</v>
      </c>
      <c r="AK1832" s="75"/>
      <c r="AL1832" s="75"/>
      <c r="AM1832" s="75"/>
      <c r="AN1832" s="75"/>
      <c r="AO1832" s="75"/>
      <c r="AP1832" s="75"/>
      <c r="AQ1832" s="75"/>
      <c r="AR1832" s="76"/>
      <c r="AS1832" s="77" t="s">
        <v>25</v>
      </c>
      <c r="AT1832" s="75"/>
      <c r="AU1832" s="75"/>
      <c r="AV1832" s="75"/>
      <c r="AW1832" s="75"/>
      <c r="AX1832" s="76"/>
      <c r="AY1832" s="77" t="s">
        <v>26</v>
      </c>
      <c r="AZ1832" s="75"/>
      <c r="BA1832" s="75"/>
      <c r="BB1832" s="76"/>
      <c r="BC1832" s="77" t="s">
        <v>27</v>
      </c>
      <c r="BD1832" s="75"/>
      <c r="BE1832" s="75"/>
      <c r="BF1832" s="75"/>
      <c r="BG1832" s="76"/>
      <c r="BH1832" s="77" t="s">
        <v>28</v>
      </c>
      <c r="BI1832" s="75"/>
      <c r="BJ1832" s="75"/>
      <c r="BK1832" s="75"/>
      <c r="BL1832" s="76"/>
      <c r="BM1832" s="77" t="s">
        <v>29</v>
      </c>
      <c r="BN1832" s="75"/>
      <c r="BO1832" s="75"/>
      <c r="BP1832" s="76"/>
      <c r="BQ1832" s="77" t="s">
        <v>30</v>
      </c>
      <c r="BR1832" s="75"/>
      <c r="BS1832" s="75"/>
      <c r="BT1832" s="75"/>
      <c r="BU1832" s="75"/>
      <c r="BV1832" s="75"/>
      <c r="BW1832" s="76"/>
      <c r="BX1832" s="77" t="s">
        <v>31</v>
      </c>
      <c r="BY1832" s="75"/>
      <c r="BZ1832" s="75"/>
      <c r="CA1832" s="76"/>
      <c r="CB1832" s="77" t="s">
        <v>24</v>
      </c>
      <c r="CC1832" s="75"/>
      <c r="CD1832" s="75"/>
      <c r="CE1832" s="75"/>
      <c r="CF1832" s="76"/>
      <c r="CG1832" s="77" t="s">
        <v>31</v>
      </c>
      <c r="CH1832" s="75"/>
      <c r="CI1832" s="75"/>
      <c r="CJ1832" s="76"/>
      <c r="CK1832" s="77" t="s">
        <v>24</v>
      </c>
      <c r="CL1832" s="75"/>
      <c r="CM1832" s="76"/>
      <c r="CN1832" s="77" t="s">
        <v>14</v>
      </c>
      <c r="CO1832" s="75"/>
      <c r="CP1832" s="75"/>
      <c r="CQ1832" s="76"/>
      <c r="CR1832" s="77" t="s">
        <v>32</v>
      </c>
      <c r="CS1832" s="75"/>
      <c r="CT1832" s="75"/>
      <c r="CU1832" s="75"/>
      <c r="CV1832" s="76"/>
      <c r="CW1832" s="77" t="s">
        <v>32</v>
      </c>
      <c r="CX1832" s="75"/>
      <c r="CY1832" s="76"/>
      <c r="CZ1832" s="77" t="s">
        <v>32</v>
      </c>
      <c r="DA1832" s="75"/>
      <c r="DB1832" s="75"/>
      <c r="DC1832" s="75"/>
      <c r="DD1832" s="76"/>
      <c r="DE1832" s="26" t="s">
        <v>32</v>
      </c>
    </row>
    <row r="1833" spans="1:109" ht="15" customHeight="1" x14ac:dyDescent="0.25">
      <c r="A1833" s="6"/>
      <c r="C1833" s="91" t="s">
        <v>33</v>
      </c>
      <c r="D1833" s="75"/>
      <c r="E1833" s="76"/>
      <c r="F1833" s="90">
        <f>SUM(F823,F1732)</f>
        <v>0</v>
      </c>
      <c r="G1833" s="76"/>
      <c r="H1833" s="90">
        <f>SUM(H823,H1732)</f>
        <v>0</v>
      </c>
      <c r="I1833" s="75"/>
      <c r="J1833" s="75"/>
      <c r="K1833" s="75"/>
      <c r="L1833" s="76"/>
      <c r="M1833" s="90">
        <f>SUM(M823,M1732)</f>
        <v>0</v>
      </c>
      <c r="N1833" s="75"/>
      <c r="O1833" s="75"/>
      <c r="P1833" s="75"/>
      <c r="Q1833" s="76"/>
      <c r="R1833" s="90">
        <f>SUM(R823,R1732)</f>
        <v>0</v>
      </c>
      <c r="S1833" s="75"/>
      <c r="T1833" s="75"/>
      <c r="U1833" s="75"/>
      <c r="V1833" s="76"/>
      <c r="W1833" s="90">
        <f>SUM(W823,W1732)</f>
        <v>0</v>
      </c>
      <c r="X1833" s="75"/>
      <c r="Y1833" s="75"/>
      <c r="Z1833" s="75"/>
      <c r="AA1833" s="75"/>
      <c r="AB1833" s="75"/>
      <c r="AC1833" s="76"/>
      <c r="AD1833" s="90">
        <f>SUM(AD823,AD1732)</f>
        <v>0</v>
      </c>
      <c r="AE1833" s="75"/>
      <c r="AF1833" s="75"/>
      <c r="AG1833" s="75"/>
      <c r="AH1833" s="75"/>
      <c r="AI1833" s="76"/>
      <c r="AJ1833" s="90">
        <f>SUM(AJ823,AJ1732)</f>
        <v>0</v>
      </c>
      <c r="AK1833" s="75"/>
      <c r="AL1833" s="75"/>
      <c r="AM1833" s="75"/>
      <c r="AN1833" s="75"/>
      <c r="AO1833" s="75"/>
      <c r="AP1833" s="75"/>
      <c r="AQ1833" s="75"/>
      <c r="AR1833" s="76"/>
      <c r="AS1833" s="90">
        <f>SUM(AS823,AS1732)</f>
        <v>0</v>
      </c>
      <c r="AT1833" s="75"/>
      <c r="AU1833" s="75"/>
      <c r="AV1833" s="75"/>
      <c r="AW1833" s="75"/>
      <c r="AX1833" s="76"/>
      <c r="AY1833" s="90">
        <f>SUM(AY823,AY1732)</f>
        <v>0</v>
      </c>
      <c r="AZ1833" s="75"/>
      <c r="BA1833" s="75"/>
      <c r="BB1833" s="76"/>
      <c r="BC1833" s="90">
        <f>SUM(BC823,BC1732)</f>
        <v>0</v>
      </c>
      <c r="BD1833" s="75"/>
      <c r="BE1833" s="75"/>
      <c r="BF1833" s="75"/>
      <c r="BG1833" s="76"/>
      <c r="BH1833" s="90">
        <f>SUM(BH823,BH1732)</f>
        <v>0</v>
      </c>
      <c r="BI1833" s="75"/>
      <c r="BJ1833" s="75"/>
      <c r="BK1833" s="75"/>
      <c r="BL1833" s="76"/>
      <c r="BM1833" s="90">
        <f>SUM(BM823,BM1732)</f>
        <v>0</v>
      </c>
      <c r="BN1833" s="75"/>
      <c r="BO1833" s="75"/>
      <c r="BP1833" s="76"/>
      <c r="BQ1833" s="90">
        <f>SUM(BQ823,BQ1732)</f>
        <v>0</v>
      </c>
      <c r="BR1833" s="75"/>
      <c r="BS1833" s="75"/>
      <c r="BT1833" s="75"/>
      <c r="BU1833" s="75"/>
      <c r="BV1833" s="75"/>
      <c r="BW1833" s="76">
        <f>SUM(BW823,BW1732)</f>
        <v>0</v>
      </c>
      <c r="BX1833" s="90">
        <f>SUM(BX823,BX1732)</f>
        <v>0</v>
      </c>
      <c r="BY1833" s="75"/>
      <c r="BZ1833" s="75"/>
      <c r="CA1833" s="76"/>
      <c r="CB1833" s="90">
        <f>SUM(CB823,CB1732)</f>
        <v>0</v>
      </c>
      <c r="CC1833" s="75"/>
      <c r="CD1833" s="75"/>
      <c r="CE1833" s="75"/>
      <c r="CF1833" s="76"/>
      <c r="CG1833" s="90">
        <f>SUM(CG823,CG1732)</f>
        <v>0</v>
      </c>
      <c r="CH1833" s="75"/>
      <c r="CI1833" s="75"/>
      <c r="CJ1833" s="76"/>
      <c r="CK1833" s="90">
        <f>SUM(CK823,CK1732)</f>
        <v>0</v>
      </c>
      <c r="CL1833" s="75">
        <f>SUM(CL823,CL1732)</f>
        <v>0</v>
      </c>
      <c r="CM1833" s="76"/>
      <c r="CN1833" s="90">
        <f>SUM(CN823,CN1732)</f>
        <v>0</v>
      </c>
      <c r="CO1833" s="75">
        <f>SUM(CO823,CO1732)</f>
        <v>0</v>
      </c>
      <c r="CP1833" s="75"/>
      <c r="CQ1833" s="76"/>
      <c r="CR1833" s="90">
        <f>SUM(CR823,CR1732)</f>
        <v>0</v>
      </c>
      <c r="CS1833" s="75"/>
      <c r="CT1833" s="75"/>
      <c r="CU1833" s="75"/>
      <c r="CV1833" s="76">
        <f>SUM(CV823,CV1732)</f>
        <v>0</v>
      </c>
      <c r="CW1833" s="90">
        <f>SUM(CW823,CW1732)</f>
        <v>0</v>
      </c>
      <c r="CX1833" s="75"/>
      <c r="CY1833" s="76"/>
      <c r="CZ1833" s="90">
        <f>SUM(CZ823,CZ1732)</f>
        <v>0</v>
      </c>
      <c r="DA1833" s="75">
        <f>SUM(DA823,DA1732)</f>
        <v>0</v>
      </c>
      <c r="DB1833" s="75"/>
      <c r="DC1833" s="75"/>
      <c r="DD1833" s="76"/>
      <c r="DE1833" s="27">
        <f>SUM(DE823,DE1732)</f>
        <v>0</v>
      </c>
    </row>
    <row r="1834" spans="1:109" ht="15" customHeight="1" x14ac:dyDescent="0.25">
      <c r="A1834" s="6"/>
      <c r="C1834" s="91" t="s">
        <v>34</v>
      </c>
      <c r="D1834" s="75"/>
      <c r="E1834" s="76"/>
      <c r="F1834" s="90">
        <f t="shared" ref="F1834:F1837" si="868">SUM(F824,F1733)</f>
        <v>26</v>
      </c>
      <c r="G1834" s="76"/>
      <c r="H1834" s="90">
        <f t="shared" ref="H1834:H1837" si="869">SUM(H824,H1733)</f>
        <v>20</v>
      </c>
      <c r="I1834" s="75"/>
      <c r="J1834" s="75"/>
      <c r="K1834" s="75"/>
      <c r="L1834" s="76"/>
      <c r="M1834" s="90">
        <f t="shared" ref="M1834:M1837" si="870">SUM(M824,M1733)</f>
        <v>3</v>
      </c>
      <c r="N1834" s="75"/>
      <c r="O1834" s="75"/>
      <c r="P1834" s="75"/>
      <c r="Q1834" s="76"/>
      <c r="R1834" s="90">
        <f t="shared" ref="R1834:R1837" si="871">SUM(R824,R1733)</f>
        <v>240</v>
      </c>
      <c r="S1834" s="75"/>
      <c r="T1834" s="75"/>
      <c r="U1834" s="75"/>
      <c r="V1834" s="76"/>
      <c r="W1834" s="90">
        <f t="shared" ref="W1834:W1837" si="872">SUM(W824,W1733)</f>
        <v>23</v>
      </c>
      <c r="X1834" s="75"/>
      <c r="Y1834" s="75"/>
      <c r="Z1834" s="75"/>
      <c r="AA1834" s="75"/>
      <c r="AB1834" s="75"/>
      <c r="AC1834" s="76"/>
      <c r="AD1834" s="90">
        <f t="shared" ref="AD1834:AD1837" si="873">SUM(AD824,AD1733)</f>
        <v>12</v>
      </c>
      <c r="AE1834" s="75"/>
      <c r="AF1834" s="75"/>
      <c r="AG1834" s="75"/>
      <c r="AH1834" s="75"/>
      <c r="AI1834" s="76"/>
      <c r="AJ1834" s="90">
        <f t="shared" ref="AJ1834:AJ1837" si="874">SUM(AJ824,AJ1733)</f>
        <v>0</v>
      </c>
      <c r="AK1834" s="75"/>
      <c r="AL1834" s="75"/>
      <c r="AM1834" s="75"/>
      <c r="AN1834" s="75"/>
      <c r="AO1834" s="75"/>
      <c r="AP1834" s="75"/>
      <c r="AQ1834" s="75"/>
      <c r="AR1834" s="76"/>
      <c r="AS1834" s="90">
        <f t="shared" ref="AS1834:AS1837" si="875">SUM(AS824,AS1733)</f>
        <v>45</v>
      </c>
      <c r="AT1834" s="75"/>
      <c r="AU1834" s="75"/>
      <c r="AV1834" s="75"/>
      <c r="AW1834" s="75"/>
      <c r="AX1834" s="76"/>
      <c r="AY1834" s="90">
        <f t="shared" ref="AY1834:AY1837" si="876">SUM(AY824,AY1733)</f>
        <v>7</v>
      </c>
      <c r="AZ1834" s="75"/>
      <c r="BA1834" s="75"/>
      <c r="BB1834" s="76"/>
      <c r="BC1834" s="90">
        <f t="shared" ref="BC1834:BC1837" si="877">SUM(BC824,BC1733)</f>
        <v>24</v>
      </c>
      <c r="BD1834" s="75"/>
      <c r="BE1834" s="75"/>
      <c r="BF1834" s="75"/>
      <c r="BG1834" s="76"/>
      <c r="BH1834" s="90">
        <f t="shared" ref="BH1834:BH1837" si="878">SUM(BH824,BH1733)</f>
        <v>7</v>
      </c>
      <c r="BI1834" s="75"/>
      <c r="BJ1834" s="75"/>
      <c r="BK1834" s="75"/>
      <c r="BL1834" s="76"/>
      <c r="BM1834" s="90">
        <f t="shared" ref="BM1834:BM1837" si="879">SUM(BM824,BM1733)</f>
        <v>0</v>
      </c>
      <c r="BN1834" s="75"/>
      <c r="BO1834" s="75"/>
      <c r="BP1834" s="76"/>
      <c r="BQ1834" s="90">
        <f t="shared" ref="BQ1834:BQ1837" si="880">SUM(BQ824,BQ1733)</f>
        <v>0</v>
      </c>
      <c r="BR1834" s="75"/>
      <c r="BS1834" s="75"/>
      <c r="BT1834" s="75"/>
      <c r="BU1834" s="75"/>
      <c r="BV1834" s="75"/>
      <c r="BW1834" s="76">
        <f t="shared" ref="BW1834:BX1837" si="881">SUM(BW824,BW1733)</f>
        <v>0</v>
      </c>
      <c r="BX1834" s="158">
        <f t="shared" si="881"/>
        <v>155</v>
      </c>
      <c r="BY1834" s="160"/>
      <c r="BZ1834" s="160"/>
      <c r="CA1834" s="159"/>
      <c r="CB1834" s="90">
        <f t="shared" ref="CB1834:CB1837" si="882">SUM(CB824,CB1733)</f>
        <v>36</v>
      </c>
      <c r="CC1834" s="75"/>
      <c r="CD1834" s="75"/>
      <c r="CE1834" s="75"/>
      <c r="CF1834" s="76"/>
      <c r="CG1834" s="90">
        <f t="shared" ref="CG1834:CG1837" si="883">SUM(CG824,CG1733)</f>
        <v>112</v>
      </c>
      <c r="CH1834" s="75"/>
      <c r="CI1834" s="75"/>
      <c r="CJ1834" s="76"/>
      <c r="CK1834" s="158">
        <f t="shared" ref="CK1834:CL1837" si="884">SUM(CK824,CK1733)</f>
        <v>1</v>
      </c>
      <c r="CL1834" s="160">
        <f t="shared" si="884"/>
        <v>0</v>
      </c>
      <c r="CM1834" s="159"/>
      <c r="CN1834" s="158">
        <f t="shared" ref="CN1834:CO1837" si="885">SUM(CN824,CN1733)</f>
        <v>8</v>
      </c>
      <c r="CO1834" s="160">
        <f t="shared" si="885"/>
        <v>0</v>
      </c>
      <c r="CP1834" s="160"/>
      <c r="CQ1834" s="159"/>
      <c r="CR1834" s="90">
        <f t="shared" ref="CR1834:CR1837" si="886">SUM(CR824,CR1733)</f>
        <v>1</v>
      </c>
      <c r="CS1834" s="75"/>
      <c r="CT1834" s="75"/>
      <c r="CU1834" s="75"/>
      <c r="CV1834" s="76">
        <f t="shared" ref="CV1834:CW1837" si="887">SUM(CV824,CV1733)</f>
        <v>0</v>
      </c>
      <c r="CW1834" s="158">
        <f t="shared" si="887"/>
        <v>0</v>
      </c>
      <c r="CX1834" s="160"/>
      <c r="CY1834" s="159"/>
      <c r="CZ1834" s="158">
        <f t="shared" ref="CZ1834:DA1837" si="888">SUM(CZ824,CZ1733)</f>
        <v>4</v>
      </c>
      <c r="DA1834" s="160">
        <f t="shared" si="888"/>
        <v>0</v>
      </c>
      <c r="DB1834" s="160"/>
      <c r="DC1834" s="160"/>
      <c r="DD1834" s="159"/>
      <c r="DE1834" s="27">
        <f t="shared" ref="DE1834:DE1837" si="889">SUM(DE824,DE1733)</f>
        <v>7</v>
      </c>
    </row>
    <row r="1835" spans="1:109" ht="15" customHeight="1" x14ac:dyDescent="0.25">
      <c r="A1835" s="6"/>
      <c r="C1835" s="91" t="s">
        <v>35</v>
      </c>
      <c r="D1835" s="75"/>
      <c r="E1835" s="76"/>
      <c r="F1835" s="90">
        <f t="shared" si="868"/>
        <v>421</v>
      </c>
      <c r="G1835" s="76"/>
      <c r="H1835" s="90">
        <f t="shared" si="869"/>
        <v>199</v>
      </c>
      <c r="I1835" s="75"/>
      <c r="J1835" s="75"/>
      <c r="K1835" s="75"/>
      <c r="L1835" s="76"/>
      <c r="M1835" s="90">
        <f t="shared" si="870"/>
        <v>22</v>
      </c>
      <c r="N1835" s="75"/>
      <c r="O1835" s="75"/>
      <c r="P1835" s="75"/>
      <c r="Q1835" s="76"/>
      <c r="R1835" s="90">
        <f t="shared" si="871"/>
        <v>4380</v>
      </c>
      <c r="S1835" s="75"/>
      <c r="T1835" s="75"/>
      <c r="U1835" s="75"/>
      <c r="V1835" s="76"/>
      <c r="W1835" s="90">
        <f t="shared" si="872"/>
        <v>450</v>
      </c>
      <c r="X1835" s="75"/>
      <c r="Y1835" s="75"/>
      <c r="Z1835" s="75"/>
      <c r="AA1835" s="75"/>
      <c r="AB1835" s="75"/>
      <c r="AC1835" s="76"/>
      <c r="AD1835" s="90">
        <f t="shared" si="873"/>
        <v>166</v>
      </c>
      <c r="AE1835" s="75"/>
      <c r="AF1835" s="75"/>
      <c r="AG1835" s="75"/>
      <c r="AH1835" s="75"/>
      <c r="AI1835" s="76"/>
      <c r="AJ1835" s="90">
        <f t="shared" si="874"/>
        <v>0</v>
      </c>
      <c r="AK1835" s="75"/>
      <c r="AL1835" s="75"/>
      <c r="AM1835" s="75"/>
      <c r="AN1835" s="75"/>
      <c r="AO1835" s="75"/>
      <c r="AP1835" s="75"/>
      <c r="AQ1835" s="75"/>
      <c r="AR1835" s="76"/>
      <c r="AS1835" s="90">
        <f t="shared" si="875"/>
        <v>583</v>
      </c>
      <c r="AT1835" s="75"/>
      <c r="AU1835" s="75"/>
      <c r="AV1835" s="75"/>
      <c r="AW1835" s="75"/>
      <c r="AX1835" s="76"/>
      <c r="AY1835" s="90">
        <f t="shared" si="876"/>
        <v>250</v>
      </c>
      <c r="AZ1835" s="75"/>
      <c r="BA1835" s="75"/>
      <c r="BB1835" s="76"/>
      <c r="BC1835" s="90">
        <f t="shared" si="877"/>
        <v>268</v>
      </c>
      <c r="BD1835" s="75"/>
      <c r="BE1835" s="75"/>
      <c r="BF1835" s="75"/>
      <c r="BG1835" s="76"/>
      <c r="BH1835" s="90">
        <f t="shared" si="878"/>
        <v>84</v>
      </c>
      <c r="BI1835" s="75"/>
      <c r="BJ1835" s="75"/>
      <c r="BK1835" s="75"/>
      <c r="BL1835" s="76"/>
      <c r="BM1835" s="90">
        <f t="shared" si="879"/>
        <v>23</v>
      </c>
      <c r="BN1835" s="75"/>
      <c r="BO1835" s="75"/>
      <c r="BP1835" s="76"/>
      <c r="BQ1835" s="90">
        <f t="shared" si="880"/>
        <v>3</v>
      </c>
      <c r="BR1835" s="75"/>
      <c r="BS1835" s="75"/>
      <c r="BT1835" s="75"/>
      <c r="BU1835" s="75"/>
      <c r="BV1835" s="75"/>
      <c r="BW1835" s="76">
        <f t="shared" si="881"/>
        <v>0</v>
      </c>
      <c r="BX1835" s="158">
        <f t="shared" si="881"/>
        <v>2479</v>
      </c>
      <c r="BY1835" s="160"/>
      <c r="BZ1835" s="160"/>
      <c r="CA1835" s="159"/>
      <c r="CB1835" s="90">
        <f t="shared" si="882"/>
        <v>459</v>
      </c>
      <c r="CC1835" s="75"/>
      <c r="CD1835" s="75"/>
      <c r="CE1835" s="75"/>
      <c r="CF1835" s="76"/>
      <c r="CG1835" s="90">
        <f t="shared" si="883"/>
        <v>2220</v>
      </c>
      <c r="CH1835" s="75"/>
      <c r="CI1835" s="75"/>
      <c r="CJ1835" s="76"/>
      <c r="CK1835" s="158">
        <f t="shared" si="884"/>
        <v>66</v>
      </c>
      <c r="CL1835" s="160">
        <f t="shared" si="884"/>
        <v>0</v>
      </c>
      <c r="CM1835" s="159"/>
      <c r="CN1835" s="158">
        <f t="shared" si="885"/>
        <v>271</v>
      </c>
      <c r="CO1835" s="160">
        <f t="shared" si="885"/>
        <v>0</v>
      </c>
      <c r="CP1835" s="160"/>
      <c r="CQ1835" s="159"/>
      <c r="CR1835" s="90">
        <f t="shared" si="886"/>
        <v>9</v>
      </c>
      <c r="CS1835" s="75"/>
      <c r="CT1835" s="75"/>
      <c r="CU1835" s="75"/>
      <c r="CV1835" s="76">
        <f t="shared" si="887"/>
        <v>0</v>
      </c>
      <c r="CW1835" s="158">
        <f t="shared" si="887"/>
        <v>0</v>
      </c>
      <c r="CX1835" s="160"/>
      <c r="CY1835" s="159"/>
      <c r="CZ1835" s="158">
        <f t="shared" si="888"/>
        <v>91</v>
      </c>
      <c r="DA1835" s="160">
        <f t="shared" si="888"/>
        <v>0</v>
      </c>
      <c r="DB1835" s="160"/>
      <c r="DC1835" s="160"/>
      <c r="DD1835" s="159"/>
      <c r="DE1835" s="27">
        <f t="shared" si="889"/>
        <v>63</v>
      </c>
    </row>
    <row r="1836" spans="1:109" ht="15" customHeight="1" x14ac:dyDescent="0.25">
      <c r="A1836" s="6"/>
      <c r="C1836" s="91" t="s">
        <v>36</v>
      </c>
      <c r="D1836" s="75"/>
      <c r="E1836" s="76"/>
      <c r="F1836" s="90">
        <f t="shared" si="868"/>
        <v>244</v>
      </c>
      <c r="G1836" s="76"/>
      <c r="H1836" s="90">
        <f t="shared" si="869"/>
        <v>102</v>
      </c>
      <c r="I1836" s="75"/>
      <c r="J1836" s="75"/>
      <c r="K1836" s="75"/>
      <c r="L1836" s="76"/>
      <c r="M1836" s="90">
        <f t="shared" si="870"/>
        <v>19</v>
      </c>
      <c r="N1836" s="75"/>
      <c r="O1836" s="75"/>
      <c r="P1836" s="75"/>
      <c r="Q1836" s="76"/>
      <c r="R1836" s="90">
        <f t="shared" si="871"/>
        <v>2421</v>
      </c>
      <c r="S1836" s="75"/>
      <c r="T1836" s="75"/>
      <c r="U1836" s="75"/>
      <c r="V1836" s="76"/>
      <c r="W1836" s="90">
        <f t="shared" si="872"/>
        <v>242</v>
      </c>
      <c r="X1836" s="75"/>
      <c r="Y1836" s="75"/>
      <c r="Z1836" s="75"/>
      <c r="AA1836" s="75"/>
      <c r="AB1836" s="75"/>
      <c r="AC1836" s="76"/>
      <c r="AD1836" s="90">
        <f t="shared" si="873"/>
        <v>73</v>
      </c>
      <c r="AE1836" s="75"/>
      <c r="AF1836" s="75"/>
      <c r="AG1836" s="75"/>
      <c r="AH1836" s="75"/>
      <c r="AI1836" s="76"/>
      <c r="AJ1836" s="90">
        <f t="shared" si="874"/>
        <v>0</v>
      </c>
      <c r="AK1836" s="75"/>
      <c r="AL1836" s="75"/>
      <c r="AM1836" s="75"/>
      <c r="AN1836" s="75"/>
      <c r="AO1836" s="75"/>
      <c r="AP1836" s="75"/>
      <c r="AQ1836" s="75"/>
      <c r="AR1836" s="76"/>
      <c r="AS1836" s="90">
        <f t="shared" si="875"/>
        <v>331</v>
      </c>
      <c r="AT1836" s="75"/>
      <c r="AU1836" s="75"/>
      <c r="AV1836" s="75"/>
      <c r="AW1836" s="75"/>
      <c r="AX1836" s="76"/>
      <c r="AY1836" s="90">
        <f t="shared" si="876"/>
        <v>120</v>
      </c>
      <c r="AZ1836" s="75"/>
      <c r="BA1836" s="75"/>
      <c r="BB1836" s="76"/>
      <c r="BC1836" s="90">
        <f t="shared" si="877"/>
        <v>109</v>
      </c>
      <c r="BD1836" s="75"/>
      <c r="BE1836" s="75"/>
      <c r="BF1836" s="75"/>
      <c r="BG1836" s="76"/>
      <c r="BH1836" s="90">
        <f t="shared" si="878"/>
        <v>67</v>
      </c>
      <c r="BI1836" s="75"/>
      <c r="BJ1836" s="75"/>
      <c r="BK1836" s="75"/>
      <c r="BL1836" s="76"/>
      <c r="BM1836" s="90">
        <f t="shared" si="879"/>
        <v>8</v>
      </c>
      <c r="BN1836" s="75"/>
      <c r="BO1836" s="75"/>
      <c r="BP1836" s="76"/>
      <c r="BQ1836" s="90">
        <f t="shared" si="880"/>
        <v>3</v>
      </c>
      <c r="BR1836" s="75"/>
      <c r="BS1836" s="75"/>
      <c r="BT1836" s="75"/>
      <c r="BU1836" s="75"/>
      <c r="BV1836" s="75"/>
      <c r="BW1836" s="76">
        <f t="shared" si="881"/>
        <v>0</v>
      </c>
      <c r="BX1836" s="158">
        <f t="shared" si="881"/>
        <v>1405</v>
      </c>
      <c r="BY1836" s="160"/>
      <c r="BZ1836" s="160"/>
      <c r="CA1836" s="159"/>
      <c r="CB1836" s="90">
        <f t="shared" si="882"/>
        <v>247</v>
      </c>
      <c r="CC1836" s="75"/>
      <c r="CD1836" s="75"/>
      <c r="CE1836" s="75"/>
      <c r="CF1836" s="76"/>
      <c r="CG1836" s="90">
        <f t="shared" si="883"/>
        <v>1256</v>
      </c>
      <c r="CH1836" s="75"/>
      <c r="CI1836" s="75"/>
      <c r="CJ1836" s="76"/>
      <c r="CK1836" s="158">
        <f t="shared" si="884"/>
        <v>33</v>
      </c>
      <c r="CL1836" s="160">
        <f t="shared" si="884"/>
        <v>0</v>
      </c>
      <c r="CM1836" s="159"/>
      <c r="CN1836" s="158">
        <f t="shared" si="885"/>
        <v>145</v>
      </c>
      <c r="CO1836" s="160">
        <f t="shared" si="885"/>
        <v>0</v>
      </c>
      <c r="CP1836" s="160"/>
      <c r="CQ1836" s="159"/>
      <c r="CR1836" s="90">
        <f t="shared" si="886"/>
        <v>10</v>
      </c>
      <c r="CS1836" s="75"/>
      <c r="CT1836" s="75"/>
      <c r="CU1836" s="75"/>
      <c r="CV1836" s="76">
        <f t="shared" si="887"/>
        <v>0</v>
      </c>
      <c r="CW1836" s="158">
        <f t="shared" si="887"/>
        <v>0</v>
      </c>
      <c r="CX1836" s="160"/>
      <c r="CY1836" s="159"/>
      <c r="CZ1836" s="158">
        <f t="shared" si="888"/>
        <v>67</v>
      </c>
      <c r="DA1836" s="160">
        <f t="shared" si="888"/>
        <v>0</v>
      </c>
      <c r="DB1836" s="160"/>
      <c r="DC1836" s="160"/>
      <c r="DD1836" s="159"/>
      <c r="DE1836" s="27">
        <f t="shared" si="889"/>
        <v>17</v>
      </c>
    </row>
    <row r="1837" spans="1:109" ht="15" customHeight="1" x14ac:dyDescent="0.25">
      <c r="A1837" s="6"/>
      <c r="C1837" s="93" t="s">
        <v>37</v>
      </c>
      <c r="D1837" s="75"/>
      <c r="E1837" s="76"/>
      <c r="F1837" s="92">
        <f t="shared" si="868"/>
        <v>691</v>
      </c>
      <c r="G1837" s="76"/>
      <c r="H1837" s="92">
        <f t="shared" si="869"/>
        <v>321</v>
      </c>
      <c r="I1837" s="75"/>
      <c r="J1837" s="75"/>
      <c r="K1837" s="75"/>
      <c r="L1837" s="76"/>
      <c r="M1837" s="92">
        <f t="shared" si="870"/>
        <v>44</v>
      </c>
      <c r="N1837" s="75"/>
      <c r="O1837" s="75"/>
      <c r="P1837" s="75"/>
      <c r="Q1837" s="76"/>
      <c r="R1837" s="92">
        <f t="shared" si="871"/>
        <v>7041</v>
      </c>
      <c r="S1837" s="75"/>
      <c r="T1837" s="75"/>
      <c r="U1837" s="75"/>
      <c r="V1837" s="76"/>
      <c r="W1837" s="92">
        <f t="shared" si="872"/>
        <v>715</v>
      </c>
      <c r="X1837" s="75"/>
      <c r="Y1837" s="75"/>
      <c r="Z1837" s="75"/>
      <c r="AA1837" s="75"/>
      <c r="AB1837" s="75"/>
      <c r="AC1837" s="76"/>
      <c r="AD1837" s="92">
        <f t="shared" si="873"/>
        <v>251</v>
      </c>
      <c r="AE1837" s="75"/>
      <c r="AF1837" s="75"/>
      <c r="AG1837" s="75"/>
      <c r="AH1837" s="75"/>
      <c r="AI1837" s="76"/>
      <c r="AJ1837" s="92">
        <f t="shared" si="874"/>
        <v>0</v>
      </c>
      <c r="AK1837" s="75"/>
      <c r="AL1837" s="75"/>
      <c r="AM1837" s="75"/>
      <c r="AN1837" s="75"/>
      <c r="AO1837" s="75"/>
      <c r="AP1837" s="75"/>
      <c r="AQ1837" s="75"/>
      <c r="AR1837" s="76"/>
      <c r="AS1837" s="92">
        <f t="shared" si="875"/>
        <v>959</v>
      </c>
      <c r="AT1837" s="75"/>
      <c r="AU1837" s="75"/>
      <c r="AV1837" s="75"/>
      <c r="AW1837" s="75"/>
      <c r="AX1837" s="76"/>
      <c r="AY1837" s="92">
        <f t="shared" si="876"/>
        <v>377</v>
      </c>
      <c r="AZ1837" s="75"/>
      <c r="BA1837" s="75"/>
      <c r="BB1837" s="76"/>
      <c r="BC1837" s="92">
        <f t="shared" si="877"/>
        <v>401</v>
      </c>
      <c r="BD1837" s="75"/>
      <c r="BE1837" s="75"/>
      <c r="BF1837" s="75"/>
      <c r="BG1837" s="76"/>
      <c r="BH1837" s="92">
        <f t="shared" si="878"/>
        <v>158</v>
      </c>
      <c r="BI1837" s="75"/>
      <c r="BJ1837" s="75"/>
      <c r="BK1837" s="75"/>
      <c r="BL1837" s="76"/>
      <c r="BM1837" s="92">
        <f t="shared" si="879"/>
        <v>31</v>
      </c>
      <c r="BN1837" s="75"/>
      <c r="BO1837" s="75"/>
      <c r="BP1837" s="76"/>
      <c r="BQ1837" s="92">
        <f t="shared" si="880"/>
        <v>6</v>
      </c>
      <c r="BR1837" s="75"/>
      <c r="BS1837" s="75"/>
      <c r="BT1837" s="75"/>
      <c r="BU1837" s="75"/>
      <c r="BV1837" s="75"/>
      <c r="BW1837" s="76">
        <f t="shared" si="881"/>
        <v>0</v>
      </c>
      <c r="BX1837" s="161">
        <f t="shared" si="881"/>
        <v>4039</v>
      </c>
      <c r="BY1837" s="162"/>
      <c r="BZ1837" s="162"/>
      <c r="CA1837" s="163"/>
      <c r="CB1837" s="92">
        <f t="shared" si="882"/>
        <v>742</v>
      </c>
      <c r="CC1837" s="75"/>
      <c r="CD1837" s="75"/>
      <c r="CE1837" s="75"/>
      <c r="CF1837" s="76"/>
      <c r="CG1837" s="92">
        <f t="shared" si="883"/>
        <v>3588</v>
      </c>
      <c r="CH1837" s="75"/>
      <c r="CI1837" s="75"/>
      <c r="CJ1837" s="76"/>
      <c r="CK1837" s="161">
        <f t="shared" si="884"/>
        <v>100</v>
      </c>
      <c r="CL1837" s="162">
        <f t="shared" si="884"/>
        <v>0</v>
      </c>
      <c r="CM1837" s="163"/>
      <c r="CN1837" s="161">
        <f t="shared" si="885"/>
        <v>424</v>
      </c>
      <c r="CO1837" s="162">
        <f t="shared" si="885"/>
        <v>0</v>
      </c>
      <c r="CP1837" s="162"/>
      <c r="CQ1837" s="163"/>
      <c r="CR1837" s="92">
        <f t="shared" si="886"/>
        <v>20</v>
      </c>
      <c r="CS1837" s="75"/>
      <c r="CT1837" s="75"/>
      <c r="CU1837" s="75"/>
      <c r="CV1837" s="76">
        <f t="shared" si="887"/>
        <v>0</v>
      </c>
      <c r="CW1837" s="161">
        <f t="shared" si="887"/>
        <v>0</v>
      </c>
      <c r="CX1837" s="162"/>
      <c r="CY1837" s="163"/>
      <c r="CZ1837" s="161">
        <f t="shared" si="888"/>
        <v>162</v>
      </c>
      <c r="DA1837" s="162">
        <f t="shared" si="888"/>
        <v>0</v>
      </c>
      <c r="DB1837" s="162"/>
      <c r="DC1837" s="162"/>
      <c r="DD1837" s="163"/>
      <c r="DE1837" s="28">
        <f t="shared" si="889"/>
        <v>87</v>
      </c>
    </row>
    <row r="1838" spans="1:109" ht="15" customHeight="1" x14ac:dyDescent="0.25">
      <c r="A1838" s="6"/>
      <c r="DE1838" s="13"/>
    </row>
    <row r="1839" spans="1:109" ht="15" customHeight="1" x14ac:dyDescent="0.25">
      <c r="A1839" s="6"/>
      <c r="DE1839" s="13"/>
    </row>
    <row r="1840" spans="1:109" ht="15" customHeight="1" x14ac:dyDescent="0.25">
      <c r="A1840" s="6"/>
      <c r="DE1840" s="13"/>
    </row>
    <row r="1841" spans="1:109" ht="15" customHeight="1" x14ac:dyDescent="0.25">
      <c r="A1841" s="6"/>
      <c r="C1841" s="78" t="s">
        <v>2</v>
      </c>
      <c r="D1841" s="83"/>
      <c r="E1841" s="84"/>
      <c r="F1841" s="78" t="s">
        <v>38</v>
      </c>
      <c r="G1841" s="75"/>
      <c r="H1841" s="75"/>
      <c r="I1841" s="75"/>
      <c r="J1841" s="75"/>
      <c r="K1841" s="75"/>
      <c r="L1841" s="75"/>
      <c r="M1841" s="75"/>
      <c r="N1841" s="75"/>
      <c r="O1841" s="76"/>
      <c r="P1841" s="78" t="s">
        <v>39</v>
      </c>
      <c r="Q1841" s="75"/>
      <c r="R1841" s="75"/>
      <c r="S1841" s="75"/>
      <c r="T1841" s="75"/>
      <c r="U1841" s="75"/>
      <c r="V1841" s="75"/>
      <c r="W1841" s="75"/>
      <c r="X1841" s="75"/>
      <c r="Y1841" s="75"/>
      <c r="Z1841" s="75"/>
      <c r="AA1841" s="76"/>
      <c r="AB1841" s="78" t="s">
        <v>40</v>
      </c>
      <c r="AC1841" s="75"/>
      <c r="AD1841" s="75"/>
      <c r="AE1841" s="75"/>
      <c r="AF1841" s="75"/>
      <c r="AG1841" s="75"/>
      <c r="AH1841" s="75"/>
      <c r="AI1841" s="75"/>
      <c r="AJ1841" s="75"/>
      <c r="AK1841" s="75"/>
      <c r="AL1841" s="75"/>
      <c r="AM1841" s="75"/>
      <c r="AN1841" s="75"/>
      <c r="AO1841" s="75"/>
      <c r="AP1841" s="76"/>
      <c r="AT1841" s="78" t="s">
        <v>2</v>
      </c>
      <c r="AU1841" s="83"/>
      <c r="AV1841" s="84"/>
      <c r="AW1841" s="78" t="s">
        <v>3</v>
      </c>
      <c r="AX1841" s="75"/>
      <c r="AY1841" s="75"/>
      <c r="AZ1841" s="75"/>
      <c r="BA1841" s="75"/>
      <c r="BB1841" s="75"/>
      <c r="BC1841" s="75"/>
      <c r="BD1841" s="75"/>
      <c r="BE1841" s="75"/>
      <c r="BF1841" s="75"/>
      <c r="BG1841" s="75"/>
      <c r="BH1841" s="75"/>
      <c r="BI1841" s="75"/>
      <c r="BJ1841" s="75"/>
      <c r="BK1841" s="75"/>
      <c r="BL1841" s="75"/>
      <c r="BM1841" s="75"/>
      <c r="BN1841" s="75"/>
      <c r="BO1841" s="75"/>
      <c r="BP1841" s="75"/>
      <c r="BQ1841" s="75"/>
      <c r="BR1841" s="75"/>
      <c r="BS1841" s="75"/>
      <c r="BT1841" s="75"/>
      <c r="BU1841" s="75"/>
      <c r="BV1841" s="75"/>
      <c r="BW1841" s="75"/>
      <c r="BX1841" s="75"/>
      <c r="BY1841" s="75"/>
      <c r="BZ1841" s="75"/>
      <c r="CA1841" s="75"/>
      <c r="CB1841" s="75"/>
      <c r="CC1841" s="75"/>
      <c r="CD1841" s="75"/>
      <c r="CE1841" s="75"/>
      <c r="CF1841" s="75"/>
      <c r="CG1841" s="75"/>
      <c r="CH1841" s="76"/>
      <c r="CI1841" s="78" t="s">
        <v>41</v>
      </c>
      <c r="CJ1841" s="75"/>
      <c r="CK1841" s="75"/>
      <c r="CL1841" s="75"/>
      <c r="CM1841" s="75"/>
      <c r="CN1841" s="75"/>
      <c r="CO1841" s="75"/>
      <c r="CP1841" s="75"/>
      <c r="CQ1841" s="75"/>
      <c r="CR1841" s="75"/>
      <c r="CS1841" s="75"/>
      <c r="CT1841" s="75"/>
      <c r="CU1841" s="75"/>
      <c r="CV1841" s="75"/>
      <c r="CW1841" s="75"/>
      <c r="CX1841" s="76"/>
      <c r="DE1841" s="13"/>
    </row>
    <row r="1842" spans="1:109" ht="15" customHeight="1" x14ac:dyDescent="0.25">
      <c r="A1842" s="6"/>
      <c r="C1842" s="85"/>
      <c r="D1842" s="79"/>
      <c r="E1842" s="86"/>
      <c r="F1842" s="74" t="s">
        <v>14</v>
      </c>
      <c r="G1842" s="75"/>
      <c r="H1842" s="75"/>
      <c r="I1842" s="75"/>
      <c r="J1842" s="75"/>
      <c r="K1842" s="75"/>
      <c r="L1842" s="75"/>
      <c r="M1842" s="75"/>
      <c r="N1842" s="75"/>
      <c r="O1842" s="76"/>
      <c r="P1842" s="74" t="s">
        <v>14</v>
      </c>
      <c r="Q1842" s="75"/>
      <c r="R1842" s="75"/>
      <c r="S1842" s="75"/>
      <c r="T1842" s="75"/>
      <c r="U1842" s="75"/>
      <c r="V1842" s="75"/>
      <c r="W1842" s="75"/>
      <c r="X1842" s="75"/>
      <c r="Y1842" s="75"/>
      <c r="Z1842" s="75"/>
      <c r="AA1842" s="76"/>
      <c r="AB1842" s="74" t="s">
        <v>14</v>
      </c>
      <c r="AC1842" s="75"/>
      <c r="AD1842" s="75"/>
      <c r="AE1842" s="75"/>
      <c r="AF1842" s="75"/>
      <c r="AG1842" s="75"/>
      <c r="AH1842" s="75"/>
      <c r="AI1842" s="75"/>
      <c r="AJ1842" s="75"/>
      <c r="AK1842" s="75"/>
      <c r="AL1842" s="75"/>
      <c r="AM1842" s="75"/>
      <c r="AN1842" s="75"/>
      <c r="AO1842" s="75"/>
      <c r="AP1842" s="76"/>
      <c r="AT1842" s="85"/>
      <c r="AU1842" s="79"/>
      <c r="AV1842" s="86"/>
      <c r="AW1842" s="74" t="s">
        <v>42</v>
      </c>
      <c r="AX1842" s="83"/>
      <c r="AY1842" s="83"/>
      <c r="AZ1842" s="83"/>
      <c r="BA1842" s="83"/>
      <c r="BB1842" s="83"/>
      <c r="BC1842" s="83"/>
      <c r="BD1842" s="83"/>
      <c r="BE1842" s="83"/>
      <c r="BF1842" s="83"/>
      <c r="BG1842" s="83"/>
      <c r="BH1842" s="83"/>
      <c r="BI1842" s="83"/>
      <c r="BJ1842" s="83"/>
      <c r="BK1842" s="83"/>
      <c r="BL1842" s="83"/>
      <c r="BM1842" s="83"/>
      <c r="BN1842" s="83"/>
      <c r="BO1842" s="83"/>
      <c r="BP1842" s="83"/>
      <c r="BQ1842" s="83"/>
      <c r="BR1842" s="83"/>
      <c r="BS1842" s="84"/>
      <c r="BT1842" s="74" t="s">
        <v>43</v>
      </c>
      <c r="BU1842" s="83"/>
      <c r="BV1842" s="83"/>
      <c r="BW1842" s="83"/>
      <c r="BX1842" s="83"/>
      <c r="BY1842" s="83"/>
      <c r="BZ1842" s="83"/>
      <c r="CA1842" s="83"/>
      <c r="CB1842" s="83"/>
      <c r="CC1842" s="84"/>
      <c r="CD1842" s="74" t="s">
        <v>44</v>
      </c>
      <c r="CE1842" s="83"/>
      <c r="CF1842" s="83"/>
      <c r="CG1842" s="83"/>
      <c r="CH1842" s="84"/>
      <c r="CI1842" s="74" t="s">
        <v>14</v>
      </c>
      <c r="CJ1842" s="83"/>
      <c r="CK1842" s="83"/>
      <c r="CL1842" s="83"/>
      <c r="CM1842" s="83"/>
      <c r="CN1842" s="83"/>
      <c r="CO1842" s="83"/>
      <c r="CP1842" s="83"/>
      <c r="CQ1842" s="83"/>
      <c r="CR1842" s="83"/>
      <c r="CS1842" s="83"/>
      <c r="CT1842" s="83"/>
      <c r="CU1842" s="83"/>
      <c r="CV1842" s="83"/>
      <c r="CW1842" s="83"/>
      <c r="CX1842" s="84"/>
      <c r="DE1842" s="13"/>
    </row>
    <row r="1843" spans="1:109" ht="15" customHeight="1" x14ac:dyDescent="0.25">
      <c r="A1843" s="6"/>
      <c r="C1843" s="85"/>
      <c r="D1843" s="79"/>
      <c r="E1843" s="86"/>
      <c r="F1843" s="77" t="s">
        <v>45</v>
      </c>
      <c r="G1843" s="83"/>
      <c r="H1843" s="83"/>
      <c r="I1843" s="83"/>
      <c r="J1843" s="83"/>
      <c r="K1843" s="84"/>
      <c r="L1843" s="77" t="s">
        <v>46</v>
      </c>
      <c r="M1843" s="83"/>
      <c r="N1843" s="83"/>
      <c r="O1843" s="84"/>
      <c r="P1843" s="77" t="s">
        <v>13</v>
      </c>
      <c r="Q1843" s="83"/>
      <c r="R1843" s="83"/>
      <c r="S1843" s="83"/>
      <c r="T1843" s="84"/>
      <c r="U1843" s="77" t="s">
        <v>47</v>
      </c>
      <c r="V1843" s="83"/>
      <c r="W1843" s="83"/>
      <c r="X1843" s="83"/>
      <c r="Y1843" s="83"/>
      <c r="Z1843" s="83"/>
      <c r="AA1843" s="84"/>
      <c r="AB1843" s="77" t="s">
        <v>48</v>
      </c>
      <c r="AC1843" s="83"/>
      <c r="AD1843" s="83"/>
      <c r="AE1843" s="83"/>
      <c r="AF1843" s="83"/>
      <c r="AG1843" s="84"/>
      <c r="AH1843" s="77" t="s">
        <v>49</v>
      </c>
      <c r="AI1843" s="83"/>
      <c r="AJ1843" s="83"/>
      <c r="AK1843" s="83"/>
      <c r="AL1843" s="83"/>
      <c r="AM1843" s="83"/>
      <c r="AN1843" s="83"/>
      <c r="AO1843" s="83"/>
      <c r="AP1843" s="84"/>
      <c r="AT1843" s="85"/>
      <c r="AU1843" s="79"/>
      <c r="AV1843" s="86"/>
      <c r="AW1843" s="87"/>
      <c r="AX1843" s="88"/>
      <c r="AY1843" s="88"/>
      <c r="AZ1843" s="88"/>
      <c r="BA1843" s="88"/>
      <c r="BB1843" s="88"/>
      <c r="BC1843" s="88"/>
      <c r="BD1843" s="88"/>
      <c r="BE1843" s="88"/>
      <c r="BF1843" s="88"/>
      <c r="BG1843" s="88"/>
      <c r="BH1843" s="88"/>
      <c r="BI1843" s="88"/>
      <c r="BJ1843" s="88"/>
      <c r="BK1843" s="88"/>
      <c r="BL1843" s="88"/>
      <c r="BM1843" s="88"/>
      <c r="BN1843" s="88"/>
      <c r="BO1843" s="88"/>
      <c r="BP1843" s="88"/>
      <c r="BQ1843" s="88"/>
      <c r="BR1843" s="88"/>
      <c r="BS1843" s="89"/>
      <c r="BT1843" s="87"/>
      <c r="BU1843" s="88"/>
      <c r="BV1843" s="88"/>
      <c r="BW1843" s="88"/>
      <c r="BX1843" s="88"/>
      <c r="BY1843" s="88"/>
      <c r="BZ1843" s="88"/>
      <c r="CA1843" s="88"/>
      <c r="CB1843" s="88"/>
      <c r="CC1843" s="89"/>
      <c r="CD1843" s="87"/>
      <c r="CE1843" s="88"/>
      <c r="CF1843" s="88"/>
      <c r="CG1843" s="88"/>
      <c r="CH1843" s="89"/>
      <c r="CI1843" s="87"/>
      <c r="CJ1843" s="88"/>
      <c r="CK1843" s="88"/>
      <c r="CL1843" s="88"/>
      <c r="CM1843" s="88"/>
      <c r="CN1843" s="88"/>
      <c r="CO1843" s="88"/>
      <c r="CP1843" s="88"/>
      <c r="CQ1843" s="88"/>
      <c r="CR1843" s="88"/>
      <c r="CS1843" s="88"/>
      <c r="CT1843" s="88"/>
      <c r="CU1843" s="88"/>
      <c r="CV1843" s="88"/>
      <c r="CW1843" s="88"/>
      <c r="CX1843" s="89"/>
      <c r="DE1843" s="13"/>
    </row>
    <row r="1844" spans="1:109" ht="15" customHeight="1" x14ac:dyDescent="0.25">
      <c r="A1844" s="6"/>
      <c r="C1844" s="87"/>
      <c r="D1844" s="88"/>
      <c r="E1844" s="89"/>
      <c r="F1844" s="87"/>
      <c r="G1844" s="88"/>
      <c r="H1844" s="88"/>
      <c r="I1844" s="88"/>
      <c r="J1844" s="88"/>
      <c r="K1844" s="89"/>
      <c r="L1844" s="87"/>
      <c r="M1844" s="88"/>
      <c r="N1844" s="88"/>
      <c r="O1844" s="89"/>
      <c r="P1844" s="87"/>
      <c r="Q1844" s="88"/>
      <c r="R1844" s="88"/>
      <c r="S1844" s="88"/>
      <c r="T1844" s="89"/>
      <c r="U1844" s="87"/>
      <c r="V1844" s="88"/>
      <c r="W1844" s="88"/>
      <c r="X1844" s="88"/>
      <c r="Y1844" s="88"/>
      <c r="Z1844" s="88"/>
      <c r="AA1844" s="89"/>
      <c r="AB1844" s="87"/>
      <c r="AC1844" s="88"/>
      <c r="AD1844" s="88"/>
      <c r="AE1844" s="88"/>
      <c r="AF1844" s="88"/>
      <c r="AG1844" s="89"/>
      <c r="AH1844" s="87"/>
      <c r="AI1844" s="88"/>
      <c r="AJ1844" s="88"/>
      <c r="AK1844" s="88"/>
      <c r="AL1844" s="88"/>
      <c r="AM1844" s="88"/>
      <c r="AN1844" s="88"/>
      <c r="AO1844" s="88"/>
      <c r="AP1844" s="89"/>
      <c r="AT1844" s="87"/>
      <c r="AU1844" s="88"/>
      <c r="AV1844" s="89"/>
      <c r="AW1844" s="77" t="s">
        <v>50</v>
      </c>
      <c r="AX1844" s="75"/>
      <c r="AY1844" s="75"/>
      <c r="AZ1844" s="75"/>
      <c r="BA1844" s="76"/>
      <c r="BB1844" s="77" t="s">
        <v>51</v>
      </c>
      <c r="BC1844" s="75"/>
      <c r="BD1844" s="75"/>
      <c r="BE1844" s="75"/>
      <c r="BF1844" s="75"/>
      <c r="BG1844" s="75"/>
      <c r="BH1844" s="76"/>
      <c r="BI1844" s="77" t="s">
        <v>52</v>
      </c>
      <c r="BJ1844" s="75"/>
      <c r="BK1844" s="75"/>
      <c r="BL1844" s="75"/>
      <c r="BM1844" s="75"/>
      <c r="BN1844" s="76"/>
      <c r="BO1844" s="77" t="s">
        <v>53</v>
      </c>
      <c r="BP1844" s="75"/>
      <c r="BQ1844" s="75"/>
      <c r="BR1844" s="75"/>
      <c r="BS1844" s="76"/>
      <c r="BT1844" s="77" t="s">
        <v>54</v>
      </c>
      <c r="BU1844" s="75"/>
      <c r="BV1844" s="75"/>
      <c r="BW1844" s="75"/>
      <c r="BX1844" s="75"/>
      <c r="BY1844" s="76"/>
      <c r="BZ1844" s="77" t="s">
        <v>55</v>
      </c>
      <c r="CA1844" s="75"/>
      <c r="CB1844" s="75"/>
      <c r="CC1844" s="76"/>
      <c r="CD1844" s="77" t="s">
        <v>56</v>
      </c>
      <c r="CE1844" s="75"/>
      <c r="CF1844" s="75"/>
      <c r="CG1844" s="75"/>
      <c r="CH1844" s="76"/>
      <c r="CI1844" s="77" t="s">
        <v>57</v>
      </c>
      <c r="CJ1844" s="75"/>
      <c r="CK1844" s="75"/>
      <c r="CL1844" s="76"/>
      <c r="CM1844" s="77" t="s">
        <v>58</v>
      </c>
      <c r="CN1844" s="75"/>
      <c r="CO1844" s="75"/>
      <c r="CP1844" s="76"/>
      <c r="CQ1844" s="77" t="s">
        <v>59</v>
      </c>
      <c r="CR1844" s="75"/>
      <c r="CS1844" s="75"/>
      <c r="CT1844" s="75"/>
      <c r="CU1844" s="76"/>
      <c r="CV1844" s="77" t="s">
        <v>60</v>
      </c>
      <c r="CW1844" s="75"/>
      <c r="CX1844" s="76"/>
      <c r="DE1844" s="13"/>
    </row>
    <row r="1845" spans="1:109" ht="15" customHeight="1" x14ac:dyDescent="0.25">
      <c r="A1845" s="6"/>
      <c r="C1845" s="91" t="s">
        <v>33</v>
      </c>
      <c r="D1845" s="75"/>
      <c r="E1845" s="76"/>
      <c r="F1845" s="90">
        <f t="shared" ref="F1845:F1849" si="890">SUM(F835,F1744)</f>
        <v>0</v>
      </c>
      <c r="G1845" s="75"/>
      <c r="H1845" s="75">
        <f t="shared" ref="H1845:H1849" si="891">SUM(H835,H1744)</f>
        <v>0</v>
      </c>
      <c r="I1845" s="75"/>
      <c r="J1845" s="75">
        <f t="shared" ref="J1845:J1849" si="892">SUM(J835,J1744)</f>
        <v>0</v>
      </c>
      <c r="K1845" s="76"/>
      <c r="L1845" s="90">
        <f>SUM(L835,L1744)</f>
        <v>0</v>
      </c>
      <c r="M1845" s="75"/>
      <c r="N1845" s="75">
        <f t="shared" ref="N1845:N1849" si="893">SUM(N1340,N1744)</f>
        <v>0</v>
      </c>
      <c r="O1845" s="76"/>
      <c r="P1845" s="90">
        <f>SUM(P835,P1744)</f>
        <v>0</v>
      </c>
      <c r="Q1845" s="75"/>
      <c r="R1845" s="75"/>
      <c r="S1845" s="75"/>
      <c r="T1845" s="76"/>
      <c r="U1845" s="90">
        <f>SUM(U835,U1744)</f>
        <v>0</v>
      </c>
      <c r="V1845" s="75"/>
      <c r="W1845" s="75"/>
      <c r="X1845" s="75"/>
      <c r="Y1845" s="75"/>
      <c r="Z1845" s="75"/>
      <c r="AA1845" s="76"/>
      <c r="AB1845" s="90">
        <f>SUM(AB835,AB1744)</f>
        <v>0</v>
      </c>
      <c r="AC1845" s="75"/>
      <c r="AD1845" s="75">
        <f t="shared" ref="AD1845:AD1849" si="894">SUM(AD1340,AD1744)</f>
        <v>0</v>
      </c>
      <c r="AE1845" s="75"/>
      <c r="AF1845" s="75">
        <f t="shared" ref="AF1845:AF1849" si="895">SUM(AF1340,AF1744)</f>
        <v>0</v>
      </c>
      <c r="AG1845" s="76"/>
      <c r="AH1845" s="90">
        <f>SUM(AH835,AH1744)</f>
        <v>0</v>
      </c>
      <c r="AI1845" s="75"/>
      <c r="AJ1845" s="75"/>
      <c r="AK1845" s="75"/>
      <c r="AL1845" s="75"/>
      <c r="AM1845" s="75"/>
      <c r="AN1845" s="75"/>
      <c r="AO1845" s="75"/>
      <c r="AP1845" s="76"/>
      <c r="AT1845" s="91" t="s">
        <v>33</v>
      </c>
      <c r="AU1845" s="75"/>
      <c r="AV1845" s="76"/>
      <c r="AW1845" s="90">
        <f>SUM(AW835,AW1744)</f>
        <v>0</v>
      </c>
      <c r="AX1845" s="75"/>
      <c r="AY1845" s="75"/>
      <c r="AZ1845" s="75"/>
      <c r="BA1845" s="76"/>
      <c r="BB1845" s="90">
        <f>SUM(BB835,BB1744)</f>
        <v>0</v>
      </c>
      <c r="BC1845" s="75"/>
      <c r="BD1845" s="75"/>
      <c r="BE1845" s="75"/>
      <c r="BF1845" s="75"/>
      <c r="BG1845" s="75"/>
      <c r="BH1845" s="76"/>
      <c r="BI1845" s="90">
        <f>SUM(BI835,BI1744)</f>
        <v>0</v>
      </c>
      <c r="BJ1845" s="75"/>
      <c r="BK1845" s="75">
        <f t="shared" ref="BK1845:BK1849" si="896">SUM(BK1340,BK1744)</f>
        <v>0</v>
      </c>
      <c r="BL1845" s="75"/>
      <c r="BM1845" s="75">
        <f t="shared" ref="BM1845:BM1849" si="897">SUM(BM1340,BM1744)</f>
        <v>0</v>
      </c>
      <c r="BN1845" s="76"/>
      <c r="BO1845" s="90">
        <f>SUM(BO835,BO1744)</f>
        <v>0</v>
      </c>
      <c r="BP1845" s="75"/>
      <c r="BQ1845" s="75"/>
      <c r="BR1845" s="75"/>
      <c r="BS1845" s="76"/>
      <c r="BT1845" s="90">
        <f>SUM(BT835,BT1744)</f>
        <v>0</v>
      </c>
      <c r="BU1845" s="75"/>
      <c r="BV1845" s="75"/>
      <c r="BW1845" s="75"/>
      <c r="BX1845" s="75"/>
      <c r="BY1845" s="76">
        <f>SUM(BY835,BY1744)</f>
        <v>0</v>
      </c>
      <c r="BZ1845" s="90">
        <f>SUM(BZ835,BZ1744)</f>
        <v>0</v>
      </c>
      <c r="CA1845" s="75"/>
      <c r="CB1845" s="75"/>
      <c r="CC1845" s="76"/>
      <c r="CD1845" s="90">
        <f>SUM(CD835,CD1744)</f>
        <v>0</v>
      </c>
      <c r="CE1845" s="75"/>
      <c r="CF1845" s="75"/>
      <c r="CG1845" s="75"/>
      <c r="CH1845" s="76"/>
      <c r="CI1845" s="90">
        <f>SUM(CI835,CI1744)</f>
        <v>0</v>
      </c>
      <c r="CJ1845" s="75"/>
      <c r="CK1845" s="75"/>
      <c r="CL1845" s="76"/>
      <c r="CM1845" s="90">
        <f>SUM(CM835,CM1744)</f>
        <v>0</v>
      </c>
      <c r="CN1845" s="75">
        <f>SUM(CN835,CN1744)</f>
        <v>0</v>
      </c>
      <c r="CO1845" s="75"/>
      <c r="CP1845" s="76"/>
      <c r="CQ1845" s="90">
        <f>SUM(CQ835,CQ1744)</f>
        <v>0</v>
      </c>
      <c r="CR1845" s="75"/>
      <c r="CS1845" s="75">
        <f t="shared" ref="CS1845:CS1849" si="898">SUM(CS1340,CS1744)</f>
        <v>0</v>
      </c>
      <c r="CT1845" s="75"/>
      <c r="CU1845" s="76">
        <f>SUM(CU835,CU1744)</f>
        <v>0</v>
      </c>
      <c r="CV1845" s="90">
        <f>SUM(CV835,CV1744)</f>
        <v>0</v>
      </c>
      <c r="CW1845" s="75"/>
      <c r="CX1845" s="76"/>
      <c r="DE1845" s="13"/>
    </row>
    <row r="1846" spans="1:109" ht="15" customHeight="1" x14ac:dyDescent="0.25">
      <c r="A1846" s="6"/>
      <c r="C1846" s="91" t="s">
        <v>34</v>
      </c>
      <c r="D1846" s="75"/>
      <c r="E1846" s="76"/>
      <c r="F1846" s="90">
        <f t="shared" si="890"/>
        <v>1</v>
      </c>
      <c r="G1846" s="75"/>
      <c r="H1846" s="75">
        <f t="shared" si="891"/>
        <v>0</v>
      </c>
      <c r="I1846" s="75"/>
      <c r="J1846" s="75">
        <f t="shared" si="892"/>
        <v>0</v>
      </c>
      <c r="K1846" s="76"/>
      <c r="L1846" s="90">
        <f t="shared" ref="L1846:L1849" si="899">SUM(L836,L1745)</f>
        <v>1</v>
      </c>
      <c r="M1846" s="75"/>
      <c r="N1846" s="75">
        <f t="shared" si="893"/>
        <v>0</v>
      </c>
      <c r="O1846" s="76"/>
      <c r="P1846" s="90">
        <f t="shared" ref="P1846:P1849" si="900">SUM(P836,P1745)</f>
        <v>9</v>
      </c>
      <c r="Q1846" s="75"/>
      <c r="R1846" s="75"/>
      <c r="S1846" s="75"/>
      <c r="T1846" s="76"/>
      <c r="U1846" s="90">
        <f t="shared" ref="U1846:U1849" si="901">SUM(U836,U1745)</f>
        <v>2</v>
      </c>
      <c r="V1846" s="75"/>
      <c r="W1846" s="75"/>
      <c r="X1846" s="75"/>
      <c r="Y1846" s="75"/>
      <c r="Z1846" s="75"/>
      <c r="AA1846" s="76"/>
      <c r="AB1846" s="90">
        <f t="shared" ref="AB1846:AB1849" si="902">SUM(AB836,AB1745)</f>
        <v>3</v>
      </c>
      <c r="AC1846" s="75"/>
      <c r="AD1846" s="75">
        <f t="shared" si="894"/>
        <v>0</v>
      </c>
      <c r="AE1846" s="75"/>
      <c r="AF1846" s="75">
        <f t="shared" si="895"/>
        <v>0</v>
      </c>
      <c r="AG1846" s="76"/>
      <c r="AH1846" s="90">
        <f t="shared" ref="AH1846:AH1849" si="903">SUM(AH836,AH1745)</f>
        <v>1</v>
      </c>
      <c r="AI1846" s="75"/>
      <c r="AJ1846" s="75"/>
      <c r="AK1846" s="75"/>
      <c r="AL1846" s="75"/>
      <c r="AM1846" s="75"/>
      <c r="AN1846" s="75"/>
      <c r="AO1846" s="75"/>
      <c r="AP1846" s="76"/>
      <c r="AT1846" s="91" t="s">
        <v>34</v>
      </c>
      <c r="AU1846" s="75"/>
      <c r="AV1846" s="76"/>
      <c r="AW1846" s="90">
        <f t="shared" ref="AW1846:AW1849" si="904">SUM(AW836,AW1745)</f>
        <v>8</v>
      </c>
      <c r="AX1846" s="75"/>
      <c r="AY1846" s="75"/>
      <c r="AZ1846" s="75"/>
      <c r="BA1846" s="76"/>
      <c r="BB1846" s="90">
        <f t="shared" ref="BB1846:BB1849" si="905">SUM(BB836,BB1745)</f>
        <v>4</v>
      </c>
      <c r="BC1846" s="75"/>
      <c r="BD1846" s="75"/>
      <c r="BE1846" s="75"/>
      <c r="BF1846" s="75"/>
      <c r="BG1846" s="75"/>
      <c r="BH1846" s="76"/>
      <c r="BI1846" s="90">
        <f t="shared" ref="BI1846:BI1849" si="906">SUM(BI836,BI1745)</f>
        <v>0</v>
      </c>
      <c r="BJ1846" s="75"/>
      <c r="BK1846" s="75">
        <f t="shared" si="896"/>
        <v>0</v>
      </c>
      <c r="BL1846" s="75"/>
      <c r="BM1846" s="75">
        <f t="shared" si="897"/>
        <v>0</v>
      </c>
      <c r="BN1846" s="76"/>
      <c r="BO1846" s="90">
        <f t="shared" ref="BO1846:BO1849" si="907">SUM(BO836,BO1745)</f>
        <v>0</v>
      </c>
      <c r="BP1846" s="75"/>
      <c r="BQ1846" s="75"/>
      <c r="BR1846" s="75"/>
      <c r="BS1846" s="76"/>
      <c r="BT1846" s="90">
        <f t="shared" ref="BT1846:BT1849" si="908">SUM(BT836,BT1745)</f>
        <v>2</v>
      </c>
      <c r="BU1846" s="75"/>
      <c r="BV1846" s="75"/>
      <c r="BW1846" s="75"/>
      <c r="BX1846" s="75"/>
      <c r="BY1846" s="76">
        <f t="shared" ref="BY1846:BZ1849" si="909">SUM(BY836,BY1745)</f>
        <v>0</v>
      </c>
      <c r="BZ1846" s="158">
        <f t="shared" si="909"/>
        <v>1</v>
      </c>
      <c r="CA1846" s="160"/>
      <c r="CB1846" s="160"/>
      <c r="CC1846" s="159"/>
      <c r="CD1846" s="90">
        <f t="shared" ref="CD1846:CD1849" si="910">SUM(CD836,CD1745)</f>
        <v>46</v>
      </c>
      <c r="CE1846" s="75"/>
      <c r="CF1846" s="75"/>
      <c r="CG1846" s="75"/>
      <c r="CH1846" s="76"/>
      <c r="CI1846" s="90">
        <f t="shared" ref="CI1846:CI1849" si="911">SUM(CI836,CI1745)</f>
        <v>48</v>
      </c>
      <c r="CJ1846" s="75"/>
      <c r="CK1846" s="75"/>
      <c r="CL1846" s="76"/>
      <c r="CM1846" s="158">
        <f t="shared" ref="CM1846:CN1849" si="912">SUM(CM836,CM1745)</f>
        <v>19</v>
      </c>
      <c r="CN1846" s="160">
        <f t="shared" si="912"/>
        <v>0</v>
      </c>
      <c r="CO1846" s="160"/>
      <c r="CP1846" s="159"/>
      <c r="CQ1846" s="90">
        <f t="shared" ref="CQ1846:CQ1849" si="913">SUM(CQ836,CQ1745)</f>
        <v>9</v>
      </c>
      <c r="CR1846" s="75"/>
      <c r="CS1846" s="75">
        <f t="shared" si="898"/>
        <v>0</v>
      </c>
      <c r="CT1846" s="75"/>
      <c r="CU1846" s="76">
        <f t="shared" ref="CU1846:CV1849" si="914">SUM(CU836,CU1745)</f>
        <v>0</v>
      </c>
      <c r="CV1846" s="158">
        <f t="shared" si="914"/>
        <v>17</v>
      </c>
      <c r="CW1846" s="160"/>
      <c r="CX1846" s="159"/>
      <c r="DE1846" s="13"/>
    </row>
    <row r="1847" spans="1:109" ht="15" customHeight="1" x14ac:dyDescent="0.25">
      <c r="A1847" s="6"/>
      <c r="C1847" s="91" t="s">
        <v>35</v>
      </c>
      <c r="D1847" s="75"/>
      <c r="E1847" s="76"/>
      <c r="F1847" s="90">
        <f t="shared" si="890"/>
        <v>30</v>
      </c>
      <c r="G1847" s="75"/>
      <c r="H1847" s="75">
        <f t="shared" si="891"/>
        <v>0</v>
      </c>
      <c r="I1847" s="75"/>
      <c r="J1847" s="75">
        <f t="shared" si="892"/>
        <v>0</v>
      </c>
      <c r="K1847" s="76"/>
      <c r="L1847" s="90">
        <f t="shared" si="899"/>
        <v>9</v>
      </c>
      <c r="M1847" s="75"/>
      <c r="N1847" s="75">
        <f t="shared" si="893"/>
        <v>0</v>
      </c>
      <c r="O1847" s="76"/>
      <c r="P1847" s="90">
        <f t="shared" si="900"/>
        <v>88</v>
      </c>
      <c r="Q1847" s="75"/>
      <c r="R1847" s="75"/>
      <c r="S1847" s="75"/>
      <c r="T1847" s="76"/>
      <c r="U1847" s="90">
        <f t="shared" si="901"/>
        <v>41</v>
      </c>
      <c r="V1847" s="75"/>
      <c r="W1847" s="75"/>
      <c r="X1847" s="75"/>
      <c r="Y1847" s="75"/>
      <c r="Z1847" s="75"/>
      <c r="AA1847" s="76"/>
      <c r="AB1847" s="90">
        <f t="shared" si="902"/>
        <v>69</v>
      </c>
      <c r="AC1847" s="75"/>
      <c r="AD1847" s="75">
        <f t="shared" si="894"/>
        <v>0</v>
      </c>
      <c r="AE1847" s="75"/>
      <c r="AF1847" s="75">
        <f t="shared" si="895"/>
        <v>0</v>
      </c>
      <c r="AG1847" s="76"/>
      <c r="AH1847" s="90">
        <f t="shared" si="903"/>
        <v>38</v>
      </c>
      <c r="AI1847" s="75"/>
      <c r="AJ1847" s="75"/>
      <c r="AK1847" s="75"/>
      <c r="AL1847" s="75"/>
      <c r="AM1847" s="75"/>
      <c r="AN1847" s="75"/>
      <c r="AO1847" s="75"/>
      <c r="AP1847" s="76"/>
      <c r="AT1847" s="91" t="s">
        <v>35</v>
      </c>
      <c r="AU1847" s="75"/>
      <c r="AV1847" s="76"/>
      <c r="AW1847" s="90">
        <f t="shared" si="904"/>
        <v>107</v>
      </c>
      <c r="AX1847" s="75"/>
      <c r="AY1847" s="75"/>
      <c r="AZ1847" s="75"/>
      <c r="BA1847" s="76"/>
      <c r="BB1847" s="90">
        <f t="shared" si="905"/>
        <v>49</v>
      </c>
      <c r="BC1847" s="75"/>
      <c r="BD1847" s="75"/>
      <c r="BE1847" s="75"/>
      <c r="BF1847" s="75"/>
      <c r="BG1847" s="75"/>
      <c r="BH1847" s="76"/>
      <c r="BI1847" s="90">
        <f t="shared" si="906"/>
        <v>0</v>
      </c>
      <c r="BJ1847" s="75"/>
      <c r="BK1847" s="75">
        <f t="shared" si="896"/>
        <v>0</v>
      </c>
      <c r="BL1847" s="75"/>
      <c r="BM1847" s="75">
        <f t="shared" si="897"/>
        <v>0</v>
      </c>
      <c r="BN1847" s="76"/>
      <c r="BO1847" s="90">
        <f t="shared" si="907"/>
        <v>16</v>
      </c>
      <c r="BP1847" s="75"/>
      <c r="BQ1847" s="75"/>
      <c r="BR1847" s="75"/>
      <c r="BS1847" s="76"/>
      <c r="BT1847" s="90">
        <f t="shared" si="908"/>
        <v>35</v>
      </c>
      <c r="BU1847" s="75"/>
      <c r="BV1847" s="75"/>
      <c r="BW1847" s="75"/>
      <c r="BX1847" s="75"/>
      <c r="BY1847" s="76">
        <f t="shared" si="909"/>
        <v>0</v>
      </c>
      <c r="BZ1847" s="158">
        <f t="shared" si="909"/>
        <v>6</v>
      </c>
      <c r="CA1847" s="160"/>
      <c r="CB1847" s="160"/>
      <c r="CC1847" s="159"/>
      <c r="CD1847" s="90">
        <f t="shared" si="910"/>
        <v>565</v>
      </c>
      <c r="CE1847" s="75"/>
      <c r="CF1847" s="75"/>
      <c r="CG1847" s="75"/>
      <c r="CH1847" s="76"/>
      <c r="CI1847" s="90">
        <f t="shared" si="911"/>
        <v>653</v>
      </c>
      <c r="CJ1847" s="75"/>
      <c r="CK1847" s="75"/>
      <c r="CL1847" s="76"/>
      <c r="CM1847" s="158">
        <f t="shared" si="912"/>
        <v>355</v>
      </c>
      <c r="CN1847" s="160">
        <f t="shared" si="912"/>
        <v>0</v>
      </c>
      <c r="CO1847" s="160"/>
      <c r="CP1847" s="159"/>
      <c r="CQ1847" s="90">
        <f t="shared" si="913"/>
        <v>263</v>
      </c>
      <c r="CR1847" s="75"/>
      <c r="CS1847" s="75">
        <f t="shared" si="898"/>
        <v>0</v>
      </c>
      <c r="CT1847" s="75"/>
      <c r="CU1847" s="76">
        <f t="shared" si="914"/>
        <v>0</v>
      </c>
      <c r="CV1847" s="158">
        <f t="shared" si="914"/>
        <v>256</v>
      </c>
      <c r="CW1847" s="160"/>
      <c r="CX1847" s="159"/>
      <c r="DE1847" s="13"/>
    </row>
    <row r="1848" spans="1:109" ht="15" customHeight="1" x14ac:dyDescent="0.25">
      <c r="A1848" s="6"/>
      <c r="C1848" s="91" t="s">
        <v>36</v>
      </c>
      <c r="D1848" s="75"/>
      <c r="E1848" s="76"/>
      <c r="F1848" s="90">
        <f t="shared" si="890"/>
        <v>12</v>
      </c>
      <c r="G1848" s="75"/>
      <c r="H1848" s="75">
        <f t="shared" si="891"/>
        <v>0</v>
      </c>
      <c r="I1848" s="75"/>
      <c r="J1848" s="75">
        <f t="shared" si="892"/>
        <v>0</v>
      </c>
      <c r="K1848" s="76"/>
      <c r="L1848" s="90">
        <f t="shared" si="899"/>
        <v>3</v>
      </c>
      <c r="M1848" s="75"/>
      <c r="N1848" s="75">
        <f t="shared" si="893"/>
        <v>0</v>
      </c>
      <c r="O1848" s="76"/>
      <c r="P1848" s="90">
        <f t="shared" si="900"/>
        <v>51</v>
      </c>
      <c r="Q1848" s="75"/>
      <c r="R1848" s="75"/>
      <c r="S1848" s="75"/>
      <c r="T1848" s="76"/>
      <c r="U1848" s="90">
        <f t="shared" si="901"/>
        <v>19</v>
      </c>
      <c r="V1848" s="75"/>
      <c r="W1848" s="75"/>
      <c r="X1848" s="75"/>
      <c r="Y1848" s="75"/>
      <c r="Z1848" s="75"/>
      <c r="AA1848" s="76"/>
      <c r="AB1848" s="90">
        <f t="shared" si="902"/>
        <v>45</v>
      </c>
      <c r="AC1848" s="75"/>
      <c r="AD1848" s="75">
        <f t="shared" si="894"/>
        <v>0</v>
      </c>
      <c r="AE1848" s="75"/>
      <c r="AF1848" s="75">
        <f t="shared" si="895"/>
        <v>0</v>
      </c>
      <c r="AG1848" s="76"/>
      <c r="AH1848" s="90">
        <f t="shared" si="903"/>
        <v>15</v>
      </c>
      <c r="AI1848" s="75"/>
      <c r="AJ1848" s="75"/>
      <c r="AK1848" s="75"/>
      <c r="AL1848" s="75"/>
      <c r="AM1848" s="75"/>
      <c r="AN1848" s="75"/>
      <c r="AO1848" s="75"/>
      <c r="AP1848" s="76"/>
      <c r="AT1848" s="91" t="s">
        <v>36</v>
      </c>
      <c r="AU1848" s="75"/>
      <c r="AV1848" s="76"/>
      <c r="AW1848" s="90">
        <f t="shared" si="904"/>
        <v>56</v>
      </c>
      <c r="AX1848" s="75"/>
      <c r="AY1848" s="75"/>
      <c r="AZ1848" s="75"/>
      <c r="BA1848" s="76"/>
      <c r="BB1848" s="90">
        <f t="shared" si="905"/>
        <v>25</v>
      </c>
      <c r="BC1848" s="75"/>
      <c r="BD1848" s="75"/>
      <c r="BE1848" s="75"/>
      <c r="BF1848" s="75"/>
      <c r="BG1848" s="75"/>
      <c r="BH1848" s="76"/>
      <c r="BI1848" s="90">
        <f t="shared" si="906"/>
        <v>0</v>
      </c>
      <c r="BJ1848" s="75"/>
      <c r="BK1848" s="75">
        <f t="shared" si="896"/>
        <v>0</v>
      </c>
      <c r="BL1848" s="75"/>
      <c r="BM1848" s="75">
        <f t="shared" si="897"/>
        <v>0</v>
      </c>
      <c r="BN1848" s="76"/>
      <c r="BO1848" s="90">
        <f t="shared" si="907"/>
        <v>9</v>
      </c>
      <c r="BP1848" s="75"/>
      <c r="BQ1848" s="75"/>
      <c r="BR1848" s="75"/>
      <c r="BS1848" s="76"/>
      <c r="BT1848" s="90">
        <f t="shared" si="908"/>
        <v>19</v>
      </c>
      <c r="BU1848" s="75"/>
      <c r="BV1848" s="75"/>
      <c r="BW1848" s="75"/>
      <c r="BX1848" s="75"/>
      <c r="BY1848" s="76">
        <f t="shared" si="909"/>
        <v>0</v>
      </c>
      <c r="BZ1848" s="158">
        <f t="shared" si="909"/>
        <v>0</v>
      </c>
      <c r="CA1848" s="160"/>
      <c r="CB1848" s="160"/>
      <c r="CC1848" s="159"/>
      <c r="CD1848" s="90">
        <f t="shared" si="910"/>
        <v>316</v>
      </c>
      <c r="CE1848" s="75"/>
      <c r="CF1848" s="75"/>
      <c r="CG1848" s="75"/>
      <c r="CH1848" s="76"/>
      <c r="CI1848" s="90">
        <f t="shared" si="911"/>
        <v>366</v>
      </c>
      <c r="CJ1848" s="75"/>
      <c r="CK1848" s="75"/>
      <c r="CL1848" s="76"/>
      <c r="CM1848" s="158">
        <f t="shared" si="912"/>
        <v>225</v>
      </c>
      <c r="CN1848" s="160">
        <f t="shared" si="912"/>
        <v>0</v>
      </c>
      <c r="CO1848" s="160"/>
      <c r="CP1848" s="159"/>
      <c r="CQ1848" s="90">
        <f t="shared" si="913"/>
        <v>150</v>
      </c>
      <c r="CR1848" s="75"/>
      <c r="CS1848" s="75">
        <f t="shared" si="898"/>
        <v>0</v>
      </c>
      <c r="CT1848" s="75"/>
      <c r="CU1848" s="76">
        <f t="shared" si="914"/>
        <v>0</v>
      </c>
      <c r="CV1848" s="158">
        <f t="shared" si="914"/>
        <v>169</v>
      </c>
      <c r="CW1848" s="160"/>
      <c r="CX1848" s="159"/>
      <c r="DE1848" s="13"/>
    </row>
    <row r="1849" spans="1:109" ht="15" customHeight="1" x14ac:dyDescent="0.25">
      <c r="A1849" s="6"/>
      <c r="C1849" s="93" t="s">
        <v>37</v>
      </c>
      <c r="D1849" s="75"/>
      <c r="E1849" s="76"/>
      <c r="F1849" s="92">
        <f t="shared" si="890"/>
        <v>43</v>
      </c>
      <c r="G1849" s="75"/>
      <c r="H1849" s="75">
        <f t="shared" si="891"/>
        <v>0</v>
      </c>
      <c r="I1849" s="75"/>
      <c r="J1849" s="75">
        <f t="shared" si="892"/>
        <v>0</v>
      </c>
      <c r="K1849" s="76"/>
      <c r="L1849" s="92">
        <f t="shared" si="899"/>
        <v>13</v>
      </c>
      <c r="M1849" s="75"/>
      <c r="N1849" s="75">
        <f t="shared" si="893"/>
        <v>0</v>
      </c>
      <c r="O1849" s="76"/>
      <c r="P1849" s="92">
        <f t="shared" si="900"/>
        <v>148</v>
      </c>
      <c r="Q1849" s="75"/>
      <c r="R1849" s="75"/>
      <c r="S1849" s="75"/>
      <c r="T1849" s="76"/>
      <c r="U1849" s="92">
        <f t="shared" si="901"/>
        <v>62</v>
      </c>
      <c r="V1849" s="75"/>
      <c r="W1849" s="75"/>
      <c r="X1849" s="75"/>
      <c r="Y1849" s="75"/>
      <c r="Z1849" s="75"/>
      <c r="AA1849" s="76"/>
      <c r="AB1849" s="92">
        <f t="shared" si="902"/>
        <v>117</v>
      </c>
      <c r="AC1849" s="75"/>
      <c r="AD1849" s="75">
        <f t="shared" si="894"/>
        <v>0</v>
      </c>
      <c r="AE1849" s="75"/>
      <c r="AF1849" s="75">
        <f t="shared" si="895"/>
        <v>0</v>
      </c>
      <c r="AG1849" s="76"/>
      <c r="AH1849" s="92">
        <f t="shared" si="903"/>
        <v>54</v>
      </c>
      <c r="AI1849" s="75"/>
      <c r="AJ1849" s="75"/>
      <c r="AK1849" s="75"/>
      <c r="AL1849" s="75"/>
      <c r="AM1849" s="75"/>
      <c r="AN1849" s="75"/>
      <c r="AO1849" s="75"/>
      <c r="AP1849" s="76"/>
      <c r="AT1849" s="93" t="s">
        <v>37</v>
      </c>
      <c r="AU1849" s="75"/>
      <c r="AV1849" s="76"/>
      <c r="AW1849" s="92">
        <f t="shared" si="904"/>
        <v>171</v>
      </c>
      <c r="AX1849" s="75"/>
      <c r="AY1849" s="75"/>
      <c r="AZ1849" s="75"/>
      <c r="BA1849" s="76"/>
      <c r="BB1849" s="92">
        <f t="shared" si="905"/>
        <v>78</v>
      </c>
      <c r="BC1849" s="75"/>
      <c r="BD1849" s="75"/>
      <c r="BE1849" s="75"/>
      <c r="BF1849" s="75"/>
      <c r="BG1849" s="75"/>
      <c r="BH1849" s="76"/>
      <c r="BI1849" s="92">
        <f t="shared" si="906"/>
        <v>0</v>
      </c>
      <c r="BJ1849" s="75"/>
      <c r="BK1849" s="75">
        <f t="shared" si="896"/>
        <v>0</v>
      </c>
      <c r="BL1849" s="75"/>
      <c r="BM1849" s="75">
        <f t="shared" si="897"/>
        <v>0</v>
      </c>
      <c r="BN1849" s="76"/>
      <c r="BO1849" s="92">
        <f t="shared" si="907"/>
        <v>25</v>
      </c>
      <c r="BP1849" s="75"/>
      <c r="BQ1849" s="75"/>
      <c r="BR1849" s="75"/>
      <c r="BS1849" s="76"/>
      <c r="BT1849" s="92">
        <f t="shared" si="908"/>
        <v>56</v>
      </c>
      <c r="BU1849" s="75"/>
      <c r="BV1849" s="75"/>
      <c r="BW1849" s="75"/>
      <c r="BX1849" s="75"/>
      <c r="BY1849" s="76">
        <f t="shared" si="909"/>
        <v>0</v>
      </c>
      <c r="BZ1849" s="161">
        <f t="shared" si="909"/>
        <v>7</v>
      </c>
      <c r="CA1849" s="162"/>
      <c r="CB1849" s="162"/>
      <c r="CC1849" s="163"/>
      <c r="CD1849" s="92">
        <f t="shared" si="910"/>
        <v>927</v>
      </c>
      <c r="CE1849" s="75"/>
      <c r="CF1849" s="75"/>
      <c r="CG1849" s="75"/>
      <c r="CH1849" s="76"/>
      <c r="CI1849" s="92">
        <f t="shared" si="911"/>
        <v>1067</v>
      </c>
      <c r="CJ1849" s="75"/>
      <c r="CK1849" s="75"/>
      <c r="CL1849" s="76"/>
      <c r="CM1849" s="161">
        <f t="shared" si="912"/>
        <v>599</v>
      </c>
      <c r="CN1849" s="162">
        <f t="shared" si="912"/>
        <v>0</v>
      </c>
      <c r="CO1849" s="162"/>
      <c r="CP1849" s="163"/>
      <c r="CQ1849" s="92">
        <f t="shared" si="913"/>
        <v>422</v>
      </c>
      <c r="CR1849" s="75"/>
      <c r="CS1849" s="75">
        <f t="shared" si="898"/>
        <v>0</v>
      </c>
      <c r="CT1849" s="75"/>
      <c r="CU1849" s="76">
        <f t="shared" si="914"/>
        <v>0</v>
      </c>
      <c r="CV1849" s="161">
        <f t="shared" si="914"/>
        <v>442</v>
      </c>
      <c r="CW1849" s="162"/>
      <c r="CX1849" s="163"/>
      <c r="DE1849" s="13"/>
    </row>
    <row r="1850" spans="1:109" ht="15" customHeight="1" x14ac:dyDescent="0.25">
      <c r="A1850" s="6"/>
      <c r="DE1850" s="13"/>
    </row>
    <row r="1851" spans="1:109" ht="15" customHeight="1" x14ac:dyDescent="0.25">
      <c r="A1851" s="6"/>
      <c r="DE1851" s="13"/>
    </row>
    <row r="1852" spans="1:109" ht="15" customHeight="1" x14ac:dyDescent="0.25">
      <c r="A1852" s="6"/>
      <c r="DE1852" s="13"/>
    </row>
    <row r="1853" spans="1:109" ht="15" customHeight="1" x14ac:dyDescent="0.25">
      <c r="A1853" s="6"/>
      <c r="D1853" s="82" t="s">
        <v>61</v>
      </c>
      <c r="E1853" s="79"/>
      <c r="F1853" s="79"/>
      <c r="G1853" s="79"/>
      <c r="H1853" s="79"/>
      <c r="I1853" s="79"/>
      <c r="J1853" s="79"/>
      <c r="K1853" s="79"/>
      <c r="L1853" s="79"/>
      <c r="M1853" s="79"/>
      <c r="N1853" s="79"/>
      <c r="O1853" s="79"/>
      <c r="P1853" s="79"/>
      <c r="Q1853" s="79"/>
      <c r="R1853" s="79"/>
      <c r="S1853" s="79"/>
      <c r="T1853" s="79"/>
      <c r="U1853" s="79"/>
      <c r="V1853" s="79"/>
      <c r="W1853" s="79"/>
      <c r="X1853" s="79"/>
      <c r="Y1853" s="79"/>
      <c r="Z1853" s="79"/>
      <c r="AA1853" s="79"/>
      <c r="AB1853" s="79"/>
      <c r="AC1853" s="79"/>
      <c r="AD1853" s="79"/>
      <c r="AE1853" s="79"/>
      <c r="AF1853" s="79"/>
      <c r="AG1853" s="79"/>
      <c r="AH1853" s="79"/>
      <c r="AI1853" s="79"/>
      <c r="AJ1853" s="79"/>
      <c r="AK1853" s="79"/>
      <c r="AL1853" s="79"/>
      <c r="AM1853" s="79"/>
      <c r="BL1853" s="82" t="s">
        <v>62</v>
      </c>
      <c r="BM1853" s="79"/>
      <c r="BN1853" s="79"/>
      <c r="BO1853" s="79"/>
      <c r="BP1853" s="79"/>
      <c r="BQ1853" s="79"/>
      <c r="BR1853" s="79"/>
      <c r="BS1853" s="79"/>
      <c r="BT1853" s="79"/>
      <c r="BU1853" s="79"/>
      <c r="BV1853" s="79"/>
      <c r="BW1853" s="79"/>
      <c r="BX1853" s="79"/>
      <c r="BY1853" s="79"/>
      <c r="BZ1853" s="79"/>
      <c r="CA1853" s="79"/>
      <c r="CB1853" s="79"/>
      <c r="CC1853" s="79"/>
      <c r="CD1853" s="79"/>
      <c r="CE1853" s="79"/>
      <c r="CF1853" s="79"/>
      <c r="CG1853" s="79"/>
      <c r="CH1853" s="79"/>
      <c r="CI1853" s="79"/>
      <c r="DE1853" s="13"/>
    </row>
    <row r="1854" spans="1:109" ht="15" customHeight="1" x14ac:dyDescent="0.25">
      <c r="A1854" s="6"/>
      <c r="DE1854" s="13"/>
    </row>
    <row r="1855" spans="1:109" ht="15" customHeight="1" x14ac:dyDescent="0.25">
      <c r="A1855" s="6"/>
      <c r="B1855" s="95" t="s">
        <v>63</v>
      </c>
      <c r="C1855" s="75"/>
      <c r="D1855" s="75"/>
      <c r="E1855" s="75"/>
      <c r="F1855" s="75"/>
      <c r="G1855" s="75"/>
      <c r="H1855" s="75"/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6"/>
      <c r="Z1855" s="95" t="s">
        <v>37</v>
      </c>
      <c r="AA1855" s="75"/>
      <c r="AB1855" s="75"/>
      <c r="AC1855" s="75"/>
      <c r="AD1855" s="75"/>
      <c r="AE1855" s="75"/>
      <c r="AF1855" s="76"/>
      <c r="AG1855" s="95" t="s">
        <v>33</v>
      </c>
      <c r="AH1855" s="75"/>
      <c r="AI1855" s="75"/>
      <c r="AJ1855" s="75"/>
      <c r="AK1855" s="75"/>
      <c r="AL1855" s="75"/>
      <c r="AM1855" s="76"/>
      <c r="AO1855" s="95" t="s">
        <v>34</v>
      </c>
      <c r="AP1855" s="75"/>
      <c r="AQ1855" s="75"/>
      <c r="AR1855" s="75"/>
      <c r="AS1855" s="75"/>
      <c r="AT1855" s="75"/>
      <c r="AU1855" s="76"/>
      <c r="AV1855" s="95" t="s">
        <v>35</v>
      </c>
      <c r="AW1855" s="75"/>
      <c r="AX1855" s="75"/>
      <c r="AY1855" s="75"/>
      <c r="AZ1855" s="76"/>
      <c r="BA1855" s="95" t="s">
        <v>36</v>
      </c>
      <c r="BB1855" s="75"/>
      <c r="BC1855" s="75"/>
      <c r="BD1855" s="75"/>
      <c r="BE1855" s="76"/>
      <c r="BL1855" s="94" t="s">
        <v>64</v>
      </c>
      <c r="BM1855" s="75"/>
      <c r="BN1855" s="75"/>
      <c r="BO1855" s="75"/>
      <c r="BP1855" s="75"/>
      <c r="BQ1855" s="75"/>
      <c r="BR1855" s="75"/>
      <c r="BS1855" s="75"/>
      <c r="BT1855" s="75"/>
      <c r="BU1855" s="75"/>
      <c r="BV1855" s="75"/>
      <c r="BW1855" s="75"/>
      <c r="BX1855" s="75"/>
      <c r="BY1855" s="75"/>
      <c r="BZ1855" s="75"/>
      <c r="CA1855" s="75"/>
      <c r="CB1855" s="75"/>
      <c r="CC1855" s="75"/>
      <c r="CD1855" s="76"/>
      <c r="CE1855" s="95" t="s">
        <v>31</v>
      </c>
      <c r="CF1855" s="75"/>
      <c r="CG1855" s="75"/>
      <c r="CH1855" s="75"/>
      <c r="CI1855" s="76"/>
      <c r="DE1855" s="13"/>
    </row>
    <row r="1856" spans="1:109" ht="15" customHeight="1" x14ac:dyDescent="0.25">
      <c r="A1856" s="6"/>
      <c r="B1856" s="96" t="s">
        <v>65</v>
      </c>
      <c r="C1856" s="75"/>
      <c r="D1856" s="75"/>
      <c r="E1856" s="75"/>
      <c r="F1856" s="75"/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5"/>
      <c r="R1856" s="75"/>
      <c r="S1856" s="75"/>
      <c r="T1856" s="75"/>
      <c r="U1856" s="75"/>
      <c r="V1856" s="75"/>
      <c r="W1856" s="75"/>
      <c r="X1856" s="75"/>
      <c r="Y1856" s="76"/>
      <c r="Z1856" s="97">
        <f>SUM(Z846,Z1755)</f>
        <v>7</v>
      </c>
      <c r="AA1856" s="75"/>
      <c r="AB1856" s="75"/>
      <c r="AC1856" s="75"/>
      <c r="AD1856" s="75"/>
      <c r="AE1856" s="75"/>
      <c r="AF1856" s="76"/>
      <c r="AG1856" s="97">
        <f>SUM(AG846,AG1755)</f>
        <v>0</v>
      </c>
      <c r="AH1856" s="75"/>
      <c r="AI1856" s="75"/>
      <c r="AJ1856" s="75"/>
      <c r="AK1856" s="75"/>
      <c r="AL1856" s="75"/>
      <c r="AM1856" s="76"/>
      <c r="AO1856" s="97">
        <f>SUM(AO846,AO1755)</f>
        <v>0</v>
      </c>
      <c r="AP1856" s="75"/>
      <c r="AQ1856" s="75"/>
      <c r="AR1856" s="75"/>
      <c r="AS1856" s="75"/>
      <c r="AT1856" s="75"/>
      <c r="AU1856" s="76"/>
      <c r="AV1856" s="97">
        <f t="shared" ref="AV1856:AV1862" si="915">SUM(AV846,AV1755)</f>
        <v>3</v>
      </c>
      <c r="AW1856" s="75"/>
      <c r="AX1856" s="75">
        <f t="shared" ref="AX1856:AX1862" si="916">SUM(AX846,AX1755)</f>
        <v>0</v>
      </c>
      <c r="AY1856" s="75"/>
      <c r="AZ1856" s="76">
        <f t="shared" ref="AZ1856:BA1862" si="917">SUM(AZ846,AZ1755)</f>
        <v>0</v>
      </c>
      <c r="BA1856" s="97">
        <f t="shared" si="917"/>
        <v>4</v>
      </c>
      <c r="BB1856" s="75"/>
      <c r="BC1856" s="75">
        <f t="shared" ref="BC1856:BC1862" si="918">SUM(BC846,BC1755)</f>
        <v>0</v>
      </c>
      <c r="BD1856" s="75"/>
      <c r="BE1856" s="76">
        <f t="shared" ref="BE1856:BE1862" si="919">SUM(BE846,BE1755)</f>
        <v>0</v>
      </c>
      <c r="BL1856" s="98" t="s">
        <v>66</v>
      </c>
      <c r="BM1856" s="75"/>
      <c r="BN1856" s="75"/>
      <c r="BO1856" s="75"/>
      <c r="BP1856" s="75"/>
      <c r="BQ1856" s="75"/>
      <c r="BR1856" s="75"/>
      <c r="BS1856" s="75"/>
      <c r="BT1856" s="75"/>
      <c r="BU1856" s="75"/>
      <c r="BV1856" s="75"/>
      <c r="BW1856" s="75"/>
      <c r="BX1856" s="75"/>
      <c r="BY1856" s="75"/>
      <c r="BZ1856" s="75"/>
      <c r="CA1856" s="75"/>
      <c r="CB1856" s="75"/>
      <c r="CC1856" s="75"/>
      <c r="CD1856" s="76"/>
      <c r="CE1856" s="99">
        <f t="shared" ref="CE1856:CE1862" si="920">SUM(CE846,CE1755)</f>
        <v>1</v>
      </c>
      <c r="CF1856" s="75"/>
      <c r="CG1856" s="75">
        <f t="shared" ref="CG1856:CG1862" si="921">SUM(CG846,CG1755)</f>
        <v>0</v>
      </c>
      <c r="CH1856" s="75"/>
      <c r="CI1856" s="76">
        <f t="shared" ref="CI1856:CI1862" si="922">SUM(CI846,CI1755)</f>
        <v>0</v>
      </c>
      <c r="DE1856" s="13"/>
    </row>
    <row r="1857" spans="1:109" ht="15" customHeight="1" x14ac:dyDescent="0.25">
      <c r="A1857" s="6"/>
      <c r="B1857" s="96" t="s">
        <v>67</v>
      </c>
      <c r="C1857" s="75"/>
      <c r="D1857" s="75"/>
      <c r="E1857" s="75"/>
      <c r="F1857" s="75"/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5"/>
      <c r="R1857" s="75"/>
      <c r="S1857" s="75"/>
      <c r="T1857" s="75"/>
      <c r="U1857" s="75"/>
      <c r="V1857" s="75"/>
      <c r="W1857" s="75"/>
      <c r="X1857" s="75"/>
      <c r="Y1857" s="76"/>
      <c r="Z1857" s="97">
        <f t="shared" ref="Z1857:Z1862" si="923">SUM(Z847,Z1756)</f>
        <v>54</v>
      </c>
      <c r="AA1857" s="75"/>
      <c r="AB1857" s="75"/>
      <c r="AC1857" s="75"/>
      <c r="AD1857" s="75"/>
      <c r="AE1857" s="75"/>
      <c r="AF1857" s="76"/>
      <c r="AG1857" s="97">
        <f t="shared" ref="AG1857:AG1862" si="924">SUM(AG847,AG1756)</f>
        <v>0</v>
      </c>
      <c r="AH1857" s="75"/>
      <c r="AI1857" s="75"/>
      <c r="AJ1857" s="75"/>
      <c r="AK1857" s="75"/>
      <c r="AL1857" s="75"/>
      <c r="AM1857" s="76"/>
      <c r="AO1857" s="97">
        <f t="shared" ref="AO1857:AO1862" si="925">SUM(AO847,AO1756)</f>
        <v>2</v>
      </c>
      <c r="AP1857" s="75"/>
      <c r="AQ1857" s="75"/>
      <c r="AR1857" s="75"/>
      <c r="AS1857" s="75"/>
      <c r="AT1857" s="75"/>
      <c r="AU1857" s="76"/>
      <c r="AV1857" s="97">
        <f t="shared" si="915"/>
        <v>25</v>
      </c>
      <c r="AW1857" s="75"/>
      <c r="AX1857" s="75">
        <f t="shared" si="916"/>
        <v>0</v>
      </c>
      <c r="AY1857" s="75"/>
      <c r="AZ1857" s="76">
        <f t="shared" si="917"/>
        <v>0</v>
      </c>
      <c r="BA1857" s="97">
        <f t="shared" si="917"/>
        <v>27</v>
      </c>
      <c r="BB1857" s="75"/>
      <c r="BC1857" s="75">
        <f t="shared" si="918"/>
        <v>0</v>
      </c>
      <c r="BD1857" s="75"/>
      <c r="BE1857" s="76">
        <f t="shared" si="919"/>
        <v>0</v>
      </c>
      <c r="BL1857" s="98" t="s">
        <v>68</v>
      </c>
      <c r="BM1857" s="75"/>
      <c r="BN1857" s="75"/>
      <c r="BO1857" s="75"/>
      <c r="BP1857" s="75"/>
      <c r="BQ1857" s="75"/>
      <c r="BR1857" s="75"/>
      <c r="BS1857" s="75"/>
      <c r="BT1857" s="75"/>
      <c r="BU1857" s="75"/>
      <c r="BV1857" s="75"/>
      <c r="BW1857" s="75"/>
      <c r="BX1857" s="75"/>
      <c r="BY1857" s="75"/>
      <c r="BZ1857" s="75"/>
      <c r="CA1857" s="75"/>
      <c r="CB1857" s="75"/>
      <c r="CC1857" s="75"/>
      <c r="CD1857" s="76"/>
      <c r="CE1857" s="99">
        <f t="shared" si="920"/>
        <v>0</v>
      </c>
      <c r="CF1857" s="75"/>
      <c r="CG1857" s="75">
        <f t="shared" si="921"/>
        <v>0</v>
      </c>
      <c r="CH1857" s="75"/>
      <c r="CI1857" s="76">
        <f t="shared" si="922"/>
        <v>0</v>
      </c>
      <c r="DE1857" s="13"/>
    </row>
    <row r="1858" spans="1:109" ht="15" customHeight="1" x14ac:dyDescent="0.25">
      <c r="A1858" s="6"/>
      <c r="B1858" s="96" t="s">
        <v>69</v>
      </c>
      <c r="C1858" s="75"/>
      <c r="D1858" s="75"/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5"/>
      <c r="R1858" s="75"/>
      <c r="S1858" s="75"/>
      <c r="T1858" s="75"/>
      <c r="U1858" s="75"/>
      <c r="V1858" s="75"/>
      <c r="W1858" s="75"/>
      <c r="X1858" s="75"/>
      <c r="Y1858" s="76"/>
      <c r="Z1858" s="97">
        <f t="shared" si="923"/>
        <v>0</v>
      </c>
      <c r="AA1858" s="75"/>
      <c r="AB1858" s="75"/>
      <c r="AC1858" s="75"/>
      <c r="AD1858" s="75"/>
      <c r="AE1858" s="75"/>
      <c r="AF1858" s="76"/>
      <c r="AG1858" s="97">
        <f t="shared" si="924"/>
        <v>0</v>
      </c>
      <c r="AH1858" s="75"/>
      <c r="AI1858" s="75"/>
      <c r="AJ1858" s="75"/>
      <c r="AK1858" s="75"/>
      <c r="AL1858" s="75"/>
      <c r="AM1858" s="76"/>
      <c r="AO1858" s="97">
        <f t="shared" si="925"/>
        <v>0</v>
      </c>
      <c r="AP1858" s="75"/>
      <c r="AQ1858" s="75"/>
      <c r="AR1858" s="75"/>
      <c r="AS1858" s="75"/>
      <c r="AT1858" s="75"/>
      <c r="AU1858" s="76"/>
      <c r="AV1858" s="97">
        <f t="shared" si="915"/>
        <v>0</v>
      </c>
      <c r="AW1858" s="75"/>
      <c r="AX1858" s="75">
        <f t="shared" si="916"/>
        <v>0</v>
      </c>
      <c r="AY1858" s="75"/>
      <c r="AZ1858" s="76">
        <f t="shared" si="917"/>
        <v>0</v>
      </c>
      <c r="BA1858" s="97">
        <f t="shared" si="917"/>
        <v>0</v>
      </c>
      <c r="BB1858" s="75"/>
      <c r="BC1858" s="75">
        <f t="shared" si="918"/>
        <v>0</v>
      </c>
      <c r="BD1858" s="75"/>
      <c r="BE1858" s="76">
        <f t="shared" si="919"/>
        <v>0</v>
      </c>
      <c r="BL1858" s="98" t="s">
        <v>70</v>
      </c>
      <c r="BM1858" s="75"/>
      <c r="BN1858" s="75"/>
      <c r="BO1858" s="75"/>
      <c r="BP1858" s="75"/>
      <c r="BQ1858" s="75"/>
      <c r="BR1858" s="75"/>
      <c r="BS1858" s="75"/>
      <c r="BT1858" s="75"/>
      <c r="BU1858" s="75"/>
      <c r="BV1858" s="75"/>
      <c r="BW1858" s="75"/>
      <c r="BX1858" s="75"/>
      <c r="BY1858" s="75"/>
      <c r="BZ1858" s="75"/>
      <c r="CA1858" s="75"/>
      <c r="CB1858" s="75"/>
      <c r="CC1858" s="75"/>
      <c r="CD1858" s="76"/>
      <c r="CE1858" s="99">
        <f t="shared" si="920"/>
        <v>0</v>
      </c>
      <c r="CF1858" s="75"/>
      <c r="CG1858" s="75">
        <f t="shared" si="921"/>
        <v>0</v>
      </c>
      <c r="CH1858" s="75"/>
      <c r="CI1858" s="76">
        <f t="shared" si="922"/>
        <v>0</v>
      </c>
      <c r="DE1858" s="13"/>
    </row>
    <row r="1859" spans="1:109" ht="15" customHeight="1" x14ac:dyDescent="0.25">
      <c r="A1859" s="6"/>
      <c r="B1859" s="96" t="s">
        <v>71</v>
      </c>
      <c r="C1859" s="75"/>
      <c r="D1859" s="75"/>
      <c r="E1859" s="75"/>
      <c r="F1859" s="75"/>
      <c r="G1859" s="75"/>
      <c r="H1859" s="75"/>
      <c r="I1859" s="75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5"/>
      <c r="U1859" s="75"/>
      <c r="V1859" s="75"/>
      <c r="W1859" s="75"/>
      <c r="X1859" s="75"/>
      <c r="Y1859" s="76"/>
      <c r="Z1859" s="97">
        <f t="shared" si="923"/>
        <v>45</v>
      </c>
      <c r="AA1859" s="75"/>
      <c r="AB1859" s="75"/>
      <c r="AC1859" s="75"/>
      <c r="AD1859" s="75"/>
      <c r="AE1859" s="75"/>
      <c r="AF1859" s="76"/>
      <c r="AG1859" s="97">
        <f t="shared" si="924"/>
        <v>0</v>
      </c>
      <c r="AH1859" s="75"/>
      <c r="AI1859" s="75"/>
      <c r="AJ1859" s="75"/>
      <c r="AK1859" s="75"/>
      <c r="AL1859" s="75"/>
      <c r="AM1859" s="76"/>
      <c r="AO1859" s="97">
        <f t="shared" si="925"/>
        <v>2</v>
      </c>
      <c r="AP1859" s="75"/>
      <c r="AQ1859" s="75"/>
      <c r="AR1859" s="75"/>
      <c r="AS1859" s="75"/>
      <c r="AT1859" s="75"/>
      <c r="AU1859" s="76"/>
      <c r="AV1859" s="97">
        <f t="shared" si="915"/>
        <v>31</v>
      </c>
      <c r="AW1859" s="75"/>
      <c r="AX1859" s="75">
        <f t="shared" si="916"/>
        <v>0</v>
      </c>
      <c r="AY1859" s="75"/>
      <c r="AZ1859" s="76">
        <f t="shared" si="917"/>
        <v>0</v>
      </c>
      <c r="BA1859" s="97">
        <f t="shared" si="917"/>
        <v>12</v>
      </c>
      <c r="BB1859" s="75"/>
      <c r="BC1859" s="75">
        <f t="shared" si="918"/>
        <v>0</v>
      </c>
      <c r="BD1859" s="75"/>
      <c r="BE1859" s="76">
        <f t="shared" si="919"/>
        <v>0</v>
      </c>
      <c r="BL1859" s="98" t="s">
        <v>72</v>
      </c>
      <c r="BM1859" s="75"/>
      <c r="BN1859" s="75"/>
      <c r="BO1859" s="75"/>
      <c r="BP1859" s="75"/>
      <c r="BQ1859" s="75"/>
      <c r="BR1859" s="75"/>
      <c r="BS1859" s="75"/>
      <c r="BT1859" s="75"/>
      <c r="BU1859" s="75"/>
      <c r="BV1859" s="75"/>
      <c r="BW1859" s="75"/>
      <c r="BX1859" s="75"/>
      <c r="BY1859" s="75"/>
      <c r="BZ1859" s="75"/>
      <c r="CA1859" s="75"/>
      <c r="CB1859" s="75"/>
      <c r="CC1859" s="75"/>
      <c r="CD1859" s="76"/>
      <c r="CE1859" s="99">
        <f t="shared" si="920"/>
        <v>0</v>
      </c>
      <c r="CF1859" s="75"/>
      <c r="CG1859" s="75">
        <f t="shared" si="921"/>
        <v>0</v>
      </c>
      <c r="CH1859" s="75"/>
      <c r="CI1859" s="76">
        <f t="shared" si="922"/>
        <v>0</v>
      </c>
      <c r="DE1859" s="13"/>
    </row>
    <row r="1860" spans="1:109" ht="15" customHeight="1" x14ac:dyDescent="0.25">
      <c r="A1860" s="6"/>
      <c r="B1860" s="96" t="s">
        <v>73</v>
      </c>
      <c r="C1860" s="75"/>
      <c r="D1860" s="75"/>
      <c r="E1860" s="75"/>
      <c r="F1860" s="75"/>
      <c r="G1860" s="75"/>
      <c r="H1860" s="75"/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6"/>
      <c r="Z1860" s="97">
        <f t="shared" si="923"/>
        <v>490</v>
      </c>
      <c r="AA1860" s="75"/>
      <c r="AB1860" s="75"/>
      <c r="AC1860" s="75"/>
      <c r="AD1860" s="75"/>
      <c r="AE1860" s="75"/>
      <c r="AF1860" s="76"/>
      <c r="AG1860" s="97">
        <f t="shared" si="924"/>
        <v>0</v>
      </c>
      <c r="AH1860" s="75"/>
      <c r="AI1860" s="75"/>
      <c r="AJ1860" s="75"/>
      <c r="AK1860" s="75"/>
      <c r="AL1860" s="75"/>
      <c r="AM1860" s="76"/>
      <c r="AO1860" s="97">
        <f t="shared" si="925"/>
        <v>20</v>
      </c>
      <c r="AP1860" s="75"/>
      <c r="AQ1860" s="75"/>
      <c r="AR1860" s="75"/>
      <c r="AS1860" s="75"/>
      <c r="AT1860" s="75"/>
      <c r="AU1860" s="76"/>
      <c r="AV1860" s="97">
        <f t="shared" si="915"/>
        <v>312</v>
      </c>
      <c r="AW1860" s="75"/>
      <c r="AX1860" s="75">
        <f t="shared" si="916"/>
        <v>0</v>
      </c>
      <c r="AY1860" s="75"/>
      <c r="AZ1860" s="76">
        <f t="shared" si="917"/>
        <v>0</v>
      </c>
      <c r="BA1860" s="97">
        <f t="shared" si="917"/>
        <v>183</v>
      </c>
      <c r="BB1860" s="75"/>
      <c r="BC1860" s="75">
        <f t="shared" si="918"/>
        <v>0</v>
      </c>
      <c r="BD1860" s="75"/>
      <c r="BE1860" s="76">
        <f t="shared" si="919"/>
        <v>0</v>
      </c>
      <c r="BL1860" s="98" t="s">
        <v>74</v>
      </c>
      <c r="BM1860" s="75"/>
      <c r="BN1860" s="75"/>
      <c r="BO1860" s="75"/>
      <c r="BP1860" s="75"/>
      <c r="BQ1860" s="75"/>
      <c r="BR1860" s="75"/>
      <c r="BS1860" s="75"/>
      <c r="BT1860" s="75"/>
      <c r="BU1860" s="75"/>
      <c r="BV1860" s="75"/>
      <c r="BW1860" s="75"/>
      <c r="BX1860" s="75"/>
      <c r="BY1860" s="75"/>
      <c r="BZ1860" s="75"/>
      <c r="CA1860" s="75"/>
      <c r="CB1860" s="75"/>
      <c r="CC1860" s="75"/>
      <c r="CD1860" s="76"/>
      <c r="CE1860" s="99">
        <f t="shared" si="920"/>
        <v>1</v>
      </c>
      <c r="CF1860" s="75"/>
      <c r="CG1860" s="75">
        <f t="shared" si="921"/>
        <v>0</v>
      </c>
      <c r="CH1860" s="75"/>
      <c r="CI1860" s="76">
        <f t="shared" si="922"/>
        <v>0</v>
      </c>
      <c r="DE1860" s="13"/>
    </row>
    <row r="1861" spans="1:109" ht="15" customHeight="1" x14ac:dyDescent="0.25">
      <c r="A1861" s="6"/>
      <c r="B1861" s="96" t="s">
        <v>75</v>
      </c>
      <c r="C1861" s="75"/>
      <c r="D1861" s="75"/>
      <c r="E1861" s="75"/>
      <c r="F1861" s="75"/>
      <c r="G1861" s="75"/>
      <c r="H1861" s="75"/>
      <c r="I1861" s="75"/>
      <c r="J1861" s="75"/>
      <c r="K1861" s="75"/>
      <c r="L1861" s="75"/>
      <c r="M1861" s="75"/>
      <c r="N1861" s="75"/>
      <c r="O1861" s="75"/>
      <c r="P1861" s="75"/>
      <c r="Q1861" s="75"/>
      <c r="R1861" s="75"/>
      <c r="S1861" s="75"/>
      <c r="T1861" s="75"/>
      <c r="U1861" s="75"/>
      <c r="V1861" s="75"/>
      <c r="W1861" s="75"/>
      <c r="X1861" s="75"/>
      <c r="Y1861" s="76"/>
      <c r="Z1861" s="97">
        <f t="shared" si="923"/>
        <v>0</v>
      </c>
      <c r="AA1861" s="75"/>
      <c r="AB1861" s="75"/>
      <c r="AC1861" s="75"/>
      <c r="AD1861" s="75"/>
      <c r="AE1861" s="75"/>
      <c r="AF1861" s="76"/>
      <c r="AG1861" s="97">
        <f t="shared" si="924"/>
        <v>0</v>
      </c>
      <c r="AH1861" s="75"/>
      <c r="AI1861" s="75"/>
      <c r="AJ1861" s="75"/>
      <c r="AK1861" s="75"/>
      <c r="AL1861" s="75"/>
      <c r="AM1861" s="76"/>
      <c r="AO1861" s="97">
        <f t="shared" si="925"/>
        <v>0</v>
      </c>
      <c r="AP1861" s="75"/>
      <c r="AQ1861" s="75"/>
      <c r="AR1861" s="75"/>
      <c r="AS1861" s="75"/>
      <c r="AT1861" s="75"/>
      <c r="AU1861" s="76"/>
      <c r="AV1861" s="97">
        <f t="shared" si="915"/>
        <v>0</v>
      </c>
      <c r="AW1861" s="75"/>
      <c r="AX1861" s="75">
        <f t="shared" si="916"/>
        <v>0</v>
      </c>
      <c r="AY1861" s="75"/>
      <c r="AZ1861" s="76">
        <f t="shared" si="917"/>
        <v>0</v>
      </c>
      <c r="BA1861" s="97">
        <f t="shared" si="917"/>
        <v>0</v>
      </c>
      <c r="BB1861" s="75"/>
      <c r="BC1861" s="75">
        <f t="shared" si="918"/>
        <v>0</v>
      </c>
      <c r="BD1861" s="75"/>
      <c r="BE1861" s="76">
        <f t="shared" si="919"/>
        <v>0</v>
      </c>
      <c r="BL1861" s="98" t="s">
        <v>76</v>
      </c>
      <c r="BM1861" s="75"/>
      <c r="BN1861" s="75"/>
      <c r="BO1861" s="75"/>
      <c r="BP1861" s="75"/>
      <c r="BQ1861" s="75"/>
      <c r="BR1861" s="75"/>
      <c r="BS1861" s="75"/>
      <c r="BT1861" s="75"/>
      <c r="BU1861" s="75"/>
      <c r="BV1861" s="75"/>
      <c r="BW1861" s="75"/>
      <c r="BX1861" s="75"/>
      <c r="BY1861" s="75"/>
      <c r="BZ1861" s="75"/>
      <c r="CA1861" s="75"/>
      <c r="CB1861" s="75"/>
      <c r="CC1861" s="75"/>
      <c r="CD1861" s="76"/>
      <c r="CE1861" s="99">
        <f t="shared" si="920"/>
        <v>0</v>
      </c>
      <c r="CF1861" s="75"/>
      <c r="CG1861" s="75">
        <f t="shared" si="921"/>
        <v>0</v>
      </c>
      <c r="CH1861" s="75"/>
      <c r="CI1861" s="76">
        <f t="shared" si="922"/>
        <v>0</v>
      </c>
      <c r="DE1861" s="13"/>
    </row>
    <row r="1862" spans="1:109" ht="15" customHeight="1" x14ac:dyDescent="0.25">
      <c r="A1862" s="6"/>
      <c r="B1862" s="96" t="s">
        <v>77</v>
      </c>
      <c r="C1862" s="75"/>
      <c r="D1862" s="75"/>
      <c r="E1862" s="75"/>
      <c r="F1862" s="75"/>
      <c r="G1862" s="75"/>
      <c r="H1862" s="75"/>
      <c r="I1862" s="75"/>
      <c r="J1862" s="75"/>
      <c r="K1862" s="75"/>
      <c r="L1862" s="75"/>
      <c r="M1862" s="75"/>
      <c r="N1862" s="75"/>
      <c r="O1862" s="75"/>
      <c r="P1862" s="75"/>
      <c r="Q1862" s="75"/>
      <c r="R1862" s="75"/>
      <c r="S1862" s="75"/>
      <c r="T1862" s="75"/>
      <c r="U1862" s="75"/>
      <c r="V1862" s="75"/>
      <c r="W1862" s="75"/>
      <c r="X1862" s="75"/>
      <c r="Y1862" s="76"/>
      <c r="Z1862" s="97">
        <f t="shared" si="923"/>
        <v>0</v>
      </c>
      <c r="AA1862" s="75"/>
      <c r="AB1862" s="75"/>
      <c r="AC1862" s="75"/>
      <c r="AD1862" s="75"/>
      <c r="AE1862" s="75"/>
      <c r="AF1862" s="76"/>
      <c r="AG1862" s="97">
        <f t="shared" si="924"/>
        <v>0</v>
      </c>
      <c r="AH1862" s="75"/>
      <c r="AI1862" s="75"/>
      <c r="AJ1862" s="75"/>
      <c r="AK1862" s="75"/>
      <c r="AL1862" s="75"/>
      <c r="AM1862" s="76"/>
      <c r="AO1862" s="97">
        <f t="shared" si="925"/>
        <v>0</v>
      </c>
      <c r="AP1862" s="75"/>
      <c r="AQ1862" s="75"/>
      <c r="AR1862" s="75"/>
      <c r="AS1862" s="75"/>
      <c r="AT1862" s="75"/>
      <c r="AU1862" s="76"/>
      <c r="AV1862" s="97">
        <f t="shared" si="915"/>
        <v>0</v>
      </c>
      <c r="AW1862" s="75"/>
      <c r="AX1862" s="75">
        <f t="shared" si="916"/>
        <v>0</v>
      </c>
      <c r="AY1862" s="75"/>
      <c r="AZ1862" s="76">
        <f t="shared" si="917"/>
        <v>0</v>
      </c>
      <c r="BA1862" s="97">
        <f t="shared" si="917"/>
        <v>0</v>
      </c>
      <c r="BB1862" s="75"/>
      <c r="BC1862" s="75">
        <f t="shared" si="918"/>
        <v>0</v>
      </c>
      <c r="BD1862" s="75"/>
      <c r="BE1862" s="76">
        <f t="shared" si="919"/>
        <v>0</v>
      </c>
      <c r="BL1862" s="98" t="s">
        <v>78</v>
      </c>
      <c r="BM1862" s="75"/>
      <c r="BN1862" s="75"/>
      <c r="BO1862" s="75"/>
      <c r="BP1862" s="75"/>
      <c r="BQ1862" s="75"/>
      <c r="BR1862" s="75"/>
      <c r="BS1862" s="75"/>
      <c r="BT1862" s="75"/>
      <c r="BU1862" s="75"/>
      <c r="BV1862" s="75"/>
      <c r="BW1862" s="75"/>
      <c r="BX1862" s="75"/>
      <c r="BY1862" s="75"/>
      <c r="BZ1862" s="75"/>
      <c r="CA1862" s="75"/>
      <c r="CB1862" s="75"/>
      <c r="CC1862" s="75"/>
      <c r="CD1862" s="76"/>
      <c r="CE1862" s="99">
        <f t="shared" si="920"/>
        <v>0</v>
      </c>
      <c r="CF1862" s="75"/>
      <c r="CG1862" s="75">
        <f t="shared" si="921"/>
        <v>0</v>
      </c>
      <c r="CH1862" s="75"/>
      <c r="CI1862" s="76">
        <f t="shared" si="922"/>
        <v>0</v>
      </c>
      <c r="DE1862" s="13"/>
    </row>
    <row r="1863" spans="1:109" ht="15" customHeight="1" x14ac:dyDescent="0.25">
      <c r="A1863" s="6"/>
      <c r="DE1863" s="13"/>
    </row>
    <row r="1864" spans="1:109" ht="15" customHeight="1" x14ac:dyDescent="0.25">
      <c r="A1864" s="6"/>
      <c r="B1864" s="96" t="s">
        <v>79</v>
      </c>
      <c r="C1864" s="75"/>
      <c r="D1864" s="75"/>
      <c r="E1864" s="75"/>
      <c r="F1864" s="75"/>
      <c r="G1864" s="75"/>
      <c r="H1864" s="75"/>
      <c r="I1864" s="75"/>
      <c r="J1864" s="75"/>
      <c r="K1864" s="75"/>
      <c r="L1864" s="75"/>
      <c r="M1864" s="75"/>
      <c r="N1864" s="75"/>
      <c r="O1864" s="75"/>
      <c r="P1864" s="75"/>
      <c r="Q1864" s="75"/>
      <c r="R1864" s="75"/>
      <c r="S1864" s="75"/>
      <c r="T1864" s="75"/>
      <c r="U1864" s="75"/>
      <c r="V1864" s="75"/>
      <c r="W1864" s="75"/>
      <c r="X1864" s="75"/>
      <c r="Y1864" s="76"/>
      <c r="Z1864" s="97">
        <f>SUM(Z854,Z1763)</f>
        <v>3</v>
      </c>
      <c r="AA1864" s="75"/>
      <c r="AB1864" s="75"/>
      <c r="AC1864" s="75"/>
      <c r="AD1864" s="75"/>
      <c r="AE1864" s="75"/>
      <c r="AF1864" s="76"/>
      <c r="AG1864" s="97">
        <f>SUM(AG854,AG1763)</f>
        <v>0</v>
      </c>
      <c r="AH1864" s="75"/>
      <c r="AI1864" s="75"/>
      <c r="AJ1864" s="75"/>
      <c r="AK1864" s="75"/>
      <c r="AL1864" s="75"/>
      <c r="AM1864" s="76"/>
      <c r="AO1864" s="97">
        <f>SUM(AO854,AO1763)</f>
        <v>0</v>
      </c>
      <c r="AP1864" s="75"/>
      <c r="AQ1864" s="75"/>
      <c r="AR1864" s="75"/>
      <c r="AS1864" s="75"/>
      <c r="AT1864" s="75"/>
      <c r="AU1864" s="76"/>
      <c r="AV1864" s="97">
        <f t="shared" ref="AV1864:AV1871" si="926">SUM(AV854,AV1763)</f>
        <v>1</v>
      </c>
      <c r="AW1864" s="75"/>
      <c r="AX1864" s="75">
        <f t="shared" ref="AX1864:AX1871" si="927">SUM(AX854,AX1763)</f>
        <v>0</v>
      </c>
      <c r="AY1864" s="75"/>
      <c r="AZ1864" s="76">
        <f t="shared" ref="AZ1864:BA1871" si="928">SUM(AZ854,AZ1763)</f>
        <v>0</v>
      </c>
      <c r="BA1864" s="97">
        <f t="shared" si="928"/>
        <v>2</v>
      </c>
      <c r="BB1864" s="75"/>
      <c r="BC1864" s="75">
        <f t="shared" ref="BC1864:BC1871" si="929">SUM(BC854,BC1763)</f>
        <v>0</v>
      </c>
      <c r="BD1864" s="75"/>
      <c r="BE1864" s="76">
        <f t="shared" ref="BE1864:BE1871" si="930">SUM(BE854,BE1763)</f>
        <v>0</v>
      </c>
      <c r="DE1864" s="13"/>
    </row>
    <row r="1865" spans="1:109" ht="15" customHeight="1" x14ac:dyDescent="0.25">
      <c r="A1865" s="6"/>
      <c r="B1865" s="96" t="s">
        <v>80</v>
      </c>
      <c r="C1865" s="75"/>
      <c r="D1865" s="75"/>
      <c r="E1865" s="75"/>
      <c r="F1865" s="75"/>
      <c r="G1865" s="75"/>
      <c r="H1865" s="75"/>
      <c r="I1865" s="75"/>
      <c r="J1865" s="75"/>
      <c r="K1865" s="75"/>
      <c r="L1865" s="75"/>
      <c r="M1865" s="75"/>
      <c r="N1865" s="75"/>
      <c r="O1865" s="75"/>
      <c r="P1865" s="75"/>
      <c r="Q1865" s="75"/>
      <c r="R1865" s="75"/>
      <c r="S1865" s="75"/>
      <c r="T1865" s="75"/>
      <c r="U1865" s="75"/>
      <c r="V1865" s="75"/>
      <c r="W1865" s="75"/>
      <c r="X1865" s="75"/>
      <c r="Y1865" s="76"/>
      <c r="Z1865" s="97">
        <f t="shared" ref="Z1865:Z1871" si="931">SUM(Z855,Z1764)</f>
        <v>4</v>
      </c>
      <c r="AA1865" s="75"/>
      <c r="AB1865" s="75"/>
      <c r="AC1865" s="75"/>
      <c r="AD1865" s="75"/>
      <c r="AE1865" s="75"/>
      <c r="AF1865" s="76"/>
      <c r="AG1865" s="97">
        <f t="shared" ref="AG1865:AG1871" si="932">SUM(AG855,AG1764)</f>
        <v>0</v>
      </c>
      <c r="AH1865" s="75"/>
      <c r="AI1865" s="75"/>
      <c r="AJ1865" s="75"/>
      <c r="AK1865" s="75"/>
      <c r="AL1865" s="75"/>
      <c r="AM1865" s="76"/>
      <c r="AO1865" s="97">
        <f t="shared" ref="AO1865:AO1871" si="933">SUM(AO855,AO1764)</f>
        <v>1</v>
      </c>
      <c r="AP1865" s="75"/>
      <c r="AQ1865" s="75"/>
      <c r="AR1865" s="75"/>
      <c r="AS1865" s="75"/>
      <c r="AT1865" s="75"/>
      <c r="AU1865" s="76"/>
      <c r="AV1865" s="97">
        <f t="shared" si="926"/>
        <v>1</v>
      </c>
      <c r="AW1865" s="75"/>
      <c r="AX1865" s="75">
        <f t="shared" si="927"/>
        <v>0</v>
      </c>
      <c r="AY1865" s="75"/>
      <c r="AZ1865" s="76">
        <f t="shared" si="928"/>
        <v>0</v>
      </c>
      <c r="BA1865" s="97">
        <f t="shared" si="928"/>
        <v>2</v>
      </c>
      <c r="BB1865" s="75"/>
      <c r="BC1865" s="75">
        <f t="shared" si="929"/>
        <v>0</v>
      </c>
      <c r="BD1865" s="75"/>
      <c r="BE1865" s="76">
        <f t="shared" si="930"/>
        <v>0</v>
      </c>
      <c r="DE1865" s="13"/>
    </row>
    <row r="1866" spans="1:109" ht="15" customHeight="1" x14ac:dyDescent="0.25">
      <c r="A1866" s="6"/>
      <c r="B1866" s="96" t="s">
        <v>81</v>
      </c>
      <c r="C1866" s="75"/>
      <c r="D1866" s="75"/>
      <c r="E1866" s="75"/>
      <c r="F1866" s="75"/>
      <c r="G1866" s="75"/>
      <c r="H1866" s="75"/>
      <c r="I1866" s="75"/>
      <c r="J1866" s="75"/>
      <c r="K1866" s="75"/>
      <c r="L1866" s="75"/>
      <c r="M1866" s="75"/>
      <c r="N1866" s="75"/>
      <c r="O1866" s="75"/>
      <c r="P1866" s="75"/>
      <c r="Q1866" s="75"/>
      <c r="R1866" s="75"/>
      <c r="S1866" s="75"/>
      <c r="T1866" s="75"/>
      <c r="U1866" s="75"/>
      <c r="V1866" s="75"/>
      <c r="W1866" s="75"/>
      <c r="X1866" s="75"/>
      <c r="Y1866" s="76"/>
      <c r="Z1866" s="97">
        <f t="shared" si="931"/>
        <v>1</v>
      </c>
      <c r="AA1866" s="75"/>
      <c r="AB1866" s="75"/>
      <c r="AC1866" s="75"/>
      <c r="AD1866" s="75"/>
      <c r="AE1866" s="75"/>
      <c r="AF1866" s="76"/>
      <c r="AG1866" s="97">
        <f t="shared" si="932"/>
        <v>0</v>
      </c>
      <c r="AH1866" s="75"/>
      <c r="AI1866" s="75"/>
      <c r="AJ1866" s="75"/>
      <c r="AK1866" s="75"/>
      <c r="AL1866" s="75"/>
      <c r="AM1866" s="76"/>
      <c r="AO1866" s="97">
        <f t="shared" si="933"/>
        <v>0</v>
      </c>
      <c r="AP1866" s="75"/>
      <c r="AQ1866" s="75"/>
      <c r="AR1866" s="75"/>
      <c r="AS1866" s="75"/>
      <c r="AT1866" s="75"/>
      <c r="AU1866" s="76"/>
      <c r="AV1866" s="97">
        <f t="shared" si="926"/>
        <v>1</v>
      </c>
      <c r="AW1866" s="75"/>
      <c r="AX1866" s="75">
        <f t="shared" si="927"/>
        <v>0</v>
      </c>
      <c r="AY1866" s="75"/>
      <c r="AZ1866" s="76">
        <f t="shared" si="928"/>
        <v>0</v>
      </c>
      <c r="BA1866" s="97">
        <f t="shared" si="928"/>
        <v>0</v>
      </c>
      <c r="BB1866" s="75"/>
      <c r="BC1866" s="75">
        <f t="shared" si="929"/>
        <v>0</v>
      </c>
      <c r="BD1866" s="75"/>
      <c r="BE1866" s="76">
        <f t="shared" si="930"/>
        <v>0</v>
      </c>
      <c r="DE1866" s="13"/>
    </row>
    <row r="1867" spans="1:109" ht="15" customHeight="1" x14ac:dyDescent="0.25">
      <c r="A1867" s="6"/>
      <c r="B1867" s="96" t="s">
        <v>82</v>
      </c>
      <c r="C1867" s="75"/>
      <c r="D1867" s="75"/>
      <c r="E1867" s="75"/>
      <c r="F1867" s="75"/>
      <c r="G1867" s="75"/>
      <c r="H1867" s="75"/>
      <c r="I1867" s="75"/>
      <c r="J1867" s="75"/>
      <c r="K1867" s="75"/>
      <c r="L1867" s="75"/>
      <c r="M1867" s="75"/>
      <c r="N1867" s="75"/>
      <c r="O1867" s="75"/>
      <c r="P1867" s="75"/>
      <c r="Q1867" s="75"/>
      <c r="R1867" s="75"/>
      <c r="S1867" s="75"/>
      <c r="T1867" s="75"/>
      <c r="U1867" s="75"/>
      <c r="V1867" s="75"/>
      <c r="W1867" s="75"/>
      <c r="X1867" s="75"/>
      <c r="Y1867" s="76"/>
      <c r="Z1867" s="97">
        <f t="shared" si="931"/>
        <v>0</v>
      </c>
      <c r="AA1867" s="75"/>
      <c r="AB1867" s="75"/>
      <c r="AC1867" s="75"/>
      <c r="AD1867" s="75"/>
      <c r="AE1867" s="75"/>
      <c r="AF1867" s="76"/>
      <c r="AG1867" s="97">
        <f t="shared" si="932"/>
        <v>0</v>
      </c>
      <c r="AH1867" s="75"/>
      <c r="AI1867" s="75"/>
      <c r="AJ1867" s="75"/>
      <c r="AK1867" s="75"/>
      <c r="AL1867" s="75"/>
      <c r="AM1867" s="76"/>
      <c r="AO1867" s="97">
        <f t="shared" si="933"/>
        <v>0</v>
      </c>
      <c r="AP1867" s="75"/>
      <c r="AQ1867" s="75"/>
      <c r="AR1867" s="75"/>
      <c r="AS1867" s="75"/>
      <c r="AT1867" s="75"/>
      <c r="AU1867" s="76"/>
      <c r="AV1867" s="97">
        <f t="shared" si="926"/>
        <v>0</v>
      </c>
      <c r="AW1867" s="75"/>
      <c r="AX1867" s="75">
        <f t="shared" si="927"/>
        <v>0</v>
      </c>
      <c r="AY1867" s="75"/>
      <c r="AZ1867" s="76">
        <f t="shared" si="928"/>
        <v>0</v>
      </c>
      <c r="BA1867" s="97">
        <f t="shared" si="928"/>
        <v>0</v>
      </c>
      <c r="BB1867" s="75"/>
      <c r="BC1867" s="75">
        <f t="shared" si="929"/>
        <v>0</v>
      </c>
      <c r="BD1867" s="75"/>
      <c r="BE1867" s="76">
        <f t="shared" si="930"/>
        <v>0</v>
      </c>
      <c r="DE1867" s="13"/>
    </row>
    <row r="1868" spans="1:109" ht="15" customHeight="1" x14ac:dyDescent="0.25">
      <c r="A1868" s="6"/>
      <c r="B1868" s="96" t="s">
        <v>83</v>
      </c>
      <c r="C1868" s="75"/>
      <c r="D1868" s="75"/>
      <c r="E1868" s="75"/>
      <c r="F1868" s="75"/>
      <c r="G1868" s="75"/>
      <c r="H1868" s="75"/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6"/>
      <c r="Z1868" s="97">
        <f t="shared" si="931"/>
        <v>0</v>
      </c>
      <c r="AA1868" s="75"/>
      <c r="AB1868" s="75"/>
      <c r="AC1868" s="75"/>
      <c r="AD1868" s="75"/>
      <c r="AE1868" s="75"/>
      <c r="AF1868" s="76"/>
      <c r="AG1868" s="97">
        <f t="shared" si="932"/>
        <v>0</v>
      </c>
      <c r="AH1868" s="75"/>
      <c r="AI1868" s="75"/>
      <c r="AJ1868" s="75"/>
      <c r="AK1868" s="75"/>
      <c r="AL1868" s="75"/>
      <c r="AM1868" s="76"/>
      <c r="AO1868" s="97">
        <f t="shared" si="933"/>
        <v>0</v>
      </c>
      <c r="AP1868" s="75"/>
      <c r="AQ1868" s="75"/>
      <c r="AR1868" s="75"/>
      <c r="AS1868" s="75"/>
      <c r="AT1868" s="75"/>
      <c r="AU1868" s="76"/>
      <c r="AV1868" s="97">
        <f t="shared" si="926"/>
        <v>0</v>
      </c>
      <c r="AW1868" s="75"/>
      <c r="AX1868" s="75">
        <f t="shared" si="927"/>
        <v>0</v>
      </c>
      <c r="AY1868" s="75"/>
      <c r="AZ1868" s="76">
        <f t="shared" si="928"/>
        <v>0</v>
      </c>
      <c r="BA1868" s="97">
        <f t="shared" si="928"/>
        <v>0</v>
      </c>
      <c r="BB1868" s="75"/>
      <c r="BC1868" s="75">
        <f t="shared" si="929"/>
        <v>0</v>
      </c>
      <c r="BD1868" s="75"/>
      <c r="BE1868" s="76">
        <f t="shared" si="930"/>
        <v>0</v>
      </c>
      <c r="DE1868" s="13"/>
    </row>
    <row r="1869" spans="1:109" ht="15" customHeight="1" x14ac:dyDescent="0.25">
      <c r="A1869" s="6"/>
      <c r="B1869" s="96" t="s">
        <v>84</v>
      </c>
      <c r="C1869" s="75"/>
      <c r="D1869" s="75"/>
      <c r="E1869" s="75"/>
      <c r="F1869" s="75"/>
      <c r="G1869" s="75"/>
      <c r="H1869" s="75"/>
      <c r="I1869" s="75"/>
      <c r="J1869" s="75"/>
      <c r="K1869" s="75"/>
      <c r="L1869" s="75"/>
      <c r="M1869" s="75"/>
      <c r="N1869" s="75"/>
      <c r="O1869" s="75"/>
      <c r="P1869" s="75"/>
      <c r="Q1869" s="75"/>
      <c r="R1869" s="75"/>
      <c r="S1869" s="75"/>
      <c r="T1869" s="75"/>
      <c r="U1869" s="75"/>
      <c r="V1869" s="75"/>
      <c r="W1869" s="75"/>
      <c r="X1869" s="75"/>
      <c r="Y1869" s="76"/>
      <c r="Z1869" s="97">
        <f t="shared" si="931"/>
        <v>0</v>
      </c>
      <c r="AA1869" s="75"/>
      <c r="AB1869" s="75"/>
      <c r="AC1869" s="75"/>
      <c r="AD1869" s="75"/>
      <c r="AE1869" s="75"/>
      <c r="AF1869" s="76"/>
      <c r="AG1869" s="97">
        <f t="shared" si="932"/>
        <v>0</v>
      </c>
      <c r="AH1869" s="75"/>
      <c r="AI1869" s="75"/>
      <c r="AJ1869" s="75"/>
      <c r="AK1869" s="75"/>
      <c r="AL1869" s="75"/>
      <c r="AM1869" s="76"/>
      <c r="AO1869" s="97">
        <f t="shared" si="933"/>
        <v>0</v>
      </c>
      <c r="AP1869" s="75"/>
      <c r="AQ1869" s="75"/>
      <c r="AR1869" s="75"/>
      <c r="AS1869" s="75"/>
      <c r="AT1869" s="75"/>
      <c r="AU1869" s="76"/>
      <c r="AV1869" s="97">
        <f t="shared" si="926"/>
        <v>0</v>
      </c>
      <c r="AW1869" s="75"/>
      <c r="AX1869" s="75">
        <f t="shared" si="927"/>
        <v>0</v>
      </c>
      <c r="AY1869" s="75"/>
      <c r="AZ1869" s="76">
        <f t="shared" si="928"/>
        <v>0</v>
      </c>
      <c r="BA1869" s="97">
        <f t="shared" si="928"/>
        <v>0</v>
      </c>
      <c r="BB1869" s="75"/>
      <c r="BC1869" s="75">
        <f t="shared" si="929"/>
        <v>0</v>
      </c>
      <c r="BD1869" s="75"/>
      <c r="BE1869" s="76">
        <f t="shared" si="930"/>
        <v>0</v>
      </c>
      <c r="DE1869" s="13"/>
    </row>
    <row r="1870" spans="1:109" ht="15" customHeight="1" x14ac:dyDescent="0.25">
      <c r="A1870" s="6"/>
      <c r="B1870" s="96" t="s">
        <v>85</v>
      </c>
      <c r="C1870" s="75"/>
      <c r="D1870" s="75"/>
      <c r="E1870" s="75"/>
      <c r="F1870" s="75"/>
      <c r="G1870" s="75"/>
      <c r="H1870" s="75"/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75"/>
      <c r="T1870" s="75"/>
      <c r="U1870" s="75"/>
      <c r="V1870" s="75"/>
      <c r="W1870" s="75"/>
      <c r="X1870" s="75"/>
      <c r="Y1870" s="76"/>
      <c r="Z1870" s="97">
        <f t="shared" si="931"/>
        <v>5</v>
      </c>
      <c r="AA1870" s="75"/>
      <c r="AB1870" s="75"/>
      <c r="AC1870" s="75"/>
      <c r="AD1870" s="75"/>
      <c r="AE1870" s="75"/>
      <c r="AF1870" s="76"/>
      <c r="AG1870" s="97">
        <f t="shared" si="932"/>
        <v>0</v>
      </c>
      <c r="AH1870" s="75"/>
      <c r="AI1870" s="75"/>
      <c r="AJ1870" s="75"/>
      <c r="AK1870" s="75"/>
      <c r="AL1870" s="75"/>
      <c r="AM1870" s="76"/>
      <c r="AO1870" s="97">
        <f t="shared" si="933"/>
        <v>1</v>
      </c>
      <c r="AP1870" s="75"/>
      <c r="AQ1870" s="75"/>
      <c r="AR1870" s="75"/>
      <c r="AS1870" s="75"/>
      <c r="AT1870" s="75"/>
      <c r="AU1870" s="76"/>
      <c r="AV1870" s="97">
        <f t="shared" si="926"/>
        <v>1</v>
      </c>
      <c r="AW1870" s="75"/>
      <c r="AX1870" s="75">
        <f t="shared" si="927"/>
        <v>0</v>
      </c>
      <c r="AY1870" s="75"/>
      <c r="AZ1870" s="76">
        <f t="shared" si="928"/>
        <v>0</v>
      </c>
      <c r="BA1870" s="97">
        <f t="shared" si="928"/>
        <v>3</v>
      </c>
      <c r="BB1870" s="75"/>
      <c r="BC1870" s="75">
        <f t="shared" si="929"/>
        <v>0</v>
      </c>
      <c r="BD1870" s="75"/>
      <c r="BE1870" s="76">
        <f t="shared" si="930"/>
        <v>0</v>
      </c>
      <c r="DE1870" s="13"/>
    </row>
    <row r="1871" spans="1:109" ht="15" customHeight="1" x14ac:dyDescent="0.25">
      <c r="A1871" s="6"/>
      <c r="B1871" s="96" t="s">
        <v>86</v>
      </c>
      <c r="C1871" s="75"/>
      <c r="D1871" s="75"/>
      <c r="E1871" s="75"/>
      <c r="F1871" s="75"/>
      <c r="G1871" s="75"/>
      <c r="H1871" s="75"/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75"/>
      <c r="T1871" s="75"/>
      <c r="U1871" s="75"/>
      <c r="V1871" s="75"/>
      <c r="W1871" s="75"/>
      <c r="X1871" s="75"/>
      <c r="Y1871" s="76"/>
      <c r="Z1871" s="97">
        <f t="shared" si="931"/>
        <v>0</v>
      </c>
      <c r="AA1871" s="75"/>
      <c r="AB1871" s="75"/>
      <c r="AC1871" s="75"/>
      <c r="AD1871" s="75"/>
      <c r="AE1871" s="75"/>
      <c r="AF1871" s="76"/>
      <c r="AG1871" s="97">
        <f t="shared" si="932"/>
        <v>0</v>
      </c>
      <c r="AH1871" s="75"/>
      <c r="AI1871" s="75"/>
      <c r="AJ1871" s="75"/>
      <c r="AK1871" s="75"/>
      <c r="AL1871" s="75"/>
      <c r="AM1871" s="76"/>
      <c r="AO1871" s="97">
        <f t="shared" si="933"/>
        <v>0</v>
      </c>
      <c r="AP1871" s="75"/>
      <c r="AQ1871" s="75"/>
      <c r="AR1871" s="75"/>
      <c r="AS1871" s="75"/>
      <c r="AT1871" s="75"/>
      <c r="AU1871" s="76"/>
      <c r="AV1871" s="97">
        <f t="shared" si="926"/>
        <v>0</v>
      </c>
      <c r="AW1871" s="75"/>
      <c r="AX1871" s="75">
        <f t="shared" si="927"/>
        <v>0</v>
      </c>
      <c r="AY1871" s="75"/>
      <c r="AZ1871" s="76">
        <f t="shared" si="928"/>
        <v>0</v>
      </c>
      <c r="BA1871" s="97">
        <f t="shared" si="928"/>
        <v>0</v>
      </c>
      <c r="BB1871" s="75"/>
      <c r="BC1871" s="75">
        <f t="shared" si="929"/>
        <v>0</v>
      </c>
      <c r="BD1871" s="75"/>
      <c r="BE1871" s="76">
        <f t="shared" si="930"/>
        <v>0</v>
      </c>
      <c r="DE1871" s="13"/>
    </row>
    <row r="1872" spans="1:109" ht="15" customHeight="1" x14ac:dyDescent="0.25">
      <c r="A1872" s="6"/>
      <c r="DE1872" s="13"/>
    </row>
    <row r="1873" spans="1:109" ht="15" customHeight="1" x14ac:dyDescent="0.25">
      <c r="A1873" s="6"/>
      <c r="DE1873" s="13"/>
    </row>
    <row r="1874" spans="1:109" ht="15" customHeight="1" x14ac:dyDescent="0.25">
      <c r="A1874" s="6"/>
      <c r="DE1874" s="13"/>
    </row>
    <row r="1875" spans="1:109" ht="15" customHeight="1" x14ac:dyDescent="0.25">
      <c r="A1875" s="101" t="s">
        <v>87</v>
      </c>
      <c r="B1875" s="79"/>
      <c r="C1875" s="79"/>
      <c r="D1875" s="79"/>
      <c r="E1875" s="79"/>
      <c r="F1875" s="79"/>
      <c r="G1875" s="79"/>
      <c r="H1875" s="79"/>
      <c r="I1875" s="79"/>
      <c r="J1875" s="79"/>
      <c r="K1875" s="79"/>
      <c r="L1875" s="79"/>
      <c r="M1875" s="79"/>
      <c r="N1875" s="79"/>
      <c r="O1875" s="79"/>
      <c r="P1875" s="79"/>
      <c r="Q1875" s="79"/>
      <c r="R1875" s="79"/>
      <c r="S1875" s="79"/>
      <c r="T1875" s="79"/>
      <c r="U1875" s="79"/>
      <c r="V1875" s="79"/>
      <c r="W1875" s="79"/>
      <c r="BE1875" s="82" t="s">
        <v>88</v>
      </c>
      <c r="BF1875" s="79"/>
      <c r="BG1875" s="79"/>
      <c r="BH1875" s="79"/>
      <c r="BI1875" s="79"/>
      <c r="BJ1875" s="79"/>
      <c r="BK1875" s="79"/>
      <c r="BL1875" s="79"/>
      <c r="BM1875" s="79"/>
      <c r="BN1875" s="79"/>
      <c r="BO1875" s="79"/>
      <c r="BP1875" s="79"/>
      <c r="BQ1875" s="79"/>
      <c r="BR1875" s="79"/>
      <c r="BS1875" s="79"/>
      <c r="BT1875" s="79"/>
      <c r="BU1875" s="79"/>
      <c r="CF1875" s="82" t="s">
        <v>89</v>
      </c>
      <c r="CG1875" s="79"/>
      <c r="CH1875" s="79"/>
      <c r="CI1875" s="79"/>
      <c r="CJ1875" s="79"/>
      <c r="CK1875" s="79"/>
      <c r="CL1875" s="79"/>
      <c r="CM1875" s="79"/>
      <c r="CN1875" s="79"/>
      <c r="CO1875" s="79"/>
      <c r="CP1875" s="79"/>
      <c r="CQ1875" s="79"/>
      <c r="CR1875" s="79"/>
      <c r="CS1875" s="79"/>
      <c r="CT1875" s="79"/>
      <c r="DE1875" s="13"/>
    </row>
    <row r="1876" spans="1:109" ht="15" customHeight="1" x14ac:dyDescent="0.25">
      <c r="A1876" s="6"/>
      <c r="DE1876" s="13"/>
    </row>
    <row r="1877" spans="1:109" ht="15" customHeight="1" x14ac:dyDescent="0.25">
      <c r="A1877" s="102" t="s">
        <v>2</v>
      </c>
      <c r="B1877" s="83"/>
      <c r="C1877" s="83"/>
      <c r="D1877" s="84"/>
      <c r="E1877" s="78" t="s">
        <v>90</v>
      </c>
      <c r="F1877" s="75"/>
      <c r="G1877" s="75"/>
      <c r="H1877" s="75"/>
      <c r="I1877" s="75"/>
      <c r="J1877" s="75"/>
      <c r="K1877" s="75"/>
      <c r="L1877" s="75"/>
      <c r="M1877" s="75"/>
      <c r="N1877" s="75"/>
      <c r="O1877" s="75"/>
      <c r="P1877" s="75"/>
      <c r="Q1877" s="75"/>
      <c r="R1877" s="75"/>
      <c r="S1877" s="75"/>
      <c r="T1877" s="75"/>
      <c r="U1877" s="76"/>
      <c r="V1877" s="78" t="s">
        <v>91</v>
      </c>
      <c r="W1877" s="75"/>
      <c r="X1877" s="75"/>
      <c r="Y1877" s="75"/>
      <c r="Z1877" s="75"/>
      <c r="AA1877" s="75"/>
      <c r="AB1877" s="75"/>
      <c r="AC1877" s="75"/>
      <c r="AD1877" s="75"/>
      <c r="AE1877" s="75"/>
      <c r="AF1877" s="75"/>
      <c r="AG1877" s="75"/>
      <c r="AH1877" s="76"/>
      <c r="AI1877" s="78" t="s">
        <v>92</v>
      </c>
      <c r="AJ1877" s="75"/>
      <c r="AK1877" s="75"/>
      <c r="AL1877" s="75"/>
      <c r="AM1877" s="75"/>
      <c r="AN1877" s="75"/>
      <c r="AO1877" s="75"/>
      <c r="AP1877" s="75"/>
      <c r="AQ1877" s="75"/>
      <c r="AR1877" s="75"/>
      <c r="AS1877" s="75"/>
      <c r="AT1877" s="75"/>
      <c r="AU1877" s="75"/>
      <c r="AV1877" s="75"/>
      <c r="AW1877" s="76"/>
      <c r="BE1877" s="78" t="s">
        <v>2</v>
      </c>
      <c r="BF1877" s="83"/>
      <c r="BG1877" s="83"/>
      <c r="BH1877" s="83"/>
      <c r="BI1877" s="83"/>
      <c r="BJ1877" s="84"/>
      <c r="BK1877" s="78" t="s">
        <v>93</v>
      </c>
      <c r="BL1877" s="83"/>
      <c r="BM1877" s="83"/>
      <c r="BN1877" s="83"/>
      <c r="BO1877" s="84"/>
      <c r="BP1877" s="78" t="s">
        <v>94</v>
      </c>
      <c r="BQ1877" s="83"/>
      <c r="BR1877" s="83"/>
      <c r="BS1877" s="83"/>
      <c r="BT1877" s="84"/>
      <c r="BU1877" s="78" t="s">
        <v>95</v>
      </c>
      <c r="BV1877" s="83"/>
      <c r="BW1877" s="83"/>
      <c r="BX1877" s="83"/>
      <c r="BY1877" s="83"/>
      <c r="BZ1877" s="84"/>
      <c r="CF1877" s="100" t="s">
        <v>96</v>
      </c>
      <c r="CG1877" s="75"/>
      <c r="CH1877" s="75"/>
      <c r="CI1877" s="75"/>
      <c r="CJ1877" s="75"/>
      <c r="CK1877" s="75"/>
      <c r="CL1877" s="75"/>
      <c r="CM1877" s="75"/>
      <c r="CN1877" s="75"/>
      <c r="CO1877" s="76"/>
      <c r="CP1877" s="99">
        <f>SUM(CP867,CP1776)</f>
        <v>1066</v>
      </c>
      <c r="CQ1877" s="75"/>
      <c r="CR1877" s="75"/>
      <c r="CS1877" s="76"/>
      <c r="DE1877" s="13"/>
    </row>
    <row r="1878" spans="1:109" ht="15" customHeight="1" x14ac:dyDescent="0.25">
      <c r="A1878" s="103"/>
      <c r="B1878" s="79"/>
      <c r="C1878" s="79"/>
      <c r="D1878" s="86"/>
      <c r="E1878" s="74" t="s">
        <v>13</v>
      </c>
      <c r="F1878" s="75"/>
      <c r="G1878" s="75"/>
      <c r="H1878" s="75"/>
      <c r="I1878" s="75"/>
      <c r="J1878" s="76"/>
      <c r="K1878" s="74" t="s">
        <v>97</v>
      </c>
      <c r="L1878" s="75"/>
      <c r="M1878" s="75"/>
      <c r="N1878" s="75"/>
      <c r="O1878" s="75"/>
      <c r="P1878" s="75"/>
      <c r="Q1878" s="75"/>
      <c r="R1878" s="75"/>
      <c r="S1878" s="75"/>
      <c r="T1878" s="75"/>
      <c r="U1878" s="76"/>
      <c r="V1878" s="74" t="s">
        <v>98</v>
      </c>
      <c r="W1878" s="75"/>
      <c r="X1878" s="75"/>
      <c r="Y1878" s="75"/>
      <c r="Z1878" s="75"/>
      <c r="AA1878" s="75"/>
      <c r="AB1878" s="75"/>
      <c r="AC1878" s="75"/>
      <c r="AD1878" s="75"/>
      <c r="AE1878" s="75"/>
      <c r="AF1878" s="75"/>
      <c r="AG1878" s="75"/>
      <c r="AH1878" s="76"/>
      <c r="AI1878" s="74" t="s">
        <v>98</v>
      </c>
      <c r="AJ1878" s="75"/>
      <c r="AK1878" s="75"/>
      <c r="AL1878" s="75"/>
      <c r="AM1878" s="75"/>
      <c r="AN1878" s="75"/>
      <c r="AO1878" s="75"/>
      <c r="AP1878" s="75"/>
      <c r="AQ1878" s="75"/>
      <c r="AR1878" s="75"/>
      <c r="AS1878" s="75"/>
      <c r="AT1878" s="75"/>
      <c r="AU1878" s="75"/>
      <c r="AV1878" s="75"/>
      <c r="AW1878" s="76"/>
      <c r="BE1878" s="85"/>
      <c r="BF1878" s="79"/>
      <c r="BG1878" s="79"/>
      <c r="BH1878" s="79"/>
      <c r="BI1878" s="79"/>
      <c r="BJ1878" s="86"/>
      <c r="BK1878" s="85"/>
      <c r="BL1878" s="79"/>
      <c r="BM1878" s="79"/>
      <c r="BN1878" s="79"/>
      <c r="BO1878" s="86"/>
      <c r="BP1878" s="85"/>
      <c r="BQ1878" s="79"/>
      <c r="BR1878" s="79"/>
      <c r="BS1878" s="79"/>
      <c r="BT1878" s="86"/>
      <c r="BU1878" s="85"/>
      <c r="BV1878" s="79"/>
      <c r="BW1878" s="79"/>
      <c r="BX1878" s="79"/>
      <c r="BY1878" s="79"/>
      <c r="BZ1878" s="86"/>
      <c r="CF1878" s="100" t="s">
        <v>99</v>
      </c>
      <c r="CG1878" s="75"/>
      <c r="CH1878" s="75"/>
      <c r="CI1878" s="75"/>
      <c r="CJ1878" s="75"/>
      <c r="CK1878" s="75"/>
      <c r="CL1878" s="75"/>
      <c r="CM1878" s="75"/>
      <c r="CN1878" s="75"/>
      <c r="CO1878" s="76"/>
      <c r="CP1878" s="99">
        <f>SUM(CP868,CP1777)</f>
        <v>437</v>
      </c>
      <c r="CQ1878" s="75"/>
      <c r="CR1878" s="75"/>
      <c r="CS1878" s="76"/>
      <c r="DE1878" s="13"/>
    </row>
    <row r="1879" spans="1:109" ht="15" customHeight="1" x14ac:dyDescent="0.25">
      <c r="A1879" s="104"/>
      <c r="B1879" s="88"/>
      <c r="C1879" s="88"/>
      <c r="D1879" s="89"/>
      <c r="E1879" s="78" t="s">
        <v>98</v>
      </c>
      <c r="F1879" s="75"/>
      <c r="G1879" s="75"/>
      <c r="H1879" s="75"/>
      <c r="I1879" s="75"/>
      <c r="J1879" s="76"/>
      <c r="K1879" s="78" t="s">
        <v>3</v>
      </c>
      <c r="L1879" s="75"/>
      <c r="M1879" s="75"/>
      <c r="N1879" s="75"/>
      <c r="O1879" s="76"/>
      <c r="Q1879" s="78" t="s">
        <v>100</v>
      </c>
      <c r="R1879" s="75"/>
      <c r="S1879" s="75"/>
      <c r="T1879" s="75"/>
      <c r="U1879" s="76"/>
      <c r="V1879" s="78" t="s">
        <v>101</v>
      </c>
      <c r="W1879" s="75"/>
      <c r="X1879" s="75"/>
      <c r="Y1879" s="75"/>
      <c r="Z1879" s="75"/>
      <c r="AA1879" s="75"/>
      <c r="AB1879" s="76"/>
      <c r="AC1879" s="78" t="s">
        <v>102</v>
      </c>
      <c r="AD1879" s="75"/>
      <c r="AE1879" s="75"/>
      <c r="AF1879" s="75"/>
      <c r="AG1879" s="75"/>
      <c r="AH1879" s="76"/>
      <c r="AI1879" s="78" t="s">
        <v>103</v>
      </c>
      <c r="AJ1879" s="75"/>
      <c r="AK1879" s="75"/>
      <c r="AL1879" s="75"/>
      <c r="AM1879" s="75"/>
      <c r="AN1879" s="75"/>
      <c r="AO1879" s="75"/>
      <c r="AP1879" s="75"/>
      <c r="AQ1879" s="76"/>
      <c r="AR1879" s="78" t="s">
        <v>104</v>
      </c>
      <c r="AS1879" s="75"/>
      <c r="AT1879" s="75"/>
      <c r="AU1879" s="75"/>
      <c r="AV1879" s="75"/>
      <c r="AW1879" s="76"/>
      <c r="BE1879" s="87"/>
      <c r="BF1879" s="88"/>
      <c r="BG1879" s="88"/>
      <c r="BH1879" s="88"/>
      <c r="BI1879" s="88"/>
      <c r="BJ1879" s="89"/>
      <c r="BK1879" s="87"/>
      <c r="BL1879" s="88"/>
      <c r="BM1879" s="88"/>
      <c r="BN1879" s="88"/>
      <c r="BO1879" s="89"/>
      <c r="BP1879" s="87"/>
      <c r="BQ1879" s="88"/>
      <c r="BR1879" s="88"/>
      <c r="BS1879" s="88"/>
      <c r="BT1879" s="89"/>
      <c r="BU1879" s="87"/>
      <c r="BV1879" s="88"/>
      <c r="BW1879" s="88"/>
      <c r="BX1879" s="88"/>
      <c r="BY1879" s="88"/>
      <c r="BZ1879" s="89"/>
      <c r="DE1879" s="13"/>
    </row>
    <row r="1880" spans="1:109" ht="15" customHeight="1" x14ac:dyDescent="0.25">
      <c r="A1880" s="105" t="s">
        <v>33</v>
      </c>
      <c r="B1880" s="75"/>
      <c r="C1880" s="75"/>
      <c r="D1880" s="76"/>
      <c r="E1880" s="99">
        <f>SUM(E870,E1779)</f>
        <v>0</v>
      </c>
      <c r="F1880" s="75"/>
      <c r="G1880" s="75"/>
      <c r="H1880" s="75"/>
      <c r="I1880" s="75"/>
      <c r="J1880" s="76"/>
      <c r="K1880" s="99">
        <f>SUM(K870,K1779)</f>
        <v>0</v>
      </c>
      <c r="L1880" s="75"/>
      <c r="M1880" s="75"/>
      <c r="N1880" s="75"/>
      <c r="O1880" s="76"/>
      <c r="Q1880" s="99">
        <f>SUM(Q870,Q1779)</f>
        <v>0</v>
      </c>
      <c r="R1880" s="75"/>
      <c r="S1880" s="75"/>
      <c r="T1880" s="75"/>
      <c r="U1880" s="76"/>
      <c r="V1880" s="99">
        <f>SUM(V870,V1779)</f>
        <v>0</v>
      </c>
      <c r="W1880" s="75"/>
      <c r="X1880" s="75"/>
      <c r="Y1880" s="75"/>
      <c r="Z1880" s="75"/>
      <c r="AA1880" s="75"/>
      <c r="AB1880" s="76"/>
      <c r="AC1880" s="99">
        <f>SUM(AC870,AC1779)</f>
        <v>0</v>
      </c>
      <c r="AD1880" s="75"/>
      <c r="AE1880" s="75"/>
      <c r="AF1880" s="75"/>
      <c r="AG1880" s="75"/>
      <c r="AH1880" s="76"/>
      <c r="AI1880" s="99">
        <f>SUM(AI870,AI1779)</f>
        <v>0</v>
      </c>
      <c r="AJ1880" s="75"/>
      <c r="AK1880" s="75"/>
      <c r="AL1880" s="75"/>
      <c r="AM1880" s="75"/>
      <c r="AN1880" s="75"/>
      <c r="AO1880" s="75"/>
      <c r="AP1880" s="75"/>
      <c r="AQ1880" s="76"/>
      <c r="AR1880" s="99">
        <f>SUM(AR870,AR1779)</f>
        <v>0</v>
      </c>
      <c r="AS1880" s="75"/>
      <c r="AT1880" s="75"/>
      <c r="AU1880" s="75"/>
      <c r="AV1880" s="75"/>
      <c r="AW1880" s="76"/>
      <c r="AX1880" s="41">
        <f>SUM(AX870,AX1779)</f>
        <v>0</v>
      </c>
      <c r="BE1880" s="91" t="s">
        <v>33</v>
      </c>
      <c r="BF1880" s="75"/>
      <c r="BG1880" s="75"/>
      <c r="BH1880" s="75"/>
      <c r="BI1880" s="75"/>
      <c r="BJ1880" s="76"/>
      <c r="BK1880" s="99">
        <f>SUM(BK870,BK1779)</f>
        <v>0</v>
      </c>
      <c r="BL1880" s="75"/>
      <c r="BM1880" s="75"/>
      <c r="BN1880" s="75"/>
      <c r="BO1880" s="76"/>
      <c r="BP1880" s="99">
        <f>SUM(BP870,BP1779)</f>
        <v>0</v>
      </c>
      <c r="BQ1880" s="75"/>
      <c r="BR1880" s="75"/>
      <c r="BS1880" s="75"/>
      <c r="BT1880" s="76"/>
      <c r="BU1880" s="99">
        <f>SUM(BU870,BU1779)</f>
        <v>0</v>
      </c>
      <c r="BV1880" s="75"/>
      <c r="BW1880" s="75"/>
      <c r="BX1880" s="75"/>
      <c r="BY1880" s="75"/>
      <c r="BZ1880" s="76"/>
      <c r="DE1880" s="13"/>
    </row>
    <row r="1881" spans="1:109" ht="15" customHeight="1" x14ac:dyDescent="0.25">
      <c r="A1881" s="105" t="s">
        <v>34</v>
      </c>
      <c r="B1881" s="75"/>
      <c r="C1881" s="75"/>
      <c r="D1881" s="76"/>
      <c r="E1881" s="99">
        <f t="shared" ref="E1881:E1884" si="934">SUM(E871,E1780)</f>
        <v>40</v>
      </c>
      <c r="F1881" s="75"/>
      <c r="G1881" s="75"/>
      <c r="H1881" s="75"/>
      <c r="I1881" s="75"/>
      <c r="J1881" s="76"/>
      <c r="K1881" s="99">
        <f t="shared" ref="K1881:K1884" si="935">SUM(K871,K1780)</f>
        <v>14</v>
      </c>
      <c r="L1881" s="75"/>
      <c r="M1881" s="75"/>
      <c r="N1881" s="75"/>
      <c r="O1881" s="76"/>
      <c r="Q1881" s="99">
        <f t="shared" ref="Q1881:Q1884" si="936">SUM(Q871,Q1780)</f>
        <v>14</v>
      </c>
      <c r="R1881" s="75"/>
      <c r="S1881" s="75"/>
      <c r="T1881" s="75"/>
      <c r="U1881" s="76"/>
      <c r="V1881" s="99">
        <f t="shared" ref="V1881:V1884" si="937">SUM(V871,V1780)</f>
        <v>23</v>
      </c>
      <c r="W1881" s="75"/>
      <c r="X1881" s="75"/>
      <c r="Y1881" s="75"/>
      <c r="Z1881" s="75"/>
      <c r="AA1881" s="75"/>
      <c r="AB1881" s="76"/>
      <c r="AC1881" s="99">
        <f t="shared" ref="AC1881:AC1884" si="938">SUM(AC871,AC1780)</f>
        <v>6</v>
      </c>
      <c r="AD1881" s="75"/>
      <c r="AE1881" s="75"/>
      <c r="AF1881" s="75"/>
      <c r="AG1881" s="75"/>
      <c r="AH1881" s="76"/>
      <c r="AI1881" s="99">
        <f t="shared" ref="AI1881:AI1884" si="939">SUM(AI871,AI1780)</f>
        <v>12</v>
      </c>
      <c r="AJ1881" s="75"/>
      <c r="AK1881" s="75"/>
      <c r="AL1881" s="75"/>
      <c r="AM1881" s="75"/>
      <c r="AN1881" s="75"/>
      <c r="AO1881" s="75"/>
      <c r="AP1881" s="75"/>
      <c r="AQ1881" s="76"/>
      <c r="AR1881" s="99">
        <f t="shared" ref="AR1881:AR1884" si="940">SUM(AR871,AR1780)</f>
        <v>4</v>
      </c>
      <c r="AS1881" s="75"/>
      <c r="AT1881" s="75"/>
      <c r="AU1881" s="75"/>
      <c r="AV1881" s="75"/>
      <c r="AW1881" s="76"/>
      <c r="AX1881" s="41">
        <f t="shared" ref="AX1881:AX1884" si="941">SUM(AX871,AX1780)</f>
        <v>0</v>
      </c>
      <c r="BE1881" s="91" t="s">
        <v>34</v>
      </c>
      <c r="BF1881" s="75"/>
      <c r="BG1881" s="75"/>
      <c r="BH1881" s="75"/>
      <c r="BI1881" s="75"/>
      <c r="BJ1881" s="76"/>
      <c r="BK1881" s="99">
        <f t="shared" ref="BK1881:BK1884" si="942">SUM(BK871,BK1780)</f>
        <v>21</v>
      </c>
      <c r="BL1881" s="75"/>
      <c r="BM1881" s="75"/>
      <c r="BN1881" s="75"/>
      <c r="BO1881" s="76"/>
      <c r="BP1881" s="99">
        <f t="shared" ref="BP1881:BP1884" si="943">SUM(BP871,BP1780)</f>
        <v>14</v>
      </c>
      <c r="BQ1881" s="75"/>
      <c r="BR1881" s="75"/>
      <c r="BS1881" s="75"/>
      <c r="BT1881" s="76"/>
      <c r="BU1881" s="99">
        <f t="shared" ref="BU1881:BU1884" si="944">SUM(BU871,BU1780)</f>
        <v>1</v>
      </c>
      <c r="BV1881" s="75"/>
      <c r="BW1881" s="75"/>
      <c r="BX1881" s="75"/>
      <c r="BY1881" s="75"/>
      <c r="BZ1881" s="76"/>
      <c r="DE1881" s="13"/>
    </row>
    <row r="1882" spans="1:109" ht="15" customHeight="1" x14ac:dyDescent="0.25">
      <c r="A1882" s="105" t="s">
        <v>35</v>
      </c>
      <c r="B1882" s="75"/>
      <c r="C1882" s="75"/>
      <c r="D1882" s="76"/>
      <c r="E1882" s="99">
        <f t="shared" si="934"/>
        <v>550</v>
      </c>
      <c r="F1882" s="75"/>
      <c r="G1882" s="75"/>
      <c r="H1882" s="75"/>
      <c r="I1882" s="75"/>
      <c r="J1882" s="76"/>
      <c r="K1882" s="99">
        <f t="shared" si="935"/>
        <v>300</v>
      </c>
      <c r="L1882" s="75"/>
      <c r="M1882" s="75"/>
      <c r="N1882" s="75"/>
      <c r="O1882" s="76"/>
      <c r="Q1882" s="99">
        <f t="shared" si="936"/>
        <v>250</v>
      </c>
      <c r="R1882" s="75"/>
      <c r="S1882" s="75"/>
      <c r="T1882" s="75"/>
      <c r="U1882" s="76"/>
      <c r="V1882" s="99">
        <f t="shared" si="937"/>
        <v>412</v>
      </c>
      <c r="W1882" s="75"/>
      <c r="X1882" s="75"/>
      <c r="Y1882" s="75"/>
      <c r="Z1882" s="75"/>
      <c r="AA1882" s="75"/>
      <c r="AB1882" s="76"/>
      <c r="AC1882" s="99">
        <f t="shared" si="938"/>
        <v>148</v>
      </c>
      <c r="AD1882" s="75"/>
      <c r="AE1882" s="75"/>
      <c r="AF1882" s="75"/>
      <c r="AG1882" s="75"/>
      <c r="AH1882" s="76"/>
      <c r="AI1882" s="99">
        <f t="shared" si="939"/>
        <v>298</v>
      </c>
      <c r="AJ1882" s="75"/>
      <c r="AK1882" s="75"/>
      <c r="AL1882" s="75"/>
      <c r="AM1882" s="75"/>
      <c r="AN1882" s="75"/>
      <c r="AO1882" s="75"/>
      <c r="AP1882" s="75"/>
      <c r="AQ1882" s="76"/>
      <c r="AR1882" s="99">
        <f t="shared" si="940"/>
        <v>141</v>
      </c>
      <c r="AS1882" s="75"/>
      <c r="AT1882" s="75"/>
      <c r="AU1882" s="75"/>
      <c r="AV1882" s="75"/>
      <c r="AW1882" s="76"/>
      <c r="AX1882" s="41">
        <f t="shared" si="941"/>
        <v>0</v>
      </c>
      <c r="BE1882" s="91" t="s">
        <v>35</v>
      </c>
      <c r="BF1882" s="75"/>
      <c r="BG1882" s="75"/>
      <c r="BH1882" s="75"/>
      <c r="BI1882" s="75"/>
      <c r="BJ1882" s="76"/>
      <c r="BK1882" s="99">
        <f t="shared" si="942"/>
        <v>319</v>
      </c>
      <c r="BL1882" s="75"/>
      <c r="BM1882" s="75"/>
      <c r="BN1882" s="75"/>
      <c r="BO1882" s="76"/>
      <c r="BP1882" s="99">
        <f t="shared" si="943"/>
        <v>272</v>
      </c>
      <c r="BQ1882" s="75"/>
      <c r="BR1882" s="75"/>
      <c r="BS1882" s="75"/>
      <c r="BT1882" s="76"/>
      <c r="BU1882" s="99">
        <f t="shared" si="944"/>
        <v>17</v>
      </c>
      <c r="BV1882" s="75"/>
      <c r="BW1882" s="75"/>
      <c r="BX1882" s="75"/>
      <c r="BY1882" s="75"/>
      <c r="BZ1882" s="76"/>
      <c r="DE1882" s="13"/>
    </row>
    <row r="1883" spans="1:109" ht="15" customHeight="1" x14ac:dyDescent="0.25">
      <c r="A1883" s="105" t="s">
        <v>36</v>
      </c>
      <c r="B1883" s="75"/>
      <c r="C1883" s="75"/>
      <c r="D1883" s="76"/>
      <c r="E1883" s="99">
        <f t="shared" si="934"/>
        <v>301</v>
      </c>
      <c r="F1883" s="75"/>
      <c r="G1883" s="75"/>
      <c r="H1883" s="75"/>
      <c r="I1883" s="75"/>
      <c r="J1883" s="76"/>
      <c r="K1883" s="99">
        <f t="shared" si="935"/>
        <v>162</v>
      </c>
      <c r="L1883" s="75"/>
      <c r="M1883" s="75"/>
      <c r="N1883" s="75"/>
      <c r="O1883" s="76"/>
      <c r="Q1883" s="99">
        <f t="shared" si="936"/>
        <v>142</v>
      </c>
      <c r="R1883" s="75"/>
      <c r="S1883" s="75"/>
      <c r="T1883" s="75"/>
      <c r="U1883" s="76"/>
      <c r="V1883" s="99">
        <f t="shared" si="937"/>
        <v>231</v>
      </c>
      <c r="W1883" s="75"/>
      <c r="X1883" s="75"/>
      <c r="Y1883" s="75"/>
      <c r="Z1883" s="75"/>
      <c r="AA1883" s="75"/>
      <c r="AB1883" s="76"/>
      <c r="AC1883" s="99">
        <f t="shared" si="938"/>
        <v>88</v>
      </c>
      <c r="AD1883" s="75"/>
      <c r="AE1883" s="75"/>
      <c r="AF1883" s="75"/>
      <c r="AG1883" s="75"/>
      <c r="AH1883" s="76"/>
      <c r="AI1883" s="99">
        <f t="shared" si="939"/>
        <v>179</v>
      </c>
      <c r="AJ1883" s="75"/>
      <c r="AK1883" s="75"/>
      <c r="AL1883" s="75"/>
      <c r="AM1883" s="75"/>
      <c r="AN1883" s="75"/>
      <c r="AO1883" s="75"/>
      <c r="AP1883" s="75"/>
      <c r="AQ1883" s="76"/>
      <c r="AR1883" s="99">
        <f t="shared" si="940"/>
        <v>67</v>
      </c>
      <c r="AS1883" s="75"/>
      <c r="AT1883" s="75"/>
      <c r="AU1883" s="75"/>
      <c r="AV1883" s="75"/>
      <c r="AW1883" s="76"/>
      <c r="AX1883" s="41">
        <f t="shared" si="941"/>
        <v>0</v>
      </c>
      <c r="BE1883" s="91" t="s">
        <v>36</v>
      </c>
      <c r="BF1883" s="75"/>
      <c r="BG1883" s="75"/>
      <c r="BH1883" s="75"/>
      <c r="BI1883" s="75"/>
      <c r="BJ1883" s="76"/>
      <c r="BK1883" s="99">
        <f t="shared" si="942"/>
        <v>200</v>
      </c>
      <c r="BL1883" s="75"/>
      <c r="BM1883" s="75"/>
      <c r="BN1883" s="75"/>
      <c r="BO1883" s="76"/>
      <c r="BP1883" s="99">
        <f t="shared" si="943"/>
        <v>181</v>
      </c>
      <c r="BQ1883" s="75"/>
      <c r="BR1883" s="75"/>
      <c r="BS1883" s="75"/>
      <c r="BT1883" s="76"/>
      <c r="BU1883" s="99">
        <f t="shared" si="944"/>
        <v>10</v>
      </c>
      <c r="BV1883" s="75"/>
      <c r="BW1883" s="75"/>
      <c r="BX1883" s="75"/>
      <c r="BY1883" s="75"/>
      <c r="BZ1883" s="76"/>
      <c r="DE1883" s="13"/>
    </row>
    <row r="1884" spans="1:109" ht="15" customHeight="1" x14ac:dyDescent="0.25">
      <c r="A1884" s="108" t="s">
        <v>37</v>
      </c>
      <c r="B1884" s="75"/>
      <c r="C1884" s="75"/>
      <c r="D1884" s="76"/>
      <c r="E1884" s="106">
        <f t="shared" si="934"/>
        <v>891</v>
      </c>
      <c r="F1884" s="75"/>
      <c r="G1884" s="75"/>
      <c r="H1884" s="75"/>
      <c r="I1884" s="75"/>
      <c r="J1884" s="76"/>
      <c r="K1884" s="106">
        <f t="shared" si="935"/>
        <v>476</v>
      </c>
      <c r="L1884" s="75"/>
      <c r="M1884" s="75"/>
      <c r="N1884" s="75"/>
      <c r="O1884" s="76"/>
      <c r="Q1884" s="106">
        <f t="shared" si="936"/>
        <v>406</v>
      </c>
      <c r="R1884" s="75"/>
      <c r="S1884" s="75"/>
      <c r="T1884" s="75"/>
      <c r="U1884" s="76"/>
      <c r="V1884" s="106">
        <f t="shared" si="937"/>
        <v>666</v>
      </c>
      <c r="W1884" s="75"/>
      <c r="X1884" s="75"/>
      <c r="Y1884" s="75"/>
      <c r="Z1884" s="75"/>
      <c r="AA1884" s="75"/>
      <c r="AB1884" s="76"/>
      <c r="AC1884" s="106">
        <f t="shared" si="938"/>
        <v>242</v>
      </c>
      <c r="AD1884" s="75"/>
      <c r="AE1884" s="75"/>
      <c r="AF1884" s="75"/>
      <c r="AG1884" s="75"/>
      <c r="AH1884" s="76"/>
      <c r="AI1884" s="106">
        <f t="shared" si="939"/>
        <v>489</v>
      </c>
      <c r="AJ1884" s="75"/>
      <c r="AK1884" s="75"/>
      <c r="AL1884" s="75"/>
      <c r="AM1884" s="75"/>
      <c r="AN1884" s="75"/>
      <c r="AO1884" s="75"/>
      <c r="AP1884" s="75"/>
      <c r="AQ1884" s="76"/>
      <c r="AR1884" s="106">
        <f t="shared" si="940"/>
        <v>212</v>
      </c>
      <c r="AS1884" s="75"/>
      <c r="AT1884" s="75"/>
      <c r="AU1884" s="75"/>
      <c r="AV1884" s="75"/>
      <c r="AW1884" s="76"/>
      <c r="AX1884" s="41">
        <f t="shared" si="941"/>
        <v>0</v>
      </c>
      <c r="BE1884" s="107" t="s">
        <v>37</v>
      </c>
      <c r="BF1884" s="75"/>
      <c r="BG1884" s="75"/>
      <c r="BH1884" s="75"/>
      <c r="BI1884" s="75"/>
      <c r="BJ1884" s="76"/>
      <c r="BK1884" s="106">
        <f t="shared" si="942"/>
        <v>540</v>
      </c>
      <c r="BL1884" s="75"/>
      <c r="BM1884" s="75"/>
      <c r="BN1884" s="75"/>
      <c r="BO1884" s="76"/>
      <c r="BP1884" s="106">
        <f t="shared" si="943"/>
        <v>467</v>
      </c>
      <c r="BQ1884" s="75"/>
      <c r="BR1884" s="75"/>
      <c r="BS1884" s="75"/>
      <c r="BT1884" s="76"/>
      <c r="BU1884" s="106">
        <f t="shared" si="944"/>
        <v>28</v>
      </c>
      <c r="BV1884" s="75"/>
      <c r="BW1884" s="75"/>
      <c r="BX1884" s="75"/>
      <c r="BY1884" s="75"/>
      <c r="BZ1884" s="76"/>
      <c r="DE1884" s="13"/>
    </row>
    <row r="1885" spans="1:109" ht="15" customHeight="1" x14ac:dyDescent="0.25">
      <c r="A1885" s="6"/>
      <c r="DE1885" s="13"/>
    </row>
    <row r="1886" spans="1:109" ht="15" customHeight="1" x14ac:dyDescent="0.25">
      <c r="A1886" s="6"/>
      <c r="DE1886" s="13"/>
    </row>
    <row r="1887" spans="1:109" ht="15" customHeight="1" x14ac:dyDescent="0.25">
      <c r="A1887" s="101" t="s">
        <v>105</v>
      </c>
      <c r="B1887" s="79"/>
      <c r="C1887" s="79"/>
      <c r="D1887" s="79"/>
      <c r="E1887" s="79"/>
      <c r="F1887" s="79"/>
      <c r="G1887" s="79"/>
      <c r="H1887" s="79"/>
      <c r="I1887" s="79"/>
      <c r="J1887" s="79"/>
      <c r="K1887" s="79"/>
      <c r="L1887" s="79"/>
      <c r="M1887" s="79"/>
      <c r="N1887" s="79"/>
      <c r="O1887" s="79"/>
      <c r="P1887" s="79"/>
      <c r="Q1887" s="79"/>
      <c r="R1887" s="79"/>
      <c r="S1887" s="79"/>
      <c r="T1887" s="79"/>
      <c r="U1887" s="79"/>
      <c r="V1887" s="79"/>
      <c r="W1887" s="79"/>
      <c r="DE1887" s="13"/>
    </row>
    <row r="1888" spans="1:109" ht="15" customHeight="1" x14ac:dyDescent="0.25">
      <c r="A1888" s="6"/>
      <c r="DE1888" s="13"/>
    </row>
    <row r="1889" spans="1:109" ht="15" customHeight="1" x14ac:dyDescent="0.25">
      <c r="A1889" s="6"/>
      <c r="C1889" s="78" t="s">
        <v>2</v>
      </c>
      <c r="D1889" s="83"/>
      <c r="E1889" s="84"/>
      <c r="F1889" s="78" t="s">
        <v>106</v>
      </c>
      <c r="G1889" s="75"/>
      <c r="H1889" s="75"/>
      <c r="I1889" s="75"/>
      <c r="J1889" s="75"/>
      <c r="K1889" s="75"/>
      <c r="L1889" s="75"/>
      <c r="M1889" s="75"/>
      <c r="N1889" s="75"/>
      <c r="O1889" s="75"/>
      <c r="P1889" s="75"/>
      <c r="Q1889" s="75"/>
      <c r="R1889" s="75"/>
      <c r="S1889" s="75"/>
      <c r="T1889" s="75"/>
      <c r="U1889" s="75"/>
      <c r="V1889" s="75"/>
      <c r="W1889" s="75"/>
      <c r="X1889" s="75"/>
      <c r="Y1889" s="75"/>
      <c r="Z1889" s="75"/>
      <c r="AA1889" s="75"/>
      <c r="AB1889" s="75"/>
      <c r="AC1889" s="75"/>
      <c r="AD1889" s="75"/>
      <c r="AE1889" s="75"/>
      <c r="AF1889" s="75"/>
      <c r="AG1889" s="75"/>
      <c r="AH1889" s="75"/>
      <c r="AI1889" s="75"/>
      <c r="AJ1889" s="75"/>
      <c r="AK1889" s="75"/>
      <c r="AL1889" s="75"/>
      <c r="AM1889" s="75"/>
      <c r="AN1889" s="75"/>
      <c r="AO1889" s="75"/>
      <c r="AP1889" s="75"/>
      <c r="AQ1889" s="75"/>
      <c r="AR1889" s="75"/>
      <c r="AS1889" s="75"/>
      <c r="AT1889" s="75"/>
      <c r="AU1889" s="75"/>
      <c r="AV1889" s="75"/>
      <c r="AW1889" s="75"/>
      <c r="AX1889" s="75"/>
      <c r="AY1889" s="75"/>
      <c r="AZ1889" s="75"/>
      <c r="BA1889" s="75"/>
      <c r="BB1889" s="75"/>
      <c r="BC1889" s="75"/>
      <c r="BD1889" s="75"/>
      <c r="BE1889" s="75"/>
      <c r="BF1889" s="75"/>
      <c r="BG1889" s="75"/>
      <c r="BH1889" s="75"/>
      <c r="BI1889" s="75"/>
      <c r="BJ1889" s="75"/>
      <c r="BK1889" s="75"/>
      <c r="BL1889" s="75"/>
      <c r="BM1889" s="75"/>
      <c r="BN1889" s="75"/>
      <c r="BO1889" s="75"/>
      <c r="BP1889" s="75"/>
      <c r="BQ1889" s="75"/>
      <c r="BR1889" s="75"/>
      <c r="BS1889" s="75"/>
      <c r="BT1889" s="75"/>
      <c r="BU1889" s="75"/>
      <c r="BV1889" s="75"/>
      <c r="BW1889" s="75"/>
      <c r="BX1889" s="75"/>
      <c r="BY1889" s="75"/>
      <c r="BZ1889" s="75"/>
      <c r="CA1889" s="75"/>
      <c r="CB1889" s="75"/>
      <c r="CC1889" s="75"/>
      <c r="CD1889" s="75"/>
      <c r="CE1889" s="75"/>
      <c r="CF1889" s="75"/>
      <c r="CG1889" s="75"/>
      <c r="CH1889" s="75"/>
      <c r="CI1889" s="75"/>
      <c r="CJ1889" s="75"/>
      <c r="CK1889" s="75"/>
      <c r="CL1889" s="75"/>
      <c r="CM1889" s="75"/>
      <c r="CN1889" s="75"/>
      <c r="CO1889" s="75"/>
      <c r="CP1889" s="75"/>
      <c r="CQ1889" s="76"/>
      <c r="DE1889" s="13"/>
    </row>
    <row r="1890" spans="1:109" ht="15" customHeight="1" x14ac:dyDescent="0.25">
      <c r="A1890" s="6"/>
      <c r="C1890" s="85"/>
      <c r="D1890" s="79"/>
      <c r="E1890" s="86"/>
      <c r="F1890" s="78" t="s">
        <v>107</v>
      </c>
      <c r="G1890" s="75"/>
      <c r="H1890" s="75"/>
      <c r="I1890" s="75"/>
      <c r="J1890" s="75"/>
      <c r="K1890" s="75"/>
      <c r="L1890" s="75"/>
      <c r="M1890" s="75"/>
      <c r="N1890" s="75"/>
      <c r="O1890" s="75"/>
      <c r="P1890" s="75"/>
      <c r="Q1890" s="75"/>
      <c r="R1890" s="75"/>
      <c r="S1890" s="75"/>
      <c r="T1890" s="75"/>
      <c r="U1890" s="75"/>
      <c r="V1890" s="75"/>
      <c r="W1890" s="75"/>
      <c r="X1890" s="75"/>
      <c r="Y1890" s="75"/>
      <c r="Z1890" s="75"/>
      <c r="AA1890" s="75"/>
      <c r="AB1890" s="75"/>
      <c r="AC1890" s="75"/>
      <c r="AD1890" s="75"/>
      <c r="AE1890" s="75"/>
      <c r="AF1890" s="75"/>
      <c r="AG1890" s="75"/>
      <c r="AH1890" s="75"/>
      <c r="AI1890" s="75"/>
      <c r="AJ1890" s="75"/>
      <c r="AK1890" s="75"/>
      <c r="AL1890" s="75"/>
      <c r="AM1890" s="75"/>
      <c r="AN1890" s="75"/>
      <c r="AO1890" s="75"/>
      <c r="AP1890" s="75"/>
      <c r="AQ1890" s="75"/>
      <c r="AR1890" s="75"/>
      <c r="AS1890" s="75"/>
      <c r="AT1890" s="75"/>
      <c r="AU1890" s="75"/>
      <c r="AV1890" s="75"/>
      <c r="AW1890" s="75"/>
      <c r="AX1890" s="75"/>
      <c r="AY1890" s="75"/>
      <c r="AZ1890" s="75"/>
      <c r="BA1890" s="75"/>
      <c r="BB1890" s="75"/>
      <c r="BC1890" s="75"/>
      <c r="BD1890" s="75"/>
      <c r="BE1890" s="75"/>
      <c r="BF1890" s="75"/>
      <c r="BG1890" s="75"/>
      <c r="BH1890" s="75"/>
      <c r="BI1890" s="75"/>
      <c r="BJ1890" s="75"/>
      <c r="BK1890" s="75"/>
      <c r="BL1890" s="75"/>
      <c r="BM1890" s="75"/>
      <c r="BN1890" s="75"/>
      <c r="BO1890" s="75"/>
      <c r="BP1890" s="75"/>
      <c r="BQ1890" s="75"/>
      <c r="BR1890" s="75"/>
      <c r="BS1890" s="75"/>
      <c r="BT1890" s="75"/>
      <c r="BU1890" s="75"/>
      <c r="BV1890" s="75"/>
      <c r="BW1890" s="75"/>
      <c r="BX1890" s="75"/>
      <c r="BY1890" s="75"/>
      <c r="BZ1890" s="75"/>
      <c r="CA1890" s="76"/>
      <c r="CB1890" s="78" t="s">
        <v>108</v>
      </c>
      <c r="CC1890" s="75"/>
      <c r="CD1890" s="75"/>
      <c r="CE1890" s="75"/>
      <c r="CF1890" s="75"/>
      <c r="CG1890" s="75"/>
      <c r="CH1890" s="75"/>
      <c r="CI1890" s="75"/>
      <c r="CJ1890" s="75"/>
      <c r="CK1890" s="75"/>
      <c r="CL1890" s="75"/>
      <c r="CM1890" s="75"/>
      <c r="CN1890" s="75"/>
      <c r="CO1890" s="75"/>
      <c r="CP1890" s="75"/>
      <c r="CQ1890" s="76"/>
      <c r="DE1890" s="13"/>
    </row>
    <row r="1891" spans="1:109" ht="15" customHeight="1" x14ac:dyDescent="0.25">
      <c r="A1891" s="6"/>
      <c r="C1891" s="85"/>
      <c r="D1891" s="79"/>
      <c r="E1891" s="86"/>
      <c r="F1891" s="74" t="s">
        <v>109</v>
      </c>
      <c r="G1891" s="75"/>
      <c r="H1891" s="75"/>
      <c r="I1891" s="75"/>
      <c r="J1891" s="75"/>
      <c r="K1891" s="75"/>
      <c r="L1891" s="75"/>
      <c r="M1891" s="75"/>
      <c r="N1891" s="75"/>
      <c r="O1891" s="75"/>
      <c r="P1891" s="75"/>
      <c r="Q1891" s="75"/>
      <c r="R1891" s="75"/>
      <c r="S1891" s="75"/>
      <c r="T1891" s="75"/>
      <c r="U1891" s="75"/>
      <c r="V1891" s="75"/>
      <c r="W1891" s="75"/>
      <c r="X1891" s="75"/>
      <c r="Y1891" s="75"/>
      <c r="Z1891" s="75"/>
      <c r="AA1891" s="75"/>
      <c r="AB1891" s="75"/>
      <c r="AC1891" s="75"/>
      <c r="AD1891" s="75"/>
      <c r="AE1891" s="75"/>
      <c r="AF1891" s="75"/>
      <c r="AG1891" s="75"/>
      <c r="AH1891" s="75"/>
      <c r="AI1891" s="75"/>
      <c r="AJ1891" s="75"/>
      <c r="AK1891" s="75"/>
      <c r="AL1891" s="75"/>
      <c r="AM1891" s="75"/>
      <c r="AN1891" s="75"/>
      <c r="AO1891" s="75"/>
      <c r="AP1891" s="75"/>
      <c r="AQ1891" s="75"/>
      <c r="AR1891" s="76"/>
      <c r="AS1891" s="74" t="s">
        <v>110</v>
      </c>
      <c r="AT1891" s="75"/>
      <c r="AU1891" s="75"/>
      <c r="AV1891" s="75"/>
      <c r="AW1891" s="75"/>
      <c r="AX1891" s="75"/>
      <c r="AY1891" s="75"/>
      <c r="AZ1891" s="75"/>
      <c r="BA1891" s="75"/>
      <c r="BB1891" s="75"/>
      <c r="BC1891" s="75"/>
      <c r="BD1891" s="75"/>
      <c r="BE1891" s="75"/>
      <c r="BF1891" s="75"/>
      <c r="BG1891" s="75"/>
      <c r="BH1891" s="75"/>
      <c r="BI1891" s="75"/>
      <c r="BJ1891" s="75"/>
      <c r="BK1891" s="75"/>
      <c r="BL1891" s="75"/>
      <c r="BM1891" s="75"/>
      <c r="BN1891" s="75"/>
      <c r="BO1891" s="75"/>
      <c r="BP1891" s="75"/>
      <c r="BQ1891" s="75"/>
      <c r="BR1891" s="75"/>
      <c r="BS1891" s="75"/>
      <c r="BT1891" s="75"/>
      <c r="BU1891" s="75"/>
      <c r="BV1891" s="75"/>
      <c r="BW1891" s="75"/>
      <c r="BX1891" s="75"/>
      <c r="BY1891" s="75"/>
      <c r="BZ1891" s="75"/>
      <c r="CA1891" s="76"/>
      <c r="CB1891" s="74" t="s">
        <v>14</v>
      </c>
      <c r="CC1891" s="75"/>
      <c r="CD1891" s="75"/>
      <c r="CE1891" s="75"/>
      <c r="CF1891" s="75"/>
      <c r="CG1891" s="75"/>
      <c r="CH1891" s="75"/>
      <c r="CI1891" s="75"/>
      <c r="CJ1891" s="75"/>
      <c r="CK1891" s="75"/>
      <c r="CL1891" s="75"/>
      <c r="CM1891" s="75"/>
      <c r="CN1891" s="75"/>
      <c r="CO1891" s="75"/>
      <c r="CP1891" s="75"/>
      <c r="CQ1891" s="76"/>
      <c r="DE1891" s="13"/>
    </row>
    <row r="1892" spans="1:109" ht="15" customHeight="1" x14ac:dyDescent="0.25">
      <c r="A1892" s="6"/>
      <c r="C1892" s="85"/>
      <c r="D1892" s="79"/>
      <c r="E1892" s="86"/>
      <c r="F1892" s="74" t="s">
        <v>111</v>
      </c>
      <c r="G1892" s="75"/>
      <c r="H1892" s="75"/>
      <c r="I1892" s="75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5"/>
      <c r="U1892" s="75"/>
      <c r="V1892" s="76"/>
      <c r="W1892" s="74" t="s">
        <v>112</v>
      </c>
      <c r="X1892" s="75"/>
      <c r="Y1892" s="75"/>
      <c r="Z1892" s="75"/>
      <c r="AA1892" s="75"/>
      <c r="AB1892" s="75"/>
      <c r="AC1892" s="75"/>
      <c r="AD1892" s="75"/>
      <c r="AE1892" s="75"/>
      <c r="AF1892" s="75"/>
      <c r="AG1892" s="75"/>
      <c r="AH1892" s="75"/>
      <c r="AI1892" s="75"/>
      <c r="AJ1892" s="75"/>
      <c r="AK1892" s="75"/>
      <c r="AL1892" s="75"/>
      <c r="AM1892" s="75"/>
      <c r="AN1892" s="75"/>
      <c r="AO1892" s="75"/>
      <c r="AP1892" s="75"/>
      <c r="AQ1892" s="75"/>
      <c r="AR1892" s="76"/>
      <c r="AS1892" s="74" t="s">
        <v>111</v>
      </c>
      <c r="AT1892" s="75"/>
      <c r="AU1892" s="75"/>
      <c r="AV1892" s="75"/>
      <c r="AW1892" s="75"/>
      <c r="AX1892" s="75"/>
      <c r="AY1892" s="75"/>
      <c r="AZ1892" s="75"/>
      <c r="BA1892" s="75"/>
      <c r="BB1892" s="75"/>
      <c r="BC1892" s="75"/>
      <c r="BD1892" s="75"/>
      <c r="BE1892" s="75"/>
      <c r="BF1892" s="75"/>
      <c r="BG1892" s="75"/>
      <c r="BH1892" s="75"/>
      <c r="BI1892" s="75"/>
      <c r="BJ1892" s="75"/>
      <c r="BK1892" s="75"/>
      <c r="BL1892" s="76"/>
      <c r="BM1892" s="74" t="s">
        <v>112</v>
      </c>
      <c r="BN1892" s="75"/>
      <c r="BO1892" s="75"/>
      <c r="BP1892" s="75"/>
      <c r="BQ1892" s="75"/>
      <c r="BR1892" s="75"/>
      <c r="BS1892" s="75"/>
      <c r="BT1892" s="75"/>
      <c r="BU1892" s="75"/>
      <c r="BV1892" s="75"/>
      <c r="BW1892" s="75"/>
      <c r="BX1892" s="75"/>
      <c r="BY1892" s="75"/>
      <c r="BZ1892" s="75"/>
      <c r="CA1892" s="76"/>
      <c r="CB1892" s="74" t="s">
        <v>113</v>
      </c>
      <c r="CC1892" s="75"/>
      <c r="CD1892" s="75"/>
      <c r="CE1892" s="75"/>
      <c r="CF1892" s="75"/>
      <c r="CG1892" s="75"/>
      <c r="CH1892" s="75"/>
      <c r="CI1892" s="75"/>
      <c r="CJ1892" s="75"/>
      <c r="CK1892" s="75"/>
      <c r="CL1892" s="75"/>
      <c r="CM1892" s="75"/>
      <c r="CN1892" s="75"/>
      <c r="CO1892" s="75"/>
      <c r="CP1892" s="75"/>
      <c r="CQ1892" s="76"/>
      <c r="DE1892" s="13"/>
    </row>
    <row r="1893" spans="1:109" ht="15" customHeight="1" x14ac:dyDescent="0.25">
      <c r="A1893" s="6"/>
      <c r="C1893" s="87"/>
      <c r="D1893" s="88"/>
      <c r="E1893" s="89"/>
      <c r="F1893" s="74" t="s">
        <v>18</v>
      </c>
      <c r="G1893" s="76"/>
      <c r="H1893" s="74" t="s">
        <v>19</v>
      </c>
      <c r="I1893" s="75"/>
      <c r="J1893" s="75"/>
      <c r="K1893" s="75"/>
      <c r="L1893" s="76"/>
      <c r="M1893" s="74" t="s">
        <v>20</v>
      </c>
      <c r="N1893" s="75"/>
      <c r="O1893" s="75"/>
      <c r="P1893" s="75"/>
      <c r="Q1893" s="76"/>
      <c r="R1893" s="74" t="s">
        <v>114</v>
      </c>
      <c r="S1893" s="75"/>
      <c r="T1893" s="75"/>
      <c r="U1893" s="75"/>
      <c r="V1893" s="76"/>
      <c r="W1893" s="74" t="s">
        <v>19</v>
      </c>
      <c r="X1893" s="75"/>
      <c r="Y1893" s="75"/>
      <c r="Z1893" s="75"/>
      <c r="AA1893" s="75"/>
      <c r="AB1893" s="75"/>
      <c r="AC1893" s="76"/>
      <c r="AD1893" s="74" t="s">
        <v>20</v>
      </c>
      <c r="AE1893" s="75"/>
      <c r="AF1893" s="75"/>
      <c r="AG1893" s="75"/>
      <c r="AH1893" s="75"/>
      <c r="AI1893" s="76"/>
      <c r="AJ1893" s="74" t="s">
        <v>114</v>
      </c>
      <c r="AK1893" s="75"/>
      <c r="AL1893" s="75"/>
      <c r="AM1893" s="75"/>
      <c r="AN1893" s="75"/>
      <c r="AO1893" s="75"/>
      <c r="AP1893" s="75"/>
      <c r="AQ1893" s="75"/>
      <c r="AR1893" s="76"/>
      <c r="AS1893" s="74" t="s">
        <v>18</v>
      </c>
      <c r="AT1893" s="75"/>
      <c r="AU1893" s="75"/>
      <c r="AV1893" s="75"/>
      <c r="AW1893" s="75"/>
      <c r="AX1893" s="76"/>
      <c r="AY1893" s="74" t="s">
        <v>19</v>
      </c>
      <c r="AZ1893" s="75"/>
      <c r="BA1893" s="75"/>
      <c r="BB1893" s="76"/>
      <c r="BC1893" s="74" t="s">
        <v>20</v>
      </c>
      <c r="BD1893" s="75"/>
      <c r="BE1893" s="75"/>
      <c r="BF1893" s="75"/>
      <c r="BG1893" s="76"/>
      <c r="BH1893" s="74" t="s">
        <v>24</v>
      </c>
      <c r="BI1893" s="75"/>
      <c r="BJ1893" s="75"/>
      <c r="BK1893" s="75"/>
      <c r="BL1893" s="76"/>
      <c r="BM1893" s="74" t="s">
        <v>19</v>
      </c>
      <c r="BN1893" s="75"/>
      <c r="BO1893" s="75"/>
      <c r="BP1893" s="76"/>
      <c r="BQ1893" s="74" t="s">
        <v>20</v>
      </c>
      <c r="BR1893" s="75"/>
      <c r="BS1893" s="75"/>
      <c r="BT1893" s="75"/>
      <c r="BU1893" s="75"/>
      <c r="BV1893" s="75"/>
      <c r="BW1893" s="76"/>
      <c r="BX1893" s="74" t="s">
        <v>24</v>
      </c>
      <c r="BY1893" s="75"/>
      <c r="BZ1893" s="75"/>
      <c r="CA1893" s="76"/>
      <c r="CB1893" s="74" t="s">
        <v>18</v>
      </c>
      <c r="CC1893" s="75"/>
      <c r="CD1893" s="75"/>
      <c r="CE1893" s="75"/>
      <c r="CF1893" s="76"/>
      <c r="CG1893" s="74" t="s">
        <v>19</v>
      </c>
      <c r="CH1893" s="75"/>
      <c r="CI1893" s="75"/>
      <c r="CJ1893" s="76"/>
      <c r="CK1893" s="74" t="s">
        <v>20</v>
      </c>
      <c r="CL1893" s="75"/>
      <c r="CM1893" s="76"/>
      <c r="CN1893" s="74" t="s">
        <v>114</v>
      </c>
      <c r="CO1893" s="75"/>
      <c r="CP1893" s="75"/>
      <c r="CQ1893" s="76"/>
      <c r="DE1893" s="13"/>
    </row>
    <row r="1894" spans="1:109" ht="15" customHeight="1" x14ac:dyDescent="0.25">
      <c r="A1894" s="6"/>
      <c r="C1894" s="91" t="s">
        <v>33</v>
      </c>
      <c r="D1894" s="75"/>
      <c r="E1894" s="76"/>
      <c r="F1894" s="99">
        <f t="shared" ref="F1894:F1898" si="945">SUM(F884,F1793)</f>
        <v>0</v>
      </c>
      <c r="G1894" s="76"/>
      <c r="H1894" s="99">
        <f>SUM(H884,H1793)</f>
        <v>0</v>
      </c>
      <c r="I1894" s="75"/>
      <c r="J1894" s="75"/>
      <c r="K1894" s="75"/>
      <c r="L1894" s="76">
        <f t="shared" ref="L1894:L1898" si="946">SUM(L1389,L1793)</f>
        <v>0</v>
      </c>
      <c r="M1894" s="99">
        <f>SUM(M884,M1793)</f>
        <v>0</v>
      </c>
      <c r="N1894" s="75"/>
      <c r="O1894" s="75"/>
      <c r="P1894" s="75"/>
      <c r="Q1894" s="76"/>
      <c r="R1894" s="99">
        <f>SUM(R884,R1793)</f>
        <v>0</v>
      </c>
      <c r="S1894" s="75"/>
      <c r="T1894" s="75"/>
      <c r="U1894" s="75"/>
      <c r="V1894" s="76"/>
      <c r="W1894" s="99">
        <f>SUM(W884,W1793)</f>
        <v>0</v>
      </c>
      <c r="X1894" s="75">
        <f t="shared" ref="X1894:X1898" si="947">SUM(X1389,X1793)</f>
        <v>0</v>
      </c>
      <c r="Y1894" s="75"/>
      <c r="Z1894" s="75"/>
      <c r="AA1894" s="75"/>
      <c r="AB1894" s="75"/>
      <c r="AC1894" s="76"/>
      <c r="AD1894" s="99">
        <f>SUM(AD884,AD1793)</f>
        <v>0</v>
      </c>
      <c r="AE1894" s="75"/>
      <c r="AF1894" s="75"/>
      <c r="AG1894" s="75"/>
      <c r="AH1894" s="75"/>
      <c r="AI1894" s="76"/>
      <c r="AJ1894" s="99">
        <f>SUM(AJ884,AJ1793)</f>
        <v>0</v>
      </c>
      <c r="AK1894" s="75"/>
      <c r="AL1894" s="75"/>
      <c r="AM1894" s="75"/>
      <c r="AN1894" s="75"/>
      <c r="AO1894" s="75"/>
      <c r="AP1894" s="75">
        <f t="shared" ref="AP1894" si="948">SUM(AP1389,AP1793)</f>
        <v>0</v>
      </c>
      <c r="AQ1894" s="75"/>
      <c r="AR1894" s="76"/>
      <c r="AS1894" s="99">
        <f>SUM(AS884,AS1793)</f>
        <v>0</v>
      </c>
      <c r="AT1894" s="75"/>
      <c r="AU1894" s="75"/>
      <c r="AV1894" s="75">
        <f t="shared" ref="AV1894:AV1898" si="949">SUM(AV1389,AV1793)</f>
        <v>0</v>
      </c>
      <c r="AW1894" s="75"/>
      <c r="AX1894" s="76"/>
      <c r="AY1894" s="99">
        <f>SUM(AY884,AY1793)</f>
        <v>0</v>
      </c>
      <c r="AZ1894" s="75"/>
      <c r="BA1894" s="75"/>
      <c r="BB1894" s="76">
        <f t="shared" ref="BB1894:BB1898" si="950">SUM(BB1389,BB1793)</f>
        <v>0</v>
      </c>
      <c r="BC1894" s="99">
        <f>SUM(BC884,BC1793)</f>
        <v>0</v>
      </c>
      <c r="BD1894" s="75"/>
      <c r="BE1894" s="75"/>
      <c r="BF1894" s="75"/>
      <c r="BG1894" s="76"/>
      <c r="BH1894" s="99">
        <f>SUM(BH884,BH1793)</f>
        <v>0</v>
      </c>
      <c r="BI1894" s="75"/>
      <c r="BJ1894" s="75"/>
      <c r="BK1894" s="75"/>
      <c r="BL1894" s="76"/>
      <c r="BM1894" s="99">
        <f>SUM(BM884,BM1793)</f>
        <v>0</v>
      </c>
      <c r="BN1894" s="75">
        <f t="shared" ref="BN1894:BN1898" si="951">SUM(BN1389,BN1793)</f>
        <v>0</v>
      </c>
      <c r="BO1894" s="75"/>
      <c r="BP1894" s="76"/>
      <c r="BQ1894" s="99">
        <f>SUM(BQ884,BQ1793)</f>
        <v>0</v>
      </c>
      <c r="BR1894" s="75"/>
      <c r="BS1894" s="75"/>
      <c r="BT1894" s="75">
        <f t="shared" ref="BT1894:BT1898" si="952">SUM(BT1389,BT1793)</f>
        <v>0</v>
      </c>
      <c r="BU1894" s="75"/>
      <c r="BV1894" s="75"/>
      <c r="BW1894" s="76">
        <f>SUM(BW884,BW1793)</f>
        <v>0</v>
      </c>
      <c r="BX1894" s="99">
        <f>SUM(BX884,BX1793)</f>
        <v>0</v>
      </c>
      <c r="BY1894" s="75"/>
      <c r="BZ1894" s="75">
        <f t="shared" ref="BZ1894:BZ1898" si="953">SUM(BZ1389,BZ1793)</f>
        <v>0</v>
      </c>
      <c r="CA1894" s="76"/>
      <c r="CB1894" s="99">
        <f>SUM(CB884,CB1793)</f>
        <v>0</v>
      </c>
      <c r="CC1894" s="75"/>
      <c r="CD1894" s="75"/>
      <c r="CE1894" s="75"/>
      <c r="CF1894" s="76">
        <f t="shared" ref="CF1894:CF1898" si="954">SUM(CF1389,CF1793)</f>
        <v>0</v>
      </c>
      <c r="CG1894" s="99">
        <f>SUM(CG884,CG1793)</f>
        <v>0</v>
      </c>
      <c r="CH1894" s="75"/>
      <c r="CI1894" s="75"/>
      <c r="CJ1894" s="76"/>
      <c r="CK1894" s="99">
        <f>SUM(CK884,CK1793)</f>
        <v>0</v>
      </c>
      <c r="CL1894" s="75">
        <f>SUM(CL884,CL1793)</f>
        <v>0</v>
      </c>
      <c r="CM1894" s="76"/>
      <c r="CN1894" s="99">
        <f>SUM(CN884,CN1793)</f>
        <v>0</v>
      </c>
      <c r="CO1894" s="75">
        <f>SUM(CO884,CO1793)</f>
        <v>0</v>
      </c>
      <c r="CP1894" s="75"/>
      <c r="CQ1894" s="76"/>
      <c r="DE1894" s="13"/>
    </row>
    <row r="1895" spans="1:109" ht="15" customHeight="1" x14ac:dyDescent="0.25">
      <c r="A1895" s="6"/>
      <c r="C1895" s="91" t="s">
        <v>34</v>
      </c>
      <c r="D1895" s="75"/>
      <c r="E1895" s="76"/>
      <c r="F1895" s="99">
        <f t="shared" si="945"/>
        <v>26</v>
      </c>
      <c r="G1895" s="76"/>
      <c r="H1895" s="99">
        <f t="shared" ref="H1895:H1898" si="955">SUM(H885,H1794)</f>
        <v>18</v>
      </c>
      <c r="I1895" s="75"/>
      <c r="J1895" s="75"/>
      <c r="K1895" s="75"/>
      <c r="L1895" s="76">
        <f t="shared" si="946"/>
        <v>0</v>
      </c>
      <c r="M1895" s="99">
        <f t="shared" ref="M1895:M1898" si="956">SUM(M885,M1794)</f>
        <v>3</v>
      </c>
      <c r="N1895" s="75"/>
      <c r="O1895" s="75"/>
      <c r="P1895" s="75"/>
      <c r="Q1895" s="76"/>
      <c r="R1895" s="99">
        <f t="shared" ref="R1895:R1898" si="957">SUM(R885,R1794)</f>
        <v>0</v>
      </c>
      <c r="S1895" s="75"/>
      <c r="T1895" s="75"/>
      <c r="U1895" s="75"/>
      <c r="V1895" s="76"/>
      <c r="W1895" s="99">
        <f t="shared" ref="W1895:W1898" si="958">SUM(W885,W1794)</f>
        <v>2</v>
      </c>
      <c r="X1895" s="75">
        <f t="shared" si="947"/>
        <v>0</v>
      </c>
      <c r="Y1895" s="75"/>
      <c r="Z1895" s="75"/>
      <c r="AA1895" s="75"/>
      <c r="AB1895" s="75"/>
      <c r="AC1895" s="76"/>
      <c r="AD1895" s="99">
        <f t="shared" ref="AD1895:AD1898" si="959">SUM(AD885,AD1794)</f>
        <v>6</v>
      </c>
      <c r="AE1895" s="75"/>
      <c r="AF1895" s="75"/>
      <c r="AG1895" s="75"/>
      <c r="AH1895" s="75"/>
      <c r="AI1895" s="76"/>
      <c r="AJ1895" s="99">
        <f t="shared" ref="AJ1895:AJ1898" si="960">SUM(AJ885,AJ1794)</f>
        <v>0</v>
      </c>
      <c r="AK1895" s="75"/>
      <c r="AL1895" s="75"/>
      <c r="AM1895" s="75"/>
      <c r="AN1895" s="75"/>
      <c r="AO1895" s="75"/>
      <c r="AP1895" s="75">
        <f t="shared" ref="AP1895:AP1898" si="961">SUM(AP885,AP1794)</f>
        <v>0</v>
      </c>
      <c r="AQ1895" s="75"/>
      <c r="AR1895" s="76"/>
      <c r="AS1895" s="99">
        <f t="shared" ref="AS1895:AS1898" si="962">SUM(AS885,AS1794)</f>
        <v>25</v>
      </c>
      <c r="AT1895" s="75"/>
      <c r="AU1895" s="75"/>
      <c r="AV1895" s="75">
        <f t="shared" si="949"/>
        <v>0</v>
      </c>
      <c r="AW1895" s="75"/>
      <c r="AX1895" s="76"/>
      <c r="AY1895" s="99">
        <f t="shared" ref="AY1895:AY1898" si="963">SUM(AY885,AY1794)</f>
        <v>18</v>
      </c>
      <c r="AZ1895" s="75"/>
      <c r="BA1895" s="75"/>
      <c r="BB1895" s="76">
        <f t="shared" si="950"/>
        <v>0</v>
      </c>
      <c r="BC1895" s="99">
        <f t="shared" ref="BC1895:BC1898" si="964">SUM(BC885,BC1794)</f>
        <v>2</v>
      </c>
      <c r="BD1895" s="75"/>
      <c r="BE1895" s="75"/>
      <c r="BF1895" s="75"/>
      <c r="BG1895" s="76"/>
      <c r="BH1895" s="99">
        <f t="shared" ref="BH1895:BH1898" si="965">SUM(BH885,BH1794)</f>
        <v>0</v>
      </c>
      <c r="BI1895" s="75"/>
      <c r="BJ1895" s="75"/>
      <c r="BK1895" s="75"/>
      <c r="BL1895" s="76"/>
      <c r="BM1895" s="99">
        <f t="shared" ref="BM1895:BM1898" si="966">SUM(BM885,BM1794)</f>
        <v>0</v>
      </c>
      <c r="BN1895" s="75">
        <f t="shared" si="951"/>
        <v>0</v>
      </c>
      <c r="BO1895" s="75"/>
      <c r="BP1895" s="76"/>
      <c r="BQ1895" s="99">
        <f t="shared" ref="BQ1895:BQ1898" si="967">SUM(BQ885,BQ1794)</f>
        <v>2</v>
      </c>
      <c r="BR1895" s="75"/>
      <c r="BS1895" s="75"/>
      <c r="BT1895" s="75">
        <f t="shared" si="952"/>
        <v>0</v>
      </c>
      <c r="BU1895" s="75"/>
      <c r="BV1895" s="75"/>
      <c r="BW1895" s="76">
        <f t="shared" ref="BW1895:BX1898" si="968">SUM(BW885,BW1794)</f>
        <v>0</v>
      </c>
      <c r="BX1895" s="167">
        <f t="shared" si="968"/>
        <v>0</v>
      </c>
      <c r="BY1895" s="168"/>
      <c r="BZ1895" s="168">
        <f t="shared" si="953"/>
        <v>0</v>
      </c>
      <c r="CA1895" s="169"/>
      <c r="CB1895" s="99">
        <f t="shared" ref="CB1895:CB1898" si="969">SUM(CB885,CB1794)</f>
        <v>24</v>
      </c>
      <c r="CC1895" s="75"/>
      <c r="CD1895" s="75"/>
      <c r="CE1895" s="75"/>
      <c r="CF1895" s="76">
        <f t="shared" si="954"/>
        <v>0</v>
      </c>
      <c r="CG1895" s="99">
        <f t="shared" ref="CG1895:CG1898" si="970">SUM(CG885,CG1794)</f>
        <v>14</v>
      </c>
      <c r="CH1895" s="75"/>
      <c r="CI1895" s="75"/>
      <c r="CJ1895" s="76"/>
      <c r="CK1895" s="167">
        <f t="shared" ref="CK1895:CL1898" si="971">SUM(CK885,CK1794)</f>
        <v>2</v>
      </c>
      <c r="CL1895" s="168">
        <f t="shared" si="971"/>
        <v>0</v>
      </c>
      <c r="CM1895" s="169"/>
      <c r="CN1895" s="167">
        <f t="shared" ref="CN1895:CO1898" si="972">SUM(CN885,CN1794)</f>
        <v>0</v>
      </c>
      <c r="CO1895" s="168">
        <f t="shared" si="972"/>
        <v>0</v>
      </c>
      <c r="CP1895" s="168"/>
      <c r="CQ1895" s="169"/>
      <c r="DE1895" s="13"/>
    </row>
    <row r="1896" spans="1:109" ht="15" customHeight="1" x14ac:dyDescent="0.25">
      <c r="A1896" s="6"/>
      <c r="C1896" s="91" t="s">
        <v>35</v>
      </c>
      <c r="D1896" s="75"/>
      <c r="E1896" s="76"/>
      <c r="F1896" s="99">
        <f t="shared" si="945"/>
        <v>408</v>
      </c>
      <c r="G1896" s="76"/>
      <c r="H1896" s="99">
        <f t="shared" si="955"/>
        <v>210</v>
      </c>
      <c r="I1896" s="75"/>
      <c r="J1896" s="75"/>
      <c r="K1896" s="75"/>
      <c r="L1896" s="76">
        <f t="shared" si="946"/>
        <v>0</v>
      </c>
      <c r="M1896" s="99">
        <f t="shared" si="956"/>
        <v>31</v>
      </c>
      <c r="N1896" s="75"/>
      <c r="O1896" s="75"/>
      <c r="P1896" s="75"/>
      <c r="Q1896" s="76"/>
      <c r="R1896" s="99">
        <f t="shared" si="957"/>
        <v>0</v>
      </c>
      <c r="S1896" s="75"/>
      <c r="T1896" s="75"/>
      <c r="U1896" s="75"/>
      <c r="V1896" s="76"/>
      <c r="W1896" s="99">
        <f t="shared" si="958"/>
        <v>14</v>
      </c>
      <c r="X1896" s="75">
        <f t="shared" si="947"/>
        <v>0</v>
      </c>
      <c r="Y1896" s="75"/>
      <c r="Z1896" s="75"/>
      <c r="AA1896" s="75"/>
      <c r="AB1896" s="75"/>
      <c r="AC1896" s="76"/>
      <c r="AD1896" s="99">
        <f t="shared" si="959"/>
        <v>268</v>
      </c>
      <c r="AE1896" s="75"/>
      <c r="AF1896" s="75"/>
      <c r="AG1896" s="75"/>
      <c r="AH1896" s="75"/>
      <c r="AI1896" s="76"/>
      <c r="AJ1896" s="99">
        <f t="shared" si="960"/>
        <v>0</v>
      </c>
      <c r="AK1896" s="75"/>
      <c r="AL1896" s="75"/>
      <c r="AM1896" s="75"/>
      <c r="AN1896" s="75"/>
      <c r="AO1896" s="75"/>
      <c r="AP1896" s="75">
        <f t="shared" si="961"/>
        <v>0</v>
      </c>
      <c r="AQ1896" s="75"/>
      <c r="AR1896" s="76"/>
      <c r="AS1896" s="99">
        <f t="shared" si="962"/>
        <v>399</v>
      </c>
      <c r="AT1896" s="75"/>
      <c r="AU1896" s="75"/>
      <c r="AV1896" s="75">
        <f t="shared" si="949"/>
        <v>0</v>
      </c>
      <c r="AW1896" s="75"/>
      <c r="AX1896" s="76"/>
      <c r="AY1896" s="99">
        <f t="shared" si="963"/>
        <v>191</v>
      </c>
      <c r="AZ1896" s="75"/>
      <c r="BA1896" s="75"/>
      <c r="BB1896" s="76">
        <f t="shared" si="950"/>
        <v>0</v>
      </c>
      <c r="BC1896" s="99">
        <f t="shared" si="964"/>
        <v>24</v>
      </c>
      <c r="BD1896" s="75"/>
      <c r="BE1896" s="75"/>
      <c r="BF1896" s="75"/>
      <c r="BG1896" s="76"/>
      <c r="BH1896" s="99">
        <f t="shared" si="965"/>
        <v>7</v>
      </c>
      <c r="BI1896" s="75"/>
      <c r="BJ1896" s="75"/>
      <c r="BK1896" s="75"/>
      <c r="BL1896" s="76"/>
      <c r="BM1896" s="99">
        <f t="shared" si="966"/>
        <v>10</v>
      </c>
      <c r="BN1896" s="75">
        <f t="shared" si="951"/>
        <v>0</v>
      </c>
      <c r="BO1896" s="75"/>
      <c r="BP1896" s="76"/>
      <c r="BQ1896" s="99">
        <f t="shared" si="967"/>
        <v>140</v>
      </c>
      <c r="BR1896" s="75"/>
      <c r="BS1896" s="75"/>
      <c r="BT1896" s="75">
        <f t="shared" si="952"/>
        <v>0</v>
      </c>
      <c r="BU1896" s="75"/>
      <c r="BV1896" s="75"/>
      <c r="BW1896" s="76">
        <f t="shared" si="968"/>
        <v>0</v>
      </c>
      <c r="BX1896" s="167">
        <f t="shared" si="968"/>
        <v>0</v>
      </c>
      <c r="BY1896" s="168"/>
      <c r="BZ1896" s="168">
        <f t="shared" si="953"/>
        <v>0</v>
      </c>
      <c r="CA1896" s="169"/>
      <c r="CB1896" s="99">
        <f t="shared" si="969"/>
        <v>322</v>
      </c>
      <c r="CC1896" s="75"/>
      <c r="CD1896" s="75"/>
      <c r="CE1896" s="75"/>
      <c r="CF1896" s="76">
        <f t="shared" si="954"/>
        <v>0</v>
      </c>
      <c r="CG1896" s="99">
        <f t="shared" si="970"/>
        <v>144</v>
      </c>
      <c r="CH1896" s="75"/>
      <c r="CI1896" s="75"/>
      <c r="CJ1896" s="76"/>
      <c r="CK1896" s="167">
        <f t="shared" si="971"/>
        <v>17</v>
      </c>
      <c r="CL1896" s="168">
        <f t="shared" si="971"/>
        <v>0</v>
      </c>
      <c r="CM1896" s="169"/>
      <c r="CN1896" s="167">
        <f t="shared" si="972"/>
        <v>0</v>
      </c>
      <c r="CO1896" s="168">
        <f t="shared" si="972"/>
        <v>0</v>
      </c>
      <c r="CP1896" s="168"/>
      <c r="CQ1896" s="169"/>
      <c r="DE1896" s="13"/>
    </row>
    <row r="1897" spans="1:109" ht="15" customHeight="1" x14ac:dyDescent="0.25">
      <c r="A1897" s="6"/>
      <c r="C1897" s="91" t="s">
        <v>36</v>
      </c>
      <c r="D1897" s="75"/>
      <c r="E1897" s="76"/>
      <c r="F1897" s="99">
        <f t="shared" si="945"/>
        <v>239</v>
      </c>
      <c r="G1897" s="76"/>
      <c r="H1897" s="99">
        <f t="shared" si="955"/>
        <v>102</v>
      </c>
      <c r="I1897" s="75"/>
      <c r="J1897" s="75"/>
      <c r="K1897" s="75"/>
      <c r="L1897" s="76">
        <f t="shared" si="946"/>
        <v>0</v>
      </c>
      <c r="M1897" s="99">
        <f t="shared" si="956"/>
        <v>23</v>
      </c>
      <c r="N1897" s="75"/>
      <c r="O1897" s="75"/>
      <c r="P1897" s="75"/>
      <c r="Q1897" s="76"/>
      <c r="R1897" s="99">
        <f t="shared" si="957"/>
        <v>0</v>
      </c>
      <c r="S1897" s="75"/>
      <c r="T1897" s="75"/>
      <c r="U1897" s="75"/>
      <c r="V1897" s="76"/>
      <c r="W1897" s="99">
        <f t="shared" si="958"/>
        <v>11</v>
      </c>
      <c r="X1897" s="75">
        <f t="shared" si="947"/>
        <v>0</v>
      </c>
      <c r="Y1897" s="75"/>
      <c r="Z1897" s="75"/>
      <c r="AA1897" s="75"/>
      <c r="AB1897" s="75"/>
      <c r="AC1897" s="76"/>
      <c r="AD1897" s="99">
        <f t="shared" si="959"/>
        <v>153</v>
      </c>
      <c r="AE1897" s="75"/>
      <c r="AF1897" s="75"/>
      <c r="AG1897" s="75"/>
      <c r="AH1897" s="75"/>
      <c r="AI1897" s="76"/>
      <c r="AJ1897" s="99">
        <f t="shared" si="960"/>
        <v>0</v>
      </c>
      <c r="AK1897" s="75"/>
      <c r="AL1897" s="75"/>
      <c r="AM1897" s="75"/>
      <c r="AN1897" s="75"/>
      <c r="AO1897" s="75"/>
      <c r="AP1897" s="75">
        <f t="shared" si="961"/>
        <v>0</v>
      </c>
      <c r="AQ1897" s="75"/>
      <c r="AR1897" s="76"/>
      <c r="AS1897" s="99">
        <f t="shared" si="962"/>
        <v>228</v>
      </c>
      <c r="AT1897" s="75"/>
      <c r="AU1897" s="75"/>
      <c r="AV1897" s="75">
        <f t="shared" si="949"/>
        <v>0</v>
      </c>
      <c r="AW1897" s="75"/>
      <c r="AX1897" s="76"/>
      <c r="AY1897" s="99">
        <f t="shared" si="963"/>
        <v>99</v>
      </c>
      <c r="AZ1897" s="75"/>
      <c r="BA1897" s="75"/>
      <c r="BB1897" s="76">
        <f t="shared" si="950"/>
        <v>0</v>
      </c>
      <c r="BC1897" s="99">
        <f t="shared" si="964"/>
        <v>20</v>
      </c>
      <c r="BD1897" s="75"/>
      <c r="BE1897" s="75"/>
      <c r="BF1897" s="75"/>
      <c r="BG1897" s="76"/>
      <c r="BH1897" s="99">
        <f t="shared" si="965"/>
        <v>0</v>
      </c>
      <c r="BI1897" s="75"/>
      <c r="BJ1897" s="75"/>
      <c r="BK1897" s="75"/>
      <c r="BL1897" s="76"/>
      <c r="BM1897" s="99">
        <f t="shared" si="966"/>
        <v>7</v>
      </c>
      <c r="BN1897" s="75">
        <f t="shared" si="951"/>
        <v>0</v>
      </c>
      <c r="BO1897" s="75"/>
      <c r="BP1897" s="76"/>
      <c r="BQ1897" s="99">
        <f t="shared" si="967"/>
        <v>96</v>
      </c>
      <c r="BR1897" s="75"/>
      <c r="BS1897" s="75"/>
      <c r="BT1897" s="75">
        <f t="shared" si="952"/>
        <v>0</v>
      </c>
      <c r="BU1897" s="75"/>
      <c r="BV1897" s="75"/>
      <c r="BW1897" s="76">
        <f t="shared" si="968"/>
        <v>0</v>
      </c>
      <c r="BX1897" s="167">
        <f t="shared" si="968"/>
        <v>0</v>
      </c>
      <c r="BY1897" s="168"/>
      <c r="BZ1897" s="168">
        <f t="shared" si="953"/>
        <v>0</v>
      </c>
      <c r="CA1897" s="169"/>
      <c r="CB1897" s="99">
        <f t="shared" si="969"/>
        <v>185</v>
      </c>
      <c r="CC1897" s="75"/>
      <c r="CD1897" s="75"/>
      <c r="CE1897" s="75"/>
      <c r="CF1897" s="76">
        <f t="shared" si="954"/>
        <v>0</v>
      </c>
      <c r="CG1897" s="99">
        <f t="shared" si="970"/>
        <v>78</v>
      </c>
      <c r="CH1897" s="75"/>
      <c r="CI1897" s="75"/>
      <c r="CJ1897" s="76"/>
      <c r="CK1897" s="167">
        <f t="shared" si="971"/>
        <v>16</v>
      </c>
      <c r="CL1897" s="168">
        <f t="shared" si="971"/>
        <v>0</v>
      </c>
      <c r="CM1897" s="169"/>
      <c r="CN1897" s="167">
        <f t="shared" si="972"/>
        <v>0</v>
      </c>
      <c r="CO1897" s="168">
        <f t="shared" si="972"/>
        <v>0</v>
      </c>
      <c r="CP1897" s="168"/>
      <c r="CQ1897" s="169"/>
      <c r="DE1897" s="13"/>
    </row>
    <row r="1898" spans="1:109" ht="15" customHeight="1" x14ac:dyDescent="0.25">
      <c r="A1898" s="6"/>
      <c r="C1898" s="93" t="s">
        <v>37</v>
      </c>
      <c r="D1898" s="75"/>
      <c r="E1898" s="76"/>
      <c r="F1898" s="106">
        <f t="shared" si="945"/>
        <v>673</v>
      </c>
      <c r="G1898" s="76"/>
      <c r="H1898" s="106">
        <f t="shared" si="955"/>
        <v>330</v>
      </c>
      <c r="I1898" s="75"/>
      <c r="J1898" s="75"/>
      <c r="K1898" s="75"/>
      <c r="L1898" s="76">
        <f t="shared" si="946"/>
        <v>0</v>
      </c>
      <c r="M1898" s="106">
        <f t="shared" si="956"/>
        <v>57</v>
      </c>
      <c r="N1898" s="75"/>
      <c r="O1898" s="75"/>
      <c r="P1898" s="75"/>
      <c r="Q1898" s="76"/>
      <c r="R1898" s="106">
        <f t="shared" si="957"/>
        <v>0</v>
      </c>
      <c r="S1898" s="75"/>
      <c r="T1898" s="75"/>
      <c r="U1898" s="75"/>
      <c r="V1898" s="76"/>
      <c r="W1898" s="106">
        <f t="shared" si="958"/>
        <v>27</v>
      </c>
      <c r="X1898" s="75">
        <f t="shared" si="947"/>
        <v>0</v>
      </c>
      <c r="Y1898" s="75"/>
      <c r="Z1898" s="75"/>
      <c r="AA1898" s="75"/>
      <c r="AB1898" s="75"/>
      <c r="AC1898" s="76"/>
      <c r="AD1898" s="106">
        <f t="shared" si="959"/>
        <v>427</v>
      </c>
      <c r="AE1898" s="75"/>
      <c r="AF1898" s="75"/>
      <c r="AG1898" s="75"/>
      <c r="AH1898" s="75"/>
      <c r="AI1898" s="76"/>
      <c r="AJ1898" s="106">
        <f t="shared" si="960"/>
        <v>0</v>
      </c>
      <c r="AK1898" s="75"/>
      <c r="AL1898" s="75"/>
      <c r="AM1898" s="75"/>
      <c r="AN1898" s="75"/>
      <c r="AO1898" s="75"/>
      <c r="AP1898" s="75">
        <f t="shared" si="961"/>
        <v>0</v>
      </c>
      <c r="AQ1898" s="75"/>
      <c r="AR1898" s="76"/>
      <c r="AS1898" s="106">
        <f t="shared" si="962"/>
        <v>652</v>
      </c>
      <c r="AT1898" s="75"/>
      <c r="AU1898" s="75"/>
      <c r="AV1898" s="75">
        <f t="shared" si="949"/>
        <v>0</v>
      </c>
      <c r="AW1898" s="75"/>
      <c r="AX1898" s="76"/>
      <c r="AY1898" s="106">
        <f t="shared" si="963"/>
        <v>308</v>
      </c>
      <c r="AZ1898" s="75"/>
      <c r="BA1898" s="75"/>
      <c r="BB1898" s="76">
        <f t="shared" si="950"/>
        <v>0</v>
      </c>
      <c r="BC1898" s="106">
        <f t="shared" si="964"/>
        <v>46</v>
      </c>
      <c r="BD1898" s="75"/>
      <c r="BE1898" s="75"/>
      <c r="BF1898" s="75"/>
      <c r="BG1898" s="76"/>
      <c r="BH1898" s="106">
        <f t="shared" si="965"/>
        <v>7</v>
      </c>
      <c r="BI1898" s="75"/>
      <c r="BJ1898" s="75"/>
      <c r="BK1898" s="75"/>
      <c r="BL1898" s="76"/>
      <c r="BM1898" s="106">
        <f t="shared" si="966"/>
        <v>17</v>
      </c>
      <c r="BN1898" s="75">
        <f t="shared" si="951"/>
        <v>0</v>
      </c>
      <c r="BO1898" s="75"/>
      <c r="BP1898" s="76"/>
      <c r="BQ1898" s="106">
        <f t="shared" si="967"/>
        <v>238</v>
      </c>
      <c r="BR1898" s="75"/>
      <c r="BS1898" s="75"/>
      <c r="BT1898" s="75">
        <f t="shared" si="952"/>
        <v>0</v>
      </c>
      <c r="BU1898" s="75"/>
      <c r="BV1898" s="75"/>
      <c r="BW1898" s="76">
        <f t="shared" si="968"/>
        <v>0</v>
      </c>
      <c r="BX1898" s="170">
        <f t="shared" si="968"/>
        <v>0</v>
      </c>
      <c r="BY1898" s="171"/>
      <c r="BZ1898" s="171">
        <f t="shared" si="953"/>
        <v>0</v>
      </c>
      <c r="CA1898" s="172"/>
      <c r="CB1898" s="106">
        <f t="shared" si="969"/>
        <v>531</v>
      </c>
      <c r="CC1898" s="75"/>
      <c r="CD1898" s="75"/>
      <c r="CE1898" s="75"/>
      <c r="CF1898" s="76">
        <f t="shared" si="954"/>
        <v>0</v>
      </c>
      <c r="CG1898" s="106">
        <f t="shared" si="970"/>
        <v>236</v>
      </c>
      <c r="CH1898" s="75"/>
      <c r="CI1898" s="75"/>
      <c r="CJ1898" s="76"/>
      <c r="CK1898" s="170">
        <f t="shared" si="971"/>
        <v>35</v>
      </c>
      <c r="CL1898" s="171">
        <f t="shared" si="971"/>
        <v>0</v>
      </c>
      <c r="CM1898" s="172"/>
      <c r="CN1898" s="170">
        <f t="shared" si="972"/>
        <v>0</v>
      </c>
      <c r="CO1898" s="171">
        <f t="shared" si="972"/>
        <v>0</v>
      </c>
      <c r="CP1898" s="171"/>
      <c r="CQ1898" s="172"/>
      <c r="DE1898" s="13"/>
    </row>
    <row r="1899" spans="1:109" ht="15" customHeight="1" x14ac:dyDescent="0.25">
      <c r="A1899" s="6"/>
      <c r="DE1899" s="13"/>
    </row>
    <row r="1900" spans="1:109" ht="15" customHeight="1" x14ac:dyDescent="0.25">
      <c r="A1900" s="6"/>
      <c r="DE1900" s="13"/>
    </row>
    <row r="1901" spans="1:109" ht="15" customHeight="1" x14ac:dyDescent="0.25">
      <c r="A1901" s="102" t="s">
        <v>2</v>
      </c>
      <c r="B1901" s="83"/>
      <c r="C1901" s="83"/>
      <c r="D1901" s="84"/>
      <c r="E1901" s="78" t="s">
        <v>106</v>
      </c>
      <c r="F1901" s="75"/>
      <c r="G1901" s="75"/>
      <c r="H1901" s="75"/>
      <c r="I1901" s="75"/>
      <c r="J1901" s="75"/>
      <c r="K1901" s="75"/>
      <c r="L1901" s="75"/>
      <c r="M1901" s="75"/>
      <c r="N1901" s="75"/>
      <c r="O1901" s="75"/>
      <c r="P1901" s="75"/>
      <c r="Q1901" s="75"/>
      <c r="R1901" s="75"/>
      <c r="S1901" s="75"/>
      <c r="T1901" s="75"/>
      <c r="U1901" s="75"/>
      <c r="V1901" s="75"/>
      <c r="W1901" s="75"/>
      <c r="X1901" s="75"/>
      <c r="Y1901" s="75"/>
      <c r="Z1901" s="75"/>
      <c r="AA1901" s="75"/>
      <c r="AB1901" s="75"/>
      <c r="AC1901" s="75"/>
      <c r="AD1901" s="75"/>
      <c r="AE1901" s="75"/>
      <c r="AF1901" s="75"/>
      <c r="AG1901" s="75"/>
      <c r="AH1901" s="75"/>
      <c r="AI1901" s="75"/>
      <c r="AJ1901" s="75"/>
      <c r="AK1901" s="75"/>
      <c r="AL1901" s="75"/>
      <c r="AM1901" s="75"/>
      <c r="AN1901" s="75"/>
      <c r="AO1901" s="75"/>
      <c r="AP1901" s="75"/>
      <c r="AQ1901" s="75"/>
      <c r="AR1901" s="75"/>
      <c r="AS1901" s="75"/>
      <c r="AT1901" s="75"/>
      <c r="AU1901" s="75"/>
      <c r="AV1901" s="75"/>
      <c r="AW1901" s="75"/>
      <c r="AX1901" s="75"/>
      <c r="AY1901" s="75"/>
      <c r="AZ1901" s="75"/>
      <c r="BA1901" s="75"/>
      <c r="BB1901" s="75"/>
      <c r="BC1901" s="75"/>
      <c r="BD1901" s="75"/>
      <c r="BE1901" s="75"/>
      <c r="BF1901" s="75"/>
      <c r="BG1901" s="75"/>
      <c r="BH1901" s="75"/>
      <c r="BI1901" s="75"/>
      <c r="BJ1901" s="75"/>
      <c r="BK1901" s="75"/>
      <c r="BL1901" s="75"/>
      <c r="BM1901" s="75"/>
      <c r="BN1901" s="75"/>
      <c r="BO1901" s="75"/>
      <c r="BP1901" s="75"/>
      <c r="BQ1901" s="75"/>
      <c r="BR1901" s="75"/>
      <c r="BS1901" s="75"/>
      <c r="BT1901" s="75"/>
      <c r="BU1901" s="75"/>
      <c r="BV1901" s="75"/>
      <c r="BW1901" s="75"/>
      <c r="BX1901" s="75"/>
      <c r="BY1901" s="75"/>
      <c r="BZ1901" s="75"/>
      <c r="CA1901" s="75"/>
      <c r="CB1901" s="75"/>
      <c r="CC1901" s="75"/>
      <c r="CD1901" s="75"/>
      <c r="CE1901" s="75"/>
      <c r="CF1901" s="75"/>
      <c r="CG1901" s="75"/>
      <c r="CH1901" s="75"/>
      <c r="CI1901" s="75"/>
      <c r="CJ1901" s="75"/>
      <c r="CK1901" s="75"/>
      <c r="CL1901" s="75"/>
      <c r="CM1901" s="75"/>
      <c r="CN1901" s="75"/>
      <c r="CO1901" s="75"/>
      <c r="CP1901" s="75"/>
      <c r="CQ1901" s="75"/>
      <c r="CR1901" s="75"/>
      <c r="CS1901" s="75"/>
      <c r="CT1901" s="75"/>
      <c r="CU1901" s="75"/>
      <c r="CV1901" s="75"/>
      <c r="CW1901" s="75"/>
      <c r="CX1901" s="75"/>
      <c r="CY1901" s="75"/>
      <c r="CZ1901" s="76"/>
      <c r="DE1901" s="13"/>
    </row>
    <row r="1902" spans="1:109" ht="15" customHeight="1" x14ac:dyDescent="0.25">
      <c r="A1902" s="103"/>
      <c r="B1902" s="79"/>
      <c r="C1902" s="79"/>
      <c r="D1902" s="86"/>
      <c r="E1902" s="78" t="s">
        <v>109</v>
      </c>
      <c r="F1902" s="75"/>
      <c r="G1902" s="75"/>
      <c r="H1902" s="75"/>
      <c r="I1902" s="75"/>
      <c r="J1902" s="75"/>
      <c r="K1902" s="75"/>
      <c r="L1902" s="75"/>
      <c r="M1902" s="75"/>
      <c r="N1902" s="75"/>
      <c r="O1902" s="75"/>
      <c r="P1902" s="75"/>
      <c r="Q1902" s="75"/>
      <c r="R1902" s="75"/>
      <c r="S1902" s="75"/>
      <c r="T1902" s="75"/>
      <c r="U1902" s="75"/>
      <c r="V1902" s="75"/>
      <c r="W1902" s="75"/>
      <c r="X1902" s="75"/>
      <c r="Y1902" s="75"/>
      <c r="Z1902" s="75"/>
      <c r="AA1902" s="75"/>
      <c r="AB1902" s="75"/>
      <c r="AC1902" s="75"/>
      <c r="AD1902" s="75"/>
      <c r="AE1902" s="75"/>
      <c r="AF1902" s="75"/>
      <c r="AG1902" s="75"/>
      <c r="AH1902" s="75"/>
      <c r="AI1902" s="75"/>
      <c r="AJ1902" s="75"/>
      <c r="AK1902" s="75"/>
      <c r="AL1902" s="75"/>
      <c r="AM1902" s="75"/>
      <c r="AN1902" s="75"/>
      <c r="AO1902" s="75"/>
      <c r="AP1902" s="75"/>
      <c r="AQ1902" s="75"/>
      <c r="AR1902" s="75"/>
      <c r="AS1902" s="75"/>
      <c r="AT1902" s="75"/>
      <c r="AU1902" s="75"/>
      <c r="AV1902" s="75"/>
      <c r="AW1902" s="75"/>
      <c r="AX1902" s="75"/>
      <c r="AY1902" s="75"/>
      <c r="AZ1902" s="75"/>
      <c r="BA1902" s="75"/>
      <c r="BB1902" s="75"/>
      <c r="BC1902" s="75"/>
      <c r="BD1902" s="75"/>
      <c r="BE1902" s="75"/>
      <c r="BF1902" s="75"/>
      <c r="BG1902" s="75"/>
      <c r="BH1902" s="75"/>
      <c r="BI1902" s="75"/>
      <c r="BJ1902" s="75"/>
      <c r="BK1902" s="75"/>
      <c r="BL1902" s="75"/>
      <c r="BM1902" s="76"/>
      <c r="BN1902" s="78" t="s">
        <v>110</v>
      </c>
      <c r="BO1902" s="75"/>
      <c r="BP1902" s="75"/>
      <c r="BQ1902" s="75"/>
      <c r="BR1902" s="75"/>
      <c r="BS1902" s="75"/>
      <c r="BT1902" s="75"/>
      <c r="BU1902" s="75"/>
      <c r="BV1902" s="75"/>
      <c r="BW1902" s="75"/>
      <c r="BX1902" s="75"/>
      <c r="BY1902" s="75"/>
      <c r="BZ1902" s="75"/>
      <c r="CA1902" s="75"/>
      <c r="CB1902" s="75"/>
      <c r="CC1902" s="75"/>
      <c r="CD1902" s="75"/>
      <c r="CE1902" s="75"/>
      <c r="CF1902" s="75"/>
      <c r="CG1902" s="75"/>
      <c r="CH1902" s="75"/>
      <c r="CI1902" s="75"/>
      <c r="CJ1902" s="75"/>
      <c r="CK1902" s="75"/>
      <c r="CL1902" s="75"/>
      <c r="CM1902" s="75"/>
      <c r="CN1902" s="75"/>
      <c r="CO1902" s="75"/>
      <c r="CP1902" s="75"/>
      <c r="CQ1902" s="75"/>
      <c r="CR1902" s="75"/>
      <c r="CS1902" s="75"/>
      <c r="CT1902" s="75"/>
      <c r="CU1902" s="75"/>
      <c r="CV1902" s="75"/>
      <c r="CW1902" s="75"/>
      <c r="CX1902" s="75"/>
      <c r="CY1902" s="75"/>
      <c r="CZ1902" s="76"/>
      <c r="DE1902" s="13"/>
    </row>
    <row r="1903" spans="1:109" ht="15" customHeight="1" x14ac:dyDescent="0.25">
      <c r="A1903" s="103"/>
      <c r="B1903" s="79"/>
      <c r="C1903" s="79"/>
      <c r="D1903" s="86"/>
      <c r="E1903" s="74" t="s">
        <v>113</v>
      </c>
      <c r="F1903" s="75"/>
      <c r="G1903" s="75"/>
      <c r="H1903" s="75"/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6"/>
      <c r="Y1903" s="74" t="s">
        <v>115</v>
      </c>
      <c r="Z1903" s="75"/>
      <c r="AA1903" s="75"/>
      <c r="AB1903" s="75"/>
      <c r="AC1903" s="75"/>
      <c r="AD1903" s="75"/>
      <c r="AE1903" s="75"/>
      <c r="AF1903" s="75"/>
      <c r="AG1903" s="75"/>
      <c r="AH1903" s="75"/>
      <c r="AI1903" s="75"/>
      <c r="AJ1903" s="75"/>
      <c r="AK1903" s="75"/>
      <c r="AL1903" s="75"/>
      <c r="AM1903" s="75"/>
      <c r="AN1903" s="75"/>
      <c r="AO1903" s="75"/>
      <c r="AP1903" s="75"/>
      <c r="AQ1903" s="75"/>
      <c r="AR1903" s="75"/>
      <c r="AS1903" s="75"/>
      <c r="AT1903" s="76"/>
      <c r="AU1903" s="74" t="s">
        <v>116</v>
      </c>
      <c r="AV1903" s="75"/>
      <c r="AW1903" s="75"/>
      <c r="AX1903" s="75"/>
      <c r="AY1903" s="75"/>
      <c r="AZ1903" s="75"/>
      <c r="BA1903" s="75"/>
      <c r="BB1903" s="75"/>
      <c r="BC1903" s="75"/>
      <c r="BD1903" s="75"/>
      <c r="BE1903" s="75"/>
      <c r="BF1903" s="75"/>
      <c r="BG1903" s="75"/>
      <c r="BH1903" s="75"/>
      <c r="BI1903" s="75"/>
      <c r="BJ1903" s="75"/>
      <c r="BK1903" s="75"/>
      <c r="BL1903" s="75"/>
      <c r="BM1903" s="76"/>
      <c r="BN1903" s="74" t="s">
        <v>117</v>
      </c>
      <c r="BO1903" s="75"/>
      <c r="BP1903" s="75"/>
      <c r="BQ1903" s="75"/>
      <c r="BR1903" s="75"/>
      <c r="BS1903" s="75"/>
      <c r="BT1903" s="75"/>
      <c r="BU1903" s="75"/>
      <c r="BV1903" s="75"/>
      <c r="BW1903" s="75"/>
      <c r="BX1903" s="75"/>
      <c r="BY1903" s="75"/>
      <c r="BZ1903" s="75"/>
      <c r="CA1903" s="75"/>
      <c r="CB1903" s="75"/>
      <c r="CC1903" s="75"/>
      <c r="CD1903" s="75"/>
      <c r="CE1903" s="75"/>
      <c r="CF1903" s="75"/>
      <c r="CG1903" s="76"/>
      <c r="CH1903" s="74" t="s">
        <v>115</v>
      </c>
      <c r="CI1903" s="75"/>
      <c r="CJ1903" s="75"/>
      <c r="CK1903" s="75"/>
      <c r="CL1903" s="75"/>
      <c r="CM1903" s="75"/>
      <c r="CN1903" s="75"/>
      <c r="CO1903" s="75"/>
      <c r="CP1903" s="75"/>
      <c r="CQ1903" s="75"/>
      <c r="CR1903" s="76"/>
      <c r="CS1903" s="74" t="s">
        <v>118</v>
      </c>
      <c r="CT1903" s="75"/>
      <c r="CU1903" s="75"/>
      <c r="CV1903" s="75"/>
      <c r="CW1903" s="75"/>
      <c r="CX1903" s="75"/>
      <c r="CY1903" s="75"/>
      <c r="CZ1903" s="76"/>
      <c r="DE1903" s="13"/>
    </row>
    <row r="1904" spans="1:109" ht="15" customHeight="1" x14ac:dyDescent="0.25">
      <c r="A1904" s="104"/>
      <c r="B1904" s="88"/>
      <c r="C1904" s="88"/>
      <c r="D1904" s="89"/>
      <c r="E1904" s="74" t="s">
        <v>18</v>
      </c>
      <c r="F1904" s="75"/>
      <c r="G1904" s="76"/>
      <c r="I1904" s="74" t="s">
        <v>19</v>
      </c>
      <c r="J1904" s="75"/>
      <c r="K1904" s="75"/>
      <c r="L1904" s="75"/>
      <c r="M1904" s="76"/>
      <c r="N1904" s="74" t="s">
        <v>20</v>
      </c>
      <c r="O1904" s="75"/>
      <c r="P1904" s="75"/>
      <c r="Q1904" s="75"/>
      <c r="R1904" s="76"/>
      <c r="S1904" s="74" t="s">
        <v>114</v>
      </c>
      <c r="T1904" s="75"/>
      <c r="U1904" s="75"/>
      <c r="V1904" s="75"/>
      <c r="W1904" s="76"/>
      <c r="Y1904" s="74" t="s">
        <v>19</v>
      </c>
      <c r="Z1904" s="75"/>
      <c r="AA1904" s="75"/>
      <c r="AB1904" s="75"/>
      <c r="AC1904" s="75"/>
      <c r="AD1904" s="76"/>
      <c r="AE1904" s="74" t="s">
        <v>20</v>
      </c>
      <c r="AF1904" s="75"/>
      <c r="AG1904" s="75"/>
      <c r="AH1904" s="75"/>
      <c r="AI1904" s="75"/>
      <c r="AJ1904" s="76"/>
      <c r="AK1904" s="74" t="s">
        <v>114</v>
      </c>
      <c r="AL1904" s="75"/>
      <c r="AM1904" s="75"/>
      <c r="AN1904" s="75"/>
      <c r="AO1904" s="75"/>
      <c r="AP1904" s="75"/>
      <c r="AQ1904" s="75"/>
      <c r="AR1904" s="75"/>
      <c r="AS1904" s="75"/>
      <c r="AT1904" s="76"/>
      <c r="AU1904" s="74" t="s">
        <v>18</v>
      </c>
      <c r="AV1904" s="75"/>
      <c r="AW1904" s="75"/>
      <c r="AX1904" s="75"/>
      <c r="AY1904" s="76"/>
      <c r="AZ1904" s="74" t="s">
        <v>19</v>
      </c>
      <c r="BA1904" s="75"/>
      <c r="BB1904" s="75"/>
      <c r="BC1904" s="76"/>
      <c r="BD1904" s="74" t="s">
        <v>20</v>
      </c>
      <c r="BE1904" s="75"/>
      <c r="BF1904" s="75"/>
      <c r="BG1904" s="75"/>
      <c r="BH1904" s="75"/>
      <c r="BI1904" s="76"/>
      <c r="BJ1904" s="74" t="s">
        <v>114</v>
      </c>
      <c r="BK1904" s="75"/>
      <c r="BL1904" s="75"/>
      <c r="BM1904" s="76"/>
      <c r="BN1904" s="74" t="s">
        <v>18</v>
      </c>
      <c r="BO1904" s="75"/>
      <c r="BP1904" s="75"/>
      <c r="BQ1904" s="76"/>
      <c r="BR1904" s="74" t="s">
        <v>19</v>
      </c>
      <c r="BS1904" s="75"/>
      <c r="BT1904" s="75"/>
      <c r="BU1904" s="75"/>
      <c r="BV1904" s="75"/>
      <c r="BW1904" s="75"/>
      <c r="BX1904" s="76"/>
      <c r="BY1904" s="74" t="s">
        <v>20</v>
      </c>
      <c r="BZ1904" s="75"/>
      <c r="CA1904" s="75"/>
      <c r="CB1904" s="76"/>
      <c r="CC1904" s="74" t="s">
        <v>114</v>
      </c>
      <c r="CD1904" s="75"/>
      <c r="CE1904" s="75"/>
      <c r="CF1904" s="75"/>
      <c r="CG1904" s="76"/>
      <c r="CH1904" s="74" t="s">
        <v>19</v>
      </c>
      <c r="CI1904" s="75"/>
      <c r="CJ1904" s="75"/>
      <c r="CK1904" s="76"/>
      <c r="CL1904" s="74" t="s">
        <v>20</v>
      </c>
      <c r="CM1904" s="75"/>
      <c r="CN1904" s="76"/>
      <c r="CO1904" s="74" t="s">
        <v>114</v>
      </c>
      <c r="CP1904" s="75"/>
      <c r="CQ1904" s="75"/>
      <c r="CR1904" s="76"/>
      <c r="CS1904" s="74" t="s">
        <v>31</v>
      </c>
      <c r="CT1904" s="75"/>
      <c r="CU1904" s="75"/>
      <c r="CV1904" s="75"/>
      <c r="CW1904" s="76"/>
      <c r="CX1904" s="74" t="s">
        <v>114</v>
      </c>
      <c r="CY1904" s="75"/>
      <c r="CZ1904" s="76"/>
      <c r="DE1904" s="13"/>
    </row>
    <row r="1905" spans="1:109" ht="15" customHeight="1" x14ac:dyDescent="0.25">
      <c r="A1905" s="105" t="s">
        <v>33</v>
      </c>
      <c r="B1905" s="75"/>
      <c r="C1905" s="75"/>
      <c r="D1905" s="76"/>
      <c r="E1905" s="99">
        <f>SUM(E895,E1804)</f>
        <v>0</v>
      </c>
      <c r="F1905" s="75"/>
      <c r="G1905" s="76"/>
      <c r="I1905" s="99">
        <f>SUM(I895,I1804)</f>
        <v>0</v>
      </c>
      <c r="J1905" s="75"/>
      <c r="K1905" s="75"/>
      <c r="L1905" s="75"/>
      <c r="M1905" s="76"/>
      <c r="N1905" s="99">
        <f>SUM(N895,N1804)</f>
        <v>0</v>
      </c>
      <c r="O1905" s="75"/>
      <c r="P1905" s="75">
        <f t="shared" ref="P1905:P1909" si="973">SUM(P1400,P1804)</f>
        <v>0</v>
      </c>
      <c r="Q1905" s="75"/>
      <c r="R1905" s="76">
        <f t="shared" ref="R1905:R1909" si="974">SUM(R1400,R1804)</f>
        <v>0</v>
      </c>
      <c r="S1905" s="99">
        <f>SUM(S895,S1804)</f>
        <v>0</v>
      </c>
      <c r="T1905" s="75">
        <f t="shared" ref="T1905:T1909" si="975">SUM(T1400,T1804)</f>
        <v>0</v>
      </c>
      <c r="U1905" s="75"/>
      <c r="V1905" s="75">
        <f t="shared" ref="V1905:V1909" si="976">SUM(V1400,V1804)</f>
        <v>0</v>
      </c>
      <c r="W1905" s="76"/>
      <c r="X1905" s="41">
        <f>SUM(X895,X1804)</f>
        <v>0</v>
      </c>
      <c r="Y1905" s="99">
        <f t="shared" ref="Y1905:AC1909" si="977">SUM(Y895,Y1804)</f>
        <v>0</v>
      </c>
      <c r="Z1905" s="75"/>
      <c r="AA1905" s="75">
        <f t="shared" si="977"/>
        <v>0</v>
      </c>
      <c r="AB1905" s="75"/>
      <c r="AC1905" s="75">
        <f t="shared" si="977"/>
        <v>0</v>
      </c>
      <c r="AD1905" s="76"/>
      <c r="AE1905" s="99">
        <f>SUM(AE895,AE1804)</f>
        <v>0</v>
      </c>
      <c r="AF1905" s="75">
        <f t="shared" ref="AF1905:AF1909" si="978">SUM(AF1400,AF1804)</f>
        <v>0</v>
      </c>
      <c r="AG1905" s="75"/>
      <c r="AH1905" s="75">
        <f t="shared" ref="AH1905:AH1909" si="979">SUM(AH1400,AH1804)</f>
        <v>0</v>
      </c>
      <c r="AI1905" s="75"/>
      <c r="AJ1905" s="76">
        <f t="shared" ref="AJ1905:AJ1909" si="980">SUM(AJ1400,AJ1804)</f>
        <v>0</v>
      </c>
      <c r="AK1905" s="99">
        <f>SUM(AK895,AK1804)</f>
        <v>0</v>
      </c>
      <c r="AL1905" s="75">
        <f t="shared" ref="AL1905:AL1909" si="981">SUM(AL1400,AL1804)</f>
        <v>0</v>
      </c>
      <c r="AM1905" s="75"/>
      <c r="AN1905" s="75">
        <f t="shared" ref="AN1905:AN1909" si="982">SUM(AN1400,AN1804)</f>
        <v>0</v>
      </c>
      <c r="AO1905" s="75"/>
      <c r="AP1905" s="75">
        <f t="shared" ref="AP1905:AP1909" si="983">SUM(AP1400,AP1804)</f>
        <v>0</v>
      </c>
      <c r="AQ1905" s="75"/>
      <c r="AR1905" s="75">
        <f t="shared" ref="AR1905:AR1909" si="984">SUM(AR1400,AR1804)</f>
        <v>0</v>
      </c>
      <c r="AS1905" s="75"/>
      <c r="AT1905" s="76">
        <f t="shared" ref="AT1905:AT1909" si="985">SUM(AT1400,AT1804)</f>
        <v>0</v>
      </c>
      <c r="AU1905" s="99">
        <f>SUM(AU895,AU1804)</f>
        <v>0</v>
      </c>
      <c r="AV1905" s="75">
        <f t="shared" ref="AV1905:AV1909" si="986">SUM(AV1400,AV1804)</f>
        <v>0</v>
      </c>
      <c r="AW1905" s="75"/>
      <c r="AX1905" s="75">
        <f t="shared" ref="AX1905:AX1909" si="987">SUM(AX1400,AX1804)</f>
        <v>0</v>
      </c>
      <c r="AY1905" s="76"/>
      <c r="AZ1905" s="99">
        <f>SUM(AZ895,AZ1804)</f>
        <v>0</v>
      </c>
      <c r="BA1905" s="75"/>
      <c r="BB1905" s="75">
        <f t="shared" ref="BB1905:BB1909" si="988">SUM(BB1400,BB1804)</f>
        <v>0</v>
      </c>
      <c r="BC1905" s="76"/>
      <c r="BD1905" s="99">
        <f t="shared" ref="BD1905:BD1909" si="989">SUM(BD1400,BD1804)</f>
        <v>0</v>
      </c>
      <c r="BE1905" s="75">
        <f>SUM(BE895,BE1804)</f>
        <v>0</v>
      </c>
      <c r="BF1905" s="75">
        <f t="shared" ref="BF1905:BF1909" si="990">SUM(BF1400,BF1804)</f>
        <v>0</v>
      </c>
      <c r="BG1905" s="75"/>
      <c r="BH1905" s="75">
        <f t="shared" ref="BH1905:BH1909" si="991">SUM(BH1400,BH1804)</f>
        <v>0</v>
      </c>
      <c r="BI1905" s="76"/>
      <c r="BJ1905" s="99">
        <f>SUM(BJ895,BJ1804)</f>
        <v>0</v>
      </c>
      <c r="BK1905" s="75"/>
      <c r="BL1905" s="75">
        <f t="shared" ref="BL1905:BL1909" si="992">SUM(BL1400,BL1804)</f>
        <v>0</v>
      </c>
      <c r="BM1905" s="76"/>
      <c r="BN1905" s="99">
        <f>SUM(BN895,BN1804)</f>
        <v>0</v>
      </c>
      <c r="BO1905" s="75"/>
      <c r="BP1905" s="75">
        <f t="shared" ref="BP1905:BP1909" si="993">SUM(BP1400,BP1804)</f>
        <v>0</v>
      </c>
      <c r="BQ1905" s="76"/>
      <c r="BR1905" s="99">
        <f>SUM(BR895,BR1804)</f>
        <v>0</v>
      </c>
      <c r="BS1905" s="75"/>
      <c r="BT1905" s="75">
        <f t="shared" ref="BT1905:BT1909" si="994">SUM(BT1400,BT1804)</f>
        <v>0</v>
      </c>
      <c r="BU1905" s="75"/>
      <c r="BV1905" s="75">
        <f t="shared" ref="BV1905:BV1909" si="995">SUM(BV1400,BV1804)</f>
        <v>0</v>
      </c>
      <c r="BW1905" s="75"/>
      <c r="BX1905" s="76">
        <f>SUM(BX895,BX1804)</f>
        <v>0</v>
      </c>
      <c r="BY1905" s="99">
        <f>SUM(BY895,BY1804)</f>
        <v>0</v>
      </c>
      <c r="BZ1905" s="75">
        <f t="shared" ref="BZ1905:BZ1909" si="996">SUM(BZ1400,BZ1804)</f>
        <v>0</v>
      </c>
      <c r="CA1905" s="75"/>
      <c r="CB1905" s="76">
        <f t="shared" ref="CB1905:CB1909" si="997">SUM(CB1400,CB1804)</f>
        <v>0</v>
      </c>
      <c r="CC1905" s="99">
        <f>SUM(CC895,CC1804)</f>
        <v>0</v>
      </c>
      <c r="CD1905" s="75">
        <f t="shared" ref="CD1905:CD1909" si="998">SUM(CD1400,CD1804)</f>
        <v>0</v>
      </c>
      <c r="CE1905" s="75"/>
      <c r="CF1905" s="75">
        <f t="shared" ref="CF1905:CF1909" si="999">SUM(CF1400,CF1804)</f>
        <v>0</v>
      </c>
      <c r="CG1905" s="76"/>
      <c r="CH1905" s="99">
        <f>SUM(CH895,CH1804)</f>
        <v>0</v>
      </c>
      <c r="CI1905" s="75"/>
      <c r="CJ1905" s="75">
        <f t="shared" ref="CJ1905:CJ1909" si="1000">SUM(CJ1400,CJ1804)</f>
        <v>0</v>
      </c>
      <c r="CK1905" s="76"/>
      <c r="CL1905" s="99">
        <f t="shared" ref="CL1905:CL1909" si="1001">SUM(CL1400,CL1804)</f>
        <v>0</v>
      </c>
      <c r="CM1905" s="75">
        <f>SUM(CM895,CM1804)</f>
        <v>0</v>
      </c>
      <c r="CN1905" s="76">
        <f t="shared" ref="CN1905:CN1909" si="1002">SUM(CN1400,CN1804)</f>
        <v>0</v>
      </c>
      <c r="CO1905" s="99">
        <f>SUM(CO895,CO1804)</f>
        <v>0</v>
      </c>
      <c r="CP1905" s="75">
        <f>SUM(CP895,CP1804)</f>
        <v>0</v>
      </c>
      <c r="CQ1905" s="75"/>
      <c r="CR1905" s="76">
        <f t="shared" ref="CR1905:CR1909" si="1003">SUM(CR1400,CR1804)</f>
        <v>0</v>
      </c>
      <c r="CS1905" s="99">
        <f>SUM(CS895,CS1804)</f>
        <v>0</v>
      </c>
      <c r="CT1905" s="75">
        <f t="shared" ref="CT1905:CT1909" si="1004">SUM(CT1400,CT1804)</f>
        <v>0</v>
      </c>
      <c r="CU1905" s="75"/>
      <c r="CV1905" s="75">
        <f t="shared" ref="CV1905:CV1909" si="1005">SUM(CV1400,CV1804)</f>
        <v>0</v>
      </c>
      <c r="CW1905" s="76">
        <f>SUM(CW895,CW1804)</f>
        <v>0</v>
      </c>
      <c r="CX1905" s="99">
        <f t="shared" ref="CX1905:CX1909" si="1006">SUM(CX1400,CX1804)</f>
        <v>0</v>
      </c>
      <c r="CY1905" s="75"/>
      <c r="CZ1905" s="76">
        <f t="shared" ref="CZ1905:CZ1909" si="1007">SUM(CZ1400,CZ1804)</f>
        <v>0</v>
      </c>
      <c r="DE1905" s="13"/>
    </row>
    <row r="1906" spans="1:109" ht="15" customHeight="1" x14ac:dyDescent="0.25">
      <c r="A1906" s="105" t="s">
        <v>34</v>
      </c>
      <c r="B1906" s="75"/>
      <c r="C1906" s="75"/>
      <c r="D1906" s="76"/>
      <c r="E1906" s="99">
        <f t="shared" ref="E1906:E1909" si="1008">SUM(E896,E1805)</f>
        <v>3</v>
      </c>
      <c r="F1906" s="75"/>
      <c r="G1906" s="76"/>
      <c r="I1906" s="99">
        <f t="shared" ref="I1906:I1909" si="1009">SUM(I896,I1805)</f>
        <v>0</v>
      </c>
      <c r="J1906" s="75"/>
      <c r="K1906" s="75"/>
      <c r="L1906" s="75"/>
      <c r="M1906" s="76"/>
      <c r="N1906" s="99">
        <f t="shared" ref="N1906:N1909" si="1010">SUM(N896,N1805)</f>
        <v>0</v>
      </c>
      <c r="O1906" s="75"/>
      <c r="P1906" s="75">
        <f t="shared" si="973"/>
        <v>0</v>
      </c>
      <c r="Q1906" s="75"/>
      <c r="R1906" s="76">
        <f t="shared" si="974"/>
        <v>0</v>
      </c>
      <c r="S1906" s="99">
        <f t="shared" ref="S1906:S1909" si="1011">SUM(S896,S1805)</f>
        <v>0</v>
      </c>
      <c r="T1906" s="75">
        <f t="shared" si="975"/>
        <v>0</v>
      </c>
      <c r="U1906" s="75"/>
      <c r="V1906" s="75">
        <f t="shared" si="976"/>
        <v>0</v>
      </c>
      <c r="W1906" s="76"/>
      <c r="Y1906" s="99">
        <f t="shared" si="977"/>
        <v>0</v>
      </c>
      <c r="Z1906" s="75"/>
      <c r="AA1906" s="75">
        <f t="shared" si="977"/>
        <v>0</v>
      </c>
      <c r="AB1906" s="75"/>
      <c r="AC1906" s="75">
        <f t="shared" si="977"/>
        <v>0</v>
      </c>
      <c r="AD1906" s="76"/>
      <c r="AE1906" s="99">
        <f t="shared" ref="AE1906:AE1909" si="1012">SUM(AE896,AE1805)</f>
        <v>0</v>
      </c>
      <c r="AF1906" s="75">
        <f t="shared" si="978"/>
        <v>0</v>
      </c>
      <c r="AG1906" s="75"/>
      <c r="AH1906" s="75">
        <f t="shared" si="979"/>
        <v>0</v>
      </c>
      <c r="AI1906" s="75"/>
      <c r="AJ1906" s="76">
        <f t="shared" si="980"/>
        <v>0</v>
      </c>
      <c r="AK1906" s="99">
        <f t="shared" ref="AK1906:AK1909" si="1013">SUM(AK896,AK1805)</f>
        <v>0</v>
      </c>
      <c r="AL1906" s="75">
        <f t="shared" si="981"/>
        <v>0</v>
      </c>
      <c r="AM1906" s="75"/>
      <c r="AN1906" s="75">
        <f t="shared" si="982"/>
        <v>0</v>
      </c>
      <c r="AO1906" s="75"/>
      <c r="AP1906" s="75">
        <f t="shared" si="983"/>
        <v>0</v>
      </c>
      <c r="AQ1906" s="75"/>
      <c r="AR1906" s="75">
        <f t="shared" si="984"/>
        <v>0</v>
      </c>
      <c r="AS1906" s="75"/>
      <c r="AT1906" s="76">
        <f t="shared" si="985"/>
        <v>0</v>
      </c>
      <c r="AU1906" s="99">
        <f t="shared" ref="AU1906:AU1909" si="1014">SUM(AU896,AU1805)</f>
        <v>0</v>
      </c>
      <c r="AV1906" s="75">
        <f t="shared" si="986"/>
        <v>0</v>
      </c>
      <c r="AW1906" s="75"/>
      <c r="AX1906" s="75">
        <f t="shared" si="987"/>
        <v>0</v>
      </c>
      <c r="AY1906" s="76"/>
      <c r="AZ1906" s="99">
        <f t="shared" ref="AZ1906:AZ1909" si="1015">SUM(AZ896,AZ1805)</f>
        <v>0</v>
      </c>
      <c r="BA1906" s="75"/>
      <c r="BB1906" s="75">
        <f t="shared" si="988"/>
        <v>0</v>
      </c>
      <c r="BC1906" s="76"/>
      <c r="BD1906" s="99">
        <f t="shared" si="989"/>
        <v>0</v>
      </c>
      <c r="BE1906" s="75">
        <f t="shared" ref="BE1906:BE1909" si="1016">SUM(BE896,BE1805)</f>
        <v>0</v>
      </c>
      <c r="BF1906" s="75">
        <f t="shared" si="990"/>
        <v>0</v>
      </c>
      <c r="BG1906" s="75"/>
      <c r="BH1906" s="75">
        <f t="shared" si="991"/>
        <v>0</v>
      </c>
      <c r="BI1906" s="76"/>
      <c r="BJ1906" s="99">
        <f t="shared" ref="BJ1906:BJ1909" si="1017">SUM(BJ896,BJ1805)</f>
        <v>0</v>
      </c>
      <c r="BK1906" s="75"/>
      <c r="BL1906" s="75">
        <f t="shared" si="992"/>
        <v>0</v>
      </c>
      <c r="BM1906" s="76"/>
      <c r="BN1906" s="99">
        <f t="shared" ref="BN1906:BN1909" si="1018">SUM(BN896,BN1805)</f>
        <v>3</v>
      </c>
      <c r="BO1906" s="75"/>
      <c r="BP1906" s="75">
        <f t="shared" si="993"/>
        <v>0</v>
      </c>
      <c r="BQ1906" s="76"/>
      <c r="BR1906" s="99">
        <f t="shared" ref="BR1906:BR1909" si="1019">SUM(BR896,BR1805)</f>
        <v>0</v>
      </c>
      <c r="BS1906" s="75"/>
      <c r="BT1906" s="75">
        <f t="shared" si="994"/>
        <v>0</v>
      </c>
      <c r="BU1906" s="75"/>
      <c r="BV1906" s="75">
        <f t="shared" si="995"/>
        <v>0</v>
      </c>
      <c r="BW1906" s="75"/>
      <c r="BX1906" s="76">
        <f t="shared" ref="BX1906:BY1909" si="1020">SUM(BX896,BX1805)</f>
        <v>0</v>
      </c>
      <c r="BY1906" s="167">
        <f t="shared" si="1020"/>
        <v>0</v>
      </c>
      <c r="BZ1906" s="168">
        <f t="shared" si="996"/>
        <v>0</v>
      </c>
      <c r="CA1906" s="168"/>
      <c r="CB1906" s="169">
        <f t="shared" si="997"/>
        <v>0</v>
      </c>
      <c r="CC1906" s="99">
        <f t="shared" ref="CC1906:CC1909" si="1021">SUM(CC896,CC1805)</f>
        <v>0</v>
      </c>
      <c r="CD1906" s="75">
        <f t="shared" si="998"/>
        <v>0</v>
      </c>
      <c r="CE1906" s="75"/>
      <c r="CF1906" s="75">
        <f t="shared" si="999"/>
        <v>0</v>
      </c>
      <c r="CG1906" s="76"/>
      <c r="CH1906" s="99">
        <f t="shared" ref="CH1906:CH1909" si="1022">SUM(CH896,CH1805)</f>
        <v>0</v>
      </c>
      <c r="CI1906" s="75"/>
      <c r="CJ1906" s="75">
        <f t="shared" si="1000"/>
        <v>0</v>
      </c>
      <c r="CK1906" s="76"/>
      <c r="CL1906" s="99">
        <f t="shared" si="1001"/>
        <v>0</v>
      </c>
      <c r="CM1906" s="75">
        <f t="shared" ref="CM1906:CM1909" si="1023">SUM(CM896,CM1805)</f>
        <v>0</v>
      </c>
      <c r="CN1906" s="76">
        <f t="shared" si="1002"/>
        <v>0</v>
      </c>
      <c r="CO1906" s="167">
        <f t="shared" ref="CO1906:CP1909" si="1024">SUM(CO896,CO1805)</f>
        <v>0</v>
      </c>
      <c r="CP1906" s="168">
        <f t="shared" si="1024"/>
        <v>0</v>
      </c>
      <c r="CQ1906" s="168"/>
      <c r="CR1906" s="169">
        <f t="shared" si="1003"/>
        <v>0</v>
      </c>
      <c r="CS1906" s="99">
        <f t="shared" ref="CS1906:CS1909" si="1025">SUM(CS896,CS1805)</f>
        <v>0</v>
      </c>
      <c r="CT1906" s="75">
        <f t="shared" si="1004"/>
        <v>0</v>
      </c>
      <c r="CU1906" s="75"/>
      <c r="CV1906" s="75">
        <f t="shared" si="1005"/>
        <v>0</v>
      </c>
      <c r="CW1906" s="76">
        <f t="shared" ref="CW1906:CW1909" si="1026">SUM(CW896,CW1805)</f>
        <v>0</v>
      </c>
      <c r="CX1906" s="99">
        <f t="shared" si="1006"/>
        <v>0</v>
      </c>
      <c r="CY1906" s="75"/>
      <c r="CZ1906" s="76">
        <f t="shared" si="1007"/>
        <v>0</v>
      </c>
      <c r="DE1906" s="13"/>
    </row>
    <row r="1907" spans="1:109" ht="15" customHeight="1" x14ac:dyDescent="0.25">
      <c r="A1907" s="105" t="s">
        <v>35</v>
      </c>
      <c r="B1907" s="75"/>
      <c r="C1907" s="75"/>
      <c r="D1907" s="76"/>
      <c r="E1907" s="99">
        <f t="shared" si="1008"/>
        <v>39</v>
      </c>
      <c r="F1907" s="75"/>
      <c r="G1907" s="76"/>
      <c r="I1907" s="99">
        <f t="shared" si="1009"/>
        <v>7</v>
      </c>
      <c r="J1907" s="75"/>
      <c r="K1907" s="75"/>
      <c r="L1907" s="75"/>
      <c r="M1907" s="76"/>
      <c r="N1907" s="99">
        <f t="shared" si="1010"/>
        <v>0</v>
      </c>
      <c r="O1907" s="75"/>
      <c r="P1907" s="75">
        <f t="shared" si="973"/>
        <v>0</v>
      </c>
      <c r="Q1907" s="75"/>
      <c r="R1907" s="76">
        <f t="shared" si="974"/>
        <v>0</v>
      </c>
      <c r="S1907" s="99">
        <f t="shared" si="1011"/>
        <v>0</v>
      </c>
      <c r="T1907" s="75">
        <f t="shared" si="975"/>
        <v>0</v>
      </c>
      <c r="U1907" s="75"/>
      <c r="V1907" s="75">
        <f t="shared" si="976"/>
        <v>0</v>
      </c>
      <c r="W1907" s="76"/>
      <c r="Y1907" s="99">
        <f t="shared" si="977"/>
        <v>0</v>
      </c>
      <c r="Z1907" s="75"/>
      <c r="AA1907" s="75">
        <f t="shared" si="977"/>
        <v>0</v>
      </c>
      <c r="AB1907" s="75"/>
      <c r="AC1907" s="75">
        <f t="shared" si="977"/>
        <v>0</v>
      </c>
      <c r="AD1907" s="76"/>
      <c r="AE1907" s="99">
        <f t="shared" si="1012"/>
        <v>2</v>
      </c>
      <c r="AF1907" s="75">
        <f t="shared" si="978"/>
        <v>0</v>
      </c>
      <c r="AG1907" s="75"/>
      <c r="AH1907" s="75">
        <f t="shared" si="979"/>
        <v>0</v>
      </c>
      <c r="AI1907" s="75"/>
      <c r="AJ1907" s="76">
        <f t="shared" si="980"/>
        <v>0</v>
      </c>
      <c r="AK1907" s="99">
        <f t="shared" si="1013"/>
        <v>0</v>
      </c>
      <c r="AL1907" s="75">
        <f t="shared" si="981"/>
        <v>0</v>
      </c>
      <c r="AM1907" s="75"/>
      <c r="AN1907" s="75">
        <f t="shared" si="982"/>
        <v>0</v>
      </c>
      <c r="AO1907" s="75"/>
      <c r="AP1907" s="75">
        <f t="shared" si="983"/>
        <v>0</v>
      </c>
      <c r="AQ1907" s="75"/>
      <c r="AR1907" s="75">
        <f t="shared" si="984"/>
        <v>0</v>
      </c>
      <c r="AS1907" s="75"/>
      <c r="AT1907" s="76">
        <f t="shared" si="985"/>
        <v>0</v>
      </c>
      <c r="AU1907" s="99">
        <f t="shared" si="1014"/>
        <v>0</v>
      </c>
      <c r="AV1907" s="75">
        <f t="shared" si="986"/>
        <v>0</v>
      </c>
      <c r="AW1907" s="75"/>
      <c r="AX1907" s="75">
        <f t="shared" si="987"/>
        <v>0</v>
      </c>
      <c r="AY1907" s="76"/>
      <c r="AZ1907" s="99">
        <f t="shared" si="1015"/>
        <v>0</v>
      </c>
      <c r="BA1907" s="75"/>
      <c r="BB1907" s="75">
        <f t="shared" si="988"/>
        <v>0</v>
      </c>
      <c r="BC1907" s="76"/>
      <c r="BD1907" s="99">
        <f t="shared" si="989"/>
        <v>0</v>
      </c>
      <c r="BE1907" s="75">
        <f t="shared" si="1016"/>
        <v>0</v>
      </c>
      <c r="BF1907" s="75">
        <f t="shared" si="990"/>
        <v>0</v>
      </c>
      <c r="BG1907" s="75"/>
      <c r="BH1907" s="75">
        <f t="shared" si="991"/>
        <v>0</v>
      </c>
      <c r="BI1907" s="76"/>
      <c r="BJ1907" s="99">
        <f t="shared" si="1017"/>
        <v>0</v>
      </c>
      <c r="BK1907" s="75"/>
      <c r="BL1907" s="75">
        <f t="shared" si="992"/>
        <v>0</v>
      </c>
      <c r="BM1907" s="76"/>
      <c r="BN1907" s="99">
        <f t="shared" si="1018"/>
        <v>35</v>
      </c>
      <c r="BO1907" s="75"/>
      <c r="BP1907" s="75">
        <f t="shared" si="993"/>
        <v>0</v>
      </c>
      <c r="BQ1907" s="76"/>
      <c r="BR1907" s="99">
        <f t="shared" si="1019"/>
        <v>9</v>
      </c>
      <c r="BS1907" s="75"/>
      <c r="BT1907" s="75">
        <f t="shared" si="994"/>
        <v>0</v>
      </c>
      <c r="BU1907" s="75"/>
      <c r="BV1907" s="75">
        <f t="shared" si="995"/>
        <v>0</v>
      </c>
      <c r="BW1907" s="75"/>
      <c r="BX1907" s="76">
        <f t="shared" si="1020"/>
        <v>0</v>
      </c>
      <c r="BY1907" s="167">
        <f t="shared" si="1020"/>
        <v>0</v>
      </c>
      <c r="BZ1907" s="168">
        <f t="shared" si="996"/>
        <v>0</v>
      </c>
      <c r="CA1907" s="168"/>
      <c r="CB1907" s="169">
        <f t="shared" si="997"/>
        <v>0</v>
      </c>
      <c r="CC1907" s="99">
        <f t="shared" si="1021"/>
        <v>0</v>
      </c>
      <c r="CD1907" s="75">
        <f t="shared" si="998"/>
        <v>0</v>
      </c>
      <c r="CE1907" s="75"/>
      <c r="CF1907" s="75">
        <f t="shared" si="999"/>
        <v>0</v>
      </c>
      <c r="CG1907" s="76"/>
      <c r="CH1907" s="99">
        <f t="shared" si="1022"/>
        <v>0</v>
      </c>
      <c r="CI1907" s="75"/>
      <c r="CJ1907" s="75">
        <f t="shared" si="1000"/>
        <v>0</v>
      </c>
      <c r="CK1907" s="76"/>
      <c r="CL1907" s="99">
        <f t="shared" si="1001"/>
        <v>0</v>
      </c>
      <c r="CM1907" s="75">
        <f t="shared" si="1023"/>
        <v>0</v>
      </c>
      <c r="CN1907" s="76">
        <f t="shared" si="1002"/>
        <v>0</v>
      </c>
      <c r="CO1907" s="167">
        <f t="shared" si="1024"/>
        <v>0</v>
      </c>
      <c r="CP1907" s="168">
        <f t="shared" si="1024"/>
        <v>0</v>
      </c>
      <c r="CQ1907" s="168"/>
      <c r="CR1907" s="169">
        <f t="shared" si="1003"/>
        <v>0</v>
      </c>
      <c r="CS1907" s="99">
        <f t="shared" si="1025"/>
        <v>0</v>
      </c>
      <c r="CT1907" s="75">
        <f t="shared" si="1004"/>
        <v>0</v>
      </c>
      <c r="CU1907" s="75"/>
      <c r="CV1907" s="75">
        <f t="shared" si="1005"/>
        <v>0</v>
      </c>
      <c r="CW1907" s="76">
        <f t="shared" si="1026"/>
        <v>0</v>
      </c>
      <c r="CX1907" s="99">
        <f t="shared" si="1006"/>
        <v>0</v>
      </c>
      <c r="CY1907" s="75"/>
      <c r="CZ1907" s="76">
        <f t="shared" si="1007"/>
        <v>0</v>
      </c>
      <c r="DE1907" s="13"/>
    </row>
    <row r="1908" spans="1:109" ht="15" customHeight="1" x14ac:dyDescent="0.25">
      <c r="A1908" s="105" t="s">
        <v>36</v>
      </c>
      <c r="B1908" s="75"/>
      <c r="C1908" s="75"/>
      <c r="D1908" s="76"/>
      <c r="E1908" s="99">
        <f t="shared" si="1008"/>
        <v>8</v>
      </c>
      <c r="F1908" s="75"/>
      <c r="G1908" s="76"/>
      <c r="I1908" s="99">
        <f t="shared" si="1009"/>
        <v>6</v>
      </c>
      <c r="J1908" s="75"/>
      <c r="K1908" s="75"/>
      <c r="L1908" s="75"/>
      <c r="M1908" s="76"/>
      <c r="N1908" s="99">
        <f t="shared" si="1010"/>
        <v>1</v>
      </c>
      <c r="O1908" s="75"/>
      <c r="P1908" s="75">
        <f t="shared" si="973"/>
        <v>0</v>
      </c>
      <c r="Q1908" s="75"/>
      <c r="R1908" s="76">
        <f t="shared" si="974"/>
        <v>0</v>
      </c>
      <c r="S1908" s="99">
        <f t="shared" si="1011"/>
        <v>0</v>
      </c>
      <c r="T1908" s="75">
        <f t="shared" si="975"/>
        <v>0</v>
      </c>
      <c r="U1908" s="75"/>
      <c r="V1908" s="75">
        <f t="shared" si="976"/>
        <v>0</v>
      </c>
      <c r="W1908" s="76"/>
      <c r="Y1908" s="99">
        <f t="shared" si="977"/>
        <v>0</v>
      </c>
      <c r="Z1908" s="75"/>
      <c r="AA1908" s="75">
        <f t="shared" si="977"/>
        <v>0</v>
      </c>
      <c r="AB1908" s="75"/>
      <c r="AC1908" s="75">
        <f t="shared" si="977"/>
        <v>0</v>
      </c>
      <c r="AD1908" s="76"/>
      <c r="AE1908" s="99">
        <f t="shared" si="1012"/>
        <v>2</v>
      </c>
      <c r="AF1908" s="75">
        <f t="shared" si="978"/>
        <v>0</v>
      </c>
      <c r="AG1908" s="75"/>
      <c r="AH1908" s="75">
        <f t="shared" si="979"/>
        <v>0</v>
      </c>
      <c r="AI1908" s="75"/>
      <c r="AJ1908" s="76">
        <f t="shared" si="980"/>
        <v>0</v>
      </c>
      <c r="AK1908" s="99">
        <f t="shared" si="1013"/>
        <v>0</v>
      </c>
      <c r="AL1908" s="75">
        <f t="shared" si="981"/>
        <v>0</v>
      </c>
      <c r="AM1908" s="75"/>
      <c r="AN1908" s="75">
        <f t="shared" si="982"/>
        <v>0</v>
      </c>
      <c r="AO1908" s="75"/>
      <c r="AP1908" s="75">
        <f t="shared" si="983"/>
        <v>0</v>
      </c>
      <c r="AQ1908" s="75"/>
      <c r="AR1908" s="75">
        <f t="shared" si="984"/>
        <v>0</v>
      </c>
      <c r="AS1908" s="75"/>
      <c r="AT1908" s="76">
        <f t="shared" si="985"/>
        <v>0</v>
      </c>
      <c r="AU1908" s="99">
        <f t="shared" si="1014"/>
        <v>0</v>
      </c>
      <c r="AV1908" s="75">
        <f t="shared" si="986"/>
        <v>0</v>
      </c>
      <c r="AW1908" s="75"/>
      <c r="AX1908" s="75">
        <f t="shared" si="987"/>
        <v>0</v>
      </c>
      <c r="AY1908" s="76"/>
      <c r="AZ1908" s="99">
        <f t="shared" si="1015"/>
        <v>0</v>
      </c>
      <c r="BA1908" s="75"/>
      <c r="BB1908" s="75">
        <f t="shared" si="988"/>
        <v>0</v>
      </c>
      <c r="BC1908" s="76"/>
      <c r="BD1908" s="99">
        <f t="shared" si="989"/>
        <v>0</v>
      </c>
      <c r="BE1908" s="75">
        <f t="shared" si="1016"/>
        <v>0</v>
      </c>
      <c r="BF1908" s="75">
        <f t="shared" si="990"/>
        <v>0</v>
      </c>
      <c r="BG1908" s="75"/>
      <c r="BH1908" s="75">
        <f t="shared" si="991"/>
        <v>0</v>
      </c>
      <c r="BI1908" s="76"/>
      <c r="BJ1908" s="99">
        <f t="shared" si="1017"/>
        <v>0</v>
      </c>
      <c r="BK1908" s="75"/>
      <c r="BL1908" s="75">
        <f t="shared" si="992"/>
        <v>0</v>
      </c>
      <c r="BM1908" s="76"/>
      <c r="BN1908" s="99">
        <f t="shared" si="1018"/>
        <v>8</v>
      </c>
      <c r="BO1908" s="75"/>
      <c r="BP1908" s="75">
        <f t="shared" si="993"/>
        <v>0</v>
      </c>
      <c r="BQ1908" s="76"/>
      <c r="BR1908" s="99">
        <f t="shared" si="1019"/>
        <v>5</v>
      </c>
      <c r="BS1908" s="75"/>
      <c r="BT1908" s="75">
        <f t="shared" si="994"/>
        <v>0</v>
      </c>
      <c r="BU1908" s="75"/>
      <c r="BV1908" s="75">
        <f t="shared" si="995"/>
        <v>0</v>
      </c>
      <c r="BW1908" s="75"/>
      <c r="BX1908" s="76">
        <f t="shared" si="1020"/>
        <v>0</v>
      </c>
      <c r="BY1908" s="167">
        <f t="shared" si="1020"/>
        <v>1</v>
      </c>
      <c r="BZ1908" s="168">
        <f t="shared" si="996"/>
        <v>0</v>
      </c>
      <c r="CA1908" s="168"/>
      <c r="CB1908" s="169">
        <f t="shared" si="997"/>
        <v>0</v>
      </c>
      <c r="CC1908" s="99">
        <f t="shared" si="1021"/>
        <v>0</v>
      </c>
      <c r="CD1908" s="75">
        <f t="shared" si="998"/>
        <v>0</v>
      </c>
      <c r="CE1908" s="75"/>
      <c r="CF1908" s="75">
        <f t="shared" si="999"/>
        <v>0</v>
      </c>
      <c r="CG1908" s="76"/>
      <c r="CH1908" s="99">
        <f t="shared" si="1022"/>
        <v>0</v>
      </c>
      <c r="CI1908" s="75"/>
      <c r="CJ1908" s="75">
        <f t="shared" si="1000"/>
        <v>0</v>
      </c>
      <c r="CK1908" s="76"/>
      <c r="CL1908" s="99">
        <f t="shared" si="1001"/>
        <v>0</v>
      </c>
      <c r="CM1908" s="75">
        <f t="shared" si="1023"/>
        <v>0</v>
      </c>
      <c r="CN1908" s="76">
        <f t="shared" si="1002"/>
        <v>0</v>
      </c>
      <c r="CO1908" s="167">
        <f t="shared" si="1024"/>
        <v>0</v>
      </c>
      <c r="CP1908" s="168">
        <f t="shared" si="1024"/>
        <v>0</v>
      </c>
      <c r="CQ1908" s="168"/>
      <c r="CR1908" s="169">
        <f t="shared" si="1003"/>
        <v>0</v>
      </c>
      <c r="CS1908" s="99">
        <f t="shared" si="1025"/>
        <v>0</v>
      </c>
      <c r="CT1908" s="75">
        <f t="shared" si="1004"/>
        <v>0</v>
      </c>
      <c r="CU1908" s="75"/>
      <c r="CV1908" s="75">
        <f t="shared" si="1005"/>
        <v>0</v>
      </c>
      <c r="CW1908" s="76">
        <f t="shared" si="1026"/>
        <v>0</v>
      </c>
      <c r="CX1908" s="99">
        <f t="shared" si="1006"/>
        <v>0</v>
      </c>
      <c r="CY1908" s="75"/>
      <c r="CZ1908" s="76">
        <f t="shared" si="1007"/>
        <v>0</v>
      </c>
      <c r="DE1908" s="13"/>
    </row>
    <row r="1909" spans="1:109" ht="15" customHeight="1" x14ac:dyDescent="0.25">
      <c r="A1909" s="108" t="s">
        <v>37</v>
      </c>
      <c r="B1909" s="75"/>
      <c r="C1909" s="75"/>
      <c r="D1909" s="76"/>
      <c r="E1909" s="106">
        <f t="shared" si="1008"/>
        <v>50</v>
      </c>
      <c r="F1909" s="75"/>
      <c r="G1909" s="76"/>
      <c r="I1909" s="106">
        <f t="shared" si="1009"/>
        <v>13</v>
      </c>
      <c r="J1909" s="75"/>
      <c r="K1909" s="75"/>
      <c r="L1909" s="75"/>
      <c r="M1909" s="76"/>
      <c r="N1909" s="106">
        <f t="shared" si="1010"/>
        <v>1</v>
      </c>
      <c r="O1909" s="75"/>
      <c r="P1909" s="75">
        <f t="shared" si="973"/>
        <v>0</v>
      </c>
      <c r="Q1909" s="75"/>
      <c r="R1909" s="76">
        <f t="shared" si="974"/>
        <v>0</v>
      </c>
      <c r="S1909" s="106">
        <f t="shared" si="1011"/>
        <v>0</v>
      </c>
      <c r="T1909" s="75">
        <f t="shared" si="975"/>
        <v>0</v>
      </c>
      <c r="U1909" s="75"/>
      <c r="V1909" s="75">
        <f t="shared" si="976"/>
        <v>0</v>
      </c>
      <c r="W1909" s="76"/>
      <c r="Y1909" s="106">
        <f t="shared" si="977"/>
        <v>0</v>
      </c>
      <c r="Z1909" s="75"/>
      <c r="AA1909" s="75">
        <f t="shared" si="977"/>
        <v>0</v>
      </c>
      <c r="AB1909" s="75"/>
      <c r="AC1909" s="75">
        <f t="shared" si="977"/>
        <v>0</v>
      </c>
      <c r="AD1909" s="76"/>
      <c r="AE1909" s="106">
        <f t="shared" si="1012"/>
        <v>4</v>
      </c>
      <c r="AF1909" s="75">
        <f t="shared" si="978"/>
        <v>0</v>
      </c>
      <c r="AG1909" s="75"/>
      <c r="AH1909" s="75">
        <f t="shared" si="979"/>
        <v>0</v>
      </c>
      <c r="AI1909" s="75"/>
      <c r="AJ1909" s="76">
        <f t="shared" si="980"/>
        <v>0</v>
      </c>
      <c r="AK1909" s="106">
        <f t="shared" si="1013"/>
        <v>0</v>
      </c>
      <c r="AL1909" s="75">
        <f t="shared" si="981"/>
        <v>0</v>
      </c>
      <c r="AM1909" s="75"/>
      <c r="AN1909" s="75">
        <f t="shared" si="982"/>
        <v>0</v>
      </c>
      <c r="AO1909" s="75"/>
      <c r="AP1909" s="75">
        <f t="shared" si="983"/>
        <v>0</v>
      </c>
      <c r="AQ1909" s="75"/>
      <c r="AR1909" s="75">
        <f t="shared" si="984"/>
        <v>0</v>
      </c>
      <c r="AS1909" s="75"/>
      <c r="AT1909" s="76">
        <f t="shared" si="985"/>
        <v>0</v>
      </c>
      <c r="AU1909" s="106">
        <f t="shared" si="1014"/>
        <v>0</v>
      </c>
      <c r="AV1909" s="75">
        <f t="shared" si="986"/>
        <v>0</v>
      </c>
      <c r="AW1909" s="75"/>
      <c r="AX1909" s="75">
        <f t="shared" si="987"/>
        <v>0</v>
      </c>
      <c r="AY1909" s="76"/>
      <c r="AZ1909" s="106">
        <f t="shared" si="1015"/>
        <v>0</v>
      </c>
      <c r="BA1909" s="75"/>
      <c r="BB1909" s="75">
        <f t="shared" si="988"/>
        <v>0</v>
      </c>
      <c r="BC1909" s="76"/>
      <c r="BD1909" s="106">
        <f t="shared" si="989"/>
        <v>0</v>
      </c>
      <c r="BE1909" s="75">
        <f t="shared" si="1016"/>
        <v>0</v>
      </c>
      <c r="BF1909" s="75">
        <f t="shared" si="990"/>
        <v>0</v>
      </c>
      <c r="BG1909" s="75"/>
      <c r="BH1909" s="75">
        <f t="shared" si="991"/>
        <v>0</v>
      </c>
      <c r="BI1909" s="76"/>
      <c r="BJ1909" s="106">
        <f t="shared" si="1017"/>
        <v>0</v>
      </c>
      <c r="BK1909" s="75"/>
      <c r="BL1909" s="75">
        <f t="shared" si="992"/>
        <v>0</v>
      </c>
      <c r="BM1909" s="76"/>
      <c r="BN1909" s="106">
        <f t="shared" si="1018"/>
        <v>46</v>
      </c>
      <c r="BO1909" s="75"/>
      <c r="BP1909" s="75">
        <f t="shared" si="993"/>
        <v>0</v>
      </c>
      <c r="BQ1909" s="76"/>
      <c r="BR1909" s="106">
        <f t="shared" si="1019"/>
        <v>14</v>
      </c>
      <c r="BS1909" s="75"/>
      <c r="BT1909" s="75">
        <f t="shared" si="994"/>
        <v>0</v>
      </c>
      <c r="BU1909" s="75"/>
      <c r="BV1909" s="75">
        <f t="shared" si="995"/>
        <v>0</v>
      </c>
      <c r="BW1909" s="75"/>
      <c r="BX1909" s="76">
        <f t="shared" si="1020"/>
        <v>0</v>
      </c>
      <c r="BY1909" s="170">
        <f t="shared" si="1020"/>
        <v>1</v>
      </c>
      <c r="BZ1909" s="171">
        <f t="shared" si="996"/>
        <v>0</v>
      </c>
      <c r="CA1909" s="171"/>
      <c r="CB1909" s="172">
        <f t="shared" si="997"/>
        <v>0</v>
      </c>
      <c r="CC1909" s="106">
        <f t="shared" si="1021"/>
        <v>0</v>
      </c>
      <c r="CD1909" s="75">
        <f t="shared" si="998"/>
        <v>0</v>
      </c>
      <c r="CE1909" s="75"/>
      <c r="CF1909" s="75">
        <f t="shared" si="999"/>
        <v>0</v>
      </c>
      <c r="CG1909" s="76"/>
      <c r="CH1909" s="106">
        <f t="shared" si="1022"/>
        <v>0</v>
      </c>
      <c r="CI1909" s="75"/>
      <c r="CJ1909" s="75">
        <f t="shared" si="1000"/>
        <v>0</v>
      </c>
      <c r="CK1909" s="76"/>
      <c r="CL1909" s="106">
        <f t="shared" si="1001"/>
        <v>0</v>
      </c>
      <c r="CM1909" s="75">
        <f t="shared" si="1023"/>
        <v>0</v>
      </c>
      <c r="CN1909" s="76">
        <f t="shared" si="1002"/>
        <v>0</v>
      </c>
      <c r="CO1909" s="170">
        <f t="shared" si="1024"/>
        <v>0</v>
      </c>
      <c r="CP1909" s="171">
        <f t="shared" si="1024"/>
        <v>0</v>
      </c>
      <c r="CQ1909" s="171"/>
      <c r="CR1909" s="172">
        <f t="shared" si="1003"/>
        <v>0</v>
      </c>
      <c r="CS1909" s="106">
        <f t="shared" si="1025"/>
        <v>0</v>
      </c>
      <c r="CT1909" s="75">
        <f t="shared" si="1004"/>
        <v>0</v>
      </c>
      <c r="CU1909" s="75"/>
      <c r="CV1909" s="75">
        <f t="shared" si="1005"/>
        <v>0</v>
      </c>
      <c r="CW1909" s="76">
        <f t="shared" si="1026"/>
        <v>0</v>
      </c>
      <c r="CX1909" s="106">
        <f t="shared" si="1006"/>
        <v>0</v>
      </c>
      <c r="CY1909" s="75"/>
      <c r="CZ1909" s="76">
        <f t="shared" si="1007"/>
        <v>0</v>
      </c>
      <c r="DE1909" s="13"/>
    </row>
    <row r="1910" spans="1:109" ht="15" customHeight="1" x14ac:dyDescent="0.25">
      <c r="A1910" s="6"/>
      <c r="DE1910" s="13"/>
    </row>
    <row r="1911" spans="1:109" ht="15" customHeight="1" x14ac:dyDescent="0.25">
      <c r="A1911" s="6"/>
      <c r="DE1911" s="13"/>
    </row>
    <row r="1912" spans="1:109" ht="15" customHeight="1" x14ac:dyDescent="0.25">
      <c r="A1912" s="6"/>
      <c r="D1912" s="78" t="s">
        <v>2</v>
      </c>
      <c r="E1912" s="84"/>
      <c r="G1912" s="78" t="s">
        <v>119</v>
      </c>
      <c r="H1912" s="75"/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 s="75"/>
      <c r="AD1912" s="75"/>
      <c r="AE1912" s="75"/>
      <c r="AF1912" s="75"/>
      <c r="AG1912" s="75"/>
      <c r="AH1912" s="75"/>
      <c r="AI1912" s="75"/>
      <c r="AJ1912" s="75"/>
      <c r="AK1912" s="76"/>
      <c r="AP1912" s="109" t="s">
        <v>120</v>
      </c>
      <c r="AQ1912" s="75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  <c r="BI1912" s="75"/>
      <c r="BJ1912" s="75"/>
      <c r="BK1912" s="75"/>
      <c r="BL1912" s="75"/>
      <c r="BM1912" s="75"/>
      <c r="BN1912" s="75"/>
      <c r="BO1912" s="75"/>
      <c r="BP1912" s="75"/>
      <c r="BQ1912" s="75"/>
      <c r="BR1912" s="76"/>
      <c r="BS1912" s="99">
        <f>SUM(BS902,BS1811)</f>
        <v>0</v>
      </c>
      <c r="BT1912" s="75"/>
      <c r="BU1912" s="75"/>
      <c r="BV1912" s="76"/>
      <c r="DE1912" s="13"/>
    </row>
    <row r="1913" spans="1:109" ht="15" customHeight="1" x14ac:dyDescent="0.25">
      <c r="A1913" s="6"/>
      <c r="D1913" s="85"/>
      <c r="E1913" s="86"/>
      <c r="G1913" s="74" t="s">
        <v>109</v>
      </c>
      <c r="H1913" s="75"/>
      <c r="I1913" s="75"/>
      <c r="J1913" s="75"/>
      <c r="K1913" s="75"/>
      <c r="L1913" s="75"/>
      <c r="M1913" s="75"/>
      <c r="N1913" s="76"/>
      <c r="O1913" s="74" t="s">
        <v>110</v>
      </c>
      <c r="P1913" s="75"/>
      <c r="Q1913" s="75"/>
      <c r="R1913" s="75"/>
      <c r="S1913" s="75"/>
      <c r="T1913" s="75"/>
      <c r="U1913" s="75"/>
      <c r="V1913" s="75"/>
      <c r="W1913" s="75"/>
      <c r="X1913" s="75"/>
      <c r="Y1913" s="75"/>
      <c r="Z1913" s="75"/>
      <c r="AA1913" s="75"/>
      <c r="AB1913" s="75"/>
      <c r="AC1913" s="75"/>
      <c r="AD1913" s="75"/>
      <c r="AE1913" s="75"/>
      <c r="AF1913" s="75"/>
      <c r="AG1913" s="75"/>
      <c r="AH1913" s="75"/>
      <c r="AI1913" s="75"/>
      <c r="AJ1913" s="75"/>
      <c r="AK1913" s="76"/>
      <c r="AP1913" s="109" t="s">
        <v>121</v>
      </c>
      <c r="AQ1913" s="75"/>
      <c r="AR1913" s="75"/>
      <c r="AS1913" s="75"/>
      <c r="AT1913" s="75"/>
      <c r="AU1913" s="75"/>
      <c r="AV1913" s="75"/>
      <c r="AW1913" s="75"/>
      <c r="AX1913" s="75"/>
      <c r="AY1913" s="75"/>
      <c r="AZ1913" s="75"/>
      <c r="BA1913" s="75"/>
      <c r="BB1913" s="75"/>
      <c r="BC1913" s="75"/>
      <c r="BD1913" s="75"/>
      <c r="BE1913" s="75"/>
      <c r="BF1913" s="75"/>
      <c r="BG1913" s="75"/>
      <c r="BH1913" s="75"/>
      <c r="BI1913" s="75"/>
      <c r="BJ1913" s="75"/>
      <c r="BK1913" s="75"/>
      <c r="BL1913" s="75"/>
      <c r="BM1913" s="75"/>
      <c r="BN1913" s="75"/>
      <c r="BO1913" s="75"/>
      <c r="BP1913" s="75"/>
      <c r="BQ1913" s="75"/>
      <c r="BR1913" s="76"/>
      <c r="BS1913" s="99">
        <f>SUM(BS903,BS1812)</f>
        <v>0</v>
      </c>
      <c r="BT1913" s="75"/>
      <c r="BU1913" s="75"/>
      <c r="BV1913" s="76"/>
      <c r="DE1913" s="13"/>
    </row>
    <row r="1914" spans="1:109" ht="15" customHeight="1" x14ac:dyDescent="0.25">
      <c r="A1914" s="6"/>
      <c r="D1914" s="87"/>
      <c r="E1914" s="89"/>
      <c r="G1914" s="77" t="s">
        <v>122</v>
      </c>
      <c r="H1914" s="75"/>
      <c r="I1914" s="76"/>
      <c r="J1914" s="77" t="s">
        <v>123</v>
      </c>
      <c r="K1914" s="75"/>
      <c r="L1914" s="75"/>
      <c r="M1914" s="75"/>
      <c r="N1914" s="76"/>
      <c r="O1914" s="77" t="s">
        <v>124</v>
      </c>
      <c r="P1914" s="75"/>
      <c r="Q1914" s="75"/>
      <c r="R1914" s="75"/>
      <c r="S1914" s="76"/>
      <c r="T1914" s="77" t="s">
        <v>24</v>
      </c>
      <c r="U1914" s="75"/>
      <c r="V1914" s="75"/>
      <c r="W1914" s="75"/>
      <c r="X1914" s="75"/>
      <c r="Y1914" s="75"/>
      <c r="Z1914" s="76"/>
      <c r="AA1914" s="77" t="s">
        <v>125</v>
      </c>
      <c r="AB1914" s="75"/>
      <c r="AC1914" s="75"/>
      <c r="AD1914" s="75"/>
      <c r="AE1914" s="76"/>
      <c r="AF1914" s="77" t="s">
        <v>126</v>
      </c>
      <c r="AG1914" s="75"/>
      <c r="AH1914" s="75"/>
      <c r="AI1914" s="75"/>
      <c r="AJ1914" s="75"/>
      <c r="AK1914" s="76"/>
      <c r="DE1914" s="13"/>
    </row>
    <row r="1915" spans="1:109" ht="15" customHeight="1" x14ac:dyDescent="0.25">
      <c r="A1915" s="6"/>
      <c r="D1915" s="91" t="s">
        <v>33</v>
      </c>
      <c r="E1915" s="76"/>
      <c r="G1915" s="99">
        <f>SUM(G905,G1814)</f>
        <v>0</v>
      </c>
      <c r="H1915" s="75"/>
      <c r="I1915" s="76"/>
      <c r="J1915" s="99">
        <f>SUM(J905,J1814)</f>
        <v>0</v>
      </c>
      <c r="K1915" s="75"/>
      <c r="L1915" s="75"/>
      <c r="M1915" s="75"/>
      <c r="N1915" s="76"/>
      <c r="O1915" s="99">
        <f>SUM(O905,O1814)</f>
        <v>0</v>
      </c>
      <c r="P1915" s="75"/>
      <c r="Q1915" s="75"/>
      <c r="R1915" s="75"/>
      <c r="S1915" s="76"/>
      <c r="T1915" s="99">
        <f>SUM(T905,T1814)</f>
        <v>0</v>
      </c>
      <c r="U1915" s="75"/>
      <c r="V1915" s="75"/>
      <c r="W1915" s="75"/>
      <c r="X1915" s="75"/>
      <c r="Y1915" s="75"/>
      <c r="Z1915" s="76"/>
      <c r="AA1915" s="99">
        <f>SUM(AA905,AA1814)</f>
        <v>0</v>
      </c>
      <c r="AB1915" s="75"/>
      <c r="AC1915" s="75"/>
      <c r="AD1915" s="75"/>
      <c r="AE1915" s="76"/>
      <c r="AF1915" s="99">
        <f>SUM(AF905,AF1814)</f>
        <v>0</v>
      </c>
      <c r="AG1915" s="75"/>
      <c r="AH1915" s="75"/>
      <c r="AI1915" s="75"/>
      <c r="AJ1915" s="75"/>
      <c r="AK1915" s="76"/>
      <c r="DE1915" s="13"/>
    </row>
    <row r="1916" spans="1:109" ht="15" customHeight="1" x14ac:dyDescent="0.25">
      <c r="A1916" s="6"/>
      <c r="D1916" s="91" t="s">
        <v>34</v>
      </c>
      <c r="E1916" s="76"/>
      <c r="G1916" s="99">
        <f t="shared" ref="G1916:G1919" si="1027">SUM(G906,G1815)</f>
        <v>0</v>
      </c>
      <c r="H1916" s="75"/>
      <c r="I1916" s="76"/>
      <c r="J1916" s="99">
        <f t="shared" ref="J1916:J1919" si="1028">SUM(J906,J1815)</f>
        <v>0</v>
      </c>
      <c r="K1916" s="75"/>
      <c r="L1916" s="75"/>
      <c r="M1916" s="75"/>
      <c r="N1916" s="76"/>
      <c r="O1916" s="99">
        <f t="shared" ref="O1916:O1919" si="1029">SUM(O906,O1815)</f>
        <v>0</v>
      </c>
      <c r="P1916" s="75"/>
      <c r="Q1916" s="75"/>
      <c r="R1916" s="75"/>
      <c r="S1916" s="76"/>
      <c r="T1916" s="99">
        <f t="shared" ref="T1916:T1919" si="1030">SUM(T906,T1815)</f>
        <v>0</v>
      </c>
      <c r="U1916" s="75"/>
      <c r="V1916" s="75"/>
      <c r="W1916" s="75"/>
      <c r="X1916" s="75"/>
      <c r="Y1916" s="75"/>
      <c r="Z1916" s="76"/>
      <c r="AA1916" s="99">
        <f t="shared" ref="AA1916:AA1919" si="1031">SUM(AA906,AA1815)</f>
        <v>0</v>
      </c>
      <c r="AB1916" s="75"/>
      <c r="AC1916" s="75"/>
      <c r="AD1916" s="75"/>
      <c r="AE1916" s="76"/>
      <c r="AF1916" s="99">
        <f t="shared" ref="AF1916:AF1919" si="1032">SUM(AF906,AF1815)</f>
        <v>0</v>
      </c>
      <c r="AG1916" s="75"/>
      <c r="AH1916" s="75"/>
      <c r="AI1916" s="75"/>
      <c r="AJ1916" s="75"/>
      <c r="AK1916" s="76"/>
      <c r="DE1916" s="13"/>
    </row>
    <row r="1917" spans="1:109" ht="15" customHeight="1" x14ac:dyDescent="0.25">
      <c r="A1917" s="6"/>
      <c r="D1917" s="91" t="s">
        <v>35</v>
      </c>
      <c r="E1917" s="76"/>
      <c r="G1917" s="99">
        <f t="shared" si="1027"/>
        <v>1</v>
      </c>
      <c r="H1917" s="75"/>
      <c r="I1917" s="76"/>
      <c r="J1917" s="99">
        <f t="shared" si="1028"/>
        <v>0</v>
      </c>
      <c r="K1917" s="75"/>
      <c r="L1917" s="75"/>
      <c r="M1917" s="75"/>
      <c r="N1917" s="76"/>
      <c r="O1917" s="99">
        <f t="shared" si="1029"/>
        <v>0</v>
      </c>
      <c r="P1917" s="75"/>
      <c r="Q1917" s="75"/>
      <c r="R1917" s="75"/>
      <c r="S1917" s="76"/>
      <c r="T1917" s="99">
        <f t="shared" si="1030"/>
        <v>0</v>
      </c>
      <c r="U1917" s="75"/>
      <c r="V1917" s="75"/>
      <c r="W1917" s="75"/>
      <c r="X1917" s="75"/>
      <c r="Y1917" s="75"/>
      <c r="Z1917" s="76"/>
      <c r="AA1917" s="99">
        <f t="shared" si="1031"/>
        <v>0</v>
      </c>
      <c r="AB1917" s="75"/>
      <c r="AC1917" s="75"/>
      <c r="AD1917" s="75"/>
      <c r="AE1917" s="76"/>
      <c r="AF1917" s="99">
        <f t="shared" si="1032"/>
        <v>0</v>
      </c>
      <c r="AG1917" s="75"/>
      <c r="AH1917" s="75"/>
      <c r="AI1917" s="75"/>
      <c r="AJ1917" s="75"/>
      <c r="AK1917" s="76"/>
      <c r="DE1917" s="13"/>
    </row>
    <row r="1918" spans="1:109" ht="15" customHeight="1" x14ac:dyDescent="0.25">
      <c r="A1918" s="6"/>
      <c r="D1918" s="91" t="s">
        <v>36</v>
      </c>
      <c r="E1918" s="76"/>
      <c r="G1918" s="99">
        <f t="shared" si="1027"/>
        <v>4</v>
      </c>
      <c r="H1918" s="75"/>
      <c r="I1918" s="76"/>
      <c r="J1918" s="99">
        <f t="shared" si="1028"/>
        <v>0</v>
      </c>
      <c r="K1918" s="75"/>
      <c r="L1918" s="75"/>
      <c r="M1918" s="75"/>
      <c r="N1918" s="76"/>
      <c r="O1918" s="99">
        <f t="shared" si="1029"/>
        <v>0</v>
      </c>
      <c r="P1918" s="75"/>
      <c r="Q1918" s="75"/>
      <c r="R1918" s="75"/>
      <c r="S1918" s="76"/>
      <c r="T1918" s="99">
        <f t="shared" si="1030"/>
        <v>0</v>
      </c>
      <c r="U1918" s="75"/>
      <c r="V1918" s="75"/>
      <c r="W1918" s="75"/>
      <c r="X1918" s="75"/>
      <c r="Y1918" s="75"/>
      <c r="Z1918" s="76"/>
      <c r="AA1918" s="99">
        <f t="shared" si="1031"/>
        <v>0</v>
      </c>
      <c r="AB1918" s="75"/>
      <c r="AC1918" s="75"/>
      <c r="AD1918" s="75"/>
      <c r="AE1918" s="76"/>
      <c r="AF1918" s="99">
        <f t="shared" si="1032"/>
        <v>0</v>
      </c>
      <c r="AG1918" s="75"/>
      <c r="AH1918" s="75"/>
      <c r="AI1918" s="75"/>
      <c r="AJ1918" s="75"/>
      <c r="AK1918" s="76"/>
      <c r="DE1918" s="13"/>
    </row>
    <row r="1919" spans="1:109" ht="15" customHeight="1" x14ac:dyDescent="0.25">
      <c r="A1919" s="15"/>
      <c r="B1919" s="16"/>
      <c r="C1919" s="16"/>
      <c r="D1919" s="129" t="s">
        <v>37</v>
      </c>
      <c r="E1919" s="128"/>
      <c r="F1919" s="16"/>
      <c r="G1919" s="126">
        <f t="shared" si="1027"/>
        <v>5</v>
      </c>
      <c r="H1919" s="127"/>
      <c r="I1919" s="128"/>
      <c r="J1919" s="126">
        <f t="shared" si="1028"/>
        <v>0</v>
      </c>
      <c r="K1919" s="127"/>
      <c r="L1919" s="127"/>
      <c r="M1919" s="127"/>
      <c r="N1919" s="128"/>
      <c r="O1919" s="126">
        <f t="shared" si="1029"/>
        <v>0</v>
      </c>
      <c r="P1919" s="127"/>
      <c r="Q1919" s="127"/>
      <c r="R1919" s="127"/>
      <c r="S1919" s="128"/>
      <c r="T1919" s="126">
        <f t="shared" si="1030"/>
        <v>0</v>
      </c>
      <c r="U1919" s="127"/>
      <c r="V1919" s="127"/>
      <c r="W1919" s="127"/>
      <c r="X1919" s="127"/>
      <c r="Y1919" s="127"/>
      <c r="Z1919" s="128"/>
      <c r="AA1919" s="126">
        <f t="shared" si="1031"/>
        <v>0</v>
      </c>
      <c r="AB1919" s="127"/>
      <c r="AC1919" s="127"/>
      <c r="AD1919" s="127"/>
      <c r="AE1919" s="128"/>
      <c r="AF1919" s="126">
        <f t="shared" si="1032"/>
        <v>0</v>
      </c>
      <c r="AG1919" s="127"/>
      <c r="AH1919" s="127"/>
      <c r="AI1919" s="127"/>
      <c r="AJ1919" s="127"/>
      <c r="AK1919" s="128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AF202:AK202"/>
    <mergeCell ref="C204:DB204"/>
    <mergeCell ref="C206:DB206"/>
    <mergeCell ref="D208:DB208"/>
    <mergeCell ref="D209:DB209"/>
    <mergeCell ref="D212:DB212"/>
    <mergeCell ref="D202:E202"/>
    <mergeCell ref="G202:I202"/>
    <mergeCell ref="J202:N202"/>
    <mergeCell ref="O202:S202"/>
    <mergeCell ref="T202:Z202"/>
    <mergeCell ref="AA202:AE202"/>
    <mergeCell ref="AF200:AK200"/>
    <mergeCell ref="D201:E201"/>
    <mergeCell ref="G201:I201"/>
    <mergeCell ref="J201:N201"/>
    <mergeCell ref="O201:S201"/>
    <mergeCell ref="T201:Z201"/>
    <mergeCell ref="AA201:AE201"/>
    <mergeCell ref="AF201:AK201"/>
    <mergeCell ref="D200:E200"/>
    <mergeCell ref="G200:I200"/>
    <mergeCell ref="J200:N200"/>
    <mergeCell ref="O200:S200"/>
    <mergeCell ref="T200:Z200"/>
    <mergeCell ref="AA200:AE200"/>
    <mergeCell ref="AF198:AK198"/>
    <mergeCell ref="D199:E199"/>
    <mergeCell ref="G199:I199"/>
    <mergeCell ref="J199:N199"/>
    <mergeCell ref="O199:S199"/>
    <mergeCell ref="T199:Z199"/>
    <mergeCell ref="AA199:AE199"/>
    <mergeCell ref="AF199:AK199"/>
    <mergeCell ref="D198:E198"/>
    <mergeCell ref="G198:I198"/>
    <mergeCell ref="J198:N198"/>
    <mergeCell ref="O198:S198"/>
    <mergeCell ref="T198:Z198"/>
    <mergeCell ref="AA198:AE198"/>
    <mergeCell ref="BS196:BV196"/>
    <mergeCell ref="G197:I197"/>
    <mergeCell ref="J197:N197"/>
    <mergeCell ref="O197:S197"/>
    <mergeCell ref="T197:Z197"/>
    <mergeCell ref="AA197:AE197"/>
    <mergeCell ref="AF197:AK197"/>
    <mergeCell ref="CO192:CR192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N192:BQ192"/>
    <mergeCell ref="BR192:BX192"/>
    <mergeCell ref="BY192:CB192"/>
    <mergeCell ref="CC192:CG192"/>
    <mergeCell ref="CH192:CK192"/>
    <mergeCell ref="CL192:CN192"/>
    <mergeCell ref="AE192:AJ192"/>
    <mergeCell ref="AK192:AT192"/>
    <mergeCell ref="AU192:AY192"/>
    <mergeCell ref="AZ192:BC192"/>
    <mergeCell ref="BD192:BI192"/>
    <mergeCell ref="BJ192:BM192"/>
    <mergeCell ref="A192:D192"/>
    <mergeCell ref="E192:G192"/>
    <mergeCell ref="I192:M192"/>
    <mergeCell ref="N192:R192"/>
    <mergeCell ref="S192:W192"/>
    <mergeCell ref="Y192:AD192"/>
    <mergeCell ref="CC191:CG191"/>
    <mergeCell ref="CH191:CK191"/>
    <mergeCell ref="CL191:CN191"/>
    <mergeCell ref="CO191:CR191"/>
    <mergeCell ref="CS191:CW191"/>
    <mergeCell ref="CX191:CZ191"/>
    <mergeCell ref="AZ191:BC191"/>
    <mergeCell ref="BD191:BI191"/>
    <mergeCell ref="BJ191:BM191"/>
    <mergeCell ref="BN191:BQ191"/>
    <mergeCell ref="BR191:BX191"/>
    <mergeCell ref="BY191:CB191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BY190:CB190"/>
    <mergeCell ref="CC190:CG190"/>
    <mergeCell ref="CH190:CK190"/>
    <mergeCell ref="CL190:CN190"/>
    <mergeCell ref="CO190:CR190"/>
    <mergeCell ref="CS190:CW190"/>
    <mergeCell ref="AU190:AY190"/>
    <mergeCell ref="AZ190:BC190"/>
    <mergeCell ref="BD190:BI190"/>
    <mergeCell ref="BJ190:BM190"/>
    <mergeCell ref="BN190:BQ190"/>
    <mergeCell ref="BR190:BX190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BR189:BX189"/>
    <mergeCell ref="BY189:CB189"/>
    <mergeCell ref="CC189:CG189"/>
    <mergeCell ref="CH189:CK189"/>
    <mergeCell ref="CL189:CN189"/>
    <mergeCell ref="CO189:CR189"/>
    <mergeCell ref="AK189:AT189"/>
    <mergeCell ref="AU189:AY189"/>
    <mergeCell ref="AZ189:BC189"/>
    <mergeCell ref="BD189:BI189"/>
    <mergeCell ref="BJ189:BM189"/>
    <mergeCell ref="BN189:BQ189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BN188:BQ188"/>
    <mergeCell ref="BR188:BX188"/>
    <mergeCell ref="BY188:CB188"/>
    <mergeCell ref="CC188:CG188"/>
    <mergeCell ref="CH188:CK188"/>
    <mergeCell ref="CL188:CN188"/>
    <mergeCell ref="AE188:AJ188"/>
    <mergeCell ref="AK188:AT188"/>
    <mergeCell ref="AU188:AY188"/>
    <mergeCell ref="AZ188:BC188"/>
    <mergeCell ref="BD188:BI188"/>
    <mergeCell ref="BJ188:BM188"/>
    <mergeCell ref="A188:D188"/>
    <mergeCell ref="E188:G188"/>
    <mergeCell ref="I188:M188"/>
    <mergeCell ref="N188:R188"/>
    <mergeCell ref="S188:W188"/>
    <mergeCell ref="Y188:AD188"/>
    <mergeCell ref="CC187:CG187"/>
    <mergeCell ref="CH187:CK187"/>
    <mergeCell ref="CL187:CN187"/>
    <mergeCell ref="CO187:CR187"/>
    <mergeCell ref="CS187:CW187"/>
    <mergeCell ref="CX187:CZ187"/>
    <mergeCell ref="AZ187:BC187"/>
    <mergeCell ref="BD187:BI187"/>
    <mergeCell ref="BJ187:BM187"/>
    <mergeCell ref="BN187:BQ187"/>
    <mergeCell ref="BR187:BX187"/>
    <mergeCell ref="BY187:CB187"/>
    <mergeCell ref="CH186:CR186"/>
    <mergeCell ref="CS186:CZ186"/>
    <mergeCell ref="E187:G187"/>
    <mergeCell ref="I187:M187"/>
    <mergeCell ref="N187:R187"/>
    <mergeCell ref="S187:W187"/>
    <mergeCell ref="Y187:AD187"/>
    <mergeCell ref="AE187:AJ187"/>
    <mergeCell ref="AK187:AT187"/>
    <mergeCell ref="AU187:AY187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BH181:BL181"/>
    <mergeCell ref="BM181:BP181"/>
    <mergeCell ref="BQ181:BW181"/>
    <mergeCell ref="BX181:CA181"/>
    <mergeCell ref="CB181:CF181"/>
    <mergeCell ref="CG181:CJ181"/>
    <mergeCell ref="W181:AC181"/>
    <mergeCell ref="AD181:AI181"/>
    <mergeCell ref="AJ181:AR181"/>
    <mergeCell ref="AS181:AX181"/>
    <mergeCell ref="AY181:BB181"/>
    <mergeCell ref="BC181:BG181"/>
    <mergeCell ref="BX180:CA180"/>
    <mergeCell ref="CB180:CF180"/>
    <mergeCell ref="CG180:CJ180"/>
    <mergeCell ref="CK180:CM180"/>
    <mergeCell ref="CN180:CQ180"/>
    <mergeCell ref="C181:E181"/>
    <mergeCell ref="F181:G181"/>
    <mergeCell ref="H181:L181"/>
    <mergeCell ref="M181:Q181"/>
    <mergeCell ref="R181:V181"/>
    <mergeCell ref="AS180:AX180"/>
    <mergeCell ref="AY180:BB180"/>
    <mergeCell ref="BC180:BG180"/>
    <mergeCell ref="BH180:BL180"/>
    <mergeCell ref="BM180:BP180"/>
    <mergeCell ref="BQ180:BW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BH179:BL179"/>
    <mergeCell ref="BM179:BP179"/>
    <mergeCell ref="BQ179:BW179"/>
    <mergeCell ref="BX179:CA179"/>
    <mergeCell ref="CB179:CF179"/>
    <mergeCell ref="CG179:CJ179"/>
    <mergeCell ref="W179:AC179"/>
    <mergeCell ref="AD179:AI179"/>
    <mergeCell ref="AJ179:AR179"/>
    <mergeCell ref="AS179:AX179"/>
    <mergeCell ref="AY179:BB179"/>
    <mergeCell ref="BC179:BG179"/>
    <mergeCell ref="BX178:CA178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AS178:AX178"/>
    <mergeCell ref="AY178:BB178"/>
    <mergeCell ref="BC178:BG178"/>
    <mergeCell ref="BH178:BL178"/>
    <mergeCell ref="BM178:BP178"/>
    <mergeCell ref="BQ178:BW178"/>
    <mergeCell ref="CK177:CM177"/>
    <mergeCell ref="CN177:CQ177"/>
    <mergeCell ref="C178:E178"/>
    <mergeCell ref="F178:G178"/>
    <mergeCell ref="H178:L178"/>
    <mergeCell ref="M178:Q178"/>
    <mergeCell ref="R178:V178"/>
    <mergeCell ref="W178:AC178"/>
    <mergeCell ref="AD178:AI178"/>
    <mergeCell ref="AJ178:AR178"/>
    <mergeCell ref="BH177:BL177"/>
    <mergeCell ref="BM177:BP177"/>
    <mergeCell ref="BQ177:BW177"/>
    <mergeCell ref="BX177:CA177"/>
    <mergeCell ref="CB177:CF177"/>
    <mergeCell ref="CG177:CJ177"/>
    <mergeCell ref="W177:AC177"/>
    <mergeCell ref="AD177:AI177"/>
    <mergeCell ref="AJ177:AR177"/>
    <mergeCell ref="AS177:AX177"/>
    <mergeCell ref="AY177:BB177"/>
    <mergeCell ref="BC177:BG177"/>
    <mergeCell ref="BX176:CA176"/>
    <mergeCell ref="CB176:CF176"/>
    <mergeCell ref="CG176:CJ176"/>
    <mergeCell ref="CK176:CM176"/>
    <mergeCell ref="CN176:CQ176"/>
    <mergeCell ref="C177:E177"/>
    <mergeCell ref="F177:G177"/>
    <mergeCell ref="H177:L177"/>
    <mergeCell ref="M177:Q177"/>
    <mergeCell ref="R177:V177"/>
    <mergeCell ref="AS176:AX176"/>
    <mergeCell ref="AY176:BB176"/>
    <mergeCell ref="BC176:BG176"/>
    <mergeCell ref="BH176:BL176"/>
    <mergeCell ref="BM176:BP176"/>
    <mergeCell ref="BQ176:BW176"/>
    <mergeCell ref="AS175:BL175"/>
    <mergeCell ref="BM175:CA175"/>
    <mergeCell ref="CB175:CQ175"/>
    <mergeCell ref="F176:G176"/>
    <mergeCell ref="H176:L176"/>
    <mergeCell ref="M176:Q176"/>
    <mergeCell ref="R176:V176"/>
    <mergeCell ref="W176:AC176"/>
    <mergeCell ref="AD176:AI176"/>
    <mergeCell ref="AJ176:AR176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I167:AQ167"/>
    <mergeCell ref="AR167:AW167"/>
    <mergeCell ref="BE167:BJ167"/>
    <mergeCell ref="BK167:BO167"/>
    <mergeCell ref="BP167:BT167"/>
    <mergeCell ref="BU167:BZ167"/>
    <mergeCell ref="A167:D167"/>
    <mergeCell ref="E167:J167"/>
    <mergeCell ref="K167:O167"/>
    <mergeCell ref="Q167:U167"/>
    <mergeCell ref="V167:AB167"/>
    <mergeCell ref="AC167:AH167"/>
    <mergeCell ref="AI166:AQ166"/>
    <mergeCell ref="AR166:AW166"/>
    <mergeCell ref="BE166:BJ166"/>
    <mergeCell ref="BK166:BO166"/>
    <mergeCell ref="BP166:BT166"/>
    <mergeCell ref="BU166:BZ166"/>
    <mergeCell ref="A166:D166"/>
    <mergeCell ref="E166:J166"/>
    <mergeCell ref="K166:O166"/>
    <mergeCell ref="Q166:U166"/>
    <mergeCell ref="V166:AB166"/>
    <mergeCell ref="AC166:AH166"/>
    <mergeCell ref="AI165:AQ165"/>
    <mergeCell ref="AR165:AW165"/>
    <mergeCell ref="BE165:BJ165"/>
    <mergeCell ref="BK165:BO165"/>
    <mergeCell ref="BP165:BT165"/>
    <mergeCell ref="BU165:BZ165"/>
    <mergeCell ref="A165:D165"/>
    <mergeCell ref="E165:J165"/>
    <mergeCell ref="K165:O165"/>
    <mergeCell ref="Q165:U165"/>
    <mergeCell ref="V165:AB165"/>
    <mergeCell ref="AC165:AH165"/>
    <mergeCell ref="AI164:AQ164"/>
    <mergeCell ref="AR164:AW164"/>
    <mergeCell ref="BE164:BJ164"/>
    <mergeCell ref="BK164:BO164"/>
    <mergeCell ref="BP164:BT164"/>
    <mergeCell ref="BU164:BZ164"/>
    <mergeCell ref="A164:D164"/>
    <mergeCell ref="E164:J164"/>
    <mergeCell ref="K164:O164"/>
    <mergeCell ref="Q164:U164"/>
    <mergeCell ref="V164:AB164"/>
    <mergeCell ref="AC164:AH164"/>
    <mergeCell ref="AI163:AQ163"/>
    <mergeCell ref="AR163:AW163"/>
    <mergeCell ref="BE163:BJ163"/>
    <mergeCell ref="BK163:BO163"/>
    <mergeCell ref="BP163:BT163"/>
    <mergeCell ref="BU163:BZ163"/>
    <mergeCell ref="A163:D163"/>
    <mergeCell ref="E163:J163"/>
    <mergeCell ref="K163:O163"/>
    <mergeCell ref="Q163:U163"/>
    <mergeCell ref="V163:AB163"/>
    <mergeCell ref="AC163:AH163"/>
    <mergeCell ref="K162:O162"/>
    <mergeCell ref="Q162:U162"/>
    <mergeCell ref="V162:AB162"/>
    <mergeCell ref="AC162:AH162"/>
    <mergeCell ref="AI162:AQ162"/>
    <mergeCell ref="AR162:AW162"/>
    <mergeCell ref="BU160:BZ162"/>
    <mergeCell ref="CF160:CO160"/>
    <mergeCell ref="CP160:CS160"/>
    <mergeCell ref="E161:J161"/>
    <mergeCell ref="K161:U161"/>
    <mergeCell ref="V161:AH161"/>
    <mergeCell ref="AI161:AW161"/>
    <mergeCell ref="CF161:CO161"/>
    <mergeCell ref="CP161:CS161"/>
    <mergeCell ref="E162:J162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A153:BE153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1:BE151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49:BE149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7:BE147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4:BE144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2:BE142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0:BE140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CV132:CX132"/>
    <mergeCell ref="D136:AM136"/>
    <mergeCell ref="BL136:CI136"/>
    <mergeCell ref="B138:Y138"/>
    <mergeCell ref="Z138:AF138"/>
    <mergeCell ref="AG138:AM138"/>
    <mergeCell ref="AO138:AU138"/>
    <mergeCell ref="AV138:AZ138"/>
    <mergeCell ref="BA138:BE138"/>
    <mergeCell ref="BL138:CD138"/>
    <mergeCell ref="BT132:BY132"/>
    <mergeCell ref="BZ132:CC132"/>
    <mergeCell ref="CD132:CH132"/>
    <mergeCell ref="CI132:CL132"/>
    <mergeCell ref="CM132:CP132"/>
    <mergeCell ref="CQ132:CU132"/>
    <mergeCell ref="AH132:AP132"/>
    <mergeCell ref="AT132:AV132"/>
    <mergeCell ref="AW132:BA132"/>
    <mergeCell ref="BB132:BH132"/>
    <mergeCell ref="BI132:BN132"/>
    <mergeCell ref="BO132:BS132"/>
    <mergeCell ref="CI131:CL131"/>
    <mergeCell ref="CM131:CP131"/>
    <mergeCell ref="CQ131:CU131"/>
    <mergeCell ref="CV131:CX131"/>
    <mergeCell ref="C132:E132"/>
    <mergeCell ref="F132:K132"/>
    <mergeCell ref="L132:O132"/>
    <mergeCell ref="P132:T132"/>
    <mergeCell ref="U132:AA132"/>
    <mergeCell ref="AB132:AG132"/>
    <mergeCell ref="BB131:BH131"/>
    <mergeCell ref="BI131:BN131"/>
    <mergeCell ref="BO131:BS131"/>
    <mergeCell ref="BT131:BY131"/>
    <mergeCell ref="BZ131:CC131"/>
    <mergeCell ref="CD131:CH131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T130:BY130"/>
    <mergeCell ref="BZ130:CC130"/>
    <mergeCell ref="CD130:CH130"/>
    <mergeCell ref="CI130:CL130"/>
    <mergeCell ref="CM130:CP130"/>
    <mergeCell ref="CQ130:CU130"/>
    <mergeCell ref="AH130:AP130"/>
    <mergeCell ref="AT130:AV130"/>
    <mergeCell ref="AW130:BA130"/>
    <mergeCell ref="BB130:BH130"/>
    <mergeCell ref="BI130:BN130"/>
    <mergeCell ref="BO130:BS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BB129:BH129"/>
    <mergeCell ref="BI129:BN129"/>
    <mergeCell ref="BO129:BS129"/>
    <mergeCell ref="BT129:BY129"/>
    <mergeCell ref="BZ129:CC129"/>
    <mergeCell ref="CD129:CH129"/>
    <mergeCell ref="CV128:CX128"/>
    <mergeCell ref="C129:E129"/>
    <mergeCell ref="F129:K129"/>
    <mergeCell ref="L129:O129"/>
    <mergeCell ref="P129:T129"/>
    <mergeCell ref="U129:AA129"/>
    <mergeCell ref="AB129:AG129"/>
    <mergeCell ref="AH129:AP129"/>
    <mergeCell ref="AT129:AV129"/>
    <mergeCell ref="AW129:BA129"/>
    <mergeCell ref="BT128:BY128"/>
    <mergeCell ref="BZ128:CC128"/>
    <mergeCell ref="CD128:CH128"/>
    <mergeCell ref="CI128:CL128"/>
    <mergeCell ref="CM128:CP128"/>
    <mergeCell ref="CQ128:CU128"/>
    <mergeCell ref="AH128:AP128"/>
    <mergeCell ref="AT128:AV128"/>
    <mergeCell ref="AW128:BA128"/>
    <mergeCell ref="BB128:BH128"/>
    <mergeCell ref="BI128:BN128"/>
    <mergeCell ref="BO128:BS128"/>
    <mergeCell ref="CI127:CL127"/>
    <mergeCell ref="CM127:CP127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BB127:BH127"/>
    <mergeCell ref="BI127:BN127"/>
    <mergeCell ref="BO127:BS127"/>
    <mergeCell ref="BT127:BY127"/>
    <mergeCell ref="BZ127:CC127"/>
    <mergeCell ref="CD127:CH127"/>
    <mergeCell ref="L126:O127"/>
    <mergeCell ref="P126:T127"/>
    <mergeCell ref="U126:AA127"/>
    <mergeCell ref="AB126:AG127"/>
    <mergeCell ref="AH126:AP127"/>
    <mergeCell ref="AW127:BA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CI125:CX126"/>
    <mergeCell ref="F126:K127"/>
    <mergeCell ref="CK120:CM120"/>
    <mergeCell ref="CN120:CQ120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BH120:BL120"/>
    <mergeCell ref="BM120:BP120"/>
    <mergeCell ref="BQ120:BW120"/>
    <mergeCell ref="BX120:CA120"/>
    <mergeCell ref="CB120:CF120"/>
    <mergeCell ref="CG120:CJ120"/>
    <mergeCell ref="W120:AC120"/>
    <mergeCell ref="AD120:AI120"/>
    <mergeCell ref="AJ120:AR120"/>
    <mergeCell ref="AS120:AX120"/>
    <mergeCell ref="AY120:BB120"/>
    <mergeCell ref="BC120:BG120"/>
    <mergeCell ref="CK119:CM119"/>
    <mergeCell ref="CN119:CQ119"/>
    <mergeCell ref="CR119:CV119"/>
    <mergeCell ref="CW119:CY119"/>
    <mergeCell ref="CZ119:DD119"/>
    <mergeCell ref="C120:E120"/>
    <mergeCell ref="F120:G120"/>
    <mergeCell ref="H120:L120"/>
    <mergeCell ref="M120:Q120"/>
    <mergeCell ref="R120:V120"/>
    <mergeCell ref="BH119:BL119"/>
    <mergeCell ref="BM119:BP119"/>
    <mergeCell ref="BQ119:BW119"/>
    <mergeCell ref="BX119:CA119"/>
    <mergeCell ref="CB119:CF119"/>
    <mergeCell ref="CG119:CJ119"/>
    <mergeCell ref="W119:AC119"/>
    <mergeCell ref="AD119:AI119"/>
    <mergeCell ref="AJ119:AR119"/>
    <mergeCell ref="AS119:AX119"/>
    <mergeCell ref="AY119:BB119"/>
    <mergeCell ref="BC119:BG119"/>
    <mergeCell ref="CK118:CM118"/>
    <mergeCell ref="CN118:CQ118"/>
    <mergeCell ref="CR118:CV118"/>
    <mergeCell ref="CW118:CY118"/>
    <mergeCell ref="CZ118:DD118"/>
    <mergeCell ref="C119:E119"/>
    <mergeCell ref="F119:G119"/>
    <mergeCell ref="H119:L119"/>
    <mergeCell ref="M119:Q119"/>
    <mergeCell ref="R119:V119"/>
    <mergeCell ref="BH118:BL118"/>
    <mergeCell ref="BM118:BP118"/>
    <mergeCell ref="BQ118:BW118"/>
    <mergeCell ref="BX118:CA118"/>
    <mergeCell ref="CB118:CF118"/>
    <mergeCell ref="CG118:CJ118"/>
    <mergeCell ref="W118:AC118"/>
    <mergeCell ref="AD118:AI118"/>
    <mergeCell ref="AJ118:AR118"/>
    <mergeCell ref="AS118:AX118"/>
    <mergeCell ref="AY118:BB118"/>
    <mergeCell ref="BC118:BG118"/>
    <mergeCell ref="CK117:CM117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BH117:BL117"/>
    <mergeCell ref="BM117:BP117"/>
    <mergeCell ref="BQ117:BW117"/>
    <mergeCell ref="BX117:CA117"/>
    <mergeCell ref="CB117:CF117"/>
    <mergeCell ref="CG117:CJ117"/>
    <mergeCell ref="W117:AC117"/>
    <mergeCell ref="AD117:AI117"/>
    <mergeCell ref="AJ117:AR117"/>
    <mergeCell ref="AS117:AX117"/>
    <mergeCell ref="AY117:BB117"/>
    <mergeCell ref="BC117:BG117"/>
    <mergeCell ref="CK116:CM116"/>
    <mergeCell ref="CN116:CQ116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BH116:BL116"/>
    <mergeCell ref="BM116:BP116"/>
    <mergeCell ref="BQ116:BW116"/>
    <mergeCell ref="BX116:CA116"/>
    <mergeCell ref="CB116:CF116"/>
    <mergeCell ref="CG116:CJ116"/>
    <mergeCell ref="W116:AC116"/>
    <mergeCell ref="AD116:AI116"/>
    <mergeCell ref="AJ116:AR116"/>
    <mergeCell ref="AS116:AX116"/>
    <mergeCell ref="AY116:BB116"/>
    <mergeCell ref="BC116:BG116"/>
    <mergeCell ref="CK115:CM115"/>
    <mergeCell ref="CN115:CQ115"/>
    <mergeCell ref="CR115:CV115"/>
    <mergeCell ref="CW115:CY115"/>
    <mergeCell ref="CZ115:DD115"/>
    <mergeCell ref="C116:E116"/>
    <mergeCell ref="F116:G116"/>
    <mergeCell ref="H116:L116"/>
    <mergeCell ref="M116:Q116"/>
    <mergeCell ref="R116:V116"/>
    <mergeCell ref="BH115:BL115"/>
    <mergeCell ref="BM115:BP115"/>
    <mergeCell ref="BQ115:BW115"/>
    <mergeCell ref="BX115:CA115"/>
    <mergeCell ref="CB115:CF115"/>
    <mergeCell ref="CG115:CJ115"/>
    <mergeCell ref="W115:AC115"/>
    <mergeCell ref="AD115:AI115"/>
    <mergeCell ref="AJ115:AR115"/>
    <mergeCell ref="AS115:AX115"/>
    <mergeCell ref="AY115:BB115"/>
    <mergeCell ref="BC115:BG115"/>
    <mergeCell ref="BX114:CF114"/>
    <mergeCell ref="CG114:CM114"/>
    <mergeCell ref="CN114:CQ114"/>
    <mergeCell ref="CR114:CV114"/>
    <mergeCell ref="CW114:CY114"/>
    <mergeCell ref="CZ114:DD114"/>
    <mergeCell ref="BX113:CF113"/>
    <mergeCell ref="CG113:CM113"/>
    <mergeCell ref="CN113:CQ113"/>
    <mergeCell ref="CR113:DD113"/>
    <mergeCell ref="F114:Q114"/>
    <mergeCell ref="R114:AC114"/>
    <mergeCell ref="AD114:AR114"/>
    <mergeCell ref="AS114:BB114"/>
    <mergeCell ref="BC114:BG114"/>
    <mergeCell ref="BH114:BW114"/>
    <mergeCell ref="C113:E115"/>
    <mergeCell ref="F113:AC113"/>
    <mergeCell ref="AD113:AR113"/>
    <mergeCell ref="AS113:BB113"/>
    <mergeCell ref="BC113:BG113"/>
    <mergeCell ref="BH113:BW113"/>
    <mergeCell ref="F115:G115"/>
    <mergeCell ref="H115:L115"/>
    <mergeCell ref="M115:Q115"/>
    <mergeCell ref="R115:V115"/>
    <mergeCell ref="AF101:AK101"/>
    <mergeCell ref="C103:DB103"/>
    <mergeCell ref="C105:DB105"/>
    <mergeCell ref="D107:DB107"/>
    <mergeCell ref="D108:DB108"/>
    <mergeCell ref="D111:DB111"/>
    <mergeCell ref="D101:E101"/>
    <mergeCell ref="G101:I101"/>
    <mergeCell ref="J101:N101"/>
    <mergeCell ref="O101:S101"/>
    <mergeCell ref="T101:Z101"/>
    <mergeCell ref="AA101:AE101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1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E1919"/>
  <sheetViews>
    <sheetView showGridLines="0" topLeftCell="A899" zoomScale="85" zoomScaleNormal="85" zoomScaleSheetLayoutView="70" workbookViewId="0">
      <selection activeCell="CP867" sqref="CP867:CS867"/>
    </sheetView>
  </sheetViews>
  <sheetFormatPr baseColWidth="10" defaultRowHeight="15" customHeight="1" x14ac:dyDescent="0.25"/>
  <cols>
    <col min="1" max="2" width="0.140625" style="1" customWidth="1"/>
    <col min="3" max="3" width="0" style="1" hidden="1" customWidth="1"/>
    <col min="4" max="4" width="9.42578125" style="1" customWidth="1"/>
    <col min="5" max="5" width="0.140625" style="1" customWidth="1"/>
    <col min="6" max="6" width="0" style="1" hidden="1" customWidth="1"/>
    <col min="7" max="7" width="11" style="1" customWidth="1"/>
    <col min="8" max="8" width="0" style="1" hidden="1" customWidth="1"/>
    <col min="9" max="9" width="0.140625" style="1" customWidth="1"/>
    <col min="10" max="10" width="1.140625" style="1" customWidth="1"/>
    <col min="11" max="11" width="0.140625" style="1" customWidth="1"/>
    <col min="12" max="12" width="9.5703125" style="1" customWidth="1"/>
    <col min="13" max="14" width="0.140625" style="1" customWidth="1"/>
    <col min="15" max="15" width="2.42578125" style="1" customWidth="1"/>
    <col min="16" max="16" width="0" style="1" hidden="1" customWidth="1"/>
    <col min="17" max="17" width="8.140625" style="1" customWidth="1"/>
    <col min="18" max="18" width="0.28515625" style="1" customWidth="1"/>
    <col min="19" max="19" width="0.140625" style="1" customWidth="1"/>
    <col min="20" max="20" width="3.5703125" style="1" customWidth="1"/>
    <col min="21" max="21" width="0.140625" style="1" customWidth="1"/>
    <col min="22" max="22" width="6.7109375" style="1" customWidth="1"/>
    <col min="23" max="23" width="0.42578125" style="1" customWidth="1"/>
    <col min="24" max="24" width="0" style="1" hidden="1" customWidth="1"/>
    <col min="25" max="26" width="0.140625" style="1" customWidth="1"/>
    <col min="27" max="27" width="4.85546875" style="1" customWidth="1"/>
    <col min="28" max="28" width="0.140625" style="1" customWidth="1"/>
    <col min="29" max="29" width="5.28515625" style="1" customWidth="1"/>
    <col min="30" max="30" width="0.5703125" style="1" customWidth="1"/>
    <col min="31" max="31" width="0.140625" style="1" customWidth="1"/>
    <col min="32" max="32" width="1.28515625" style="1" customWidth="1"/>
    <col min="33" max="33" width="4.85546875" style="1" customWidth="1"/>
    <col min="34" max="34" width="0.28515625" style="1" customWidth="1"/>
    <col min="35" max="35" width="3.85546875" style="1" customWidth="1"/>
    <col min="36" max="36" width="0.7109375" style="1" customWidth="1"/>
    <col min="37" max="37" width="0.140625" style="1" customWidth="1"/>
    <col min="38" max="38" width="0" style="1" hidden="1" customWidth="1"/>
    <col min="39" max="39" width="2.140625" style="1" customWidth="1"/>
    <col min="40" max="40" width="0" style="1" hidden="1" customWidth="1"/>
    <col min="41" max="41" width="4.85546875" style="1" customWidth="1"/>
    <col min="42" max="43" width="0.28515625" style="1" customWidth="1"/>
    <col min="44" max="44" width="2.42578125" style="1" customWidth="1"/>
    <col min="45" max="45" width="0.28515625" style="1" customWidth="1"/>
    <col min="46" max="46" width="0.5703125" style="1" customWidth="1"/>
    <col min="47" max="47" width="3.140625" style="1" customWidth="1"/>
    <col min="48" max="48" width="5.7109375" style="1" customWidth="1"/>
    <col min="49" max="49" width="0.140625" style="1" customWidth="1"/>
    <col min="50" max="50" width="1" style="1" customWidth="1"/>
    <col min="51" max="51" width="1.140625" style="1" customWidth="1"/>
    <col min="52" max="52" width="4" style="1" customWidth="1"/>
    <col min="53" max="53" width="5.7109375" style="1" customWidth="1"/>
    <col min="54" max="54" width="0.140625" style="1" customWidth="1"/>
    <col min="55" max="55" width="1.28515625" style="1" customWidth="1"/>
    <col min="56" max="56" width="1.5703125" style="1" customWidth="1"/>
    <col min="57" max="57" width="3.28515625" style="1" customWidth="1"/>
    <col min="58" max="58" width="0" style="1" hidden="1" customWidth="1"/>
    <col min="59" max="59" width="4.85546875" style="1" customWidth="1"/>
    <col min="60" max="60" width="1" style="1" customWidth="1"/>
    <col min="61" max="61" width="0.42578125" style="1" customWidth="1"/>
    <col min="62" max="62" width="0" style="1" hidden="1" customWidth="1"/>
    <col min="63" max="63" width="7.28515625" style="1" customWidth="1"/>
    <col min="64" max="64" width="2.140625" style="1" customWidth="1"/>
    <col min="65" max="65" width="1.5703125" style="1" customWidth="1"/>
    <col min="66" max="66" width="0.5703125" style="1" customWidth="1"/>
    <col min="67" max="67" width="0.7109375" style="1" customWidth="1"/>
    <col min="68" max="68" width="8.140625" style="1" customWidth="1"/>
    <col min="69" max="69" width="1.7109375" style="1" customWidth="1"/>
    <col min="70" max="70" width="1" style="1" customWidth="1"/>
    <col min="71" max="71" width="0.42578125" style="1" customWidth="1"/>
    <col min="72" max="72" width="1" style="1" customWidth="1"/>
    <col min="73" max="74" width="2.7109375" style="1" customWidth="1"/>
    <col min="75" max="75" width="1.28515625" style="1" customWidth="1"/>
    <col min="76" max="76" width="1.85546875" style="1" customWidth="1"/>
    <col min="77" max="77" width="2.28515625" style="1" customWidth="1"/>
    <col min="78" max="78" width="1.42578125" style="1" customWidth="1"/>
    <col min="79" max="79" width="5.42578125" style="1" customWidth="1"/>
    <col min="80" max="80" width="2" style="1" customWidth="1"/>
    <col min="81" max="81" width="3.28515625" style="1" customWidth="1"/>
    <col min="82" max="82" width="1" style="1" customWidth="1"/>
    <col min="83" max="83" width="2.5703125" style="1" customWidth="1"/>
    <col min="84" max="84" width="2.28515625" style="1" customWidth="1"/>
    <col min="85" max="85" width="2.140625" style="1" customWidth="1"/>
    <col min="86" max="86" width="4.140625" style="1" customWidth="1"/>
    <col min="87" max="87" width="2.5703125" style="1" customWidth="1"/>
    <col min="88" max="88" width="2" style="1" customWidth="1"/>
    <col min="89" max="89" width="2.28515625" style="1" customWidth="1"/>
    <col min="90" max="90" width="5.140625" style="1" customWidth="1"/>
    <col min="91" max="91" width="3.5703125" style="1" customWidth="1"/>
    <col min="92" max="92" width="2.42578125" style="1" customWidth="1"/>
    <col min="93" max="93" width="0.7109375" style="1" customWidth="1"/>
    <col min="94" max="94" width="5.28515625" style="1" customWidth="1"/>
    <col min="95" max="96" width="2.5703125" style="1" customWidth="1"/>
    <col min="97" max="97" width="3.42578125" style="1" customWidth="1"/>
    <col min="98" max="98" width="0.140625" style="1" customWidth="1"/>
    <col min="99" max="99" width="3.42578125" style="1" customWidth="1"/>
    <col min="100" max="100" width="1.42578125" style="1" customWidth="1"/>
    <col min="101" max="101" width="2.7109375" style="1" customWidth="1"/>
    <col min="102" max="102" width="7.85546875" style="1" customWidth="1"/>
    <col min="103" max="103" width="0.42578125" style="1" customWidth="1"/>
    <col min="104" max="104" width="2.85546875" style="1" customWidth="1"/>
    <col min="105" max="105" width="0" style="1" hidden="1" customWidth="1"/>
    <col min="106" max="106" width="2.28515625" style="1" customWidth="1"/>
    <col min="107" max="107" width="0" style="1" hidden="1" customWidth="1"/>
    <col min="108" max="108" width="5.7109375" style="1" customWidth="1"/>
    <col min="109" max="109" width="11" style="1" customWidth="1"/>
    <col min="110" max="16384" width="11.42578125" style="1"/>
  </cols>
  <sheetData>
    <row r="1" spans="1:109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23"/>
    </row>
    <row r="2" spans="1:109" ht="15" customHeight="1" x14ac:dyDescent="0.25">
      <c r="A2" s="6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E2" s="13"/>
    </row>
    <row r="3" spans="1:109" ht="15" customHeight="1" x14ac:dyDescent="0.25">
      <c r="A3" s="6"/>
      <c r="DE3" s="13"/>
    </row>
    <row r="4" spans="1:109" ht="15" customHeight="1" x14ac:dyDescent="0.25">
      <c r="A4" s="6"/>
      <c r="C4" s="80" t="s">
        <v>0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E4" s="13"/>
    </row>
    <row r="5" spans="1:109" ht="15" customHeight="1" x14ac:dyDescent="0.25">
      <c r="A5" s="6"/>
      <c r="DE5" s="13"/>
    </row>
    <row r="6" spans="1:109" ht="15" customHeight="1" x14ac:dyDescent="0.25">
      <c r="A6" s="6"/>
      <c r="D6" s="81" t="s">
        <v>133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E6" s="13"/>
    </row>
    <row r="7" spans="1:109" ht="15" customHeight="1" x14ac:dyDescent="0.25">
      <c r="A7" s="6"/>
      <c r="D7" s="81" t="s">
        <v>146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E7" s="13"/>
    </row>
    <row r="8" spans="1:109" ht="15" customHeight="1" x14ac:dyDescent="0.25">
      <c r="A8" s="6"/>
      <c r="DE8" s="13"/>
    </row>
    <row r="9" spans="1:109" ht="15" customHeight="1" x14ac:dyDescent="0.25">
      <c r="A9" s="6"/>
      <c r="DE9" s="13"/>
    </row>
    <row r="10" spans="1:109" ht="15" customHeight="1" x14ac:dyDescent="0.25">
      <c r="A10" s="6"/>
      <c r="D10" s="82" t="s">
        <v>1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E10" s="13"/>
    </row>
    <row r="11" spans="1:109" ht="15" customHeight="1" x14ac:dyDescent="0.25">
      <c r="A11" s="6"/>
      <c r="DE11" s="13"/>
    </row>
    <row r="12" spans="1:109" ht="15" customHeight="1" x14ac:dyDescent="0.25">
      <c r="A12" s="6"/>
      <c r="C12" s="78" t="s">
        <v>2</v>
      </c>
      <c r="D12" s="83"/>
      <c r="E12" s="84"/>
      <c r="F12" s="78" t="s">
        <v>3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6"/>
      <c r="AD12" s="78" t="s">
        <v>4</v>
      </c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6"/>
      <c r="AS12" s="78" t="s">
        <v>5</v>
      </c>
      <c r="AT12" s="75"/>
      <c r="AU12" s="75"/>
      <c r="AV12" s="75"/>
      <c r="AW12" s="75"/>
      <c r="AX12" s="75"/>
      <c r="AY12" s="75"/>
      <c r="AZ12" s="75"/>
      <c r="BA12" s="75"/>
      <c r="BB12" s="76"/>
      <c r="BC12" s="78" t="s">
        <v>6</v>
      </c>
      <c r="BD12" s="75"/>
      <c r="BE12" s="75"/>
      <c r="BF12" s="75"/>
      <c r="BG12" s="76"/>
      <c r="BH12" s="78" t="s">
        <v>7</v>
      </c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6"/>
      <c r="BX12" s="78" t="s">
        <v>8</v>
      </c>
      <c r="BY12" s="75"/>
      <c r="BZ12" s="75"/>
      <c r="CA12" s="75"/>
      <c r="CB12" s="75"/>
      <c r="CC12" s="75"/>
      <c r="CD12" s="75"/>
      <c r="CE12" s="75"/>
      <c r="CF12" s="76"/>
      <c r="CG12" s="78" t="s">
        <v>9</v>
      </c>
      <c r="CH12" s="75"/>
      <c r="CI12" s="75"/>
      <c r="CJ12" s="75"/>
      <c r="CK12" s="75"/>
      <c r="CL12" s="75"/>
      <c r="CM12" s="76"/>
      <c r="CN12" s="78" t="s">
        <v>10</v>
      </c>
      <c r="CO12" s="75"/>
      <c r="CP12" s="75"/>
      <c r="CQ12" s="76"/>
      <c r="CR12" s="78" t="s">
        <v>11</v>
      </c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6"/>
      <c r="DE12" s="24" t="s">
        <v>12</v>
      </c>
    </row>
    <row r="13" spans="1:109" ht="15" customHeight="1" x14ac:dyDescent="0.25">
      <c r="A13" s="6"/>
      <c r="C13" s="85"/>
      <c r="D13" s="79"/>
      <c r="E13" s="86"/>
      <c r="F13" s="74" t="s">
        <v>13</v>
      </c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6"/>
      <c r="R13" s="74" t="s">
        <v>14</v>
      </c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6"/>
      <c r="AD13" s="74" t="s">
        <v>14</v>
      </c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6"/>
      <c r="AS13" s="74" t="s">
        <v>14</v>
      </c>
      <c r="AT13" s="75"/>
      <c r="AU13" s="75"/>
      <c r="AV13" s="75"/>
      <c r="AW13" s="75"/>
      <c r="AX13" s="75"/>
      <c r="AY13" s="75"/>
      <c r="AZ13" s="75"/>
      <c r="BA13" s="75"/>
      <c r="BB13" s="76"/>
      <c r="BC13" s="74" t="s">
        <v>14</v>
      </c>
      <c r="BD13" s="75"/>
      <c r="BE13" s="75"/>
      <c r="BF13" s="75"/>
      <c r="BG13" s="76"/>
      <c r="BH13" s="74" t="s">
        <v>14</v>
      </c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6"/>
      <c r="BX13" s="74" t="s">
        <v>14</v>
      </c>
      <c r="BY13" s="75"/>
      <c r="BZ13" s="75"/>
      <c r="CA13" s="75"/>
      <c r="CB13" s="75"/>
      <c r="CC13" s="75"/>
      <c r="CD13" s="75"/>
      <c r="CE13" s="75"/>
      <c r="CF13" s="76"/>
      <c r="CG13" s="74" t="s">
        <v>14</v>
      </c>
      <c r="CH13" s="75"/>
      <c r="CI13" s="75"/>
      <c r="CJ13" s="75"/>
      <c r="CK13" s="75"/>
      <c r="CL13" s="75"/>
      <c r="CM13" s="76"/>
      <c r="CN13" s="74" t="s">
        <v>14</v>
      </c>
      <c r="CO13" s="75"/>
      <c r="CP13" s="75"/>
      <c r="CQ13" s="76"/>
      <c r="CR13" s="74" t="s">
        <v>15</v>
      </c>
      <c r="CS13" s="75"/>
      <c r="CT13" s="75"/>
      <c r="CU13" s="75"/>
      <c r="CV13" s="76"/>
      <c r="CW13" s="74" t="s">
        <v>16</v>
      </c>
      <c r="CX13" s="75"/>
      <c r="CY13" s="76"/>
      <c r="CZ13" s="74" t="s">
        <v>17</v>
      </c>
      <c r="DA13" s="75"/>
      <c r="DB13" s="75"/>
      <c r="DC13" s="75"/>
      <c r="DD13" s="76"/>
      <c r="DE13" s="25" t="s">
        <v>14</v>
      </c>
    </row>
    <row r="14" spans="1:109" ht="15" customHeight="1" x14ac:dyDescent="0.25">
      <c r="A14" s="6"/>
      <c r="C14" s="87"/>
      <c r="D14" s="88"/>
      <c r="E14" s="89"/>
      <c r="F14" s="77" t="s">
        <v>18</v>
      </c>
      <c r="G14" s="76"/>
      <c r="H14" s="77" t="s">
        <v>19</v>
      </c>
      <c r="I14" s="75"/>
      <c r="J14" s="75"/>
      <c r="K14" s="75"/>
      <c r="L14" s="76"/>
      <c r="M14" s="77" t="s">
        <v>20</v>
      </c>
      <c r="N14" s="75"/>
      <c r="O14" s="75"/>
      <c r="P14" s="75"/>
      <c r="Q14" s="76"/>
      <c r="R14" s="77" t="s">
        <v>21</v>
      </c>
      <c r="S14" s="75"/>
      <c r="T14" s="75"/>
      <c r="U14" s="75"/>
      <c r="V14" s="76"/>
      <c r="W14" s="77" t="s">
        <v>22</v>
      </c>
      <c r="X14" s="75"/>
      <c r="Y14" s="75"/>
      <c r="Z14" s="75"/>
      <c r="AA14" s="75"/>
      <c r="AB14" s="75"/>
      <c r="AC14" s="76"/>
      <c r="AD14" s="77" t="s">
        <v>23</v>
      </c>
      <c r="AE14" s="75"/>
      <c r="AF14" s="75"/>
      <c r="AG14" s="75"/>
      <c r="AH14" s="75"/>
      <c r="AI14" s="76"/>
      <c r="AJ14" s="77" t="s">
        <v>24</v>
      </c>
      <c r="AK14" s="75"/>
      <c r="AL14" s="75"/>
      <c r="AM14" s="75"/>
      <c r="AN14" s="75"/>
      <c r="AO14" s="75"/>
      <c r="AP14" s="75"/>
      <c r="AQ14" s="75"/>
      <c r="AR14" s="76"/>
      <c r="AS14" s="77" t="s">
        <v>25</v>
      </c>
      <c r="AT14" s="75"/>
      <c r="AU14" s="75"/>
      <c r="AV14" s="75"/>
      <c r="AW14" s="75"/>
      <c r="AX14" s="76"/>
      <c r="AY14" s="77" t="s">
        <v>26</v>
      </c>
      <c r="AZ14" s="75"/>
      <c r="BA14" s="75"/>
      <c r="BB14" s="76"/>
      <c r="BC14" s="77" t="s">
        <v>27</v>
      </c>
      <c r="BD14" s="75"/>
      <c r="BE14" s="75"/>
      <c r="BF14" s="75"/>
      <c r="BG14" s="76"/>
      <c r="BH14" s="77" t="s">
        <v>28</v>
      </c>
      <c r="BI14" s="75"/>
      <c r="BJ14" s="75"/>
      <c r="BK14" s="75"/>
      <c r="BL14" s="76"/>
      <c r="BM14" s="77" t="s">
        <v>29</v>
      </c>
      <c r="BN14" s="75"/>
      <c r="BO14" s="75"/>
      <c r="BP14" s="76"/>
      <c r="BQ14" s="77" t="s">
        <v>30</v>
      </c>
      <c r="BR14" s="75"/>
      <c r="BS14" s="75"/>
      <c r="BT14" s="75"/>
      <c r="BU14" s="75"/>
      <c r="BV14" s="75"/>
      <c r="BW14" s="76"/>
      <c r="BX14" s="77" t="s">
        <v>31</v>
      </c>
      <c r="BY14" s="75"/>
      <c r="BZ14" s="75"/>
      <c r="CA14" s="76"/>
      <c r="CB14" s="77" t="s">
        <v>24</v>
      </c>
      <c r="CC14" s="75"/>
      <c r="CD14" s="75"/>
      <c r="CE14" s="75"/>
      <c r="CF14" s="76"/>
      <c r="CG14" s="77" t="s">
        <v>31</v>
      </c>
      <c r="CH14" s="75"/>
      <c r="CI14" s="75"/>
      <c r="CJ14" s="76"/>
      <c r="CK14" s="77" t="s">
        <v>24</v>
      </c>
      <c r="CL14" s="75"/>
      <c r="CM14" s="76"/>
      <c r="CN14" s="77" t="s">
        <v>14</v>
      </c>
      <c r="CO14" s="75"/>
      <c r="CP14" s="75"/>
      <c r="CQ14" s="76"/>
      <c r="CR14" s="77" t="s">
        <v>32</v>
      </c>
      <c r="CS14" s="75"/>
      <c r="CT14" s="75"/>
      <c r="CU14" s="75"/>
      <c r="CV14" s="76"/>
      <c r="CW14" s="77" t="s">
        <v>32</v>
      </c>
      <c r="CX14" s="75"/>
      <c r="CY14" s="76"/>
      <c r="CZ14" s="77" t="s">
        <v>32</v>
      </c>
      <c r="DA14" s="75"/>
      <c r="DB14" s="75"/>
      <c r="DC14" s="75"/>
      <c r="DD14" s="76"/>
      <c r="DE14" s="26" t="s">
        <v>32</v>
      </c>
    </row>
    <row r="15" spans="1:109" ht="15" customHeight="1" x14ac:dyDescent="0.25">
      <c r="A15" s="6"/>
      <c r="C15" s="91" t="s">
        <v>33</v>
      </c>
      <c r="D15" s="75"/>
      <c r="E15" s="76"/>
      <c r="F15" s="90">
        <f>SUM(HOSPITAL:MICROREDES!F15)</f>
        <v>0</v>
      </c>
      <c r="G15" s="76"/>
      <c r="H15" s="90">
        <f>SUM(HOSPITAL:MICROREDES!H15)</f>
        <v>0</v>
      </c>
      <c r="I15" s="75"/>
      <c r="J15" s="75">
        <f>SUM(HOSPITAL:MICROREDES!J15)</f>
        <v>0</v>
      </c>
      <c r="K15" s="75"/>
      <c r="L15" s="76">
        <f>SUM(HOSPITAL:MICROREDES!L15)</f>
        <v>0</v>
      </c>
      <c r="M15" s="90">
        <f>SUM(HOSPITAL:MICROREDES!M15)</f>
        <v>0</v>
      </c>
      <c r="N15" s="75">
        <f>SUM(HOSPITAL:MICROREDES!N15)</f>
        <v>0</v>
      </c>
      <c r="O15" s="75"/>
      <c r="P15" s="75">
        <f>SUM(HOSPITAL:MICROREDES!P15)</f>
        <v>0</v>
      </c>
      <c r="Q15" s="76"/>
      <c r="R15" s="90">
        <f>SUM(HOSPITAL:MICROREDES!R15)</f>
        <v>0</v>
      </c>
      <c r="S15" s="75"/>
      <c r="T15" s="75">
        <f>SUM(HOSPITAL:MICROREDES!T15)</f>
        <v>0</v>
      </c>
      <c r="U15" s="75"/>
      <c r="V15" s="76">
        <f>SUM(HOSPITAL:MICROREDES!V15)</f>
        <v>0</v>
      </c>
      <c r="W15" s="90">
        <f>SUM(HOSPITAL:MICROREDES!W15)</f>
        <v>0</v>
      </c>
      <c r="X15" s="75">
        <f>SUM(HOSPITAL:MICROREDES!X15)</f>
        <v>0</v>
      </c>
      <c r="Y15" s="75"/>
      <c r="Z15" s="75">
        <f>SUM(HOSPITAL:MICROREDES!Z15)</f>
        <v>0</v>
      </c>
      <c r="AA15" s="75"/>
      <c r="AB15" s="75">
        <f>SUM(HOSPITAL:MICROREDES!AB15)</f>
        <v>0</v>
      </c>
      <c r="AC15" s="76"/>
      <c r="AD15" s="90">
        <f>SUM(HOSPITAL:MICROREDES!AD15)</f>
        <v>0</v>
      </c>
      <c r="AE15" s="75"/>
      <c r="AF15" s="75">
        <f>SUM(HOSPITAL:MICROREDES!AF15)</f>
        <v>0</v>
      </c>
      <c r="AG15" s="75"/>
      <c r="AH15" s="75">
        <f>SUM(HOSPITAL:MICROREDES!AH15)</f>
        <v>0</v>
      </c>
      <c r="AI15" s="76"/>
      <c r="AJ15" s="90">
        <f>SUM(HOSPITAL:MICROREDES!AJ15)</f>
        <v>0</v>
      </c>
      <c r="AK15" s="75"/>
      <c r="AL15" s="75">
        <f>SUM(HOSPITAL:MICROREDES!AL15)</f>
        <v>0</v>
      </c>
      <c r="AM15" s="75"/>
      <c r="AN15" s="75">
        <f>SUM(HOSPITAL:MICROREDES!AN15)</f>
        <v>0</v>
      </c>
      <c r="AO15" s="75"/>
      <c r="AP15" s="75">
        <f>SUM(HOSPITAL:MICROREDES!AP15)</f>
        <v>0</v>
      </c>
      <c r="AQ15" s="75"/>
      <c r="AR15" s="76">
        <f>SUM(HOSPITAL:MICROREDES!AR15)</f>
        <v>0</v>
      </c>
      <c r="AS15" s="90">
        <f>SUM(HOSPITAL:MICROREDES!AS15)</f>
        <v>0</v>
      </c>
      <c r="AT15" s="75">
        <f>SUM(HOSPITAL:MICROREDES!AT15)</f>
        <v>0</v>
      </c>
      <c r="AU15" s="75"/>
      <c r="AV15" s="75">
        <f>SUM(HOSPITAL:MICROREDES!AV15)</f>
        <v>0</v>
      </c>
      <c r="AW15" s="75"/>
      <c r="AX15" s="76">
        <f>SUM(HOSPITAL:MICROREDES!AX15)</f>
        <v>0</v>
      </c>
      <c r="AY15" s="90">
        <f>SUM(HOSPITAL:MICROREDES!AY15)</f>
        <v>0</v>
      </c>
      <c r="AZ15" s="75">
        <f>SUM(HOSPITAL:MICROREDES!AZ15)</f>
        <v>0</v>
      </c>
      <c r="BA15" s="75"/>
      <c r="BB15" s="76">
        <f>SUM(HOSPITAL:MICROREDES!BB15)</f>
        <v>0</v>
      </c>
      <c r="BC15" s="90">
        <f>SUM(HOSPITAL:MICROREDES!BC15)</f>
        <v>0</v>
      </c>
      <c r="BD15" s="75">
        <f>SUM(HOSPITAL:MICROREDES!BD15)</f>
        <v>0</v>
      </c>
      <c r="BE15" s="75"/>
      <c r="BF15" s="75">
        <f>SUM(HOSPITAL:MICROREDES!BF15)</f>
        <v>0</v>
      </c>
      <c r="BG15" s="76"/>
      <c r="BH15" s="90">
        <f>SUM(HOSPITAL:MICROREDES!BH15)</f>
        <v>0</v>
      </c>
      <c r="BI15" s="75"/>
      <c r="BJ15" s="75">
        <f>SUM(HOSPITAL:MICROREDES!BJ15)</f>
        <v>0</v>
      </c>
      <c r="BK15" s="75"/>
      <c r="BL15" s="76">
        <f>SUM(HOSPITAL:MICROREDES!BL15)</f>
        <v>0</v>
      </c>
      <c r="BM15" s="90">
        <f>SUM(HOSPITAL:MICROREDES!BM15)</f>
        <v>0</v>
      </c>
      <c r="BN15" s="75">
        <f>SUM(HOSPITAL:MICROREDES!BN15)</f>
        <v>0</v>
      </c>
      <c r="BO15" s="75"/>
      <c r="BP15" s="76">
        <f>SUM(HOSPITAL:MICROREDES!BP15)</f>
        <v>0</v>
      </c>
      <c r="BQ15" s="90">
        <f>SUM(HOSPITAL:MICROREDES!BQ15)</f>
        <v>0</v>
      </c>
      <c r="BR15" s="75">
        <f>SUM(HOSPITAL:MICROREDES!BR15)</f>
        <v>0</v>
      </c>
      <c r="BS15" s="75"/>
      <c r="BT15" s="75">
        <f>SUM(HOSPITAL:MICROREDES!BT15)</f>
        <v>0</v>
      </c>
      <c r="BU15" s="75"/>
      <c r="BV15" s="75">
        <f>SUM(HOSPITAL:MICROREDES!BV15)</f>
        <v>0</v>
      </c>
      <c r="BW15" s="76"/>
      <c r="BX15" s="90">
        <f>SUM(HOSPITAL:MICROREDES!BX15)</f>
        <v>0</v>
      </c>
      <c r="BY15" s="75"/>
      <c r="BZ15" s="75">
        <f>SUM(HOSPITAL:MICROREDES!BZ15)</f>
        <v>0</v>
      </c>
      <c r="CA15" s="76"/>
      <c r="CB15" s="90">
        <f>SUM(HOSPITAL:MICROREDES!CB15)</f>
        <v>0</v>
      </c>
      <c r="CC15" s="75"/>
      <c r="CD15" s="75">
        <f>SUM(HOSPITAL:MICROREDES!CD15)</f>
        <v>0</v>
      </c>
      <c r="CE15" s="75"/>
      <c r="CF15" s="76">
        <f>SUM(HOSPITAL:MICROREDES!CF15)</f>
        <v>0</v>
      </c>
      <c r="CG15" s="90">
        <f>SUM(HOSPITAL:MICROREDES!CG15)</f>
        <v>0</v>
      </c>
      <c r="CH15" s="75">
        <f>SUM(HOSPITAL:MICROREDES!CH15)</f>
        <v>0</v>
      </c>
      <c r="CI15" s="75"/>
      <c r="CJ15" s="76">
        <f>SUM(HOSPITAL:MICROREDES!CJ15)</f>
        <v>0</v>
      </c>
      <c r="CK15" s="90">
        <f>SUM(HOSPITAL:MICROREDES!CK15)</f>
        <v>0</v>
      </c>
      <c r="CL15" s="75">
        <f>SUM(HOSPITAL:MICROREDES!CL15)</f>
        <v>0</v>
      </c>
      <c r="CM15" s="76"/>
      <c r="CN15" s="90">
        <f>SUM(HOSPITAL:MICROREDES!CN15)</f>
        <v>0</v>
      </c>
      <c r="CO15" s="75"/>
      <c r="CP15" s="75">
        <f>SUM(HOSPITAL:MICROREDES!CP15)</f>
        <v>0</v>
      </c>
      <c r="CQ15" s="76"/>
      <c r="CR15" s="90">
        <f>SUM(HOSPITAL:MICROREDES!CR15)</f>
        <v>0</v>
      </c>
      <c r="CS15" s="75"/>
      <c r="CT15" s="75">
        <f>SUM(HOSPITAL:MICROREDES!CT15)</f>
        <v>0</v>
      </c>
      <c r="CU15" s="75"/>
      <c r="CV15" s="76">
        <f>SUM(HOSPITAL:MICROREDES!CV15)</f>
        <v>0</v>
      </c>
      <c r="CW15" s="90">
        <f>SUM(HOSPITAL:MICROREDES!CW15)</f>
        <v>0</v>
      </c>
      <c r="CX15" s="75">
        <f>SUM(HOSPITAL:MICROREDES!CX15)</f>
        <v>0</v>
      </c>
      <c r="CY15" s="76"/>
      <c r="CZ15" s="90">
        <f>SUM(HOSPITAL:MICROREDES!CZ15)</f>
        <v>0</v>
      </c>
      <c r="DA15" s="75"/>
      <c r="DB15" s="75">
        <f>SUM(HOSPITAL:MICROREDES!DB15)</f>
        <v>0</v>
      </c>
      <c r="DC15" s="75"/>
      <c r="DD15" s="76">
        <f>SUM(HOSPITAL:MICROREDES!DD15)</f>
        <v>0</v>
      </c>
      <c r="DE15" s="27">
        <f>SUM(HOSPITAL:MICROREDES!DE15)</f>
        <v>0</v>
      </c>
    </row>
    <row r="16" spans="1:109" ht="15" customHeight="1" x14ac:dyDescent="0.25">
      <c r="A16" s="6"/>
      <c r="C16" s="91" t="s">
        <v>34</v>
      </c>
      <c r="D16" s="75"/>
      <c r="E16" s="76"/>
      <c r="F16" s="90">
        <f>SUM(HOSPITAL:MICROREDES!F16)</f>
        <v>5</v>
      </c>
      <c r="G16" s="76"/>
      <c r="H16" s="90">
        <f>SUM(HOSPITAL:MICROREDES!H16)</f>
        <v>0</v>
      </c>
      <c r="I16" s="75"/>
      <c r="J16" s="75">
        <f>SUM(HOSPITAL:MICROREDES!J16)</f>
        <v>0</v>
      </c>
      <c r="K16" s="75"/>
      <c r="L16" s="76">
        <f>SUM(HOSPITAL:MICROREDES!L16)</f>
        <v>0</v>
      </c>
      <c r="M16" s="90">
        <f>SUM(HOSPITAL:MICROREDES!M16)</f>
        <v>1</v>
      </c>
      <c r="N16" s="75">
        <f>SUM(HOSPITAL:MICROREDES!N16)</f>
        <v>0</v>
      </c>
      <c r="O16" s="75"/>
      <c r="P16" s="75">
        <f>SUM(HOSPITAL:MICROREDES!P16)</f>
        <v>0</v>
      </c>
      <c r="Q16" s="76"/>
      <c r="R16" s="90">
        <f>SUM(HOSPITAL:MICROREDES!R16)</f>
        <v>37</v>
      </c>
      <c r="S16" s="75"/>
      <c r="T16" s="75">
        <f>SUM(HOSPITAL:MICROREDES!T16)</f>
        <v>0</v>
      </c>
      <c r="U16" s="75"/>
      <c r="V16" s="76">
        <f>SUM(HOSPITAL:MICROREDES!V16)</f>
        <v>0</v>
      </c>
      <c r="W16" s="90">
        <f>SUM(HOSPITAL:MICROREDES!W16)</f>
        <v>6</v>
      </c>
      <c r="X16" s="75">
        <f>SUM(HOSPITAL:MICROREDES!X16)</f>
        <v>0</v>
      </c>
      <c r="Y16" s="75"/>
      <c r="Z16" s="75">
        <f>SUM(HOSPITAL:MICROREDES!Z16)</f>
        <v>0</v>
      </c>
      <c r="AA16" s="75"/>
      <c r="AB16" s="75">
        <f>SUM(HOSPITAL:MICROREDES!AB16)</f>
        <v>0</v>
      </c>
      <c r="AC16" s="76"/>
      <c r="AD16" s="90">
        <f>SUM(HOSPITAL:MICROREDES!AD16)</f>
        <v>2</v>
      </c>
      <c r="AE16" s="75"/>
      <c r="AF16" s="75">
        <f>SUM(HOSPITAL:MICROREDES!AF16)</f>
        <v>0</v>
      </c>
      <c r="AG16" s="75"/>
      <c r="AH16" s="75">
        <f>SUM(HOSPITAL:MICROREDES!AH16)</f>
        <v>0</v>
      </c>
      <c r="AI16" s="76"/>
      <c r="AJ16" s="90">
        <f>SUM(HOSPITAL:MICROREDES!AJ16)</f>
        <v>0</v>
      </c>
      <c r="AK16" s="75"/>
      <c r="AL16" s="75">
        <f>SUM(HOSPITAL:MICROREDES!AL16)</f>
        <v>0</v>
      </c>
      <c r="AM16" s="75"/>
      <c r="AN16" s="75">
        <f>SUM(HOSPITAL:MICROREDES!AN16)</f>
        <v>0</v>
      </c>
      <c r="AO16" s="75"/>
      <c r="AP16" s="75">
        <f>SUM(HOSPITAL:MICROREDES!AP16)</f>
        <v>0</v>
      </c>
      <c r="AQ16" s="75"/>
      <c r="AR16" s="76">
        <f>SUM(HOSPITAL:MICROREDES!AR16)</f>
        <v>0</v>
      </c>
      <c r="AS16" s="90">
        <f>SUM(HOSPITAL:MICROREDES!AS16)</f>
        <v>6</v>
      </c>
      <c r="AT16" s="75">
        <f>SUM(HOSPITAL:MICROREDES!AT16)</f>
        <v>0</v>
      </c>
      <c r="AU16" s="75"/>
      <c r="AV16" s="75">
        <f>SUM(HOSPITAL:MICROREDES!AV16)</f>
        <v>0</v>
      </c>
      <c r="AW16" s="75"/>
      <c r="AX16" s="76">
        <f>SUM(HOSPITAL:MICROREDES!AX16)</f>
        <v>0</v>
      </c>
      <c r="AY16" s="90">
        <f>SUM(HOSPITAL:MICROREDES!AY16)</f>
        <v>2</v>
      </c>
      <c r="AZ16" s="75">
        <f>SUM(HOSPITAL:MICROREDES!AZ16)</f>
        <v>0</v>
      </c>
      <c r="BA16" s="75"/>
      <c r="BB16" s="76">
        <f>SUM(HOSPITAL:MICROREDES!BB16)</f>
        <v>0</v>
      </c>
      <c r="BC16" s="90">
        <f>SUM(HOSPITAL:MICROREDES!BC16)</f>
        <v>2</v>
      </c>
      <c r="BD16" s="75">
        <f>SUM(HOSPITAL:MICROREDES!BD16)</f>
        <v>0</v>
      </c>
      <c r="BE16" s="75"/>
      <c r="BF16" s="75">
        <f>SUM(HOSPITAL:MICROREDES!BF16)</f>
        <v>0</v>
      </c>
      <c r="BG16" s="76"/>
      <c r="BH16" s="90">
        <f>SUM(HOSPITAL:MICROREDES!BH16)</f>
        <v>1</v>
      </c>
      <c r="BI16" s="75"/>
      <c r="BJ16" s="75">
        <f>SUM(HOSPITAL:MICROREDES!BJ16)</f>
        <v>0</v>
      </c>
      <c r="BK16" s="75"/>
      <c r="BL16" s="76">
        <f>SUM(HOSPITAL:MICROREDES!BL16)</f>
        <v>0</v>
      </c>
      <c r="BM16" s="90">
        <f>SUM(HOSPITAL:MICROREDES!BM16)</f>
        <v>0</v>
      </c>
      <c r="BN16" s="75">
        <f>SUM(HOSPITAL:MICROREDES!BN16)</f>
        <v>0</v>
      </c>
      <c r="BO16" s="75"/>
      <c r="BP16" s="76">
        <f>SUM(HOSPITAL:MICROREDES!BP16)</f>
        <v>0</v>
      </c>
      <c r="BQ16" s="90">
        <f>SUM(HOSPITAL:MICROREDES!BQ16)</f>
        <v>0</v>
      </c>
      <c r="BR16" s="75">
        <f>SUM(HOSPITAL:MICROREDES!BR16)</f>
        <v>0</v>
      </c>
      <c r="BS16" s="75"/>
      <c r="BT16" s="75">
        <f>SUM(HOSPITAL:MICROREDES!BT16)</f>
        <v>0</v>
      </c>
      <c r="BU16" s="75"/>
      <c r="BV16" s="75">
        <f>SUM(HOSPITAL:MICROREDES!BV16)</f>
        <v>0</v>
      </c>
      <c r="BW16" s="76"/>
      <c r="BX16" s="90">
        <f>SUM(HOSPITAL:MICROREDES!BX16)</f>
        <v>24</v>
      </c>
      <c r="BY16" s="75"/>
      <c r="BZ16" s="75">
        <f>SUM(HOSPITAL:MICROREDES!BZ16)</f>
        <v>0</v>
      </c>
      <c r="CA16" s="76"/>
      <c r="CB16" s="90">
        <f>SUM(HOSPITAL:MICROREDES!CB16)</f>
        <v>6</v>
      </c>
      <c r="CC16" s="75"/>
      <c r="CD16" s="75">
        <f>SUM(HOSPITAL:MICROREDES!CD16)</f>
        <v>0</v>
      </c>
      <c r="CE16" s="75"/>
      <c r="CF16" s="76">
        <f>SUM(HOSPITAL:MICROREDES!CF16)</f>
        <v>0</v>
      </c>
      <c r="CG16" s="90">
        <f>SUM(HOSPITAL:MICROREDES!CG16)</f>
        <v>18</v>
      </c>
      <c r="CH16" s="75">
        <f>SUM(HOSPITAL:MICROREDES!CH16)</f>
        <v>0</v>
      </c>
      <c r="CI16" s="75"/>
      <c r="CJ16" s="76">
        <f>SUM(HOSPITAL:MICROREDES!CJ16)</f>
        <v>0</v>
      </c>
      <c r="CK16" s="90">
        <f>SUM(HOSPITAL:MICROREDES!CK16)</f>
        <v>0</v>
      </c>
      <c r="CL16" s="75">
        <f>SUM(HOSPITAL:MICROREDES!CL16)</f>
        <v>0</v>
      </c>
      <c r="CM16" s="76"/>
      <c r="CN16" s="90">
        <f>SUM(HOSPITAL:MICROREDES!CN16)</f>
        <v>2</v>
      </c>
      <c r="CO16" s="75"/>
      <c r="CP16" s="75">
        <f>SUM(HOSPITAL:MICROREDES!CP16)</f>
        <v>0</v>
      </c>
      <c r="CQ16" s="76"/>
      <c r="CR16" s="90">
        <f>SUM(HOSPITAL:MICROREDES!CR16)</f>
        <v>0</v>
      </c>
      <c r="CS16" s="75"/>
      <c r="CT16" s="75">
        <f>SUM(HOSPITAL:MICROREDES!CT16)</f>
        <v>0</v>
      </c>
      <c r="CU16" s="75"/>
      <c r="CV16" s="76">
        <f>SUM(HOSPITAL:MICROREDES!CV16)</f>
        <v>0</v>
      </c>
      <c r="CW16" s="90">
        <f>SUM(HOSPITAL:MICROREDES!CW16)</f>
        <v>0</v>
      </c>
      <c r="CX16" s="75">
        <f>SUM(HOSPITAL:MICROREDES!CX16)</f>
        <v>0</v>
      </c>
      <c r="CY16" s="76"/>
      <c r="CZ16" s="90">
        <f>SUM(HOSPITAL:MICROREDES!CZ16)</f>
        <v>0</v>
      </c>
      <c r="DA16" s="75"/>
      <c r="DB16" s="75">
        <f>SUM(HOSPITAL:MICROREDES!DB16)</f>
        <v>0</v>
      </c>
      <c r="DC16" s="75"/>
      <c r="DD16" s="76">
        <f>SUM(HOSPITAL:MICROREDES!DD16)</f>
        <v>0</v>
      </c>
      <c r="DE16" s="27">
        <f>SUM(HOSPITAL:MICROREDES!DE16)</f>
        <v>1</v>
      </c>
    </row>
    <row r="17" spans="1:109" ht="15" customHeight="1" x14ac:dyDescent="0.25">
      <c r="A17" s="6"/>
      <c r="C17" s="91" t="s">
        <v>35</v>
      </c>
      <c r="D17" s="75"/>
      <c r="E17" s="76"/>
      <c r="F17" s="90">
        <f>SUM(HOSPITAL:MICROREDES!F17)</f>
        <v>68</v>
      </c>
      <c r="G17" s="76"/>
      <c r="H17" s="90">
        <f>SUM(HOSPITAL:MICROREDES!H17)</f>
        <v>26</v>
      </c>
      <c r="I17" s="75"/>
      <c r="J17" s="75">
        <f>SUM(HOSPITAL:MICROREDES!J17)</f>
        <v>0</v>
      </c>
      <c r="K17" s="75"/>
      <c r="L17" s="76">
        <f>SUM(HOSPITAL:MICROREDES!L17)</f>
        <v>0</v>
      </c>
      <c r="M17" s="90">
        <f>SUM(HOSPITAL:MICROREDES!M17)</f>
        <v>1</v>
      </c>
      <c r="N17" s="75">
        <f>SUM(HOSPITAL:MICROREDES!N17)</f>
        <v>0</v>
      </c>
      <c r="O17" s="75"/>
      <c r="P17" s="75">
        <f>SUM(HOSPITAL:MICROREDES!P17)</f>
        <v>0</v>
      </c>
      <c r="Q17" s="76"/>
      <c r="R17" s="90">
        <f>SUM(HOSPITAL:MICROREDES!R17)</f>
        <v>687</v>
      </c>
      <c r="S17" s="75"/>
      <c r="T17" s="75">
        <f>SUM(HOSPITAL:MICROREDES!T17)</f>
        <v>0</v>
      </c>
      <c r="U17" s="75"/>
      <c r="V17" s="76">
        <f>SUM(HOSPITAL:MICROREDES!V17)</f>
        <v>0</v>
      </c>
      <c r="W17" s="90">
        <f>SUM(HOSPITAL:MICROREDES!W17)</f>
        <v>69</v>
      </c>
      <c r="X17" s="75">
        <f>SUM(HOSPITAL:MICROREDES!X17)</f>
        <v>0</v>
      </c>
      <c r="Y17" s="75"/>
      <c r="Z17" s="75">
        <f>SUM(HOSPITAL:MICROREDES!Z17)</f>
        <v>0</v>
      </c>
      <c r="AA17" s="75"/>
      <c r="AB17" s="75">
        <f>SUM(HOSPITAL:MICROREDES!AB17)</f>
        <v>0</v>
      </c>
      <c r="AC17" s="76"/>
      <c r="AD17" s="90">
        <f>SUM(HOSPITAL:MICROREDES!AD17)</f>
        <v>27</v>
      </c>
      <c r="AE17" s="75"/>
      <c r="AF17" s="75">
        <f>SUM(HOSPITAL:MICROREDES!AF17)</f>
        <v>0</v>
      </c>
      <c r="AG17" s="75"/>
      <c r="AH17" s="75">
        <f>SUM(HOSPITAL:MICROREDES!AH17)</f>
        <v>0</v>
      </c>
      <c r="AI17" s="76"/>
      <c r="AJ17" s="90">
        <f>SUM(HOSPITAL:MICROREDES!AJ17)</f>
        <v>0</v>
      </c>
      <c r="AK17" s="75"/>
      <c r="AL17" s="75">
        <f>SUM(HOSPITAL:MICROREDES!AL17)</f>
        <v>0</v>
      </c>
      <c r="AM17" s="75"/>
      <c r="AN17" s="75">
        <f>SUM(HOSPITAL:MICROREDES!AN17)</f>
        <v>0</v>
      </c>
      <c r="AO17" s="75"/>
      <c r="AP17" s="75">
        <f>SUM(HOSPITAL:MICROREDES!AP17)</f>
        <v>0</v>
      </c>
      <c r="AQ17" s="75"/>
      <c r="AR17" s="76">
        <f>SUM(HOSPITAL:MICROREDES!AR17)</f>
        <v>0</v>
      </c>
      <c r="AS17" s="90">
        <f>SUM(HOSPITAL:MICROREDES!AS17)</f>
        <v>93</v>
      </c>
      <c r="AT17" s="75">
        <f>SUM(HOSPITAL:MICROREDES!AT17)</f>
        <v>0</v>
      </c>
      <c r="AU17" s="75"/>
      <c r="AV17" s="75">
        <f>SUM(HOSPITAL:MICROREDES!AV17)</f>
        <v>0</v>
      </c>
      <c r="AW17" s="75"/>
      <c r="AX17" s="76">
        <f>SUM(HOSPITAL:MICROREDES!AX17)</f>
        <v>0</v>
      </c>
      <c r="AY17" s="90">
        <f>SUM(HOSPITAL:MICROREDES!AY17)</f>
        <v>34</v>
      </c>
      <c r="AZ17" s="75">
        <f>SUM(HOSPITAL:MICROREDES!AZ17)</f>
        <v>0</v>
      </c>
      <c r="BA17" s="75"/>
      <c r="BB17" s="76">
        <f>SUM(HOSPITAL:MICROREDES!BB17)</f>
        <v>0</v>
      </c>
      <c r="BC17" s="90">
        <f>SUM(HOSPITAL:MICROREDES!BC17)</f>
        <v>46</v>
      </c>
      <c r="BD17" s="75">
        <f>SUM(HOSPITAL:MICROREDES!BD17)</f>
        <v>0</v>
      </c>
      <c r="BE17" s="75"/>
      <c r="BF17" s="75">
        <f>SUM(HOSPITAL:MICROREDES!BF17)</f>
        <v>0</v>
      </c>
      <c r="BG17" s="76"/>
      <c r="BH17" s="90">
        <f>SUM(HOSPITAL:MICROREDES!BH17)</f>
        <v>12</v>
      </c>
      <c r="BI17" s="75"/>
      <c r="BJ17" s="75">
        <f>SUM(HOSPITAL:MICROREDES!BJ17)</f>
        <v>0</v>
      </c>
      <c r="BK17" s="75"/>
      <c r="BL17" s="76">
        <f>SUM(HOSPITAL:MICROREDES!BL17)</f>
        <v>0</v>
      </c>
      <c r="BM17" s="90">
        <f>SUM(HOSPITAL:MICROREDES!BM17)</f>
        <v>1</v>
      </c>
      <c r="BN17" s="75">
        <f>SUM(HOSPITAL:MICROREDES!BN17)</f>
        <v>0</v>
      </c>
      <c r="BO17" s="75"/>
      <c r="BP17" s="76">
        <f>SUM(HOSPITAL:MICROREDES!BP17)</f>
        <v>0</v>
      </c>
      <c r="BQ17" s="90">
        <f>SUM(HOSPITAL:MICROREDES!BQ17)</f>
        <v>0</v>
      </c>
      <c r="BR17" s="75">
        <f>SUM(HOSPITAL:MICROREDES!BR17)</f>
        <v>0</v>
      </c>
      <c r="BS17" s="75"/>
      <c r="BT17" s="75">
        <f>SUM(HOSPITAL:MICROREDES!BT17)</f>
        <v>0</v>
      </c>
      <c r="BU17" s="75"/>
      <c r="BV17" s="75">
        <f>SUM(HOSPITAL:MICROREDES!BV17)</f>
        <v>0</v>
      </c>
      <c r="BW17" s="76"/>
      <c r="BX17" s="90">
        <f>SUM(HOSPITAL:MICROREDES!BX17)</f>
        <v>359</v>
      </c>
      <c r="BY17" s="75"/>
      <c r="BZ17" s="75">
        <f>SUM(HOSPITAL:MICROREDES!BZ17)</f>
        <v>0</v>
      </c>
      <c r="CA17" s="76"/>
      <c r="CB17" s="90">
        <f>SUM(HOSPITAL:MICROREDES!CB17)</f>
        <v>59</v>
      </c>
      <c r="CC17" s="75"/>
      <c r="CD17" s="75">
        <f>SUM(HOSPITAL:MICROREDES!CD17)</f>
        <v>0</v>
      </c>
      <c r="CE17" s="75"/>
      <c r="CF17" s="76">
        <f>SUM(HOSPITAL:MICROREDES!CF17)</f>
        <v>0</v>
      </c>
      <c r="CG17" s="90">
        <f>SUM(HOSPITAL:MICROREDES!CG17)</f>
        <v>371</v>
      </c>
      <c r="CH17" s="75">
        <f>SUM(HOSPITAL:MICROREDES!CH17)</f>
        <v>0</v>
      </c>
      <c r="CI17" s="75"/>
      <c r="CJ17" s="76">
        <f>SUM(HOSPITAL:MICROREDES!CJ17)</f>
        <v>0</v>
      </c>
      <c r="CK17" s="90">
        <f>SUM(HOSPITAL:MICROREDES!CK17)</f>
        <v>9</v>
      </c>
      <c r="CL17" s="75">
        <f>SUM(HOSPITAL:MICROREDES!CL17)</f>
        <v>0</v>
      </c>
      <c r="CM17" s="76"/>
      <c r="CN17" s="90">
        <f>SUM(HOSPITAL:MICROREDES!CN17)</f>
        <v>42</v>
      </c>
      <c r="CO17" s="75"/>
      <c r="CP17" s="75">
        <f>SUM(HOSPITAL:MICROREDES!CP17)</f>
        <v>0</v>
      </c>
      <c r="CQ17" s="76"/>
      <c r="CR17" s="90">
        <f>SUM(HOSPITAL:MICROREDES!CR17)</f>
        <v>0</v>
      </c>
      <c r="CS17" s="75"/>
      <c r="CT17" s="75">
        <f>SUM(HOSPITAL:MICROREDES!CT17)</f>
        <v>0</v>
      </c>
      <c r="CU17" s="75"/>
      <c r="CV17" s="76">
        <f>SUM(HOSPITAL:MICROREDES!CV17)</f>
        <v>0</v>
      </c>
      <c r="CW17" s="90">
        <f>SUM(HOSPITAL:MICROREDES!CW17)</f>
        <v>0</v>
      </c>
      <c r="CX17" s="75">
        <f>SUM(HOSPITAL:MICROREDES!CX17)</f>
        <v>0</v>
      </c>
      <c r="CY17" s="76"/>
      <c r="CZ17" s="90">
        <f>SUM(HOSPITAL:MICROREDES!CZ17)</f>
        <v>21</v>
      </c>
      <c r="DA17" s="75"/>
      <c r="DB17" s="75">
        <f>SUM(HOSPITAL:MICROREDES!DB17)</f>
        <v>0</v>
      </c>
      <c r="DC17" s="75"/>
      <c r="DD17" s="76">
        <f>SUM(HOSPITAL:MICROREDES!DD17)</f>
        <v>0</v>
      </c>
      <c r="DE17" s="27">
        <f>SUM(HOSPITAL:MICROREDES!DE17)</f>
        <v>9</v>
      </c>
    </row>
    <row r="18" spans="1:109" ht="15" customHeight="1" x14ac:dyDescent="0.25">
      <c r="A18" s="6"/>
      <c r="C18" s="91" t="s">
        <v>36</v>
      </c>
      <c r="D18" s="75"/>
      <c r="E18" s="76"/>
      <c r="F18" s="90">
        <f>SUM(HOSPITAL:MICROREDES!F18)</f>
        <v>21</v>
      </c>
      <c r="G18" s="76"/>
      <c r="H18" s="90">
        <f>SUM(HOSPITAL:MICROREDES!H18)</f>
        <v>18</v>
      </c>
      <c r="I18" s="75"/>
      <c r="J18" s="75">
        <f>SUM(HOSPITAL:MICROREDES!J18)</f>
        <v>0</v>
      </c>
      <c r="K18" s="75"/>
      <c r="L18" s="76">
        <f>SUM(HOSPITAL:MICROREDES!L18)</f>
        <v>0</v>
      </c>
      <c r="M18" s="90">
        <f>SUM(HOSPITAL:MICROREDES!M18)</f>
        <v>1</v>
      </c>
      <c r="N18" s="75">
        <f>SUM(HOSPITAL:MICROREDES!N18)</f>
        <v>0</v>
      </c>
      <c r="O18" s="75"/>
      <c r="P18" s="75">
        <f>SUM(HOSPITAL:MICROREDES!P18)</f>
        <v>0</v>
      </c>
      <c r="Q18" s="76"/>
      <c r="R18" s="90">
        <f>SUM(HOSPITAL:MICROREDES!R18)</f>
        <v>341</v>
      </c>
      <c r="S18" s="75"/>
      <c r="T18" s="75">
        <f>SUM(HOSPITAL:MICROREDES!T18)</f>
        <v>0</v>
      </c>
      <c r="U18" s="75"/>
      <c r="V18" s="76">
        <f>SUM(HOSPITAL:MICROREDES!V18)</f>
        <v>0</v>
      </c>
      <c r="W18" s="90">
        <f>SUM(HOSPITAL:MICROREDES!W18)</f>
        <v>44</v>
      </c>
      <c r="X18" s="75">
        <f>SUM(HOSPITAL:MICROREDES!X18)</f>
        <v>0</v>
      </c>
      <c r="Y18" s="75"/>
      <c r="Z18" s="75">
        <f>SUM(HOSPITAL:MICROREDES!Z18)</f>
        <v>0</v>
      </c>
      <c r="AA18" s="75"/>
      <c r="AB18" s="75">
        <f>SUM(HOSPITAL:MICROREDES!AB18)</f>
        <v>0</v>
      </c>
      <c r="AC18" s="76"/>
      <c r="AD18" s="90">
        <f>SUM(HOSPITAL:MICROREDES!AD18)</f>
        <v>6</v>
      </c>
      <c r="AE18" s="75"/>
      <c r="AF18" s="75">
        <f>SUM(HOSPITAL:MICROREDES!AF18)</f>
        <v>0</v>
      </c>
      <c r="AG18" s="75"/>
      <c r="AH18" s="75">
        <f>SUM(HOSPITAL:MICROREDES!AH18)</f>
        <v>0</v>
      </c>
      <c r="AI18" s="76"/>
      <c r="AJ18" s="90">
        <f>SUM(HOSPITAL:MICROREDES!AJ18)</f>
        <v>0</v>
      </c>
      <c r="AK18" s="75"/>
      <c r="AL18" s="75">
        <f>SUM(HOSPITAL:MICROREDES!AL18)</f>
        <v>0</v>
      </c>
      <c r="AM18" s="75"/>
      <c r="AN18" s="75">
        <f>SUM(HOSPITAL:MICROREDES!AN18)</f>
        <v>0</v>
      </c>
      <c r="AO18" s="75"/>
      <c r="AP18" s="75">
        <f>SUM(HOSPITAL:MICROREDES!AP18)</f>
        <v>0</v>
      </c>
      <c r="AQ18" s="75"/>
      <c r="AR18" s="76">
        <f>SUM(HOSPITAL:MICROREDES!AR18)</f>
        <v>0</v>
      </c>
      <c r="AS18" s="90">
        <f>SUM(HOSPITAL:MICROREDES!AS18)</f>
        <v>40</v>
      </c>
      <c r="AT18" s="75">
        <f>SUM(HOSPITAL:MICROREDES!AT18)</f>
        <v>0</v>
      </c>
      <c r="AU18" s="75"/>
      <c r="AV18" s="75">
        <f>SUM(HOSPITAL:MICROREDES!AV18)</f>
        <v>0</v>
      </c>
      <c r="AW18" s="75"/>
      <c r="AX18" s="76">
        <f>SUM(HOSPITAL:MICROREDES!AX18)</f>
        <v>0</v>
      </c>
      <c r="AY18" s="90">
        <f>SUM(HOSPITAL:MICROREDES!AY18)</f>
        <v>12</v>
      </c>
      <c r="AZ18" s="75">
        <f>SUM(HOSPITAL:MICROREDES!AZ18)</f>
        <v>0</v>
      </c>
      <c r="BA18" s="75"/>
      <c r="BB18" s="76">
        <f>SUM(HOSPITAL:MICROREDES!BB18)</f>
        <v>0</v>
      </c>
      <c r="BC18" s="90">
        <f>SUM(HOSPITAL:MICROREDES!BC18)</f>
        <v>18</v>
      </c>
      <c r="BD18" s="75">
        <f>SUM(HOSPITAL:MICROREDES!BD18)</f>
        <v>0</v>
      </c>
      <c r="BE18" s="75"/>
      <c r="BF18" s="75">
        <f>SUM(HOSPITAL:MICROREDES!BF18)</f>
        <v>0</v>
      </c>
      <c r="BG18" s="76"/>
      <c r="BH18" s="90">
        <f>SUM(HOSPITAL:MICROREDES!BH18)</f>
        <v>6</v>
      </c>
      <c r="BI18" s="75"/>
      <c r="BJ18" s="75">
        <f>SUM(HOSPITAL:MICROREDES!BJ18)</f>
        <v>0</v>
      </c>
      <c r="BK18" s="75"/>
      <c r="BL18" s="76">
        <f>SUM(HOSPITAL:MICROREDES!BL18)</f>
        <v>0</v>
      </c>
      <c r="BM18" s="90">
        <f>SUM(HOSPITAL:MICROREDES!BM18)</f>
        <v>1</v>
      </c>
      <c r="BN18" s="75">
        <f>SUM(HOSPITAL:MICROREDES!BN18)</f>
        <v>0</v>
      </c>
      <c r="BO18" s="75"/>
      <c r="BP18" s="76">
        <f>SUM(HOSPITAL:MICROREDES!BP18)</f>
        <v>0</v>
      </c>
      <c r="BQ18" s="90">
        <f>SUM(HOSPITAL:MICROREDES!BQ18)</f>
        <v>1</v>
      </c>
      <c r="BR18" s="75">
        <f>SUM(HOSPITAL:MICROREDES!BR18)</f>
        <v>0</v>
      </c>
      <c r="BS18" s="75"/>
      <c r="BT18" s="75">
        <f>SUM(HOSPITAL:MICROREDES!BT18)</f>
        <v>0</v>
      </c>
      <c r="BU18" s="75"/>
      <c r="BV18" s="75">
        <f>SUM(HOSPITAL:MICROREDES!BV18)</f>
        <v>0</v>
      </c>
      <c r="BW18" s="76"/>
      <c r="BX18" s="90">
        <f>SUM(HOSPITAL:MICROREDES!BX18)</f>
        <v>157</v>
      </c>
      <c r="BY18" s="75"/>
      <c r="BZ18" s="75">
        <f>SUM(HOSPITAL:MICROREDES!BZ18)</f>
        <v>0</v>
      </c>
      <c r="CA18" s="76"/>
      <c r="CB18" s="90">
        <f>SUM(HOSPITAL:MICROREDES!CB18)</f>
        <v>28</v>
      </c>
      <c r="CC18" s="75"/>
      <c r="CD18" s="75">
        <f>SUM(HOSPITAL:MICROREDES!CD18)</f>
        <v>0</v>
      </c>
      <c r="CE18" s="75"/>
      <c r="CF18" s="76">
        <f>SUM(HOSPITAL:MICROREDES!CF18)</f>
        <v>0</v>
      </c>
      <c r="CG18" s="90">
        <f>SUM(HOSPITAL:MICROREDES!CG18)</f>
        <v>178</v>
      </c>
      <c r="CH18" s="75">
        <f>SUM(HOSPITAL:MICROREDES!CH18)</f>
        <v>0</v>
      </c>
      <c r="CI18" s="75"/>
      <c r="CJ18" s="76">
        <f>SUM(HOSPITAL:MICROREDES!CJ18)</f>
        <v>0</v>
      </c>
      <c r="CK18" s="90">
        <f>SUM(HOSPITAL:MICROREDES!CK18)</f>
        <v>2</v>
      </c>
      <c r="CL18" s="75">
        <f>SUM(HOSPITAL:MICROREDES!CL18)</f>
        <v>0</v>
      </c>
      <c r="CM18" s="76"/>
      <c r="CN18" s="90">
        <f>SUM(HOSPITAL:MICROREDES!CN18)</f>
        <v>24</v>
      </c>
      <c r="CO18" s="75"/>
      <c r="CP18" s="75">
        <f>SUM(HOSPITAL:MICROREDES!CP18)</f>
        <v>0</v>
      </c>
      <c r="CQ18" s="76"/>
      <c r="CR18" s="90">
        <f>SUM(HOSPITAL:MICROREDES!CR18)</f>
        <v>1</v>
      </c>
      <c r="CS18" s="75"/>
      <c r="CT18" s="75">
        <f>SUM(HOSPITAL:MICROREDES!CT18)</f>
        <v>0</v>
      </c>
      <c r="CU18" s="75"/>
      <c r="CV18" s="76">
        <f>SUM(HOSPITAL:MICROREDES!CV18)</f>
        <v>0</v>
      </c>
      <c r="CW18" s="90">
        <f>SUM(HOSPITAL:MICROREDES!CW18)</f>
        <v>0</v>
      </c>
      <c r="CX18" s="75">
        <f>SUM(HOSPITAL:MICROREDES!CX18)</f>
        <v>0</v>
      </c>
      <c r="CY18" s="76"/>
      <c r="CZ18" s="90">
        <f>SUM(HOSPITAL:MICROREDES!CZ18)</f>
        <v>8</v>
      </c>
      <c r="DA18" s="75"/>
      <c r="DB18" s="75">
        <f>SUM(HOSPITAL:MICROREDES!DB18)</f>
        <v>0</v>
      </c>
      <c r="DC18" s="75"/>
      <c r="DD18" s="76">
        <f>SUM(HOSPITAL:MICROREDES!DD18)</f>
        <v>0</v>
      </c>
      <c r="DE18" s="27">
        <f>SUM(HOSPITAL:MICROREDES!DE18)</f>
        <v>2</v>
      </c>
    </row>
    <row r="19" spans="1:109" ht="15" customHeight="1" x14ac:dyDescent="0.25">
      <c r="A19" s="6"/>
      <c r="C19" s="93" t="s">
        <v>37</v>
      </c>
      <c r="D19" s="75"/>
      <c r="E19" s="76"/>
      <c r="F19" s="92">
        <f>SUM(HOSPITAL:MICROREDES!F19)</f>
        <v>94</v>
      </c>
      <c r="G19" s="76"/>
      <c r="H19" s="92">
        <f>SUM(HOSPITAL:MICROREDES!H19)</f>
        <v>44</v>
      </c>
      <c r="I19" s="75"/>
      <c r="J19" s="75">
        <f>SUM(HOSPITAL:MICROREDES!J19)</f>
        <v>0</v>
      </c>
      <c r="K19" s="75"/>
      <c r="L19" s="76">
        <f>SUM(HOSPITAL:MICROREDES!L19)</f>
        <v>0</v>
      </c>
      <c r="M19" s="92">
        <f>SUM(HOSPITAL:MICROREDES!M19)</f>
        <v>3</v>
      </c>
      <c r="N19" s="75">
        <f>SUM(HOSPITAL:MICROREDES!N19)</f>
        <v>0</v>
      </c>
      <c r="O19" s="75"/>
      <c r="P19" s="75">
        <f>SUM(HOSPITAL:MICROREDES!P19)</f>
        <v>0</v>
      </c>
      <c r="Q19" s="76"/>
      <c r="R19" s="92">
        <f>SUM(HOSPITAL:MICROREDES!R19)</f>
        <v>1065</v>
      </c>
      <c r="S19" s="75"/>
      <c r="T19" s="75">
        <f>SUM(HOSPITAL:MICROREDES!T19)</f>
        <v>0</v>
      </c>
      <c r="U19" s="75"/>
      <c r="V19" s="76">
        <f>SUM(HOSPITAL:MICROREDES!V19)</f>
        <v>0</v>
      </c>
      <c r="W19" s="92">
        <f>SUM(HOSPITAL:MICROREDES!W19)</f>
        <v>119</v>
      </c>
      <c r="X19" s="75">
        <f>SUM(HOSPITAL:MICROREDES!X19)</f>
        <v>0</v>
      </c>
      <c r="Y19" s="75"/>
      <c r="Z19" s="75">
        <f>SUM(HOSPITAL:MICROREDES!Z19)</f>
        <v>0</v>
      </c>
      <c r="AA19" s="75"/>
      <c r="AB19" s="75">
        <f>SUM(HOSPITAL:MICROREDES!AB19)</f>
        <v>0</v>
      </c>
      <c r="AC19" s="76"/>
      <c r="AD19" s="92">
        <f>SUM(HOSPITAL:MICROREDES!AD19)</f>
        <v>35</v>
      </c>
      <c r="AE19" s="75"/>
      <c r="AF19" s="75">
        <f>SUM(HOSPITAL:MICROREDES!AF19)</f>
        <v>0</v>
      </c>
      <c r="AG19" s="75"/>
      <c r="AH19" s="75">
        <f>SUM(HOSPITAL:MICROREDES!AH19)</f>
        <v>0</v>
      </c>
      <c r="AI19" s="76"/>
      <c r="AJ19" s="92">
        <f>SUM(HOSPITAL:MICROREDES!AJ19)</f>
        <v>0</v>
      </c>
      <c r="AK19" s="75"/>
      <c r="AL19" s="75">
        <f>SUM(HOSPITAL:MICROREDES!AL19)</f>
        <v>0</v>
      </c>
      <c r="AM19" s="75"/>
      <c r="AN19" s="75">
        <f>SUM(HOSPITAL:MICROREDES!AN19)</f>
        <v>0</v>
      </c>
      <c r="AO19" s="75"/>
      <c r="AP19" s="75">
        <f>SUM(HOSPITAL:MICROREDES!AP19)</f>
        <v>0</v>
      </c>
      <c r="AQ19" s="75"/>
      <c r="AR19" s="76">
        <f>SUM(HOSPITAL:MICROREDES!AR19)</f>
        <v>0</v>
      </c>
      <c r="AS19" s="92">
        <f>SUM(HOSPITAL:MICROREDES!AS19)</f>
        <v>139</v>
      </c>
      <c r="AT19" s="75">
        <f>SUM(HOSPITAL:MICROREDES!AT19)</f>
        <v>0</v>
      </c>
      <c r="AU19" s="75"/>
      <c r="AV19" s="75">
        <f>SUM(HOSPITAL:MICROREDES!AV19)</f>
        <v>0</v>
      </c>
      <c r="AW19" s="75"/>
      <c r="AX19" s="76">
        <f>SUM(HOSPITAL:MICROREDES!AX19)</f>
        <v>0</v>
      </c>
      <c r="AY19" s="92">
        <f>SUM(HOSPITAL:MICROREDES!AY19)</f>
        <v>48</v>
      </c>
      <c r="AZ19" s="75">
        <f>SUM(HOSPITAL:MICROREDES!AZ19)</f>
        <v>0</v>
      </c>
      <c r="BA19" s="75"/>
      <c r="BB19" s="76">
        <f>SUM(HOSPITAL:MICROREDES!BB19)</f>
        <v>0</v>
      </c>
      <c r="BC19" s="92">
        <f>SUM(HOSPITAL:MICROREDES!BC19)</f>
        <v>66</v>
      </c>
      <c r="BD19" s="75">
        <f>SUM(HOSPITAL:MICROREDES!BD19)</f>
        <v>0</v>
      </c>
      <c r="BE19" s="75"/>
      <c r="BF19" s="75">
        <f>SUM(HOSPITAL:MICROREDES!BF19)</f>
        <v>0</v>
      </c>
      <c r="BG19" s="76"/>
      <c r="BH19" s="92">
        <f>SUM(HOSPITAL:MICROREDES!BH19)</f>
        <v>19</v>
      </c>
      <c r="BI19" s="75"/>
      <c r="BJ19" s="75">
        <f>SUM(HOSPITAL:MICROREDES!BJ19)</f>
        <v>0</v>
      </c>
      <c r="BK19" s="75"/>
      <c r="BL19" s="76">
        <f>SUM(HOSPITAL:MICROREDES!BL19)</f>
        <v>0</v>
      </c>
      <c r="BM19" s="92">
        <f>SUM(HOSPITAL:MICROREDES!BM19)</f>
        <v>2</v>
      </c>
      <c r="BN19" s="75">
        <f>SUM(HOSPITAL:MICROREDES!BN19)</f>
        <v>0</v>
      </c>
      <c r="BO19" s="75"/>
      <c r="BP19" s="76">
        <f>SUM(HOSPITAL:MICROREDES!BP19)</f>
        <v>0</v>
      </c>
      <c r="BQ19" s="92">
        <f>SUM(HOSPITAL:MICROREDES!BQ19)</f>
        <v>1</v>
      </c>
      <c r="BR19" s="75">
        <f>SUM(HOSPITAL:MICROREDES!BR19)</f>
        <v>0</v>
      </c>
      <c r="BS19" s="75"/>
      <c r="BT19" s="75">
        <f>SUM(HOSPITAL:MICROREDES!BT19)</f>
        <v>0</v>
      </c>
      <c r="BU19" s="75"/>
      <c r="BV19" s="75">
        <f>SUM(HOSPITAL:MICROREDES!BV19)</f>
        <v>0</v>
      </c>
      <c r="BW19" s="76"/>
      <c r="BX19" s="92">
        <f>SUM(HOSPITAL:MICROREDES!BX19)</f>
        <v>540</v>
      </c>
      <c r="BY19" s="75"/>
      <c r="BZ19" s="75">
        <f>SUM(HOSPITAL:MICROREDES!BZ19)</f>
        <v>0</v>
      </c>
      <c r="CA19" s="76"/>
      <c r="CB19" s="92">
        <f>SUM(HOSPITAL:MICROREDES!CB19)</f>
        <v>93</v>
      </c>
      <c r="CC19" s="75"/>
      <c r="CD19" s="75">
        <f>SUM(HOSPITAL:MICROREDES!CD19)</f>
        <v>0</v>
      </c>
      <c r="CE19" s="75"/>
      <c r="CF19" s="76">
        <f>SUM(HOSPITAL:MICROREDES!CF19)</f>
        <v>0</v>
      </c>
      <c r="CG19" s="92">
        <f>SUM(HOSPITAL:MICROREDES!CG19)</f>
        <v>567</v>
      </c>
      <c r="CH19" s="75">
        <f>SUM(HOSPITAL:MICROREDES!CH19)</f>
        <v>0</v>
      </c>
      <c r="CI19" s="75"/>
      <c r="CJ19" s="76">
        <f>SUM(HOSPITAL:MICROREDES!CJ19)</f>
        <v>0</v>
      </c>
      <c r="CK19" s="92">
        <f>SUM(HOSPITAL:MICROREDES!CK19)</f>
        <v>11</v>
      </c>
      <c r="CL19" s="75">
        <f>SUM(HOSPITAL:MICROREDES!CL19)</f>
        <v>0</v>
      </c>
      <c r="CM19" s="76"/>
      <c r="CN19" s="92">
        <f>SUM(HOSPITAL:MICROREDES!CN19)</f>
        <v>68</v>
      </c>
      <c r="CO19" s="75"/>
      <c r="CP19" s="75">
        <f>SUM(HOSPITAL:MICROREDES!CP19)</f>
        <v>0</v>
      </c>
      <c r="CQ19" s="76"/>
      <c r="CR19" s="92">
        <f>SUM(HOSPITAL:MICROREDES!CR19)</f>
        <v>1</v>
      </c>
      <c r="CS19" s="75"/>
      <c r="CT19" s="75">
        <f>SUM(HOSPITAL:MICROREDES!CT19)</f>
        <v>0</v>
      </c>
      <c r="CU19" s="75"/>
      <c r="CV19" s="76">
        <f>SUM(HOSPITAL:MICROREDES!CV19)</f>
        <v>0</v>
      </c>
      <c r="CW19" s="92">
        <f>SUM(HOSPITAL:MICROREDES!CW19)</f>
        <v>0</v>
      </c>
      <c r="CX19" s="75">
        <f>SUM(HOSPITAL:MICROREDES!CX19)</f>
        <v>0</v>
      </c>
      <c r="CY19" s="76"/>
      <c r="CZ19" s="92">
        <f>SUM(HOSPITAL:MICROREDES!CZ19)</f>
        <v>29</v>
      </c>
      <c r="DA19" s="75"/>
      <c r="DB19" s="75">
        <f>SUM(HOSPITAL:MICROREDES!DB19)</f>
        <v>0</v>
      </c>
      <c r="DC19" s="75"/>
      <c r="DD19" s="76">
        <f>SUM(HOSPITAL:MICROREDES!DD19)</f>
        <v>0</v>
      </c>
      <c r="DE19" s="28">
        <f>SUM(HOSPITAL:MICROREDES!DE19)</f>
        <v>12</v>
      </c>
    </row>
    <row r="20" spans="1:109" ht="15" customHeight="1" x14ac:dyDescent="0.25">
      <c r="A20" s="6"/>
      <c r="DE20" s="13"/>
    </row>
    <row r="21" spans="1:109" ht="15" customHeight="1" x14ac:dyDescent="0.25">
      <c r="A21" s="6"/>
      <c r="DE21" s="13"/>
    </row>
    <row r="22" spans="1:109" ht="15" customHeight="1" x14ac:dyDescent="0.25">
      <c r="A22" s="6"/>
      <c r="DE22" s="13"/>
    </row>
    <row r="23" spans="1:109" ht="15" customHeight="1" x14ac:dyDescent="0.25">
      <c r="A23" s="6"/>
      <c r="C23" s="78" t="s">
        <v>2</v>
      </c>
      <c r="D23" s="83"/>
      <c r="E23" s="84"/>
      <c r="F23" s="78" t="s">
        <v>38</v>
      </c>
      <c r="G23" s="75"/>
      <c r="H23" s="75"/>
      <c r="I23" s="75"/>
      <c r="J23" s="75"/>
      <c r="K23" s="75"/>
      <c r="L23" s="75"/>
      <c r="M23" s="75"/>
      <c r="N23" s="75"/>
      <c r="O23" s="76"/>
      <c r="P23" s="78" t="s">
        <v>39</v>
      </c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6"/>
      <c r="AB23" s="78" t="s">
        <v>40</v>
      </c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6"/>
      <c r="AT23" s="78" t="s">
        <v>2</v>
      </c>
      <c r="AU23" s="83"/>
      <c r="AV23" s="84"/>
      <c r="AW23" s="78" t="s">
        <v>3</v>
      </c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6"/>
      <c r="CI23" s="78" t="s">
        <v>41</v>
      </c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6"/>
      <c r="DE23" s="13"/>
    </row>
    <row r="24" spans="1:109" ht="15" customHeight="1" x14ac:dyDescent="0.25">
      <c r="A24" s="6"/>
      <c r="C24" s="85"/>
      <c r="D24" s="79"/>
      <c r="E24" s="86"/>
      <c r="F24" s="74" t="s">
        <v>14</v>
      </c>
      <c r="G24" s="75"/>
      <c r="H24" s="75"/>
      <c r="I24" s="75"/>
      <c r="J24" s="75"/>
      <c r="K24" s="75"/>
      <c r="L24" s="75"/>
      <c r="M24" s="75"/>
      <c r="N24" s="75"/>
      <c r="O24" s="76"/>
      <c r="P24" s="74" t="s">
        <v>14</v>
      </c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6"/>
      <c r="AB24" s="74" t="s">
        <v>14</v>
      </c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6"/>
      <c r="AT24" s="85"/>
      <c r="AU24" s="79"/>
      <c r="AV24" s="86"/>
      <c r="AW24" s="74" t="s">
        <v>42</v>
      </c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4"/>
      <c r="BT24" s="74" t="s">
        <v>43</v>
      </c>
      <c r="BU24" s="83"/>
      <c r="BV24" s="83"/>
      <c r="BW24" s="83"/>
      <c r="BX24" s="83"/>
      <c r="BY24" s="83"/>
      <c r="BZ24" s="83"/>
      <c r="CA24" s="83"/>
      <c r="CB24" s="83"/>
      <c r="CC24" s="84"/>
      <c r="CD24" s="74" t="s">
        <v>44</v>
      </c>
      <c r="CE24" s="83"/>
      <c r="CF24" s="83"/>
      <c r="CG24" s="83"/>
      <c r="CH24" s="84"/>
      <c r="CI24" s="74" t="s">
        <v>14</v>
      </c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4"/>
      <c r="DE24" s="13"/>
    </row>
    <row r="25" spans="1:109" ht="15" customHeight="1" x14ac:dyDescent="0.25">
      <c r="A25" s="6"/>
      <c r="C25" s="85"/>
      <c r="D25" s="79"/>
      <c r="E25" s="86"/>
      <c r="F25" s="77" t="s">
        <v>45</v>
      </c>
      <c r="G25" s="83"/>
      <c r="H25" s="83"/>
      <c r="I25" s="83"/>
      <c r="J25" s="83"/>
      <c r="K25" s="84"/>
      <c r="L25" s="77" t="s">
        <v>46</v>
      </c>
      <c r="M25" s="83"/>
      <c r="N25" s="83"/>
      <c r="O25" s="84"/>
      <c r="P25" s="77" t="s">
        <v>13</v>
      </c>
      <c r="Q25" s="83"/>
      <c r="R25" s="83"/>
      <c r="S25" s="83"/>
      <c r="T25" s="84"/>
      <c r="U25" s="77" t="s">
        <v>47</v>
      </c>
      <c r="V25" s="83"/>
      <c r="W25" s="83"/>
      <c r="X25" s="83"/>
      <c r="Y25" s="83"/>
      <c r="Z25" s="83"/>
      <c r="AA25" s="84"/>
      <c r="AB25" s="77" t="s">
        <v>48</v>
      </c>
      <c r="AC25" s="83"/>
      <c r="AD25" s="83"/>
      <c r="AE25" s="83"/>
      <c r="AF25" s="83"/>
      <c r="AG25" s="84"/>
      <c r="AH25" s="77" t="s">
        <v>49</v>
      </c>
      <c r="AI25" s="83"/>
      <c r="AJ25" s="83"/>
      <c r="AK25" s="83"/>
      <c r="AL25" s="83"/>
      <c r="AM25" s="83"/>
      <c r="AN25" s="83"/>
      <c r="AO25" s="83"/>
      <c r="AP25" s="84"/>
      <c r="AT25" s="85"/>
      <c r="AU25" s="79"/>
      <c r="AV25" s="86"/>
      <c r="AW25" s="87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9"/>
      <c r="BT25" s="87"/>
      <c r="BU25" s="88"/>
      <c r="BV25" s="88"/>
      <c r="BW25" s="88"/>
      <c r="BX25" s="88"/>
      <c r="BY25" s="88"/>
      <c r="BZ25" s="88"/>
      <c r="CA25" s="88"/>
      <c r="CB25" s="88"/>
      <c r="CC25" s="89"/>
      <c r="CD25" s="87"/>
      <c r="CE25" s="88"/>
      <c r="CF25" s="88"/>
      <c r="CG25" s="88"/>
      <c r="CH25" s="89"/>
      <c r="CI25" s="87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9"/>
      <c r="DE25" s="13"/>
    </row>
    <row r="26" spans="1:109" ht="15" customHeight="1" x14ac:dyDescent="0.25">
      <c r="A26" s="6"/>
      <c r="C26" s="87"/>
      <c r="D26" s="88"/>
      <c r="E26" s="89"/>
      <c r="F26" s="87"/>
      <c r="G26" s="88"/>
      <c r="H26" s="88"/>
      <c r="I26" s="88"/>
      <c r="J26" s="88"/>
      <c r="K26" s="89"/>
      <c r="L26" s="87"/>
      <c r="M26" s="88"/>
      <c r="N26" s="88"/>
      <c r="O26" s="89"/>
      <c r="P26" s="87"/>
      <c r="Q26" s="88"/>
      <c r="R26" s="88"/>
      <c r="S26" s="88"/>
      <c r="T26" s="89"/>
      <c r="U26" s="87"/>
      <c r="V26" s="88"/>
      <c r="W26" s="88"/>
      <c r="X26" s="88"/>
      <c r="Y26" s="88"/>
      <c r="Z26" s="88"/>
      <c r="AA26" s="89"/>
      <c r="AB26" s="87"/>
      <c r="AC26" s="88"/>
      <c r="AD26" s="88"/>
      <c r="AE26" s="88"/>
      <c r="AF26" s="88"/>
      <c r="AG26" s="89"/>
      <c r="AH26" s="87"/>
      <c r="AI26" s="88"/>
      <c r="AJ26" s="88"/>
      <c r="AK26" s="88"/>
      <c r="AL26" s="88"/>
      <c r="AM26" s="88"/>
      <c r="AN26" s="88"/>
      <c r="AO26" s="88"/>
      <c r="AP26" s="89"/>
      <c r="AT26" s="87"/>
      <c r="AU26" s="88"/>
      <c r="AV26" s="89"/>
      <c r="AW26" s="77" t="s">
        <v>50</v>
      </c>
      <c r="AX26" s="75"/>
      <c r="AY26" s="75"/>
      <c r="AZ26" s="75"/>
      <c r="BA26" s="76"/>
      <c r="BB26" s="77" t="s">
        <v>51</v>
      </c>
      <c r="BC26" s="75"/>
      <c r="BD26" s="75"/>
      <c r="BE26" s="75"/>
      <c r="BF26" s="75"/>
      <c r="BG26" s="75"/>
      <c r="BH26" s="76"/>
      <c r="BI26" s="77" t="s">
        <v>52</v>
      </c>
      <c r="BJ26" s="75"/>
      <c r="BK26" s="75"/>
      <c r="BL26" s="75"/>
      <c r="BM26" s="75"/>
      <c r="BN26" s="76"/>
      <c r="BO26" s="77" t="s">
        <v>53</v>
      </c>
      <c r="BP26" s="75"/>
      <c r="BQ26" s="75"/>
      <c r="BR26" s="75"/>
      <c r="BS26" s="76"/>
      <c r="BT26" s="77" t="s">
        <v>54</v>
      </c>
      <c r="BU26" s="75"/>
      <c r="BV26" s="75"/>
      <c r="BW26" s="75"/>
      <c r="BX26" s="75"/>
      <c r="BY26" s="76"/>
      <c r="BZ26" s="77" t="s">
        <v>55</v>
      </c>
      <c r="CA26" s="75"/>
      <c r="CB26" s="75"/>
      <c r="CC26" s="76"/>
      <c r="CD26" s="77" t="s">
        <v>56</v>
      </c>
      <c r="CE26" s="75"/>
      <c r="CF26" s="75"/>
      <c r="CG26" s="75"/>
      <c r="CH26" s="76"/>
      <c r="CI26" s="77" t="s">
        <v>57</v>
      </c>
      <c r="CJ26" s="75"/>
      <c r="CK26" s="75"/>
      <c r="CL26" s="76"/>
      <c r="CM26" s="77" t="s">
        <v>58</v>
      </c>
      <c r="CN26" s="75"/>
      <c r="CO26" s="75"/>
      <c r="CP26" s="76"/>
      <c r="CQ26" s="77" t="s">
        <v>59</v>
      </c>
      <c r="CR26" s="75"/>
      <c r="CS26" s="75"/>
      <c r="CT26" s="75"/>
      <c r="CU26" s="76"/>
      <c r="CV26" s="77" t="s">
        <v>60</v>
      </c>
      <c r="CW26" s="75"/>
      <c r="CX26" s="76"/>
      <c r="DE26" s="13"/>
    </row>
    <row r="27" spans="1:109" ht="15" customHeight="1" x14ac:dyDescent="0.25">
      <c r="A27" s="6"/>
      <c r="C27" s="91" t="s">
        <v>33</v>
      </c>
      <c r="D27" s="75"/>
      <c r="E27" s="76"/>
      <c r="F27" s="90">
        <f>SUM(HOSPITAL:MICROREDES!F27)</f>
        <v>0</v>
      </c>
      <c r="G27" s="75"/>
      <c r="H27" s="75">
        <f>SUM(HOSPITAL:MICROREDES!H27)</f>
        <v>0</v>
      </c>
      <c r="I27" s="75"/>
      <c r="J27" s="75">
        <f>SUM(HOSPITAL:MICROREDES!J27)</f>
        <v>0</v>
      </c>
      <c r="K27" s="76"/>
      <c r="L27" s="90">
        <f>SUM(HOSPITAL:MICROREDES!L27)</f>
        <v>0</v>
      </c>
      <c r="M27" s="75"/>
      <c r="N27" s="75"/>
      <c r="O27" s="76"/>
      <c r="P27" s="90">
        <f>SUM(HOSPITAL:MICROREDES!P27)</f>
        <v>0</v>
      </c>
      <c r="Q27" s="75"/>
      <c r="R27" s="75"/>
      <c r="S27" s="75"/>
      <c r="T27" s="76"/>
      <c r="U27" s="90">
        <f>SUM(HOSPITAL:MICROREDES!U27)</f>
        <v>0</v>
      </c>
      <c r="V27" s="75"/>
      <c r="W27" s="75"/>
      <c r="X27" s="75"/>
      <c r="Y27" s="75"/>
      <c r="Z27" s="75"/>
      <c r="AA27" s="76"/>
      <c r="AB27" s="90">
        <f>SUM(HOSPITAL:MICROREDES!AB27)</f>
        <v>0</v>
      </c>
      <c r="AC27" s="75"/>
      <c r="AD27" s="75"/>
      <c r="AE27" s="75"/>
      <c r="AF27" s="75"/>
      <c r="AG27" s="76"/>
      <c r="AH27" s="90">
        <f>SUM(HOSPITAL:MICROREDES!AH27)</f>
        <v>0</v>
      </c>
      <c r="AI27" s="75"/>
      <c r="AJ27" s="75"/>
      <c r="AK27" s="75"/>
      <c r="AL27" s="75"/>
      <c r="AM27" s="75"/>
      <c r="AN27" s="75"/>
      <c r="AO27" s="75"/>
      <c r="AP27" s="76"/>
      <c r="AT27" s="91" t="s">
        <v>33</v>
      </c>
      <c r="AU27" s="75"/>
      <c r="AV27" s="76"/>
      <c r="AW27" s="90">
        <f>SUM(HOSPITAL:MICROREDES!AW27)</f>
        <v>0</v>
      </c>
      <c r="AX27" s="75"/>
      <c r="AY27" s="75">
        <f>SUM(HOSPITAL:MICROREDES!AY27)</f>
        <v>0</v>
      </c>
      <c r="AZ27" s="75"/>
      <c r="BA27" s="76">
        <f>SUM(HOSPITAL:MICROREDES!BA27)</f>
        <v>0</v>
      </c>
      <c r="BB27" s="90">
        <f>SUM(HOSPITAL:MICROREDES!BB27)</f>
        <v>0</v>
      </c>
      <c r="BC27" s="75">
        <f>SUM(HOSPITAL:MICROREDES!BC27)</f>
        <v>0</v>
      </c>
      <c r="BD27" s="75"/>
      <c r="BE27" s="75">
        <f>SUM(HOSPITAL:MICROREDES!BE27)</f>
        <v>0</v>
      </c>
      <c r="BF27" s="75"/>
      <c r="BG27" s="75">
        <f>SUM(HOSPITAL:MICROREDES!BG27)</f>
        <v>0</v>
      </c>
      <c r="BH27" s="76"/>
      <c r="BI27" s="90">
        <f>SUM(HOSPITAL:MICROREDES!BI27)</f>
        <v>0</v>
      </c>
      <c r="BJ27" s="75"/>
      <c r="BK27" s="75">
        <f>SUM(HOSPITAL:MICROREDES!BK27)</f>
        <v>0</v>
      </c>
      <c r="BL27" s="75"/>
      <c r="BM27" s="75">
        <f>SUM(HOSPITAL:MICROREDES!BM27)</f>
        <v>0</v>
      </c>
      <c r="BN27" s="76"/>
      <c r="BO27" s="90">
        <f>SUM(HOSPITAL:MICROREDES!BO27)</f>
        <v>0</v>
      </c>
      <c r="BP27" s="75"/>
      <c r="BQ27" s="75">
        <f>SUM(HOSPITAL:MICROREDES!BQ27)</f>
        <v>0</v>
      </c>
      <c r="BR27" s="75"/>
      <c r="BS27" s="76">
        <f>SUM(HOSPITAL:MICROREDES!BS27)</f>
        <v>0</v>
      </c>
      <c r="BT27" s="90">
        <f>SUM(HOSPITAL:MICROREDES!BT27)</f>
        <v>0</v>
      </c>
      <c r="BU27" s="75">
        <f>SUM(HOSPITAL:MICROREDES!BU27)</f>
        <v>0</v>
      </c>
      <c r="BV27" s="75"/>
      <c r="BW27" s="75">
        <f>SUM(HOSPITAL:MICROREDES!BW27)</f>
        <v>0</v>
      </c>
      <c r="BX27" s="75"/>
      <c r="BY27" s="76">
        <f>SUM(HOSPITAL:MICROREDES!BY27)</f>
        <v>0</v>
      </c>
      <c r="BZ27" s="90">
        <f>SUM(HOSPITAL:MICROREDES!BZ27)</f>
        <v>0</v>
      </c>
      <c r="CA27" s="75">
        <f>SUM(HOSPITAL:MICROREDES!CA27)</f>
        <v>0</v>
      </c>
      <c r="CB27" s="75"/>
      <c r="CC27" s="76">
        <f>SUM(HOSPITAL:MICROREDES!CC27)</f>
        <v>0</v>
      </c>
      <c r="CD27" s="90">
        <f>SUM(HOSPITAL:MICROREDES!CD27)</f>
        <v>0</v>
      </c>
      <c r="CE27" s="75">
        <f>SUM(HOSPITAL:MICROREDES!CE27)</f>
        <v>0</v>
      </c>
      <c r="CF27" s="75"/>
      <c r="CG27" s="75">
        <f>SUM(HOSPITAL:MICROREDES!CG27)</f>
        <v>0</v>
      </c>
      <c r="CH27" s="76"/>
      <c r="CI27" s="90">
        <f>SUM(HOSPITAL:MICROREDES!CI27)</f>
        <v>0</v>
      </c>
      <c r="CJ27" s="75"/>
      <c r="CK27" s="75">
        <f>SUM(HOSPITAL:MICROREDES!CK27)</f>
        <v>0</v>
      </c>
      <c r="CL27" s="76"/>
      <c r="CM27" s="90">
        <f>SUM(HOSPITAL:MICROREDES!CM27)</f>
        <v>0</v>
      </c>
      <c r="CN27" s="75"/>
      <c r="CO27" s="75">
        <f>SUM(HOSPITAL:MICROREDES!CO27)</f>
        <v>0</v>
      </c>
      <c r="CP27" s="76"/>
      <c r="CQ27" s="90">
        <f>SUM(HOSPITAL:MICROREDES!CQ27)</f>
        <v>0</v>
      </c>
      <c r="CR27" s="75"/>
      <c r="CS27" s="75">
        <f>SUM(HOSPITAL:MICROREDES!CS27)</f>
        <v>0</v>
      </c>
      <c r="CT27" s="75"/>
      <c r="CU27" s="76">
        <f>SUM(HOSPITAL:MICROREDES!CU27)</f>
        <v>0</v>
      </c>
      <c r="CV27" s="90">
        <f>SUM(HOSPITAL:MICROREDES!CV27)</f>
        <v>0</v>
      </c>
      <c r="CW27" s="75">
        <f>SUM(HOSPITAL:MICROREDES!CW27)</f>
        <v>0</v>
      </c>
      <c r="CX27" s="76"/>
      <c r="DE27" s="13"/>
    </row>
    <row r="28" spans="1:109" ht="15" customHeight="1" x14ac:dyDescent="0.25">
      <c r="A28" s="6"/>
      <c r="C28" s="91" t="s">
        <v>34</v>
      </c>
      <c r="D28" s="75"/>
      <c r="E28" s="76"/>
      <c r="F28" s="90">
        <f>SUM(HOSPITAL:MICROREDES!F28)</f>
        <v>0</v>
      </c>
      <c r="G28" s="75"/>
      <c r="H28" s="75">
        <f>SUM(HOSPITAL:MICROREDES!H28)</f>
        <v>0</v>
      </c>
      <c r="I28" s="75"/>
      <c r="J28" s="75">
        <f>SUM(HOSPITAL:MICROREDES!J28)</f>
        <v>0</v>
      </c>
      <c r="K28" s="76"/>
      <c r="L28" s="90">
        <f>SUM(HOSPITAL:MICROREDES!L28)</f>
        <v>1</v>
      </c>
      <c r="M28" s="75"/>
      <c r="N28" s="75"/>
      <c r="O28" s="76"/>
      <c r="P28" s="90">
        <f>SUM(HOSPITAL:MICROREDES!P28)</f>
        <v>0</v>
      </c>
      <c r="Q28" s="75"/>
      <c r="R28" s="75"/>
      <c r="S28" s="75"/>
      <c r="T28" s="76"/>
      <c r="U28" s="90">
        <f>SUM(HOSPITAL:MICROREDES!U28)</f>
        <v>1</v>
      </c>
      <c r="V28" s="75"/>
      <c r="W28" s="75"/>
      <c r="X28" s="75"/>
      <c r="Y28" s="75"/>
      <c r="Z28" s="75"/>
      <c r="AA28" s="76"/>
      <c r="AB28" s="90">
        <f>SUM(HOSPITAL:MICROREDES!AB28)</f>
        <v>0</v>
      </c>
      <c r="AC28" s="75"/>
      <c r="AD28" s="75"/>
      <c r="AE28" s="75"/>
      <c r="AF28" s="75"/>
      <c r="AG28" s="76"/>
      <c r="AH28" s="90">
        <f>SUM(HOSPITAL:MICROREDES!AH28)</f>
        <v>1</v>
      </c>
      <c r="AI28" s="75"/>
      <c r="AJ28" s="75"/>
      <c r="AK28" s="75"/>
      <c r="AL28" s="75"/>
      <c r="AM28" s="75"/>
      <c r="AN28" s="75"/>
      <c r="AO28" s="75"/>
      <c r="AP28" s="76"/>
      <c r="AT28" s="91" t="s">
        <v>34</v>
      </c>
      <c r="AU28" s="75"/>
      <c r="AV28" s="76"/>
      <c r="AW28" s="90">
        <f>SUM(HOSPITAL:MICROREDES!AW28)</f>
        <v>3</v>
      </c>
      <c r="AX28" s="75"/>
      <c r="AY28" s="75">
        <f>SUM(HOSPITAL:MICROREDES!AY28)</f>
        <v>0</v>
      </c>
      <c r="AZ28" s="75"/>
      <c r="BA28" s="76">
        <f>SUM(HOSPITAL:MICROREDES!BA28)</f>
        <v>0</v>
      </c>
      <c r="BB28" s="90">
        <f>SUM(HOSPITAL:MICROREDES!BB28)</f>
        <v>1</v>
      </c>
      <c r="BC28" s="75">
        <f>SUM(HOSPITAL:MICROREDES!BC28)</f>
        <v>0</v>
      </c>
      <c r="BD28" s="75"/>
      <c r="BE28" s="75">
        <f>SUM(HOSPITAL:MICROREDES!BE28)</f>
        <v>0</v>
      </c>
      <c r="BF28" s="75"/>
      <c r="BG28" s="75">
        <f>SUM(HOSPITAL:MICROREDES!BG28)</f>
        <v>0</v>
      </c>
      <c r="BH28" s="76"/>
      <c r="BI28" s="90">
        <f>SUM(HOSPITAL:MICROREDES!BI28)</f>
        <v>0</v>
      </c>
      <c r="BJ28" s="75"/>
      <c r="BK28" s="75">
        <f>SUM(HOSPITAL:MICROREDES!BK28)</f>
        <v>0</v>
      </c>
      <c r="BL28" s="75"/>
      <c r="BM28" s="75">
        <f>SUM(HOSPITAL:MICROREDES!BM28)</f>
        <v>0</v>
      </c>
      <c r="BN28" s="76"/>
      <c r="BO28" s="90">
        <f>SUM(HOSPITAL:MICROREDES!BO28)</f>
        <v>0</v>
      </c>
      <c r="BP28" s="75"/>
      <c r="BQ28" s="75">
        <f>SUM(HOSPITAL:MICROREDES!BQ28)</f>
        <v>0</v>
      </c>
      <c r="BR28" s="75"/>
      <c r="BS28" s="76">
        <f>SUM(HOSPITAL:MICROREDES!BS28)</f>
        <v>0</v>
      </c>
      <c r="BT28" s="90">
        <f>SUM(HOSPITAL:MICROREDES!BT28)</f>
        <v>0</v>
      </c>
      <c r="BU28" s="75">
        <f>SUM(HOSPITAL:MICROREDES!BU28)</f>
        <v>0</v>
      </c>
      <c r="BV28" s="75"/>
      <c r="BW28" s="75">
        <f>SUM(HOSPITAL:MICROREDES!BW28)</f>
        <v>0</v>
      </c>
      <c r="BX28" s="75"/>
      <c r="BY28" s="76">
        <f>SUM(HOSPITAL:MICROREDES!BY28)</f>
        <v>0</v>
      </c>
      <c r="BZ28" s="90">
        <f>SUM(HOSPITAL:MICROREDES!BZ28)</f>
        <v>0</v>
      </c>
      <c r="CA28" s="75">
        <f>SUM(HOSPITAL:MICROREDES!CA28)</f>
        <v>0</v>
      </c>
      <c r="CB28" s="75"/>
      <c r="CC28" s="76">
        <f>SUM(HOSPITAL:MICROREDES!CC28)</f>
        <v>0</v>
      </c>
      <c r="CD28" s="90">
        <f>SUM(HOSPITAL:MICROREDES!CD28)</f>
        <v>6</v>
      </c>
      <c r="CE28" s="75">
        <f>SUM(HOSPITAL:MICROREDES!CE28)</f>
        <v>0</v>
      </c>
      <c r="CF28" s="75"/>
      <c r="CG28" s="75">
        <f>SUM(HOSPITAL:MICROREDES!CG28)</f>
        <v>0</v>
      </c>
      <c r="CH28" s="76"/>
      <c r="CI28" s="90">
        <f>SUM(HOSPITAL:MICROREDES!CI28)</f>
        <v>6</v>
      </c>
      <c r="CJ28" s="75"/>
      <c r="CK28" s="75">
        <f>SUM(HOSPITAL:MICROREDES!CK28)</f>
        <v>0</v>
      </c>
      <c r="CL28" s="76"/>
      <c r="CM28" s="90">
        <f>SUM(HOSPITAL:MICROREDES!CM28)</f>
        <v>4</v>
      </c>
      <c r="CN28" s="75"/>
      <c r="CO28" s="75">
        <f>SUM(HOSPITAL:MICROREDES!CO28)</f>
        <v>0</v>
      </c>
      <c r="CP28" s="76"/>
      <c r="CQ28" s="90">
        <f>SUM(HOSPITAL:MICROREDES!CQ28)</f>
        <v>2</v>
      </c>
      <c r="CR28" s="75"/>
      <c r="CS28" s="75">
        <f>SUM(HOSPITAL:MICROREDES!CS28)</f>
        <v>0</v>
      </c>
      <c r="CT28" s="75"/>
      <c r="CU28" s="76">
        <f>SUM(HOSPITAL:MICROREDES!CU28)</f>
        <v>0</v>
      </c>
      <c r="CV28" s="90">
        <f>SUM(HOSPITAL:MICROREDES!CV28)</f>
        <v>3</v>
      </c>
      <c r="CW28" s="75">
        <f>SUM(HOSPITAL:MICROREDES!CW28)</f>
        <v>0</v>
      </c>
      <c r="CX28" s="76"/>
      <c r="DE28" s="13"/>
    </row>
    <row r="29" spans="1:109" ht="15" customHeight="1" x14ac:dyDescent="0.25">
      <c r="A29" s="6"/>
      <c r="C29" s="91" t="s">
        <v>35</v>
      </c>
      <c r="D29" s="75"/>
      <c r="E29" s="76"/>
      <c r="F29" s="90">
        <f>SUM(HOSPITAL:MICROREDES!F29)</f>
        <v>29</v>
      </c>
      <c r="G29" s="75"/>
      <c r="H29" s="75">
        <f>SUM(HOSPITAL:MICROREDES!H29)</f>
        <v>0</v>
      </c>
      <c r="I29" s="75"/>
      <c r="J29" s="75">
        <f>SUM(HOSPITAL:MICROREDES!J29)</f>
        <v>0</v>
      </c>
      <c r="K29" s="76"/>
      <c r="L29" s="90">
        <f>SUM(HOSPITAL:MICROREDES!L29)</f>
        <v>2</v>
      </c>
      <c r="M29" s="75"/>
      <c r="N29" s="75"/>
      <c r="O29" s="76"/>
      <c r="P29" s="90">
        <f>SUM(HOSPITAL:MICROREDES!P29)</f>
        <v>7</v>
      </c>
      <c r="Q29" s="75"/>
      <c r="R29" s="75"/>
      <c r="S29" s="75"/>
      <c r="T29" s="76"/>
      <c r="U29" s="90">
        <f>SUM(HOSPITAL:MICROREDES!U29)</f>
        <v>10</v>
      </c>
      <c r="V29" s="75"/>
      <c r="W29" s="75"/>
      <c r="X29" s="75"/>
      <c r="Y29" s="75"/>
      <c r="Z29" s="75"/>
      <c r="AA29" s="76"/>
      <c r="AB29" s="90">
        <f>SUM(HOSPITAL:MICROREDES!AB29)</f>
        <v>9</v>
      </c>
      <c r="AC29" s="75"/>
      <c r="AD29" s="75"/>
      <c r="AE29" s="75"/>
      <c r="AF29" s="75"/>
      <c r="AG29" s="76"/>
      <c r="AH29" s="90">
        <f>SUM(HOSPITAL:MICROREDES!AH29)</f>
        <v>8</v>
      </c>
      <c r="AI29" s="75"/>
      <c r="AJ29" s="75"/>
      <c r="AK29" s="75"/>
      <c r="AL29" s="75"/>
      <c r="AM29" s="75"/>
      <c r="AN29" s="75"/>
      <c r="AO29" s="75"/>
      <c r="AP29" s="76"/>
      <c r="AT29" s="91" t="s">
        <v>35</v>
      </c>
      <c r="AU29" s="75"/>
      <c r="AV29" s="76"/>
      <c r="AW29" s="90">
        <f>SUM(HOSPITAL:MICROREDES!AW29)</f>
        <v>12</v>
      </c>
      <c r="AX29" s="75"/>
      <c r="AY29" s="75">
        <f>SUM(HOSPITAL:MICROREDES!AY29)</f>
        <v>0</v>
      </c>
      <c r="AZ29" s="75"/>
      <c r="BA29" s="76">
        <f>SUM(HOSPITAL:MICROREDES!BA29)</f>
        <v>0</v>
      </c>
      <c r="BB29" s="90">
        <f>SUM(HOSPITAL:MICROREDES!BB29)</f>
        <v>7</v>
      </c>
      <c r="BC29" s="75">
        <f>SUM(HOSPITAL:MICROREDES!BC29)</f>
        <v>0</v>
      </c>
      <c r="BD29" s="75"/>
      <c r="BE29" s="75">
        <f>SUM(HOSPITAL:MICROREDES!BE29)</f>
        <v>0</v>
      </c>
      <c r="BF29" s="75"/>
      <c r="BG29" s="75">
        <f>SUM(HOSPITAL:MICROREDES!BG29)</f>
        <v>0</v>
      </c>
      <c r="BH29" s="76"/>
      <c r="BI29" s="90">
        <f>SUM(HOSPITAL:MICROREDES!BI29)</f>
        <v>0</v>
      </c>
      <c r="BJ29" s="75"/>
      <c r="BK29" s="75">
        <f>SUM(HOSPITAL:MICROREDES!BK29)</f>
        <v>0</v>
      </c>
      <c r="BL29" s="75"/>
      <c r="BM29" s="75">
        <f>SUM(HOSPITAL:MICROREDES!BM29)</f>
        <v>0</v>
      </c>
      <c r="BN29" s="76"/>
      <c r="BO29" s="90">
        <f>SUM(HOSPITAL:MICROREDES!BO29)</f>
        <v>1</v>
      </c>
      <c r="BP29" s="75"/>
      <c r="BQ29" s="75">
        <f>SUM(HOSPITAL:MICROREDES!BQ29)</f>
        <v>0</v>
      </c>
      <c r="BR29" s="75"/>
      <c r="BS29" s="76">
        <f>SUM(HOSPITAL:MICROREDES!BS29)</f>
        <v>0</v>
      </c>
      <c r="BT29" s="90">
        <f>SUM(HOSPITAL:MICROREDES!BT29)</f>
        <v>5</v>
      </c>
      <c r="BU29" s="75">
        <f>SUM(HOSPITAL:MICROREDES!BU29)</f>
        <v>0</v>
      </c>
      <c r="BV29" s="75"/>
      <c r="BW29" s="75">
        <f>SUM(HOSPITAL:MICROREDES!BW29)</f>
        <v>0</v>
      </c>
      <c r="BX29" s="75"/>
      <c r="BY29" s="76">
        <f>SUM(HOSPITAL:MICROREDES!BY29)</f>
        <v>0</v>
      </c>
      <c r="BZ29" s="90">
        <f>SUM(HOSPITAL:MICROREDES!BZ29)</f>
        <v>0</v>
      </c>
      <c r="CA29" s="75">
        <f>SUM(HOSPITAL:MICROREDES!CA29)</f>
        <v>0</v>
      </c>
      <c r="CB29" s="75"/>
      <c r="CC29" s="76">
        <f>SUM(HOSPITAL:MICROREDES!CC29)</f>
        <v>0</v>
      </c>
      <c r="CD29" s="90">
        <f>SUM(HOSPITAL:MICROREDES!CD29)</f>
        <v>99</v>
      </c>
      <c r="CE29" s="75">
        <f>SUM(HOSPITAL:MICROREDES!CE29)</f>
        <v>0</v>
      </c>
      <c r="CF29" s="75"/>
      <c r="CG29" s="75">
        <f>SUM(HOSPITAL:MICROREDES!CG29)</f>
        <v>0</v>
      </c>
      <c r="CH29" s="76"/>
      <c r="CI29" s="90">
        <f>SUM(HOSPITAL:MICROREDES!CI29)</f>
        <v>99</v>
      </c>
      <c r="CJ29" s="75"/>
      <c r="CK29" s="75">
        <f>SUM(HOSPITAL:MICROREDES!CK29)</f>
        <v>0</v>
      </c>
      <c r="CL29" s="76"/>
      <c r="CM29" s="90">
        <f>SUM(HOSPITAL:MICROREDES!CM29)</f>
        <v>47</v>
      </c>
      <c r="CN29" s="75"/>
      <c r="CO29" s="75">
        <f>SUM(HOSPITAL:MICROREDES!CO29)</f>
        <v>0</v>
      </c>
      <c r="CP29" s="76"/>
      <c r="CQ29" s="90">
        <f>SUM(HOSPITAL:MICROREDES!CQ29)</f>
        <v>39</v>
      </c>
      <c r="CR29" s="75"/>
      <c r="CS29" s="75">
        <f>SUM(HOSPITAL:MICROREDES!CS29)</f>
        <v>0</v>
      </c>
      <c r="CT29" s="75"/>
      <c r="CU29" s="76">
        <f>SUM(HOSPITAL:MICROREDES!CU29)</f>
        <v>0</v>
      </c>
      <c r="CV29" s="90">
        <f>SUM(HOSPITAL:MICROREDES!CV29)</f>
        <v>38</v>
      </c>
      <c r="CW29" s="75">
        <f>SUM(HOSPITAL:MICROREDES!CW29)</f>
        <v>0</v>
      </c>
      <c r="CX29" s="76"/>
      <c r="DE29" s="13"/>
    </row>
    <row r="30" spans="1:109" ht="15" customHeight="1" x14ac:dyDescent="0.25">
      <c r="A30" s="6"/>
      <c r="C30" s="91" t="s">
        <v>36</v>
      </c>
      <c r="D30" s="75"/>
      <c r="E30" s="76"/>
      <c r="F30" s="90">
        <f>SUM(HOSPITAL:MICROREDES!F30)</f>
        <v>19</v>
      </c>
      <c r="G30" s="75"/>
      <c r="H30" s="75">
        <f>SUM(HOSPITAL:MICROREDES!H30)</f>
        <v>0</v>
      </c>
      <c r="I30" s="75"/>
      <c r="J30" s="75">
        <f>SUM(HOSPITAL:MICROREDES!J30)</f>
        <v>0</v>
      </c>
      <c r="K30" s="76"/>
      <c r="L30" s="90">
        <f>SUM(HOSPITAL:MICROREDES!L30)</f>
        <v>6</v>
      </c>
      <c r="M30" s="75"/>
      <c r="N30" s="75"/>
      <c r="O30" s="76"/>
      <c r="P30" s="90">
        <f>SUM(HOSPITAL:MICROREDES!P30)</f>
        <v>5</v>
      </c>
      <c r="Q30" s="75"/>
      <c r="R30" s="75"/>
      <c r="S30" s="75"/>
      <c r="T30" s="76"/>
      <c r="U30" s="90">
        <f>SUM(HOSPITAL:MICROREDES!U30)</f>
        <v>1</v>
      </c>
      <c r="V30" s="75"/>
      <c r="W30" s="75"/>
      <c r="X30" s="75"/>
      <c r="Y30" s="75"/>
      <c r="Z30" s="75"/>
      <c r="AA30" s="76"/>
      <c r="AB30" s="90">
        <f>SUM(HOSPITAL:MICROREDES!AB30)</f>
        <v>7</v>
      </c>
      <c r="AC30" s="75"/>
      <c r="AD30" s="75"/>
      <c r="AE30" s="75"/>
      <c r="AF30" s="75"/>
      <c r="AG30" s="76"/>
      <c r="AH30" s="90">
        <f>SUM(HOSPITAL:MICROREDES!AH30)</f>
        <v>1</v>
      </c>
      <c r="AI30" s="75"/>
      <c r="AJ30" s="75"/>
      <c r="AK30" s="75"/>
      <c r="AL30" s="75"/>
      <c r="AM30" s="75"/>
      <c r="AN30" s="75"/>
      <c r="AO30" s="75"/>
      <c r="AP30" s="76"/>
      <c r="AT30" s="91" t="s">
        <v>36</v>
      </c>
      <c r="AU30" s="75"/>
      <c r="AV30" s="76"/>
      <c r="AW30" s="90">
        <f>SUM(HOSPITAL:MICROREDES!AW30)</f>
        <v>10</v>
      </c>
      <c r="AX30" s="75"/>
      <c r="AY30" s="75">
        <f>SUM(HOSPITAL:MICROREDES!AY30)</f>
        <v>0</v>
      </c>
      <c r="AZ30" s="75"/>
      <c r="BA30" s="76">
        <f>SUM(HOSPITAL:MICROREDES!BA30)</f>
        <v>0</v>
      </c>
      <c r="BB30" s="90">
        <f>SUM(HOSPITAL:MICROREDES!BB30)</f>
        <v>6</v>
      </c>
      <c r="BC30" s="75">
        <f>SUM(HOSPITAL:MICROREDES!BC30)</f>
        <v>0</v>
      </c>
      <c r="BD30" s="75"/>
      <c r="BE30" s="75">
        <f>SUM(HOSPITAL:MICROREDES!BE30)</f>
        <v>0</v>
      </c>
      <c r="BF30" s="75"/>
      <c r="BG30" s="75">
        <f>SUM(HOSPITAL:MICROREDES!BG30)</f>
        <v>0</v>
      </c>
      <c r="BH30" s="76"/>
      <c r="BI30" s="90">
        <f>SUM(HOSPITAL:MICROREDES!BI30)</f>
        <v>0</v>
      </c>
      <c r="BJ30" s="75"/>
      <c r="BK30" s="75">
        <f>SUM(HOSPITAL:MICROREDES!BK30)</f>
        <v>0</v>
      </c>
      <c r="BL30" s="75"/>
      <c r="BM30" s="75">
        <f>SUM(HOSPITAL:MICROREDES!BM30)</f>
        <v>0</v>
      </c>
      <c r="BN30" s="76"/>
      <c r="BO30" s="90">
        <f>SUM(HOSPITAL:MICROREDES!BO30)</f>
        <v>1</v>
      </c>
      <c r="BP30" s="75"/>
      <c r="BQ30" s="75">
        <f>SUM(HOSPITAL:MICROREDES!BQ30)</f>
        <v>0</v>
      </c>
      <c r="BR30" s="75"/>
      <c r="BS30" s="76">
        <f>SUM(HOSPITAL:MICROREDES!BS30)</f>
        <v>0</v>
      </c>
      <c r="BT30" s="90">
        <f>SUM(HOSPITAL:MICROREDES!BT30)</f>
        <v>4</v>
      </c>
      <c r="BU30" s="75">
        <f>SUM(HOSPITAL:MICROREDES!BU30)</f>
        <v>0</v>
      </c>
      <c r="BV30" s="75"/>
      <c r="BW30" s="75">
        <f>SUM(HOSPITAL:MICROREDES!BW30)</f>
        <v>0</v>
      </c>
      <c r="BX30" s="75"/>
      <c r="BY30" s="76">
        <f>SUM(HOSPITAL:MICROREDES!BY30)</f>
        <v>0</v>
      </c>
      <c r="BZ30" s="90">
        <f>SUM(HOSPITAL:MICROREDES!BZ30)</f>
        <v>0</v>
      </c>
      <c r="CA30" s="75">
        <f>SUM(HOSPITAL:MICROREDES!CA30)</f>
        <v>0</v>
      </c>
      <c r="CB30" s="75"/>
      <c r="CC30" s="76">
        <f>SUM(HOSPITAL:MICROREDES!CC30)</f>
        <v>0</v>
      </c>
      <c r="CD30" s="90">
        <f>SUM(HOSPITAL:MICROREDES!CD30)</f>
        <v>43</v>
      </c>
      <c r="CE30" s="75">
        <f>SUM(HOSPITAL:MICROREDES!CE30)</f>
        <v>0</v>
      </c>
      <c r="CF30" s="75"/>
      <c r="CG30" s="75">
        <f>SUM(HOSPITAL:MICROREDES!CG30)</f>
        <v>0</v>
      </c>
      <c r="CH30" s="76"/>
      <c r="CI30" s="90">
        <f>SUM(HOSPITAL:MICROREDES!CI30)</f>
        <v>40</v>
      </c>
      <c r="CJ30" s="75"/>
      <c r="CK30" s="75">
        <f>SUM(HOSPITAL:MICROREDES!CK30)</f>
        <v>0</v>
      </c>
      <c r="CL30" s="76"/>
      <c r="CM30" s="90">
        <f>SUM(HOSPITAL:MICROREDES!CM30)</f>
        <v>42</v>
      </c>
      <c r="CN30" s="75"/>
      <c r="CO30" s="75">
        <f>SUM(HOSPITAL:MICROREDES!CO30)</f>
        <v>0</v>
      </c>
      <c r="CP30" s="76"/>
      <c r="CQ30" s="90">
        <f>SUM(HOSPITAL:MICROREDES!CQ30)</f>
        <v>23</v>
      </c>
      <c r="CR30" s="75"/>
      <c r="CS30" s="75">
        <f>SUM(HOSPITAL:MICROREDES!CS30)</f>
        <v>0</v>
      </c>
      <c r="CT30" s="75"/>
      <c r="CU30" s="76">
        <f>SUM(HOSPITAL:MICROREDES!CU30)</f>
        <v>0</v>
      </c>
      <c r="CV30" s="90">
        <f>SUM(HOSPITAL:MICROREDES!CV30)</f>
        <v>22</v>
      </c>
      <c r="CW30" s="75">
        <f>SUM(HOSPITAL:MICROREDES!CW30)</f>
        <v>0</v>
      </c>
      <c r="CX30" s="76"/>
      <c r="DE30" s="13"/>
    </row>
    <row r="31" spans="1:109" ht="15" customHeight="1" x14ac:dyDescent="0.25">
      <c r="A31" s="6"/>
      <c r="C31" s="93" t="s">
        <v>37</v>
      </c>
      <c r="D31" s="75"/>
      <c r="E31" s="76"/>
      <c r="F31" s="92">
        <f>SUM(HOSPITAL:MICROREDES!F31)</f>
        <v>48</v>
      </c>
      <c r="G31" s="75"/>
      <c r="H31" s="75">
        <f>SUM(HOSPITAL:MICROREDES!H31)</f>
        <v>0</v>
      </c>
      <c r="I31" s="75"/>
      <c r="J31" s="75">
        <f>SUM(HOSPITAL:MICROREDES!J31)</f>
        <v>0</v>
      </c>
      <c r="K31" s="76"/>
      <c r="L31" s="92">
        <f>SUM(HOSPITAL:MICROREDES!L31)</f>
        <v>9</v>
      </c>
      <c r="M31" s="75"/>
      <c r="N31" s="75"/>
      <c r="O31" s="76"/>
      <c r="P31" s="92">
        <f>SUM(HOSPITAL:MICROREDES!P31)</f>
        <v>12</v>
      </c>
      <c r="Q31" s="75"/>
      <c r="R31" s="75"/>
      <c r="S31" s="75"/>
      <c r="T31" s="76"/>
      <c r="U31" s="92">
        <f>SUM(HOSPITAL:MICROREDES!U31)</f>
        <v>12</v>
      </c>
      <c r="V31" s="75"/>
      <c r="W31" s="75"/>
      <c r="X31" s="75"/>
      <c r="Y31" s="75"/>
      <c r="Z31" s="75"/>
      <c r="AA31" s="76"/>
      <c r="AB31" s="92">
        <f>SUM(HOSPITAL:MICROREDES!AB31)</f>
        <v>16</v>
      </c>
      <c r="AC31" s="75"/>
      <c r="AD31" s="75"/>
      <c r="AE31" s="75"/>
      <c r="AF31" s="75"/>
      <c r="AG31" s="76"/>
      <c r="AH31" s="92">
        <f>SUM(HOSPITAL:MICROREDES!AH31)</f>
        <v>10</v>
      </c>
      <c r="AI31" s="75"/>
      <c r="AJ31" s="75"/>
      <c r="AK31" s="75"/>
      <c r="AL31" s="75"/>
      <c r="AM31" s="75"/>
      <c r="AN31" s="75"/>
      <c r="AO31" s="75"/>
      <c r="AP31" s="76"/>
      <c r="AT31" s="93" t="s">
        <v>37</v>
      </c>
      <c r="AU31" s="75"/>
      <c r="AV31" s="76"/>
      <c r="AW31" s="92">
        <f>SUM(HOSPITAL:MICROREDES!AW31)</f>
        <v>25</v>
      </c>
      <c r="AX31" s="75"/>
      <c r="AY31" s="75">
        <f>SUM(HOSPITAL:MICROREDES!AY31)</f>
        <v>0</v>
      </c>
      <c r="AZ31" s="75"/>
      <c r="BA31" s="76">
        <f>SUM(HOSPITAL:MICROREDES!BA31)</f>
        <v>0</v>
      </c>
      <c r="BB31" s="92">
        <f>SUM(HOSPITAL:MICROREDES!BB31)</f>
        <v>14</v>
      </c>
      <c r="BC31" s="75">
        <f>SUM(HOSPITAL:MICROREDES!BC31)</f>
        <v>0</v>
      </c>
      <c r="BD31" s="75"/>
      <c r="BE31" s="75">
        <f>SUM(HOSPITAL:MICROREDES!BE31)</f>
        <v>0</v>
      </c>
      <c r="BF31" s="75"/>
      <c r="BG31" s="75">
        <f>SUM(HOSPITAL:MICROREDES!BG31)</f>
        <v>0</v>
      </c>
      <c r="BH31" s="76"/>
      <c r="BI31" s="92">
        <f>SUM(HOSPITAL:MICROREDES!BI31)</f>
        <v>0</v>
      </c>
      <c r="BJ31" s="75"/>
      <c r="BK31" s="75">
        <f>SUM(HOSPITAL:MICROREDES!BK31)</f>
        <v>0</v>
      </c>
      <c r="BL31" s="75"/>
      <c r="BM31" s="75">
        <f>SUM(HOSPITAL:MICROREDES!BM31)</f>
        <v>0</v>
      </c>
      <c r="BN31" s="76"/>
      <c r="BO31" s="92">
        <f>SUM(HOSPITAL:MICROREDES!BO31)</f>
        <v>2</v>
      </c>
      <c r="BP31" s="75"/>
      <c r="BQ31" s="75">
        <f>SUM(HOSPITAL:MICROREDES!BQ31)</f>
        <v>0</v>
      </c>
      <c r="BR31" s="75"/>
      <c r="BS31" s="76">
        <f>SUM(HOSPITAL:MICROREDES!BS31)</f>
        <v>0</v>
      </c>
      <c r="BT31" s="92">
        <f>SUM(HOSPITAL:MICROREDES!BT31)</f>
        <v>9</v>
      </c>
      <c r="BU31" s="75">
        <f>SUM(HOSPITAL:MICROREDES!BU31)</f>
        <v>0</v>
      </c>
      <c r="BV31" s="75"/>
      <c r="BW31" s="75">
        <f>SUM(HOSPITAL:MICROREDES!BW31)</f>
        <v>0</v>
      </c>
      <c r="BX31" s="75"/>
      <c r="BY31" s="76">
        <f>SUM(HOSPITAL:MICROREDES!BY31)</f>
        <v>0</v>
      </c>
      <c r="BZ31" s="92">
        <f>SUM(HOSPITAL:MICROREDES!BZ31)</f>
        <v>0</v>
      </c>
      <c r="CA31" s="75">
        <f>SUM(HOSPITAL:MICROREDES!CA31)</f>
        <v>0</v>
      </c>
      <c r="CB31" s="75"/>
      <c r="CC31" s="76">
        <f>SUM(HOSPITAL:MICROREDES!CC31)</f>
        <v>0</v>
      </c>
      <c r="CD31" s="92">
        <f>SUM(HOSPITAL:MICROREDES!CD31)</f>
        <v>148</v>
      </c>
      <c r="CE31" s="75">
        <f>SUM(HOSPITAL:MICROREDES!CE31)</f>
        <v>0</v>
      </c>
      <c r="CF31" s="75"/>
      <c r="CG31" s="75">
        <f>SUM(HOSPITAL:MICROREDES!CG31)</f>
        <v>0</v>
      </c>
      <c r="CH31" s="76"/>
      <c r="CI31" s="92">
        <f>SUM(HOSPITAL:MICROREDES!CI31)</f>
        <v>145</v>
      </c>
      <c r="CJ31" s="75"/>
      <c r="CK31" s="75">
        <f>SUM(HOSPITAL:MICROREDES!CK31)</f>
        <v>0</v>
      </c>
      <c r="CL31" s="76"/>
      <c r="CM31" s="92">
        <f>SUM(HOSPITAL:MICROREDES!CM31)</f>
        <v>93</v>
      </c>
      <c r="CN31" s="75"/>
      <c r="CO31" s="75">
        <f>SUM(HOSPITAL:MICROREDES!CO31)</f>
        <v>0</v>
      </c>
      <c r="CP31" s="76"/>
      <c r="CQ31" s="92">
        <f>SUM(HOSPITAL:MICROREDES!CQ31)</f>
        <v>64</v>
      </c>
      <c r="CR31" s="75"/>
      <c r="CS31" s="75">
        <f>SUM(HOSPITAL:MICROREDES!CS31)</f>
        <v>0</v>
      </c>
      <c r="CT31" s="75"/>
      <c r="CU31" s="76">
        <f>SUM(HOSPITAL:MICROREDES!CU31)</f>
        <v>0</v>
      </c>
      <c r="CV31" s="92">
        <f>SUM(HOSPITAL:MICROREDES!CV31)</f>
        <v>63</v>
      </c>
      <c r="CW31" s="75">
        <f>SUM(HOSPITAL:MICROREDES!CW31)</f>
        <v>0</v>
      </c>
      <c r="CX31" s="76"/>
      <c r="DE31" s="13"/>
    </row>
    <row r="32" spans="1:109" ht="15" customHeight="1" x14ac:dyDescent="0.25">
      <c r="A32" s="6"/>
      <c r="DE32" s="13"/>
    </row>
    <row r="33" spans="1:109" ht="15" customHeight="1" x14ac:dyDescent="0.25">
      <c r="A33" s="6"/>
      <c r="DE33" s="13"/>
    </row>
    <row r="34" spans="1:109" ht="15" customHeight="1" x14ac:dyDescent="0.25">
      <c r="A34" s="6"/>
      <c r="DE34" s="13"/>
    </row>
    <row r="35" spans="1:109" ht="15" customHeight="1" x14ac:dyDescent="0.25">
      <c r="A35" s="6"/>
      <c r="D35" s="82" t="s">
        <v>61</v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BL35" s="82" t="s">
        <v>62</v>
      </c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DE35" s="13"/>
    </row>
    <row r="36" spans="1:109" ht="15" customHeight="1" x14ac:dyDescent="0.25">
      <c r="A36" s="6"/>
      <c r="DE36" s="13"/>
    </row>
    <row r="37" spans="1:109" ht="15" customHeight="1" x14ac:dyDescent="0.25">
      <c r="A37" s="6"/>
      <c r="B37" s="95" t="s">
        <v>63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6"/>
      <c r="Z37" s="95" t="s">
        <v>37</v>
      </c>
      <c r="AA37" s="75"/>
      <c r="AB37" s="75"/>
      <c r="AC37" s="75"/>
      <c r="AD37" s="75"/>
      <c r="AE37" s="75"/>
      <c r="AF37" s="76"/>
      <c r="AG37" s="95" t="s">
        <v>33</v>
      </c>
      <c r="AH37" s="75"/>
      <c r="AI37" s="75"/>
      <c r="AJ37" s="75"/>
      <c r="AK37" s="75"/>
      <c r="AL37" s="75"/>
      <c r="AM37" s="76"/>
      <c r="AO37" s="95" t="s">
        <v>34</v>
      </c>
      <c r="AP37" s="75"/>
      <c r="AQ37" s="75"/>
      <c r="AR37" s="75"/>
      <c r="AS37" s="75"/>
      <c r="AT37" s="75"/>
      <c r="AU37" s="76"/>
      <c r="AV37" s="95" t="s">
        <v>35</v>
      </c>
      <c r="AW37" s="75"/>
      <c r="AX37" s="75"/>
      <c r="AY37" s="75"/>
      <c r="AZ37" s="76"/>
      <c r="BA37" s="95" t="s">
        <v>36</v>
      </c>
      <c r="BB37" s="75"/>
      <c r="BC37" s="75"/>
      <c r="BD37" s="75"/>
      <c r="BE37" s="76"/>
      <c r="BL37" s="94" t="s">
        <v>64</v>
      </c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6"/>
      <c r="CE37" s="95" t="s">
        <v>31</v>
      </c>
      <c r="CF37" s="75"/>
      <c r="CG37" s="75"/>
      <c r="CH37" s="75"/>
      <c r="CI37" s="76"/>
      <c r="DE37" s="13"/>
    </row>
    <row r="38" spans="1:109" ht="15" customHeight="1" x14ac:dyDescent="0.25">
      <c r="A38" s="6"/>
      <c r="B38" s="96" t="s">
        <v>65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6"/>
      <c r="Z38" s="97">
        <f>SUM(HOSPITAL:MICROREDES!Z38)</f>
        <v>8</v>
      </c>
      <c r="AA38" s="75"/>
      <c r="AB38" s="75"/>
      <c r="AC38" s="75"/>
      <c r="AD38" s="75"/>
      <c r="AE38" s="75"/>
      <c r="AF38" s="76"/>
      <c r="AG38" s="97">
        <f>SUM(HOSPITAL:MICROREDES!AG38)</f>
        <v>0</v>
      </c>
      <c r="AH38" s="75"/>
      <c r="AI38" s="75"/>
      <c r="AJ38" s="75"/>
      <c r="AK38" s="75"/>
      <c r="AL38" s="75"/>
      <c r="AM38" s="76"/>
      <c r="AO38" s="97">
        <f>SUM(HOSPITAL:MICROREDES!AO38)</f>
        <v>0</v>
      </c>
      <c r="AP38" s="75"/>
      <c r="AQ38" s="75"/>
      <c r="AR38" s="75"/>
      <c r="AS38" s="75"/>
      <c r="AT38" s="75"/>
      <c r="AU38" s="76"/>
      <c r="AV38" s="97">
        <f>SUM(HOSPITAL:MICROREDES!AV38)</f>
        <v>1</v>
      </c>
      <c r="AW38" s="75"/>
      <c r="AX38" s="75"/>
      <c r="AY38" s="75"/>
      <c r="AZ38" s="76"/>
      <c r="BA38" s="97">
        <f>SUM(HOSPITAL:MICROREDES!BA38)</f>
        <v>0</v>
      </c>
      <c r="BB38" s="75"/>
      <c r="BC38" s="75"/>
      <c r="BD38" s="75"/>
      <c r="BE38" s="76"/>
      <c r="BL38" s="98" t="s">
        <v>66</v>
      </c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6"/>
      <c r="CE38" s="99">
        <f>SUM(HOSPITAL:MICROREDES!CE38)</f>
        <v>0</v>
      </c>
      <c r="CF38" s="75"/>
      <c r="CG38" s="75"/>
      <c r="CH38" s="75"/>
      <c r="CI38" s="76"/>
      <c r="DE38" s="13"/>
    </row>
    <row r="39" spans="1:109" ht="15" customHeight="1" x14ac:dyDescent="0.25">
      <c r="A39" s="6"/>
      <c r="B39" s="96" t="s">
        <v>67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6"/>
      <c r="Z39" s="97">
        <f>SUM(HOSPITAL:MICROREDES!Z39)</f>
        <v>30</v>
      </c>
      <c r="AA39" s="75"/>
      <c r="AB39" s="75"/>
      <c r="AC39" s="75"/>
      <c r="AD39" s="75"/>
      <c r="AE39" s="75"/>
      <c r="AF39" s="76"/>
      <c r="AG39" s="97">
        <f>SUM(HOSPITAL:MICROREDES!AG39)</f>
        <v>0</v>
      </c>
      <c r="AH39" s="75"/>
      <c r="AI39" s="75"/>
      <c r="AJ39" s="75"/>
      <c r="AK39" s="75"/>
      <c r="AL39" s="75"/>
      <c r="AM39" s="76"/>
      <c r="AO39" s="97">
        <f>SUM(HOSPITAL:MICROREDES!AO39)</f>
        <v>1</v>
      </c>
      <c r="AP39" s="75"/>
      <c r="AQ39" s="75"/>
      <c r="AR39" s="75"/>
      <c r="AS39" s="75"/>
      <c r="AT39" s="75"/>
      <c r="AU39" s="76"/>
      <c r="AV39" s="97">
        <f>SUM(HOSPITAL:MICROREDES!AV39)</f>
        <v>3</v>
      </c>
      <c r="AW39" s="75"/>
      <c r="AX39" s="75"/>
      <c r="AY39" s="75"/>
      <c r="AZ39" s="76"/>
      <c r="BA39" s="97">
        <f>SUM(HOSPITAL:MICROREDES!BA39)</f>
        <v>5</v>
      </c>
      <c r="BB39" s="75"/>
      <c r="BC39" s="75"/>
      <c r="BD39" s="75"/>
      <c r="BE39" s="76"/>
      <c r="BL39" s="98" t="s">
        <v>68</v>
      </c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6"/>
      <c r="CE39" s="99">
        <f>SUM(HOSPITAL:MICROREDES!CE39)</f>
        <v>0</v>
      </c>
      <c r="CF39" s="75"/>
      <c r="CG39" s="75"/>
      <c r="CH39" s="75"/>
      <c r="CI39" s="76"/>
      <c r="DE39" s="13"/>
    </row>
    <row r="40" spans="1:109" ht="15" customHeight="1" x14ac:dyDescent="0.25">
      <c r="A40" s="6"/>
      <c r="B40" s="96" t="s">
        <v>69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6"/>
      <c r="Z40" s="97">
        <f>SUM(HOSPITAL:MICROREDES!Z40)</f>
        <v>0</v>
      </c>
      <c r="AA40" s="75"/>
      <c r="AB40" s="75"/>
      <c r="AC40" s="75"/>
      <c r="AD40" s="75"/>
      <c r="AE40" s="75"/>
      <c r="AF40" s="76"/>
      <c r="AG40" s="97">
        <f>SUM(HOSPITAL:MICROREDES!AG40)</f>
        <v>0</v>
      </c>
      <c r="AH40" s="75"/>
      <c r="AI40" s="75"/>
      <c r="AJ40" s="75"/>
      <c r="AK40" s="75"/>
      <c r="AL40" s="75"/>
      <c r="AM40" s="76"/>
      <c r="AO40" s="97">
        <f>SUM(HOSPITAL:MICROREDES!AO40)</f>
        <v>0</v>
      </c>
      <c r="AP40" s="75"/>
      <c r="AQ40" s="75"/>
      <c r="AR40" s="75"/>
      <c r="AS40" s="75"/>
      <c r="AT40" s="75"/>
      <c r="AU40" s="76"/>
      <c r="AV40" s="97">
        <f>SUM(HOSPITAL:MICROREDES!AV40)</f>
        <v>0</v>
      </c>
      <c r="AW40" s="75"/>
      <c r="AX40" s="75"/>
      <c r="AY40" s="75"/>
      <c r="AZ40" s="76"/>
      <c r="BA40" s="97">
        <f>SUM(HOSPITAL:MICROREDES!BA40)</f>
        <v>0</v>
      </c>
      <c r="BB40" s="75"/>
      <c r="BC40" s="75"/>
      <c r="BD40" s="75"/>
      <c r="BE40" s="76"/>
      <c r="BL40" s="98" t="s">
        <v>70</v>
      </c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6"/>
      <c r="CE40" s="99">
        <f>SUM(HOSPITAL:MICROREDES!CE40)</f>
        <v>0</v>
      </c>
      <c r="CF40" s="75"/>
      <c r="CG40" s="75"/>
      <c r="CH40" s="75"/>
      <c r="CI40" s="76"/>
      <c r="DE40" s="13"/>
    </row>
    <row r="41" spans="1:109" ht="15" customHeight="1" x14ac:dyDescent="0.25">
      <c r="A41" s="6"/>
      <c r="B41" s="96" t="s">
        <v>71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6"/>
      <c r="Z41" s="97">
        <f>SUM(HOSPITAL:MICROREDES!Z41)</f>
        <v>8</v>
      </c>
      <c r="AA41" s="75"/>
      <c r="AB41" s="75"/>
      <c r="AC41" s="75"/>
      <c r="AD41" s="75"/>
      <c r="AE41" s="75"/>
      <c r="AF41" s="76"/>
      <c r="AG41" s="97">
        <f>SUM(HOSPITAL:MICROREDES!AG41)</f>
        <v>0</v>
      </c>
      <c r="AH41" s="75"/>
      <c r="AI41" s="75"/>
      <c r="AJ41" s="75"/>
      <c r="AK41" s="75"/>
      <c r="AL41" s="75"/>
      <c r="AM41" s="76"/>
      <c r="AO41" s="97">
        <f>SUM(HOSPITAL:MICROREDES!AO41)</f>
        <v>0</v>
      </c>
      <c r="AP41" s="75"/>
      <c r="AQ41" s="75"/>
      <c r="AR41" s="75"/>
      <c r="AS41" s="75"/>
      <c r="AT41" s="75"/>
      <c r="AU41" s="76"/>
      <c r="AV41" s="97">
        <f>SUM(HOSPITAL:MICROREDES!AV41)</f>
        <v>4</v>
      </c>
      <c r="AW41" s="75"/>
      <c r="AX41" s="75"/>
      <c r="AY41" s="75"/>
      <c r="AZ41" s="76"/>
      <c r="BA41" s="97">
        <f>SUM(HOSPITAL:MICROREDES!BA41)</f>
        <v>4</v>
      </c>
      <c r="BB41" s="75"/>
      <c r="BC41" s="75"/>
      <c r="BD41" s="75"/>
      <c r="BE41" s="76"/>
      <c r="BL41" s="98" t="s">
        <v>72</v>
      </c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6"/>
      <c r="CE41" s="99">
        <f>SUM(HOSPITAL:MICROREDES!CE41)</f>
        <v>0</v>
      </c>
      <c r="CF41" s="75"/>
      <c r="CG41" s="75"/>
      <c r="CH41" s="75"/>
      <c r="CI41" s="76"/>
      <c r="DE41" s="13"/>
    </row>
    <row r="42" spans="1:109" ht="15" customHeight="1" x14ac:dyDescent="0.25">
      <c r="A42" s="6"/>
      <c r="B42" s="96" t="s">
        <v>73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6"/>
      <c r="Z42" s="97">
        <f>SUM(HOSPITAL:MICROREDES!Z42)</f>
        <v>91</v>
      </c>
      <c r="AA42" s="75"/>
      <c r="AB42" s="75"/>
      <c r="AC42" s="75"/>
      <c r="AD42" s="75"/>
      <c r="AE42" s="75"/>
      <c r="AF42" s="76"/>
      <c r="AG42" s="97">
        <f>SUM(HOSPITAL:MICROREDES!AG42)</f>
        <v>0</v>
      </c>
      <c r="AH42" s="75"/>
      <c r="AI42" s="75"/>
      <c r="AJ42" s="75"/>
      <c r="AK42" s="75"/>
      <c r="AL42" s="75"/>
      <c r="AM42" s="76"/>
      <c r="AO42" s="97">
        <f>SUM(HOSPITAL:MICROREDES!AO42)</f>
        <v>5</v>
      </c>
      <c r="AP42" s="75"/>
      <c r="AQ42" s="75"/>
      <c r="AR42" s="75"/>
      <c r="AS42" s="75"/>
      <c r="AT42" s="75"/>
      <c r="AU42" s="76"/>
      <c r="AV42" s="97">
        <f>SUM(HOSPITAL:MICROREDES!AV42)</f>
        <v>60</v>
      </c>
      <c r="AW42" s="75"/>
      <c r="AX42" s="75"/>
      <c r="AY42" s="75"/>
      <c r="AZ42" s="76"/>
      <c r="BA42" s="97">
        <f>SUM(HOSPITAL:MICROREDES!BA42)</f>
        <v>39</v>
      </c>
      <c r="BB42" s="75"/>
      <c r="BC42" s="75"/>
      <c r="BD42" s="75"/>
      <c r="BE42" s="76"/>
      <c r="BL42" s="98" t="s">
        <v>74</v>
      </c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6"/>
      <c r="CE42" s="99">
        <f>SUM(HOSPITAL:MICROREDES!CE42)</f>
        <v>0</v>
      </c>
      <c r="CF42" s="75"/>
      <c r="CG42" s="75"/>
      <c r="CH42" s="75"/>
      <c r="CI42" s="76"/>
      <c r="DE42" s="13"/>
    </row>
    <row r="43" spans="1:109" ht="15" customHeight="1" x14ac:dyDescent="0.25">
      <c r="A43" s="6"/>
      <c r="B43" s="96" t="s">
        <v>75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6"/>
      <c r="Z43" s="97">
        <f>SUM(HOSPITAL:MICROREDES!Z43)</f>
        <v>5</v>
      </c>
      <c r="AA43" s="75"/>
      <c r="AB43" s="75"/>
      <c r="AC43" s="75"/>
      <c r="AD43" s="75"/>
      <c r="AE43" s="75"/>
      <c r="AF43" s="76"/>
      <c r="AG43" s="97">
        <f>SUM(HOSPITAL:MICROREDES!AG43)</f>
        <v>0</v>
      </c>
      <c r="AH43" s="75"/>
      <c r="AI43" s="75"/>
      <c r="AJ43" s="75"/>
      <c r="AK43" s="75"/>
      <c r="AL43" s="75"/>
      <c r="AM43" s="76"/>
      <c r="AO43" s="97">
        <f>SUM(HOSPITAL:MICROREDES!AO43)</f>
        <v>0</v>
      </c>
      <c r="AP43" s="75"/>
      <c r="AQ43" s="75"/>
      <c r="AR43" s="75"/>
      <c r="AS43" s="75"/>
      <c r="AT43" s="75"/>
      <c r="AU43" s="76"/>
      <c r="AV43" s="97">
        <f>SUM(HOSPITAL:MICROREDES!AV43)</f>
        <v>0</v>
      </c>
      <c r="AW43" s="75"/>
      <c r="AX43" s="75"/>
      <c r="AY43" s="75"/>
      <c r="AZ43" s="76"/>
      <c r="BA43" s="97">
        <f>SUM(HOSPITAL:MICROREDES!BA43)</f>
        <v>0</v>
      </c>
      <c r="BB43" s="75"/>
      <c r="BC43" s="75"/>
      <c r="BD43" s="75"/>
      <c r="BE43" s="76"/>
      <c r="BL43" s="98" t="s">
        <v>76</v>
      </c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6"/>
      <c r="CE43" s="99">
        <f>SUM(HOSPITAL:MICROREDES!CE43)</f>
        <v>0</v>
      </c>
      <c r="CF43" s="75"/>
      <c r="CG43" s="75"/>
      <c r="CH43" s="75"/>
      <c r="CI43" s="76"/>
      <c r="DE43" s="13"/>
    </row>
    <row r="44" spans="1:109" ht="15" customHeight="1" x14ac:dyDescent="0.25">
      <c r="A44" s="6"/>
      <c r="B44" s="96" t="s">
        <v>77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6"/>
      <c r="Z44" s="97">
        <f>SUM(HOSPITAL:MICROREDES!Z44)</f>
        <v>1</v>
      </c>
      <c r="AA44" s="75"/>
      <c r="AB44" s="75"/>
      <c r="AC44" s="75"/>
      <c r="AD44" s="75"/>
      <c r="AE44" s="75"/>
      <c r="AF44" s="76"/>
      <c r="AG44" s="97">
        <f>SUM(HOSPITAL:MICROREDES!AG44)</f>
        <v>0</v>
      </c>
      <c r="AH44" s="75"/>
      <c r="AI44" s="75"/>
      <c r="AJ44" s="75"/>
      <c r="AK44" s="75"/>
      <c r="AL44" s="75"/>
      <c r="AM44" s="76"/>
      <c r="AO44" s="97">
        <f>SUM(HOSPITAL:MICROREDES!AO44)</f>
        <v>0</v>
      </c>
      <c r="AP44" s="75"/>
      <c r="AQ44" s="75"/>
      <c r="AR44" s="75"/>
      <c r="AS44" s="75"/>
      <c r="AT44" s="75"/>
      <c r="AU44" s="76"/>
      <c r="AV44" s="97">
        <f>SUM(HOSPITAL:MICROREDES!AV44)</f>
        <v>0</v>
      </c>
      <c r="AW44" s="75"/>
      <c r="AX44" s="75"/>
      <c r="AY44" s="75"/>
      <c r="AZ44" s="76"/>
      <c r="BA44" s="97">
        <f>SUM(HOSPITAL:MICROREDES!BA44)</f>
        <v>0</v>
      </c>
      <c r="BB44" s="75"/>
      <c r="BC44" s="75"/>
      <c r="BD44" s="75"/>
      <c r="BE44" s="76"/>
      <c r="BL44" s="98" t="s">
        <v>78</v>
      </c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6"/>
      <c r="CE44" s="99">
        <f>SUM(HOSPITAL:MICROREDES!CE44)</f>
        <v>0</v>
      </c>
      <c r="CF44" s="75"/>
      <c r="CG44" s="75"/>
      <c r="CH44" s="75"/>
      <c r="CI44" s="76"/>
      <c r="DE44" s="13"/>
    </row>
    <row r="45" spans="1:109" ht="15" customHeight="1" x14ac:dyDescent="0.25">
      <c r="A45" s="6"/>
      <c r="DE45" s="13"/>
    </row>
    <row r="46" spans="1:109" ht="15" customHeight="1" x14ac:dyDescent="0.25">
      <c r="A46" s="6"/>
      <c r="B46" s="96" t="s">
        <v>79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6"/>
      <c r="Z46" s="97">
        <f>SUM(HOSPITAL:MICROREDES!Z46)</f>
        <v>4</v>
      </c>
      <c r="AA46" s="75"/>
      <c r="AB46" s="75"/>
      <c r="AC46" s="75"/>
      <c r="AD46" s="75"/>
      <c r="AE46" s="75"/>
      <c r="AF46" s="76"/>
      <c r="AG46" s="97">
        <f>SUM(HOSPITAL:MICROREDES!AG46)</f>
        <v>0</v>
      </c>
      <c r="AH46" s="75"/>
      <c r="AI46" s="75"/>
      <c r="AJ46" s="75"/>
      <c r="AK46" s="75"/>
      <c r="AL46" s="75"/>
      <c r="AM46" s="76"/>
      <c r="AO46" s="97">
        <f>SUM(HOSPITAL:MICROREDES!AO46)</f>
        <v>0</v>
      </c>
      <c r="AP46" s="75"/>
      <c r="AQ46" s="75"/>
      <c r="AR46" s="75"/>
      <c r="AS46" s="75"/>
      <c r="AT46" s="75"/>
      <c r="AU46" s="76"/>
      <c r="AV46" s="97">
        <f>SUM(HOSPITAL:MICROREDES!AV46)</f>
        <v>0</v>
      </c>
      <c r="AW46" s="75"/>
      <c r="AX46" s="75"/>
      <c r="AY46" s="75"/>
      <c r="AZ46" s="76"/>
      <c r="BA46" s="97">
        <f>SUM(HOSPITAL:MICROREDES!BA46)</f>
        <v>0</v>
      </c>
      <c r="BB46" s="75"/>
      <c r="BC46" s="75"/>
      <c r="BD46" s="75"/>
      <c r="BE46" s="76"/>
      <c r="DE46" s="13"/>
    </row>
    <row r="47" spans="1:109" ht="15" customHeight="1" x14ac:dyDescent="0.25">
      <c r="A47" s="6"/>
      <c r="B47" s="96" t="s">
        <v>80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6"/>
      <c r="Z47" s="97">
        <f>SUM(HOSPITAL:MICROREDES!Z47)</f>
        <v>0</v>
      </c>
      <c r="AA47" s="75"/>
      <c r="AB47" s="75"/>
      <c r="AC47" s="75"/>
      <c r="AD47" s="75"/>
      <c r="AE47" s="75"/>
      <c r="AF47" s="76"/>
      <c r="AG47" s="97">
        <f>SUM(HOSPITAL:MICROREDES!AG47)</f>
        <v>0</v>
      </c>
      <c r="AH47" s="75"/>
      <c r="AI47" s="75"/>
      <c r="AJ47" s="75"/>
      <c r="AK47" s="75"/>
      <c r="AL47" s="75"/>
      <c r="AM47" s="76"/>
      <c r="AO47" s="97">
        <f>SUM(HOSPITAL:MICROREDES!AO47)</f>
        <v>0</v>
      </c>
      <c r="AP47" s="75"/>
      <c r="AQ47" s="75"/>
      <c r="AR47" s="75"/>
      <c r="AS47" s="75"/>
      <c r="AT47" s="75"/>
      <c r="AU47" s="76"/>
      <c r="AV47" s="97">
        <f>SUM(HOSPITAL:MICROREDES!AV47)</f>
        <v>0</v>
      </c>
      <c r="AW47" s="75"/>
      <c r="AX47" s="75"/>
      <c r="AY47" s="75"/>
      <c r="AZ47" s="76"/>
      <c r="BA47" s="97">
        <f>SUM(HOSPITAL:MICROREDES!BA47)</f>
        <v>0</v>
      </c>
      <c r="BB47" s="75"/>
      <c r="BC47" s="75"/>
      <c r="BD47" s="75"/>
      <c r="BE47" s="76"/>
      <c r="DE47" s="13"/>
    </row>
    <row r="48" spans="1:109" ht="15" customHeight="1" x14ac:dyDescent="0.25">
      <c r="A48" s="6"/>
      <c r="B48" s="96" t="s">
        <v>81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6"/>
      <c r="Z48" s="97">
        <f>SUM(HOSPITAL:MICROREDES!Z48)</f>
        <v>14</v>
      </c>
      <c r="AA48" s="75"/>
      <c r="AB48" s="75"/>
      <c r="AC48" s="75"/>
      <c r="AD48" s="75"/>
      <c r="AE48" s="75"/>
      <c r="AF48" s="76"/>
      <c r="AG48" s="97">
        <f>SUM(HOSPITAL:MICROREDES!AG48)</f>
        <v>0</v>
      </c>
      <c r="AH48" s="75"/>
      <c r="AI48" s="75"/>
      <c r="AJ48" s="75"/>
      <c r="AK48" s="75"/>
      <c r="AL48" s="75"/>
      <c r="AM48" s="76"/>
      <c r="AO48" s="97">
        <f>SUM(HOSPITAL:MICROREDES!AO48)</f>
        <v>0</v>
      </c>
      <c r="AP48" s="75"/>
      <c r="AQ48" s="75"/>
      <c r="AR48" s="75"/>
      <c r="AS48" s="75"/>
      <c r="AT48" s="75"/>
      <c r="AU48" s="76"/>
      <c r="AV48" s="97">
        <f>SUM(HOSPITAL:MICROREDES!AV48)</f>
        <v>0</v>
      </c>
      <c r="AW48" s="75"/>
      <c r="AX48" s="75"/>
      <c r="AY48" s="75"/>
      <c r="AZ48" s="76"/>
      <c r="BA48" s="97">
        <f>SUM(HOSPITAL:MICROREDES!BA48)</f>
        <v>0</v>
      </c>
      <c r="BB48" s="75"/>
      <c r="BC48" s="75"/>
      <c r="BD48" s="75"/>
      <c r="BE48" s="76"/>
      <c r="DE48" s="13"/>
    </row>
    <row r="49" spans="1:109" ht="15" customHeight="1" x14ac:dyDescent="0.25">
      <c r="A49" s="6"/>
      <c r="B49" s="96" t="s">
        <v>82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6"/>
      <c r="Z49" s="97">
        <f>SUM(HOSPITAL:MICROREDES!Z49)</f>
        <v>0</v>
      </c>
      <c r="AA49" s="75"/>
      <c r="AB49" s="75"/>
      <c r="AC49" s="75"/>
      <c r="AD49" s="75"/>
      <c r="AE49" s="75"/>
      <c r="AF49" s="76"/>
      <c r="AG49" s="97">
        <f>SUM(HOSPITAL:MICROREDES!AG49)</f>
        <v>0</v>
      </c>
      <c r="AH49" s="75"/>
      <c r="AI49" s="75"/>
      <c r="AJ49" s="75"/>
      <c r="AK49" s="75"/>
      <c r="AL49" s="75"/>
      <c r="AM49" s="76"/>
      <c r="AO49" s="97">
        <f>SUM(HOSPITAL:MICROREDES!AO49)</f>
        <v>0</v>
      </c>
      <c r="AP49" s="75"/>
      <c r="AQ49" s="75"/>
      <c r="AR49" s="75"/>
      <c r="AS49" s="75"/>
      <c r="AT49" s="75"/>
      <c r="AU49" s="76"/>
      <c r="AV49" s="97">
        <f>SUM(HOSPITAL:MICROREDES!AV49)</f>
        <v>0</v>
      </c>
      <c r="AW49" s="75"/>
      <c r="AX49" s="75"/>
      <c r="AY49" s="75"/>
      <c r="AZ49" s="76"/>
      <c r="BA49" s="97">
        <f>SUM(HOSPITAL:MICROREDES!BA49)</f>
        <v>0</v>
      </c>
      <c r="BB49" s="75"/>
      <c r="BC49" s="75"/>
      <c r="BD49" s="75"/>
      <c r="BE49" s="76"/>
      <c r="DE49" s="13"/>
    </row>
    <row r="50" spans="1:109" ht="15" customHeight="1" x14ac:dyDescent="0.25">
      <c r="A50" s="6"/>
      <c r="B50" s="96" t="s">
        <v>83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6"/>
      <c r="Z50" s="97">
        <f>SUM(HOSPITAL:MICROREDES!Z50)</f>
        <v>0</v>
      </c>
      <c r="AA50" s="75"/>
      <c r="AB50" s="75"/>
      <c r="AC50" s="75"/>
      <c r="AD50" s="75"/>
      <c r="AE50" s="75"/>
      <c r="AF50" s="76"/>
      <c r="AG50" s="97">
        <f>SUM(HOSPITAL:MICROREDES!AG50)</f>
        <v>0</v>
      </c>
      <c r="AH50" s="75"/>
      <c r="AI50" s="75"/>
      <c r="AJ50" s="75"/>
      <c r="AK50" s="75"/>
      <c r="AL50" s="75"/>
      <c r="AM50" s="76"/>
      <c r="AO50" s="97">
        <f>SUM(HOSPITAL:MICROREDES!AO50)</f>
        <v>0</v>
      </c>
      <c r="AP50" s="75"/>
      <c r="AQ50" s="75"/>
      <c r="AR50" s="75"/>
      <c r="AS50" s="75"/>
      <c r="AT50" s="75"/>
      <c r="AU50" s="76"/>
      <c r="AV50" s="97">
        <f>SUM(HOSPITAL:MICROREDES!AV50)</f>
        <v>0</v>
      </c>
      <c r="AW50" s="75"/>
      <c r="AX50" s="75"/>
      <c r="AY50" s="75"/>
      <c r="AZ50" s="76"/>
      <c r="BA50" s="97">
        <f>SUM(HOSPITAL:MICROREDES!BA50)</f>
        <v>0</v>
      </c>
      <c r="BB50" s="75"/>
      <c r="BC50" s="75"/>
      <c r="BD50" s="75"/>
      <c r="BE50" s="76"/>
      <c r="DE50" s="13"/>
    </row>
    <row r="51" spans="1:109" ht="15" customHeight="1" x14ac:dyDescent="0.25">
      <c r="A51" s="6"/>
      <c r="B51" s="96" t="s">
        <v>84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6"/>
      <c r="Z51" s="97">
        <f>SUM(HOSPITAL:MICROREDES!Z51)</f>
        <v>0</v>
      </c>
      <c r="AA51" s="75"/>
      <c r="AB51" s="75"/>
      <c r="AC51" s="75"/>
      <c r="AD51" s="75"/>
      <c r="AE51" s="75"/>
      <c r="AF51" s="76"/>
      <c r="AG51" s="97">
        <f>SUM(HOSPITAL:MICROREDES!AG51)</f>
        <v>0</v>
      </c>
      <c r="AH51" s="75"/>
      <c r="AI51" s="75"/>
      <c r="AJ51" s="75"/>
      <c r="AK51" s="75"/>
      <c r="AL51" s="75"/>
      <c r="AM51" s="76"/>
      <c r="AO51" s="97">
        <f>SUM(HOSPITAL:MICROREDES!AO51)</f>
        <v>0</v>
      </c>
      <c r="AP51" s="75"/>
      <c r="AQ51" s="75"/>
      <c r="AR51" s="75"/>
      <c r="AS51" s="75"/>
      <c r="AT51" s="75"/>
      <c r="AU51" s="76"/>
      <c r="AV51" s="97">
        <f>SUM(HOSPITAL:MICROREDES!AV51)</f>
        <v>0</v>
      </c>
      <c r="AW51" s="75"/>
      <c r="AX51" s="75"/>
      <c r="AY51" s="75"/>
      <c r="AZ51" s="76"/>
      <c r="BA51" s="97">
        <f>SUM(HOSPITAL:MICROREDES!BA51)</f>
        <v>0</v>
      </c>
      <c r="BB51" s="75"/>
      <c r="BC51" s="75"/>
      <c r="BD51" s="75"/>
      <c r="BE51" s="76"/>
      <c r="DE51" s="13"/>
    </row>
    <row r="52" spans="1:109" ht="15" customHeight="1" x14ac:dyDescent="0.25">
      <c r="A52" s="6"/>
      <c r="B52" s="96" t="s">
        <v>85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6"/>
      <c r="Z52" s="97">
        <f>SUM(HOSPITAL:MICROREDES!Z52)</f>
        <v>2</v>
      </c>
      <c r="AA52" s="75"/>
      <c r="AB52" s="75"/>
      <c r="AC52" s="75"/>
      <c r="AD52" s="75"/>
      <c r="AE52" s="75"/>
      <c r="AF52" s="76"/>
      <c r="AG52" s="97">
        <f>SUM(HOSPITAL:MICROREDES!AG52)</f>
        <v>0</v>
      </c>
      <c r="AH52" s="75"/>
      <c r="AI52" s="75"/>
      <c r="AJ52" s="75"/>
      <c r="AK52" s="75"/>
      <c r="AL52" s="75"/>
      <c r="AM52" s="76"/>
      <c r="AO52" s="97">
        <f>SUM(HOSPITAL:MICROREDES!AO52)</f>
        <v>1</v>
      </c>
      <c r="AP52" s="75"/>
      <c r="AQ52" s="75"/>
      <c r="AR52" s="75"/>
      <c r="AS52" s="75"/>
      <c r="AT52" s="75"/>
      <c r="AU52" s="76"/>
      <c r="AV52" s="97">
        <f>SUM(HOSPITAL:MICROREDES!AV52)</f>
        <v>1</v>
      </c>
      <c r="AW52" s="75"/>
      <c r="AX52" s="75"/>
      <c r="AY52" s="75"/>
      <c r="AZ52" s="76"/>
      <c r="BA52" s="97">
        <f>SUM(HOSPITAL:MICROREDES!BA52)</f>
        <v>0</v>
      </c>
      <c r="BB52" s="75"/>
      <c r="BC52" s="75"/>
      <c r="BD52" s="75"/>
      <c r="BE52" s="76"/>
      <c r="DE52" s="13"/>
    </row>
    <row r="53" spans="1:109" ht="15" customHeight="1" x14ac:dyDescent="0.25">
      <c r="A53" s="6"/>
      <c r="B53" s="96" t="s">
        <v>86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6"/>
      <c r="Z53" s="97">
        <f>SUM(HOSPITAL:MICROREDES!Z53)</f>
        <v>0</v>
      </c>
      <c r="AA53" s="75"/>
      <c r="AB53" s="75"/>
      <c r="AC53" s="75"/>
      <c r="AD53" s="75"/>
      <c r="AE53" s="75"/>
      <c r="AF53" s="76"/>
      <c r="AG53" s="97"/>
      <c r="AH53" s="75"/>
      <c r="AI53" s="75"/>
      <c r="AJ53" s="75"/>
      <c r="AK53" s="75"/>
      <c r="AL53" s="75"/>
      <c r="AM53" s="76"/>
      <c r="AO53" s="97">
        <f>SUM(HOSPITAL:MICROREDES!AO53)</f>
        <v>0</v>
      </c>
      <c r="AP53" s="75"/>
      <c r="AQ53" s="75"/>
      <c r="AR53" s="75"/>
      <c r="AS53" s="75"/>
      <c r="AT53" s="75"/>
      <c r="AU53" s="76"/>
      <c r="AV53" s="97">
        <f>SUM(HOSPITAL:MICROREDES!AV53)</f>
        <v>0</v>
      </c>
      <c r="AW53" s="75"/>
      <c r="AX53" s="75"/>
      <c r="AY53" s="75"/>
      <c r="AZ53" s="76"/>
      <c r="BA53" s="97">
        <f>SUM(HOSPITAL:MICROREDES!BA53)</f>
        <v>0</v>
      </c>
      <c r="BB53" s="75"/>
      <c r="BC53" s="75"/>
      <c r="BD53" s="75"/>
      <c r="BE53" s="76"/>
      <c r="DE53" s="13"/>
    </row>
    <row r="54" spans="1:109" ht="15" customHeight="1" x14ac:dyDescent="0.25">
      <c r="A54" s="6"/>
      <c r="DE54" s="13"/>
    </row>
    <row r="55" spans="1:109" ht="15" customHeight="1" x14ac:dyDescent="0.25">
      <c r="A55" s="6"/>
      <c r="DE55" s="13"/>
    </row>
    <row r="56" spans="1:109" ht="15" customHeight="1" x14ac:dyDescent="0.25">
      <c r="A56" s="6"/>
      <c r="DE56" s="13"/>
    </row>
    <row r="57" spans="1:109" ht="15" customHeight="1" x14ac:dyDescent="0.25">
      <c r="A57" s="101" t="s">
        <v>87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BE57" s="82" t="s">
        <v>88</v>
      </c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CF57" s="82" t="s">
        <v>89</v>
      </c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DE57" s="13"/>
    </row>
    <row r="58" spans="1:109" ht="15" customHeight="1" x14ac:dyDescent="0.25">
      <c r="A58" s="6"/>
      <c r="DE58" s="13"/>
    </row>
    <row r="59" spans="1:109" ht="15" customHeight="1" x14ac:dyDescent="0.25">
      <c r="A59" s="102" t="s">
        <v>2</v>
      </c>
      <c r="B59" s="83"/>
      <c r="C59" s="83"/>
      <c r="D59" s="84"/>
      <c r="E59" s="78" t="s">
        <v>90</v>
      </c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6"/>
      <c r="V59" s="78" t="s">
        <v>91</v>
      </c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6"/>
      <c r="AI59" s="78" t="s">
        <v>92</v>
      </c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6"/>
      <c r="BE59" s="78" t="s">
        <v>2</v>
      </c>
      <c r="BF59" s="83"/>
      <c r="BG59" s="83"/>
      <c r="BH59" s="83"/>
      <c r="BI59" s="83"/>
      <c r="BJ59" s="84"/>
      <c r="BK59" s="78" t="s">
        <v>93</v>
      </c>
      <c r="BL59" s="83"/>
      <c r="BM59" s="83"/>
      <c r="BN59" s="83"/>
      <c r="BO59" s="84"/>
      <c r="BP59" s="78" t="s">
        <v>94</v>
      </c>
      <c r="BQ59" s="83"/>
      <c r="BR59" s="83"/>
      <c r="BS59" s="83"/>
      <c r="BT59" s="84"/>
      <c r="BU59" s="78" t="s">
        <v>95</v>
      </c>
      <c r="BV59" s="83"/>
      <c r="BW59" s="83"/>
      <c r="BX59" s="83"/>
      <c r="BY59" s="83"/>
      <c r="BZ59" s="84"/>
      <c r="CF59" s="100" t="s">
        <v>96</v>
      </c>
      <c r="CG59" s="75"/>
      <c r="CH59" s="75"/>
      <c r="CI59" s="75"/>
      <c r="CJ59" s="75"/>
      <c r="CK59" s="75"/>
      <c r="CL59" s="75"/>
      <c r="CM59" s="75"/>
      <c r="CN59" s="75"/>
      <c r="CO59" s="76"/>
      <c r="CP59" s="99">
        <f>SUM(HOSPITAL:MICROREDES!CP59)</f>
        <v>150</v>
      </c>
      <c r="CQ59" s="75"/>
      <c r="CR59" s="75"/>
      <c r="CS59" s="76"/>
      <c r="DE59" s="13"/>
    </row>
    <row r="60" spans="1:109" ht="15" customHeight="1" x14ac:dyDescent="0.25">
      <c r="A60" s="103"/>
      <c r="B60" s="79"/>
      <c r="C60" s="79"/>
      <c r="D60" s="86"/>
      <c r="E60" s="74" t="s">
        <v>13</v>
      </c>
      <c r="F60" s="75"/>
      <c r="G60" s="75"/>
      <c r="H60" s="75"/>
      <c r="I60" s="75"/>
      <c r="J60" s="76"/>
      <c r="K60" s="74" t="s">
        <v>97</v>
      </c>
      <c r="L60" s="75"/>
      <c r="M60" s="75"/>
      <c r="N60" s="75"/>
      <c r="O60" s="75"/>
      <c r="P60" s="75"/>
      <c r="Q60" s="75"/>
      <c r="R60" s="75"/>
      <c r="S60" s="75"/>
      <c r="T60" s="75"/>
      <c r="U60" s="76"/>
      <c r="V60" s="74" t="s">
        <v>98</v>
      </c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6"/>
      <c r="AI60" s="74" t="s">
        <v>98</v>
      </c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6"/>
      <c r="BE60" s="85"/>
      <c r="BF60" s="79"/>
      <c r="BG60" s="79"/>
      <c r="BH60" s="79"/>
      <c r="BI60" s="79"/>
      <c r="BJ60" s="86"/>
      <c r="BK60" s="85"/>
      <c r="BL60" s="79"/>
      <c r="BM60" s="79"/>
      <c r="BN60" s="79"/>
      <c r="BO60" s="86"/>
      <c r="BP60" s="85"/>
      <c r="BQ60" s="79"/>
      <c r="BR60" s="79"/>
      <c r="BS60" s="79"/>
      <c r="BT60" s="86"/>
      <c r="BU60" s="85"/>
      <c r="BV60" s="79"/>
      <c r="BW60" s="79"/>
      <c r="BX60" s="79"/>
      <c r="BY60" s="79"/>
      <c r="BZ60" s="86"/>
      <c r="CF60" s="100" t="s">
        <v>99</v>
      </c>
      <c r="CG60" s="75"/>
      <c r="CH60" s="75"/>
      <c r="CI60" s="75"/>
      <c r="CJ60" s="75"/>
      <c r="CK60" s="75"/>
      <c r="CL60" s="75"/>
      <c r="CM60" s="75"/>
      <c r="CN60" s="75"/>
      <c r="CO60" s="76"/>
      <c r="CP60" s="99">
        <f>SUM(HOSPITAL:MICROREDES!CP60)</f>
        <v>56</v>
      </c>
      <c r="CQ60" s="75"/>
      <c r="CR60" s="75"/>
      <c r="CS60" s="76"/>
      <c r="DE60" s="13"/>
    </row>
    <row r="61" spans="1:109" ht="15" customHeight="1" x14ac:dyDescent="0.25">
      <c r="A61" s="104"/>
      <c r="B61" s="88"/>
      <c r="C61" s="88"/>
      <c r="D61" s="89"/>
      <c r="E61" s="78" t="s">
        <v>98</v>
      </c>
      <c r="F61" s="75"/>
      <c r="G61" s="75"/>
      <c r="H61" s="75"/>
      <c r="I61" s="75"/>
      <c r="J61" s="76"/>
      <c r="K61" s="78" t="s">
        <v>3</v>
      </c>
      <c r="L61" s="75"/>
      <c r="M61" s="75"/>
      <c r="N61" s="75"/>
      <c r="O61" s="76"/>
      <c r="Q61" s="78" t="s">
        <v>100</v>
      </c>
      <c r="R61" s="75"/>
      <c r="S61" s="75"/>
      <c r="T61" s="75"/>
      <c r="U61" s="76"/>
      <c r="V61" s="78" t="s">
        <v>101</v>
      </c>
      <c r="W61" s="75"/>
      <c r="X61" s="75"/>
      <c r="Y61" s="75"/>
      <c r="Z61" s="75"/>
      <c r="AA61" s="75"/>
      <c r="AB61" s="76"/>
      <c r="AC61" s="78" t="s">
        <v>102</v>
      </c>
      <c r="AD61" s="75"/>
      <c r="AE61" s="75"/>
      <c r="AF61" s="75"/>
      <c r="AG61" s="75"/>
      <c r="AH61" s="76"/>
      <c r="AI61" s="78" t="s">
        <v>103</v>
      </c>
      <c r="AJ61" s="75"/>
      <c r="AK61" s="75"/>
      <c r="AL61" s="75"/>
      <c r="AM61" s="75"/>
      <c r="AN61" s="75"/>
      <c r="AO61" s="75"/>
      <c r="AP61" s="75"/>
      <c r="AQ61" s="76"/>
      <c r="AR61" s="78" t="s">
        <v>104</v>
      </c>
      <c r="AS61" s="75"/>
      <c r="AT61" s="75"/>
      <c r="AU61" s="75"/>
      <c r="AV61" s="75"/>
      <c r="AW61" s="76"/>
      <c r="BE61" s="87"/>
      <c r="BF61" s="88"/>
      <c r="BG61" s="88"/>
      <c r="BH61" s="88"/>
      <c r="BI61" s="88"/>
      <c r="BJ61" s="89"/>
      <c r="BK61" s="87"/>
      <c r="BL61" s="88"/>
      <c r="BM61" s="88"/>
      <c r="BN61" s="88"/>
      <c r="BO61" s="89"/>
      <c r="BP61" s="87"/>
      <c r="BQ61" s="88"/>
      <c r="BR61" s="88"/>
      <c r="BS61" s="88"/>
      <c r="BT61" s="89"/>
      <c r="BU61" s="87"/>
      <c r="BV61" s="88"/>
      <c r="BW61" s="88"/>
      <c r="BX61" s="88"/>
      <c r="BY61" s="88"/>
      <c r="BZ61" s="89"/>
      <c r="DE61" s="13"/>
    </row>
    <row r="62" spans="1:109" ht="15" customHeight="1" x14ac:dyDescent="0.25">
      <c r="A62" s="105" t="s">
        <v>33</v>
      </c>
      <c r="B62" s="75"/>
      <c r="C62" s="75"/>
      <c r="D62" s="76"/>
      <c r="E62" s="99">
        <f>SUM(HOSPITAL:MICROREDES!E62)</f>
        <v>0</v>
      </c>
      <c r="F62" s="75"/>
      <c r="G62" s="75">
        <f>SUM(HOSPITAL:MICROREDES!G62)</f>
        <v>0</v>
      </c>
      <c r="H62" s="75"/>
      <c r="I62" s="75">
        <f>SUM(HOSPITAL:MICROREDES!I62)</f>
        <v>0</v>
      </c>
      <c r="J62" s="76"/>
      <c r="K62" s="99">
        <f>SUM(HOSPITAL:MICROREDES!K62)</f>
        <v>0</v>
      </c>
      <c r="L62" s="75"/>
      <c r="M62" s="75">
        <f>SUM(HOSPITAL:MICROREDES!M62)</f>
        <v>0</v>
      </c>
      <c r="N62" s="75"/>
      <c r="O62" s="76">
        <f>SUM(HOSPITAL:MICROREDES!O62)</f>
        <v>0</v>
      </c>
      <c r="Q62" s="99">
        <f>SUM(HOSPITAL:MICROREDES!Q62)</f>
        <v>0</v>
      </c>
      <c r="R62" s="75"/>
      <c r="S62" s="75"/>
      <c r="T62" s="75"/>
      <c r="U62" s="76"/>
      <c r="V62" s="99">
        <f>SUM(HOSPITAL:MICROREDES!V62)</f>
        <v>0</v>
      </c>
      <c r="W62" s="75"/>
      <c r="X62" s="75"/>
      <c r="Y62" s="75"/>
      <c r="Z62" s="75"/>
      <c r="AA62" s="75"/>
      <c r="AB62" s="76"/>
      <c r="AC62" s="99">
        <f>SUM(HOSPITAL:MICROREDES!AC62)</f>
        <v>0</v>
      </c>
      <c r="AD62" s="75"/>
      <c r="AE62" s="75">
        <f>SUM(HOSPITAL:MICROREDES!AE62)</f>
        <v>0</v>
      </c>
      <c r="AF62" s="75"/>
      <c r="AG62" s="75">
        <f>SUM(HOSPITAL:MICROREDES!AG62)</f>
        <v>0</v>
      </c>
      <c r="AH62" s="76"/>
      <c r="AI62" s="99">
        <f>SUM(HOSPITAL:MICROREDES!AI62)</f>
        <v>0</v>
      </c>
      <c r="AJ62" s="75"/>
      <c r="AK62" s="75"/>
      <c r="AL62" s="75"/>
      <c r="AM62" s="75"/>
      <c r="AN62" s="75"/>
      <c r="AO62" s="75"/>
      <c r="AP62" s="75"/>
      <c r="AQ62" s="76"/>
      <c r="AR62" s="99">
        <f>SUM(HOSPITAL:MICROREDES!AR62)</f>
        <v>0</v>
      </c>
      <c r="AS62" s="75"/>
      <c r="AT62" s="75">
        <f>SUM(HOSPITAL:MICROREDES!AT62)</f>
        <v>0</v>
      </c>
      <c r="AU62" s="75"/>
      <c r="AV62" s="75">
        <f>SUM(HOSPITAL:MICROREDES!AV62)</f>
        <v>0</v>
      </c>
      <c r="AW62" s="76"/>
      <c r="BE62" s="91" t="s">
        <v>33</v>
      </c>
      <c r="BF62" s="75"/>
      <c r="BG62" s="75"/>
      <c r="BH62" s="75"/>
      <c r="BI62" s="75"/>
      <c r="BJ62" s="76"/>
      <c r="BK62" s="99">
        <f>SUM(HOSPITAL:MICROREDES!BK62)</f>
        <v>0</v>
      </c>
      <c r="BL62" s="75"/>
      <c r="BM62" s="75"/>
      <c r="BN62" s="75"/>
      <c r="BO62" s="76"/>
      <c r="BP62" s="99">
        <f>SUM(HOSPITAL:MICROREDES!BP62)</f>
        <v>0</v>
      </c>
      <c r="BQ62" s="75"/>
      <c r="BR62" s="75"/>
      <c r="BS62" s="75"/>
      <c r="BT62" s="76"/>
      <c r="BU62" s="99">
        <f>SUM(HOSPITAL:MICROREDES!BU62)</f>
        <v>0</v>
      </c>
      <c r="BV62" s="75"/>
      <c r="BW62" s="75"/>
      <c r="BX62" s="75"/>
      <c r="BY62" s="75"/>
      <c r="BZ62" s="76"/>
      <c r="DE62" s="13"/>
    </row>
    <row r="63" spans="1:109" ht="15" customHeight="1" x14ac:dyDescent="0.25">
      <c r="A63" s="105" t="s">
        <v>34</v>
      </c>
      <c r="B63" s="75"/>
      <c r="C63" s="75"/>
      <c r="D63" s="76"/>
      <c r="E63" s="99">
        <f>SUM(HOSPITAL:MICROREDES!E63)</f>
        <v>4</v>
      </c>
      <c r="F63" s="75"/>
      <c r="G63" s="75">
        <f>SUM(HOSPITAL:MICROREDES!G63)</f>
        <v>0</v>
      </c>
      <c r="H63" s="75"/>
      <c r="I63" s="75">
        <f>SUM(HOSPITAL:MICROREDES!I63)</f>
        <v>0</v>
      </c>
      <c r="J63" s="76"/>
      <c r="K63" s="99">
        <f>SUM(HOSPITAL:MICROREDES!K63)</f>
        <v>2</v>
      </c>
      <c r="L63" s="75"/>
      <c r="M63" s="75">
        <f>SUM(HOSPITAL:MICROREDES!M63)</f>
        <v>0</v>
      </c>
      <c r="N63" s="75"/>
      <c r="O63" s="76">
        <f>SUM(HOSPITAL:MICROREDES!O63)</f>
        <v>0</v>
      </c>
      <c r="Q63" s="99">
        <f>SUM(HOSPITAL:MICROREDES!Q63)</f>
        <v>3</v>
      </c>
      <c r="R63" s="75"/>
      <c r="S63" s="75"/>
      <c r="T63" s="75"/>
      <c r="U63" s="76"/>
      <c r="V63" s="99">
        <f>SUM(HOSPITAL:MICROREDES!V63)</f>
        <v>4</v>
      </c>
      <c r="W63" s="75"/>
      <c r="X63" s="75"/>
      <c r="Y63" s="75"/>
      <c r="Z63" s="75"/>
      <c r="AA63" s="75"/>
      <c r="AB63" s="76"/>
      <c r="AC63" s="99">
        <f>SUM(HOSPITAL:MICROREDES!AC63)</f>
        <v>0</v>
      </c>
      <c r="AD63" s="75"/>
      <c r="AE63" s="75">
        <f>SUM(HOSPITAL:MICROREDES!AE63)</f>
        <v>0</v>
      </c>
      <c r="AF63" s="75"/>
      <c r="AG63" s="75">
        <f>SUM(HOSPITAL:MICROREDES!AG63)</f>
        <v>0</v>
      </c>
      <c r="AH63" s="76"/>
      <c r="AI63" s="99">
        <f>SUM(HOSPITAL:MICROREDES!AI63)</f>
        <v>2</v>
      </c>
      <c r="AJ63" s="75"/>
      <c r="AK63" s="75"/>
      <c r="AL63" s="75"/>
      <c r="AM63" s="75"/>
      <c r="AN63" s="75"/>
      <c r="AO63" s="75"/>
      <c r="AP63" s="75"/>
      <c r="AQ63" s="76"/>
      <c r="AR63" s="99">
        <f>SUM(HOSPITAL:MICROREDES!AR63)</f>
        <v>1</v>
      </c>
      <c r="AS63" s="75"/>
      <c r="AT63" s="75">
        <f>SUM(HOSPITAL:MICROREDES!AT63)</f>
        <v>0</v>
      </c>
      <c r="AU63" s="75"/>
      <c r="AV63" s="75">
        <f>SUM(HOSPITAL:MICROREDES!AV63)</f>
        <v>0</v>
      </c>
      <c r="AW63" s="76"/>
      <c r="BE63" s="91" t="s">
        <v>34</v>
      </c>
      <c r="BF63" s="75"/>
      <c r="BG63" s="75"/>
      <c r="BH63" s="75"/>
      <c r="BI63" s="75"/>
      <c r="BJ63" s="76"/>
      <c r="BK63" s="99">
        <f>SUM(HOSPITAL:MICROREDES!BK63)</f>
        <v>2</v>
      </c>
      <c r="BL63" s="75"/>
      <c r="BM63" s="75"/>
      <c r="BN63" s="75"/>
      <c r="BO63" s="76"/>
      <c r="BP63" s="99">
        <f>SUM(HOSPITAL:MICROREDES!BP63)</f>
        <v>4</v>
      </c>
      <c r="BQ63" s="75"/>
      <c r="BR63" s="75"/>
      <c r="BS63" s="75"/>
      <c r="BT63" s="76"/>
      <c r="BU63" s="99">
        <f>SUM(HOSPITAL:MICROREDES!BU63)</f>
        <v>0</v>
      </c>
      <c r="BV63" s="75"/>
      <c r="BW63" s="75"/>
      <c r="BX63" s="75"/>
      <c r="BY63" s="75"/>
      <c r="BZ63" s="76"/>
      <c r="DE63" s="13"/>
    </row>
    <row r="64" spans="1:109" ht="15" customHeight="1" x14ac:dyDescent="0.25">
      <c r="A64" s="105" t="s">
        <v>35</v>
      </c>
      <c r="B64" s="75"/>
      <c r="C64" s="75"/>
      <c r="D64" s="76"/>
      <c r="E64" s="99">
        <f>SUM(HOSPITAL:MICROREDES!E64)</f>
        <v>71</v>
      </c>
      <c r="F64" s="75"/>
      <c r="G64" s="75">
        <f>SUM(HOSPITAL:MICROREDES!G64)</f>
        <v>0</v>
      </c>
      <c r="H64" s="75"/>
      <c r="I64" s="75">
        <f>SUM(HOSPITAL:MICROREDES!I64)</f>
        <v>0</v>
      </c>
      <c r="J64" s="76"/>
      <c r="K64" s="99">
        <f>SUM(HOSPITAL:MICROREDES!K64)</f>
        <v>47</v>
      </c>
      <c r="L64" s="75"/>
      <c r="M64" s="75">
        <f>SUM(HOSPITAL:MICROREDES!M64)</f>
        <v>0</v>
      </c>
      <c r="N64" s="75"/>
      <c r="O64" s="76">
        <f>SUM(HOSPITAL:MICROREDES!O64)</f>
        <v>0</v>
      </c>
      <c r="Q64" s="99">
        <f>SUM(HOSPITAL:MICROREDES!Q64)</f>
        <v>46</v>
      </c>
      <c r="R64" s="75"/>
      <c r="S64" s="75"/>
      <c r="T64" s="75"/>
      <c r="U64" s="76"/>
      <c r="V64" s="99">
        <f>SUM(HOSPITAL:MICROREDES!V64)</f>
        <v>67</v>
      </c>
      <c r="W64" s="75"/>
      <c r="X64" s="75"/>
      <c r="Y64" s="75"/>
      <c r="Z64" s="75"/>
      <c r="AA64" s="75"/>
      <c r="AB64" s="76"/>
      <c r="AC64" s="99">
        <f>SUM(HOSPITAL:MICROREDES!AC64)</f>
        <v>17</v>
      </c>
      <c r="AD64" s="75"/>
      <c r="AE64" s="75">
        <f>SUM(HOSPITAL:MICROREDES!AE64)</f>
        <v>0</v>
      </c>
      <c r="AF64" s="75"/>
      <c r="AG64" s="75">
        <f>SUM(HOSPITAL:MICROREDES!AG64)</f>
        <v>0</v>
      </c>
      <c r="AH64" s="76"/>
      <c r="AI64" s="99">
        <f>SUM(HOSPITAL:MICROREDES!AI64)</f>
        <v>39</v>
      </c>
      <c r="AJ64" s="75"/>
      <c r="AK64" s="75"/>
      <c r="AL64" s="75"/>
      <c r="AM64" s="75"/>
      <c r="AN64" s="75"/>
      <c r="AO64" s="75"/>
      <c r="AP64" s="75"/>
      <c r="AQ64" s="76"/>
      <c r="AR64" s="99">
        <f>SUM(HOSPITAL:MICROREDES!AR64)</f>
        <v>31</v>
      </c>
      <c r="AS64" s="75"/>
      <c r="AT64" s="75">
        <f>SUM(HOSPITAL:MICROREDES!AT64)</f>
        <v>0</v>
      </c>
      <c r="AU64" s="75"/>
      <c r="AV64" s="75">
        <f>SUM(HOSPITAL:MICROREDES!AV64)</f>
        <v>0</v>
      </c>
      <c r="AW64" s="76"/>
      <c r="BE64" s="91" t="s">
        <v>35</v>
      </c>
      <c r="BF64" s="75"/>
      <c r="BG64" s="75"/>
      <c r="BH64" s="75"/>
      <c r="BI64" s="75"/>
      <c r="BJ64" s="76"/>
      <c r="BK64" s="99">
        <f>SUM(HOSPITAL:MICROREDES!BK64)</f>
        <v>48</v>
      </c>
      <c r="BL64" s="75"/>
      <c r="BM64" s="75"/>
      <c r="BN64" s="75"/>
      <c r="BO64" s="76"/>
      <c r="BP64" s="99">
        <f>SUM(HOSPITAL:MICROREDES!BP64)</f>
        <v>53</v>
      </c>
      <c r="BQ64" s="75"/>
      <c r="BR64" s="75"/>
      <c r="BS64" s="75"/>
      <c r="BT64" s="76"/>
      <c r="BU64" s="99">
        <f>SUM(HOSPITAL:MICROREDES!BU64)</f>
        <v>4</v>
      </c>
      <c r="BV64" s="75"/>
      <c r="BW64" s="75"/>
      <c r="BX64" s="75"/>
      <c r="BY64" s="75"/>
      <c r="BZ64" s="76"/>
      <c r="DE64" s="13"/>
    </row>
    <row r="65" spans="1:109" ht="15" customHeight="1" x14ac:dyDescent="0.25">
      <c r="A65" s="105" t="s">
        <v>36</v>
      </c>
      <c r="B65" s="75"/>
      <c r="C65" s="75"/>
      <c r="D65" s="76"/>
      <c r="E65" s="99">
        <f>SUM(HOSPITAL:MICROREDES!E65)</f>
        <v>39</v>
      </c>
      <c r="F65" s="75"/>
      <c r="G65" s="75">
        <f>SUM(HOSPITAL:MICROREDES!G65)</f>
        <v>0</v>
      </c>
      <c r="H65" s="75"/>
      <c r="I65" s="75">
        <f>SUM(HOSPITAL:MICROREDES!I65)</f>
        <v>0</v>
      </c>
      <c r="J65" s="76"/>
      <c r="K65" s="99">
        <f>SUM(HOSPITAL:MICROREDES!K65)</f>
        <v>17</v>
      </c>
      <c r="L65" s="75"/>
      <c r="M65" s="75">
        <f>SUM(HOSPITAL:MICROREDES!M65)</f>
        <v>0</v>
      </c>
      <c r="N65" s="75"/>
      <c r="O65" s="76">
        <f>SUM(HOSPITAL:MICROREDES!O65)</f>
        <v>0</v>
      </c>
      <c r="Q65" s="99">
        <f>SUM(HOSPITAL:MICROREDES!Q65)</f>
        <v>23</v>
      </c>
      <c r="R65" s="75"/>
      <c r="S65" s="75"/>
      <c r="T65" s="75"/>
      <c r="U65" s="76"/>
      <c r="V65" s="99">
        <f>SUM(HOSPITAL:MICROREDES!V65)</f>
        <v>19</v>
      </c>
      <c r="W65" s="75"/>
      <c r="X65" s="75"/>
      <c r="Y65" s="75"/>
      <c r="Z65" s="75"/>
      <c r="AA65" s="75"/>
      <c r="AB65" s="76"/>
      <c r="AC65" s="99">
        <f>SUM(HOSPITAL:MICROREDES!AC65)</f>
        <v>6</v>
      </c>
      <c r="AD65" s="75"/>
      <c r="AE65" s="75">
        <f>SUM(HOSPITAL:MICROREDES!AE65)</f>
        <v>0</v>
      </c>
      <c r="AF65" s="75"/>
      <c r="AG65" s="75">
        <f>SUM(HOSPITAL:MICROREDES!AG65)</f>
        <v>0</v>
      </c>
      <c r="AH65" s="76"/>
      <c r="AI65" s="99">
        <f>SUM(HOSPITAL:MICROREDES!AI65)</f>
        <v>22</v>
      </c>
      <c r="AJ65" s="75"/>
      <c r="AK65" s="75"/>
      <c r="AL65" s="75"/>
      <c r="AM65" s="75"/>
      <c r="AN65" s="75"/>
      <c r="AO65" s="75"/>
      <c r="AP65" s="75"/>
      <c r="AQ65" s="76"/>
      <c r="AR65" s="99">
        <f>SUM(HOSPITAL:MICROREDES!AR65)</f>
        <v>8</v>
      </c>
      <c r="AS65" s="75"/>
      <c r="AT65" s="75">
        <f>SUM(HOSPITAL:MICROREDES!AT65)</f>
        <v>0</v>
      </c>
      <c r="AU65" s="75"/>
      <c r="AV65" s="75">
        <f>SUM(HOSPITAL:MICROREDES!AV65)</f>
        <v>0</v>
      </c>
      <c r="AW65" s="76"/>
      <c r="BE65" s="91" t="s">
        <v>36</v>
      </c>
      <c r="BF65" s="75"/>
      <c r="BG65" s="75"/>
      <c r="BH65" s="75"/>
      <c r="BI65" s="75"/>
      <c r="BJ65" s="76"/>
      <c r="BK65" s="99">
        <f>SUM(HOSPITAL:MICROREDES!BK65)</f>
        <v>22</v>
      </c>
      <c r="BL65" s="75"/>
      <c r="BM65" s="75"/>
      <c r="BN65" s="75"/>
      <c r="BO65" s="76"/>
      <c r="BP65" s="99">
        <f>SUM(HOSPITAL:MICROREDES!BP65)</f>
        <v>38</v>
      </c>
      <c r="BQ65" s="75"/>
      <c r="BR65" s="75"/>
      <c r="BS65" s="75"/>
      <c r="BT65" s="76"/>
      <c r="BU65" s="99">
        <f>SUM(HOSPITAL:MICROREDES!BU65)</f>
        <v>2</v>
      </c>
      <c r="BV65" s="75"/>
      <c r="BW65" s="75"/>
      <c r="BX65" s="75"/>
      <c r="BY65" s="75"/>
      <c r="BZ65" s="76"/>
      <c r="DE65" s="13"/>
    </row>
    <row r="66" spans="1:109" ht="15" customHeight="1" x14ac:dyDescent="0.25">
      <c r="A66" s="108" t="s">
        <v>37</v>
      </c>
      <c r="B66" s="75"/>
      <c r="C66" s="75"/>
      <c r="D66" s="76"/>
      <c r="E66" s="106">
        <f>SUM(HOSPITAL:MICROREDES!E66)</f>
        <v>114</v>
      </c>
      <c r="F66" s="75"/>
      <c r="G66" s="75">
        <f>SUM(HOSPITAL:MICROREDES!G66)</f>
        <v>0</v>
      </c>
      <c r="H66" s="75"/>
      <c r="I66" s="75">
        <f>SUM(HOSPITAL:MICROREDES!I66)</f>
        <v>0</v>
      </c>
      <c r="J66" s="76"/>
      <c r="K66" s="106">
        <f>SUM(HOSPITAL:MICROREDES!K66)</f>
        <v>66</v>
      </c>
      <c r="L66" s="75"/>
      <c r="M66" s="75">
        <f>SUM(HOSPITAL:MICROREDES!M66)</f>
        <v>0</v>
      </c>
      <c r="N66" s="75"/>
      <c r="O66" s="76">
        <f>SUM(HOSPITAL:MICROREDES!O66)</f>
        <v>0</v>
      </c>
      <c r="Q66" s="106">
        <f>SUM(HOSPITAL:MICROREDES!Q66)</f>
        <v>72</v>
      </c>
      <c r="R66" s="75"/>
      <c r="S66" s="75"/>
      <c r="T66" s="75"/>
      <c r="U66" s="76"/>
      <c r="V66" s="106">
        <f>SUM(HOSPITAL:MICROREDES!V66)</f>
        <v>90</v>
      </c>
      <c r="W66" s="75"/>
      <c r="X66" s="75"/>
      <c r="Y66" s="75"/>
      <c r="Z66" s="75"/>
      <c r="AA66" s="75"/>
      <c r="AB66" s="76"/>
      <c r="AC66" s="106">
        <f>SUM(HOSPITAL:MICROREDES!AC66)</f>
        <v>23</v>
      </c>
      <c r="AD66" s="75"/>
      <c r="AE66" s="75">
        <f>SUM(HOSPITAL:MICROREDES!AE66)</f>
        <v>0</v>
      </c>
      <c r="AF66" s="75"/>
      <c r="AG66" s="75">
        <f>SUM(HOSPITAL:MICROREDES!AG66)</f>
        <v>0</v>
      </c>
      <c r="AH66" s="76"/>
      <c r="AI66" s="106">
        <f>SUM(HOSPITAL:MICROREDES!AI66)</f>
        <v>63</v>
      </c>
      <c r="AJ66" s="75"/>
      <c r="AK66" s="75"/>
      <c r="AL66" s="75"/>
      <c r="AM66" s="75"/>
      <c r="AN66" s="75"/>
      <c r="AO66" s="75"/>
      <c r="AP66" s="75"/>
      <c r="AQ66" s="76"/>
      <c r="AR66" s="106">
        <f>SUM(HOSPITAL:MICROREDES!AR66)</f>
        <v>40</v>
      </c>
      <c r="AS66" s="75"/>
      <c r="AT66" s="75">
        <f>SUM(HOSPITAL:MICROREDES!AT66)</f>
        <v>0</v>
      </c>
      <c r="AU66" s="75"/>
      <c r="AV66" s="75">
        <f>SUM(HOSPITAL:MICROREDES!AV66)</f>
        <v>0</v>
      </c>
      <c r="AW66" s="76"/>
      <c r="BE66" s="107" t="s">
        <v>37</v>
      </c>
      <c r="BF66" s="75"/>
      <c r="BG66" s="75"/>
      <c r="BH66" s="75"/>
      <c r="BI66" s="75"/>
      <c r="BJ66" s="76"/>
      <c r="BK66" s="106">
        <f>SUM(HOSPITAL:MICROREDES!BK66)</f>
        <v>72</v>
      </c>
      <c r="BL66" s="75"/>
      <c r="BM66" s="75"/>
      <c r="BN66" s="75"/>
      <c r="BO66" s="76"/>
      <c r="BP66" s="106">
        <f>SUM(HOSPITAL:MICROREDES!BP66)</f>
        <v>95</v>
      </c>
      <c r="BQ66" s="75"/>
      <c r="BR66" s="75"/>
      <c r="BS66" s="75"/>
      <c r="BT66" s="76"/>
      <c r="BU66" s="106">
        <f>SUM(HOSPITAL:MICROREDES!BU66)</f>
        <v>6</v>
      </c>
      <c r="BV66" s="75"/>
      <c r="BW66" s="75"/>
      <c r="BX66" s="75"/>
      <c r="BY66" s="75"/>
      <c r="BZ66" s="76"/>
      <c r="DE66" s="13"/>
    </row>
    <row r="67" spans="1:109" ht="15" customHeight="1" x14ac:dyDescent="0.25">
      <c r="A67" s="6"/>
      <c r="DE67" s="13"/>
    </row>
    <row r="68" spans="1:109" ht="15" customHeight="1" x14ac:dyDescent="0.25">
      <c r="A68" s="6"/>
      <c r="DE68" s="13"/>
    </row>
    <row r="69" spans="1:109" ht="15" customHeight="1" x14ac:dyDescent="0.25">
      <c r="A69" s="101" t="s">
        <v>105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DE69" s="13"/>
    </row>
    <row r="70" spans="1:109" ht="15" customHeight="1" x14ac:dyDescent="0.25">
      <c r="A70" s="6"/>
      <c r="DE70" s="13"/>
    </row>
    <row r="71" spans="1:109" ht="15" customHeight="1" x14ac:dyDescent="0.25">
      <c r="A71" s="6"/>
      <c r="C71" s="78" t="s">
        <v>2</v>
      </c>
      <c r="D71" s="83"/>
      <c r="E71" s="84"/>
      <c r="F71" s="78" t="s">
        <v>106</v>
      </c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6"/>
      <c r="DE71" s="13"/>
    </row>
    <row r="72" spans="1:109" ht="15" customHeight="1" x14ac:dyDescent="0.25">
      <c r="A72" s="6"/>
      <c r="C72" s="85"/>
      <c r="D72" s="79"/>
      <c r="E72" s="86"/>
      <c r="F72" s="78" t="s">
        <v>107</v>
      </c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6"/>
      <c r="CB72" s="78" t="s">
        <v>108</v>
      </c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6"/>
      <c r="DE72" s="13"/>
    </row>
    <row r="73" spans="1:109" ht="15" customHeight="1" x14ac:dyDescent="0.25">
      <c r="A73" s="6"/>
      <c r="C73" s="85"/>
      <c r="D73" s="79"/>
      <c r="E73" s="86"/>
      <c r="F73" s="74" t="s">
        <v>109</v>
      </c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6"/>
      <c r="AS73" s="74" t="s">
        <v>110</v>
      </c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6"/>
      <c r="CB73" s="74" t="s">
        <v>14</v>
      </c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6"/>
      <c r="DE73" s="13"/>
    </row>
    <row r="74" spans="1:109" ht="15" customHeight="1" x14ac:dyDescent="0.25">
      <c r="A74" s="6"/>
      <c r="C74" s="85"/>
      <c r="D74" s="79"/>
      <c r="E74" s="86"/>
      <c r="F74" s="74" t="s">
        <v>111</v>
      </c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6"/>
      <c r="W74" s="74" t="s">
        <v>112</v>
      </c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6"/>
      <c r="AS74" s="74" t="s">
        <v>111</v>
      </c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6"/>
      <c r="BM74" s="74" t="s">
        <v>112</v>
      </c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6"/>
      <c r="CB74" s="74" t="s">
        <v>113</v>
      </c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6"/>
      <c r="DE74" s="13"/>
    </row>
    <row r="75" spans="1:109" ht="15" customHeight="1" x14ac:dyDescent="0.25">
      <c r="A75" s="6"/>
      <c r="C75" s="87"/>
      <c r="D75" s="88"/>
      <c r="E75" s="89"/>
      <c r="F75" s="74" t="s">
        <v>18</v>
      </c>
      <c r="G75" s="76"/>
      <c r="H75" s="74" t="s">
        <v>19</v>
      </c>
      <c r="I75" s="75"/>
      <c r="J75" s="75"/>
      <c r="K75" s="75"/>
      <c r="L75" s="76"/>
      <c r="M75" s="74" t="s">
        <v>20</v>
      </c>
      <c r="N75" s="75"/>
      <c r="O75" s="75"/>
      <c r="P75" s="75"/>
      <c r="Q75" s="76"/>
      <c r="R75" s="74" t="s">
        <v>114</v>
      </c>
      <c r="S75" s="75"/>
      <c r="T75" s="75"/>
      <c r="U75" s="75"/>
      <c r="V75" s="76"/>
      <c r="W75" s="74" t="s">
        <v>19</v>
      </c>
      <c r="X75" s="75"/>
      <c r="Y75" s="75"/>
      <c r="Z75" s="75"/>
      <c r="AA75" s="75"/>
      <c r="AB75" s="75"/>
      <c r="AC75" s="76"/>
      <c r="AD75" s="74" t="s">
        <v>20</v>
      </c>
      <c r="AE75" s="75"/>
      <c r="AF75" s="75"/>
      <c r="AG75" s="75"/>
      <c r="AH75" s="75"/>
      <c r="AI75" s="76"/>
      <c r="AJ75" s="74" t="s">
        <v>114</v>
      </c>
      <c r="AK75" s="75"/>
      <c r="AL75" s="75"/>
      <c r="AM75" s="75"/>
      <c r="AN75" s="75"/>
      <c r="AO75" s="75"/>
      <c r="AP75" s="75"/>
      <c r="AQ75" s="75"/>
      <c r="AR75" s="76"/>
      <c r="AS75" s="74" t="s">
        <v>18</v>
      </c>
      <c r="AT75" s="75"/>
      <c r="AU75" s="75"/>
      <c r="AV75" s="75"/>
      <c r="AW75" s="75"/>
      <c r="AX75" s="76"/>
      <c r="AY75" s="74" t="s">
        <v>19</v>
      </c>
      <c r="AZ75" s="75"/>
      <c r="BA75" s="75"/>
      <c r="BB75" s="76"/>
      <c r="BC75" s="74" t="s">
        <v>20</v>
      </c>
      <c r="BD75" s="75"/>
      <c r="BE75" s="75"/>
      <c r="BF75" s="75"/>
      <c r="BG75" s="76"/>
      <c r="BH75" s="74" t="s">
        <v>24</v>
      </c>
      <c r="BI75" s="75"/>
      <c r="BJ75" s="75"/>
      <c r="BK75" s="75"/>
      <c r="BL75" s="76"/>
      <c r="BM75" s="74" t="s">
        <v>19</v>
      </c>
      <c r="BN75" s="75"/>
      <c r="BO75" s="75"/>
      <c r="BP75" s="76"/>
      <c r="BQ75" s="74" t="s">
        <v>20</v>
      </c>
      <c r="BR75" s="75"/>
      <c r="BS75" s="75"/>
      <c r="BT75" s="75"/>
      <c r="BU75" s="75"/>
      <c r="BV75" s="75"/>
      <c r="BW75" s="76"/>
      <c r="BX75" s="74" t="s">
        <v>24</v>
      </c>
      <c r="BY75" s="75"/>
      <c r="BZ75" s="75"/>
      <c r="CA75" s="76"/>
      <c r="CB75" s="74" t="s">
        <v>18</v>
      </c>
      <c r="CC75" s="75"/>
      <c r="CD75" s="75"/>
      <c r="CE75" s="75"/>
      <c r="CF75" s="76"/>
      <c r="CG75" s="74" t="s">
        <v>19</v>
      </c>
      <c r="CH75" s="75"/>
      <c r="CI75" s="75"/>
      <c r="CJ75" s="76"/>
      <c r="CK75" s="74" t="s">
        <v>20</v>
      </c>
      <c r="CL75" s="75"/>
      <c r="CM75" s="76"/>
      <c r="CN75" s="74" t="s">
        <v>114</v>
      </c>
      <c r="CO75" s="75"/>
      <c r="CP75" s="75"/>
      <c r="CQ75" s="76"/>
      <c r="DE75" s="13"/>
    </row>
    <row r="76" spans="1:109" ht="15" customHeight="1" x14ac:dyDescent="0.25">
      <c r="A76" s="6"/>
      <c r="C76" s="91" t="s">
        <v>33</v>
      </c>
      <c r="D76" s="75"/>
      <c r="E76" s="76"/>
      <c r="F76" s="99">
        <f>SUM(HOSPITAL:MICROREDES!F76)</f>
        <v>0</v>
      </c>
      <c r="G76" s="76"/>
      <c r="H76" s="99">
        <f>SUM(HOSPITAL:MICROREDES!H76)</f>
        <v>0</v>
      </c>
      <c r="I76" s="75"/>
      <c r="J76" s="75">
        <f>SUM(HOSPITAL:MICROREDES!J76)</f>
        <v>0</v>
      </c>
      <c r="K76" s="75"/>
      <c r="L76" s="76">
        <f>SUM(HOSPITAL:MICROREDES!L76)</f>
        <v>0</v>
      </c>
      <c r="M76" s="99">
        <f>SUM(HOSPITAL:MICROREDES!M76)</f>
        <v>0</v>
      </c>
      <c r="N76" s="75">
        <f>SUM(HOSPITAL:MICROREDES!N76)</f>
        <v>0</v>
      </c>
      <c r="O76" s="75"/>
      <c r="P76" s="75">
        <f>SUM(HOSPITAL:MICROREDES!P76)</f>
        <v>0</v>
      </c>
      <c r="Q76" s="76"/>
      <c r="R76" s="99">
        <f>SUM(HOSPITAL:MICROREDES!R76)</f>
        <v>0</v>
      </c>
      <c r="S76" s="75"/>
      <c r="T76" s="75">
        <f>SUM(HOSPITAL:MICROREDES!T76)</f>
        <v>0</v>
      </c>
      <c r="U76" s="75"/>
      <c r="V76" s="76">
        <f>SUM(HOSPITAL:MICROREDES!V76)</f>
        <v>0</v>
      </c>
      <c r="W76" s="99">
        <f>SUM(HOSPITAL:MICROREDES!W76)</f>
        <v>0</v>
      </c>
      <c r="X76" s="75">
        <f>SUM(HOSPITAL:MICROREDES!X76)</f>
        <v>0</v>
      </c>
      <c r="Y76" s="75"/>
      <c r="Z76" s="75">
        <f>SUM(HOSPITAL:MICROREDES!Z76)</f>
        <v>0</v>
      </c>
      <c r="AA76" s="75"/>
      <c r="AB76" s="75">
        <f>SUM(HOSPITAL:MICROREDES!AB76)</f>
        <v>0</v>
      </c>
      <c r="AC76" s="76"/>
      <c r="AD76" s="99">
        <f>SUM(HOSPITAL:MICROREDES!AD76)</f>
        <v>0</v>
      </c>
      <c r="AE76" s="75"/>
      <c r="AF76" s="75">
        <f>SUM(HOSPITAL:MICROREDES!AF76)</f>
        <v>0</v>
      </c>
      <c r="AG76" s="75"/>
      <c r="AH76" s="75">
        <f>SUM(HOSPITAL:MICROREDES!AH76)</f>
        <v>0</v>
      </c>
      <c r="AI76" s="76"/>
      <c r="AJ76" s="99">
        <f>SUM(HOSPITAL:MICROREDES!AJ76)</f>
        <v>0</v>
      </c>
      <c r="AK76" s="75"/>
      <c r="AL76" s="75">
        <f>SUM(HOSPITAL:MICROREDES!AL76)</f>
        <v>0</v>
      </c>
      <c r="AM76" s="75"/>
      <c r="AN76" s="75">
        <f>SUM(HOSPITAL:MICROREDES!AN76)</f>
        <v>0</v>
      </c>
      <c r="AO76" s="75"/>
      <c r="AP76" s="75">
        <f>SUM(HOSPITAL:MICROREDES!AP76)</f>
        <v>0</v>
      </c>
      <c r="AQ76" s="75"/>
      <c r="AR76" s="76">
        <f>SUM(HOSPITAL:MICROREDES!AR76)</f>
        <v>0</v>
      </c>
      <c r="AS76" s="99">
        <f>SUM(HOSPITAL:MICROREDES!AS76)</f>
        <v>0</v>
      </c>
      <c r="AT76" s="75">
        <f>SUM(HOSPITAL:MICROREDES!AT76)</f>
        <v>0</v>
      </c>
      <c r="AU76" s="75"/>
      <c r="AV76" s="75">
        <f>SUM(HOSPITAL:MICROREDES!AV76)</f>
        <v>0</v>
      </c>
      <c r="AW76" s="75"/>
      <c r="AX76" s="76">
        <f>SUM(HOSPITAL:MICROREDES!AX76)</f>
        <v>0</v>
      </c>
      <c r="AY76" s="99">
        <f>SUM(HOSPITAL:MICROREDES!AY76)</f>
        <v>0</v>
      </c>
      <c r="AZ76" s="75">
        <f>SUM(HOSPITAL:MICROREDES!AZ76)</f>
        <v>0</v>
      </c>
      <c r="BA76" s="75"/>
      <c r="BB76" s="76">
        <f>SUM(HOSPITAL:MICROREDES!BB76)</f>
        <v>0</v>
      </c>
      <c r="BC76" s="99">
        <f>SUM(HOSPITAL:MICROREDES!BC76)</f>
        <v>0</v>
      </c>
      <c r="BD76" s="75">
        <f>SUM(HOSPITAL:MICROREDES!BD76)</f>
        <v>0</v>
      </c>
      <c r="BE76" s="75"/>
      <c r="BF76" s="75">
        <f>SUM(HOSPITAL:MICROREDES!BF76)</f>
        <v>0</v>
      </c>
      <c r="BG76" s="76"/>
      <c r="BH76" s="99">
        <f>SUM(HOSPITAL:MICROREDES!BH76)</f>
        <v>0</v>
      </c>
      <c r="BI76" s="75"/>
      <c r="BJ76" s="75">
        <f>SUM(HOSPITAL:MICROREDES!BJ76)</f>
        <v>0</v>
      </c>
      <c r="BK76" s="75"/>
      <c r="BL76" s="76">
        <f>SUM(HOSPITAL:MICROREDES!BL76)</f>
        <v>0</v>
      </c>
      <c r="BM76" s="99">
        <f>SUM(HOSPITAL:MICROREDES!BM76)</f>
        <v>0</v>
      </c>
      <c r="BN76" s="75">
        <f>SUM(HOSPITAL:MICROREDES!BN76)</f>
        <v>0</v>
      </c>
      <c r="BO76" s="75"/>
      <c r="BP76" s="76">
        <f>SUM(HOSPITAL:MICROREDES!BP76)</f>
        <v>0</v>
      </c>
      <c r="BQ76" s="99">
        <f>SUM(HOSPITAL:MICROREDES!BQ76)</f>
        <v>0</v>
      </c>
      <c r="BR76" s="75">
        <f>SUM(HOSPITAL:MICROREDES!BR76)</f>
        <v>0</v>
      </c>
      <c r="BS76" s="75"/>
      <c r="BT76" s="75">
        <f>SUM(HOSPITAL:MICROREDES!BT76)</f>
        <v>0</v>
      </c>
      <c r="BU76" s="75"/>
      <c r="BV76" s="75">
        <f>SUM(HOSPITAL:MICROREDES!BV76)</f>
        <v>0</v>
      </c>
      <c r="BW76" s="76"/>
      <c r="BX76" s="99">
        <f>SUM(HOSPITAL:MICROREDES!BX76)</f>
        <v>0</v>
      </c>
      <c r="BY76" s="75"/>
      <c r="BZ76" s="75">
        <f>SUM(HOSPITAL:MICROREDES!BZ76)</f>
        <v>0</v>
      </c>
      <c r="CA76" s="76"/>
      <c r="CB76" s="99">
        <f>SUM(HOSPITAL:MICROREDES!CB76)</f>
        <v>0</v>
      </c>
      <c r="CC76" s="75"/>
      <c r="CD76" s="75">
        <f>SUM(HOSPITAL:MICROREDES!CD76)</f>
        <v>0</v>
      </c>
      <c r="CE76" s="75"/>
      <c r="CF76" s="76">
        <f>SUM(HOSPITAL:MICROREDES!CF76)</f>
        <v>0</v>
      </c>
      <c r="CG76" s="99">
        <f>SUM(HOSPITAL:MICROREDES!CG76)</f>
        <v>0</v>
      </c>
      <c r="CH76" s="75">
        <f>SUM(HOSPITAL:MICROREDES!CH76)</f>
        <v>0</v>
      </c>
      <c r="CI76" s="75"/>
      <c r="CJ76" s="76">
        <f>SUM(HOSPITAL:MICROREDES!CJ76)</f>
        <v>0</v>
      </c>
      <c r="CK76" s="99">
        <f>SUM(HOSPITAL:MICROREDES!CK76)</f>
        <v>0</v>
      </c>
      <c r="CL76" s="75">
        <f>SUM(HOSPITAL:MICROREDES!CL76)</f>
        <v>0</v>
      </c>
      <c r="CM76" s="76"/>
      <c r="CN76" s="99">
        <f>SUM(HOSPITAL:MICROREDES!CN76)</f>
        <v>0</v>
      </c>
      <c r="CO76" s="75"/>
      <c r="CP76" s="75">
        <f>SUM(HOSPITAL:MICROREDES!CP76)</f>
        <v>0</v>
      </c>
      <c r="CQ76" s="76"/>
      <c r="DE76" s="13"/>
    </row>
    <row r="77" spans="1:109" ht="15" customHeight="1" x14ac:dyDescent="0.25">
      <c r="A77" s="6"/>
      <c r="C77" s="91" t="s">
        <v>34</v>
      </c>
      <c r="D77" s="75"/>
      <c r="E77" s="76"/>
      <c r="F77" s="99">
        <f>SUM(HOSPITAL:MICROREDES!F77)</f>
        <v>5</v>
      </c>
      <c r="G77" s="76"/>
      <c r="H77" s="99">
        <f>SUM(HOSPITAL:MICROREDES!H77)</f>
        <v>0</v>
      </c>
      <c r="I77" s="75"/>
      <c r="J77" s="75">
        <f>SUM(HOSPITAL:MICROREDES!J77)</f>
        <v>0</v>
      </c>
      <c r="K77" s="75"/>
      <c r="L77" s="76">
        <f>SUM(HOSPITAL:MICROREDES!L77)</f>
        <v>0</v>
      </c>
      <c r="M77" s="99">
        <f>SUM(HOSPITAL:MICROREDES!M77)</f>
        <v>1</v>
      </c>
      <c r="N77" s="75">
        <f>SUM(HOSPITAL:MICROREDES!N77)</f>
        <v>0</v>
      </c>
      <c r="O77" s="75"/>
      <c r="P77" s="75">
        <f>SUM(HOSPITAL:MICROREDES!P77)</f>
        <v>0</v>
      </c>
      <c r="Q77" s="76"/>
      <c r="R77" s="99">
        <f>SUM(HOSPITAL:MICROREDES!R77)</f>
        <v>0</v>
      </c>
      <c r="S77" s="75"/>
      <c r="T77" s="75">
        <f>SUM(HOSPITAL:MICROREDES!T77)</f>
        <v>0</v>
      </c>
      <c r="U77" s="75"/>
      <c r="V77" s="76">
        <f>SUM(HOSPITAL:MICROREDES!V77)</f>
        <v>0</v>
      </c>
      <c r="W77" s="99">
        <f>SUM(HOSPITAL:MICROREDES!W77)</f>
        <v>1</v>
      </c>
      <c r="X77" s="75">
        <f>SUM(HOSPITAL:MICROREDES!X77)</f>
        <v>0</v>
      </c>
      <c r="Y77" s="75"/>
      <c r="Z77" s="75">
        <f>SUM(HOSPITAL:MICROREDES!Z77)</f>
        <v>0</v>
      </c>
      <c r="AA77" s="75"/>
      <c r="AB77" s="75">
        <f>SUM(HOSPITAL:MICROREDES!AB77)</f>
        <v>0</v>
      </c>
      <c r="AC77" s="76"/>
      <c r="AD77" s="99">
        <f>SUM(HOSPITAL:MICROREDES!AD77)</f>
        <v>0</v>
      </c>
      <c r="AE77" s="75"/>
      <c r="AF77" s="75">
        <f>SUM(HOSPITAL:MICROREDES!AF77)</f>
        <v>0</v>
      </c>
      <c r="AG77" s="75"/>
      <c r="AH77" s="75">
        <f>SUM(HOSPITAL:MICROREDES!AH77)</f>
        <v>0</v>
      </c>
      <c r="AI77" s="76"/>
      <c r="AJ77" s="99">
        <f>SUM(HOSPITAL:MICROREDES!AJ77)</f>
        <v>0</v>
      </c>
      <c r="AK77" s="75"/>
      <c r="AL77" s="75">
        <f>SUM(HOSPITAL:MICROREDES!AL77)</f>
        <v>0</v>
      </c>
      <c r="AM77" s="75"/>
      <c r="AN77" s="75">
        <f>SUM(HOSPITAL:MICROREDES!AN77)</f>
        <v>0</v>
      </c>
      <c r="AO77" s="75"/>
      <c r="AP77" s="75">
        <f>SUM(HOSPITAL:MICROREDES!AP77)</f>
        <v>0</v>
      </c>
      <c r="AQ77" s="75"/>
      <c r="AR77" s="76">
        <f>SUM(HOSPITAL:MICROREDES!AR77)</f>
        <v>0</v>
      </c>
      <c r="AS77" s="99">
        <f>SUM(HOSPITAL:MICROREDES!AS77)</f>
        <v>5</v>
      </c>
      <c r="AT77" s="75">
        <f>SUM(HOSPITAL:MICROREDES!AT77)</f>
        <v>0</v>
      </c>
      <c r="AU77" s="75"/>
      <c r="AV77" s="75">
        <f>SUM(HOSPITAL:MICROREDES!AV77)</f>
        <v>0</v>
      </c>
      <c r="AW77" s="75"/>
      <c r="AX77" s="76">
        <f>SUM(HOSPITAL:MICROREDES!AX77)</f>
        <v>0</v>
      </c>
      <c r="AY77" s="99">
        <f>SUM(HOSPITAL:MICROREDES!AY77)</f>
        <v>0</v>
      </c>
      <c r="AZ77" s="75">
        <f>SUM(HOSPITAL:MICROREDES!AZ77)</f>
        <v>0</v>
      </c>
      <c r="BA77" s="75"/>
      <c r="BB77" s="76">
        <f>SUM(HOSPITAL:MICROREDES!BB77)</f>
        <v>0</v>
      </c>
      <c r="BC77" s="99">
        <f>SUM(HOSPITAL:MICROREDES!BC77)</f>
        <v>1</v>
      </c>
      <c r="BD77" s="75">
        <f>SUM(HOSPITAL:MICROREDES!BD77)</f>
        <v>0</v>
      </c>
      <c r="BE77" s="75"/>
      <c r="BF77" s="75">
        <f>SUM(HOSPITAL:MICROREDES!BF77)</f>
        <v>0</v>
      </c>
      <c r="BG77" s="76"/>
      <c r="BH77" s="99">
        <f>SUM(HOSPITAL:MICROREDES!BH77)</f>
        <v>0</v>
      </c>
      <c r="BI77" s="75"/>
      <c r="BJ77" s="75">
        <f>SUM(HOSPITAL:MICROREDES!BJ77)</f>
        <v>0</v>
      </c>
      <c r="BK77" s="75"/>
      <c r="BL77" s="76">
        <f>SUM(HOSPITAL:MICROREDES!BL77)</f>
        <v>0</v>
      </c>
      <c r="BM77" s="99">
        <f>SUM(HOSPITAL:MICROREDES!BM77)</f>
        <v>0</v>
      </c>
      <c r="BN77" s="75">
        <f>SUM(HOSPITAL:MICROREDES!BN77)</f>
        <v>0</v>
      </c>
      <c r="BO77" s="75"/>
      <c r="BP77" s="76">
        <f>SUM(HOSPITAL:MICROREDES!BP77)</f>
        <v>0</v>
      </c>
      <c r="BQ77" s="99">
        <f>SUM(HOSPITAL:MICROREDES!BQ77)</f>
        <v>0</v>
      </c>
      <c r="BR77" s="75">
        <f>SUM(HOSPITAL:MICROREDES!BR77)</f>
        <v>0</v>
      </c>
      <c r="BS77" s="75"/>
      <c r="BT77" s="75">
        <f>SUM(HOSPITAL:MICROREDES!BT77)</f>
        <v>0</v>
      </c>
      <c r="BU77" s="75"/>
      <c r="BV77" s="75">
        <f>SUM(HOSPITAL:MICROREDES!BV77)</f>
        <v>0</v>
      </c>
      <c r="BW77" s="76"/>
      <c r="BX77" s="99">
        <f>SUM(HOSPITAL:MICROREDES!BX77)</f>
        <v>0</v>
      </c>
      <c r="BY77" s="75"/>
      <c r="BZ77" s="75">
        <f>SUM(HOSPITAL:MICROREDES!BZ77)</f>
        <v>0</v>
      </c>
      <c r="CA77" s="76"/>
      <c r="CB77" s="99">
        <f>SUM(HOSPITAL:MICROREDES!CB77)</f>
        <v>5</v>
      </c>
      <c r="CC77" s="75"/>
      <c r="CD77" s="75">
        <f>SUM(HOSPITAL:MICROREDES!CD77)</f>
        <v>0</v>
      </c>
      <c r="CE77" s="75"/>
      <c r="CF77" s="76">
        <f>SUM(HOSPITAL:MICROREDES!CF77)</f>
        <v>0</v>
      </c>
      <c r="CG77" s="99">
        <f>SUM(HOSPITAL:MICROREDES!CG77)</f>
        <v>0</v>
      </c>
      <c r="CH77" s="75">
        <f>SUM(HOSPITAL:MICROREDES!CH77)</f>
        <v>0</v>
      </c>
      <c r="CI77" s="75"/>
      <c r="CJ77" s="76">
        <f>SUM(HOSPITAL:MICROREDES!CJ77)</f>
        <v>0</v>
      </c>
      <c r="CK77" s="99">
        <f>SUM(HOSPITAL:MICROREDES!CK77)</f>
        <v>1</v>
      </c>
      <c r="CL77" s="75">
        <f>SUM(HOSPITAL:MICROREDES!CL77)</f>
        <v>0</v>
      </c>
      <c r="CM77" s="76"/>
      <c r="CN77" s="99">
        <f>SUM(HOSPITAL:MICROREDES!CN77)</f>
        <v>0</v>
      </c>
      <c r="CO77" s="75"/>
      <c r="CP77" s="75">
        <f>SUM(HOSPITAL:MICROREDES!CP77)</f>
        <v>0</v>
      </c>
      <c r="CQ77" s="76"/>
      <c r="DE77" s="13"/>
    </row>
    <row r="78" spans="1:109" ht="15" customHeight="1" x14ac:dyDescent="0.25">
      <c r="A78" s="6"/>
      <c r="C78" s="91" t="s">
        <v>35</v>
      </c>
      <c r="D78" s="75"/>
      <c r="E78" s="76"/>
      <c r="F78" s="99">
        <f>SUM(HOSPITAL:MICROREDES!F78)</f>
        <v>66</v>
      </c>
      <c r="G78" s="76"/>
      <c r="H78" s="99">
        <f>SUM(HOSPITAL:MICROREDES!H78)</f>
        <v>28</v>
      </c>
      <c r="I78" s="75"/>
      <c r="J78" s="75">
        <f>SUM(HOSPITAL:MICROREDES!J78)</f>
        <v>0</v>
      </c>
      <c r="K78" s="75"/>
      <c r="L78" s="76">
        <f>SUM(HOSPITAL:MICROREDES!L78)</f>
        <v>0</v>
      </c>
      <c r="M78" s="99">
        <f>SUM(HOSPITAL:MICROREDES!M78)</f>
        <v>3</v>
      </c>
      <c r="N78" s="75">
        <f>SUM(HOSPITAL:MICROREDES!N78)</f>
        <v>0</v>
      </c>
      <c r="O78" s="75"/>
      <c r="P78" s="75">
        <f>SUM(HOSPITAL:MICROREDES!P78)</f>
        <v>0</v>
      </c>
      <c r="Q78" s="76"/>
      <c r="R78" s="99">
        <f>SUM(HOSPITAL:MICROREDES!R78)</f>
        <v>0</v>
      </c>
      <c r="S78" s="75"/>
      <c r="T78" s="75">
        <f>SUM(HOSPITAL:MICROREDES!T78)</f>
        <v>0</v>
      </c>
      <c r="U78" s="75"/>
      <c r="V78" s="76">
        <f>SUM(HOSPITAL:MICROREDES!V78)</f>
        <v>0</v>
      </c>
      <c r="W78" s="99">
        <f>SUM(HOSPITAL:MICROREDES!W78)</f>
        <v>0</v>
      </c>
      <c r="X78" s="75">
        <f>SUM(HOSPITAL:MICROREDES!X78)</f>
        <v>0</v>
      </c>
      <c r="Y78" s="75"/>
      <c r="Z78" s="75">
        <f>SUM(HOSPITAL:MICROREDES!Z78)</f>
        <v>0</v>
      </c>
      <c r="AA78" s="75"/>
      <c r="AB78" s="75">
        <f>SUM(HOSPITAL:MICROREDES!AB78)</f>
        <v>0</v>
      </c>
      <c r="AC78" s="76"/>
      <c r="AD78" s="99">
        <f>SUM(HOSPITAL:MICROREDES!AD78)</f>
        <v>40</v>
      </c>
      <c r="AE78" s="75"/>
      <c r="AF78" s="75">
        <f>SUM(HOSPITAL:MICROREDES!AF78)</f>
        <v>0</v>
      </c>
      <c r="AG78" s="75"/>
      <c r="AH78" s="75">
        <f>SUM(HOSPITAL:MICROREDES!AH78)</f>
        <v>0</v>
      </c>
      <c r="AI78" s="76"/>
      <c r="AJ78" s="99">
        <f>SUM(HOSPITAL:MICROREDES!AJ78)</f>
        <v>0</v>
      </c>
      <c r="AK78" s="75"/>
      <c r="AL78" s="75">
        <f>SUM(HOSPITAL:MICROREDES!AL78)</f>
        <v>0</v>
      </c>
      <c r="AM78" s="75"/>
      <c r="AN78" s="75">
        <f>SUM(HOSPITAL:MICROREDES!AN78)</f>
        <v>0</v>
      </c>
      <c r="AO78" s="75"/>
      <c r="AP78" s="75">
        <f>SUM(HOSPITAL:MICROREDES!AP78)</f>
        <v>0</v>
      </c>
      <c r="AQ78" s="75"/>
      <c r="AR78" s="76">
        <f>SUM(HOSPITAL:MICROREDES!AR78)</f>
        <v>0</v>
      </c>
      <c r="AS78" s="99">
        <f>SUM(HOSPITAL:MICROREDES!AS78)</f>
        <v>65</v>
      </c>
      <c r="AT78" s="75">
        <f>SUM(HOSPITAL:MICROREDES!AT78)</f>
        <v>0</v>
      </c>
      <c r="AU78" s="75"/>
      <c r="AV78" s="75">
        <f>SUM(HOSPITAL:MICROREDES!AV78)</f>
        <v>0</v>
      </c>
      <c r="AW78" s="75"/>
      <c r="AX78" s="76">
        <f>SUM(HOSPITAL:MICROREDES!AX78)</f>
        <v>0</v>
      </c>
      <c r="AY78" s="99">
        <f>SUM(HOSPITAL:MICROREDES!AY78)</f>
        <v>21</v>
      </c>
      <c r="AZ78" s="75">
        <f>SUM(HOSPITAL:MICROREDES!AZ78)</f>
        <v>0</v>
      </c>
      <c r="BA78" s="75"/>
      <c r="BB78" s="76">
        <f>SUM(HOSPITAL:MICROREDES!BB78)</f>
        <v>0</v>
      </c>
      <c r="BC78" s="99">
        <f>SUM(HOSPITAL:MICROREDES!BC78)</f>
        <v>3</v>
      </c>
      <c r="BD78" s="75">
        <f>SUM(HOSPITAL:MICROREDES!BD78)</f>
        <v>0</v>
      </c>
      <c r="BE78" s="75"/>
      <c r="BF78" s="75">
        <f>SUM(HOSPITAL:MICROREDES!BF78)</f>
        <v>0</v>
      </c>
      <c r="BG78" s="76"/>
      <c r="BH78" s="99">
        <f>SUM(HOSPITAL:MICROREDES!BH78)</f>
        <v>1</v>
      </c>
      <c r="BI78" s="75"/>
      <c r="BJ78" s="75">
        <f>SUM(HOSPITAL:MICROREDES!BJ78)</f>
        <v>0</v>
      </c>
      <c r="BK78" s="75"/>
      <c r="BL78" s="76">
        <f>SUM(HOSPITAL:MICROREDES!BL78)</f>
        <v>0</v>
      </c>
      <c r="BM78" s="99">
        <f>SUM(HOSPITAL:MICROREDES!BM78)</f>
        <v>0</v>
      </c>
      <c r="BN78" s="75">
        <f>SUM(HOSPITAL:MICROREDES!BN78)</f>
        <v>0</v>
      </c>
      <c r="BO78" s="75"/>
      <c r="BP78" s="76">
        <f>SUM(HOSPITAL:MICROREDES!BP78)</f>
        <v>0</v>
      </c>
      <c r="BQ78" s="99">
        <f>SUM(HOSPITAL:MICROREDES!BQ78)</f>
        <v>18</v>
      </c>
      <c r="BR78" s="75">
        <f>SUM(HOSPITAL:MICROREDES!BR78)</f>
        <v>0</v>
      </c>
      <c r="BS78" s="75"/>
      <c r="BT78" s="75">
        <f>SUM(HOSPITAL:MICROREDES!BT78)</f>
        <v>0</v>
      </c>
      <c r="BU78" s="75"/>
      <c r="BV78" s="75">
        <f>SUM(HOSPITAL:MICROREDES!BV78)</f>
        <v>0</v>
      </c>
      <c r="BW78" s="76"/>
      <c r="BX78" s="99">
        <f>SUM(HOSPITAL:MICROREDES!BX78)</f>
        <v>0</v>
      </c>
      <c r="BY78" s="75"/>
      <c r="BZ78" s="75">
        <f>SUM(HOSPITAL:MICROREDES!BZ78)</f>
        <v>0</v>
      </c>
      <c r="CA78" s="76"/>
      <c r="CB78" s="99">
        <f>SUM(HOSPITAL:MICROREDES!CB78)</f>
        <v>53</v>
      </c>
      <c r="CC78" s="75"/>
      <c r="CD78" s="75">
        <f>SUM(HOSPITAL:MICROREDES!CD78)</f>
        <v>0</v>
      </c>
      <c r="CE78" s="75"/>
      <c r="CF78" s="76">
        <f>SUM(HOSPITAL:MICROREDES!CF78)</f>
        <v>0</v>
      </c>
      <c r="CG78" s="99">
        <f>SUM(HOSPITAL:MICROREDES!CG78)</f>
        <v>17</v>
      </c>
      <c r="CH78" s="75">
        <f>SUM(HOSPITAL:MICROREDES!CH78)</f>
        <v>0</v>
      </c>
      <c r="CI78" s="75"/>
      <c r="CJ78" s="76">
        <f>SUM(HOSPITAL:MICROREDES!CJ78)</f>
        <v>0</v>
      </c>
      <c r="CK78" s="99">
        <f>SUM(HOSPITAL:MICROREDES!CK78)</f>
        <v>2</v>
      </c>
      <c r="CL78" s="75">
        <f>SUM(HOSPITAL:MICROREDES!CL78)</f>
        <v>0</v>
      </c>
      <c r="CM78" s="76"/>
      <c r="CN78" s="99">
        <f>SUM(HOSPITAL:MICROREDES!CN78)</f>
        <v>0</v>
      </c>
      <c r="CO78" s="75"/>
      <c r="CP78" s="75">
        <f>SUM(HOSPITAL:MICROREDES!CP78)</f>
        <v>0</v>
      </c>
      <c r="CQ78" s="76"/>
      <c r="DE78" s="13"/>
    </row>
    <row r="79" spans="1:109" ht="15" customHeight="1" x14ac:dyDescent="0.25">
      <c r="A79" s="6"/>
      <c r="C79" s="91" t="s">
        <v>36</v>
      </c>
      <c r="D79" s="75"/>
      <c r="E79" s="76"/>
      <c r="F79" s="99">
        <f>SUM(HOSPITAL:MICROREDES!F79)</f>
        <v>18</v>
      </c>
      <c r="G79" s="76"/>
      <c r="H79" s="99">
        <f>SUM(HOSPITAL:MICROREDES!H79)</f>
        <v>17</v>
      </c>
      <c r="I79" s="75"/>
      <c r="J79" s="75">
        <f>SUM(HOSPITAL:MICROREDES!J79)</f>
        <v>0</v>
      </c>
      <c r="K79" s="75"/>
      <c r="L79" s="76">
        <f>SUM(HOSPITAL:MICROREDES!L79)</f>
        <v>0</v>
      </c>
      <c r="M79" s="99">
        <f>SUM(HOSPITAL:MICROREDES!M79)</f>
        <v>1</v>
      </c>
      <c r="N79" s="75">
        <f>SUM(HOSPITAL:MICROREDES!N79)</f>
        <v>0</v>
      </c>
      <c r="O79" s="75"/>
      <c r="P79" s="75">
        <f>SUM(HOSPITAL:MICROREDES!P79)</f>
        <v>0</v>
      </c>
      <c r="Q79" s="76"/>
      <c r="R79" s="99">
        <f>SUM(HOSPITAL:MICROREDES!R79)</f>
        <v>0</v>
      </c>
      <c r="S79" s="75"/>
      <c r="T79" s="75">
        <f>SUM(HOSPITAL:MICROREDES!T79)</f>
        <v>0</v>
      </c>
      <c r="U79" s="75"/>
      <c r="V79" s="76">
        <f>SUM(HOSPITAL:MICROREDES!V79)</f>
        <v>0</v>
      </c>
      <c r="W79" s="99">
        <f>SUM(HOSPITAL:MICROREDES!W79)</f>
        <v>1</v>
      </c>
      <c r="X79" s="75">
        <f>SUM(HOSPITAL:MICROREDES!X79)</f>
        <v>0</v>
      </c>
      <c r="Y79" s="75"/>
      <c r="Z79" s="75">
        <f>SUM(HOSPITAL:MICROREDES!Z79)</f>
        <v>0</v>
      </c>
      <c r="AA79" s="75"/>
      <c r="AB79" s="75">
        <f>SUM(HOSPITAL:MICROREDES!AB79)</f>
        <v>0</v>
      </c>
      <c r="AC79" s="76"/>
      <c r="AD79" s="99">
        <f>SUM(HOSPITAL:MICROREDES!AD79)</f>
        <v>14</v>
      </c>
      <c r="AE79" s="75"/>
      <c r="AF79" s="75">
        <f>SUM(HOSPITAL:MICROREDES!AF79)</f>
        <v>0</v>
      </c>
      <c r="AG79" s="75"/>
      <c r="AH79" s="75">
        <f>SUM(HOSPITAL:MICROREDES!AH79)</f>
        <v>0</v>
      </c>
      <c r="AI79" s="76"/>
      <c r="AJ79" s="99">
        <f>SUM(HOSPITAL:MICROREDES!AJ79)</f>
        <v>0</v>
      </c>
      <c r="AK79" s="75"/>
      <c r="AL79" s="75">
        <f>SUM(HOSPITAL:MICROREDES!AL79)</f>
        <v>0</v>
      </c>
      <c r="AM79" s="75"/>
      <c r="AN79" s="75">
        <f>SUM(HOSPITAL:MICROREDES!AN79)</f>
        <v>0</v>
      </c>
      <c r="AO79" s="75"/>
      <c r="AP79" s="75">
        <f>SUM(HOSPITAL:MICROREDES!AP79)</f>
        <v>0</v>
      </c>
      <c r="AQ79" s="75"/>
      <c r="AR79" s="76">
        <f>SUM(HOSPITAL:MICROREDES!AR79)</f>
        <v>0</v>
      </c>
      <c r="AS79" s="99">
        <f>SUM(HOSPITAL:MICROREDES!AS79)</f>
        <v>19</v>
      </c>
      <c r="AT79" s="75">
        <f>SUM(HOSPITAL:MICROREDES!AT79)</f>
        <v>0</v>
      </c>
      <c r="AU79" s="75"/>
      <c r="AV79" s="75">
        <f>SUM(HOSPITAL:MICROREDES!AV79)</f>
        <v>0</v>
      </c>
      <c r="AW79" s="75"/>
      <c r="AX79" s="76">
        <f>SUM(HOSPITAL:MICROREDES!AX79)</f>
        <v>0</v>
      </c>
      <c r="AY79" s="99">
        <f>SUM(HOSPITAL:MICROREDES!AY79)</f>
        <v>17</v>
      </c>
      <c r="AZ79" s="75">
        <f>SUM(HOSPITAL:MICROREDES!AZ79)</f>
        <v>0</v>
      </c>
      <c r="BA79" s="75"/>
      <c r="BB79" s="76">
        <f>SUM(HOSPITAL:MICROREDES!BB79)</f>
        <v>0</v>
      </c>
      <c r="BC79" s="99">
        <f>SUM(HOSPITAL:MICROREDES!BC79)</f>
        <v>1</v>
      </c>
      <c r="BD79" s="75">
        <f>SUM(HOSPITAL:MICROREDES!BD79)</f>
        <v>0</v>
      </c>
      <c r="BE79" s="75"/>
      <c r="BF79" s="75">
        <f>SUM(HOSPITAL:MICROREDES!BF79)</f>
        <v>0</v>
      </c>
      <c r="BG79" s="76"/>
      <c r="BH79" s="99">
        <f>SUM(HOSPITAL:MICROREDES!BH79)</f>
        <v>0</v>
      </c>
      <c r="BI79" s="75"/>
      <c r="BJ79" s="75">
        <f>SUM(HOSPITAL:MICROREDES!BJ79)</f>
        <v>0</v>
      </c>
      <c r="BK79" s="75"/>
      <c r="BL79" s="76">
        <f>SUM(HOSPITAL:MICROREDES!BL79)</f>
        <v>0</v>
      </c>
      <c r="BM79" s="99">
        <f>SUM(HOSPITAL:MICROREDES!BM79)</f>
        <v>1</v>
      </c>
      <c r="BN79" s="75">
        <f>SUM(HOSPITAL:MICROREDES!BN79)</f>
        <v>0</v>
      </c>
      <c r="BO79" s="75"/>
      <c r="BP79" s="76">
        <f>SUM(HOSPITAL:MICROREDES!BP79)</f>
        <v>0</v>
      </c>
      <c r="BQ79" s="99">
        <f>SUM(HOSPITAL:MICROREDES!BQ79)</f>
        <v>7</v>
      </c>
      <c r="BR79" s="75">
        <f>SUM(HOSPITAL:MICROREDES!BR79)</f>
        <v>0</v>
      </c>
      <c r="BS79" s="75"/>
      <c r="BT79" s="75">
        <f>SUM(HOSPITAL:MICROREDES!BT79)</f>
        <v>0</v>
      </c>
      <c r="BU79" s="75"/>
      <c r="BV79" s="75">
        <f>SUM(HOSPITAL:MICROREDES!BV79)</f>
        <v>0</v>
      </c>
      <c r="BW79" s="76"/>
      <c r="BX79" s="99">
        <f>SUM(HOSPITAL:MICROREDES!BX79)</f>
        <v>0</v>
      </c>
      <c r="BY79" s="75"/>
      <c r="BZ79" s="75">
        <f>SUM(HOSPITAL:MICROREDES!BZ79)</f>
        <v>0</v>
      </c>
      <c r="CA79" s="76"/>
      <c r="CB79" s="99">
        <f>SUM(HOSPITAL:MICROREDES!CB79)</f>
        <v>17</v>
      </c>
      <c r="CC79" s="75"/>
      <c r="CD79" s="75">
        <f>SUM(HOSPITAL:MICROREDES!CD79)</f>
        <v>0</v>
      </c>
      <c r="CE79" s="75"/>
      <c r="CF79" s="76">
        <f>SUM(HOSPITAL:MICROREDES!CF79)</f>
        <v>0</v>
      </c>
      <c r="CG79" s="99">
        <f>SUM(HOSPITAL:MICROREDES!CG79)</f>
        <v>14</v>
      </c>
      <c r="CH79" s="75">
        <f>SUM(HOSPITAL:MICROREDES!CH79)</f>
        <v>0</v>
      </c>
      <c r="CI79" s="75"/>
      <c r="CJ79" s="76">
        <f>SUM(HOSPITAL:MICROREDES!CJ79)</f>
        <v>0</v>
      </c>
      <c r="CK79" s="99">
        <f>SUM(HOSPITAL:MICROREDES!CK79)</f>
        <v>1</v>
      </c>
      <c r="CL79" s="75">
        <f>SUM(HOSPITAL:MICROREDES!CL79)</f>
        <v>0</v>
      </c>
      <c r="CM79" s="76"/>
      <c r="CN79" s="99">
        <f>SUM(HOSPITAL:MICROREDES!CN79)</f>
        <v>0</v>
      </c>
      <c r="CO79" s="75"/>
      <c r="CP79" s="75">
        <f>SUM(HOSPITAL:MICROREDES!CP79)</f>
        <v>0</v>
      </c>
      <c r="CQ79" s="76"/>
      <c r="DE79" s="13"/>
    </row>
    <row r="80" spans="1:109" ht="15" customHeight="1" x14ac:dyDescent="0.25">
      <c r="A80" s="6"/>
      <c r="C80" s="93" t="s">
        <v>37</v>
      </c>
      <c r="D80" s="75"/>
      <c r="E80" s="76"/>
      <c r="F80" s="106">
        <f>SUM(HOSPITAL:MICROREDES!F80)</f>
        <v>89</v>
      </c>
      <c r="G80" s="76"/>
      <c r="H80" s="106">
        <f>SUM(HOSPITAL:MICROREDES!H80)</f>
        <v>45</v>
      </c>
      <c r="I80" s="75"/>
      <c r="J80" s="75">
        <f>SUM(HOSPITAL:MICROREDES!J80)</f>
        <v>0</v>
      </c>
      <c r="K80" s="75"/>
      <c r="L80" s="76">
        <f>SUM(HOSPITAL:MICROREDES!L80)</f>
        <v>0</v>
      </c>
      <c r="M80" s="106">
        <f>SUM(HOSPITAL:MICROREDES!M80)</f>
        <v>5</v>
      </c>
      <c r="N80" s="75">
        <f>SUM(HOSPITAL:MICROREDES!N80)</f>
        <v>0</v>
      </c>
      <c r="O80" s="75"/>
      <c r="P80" s="75">
        <f>SUM(HOSPITAL:MICROREDES!P80)</f>
        <v>0</v>
      </c>
      <c r="Q80" s="76"/>
      <c r="R80" s="106">
        <f>SUM(HOSPITAL:MICROREDES!R80)</f>
        <v>0</v>
      </c>
      <c r="S80" s="75"/>
      <c r="T80" s="75">
        <f>SUM(HOSPITAL:MICROREDES!T80)</f>
        <v>0</v>
      </c>
      <c r="U80" s="75"/>
      <c r="V80" s="76">
        <f>SUM(HOSPITAL:MICROREDES!V80)</f>
        <v>0</v>
      </c>
      <c r="W80" s="106">
        <f>SUM(HOSPITAL:MICROREDES!W80)</f>
        <v>2</v>
      </c>
      <c r="X80" s="75">
        <f>SUM(HOSPITAL:MICROREDES!X80)</f>
        <v>0</v>
      </c>
      <c r="Y80" s="75"/>
      <c r="Z80" s="75">
        <f>SUM(HOSPITAL:MICROREDES!Z80)</f>
        <v>0</v>
      </c>
      <c r="AA80" s="75"/>
      <c r="AB80" s="75">
        <f>SUM(HOSPITAL:MICROREDES!AB80)</f>
        <v>0</v>
      </c>
      <c r="AC80" s="76"/>
      <c r="AD80" s="106">
        <f>SUM(HOSPITAL:MICROREDES!AD80)</f>
        <v>54</v>
      </c>
      <c r="AE80" s="75"/>
      <c r="AF80" s="75">
        <f>SUM(HOSPITAL:MICROREDES!AF80)</f>
        <v>0</v>
      </c>
      <c r="AG80" s="75"/>
      <c r="AH80" s="75">
        <f>SUM(HOSPITAL:MICROREDES!AH80)</f>
        <v>0</v>
      </c>
      <c r="AI80" s="76"/>
      <c r="AJ80" s="106">
        <f>SUM(HOSPITAL:MICROREDES!AJ80)</f>
        <v>0</v>
      </c>
      <c r="AK80" s="75"/>
      <c r="AL80" s="75">
        <f>SUM(HOSPITAL:MICROREDES!AL80)</f>
        <v>0</v>
      </c>
      <c r="AM80" s="75"/>
      <c r="AN80" s="75">
        <f>SUM(HOSPITAL:MICROREDES!AN80)</f>
        <v>0</v>
      </c>
      <c r="AO80" s="75"/>
      <c r="AP80" s="75">
        <f>SUM(HOSPITAL:MICROREDES!AP80)</f>
        <v>0</v>
      </c>
      <c r="AQ80" s="75"/>
      <c r="AR80" s="76">
        <f>SUM(HOSPITAL:MICROREDES!AR80)</f>
        <v>0</v>
      </c>
      <c r="AS80" s="106">
        <f>SUM(HOSPITAL:MICROREDES!AS80)</f>
        <v>89</v>
      </c>
      <c r="AT80" s="75">
        <f>SUM(HOSPITAL:MICROREDES!AT80)</f>
        <v>0</v>
      </c>
      <c r="AU80" s="75"/>
      <c r="AV80" s="75">
        <f>SUM(HOSPITAL:MICROREDES!AV80)</f>
        <v>0</v>
      </c>
      <c r="AW80" s="75"/>
      <c r="AX80" s="76">
        <f>SUM(HOSPITAL:MICROREDES!AX80)</f>
        <v>0</v>
      </c>
      <c r="AY80" s="106">
        <f>SUM(HOSPITAL:MICROREDES!AY80)</f>
        <v>38</v>
      </c>
      <c r="AZ80" s="75">
        <f>SUM(HOSPITAL:MICROREDES!AZ80)</f>
        <v>0</v>
      </c>
      <c r="BA80" s="75"/>
      <c r="BB80" s="76">
        <f>SUM(HOSPITAL:MICROREDES!BB80)</f>
        <v>0</v>
      </c>
      <c r="BC80" s="106">
        <f>SUM(HOSPITAL:MICROREDES!BC80)</f>
        <v>5</v>
      </c>
      <c r="BD80" s="75">
        <f>SUM(HOSPITAL:MICROREDES!BD80)</f>
        <v>0</v>
      </c>
      <c r="BE80" s="75"/>
      <c r="BF80" s="75">
        <f>SUM(HOSPITAL:MICROREDES!BF80)</f>
        <v>0</v>
      </c>
      <c r="BG80" s="76"/>
      <c r="BH80" s="106">
        <f>SUM(HOSPITAL:MICROREDES!BH80)</f>
        <v>1</v>
      </c>
      <c r="BI80" s="75"/>
      <c r="BJ80" s="75">
        <f>SUM(HOSPITAL:MICROREDES!BJ80)</f>
        <v>0</v>
      </c>
      <c r="BK80" s="75"/>
      <c r="BL80" s="76">
        <f>SUM(HOSPITAL:MICROREDES!BL80)</f>
        <v>0</v>
      </c>
      <c r="BM80" s="106">
        <f>SUM(HOSPITAL:MICROREDES!BM80)</f>
        <v>1</v>
      </c>
      <c r="BN80" s="75">
        <f>SUM(HOSPITAL:MICROREDES!BN80)</f>
        <v>0</v>
      </c>
      <c r="BO80" s="75"/>
      <c r="BP80" s="76">
        <f>SUM(HOSPITAL:MICROREDES!BP80)</f>
        <v>0</v>
      </c>
      <c r="BQ80" s="106">
        <f>SUM(HOSPITAL:MICROREDES!BQ80)</f>
        <v>25</v>
      </c>
      <c r="BR80" s="75">
        <f>SUM(HOSPITAL:MICROREDES!BR80)</f>
        <v>0</v>
      </c>
      <c r="BS80" s="75"/>
      <c r="BT80" s="75">
        <f>SUM(HOSPITAL:MICROREDES!BT80)</f>
        <v>0</v>
      </c>
      <c r="BU80" s="75"/>
      <c r="BV80" s="75">
        <f>SUM(HOSPITAL:MICROREDES!BV80)</f>
        <v>0</v>
      </c>
      <c r="BW80" s="76"/>
      <c r="BX80" s="106">
        <f>SUM(HOSPITAL:MICROREDES!BX80)</f>
        <v>0</v>
      </c>
      <c r="BY80" s="75"/>
      <c r="BZ80" s="75">
        <f>SUM(HOSPITAL:MICROREDES!BZ80)</f>
        <v>0</v>
      </c>
      <c r="CA80" s="76"/>
      <c r="CB80" s="106">
        <f>SUM(HOSPITAL:MICROREDES!CB80)</f>
        <v>75</v>
      </c>
      <c r="CC80" s="75"/>
      <c r="CD80" s="75">
        <f>SUM(HOSPITAL:MICROREDES!CD80)</f>
        <v>0</v>
      </c>
      <c r="CE80" s="75"/>
      <c r="CF80" s="76">
        <f>SUM(HOSPITAL:MICROREDES!CF80)</f>
        <v>0</v>
      </c>
      <c r="CG80" s="106">
        <f>SUM(HOSPITAL:MICROREDES!CG80)</f>
        <v>31</v>
      </c>
      <c r="CH80" s="75">
        <f>SUM(HOSPITAL:MICROREDES!CH80)</f>
        <v>0</v>
      </c>
      <c r="CI80" s="75"/>
      <c r="CJ80" s="76">
        <f>SUM(HOSPITAL:MICROREDES!CJ80)</f>
        <v>0</v>
      </c>
      <c r="CK80" s="106">
        <f>SUM(HOSPITAL:MICROREDES!CK80)</f>
        <v>4</v>
      </c>
      <c r="CL80" s="75">
        <f>SUM(HOSPITAL:MICROREDES!CL80)</f>
        <v>0</v>
      </c>
      <c r="CM80" s="76"/>
      <c r="CN80" s="106">
        <f>SUM(HOSPITAL:MICROREDES!CN80)</f>
        <v>0</v>
      </c>
      <c r="CO80" s="75"/>
      <c r="CP80" s="75">
        <f>SUM(HOSPITAL:MICROREDES!CP80)</f>
        <v>0</v>
      </c>
      <c r="CQ80" s="76"/>
      <c r="DE80" s="13"/>
    </row>
    <row r="81" spans="1:109" ht="15" customHeight="1" x14ac:dyDescent="0.25">
      <c r="A81" s="6"/>
      <c r="DE81" s="13"/>
    </row>
    <row r="82" spans="1:109" ht="15" customHeight="1" x14ac:dyDescent="0.25">
      <c r="A82" s="6"/>
      <c r="DE82" s="13"/>
    </row>
    <row r="83" spans="1:109" ht="15" customHeight="1" x14ac:dyDescent="0.25">
      <c r="A83" s="102" t="s">
        <v>2</v>
      </c>
      <c r="B83" s="83"/>
      <c r="C83" s="83"/>
      <c r="D83" s="84"/>
      <c r="E83" s="78" t="s">
        <v>106</v>
      </c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6"/>
      <c r="DE83" s="13"/>
    </row>
    <row r="84" spans="1:109" ht="15" customHeight="1" x14ac:dyDescent="0.25">
      <c r="A84" s="103"/>
      <c r="B84" s="79"/>
      <c r="C84" s="79"/>
      <c r="D84" s="86"/>
      <c r="E84" s="78" t="s">
        <v>109</v>
      </c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6"/>
      <c r="BN84" s="78" t="s">
        <v>110</v>
      </c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6"/>
      <c r="DE84" s="13"/>
    </row>
    <row r="85" spans="1:109" ht="15" customHeight="1" x14ac:dyDescent="0.25">
      <c r="A85" s="103"/>
      <c r="B85" s="79"/>
      <c r="C85" s="79"/>
      <c r="D85" s="86"/>
      <c r="E85" s="74" t="s">
        <v>113</v>
      </c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6"/>
      <c r="Y85" s="74" t="s">
        <v>115</v>
      </c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6"/>
      <c r="AU85" s="74" t="s">
        <v>116</v>
      </c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6"/>
      <c r="BN85" s="74" t="s">
        <v>117</v>
      </c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6"/>
      <c r="CH85" s="74" t="s">
        <v>115</v>
      </c>
      <c r="CI85" s="75"/>
      <c r="CJ85" s="75"/>
      <c r="CK85" s="75"/>
      <c r="CL85" s="75"/>
      <c r="CM85" s="75"/>
      <c r="CN85" s="75"/>
      <c r="CO85" s="75"/>
      <c r="CP85" s="75"/>
      <c r="CQ85" s="75"/>
      <c r="CR85" s="76"/>
      <c r="CS85" s="74" t="s">
        <v>118</v>
      </c>
      <c r="CT85" s="75"/>
      <c r="CU85" s="75"/>
      <c r="CV85" s="75"/>
      <c r="CW85" s="75"/>
      <c r="CX85" s="75"/>
      <c r="CY85" s="75"/>
      <c r="CZ85" s="76"/>
      <c r="DE85" s="13"/>
    </row>
    <row r="86" spans="1:109" ht="15" customHeight="1" x14ac:dyDescent="0.25">
      <c r="A86" s="104"/>
      <c r="B86" s="88"/>
      <c r="C86" s="88"/>
      <c r="D86" s="89"/>
      <c r="E86" s="74" t="s">
        <v>18</v>
      </c>
      <c r="F86" s="75"/>
      <c r="G86" s="76"/>
      <c r="I86" s="74" t="s">
        <v>19</v>
      </c>
      <c r="J86" s="75"/>
      <c r="K86" s="75"/>
      <c r="L86" s="75"/>
      <c r="M86" s="76"/>
      <c r="N86" s="74" t="s">
        <v>20</v>
      </c>
      <c r="O86" s="75"/>
      <c r="P86" s="75"/>
      <c r="Q86" s="75"/>
      <c r="R86" s="76"/>
      <c r="S86" s="74" t="s">
        <v>114</v>
      </c>
      <c r="T86" s="75"/>
      <c r="U86" s="75"/>
      <c r="V86" s="75"/>
      <c r="W86" s="76"/>
      <c r="Y86" s="74" t="s">
        <v>19</v>
      </c>
      <c r="Z86" s="75"/>
      <c r="AA86" s="75"/>
      <c r="AB86" s="75"/>
      <c r="AC86" s="75"/>
      <c r="AD86" s="76"/>
      <c r="AE86" s="74" t="s">
        <v>20</v>
      </c>
      <c r="AF86" s="75"/>
      <c r="AG86" s="75"/>
      <c r="AH86" s="75"/>
      <c r="AI86" s="75"/>
      <c r="AJ86" s="76"/>
      <c r="AK86" s="74" t="s">
        <v>114</v>
      </c>
      <c r="AL86" s="75"/>
      <c r="AM86" s="75"/>
      <c r="AN86" s="75"/>
      <c r="AO86" s="75"/>
      <c r="AP86" s="75"/>
      <c r="AQ86" s="75"/>
      <c r="AR86" s="75"/>
      <c r="AS86" s="75"/>
      <c r="AT86" s="76"/>
      <c r="AU86" s="74" t="s">
        <v>18</v>
      </c>
      <c r="AV86" s="75"/>
      <c r="AW86" s="75"/>
      <c r="AX86" s="75"/>
      <c r="AY86" s="76"/>
      <c r="AZ86" s="74" t="s">
        <v>19</v>
      </c>
      <c r="BA86" s="75"/>
      <c r="BB86" s="75"/>
      <c r="BC86" s="76"/>
      <c r="BD86" s="74" t="s">
        <v>20</v>
      </c>
      <c r="BE86" s="75"/>
      <c r="BF86" s="75"/>
      <c r="BG86" s="75"/>
      <c r="BH86" s="75"/>
      <c r="BI86" s="76"/>
      <c r="BJ86" s="74" t="s">
        <v>114</v>
      </c>
      <c r="BK86" s="75"/>
      <c r="BL86" s="75"/>
      <c r="BM86" s="76"/>
      <c r="BN86" s="74" t="s">
        <v>18</v>
      </c>
      <c r="BO86" s="75"/>
      <c r="BP86" s="75"/>
      <c r="BQ86" s="76"/>
      <c r="BR86" s="74" t="s">
        <v>19</v>
      </c>
      <c r="BS86" s="75"/>
      <c r="BT86" s="75"/>
      <c r="BU86" s="75"/>
      <c r="BV86" s="75"/>
      <c r="BW86" s="75"/>
      <c r="BX86" s="76"/>
      <c r="BY86" s="74" t="s">
        <v>20</v>
      </c>
      <c r="BZ86" s="75"/>
      <c r="CA86" s="75"/>
      <c r="CB86" s="76"/>
      <c r="CC86" s="74" t="s">
        <v>114</v>
      </c>
      <c r="CD86" s="75"/>
      <c r="CE86" s="75"/>
      <c r="CF86" s="75"/>
      <c r="CG86" s="76"/>
      <c r="CH86" s="74" t="s">
        <v>19</v>
      </c>
      <c r="CI86" s="75"/>
      <c r="CJ86" s="75"/>
      <c r="CK86" s="76"/>
      <c r="CL86" s="74" t="s">
        <v>20</v>
      </c>
      <c r="CM86" s="75"/>
      <c r="CN86" s="76"/>
      <c r="CO86" s="74" t="s">
        <v>114</v>
      </c>
      <c r="CP86" s="75"/>
      <c r="CQ86" s="75"/>
      <c r="CR86" s="76"/>
      <c r="CS86" s="74" t="s">
        <v>31</v>
      </c>
      <c r="CT86" s="75"/>
      <c r="CU86" s="75"/>
      <c r="CV86" s="75"/>
      <c r="CW86" s="76"/>
      <c r="CX86" s="74" t="s">
        <v>114</v>
      </c>
      <c r="CY86" s="75"/>
      <c r="CZ86" s="76"/>
      <c r="DE86" s="13"/>
    </row>
    <row r="87" spans="1:109" ht="15" customHeight="1" x14ac:dyDescent="0.25">
      <c r="A87" s="105" t="s">
        <v>33</v>
      </c>
      <c r="B87" s="75"/>
      <c r="C87" s="75"/>
      <c r="D87" s="76"/>
      <c r="E87" s="99">
        <f>SUM(HOSPITAL:MICROREDES!E87)</f>
        <v>0</v>
      </c>
      <c r="F87" s="75"/>
      <c r="G87" s="76">
        <f>SUM(HOSPITAL:MICROREDES!G87)</f>
        <v>0</v>
      </c>
      <c r="I87" s="99">
        <f>SUM(HOSPITAL:MICROREDES!I87)</f>
        <v>0</v>
      </c>
      <c r="J87" s="75"/>
      <c r="K87" s="75">
        <f>SUM(HOSPITAL:MICROREDES!K87)</f>
        <v>0</v>
      </c>
      <c r="L87" s="75"/>
      <c r="M87" s="76">
        <f>SUM(HOSPITAL:MICROREDES!M87)</f>
        <v>0</v>
      </c>
      <c r="N87" s="99">
        <f>SUM(HOSPITAL:MICROREDES!N87)</f>
        <v>0</v>
      </c>
      <c r="O87" s="75">
        <f>SUM(HOSPITAL:MICROREDES!O87)</f>
        <v>0</v>
      </c>
      <c r="P87" s="75"/>
      <c r="Q87" s="75">
        <f>SUM(HOSPITAL:MICROREDES!Q87)</f>
        <v>0</v>
      </c>
      <c r="R87" s="76"/>
      <c r="S87" s="99">
        <f>SUM(HOSPITAL:MICROREDES!S87)</f>
        <v>0</v>
      </c>
      <c r="T87" s="75"/>
      <c r="U87" s="75">
        <f>SUM(HOSPITAL:MICROREDES!U87)</f>
        <v>0</v>
      </c>
      <c r="V87" s="75"/>
      <c r="W87" s="76">
        <f>SUM(HOSPITAL:MICROREDES!W87)</f>
        <v>0</v>
      </c>
      <c r="Y87" s="99">
        <f>SUM(HOSPITAL:MICROREDES!Y87)</f>
        <v>0</v>
      </c>
      <c r="Z87" s="75"/>
      <c r="AA87" s="75">
        <f>SUM(HOSPITAL:MICROREDES!AA87)</f>
        <v>0</v>
      </c>
      <c r="AB87" s="75"/>
      <c r="AC87" s="75">
        <f>SUM(HOSPITAL:MICROREDES!AC87)</f>
        <v>0</v>
      </c>
      <c r="AD87" s="76"/>
      <c r="AE87" s="99">
        <f>SUM(HOSPITAL:MICROREDES!AE87)</f>
        <v>0</v>
      </c>
      <c r="AF87" s="75"/>
      <c r="AG87" s="75">
        <f>SUM(HOSPITAL:MICROREDES!AG87)</f>
        <v>0</v>
      </c>
      <c r="AH87" s="75"/>
      <c r="AI87" s="75">
        <f>SUM(HOSPITAL:MICROREDES!AI87)</f>
        <v>0</v>
      </c>
      <c r="AJ87" s="76"/>
      <c r="AK87" s="99">
        <f>SUM(HOSPITAL:MICROREDES!AK87)</f>
        <v>0</v>
      </c>
      <c r="AL87" s="75"/>
      <c r="AM87" s="75">
        <f>SUM(HOSPITAL:MICROREDES!AM87)</f>
        <v>0</v>
      </c>
      <c r="AN87" s="75"/>
      <c r="AO87" s="75">
        <f>SUM(HOSPITAL:MICROREDES!AO87)</f>
        <v>0</v>
      </c>
      <c r="AP87" s="75"/>
      <c r="AQ87" s="75">
        <f>SUM(HOSPITAL:MICROREDES!AQ87)</f>
        <v>0</v>
      </c>
      <c r="AR87" s="75"/>
      <c r="AS87" s="75">
        <f>SUM(HOSPITAL:MICROREDES!AS87)</f>
        <v>0</v>
      </c>
      <c r="AT87" s="76"/>
      <c r="AU87" s="99">
        <f>SUM(HOSPITAL:MICROREDES!AU87)</f>
        <v>0</v>
      </c>
      <c r="AV87" s="75"/>
      <c r="AW87" s="75">
        <f>SUM(HOSPITAL:MICROREDES!AW87)</f>
        <v>0</v>
      </c>
      <c r="AX87" s="75"/>
      <c r="AY87" s="76">
        <f>SUM(HOSPITAL:MICROREDES!AY87)</f>
        <v>0</v>
      </c>
      <c r="AZ87" s="99">
        <f>SUM(HOSPITAL:MICROREDES!AZ87)</f>
        <v>0</v>
      </c>
      <c r="BA87" s="75">
        <f>SUM(HOSPITAL:MICROREDES!BA87)</f>
        <v>0</v>
      </c>
      <c r="BB87" s="75"/>
      <c r="BC87" s="76">
        <f>SUM(HOSPITAL:MICROREDES!BC87)</f>
        <v>0</v>
      </c>
      <c r="BD87" s="99">
        <f>SUM(HOSPITAL:MICROREDES!BD87)</f>
        <v>0</v>
      </c>
      <c r="BE87" s="75">
        <f>SUM(HOSPITAL:MICROREDES!BE87)</f>
        <v>0</v>
      </c>
      <c r="BF87" s="75"/>
      <c r="BG87" s="75">
        <f>SUM(HOSPITAL:MICROREDES!BG87)</f>
        <v>0</v>
      </c>
      <c r="BH87" s="75"/>
      <c r="BI87" s="76">
        <f>SUM(HOSPITAL:MICROREDES!BI87)</f>
        <v>0</v>
      </c>
      <c r="BJ87" s="99">
        <f>SUM(HOSPITAL:MICROREDES!BJ87)</f>
        <v>0</v>
      </c>
      <c r="BK87" s="75">
        <f>SUM(HOSPITAL:MICROREDES!BK87)</f>
        <v>0</v>
      </c>
      <c r="BL87" s="75"/>
      <c r="BM87" s="76">
        <f>SUM(HOSPITAL:MICROREDES!BM87)</f>
        <v>0</v>
      </c>
      <c r="BN87" s="99">
        <f>SUM(HOSPITAL:MICROREDES!BN87)</f>
        <v>0</v>
      </c>
      <c r="BO87" s="75">
        <f>SUM(HOSPITAL:MICROREDES!BO87)</f>
        <v>0</v>
      </c>
      <c r="BP87" s="75"/>
      <c r="BQ87" s="76">
        <f>SUM(HOSPITAL:MICROREDES!BQ87)</f>
        <v>0</v>
      </c>
      <c r="BR87" s="99">
        <f>SUM(HOSPITAL:MICROREDES!BR87)</f>
        <v>0</v>
      </c>
      <c r="BS87" s="75">
        <f>SUM(HOSPITAL:MICROREDES!BS87)</f>
        <v>0</v>
      </c>
      <c r="BT87" s="75"/>
      <c r="BU87" s="75">
        <f>SUM(HOSPITAL:MICROREDES!BU87)</f>
        <v>0</v>
      </c>
      <c r="BV87" s="75"/>
      <c r="BW87" s="75">
        <f>SUM(HOSPITAL:MICROREDES!BW87)</f>
        <v>0</v>
      </c>
      <c r="BX87" s="76"/>
      <c r="BY87" s="99">
        <f>SUM(HOSPITAL:MICROREDES!BY87)</f>
        <v>0</v>
      </c>
      <c r="BZ87" s="75"/>
      <c r="CA87" s="75">
        <f>SUM(HOSPITAL:MICROREDES!CA87)</f>
        <v>0</v>
      </c>
      <c r="CB87" s="76"/>
      <c r="CC87" s="99">
        <f>SUM(HOSPITAL:MICROREDES!CC87)</f>
        <v>0</v>
      </c>
      <c r="CD87" s="75"/>
      <c r="CE87" s="75">
        <f>SUM(HOSPITAL:MICROREDES!CE87)</f>
        <v>0</v>
      </c>
      <c r="CF87" s="75"/>
      <c r="CG87" s="76">
        <f>SUM(HOSPITAL:MICROREDES!CG87)</f>
        <v>0</v>
      </c>
      <c r="CH87" s="99">
        <f>SUM(HOSPITAL:MICROREDES!CH87)</f>
        <v>0</v>
      </c>
      <c r="CI87" s="75">
        <f>SUM(HOSPITAL:MICROREDES!CI87)</f>
        <v>0</v>
      </c>
      <c r="CJ87" s="75"/>
      <c r="CK87" s="76">
        <f>SUM(HOSPITAL:MICROREDES!CK87)</f>
        <v>0</v>
      </c>
      <c r="CL87" s="99">
        <f>SUM(HOSPITAL:MICROREDES!CL87)</f>
        <v>0</v>
      </c>
      <c r="CM87" s="75">
        <f>SUM(HOSPITAL:MICROREDES!CM87)</f>
        <v>0</v>
      </c>
      <c r="CN87" s="76"/>
      <c r="CO87" s="99">
        <f>SUM(HOSPITAL:MICROREDES!CO87)</f>
        <v>0</v>
      </c>
      <c r="CP87" s="75"/>
      <c r="CQ87" s="75">
        <f>SUM(HOSPITAL:MICROREDES!CQ87)</f>
        <v>0</v>
      </c>
      <c r="CR87" s="76"/>
      <c r="CS87" s="99">
        <f>SUM(HOSPITAL:MICROREDES!CS87)</f>
        <v>0</v>
      </c>
      <c r="CT87" s="75"/>
      <c r="CU87" s="75">
        <f>SUM(HOSPITAL:MICROREDES!CU87)</f>
        <v>0</v>
      </c>
      <c r="CV87" s="75"/>
      <c r="CW87" s="76">
        <f>SUM(HOSPITAL:MICROREDES!CW87)</f>
        <v>0</v>
      </c>
      <c r="CX87" s="99">
        <f>SUM(HOSPITAL:MICROREDES!CX87)</f>
        <v>0</v>
      </c>
      <c r="CY87" s="75">
        <f>SUM(HOSPITAL:MICROREDES!CY87)</f>
        <v>0</v>
      </c>
      <c r="CZ87" s="76"/>
      <c r="DE87" s="13"/>
    </row>
    <row r="88" spans="1:109" ht="15" customHeight="1" x14ac:dyDescent="0.25">
      <c r="A88" s="105" t="s">
        <v>34</v>
      </c>
      <c r="B88" s="75"/>
      <c r="C88" s="75"/>
      <c r="D88" s="76"/>
      <c r="E88" s="99">
        <f>SUM(HOSPITAL:MICROREDES!E88)</f>
        <v>0</v>
      </c>
      <c r="F88" s="75"/>
      <c r="G88" s="76">
        <f>SUM(HOSPITAL:MICROREDES!G88)</f>
        <v>0</v>
      </c>
      <c r="I88" s="99">
        <f>SUM(HOSPITAL:MICROREDES!I88)</f>
        <v>0</v>
      </c>
      <c r="J88" s="75"/>
      <c r="K88" s="75">
        <f>SUM(HOSPITAL:MICROREDES!K88)</f>
        <v>0</v>
      </c>
      <c r="L88" s="75"/>
      <c r="M88" s="76">
        <f>SUM(HOSPITAL:MICROREDES!M88)</f>
        <v>0</v>
      </c>
      <c r="N88" s="99">
        <f>SUM(HOSPITAL:MICROREDES!N88)</f>
        <v>0</v>
      </c>
      <c r="O88" s="75">
        <f>SUM(HOSPITAL:MICROREDES!O88)</f>
        <v>0</v>
      </c>
      <c r="P88" s="75"/>
      <c r="Q88" s="75">
        <f>SUM(HOSPITAL:MICROREDES!Q88)</f>
        <v>0</v>
      </c>
      <c r="R88" s="76"/>
      <c r="S88" s="99">
        <f>SUM(HOSPITAL:MICROREDES!S88)</f>
        <v>0</v>
      </c>
      <c r="T88" s="75"/>
      <c r="U88" s="75">
        <f>SUM(HOSPITAL:MICROREDES!U88)</f>
        <v>0</v>
      </c>
      <c r="V88" s="75"/>
      <c r="W88" s="76">
        <f>SUM(HOSPITAL:MICROREDES!W88)</f>
        <v>0</v>
      </c>
      <c r="Y88" s="99">
        <f>SUM(HOSPITAL:MICROREDES!Y88)</f>
        <v>0</v>
      </c>
      <c r="Z88" s="75"/>
      <c r="AA88" s="75">
        <f>SUM(HOSPITAL:MICROREDES!AA88)</f>
        <v>0</v>
      </c>
      <c r="AB88" s="75"/>
      <c r="AC88" s="75">
        <f>SUM(HOSPITAL:MICROREDES!AC88)</f>
        <v>0</v>
      </c>
      <c r="AD88" s="76"/>
      <c r="AE88" s="99">
        <f>SUM(HOSPITAL:MICROREDES!AE88)</f>
        <v>0</v>
      </c>
      <c r="AF88" s="75"/>
      <c r="AG88" s="75">
        <f>SUM(HOSPITAL:MICROREDES!AG88)</f>
        <v>0</v>
      </c>
      <c r="AH88" s="75"/>
      <c r="AI88" s="75">
        <f>SUM(HOSPITAL:MICROREDES!AI88)</f>
        <v>0</v>
      </c>
      <c r="AJ88" s="76"/>
      <c r="AK88" s="99">
        <f>SUM(HOSPITAL:MICROREDES!AK88)</f>
        <v>0</v>
      </c>
      <c r="AL88" s="75"/>
      <c r="AM88" s="75">
        <f>SUM(HOSPITAL:MICROREDES!AM88)</f>
        <v>0</v>
      </c>
      <c r="AN88" s="75"/>
      <c r="AO88" s="75">
        <f>SUM(HOSPITAL:MICROREDES!AO88)</f>
        <v>0</v>
      </c>
      <c r="AP88" s="75"/>
      <c r="AQ88" s="75">
        <f>SUM(HOSPITAL:MICROREDES!AQ88)</f>
        <v>0</v>
      </c>
      <c r="AR88" s="75"/>
      <c r="AS88" s="75">
        <f>SUM(HOSPITAL:MICROREDES!AS88)</f>
        <v>0</v>
      </c>
      <c r="AT88" s="76"/>
      <c r="AU88" s="99">
        <f>SUM(HOSPITAL:MICROREDES!AU88)</f>
        <v>0</v>
      </c>
      <c r="AV88" s="75"/>
      <c r="AW88" s="75">
        <f>SUM(HOSPITAL:MICROREDES!AW88)</f>
        <v>0</v>
      </c>
      <c r="AX88" s="75"/>
      <c r="AY88" s="76">
        <f>SUM(HOSPITAL:MICROREDES!AY88)</f>
        <v>0</v>
      </c>
      <c r="AZ88" s="99">
        <f>SUM(HOSPITAL:MICROREDES!AZ88)</f>
        <v>0</v>
      </c>
      <c r="BA88" s="75">
        <f>SUM(HOSPITAL:MICROREDES!BA88)</f>
        <v>0</v>
      </c>
      <c r="BB88" s="75"/>
      <c r="BC88" s="76">
        <f>SUM(HOSPITAL:MICROREDES!BC88)</f>
        <v>0</v>
      </c>
      <c r="BD88" s="99">
        <f>SUM(HOSPITAL:MICROREDES!BD88)</f>
        <v>0</v>
      </c>
      <c r="BE88" s="75">
        <f>SUM(HOSPITAL:MICROREDES!BE88)</f>
        <v>0</v>
      </c>
      <c r="BF88" s="75"/>
      <c r="BG88" s="75">
        <f>SUM(HOSPITAL:MICROREDES!BG88)</f>
        <v>0</v>
      </c>
      <c r="BH88" s="75"/>
      <c r="BI88" s="76">
        <f>SUM(HOSPITAL:MICROREDES!BI88)</f>
        <v>0</v>
      </c>
      <c r="BJ88" s="99">
        <f>SUM(HOSPITAL:MICROREDES!BJ88)</f>
        <v>0</v>
      </c>
      <c r="BK88" s="75">
        <f>SUM(HOSPITAL:MICROREDES!BK88)</f>
        <v>0</v>
      </c>
      <c r="BL88" s="75"/>
      <c r="BM88" s="76">
        <f>SUM(HOSPITAL:MICROREDES!BM88)</f>
        <v>0</v>
      </c>
      <c r="BN88" s="99">
        <f>SUM(HOSPITAL:MICROREDES!BN88)</f>
        <v>0</v>
      </c>
      <c r="BO88" s="75">
        <f>SUM(HOSPITAL:MICROREDES!BO88)</f>
        <v>0</v>
      </c>
      <c r="BP88" s="75"/>
      <c r="BQ88" s="76">
        <f>SUM(HOSPITAL:MICROREDES!BQ88)</f>
        <v>0</v>
      </c>
      <c r="BR88" s="99">
        <f>SUM(HOSPITAL:MICROREDES!BR88)</f>
        <v>0</v>
      </c>
      <c r="BS88" s="75">
        <f>SUM(HOSPITAL:MICROREDES!BS88)</f>
        <v>0</v>
      </c>
      <c r="BT88" s="75"/>
      <c r="BU88" s="75">
        <f>SUM(HOSPITAL:MICROREDES!BU88)</f>
        <v>0</v>
      </c>
      <c r="BV88" s="75"/>
      <c r="BW88" s="75">
        <f>SUM(HOSPITAL:MICROREDES!BW88)</f>
        <v>0</v>
      </c>
      <c r="BX88" s="76"/>
      <c r="BY88" s="99">
        <f>SUM(HOSPITAL:MICROREDES!BY88)</f>
        <v>0</v>
      </c>
      <c r="BZ88" s="75"/>
      <c r="CA88" s="75">
        <f>SUM(HOSPITAL:MICROREDES!CA88)</f>
        <v>0</v>
      </c>
      <c r="CB88" s="76"/>
      <c r="CC88" s="99">
        <f>SUM(HOSPITAL:MICROREDES!CC88)</f>
        <v>0</v>
      </c>
      <c r="CD88" s="75"/>
      <c r="CE88" s="75">
        <f>SUM(HOSPITAL:MICROREDES!CE88)</f>
        <v>0</v>
      </c>
      <c r="CF88" s="75"/>
      <c r="CG88" s="76">
        <f>SUM(HOSPITAL:MICROREDES!CG88)</f>
        <v>0</v>
      </c>
      <c r="CH88" s="99">
        <f>SUM(HOSPITAL:MICROREDES!CH88)</f>
        <v>0</v>
      </c>
      <c r="CI88" s="75">
        <f>SUM(HOSPITAL:MICROREDES!CI88)</f>
        <v>0</v>
      </c>
      <c r="CJ88" s="75"/>
      <c r="CK88" s="76">
        <f>SUM(HOSPITAL:MICROREDES!CK88)</f>
        <v>0</v>
      </c>
      <c r="CL88" s="99">
        <f>SUM(HOSPITAL:MICROREDES!CL88)</f>
        <v>0</v>
      </c>
      <c r="CM88" s="75">
        <f>SUM(HOSPITAL:MICROREDES!CM88)</f>
        <v>0</v>
      </c>
      <c r="CN88" s="76"/>
      <c r="CO88" s="99">
        <f>SUM(HOSPITAL:MICROREDES!CO88)</f>
        <v>0</v>
      </c>
      <c r="CP88" s="75"/>
      <c r="CQ88" s="75">
        <f>SUM(HOSPITAL:MICROREDES!CQ88)</f>
        <v>0</v>
      </c>
      <c r="CR88" s="76"/>
      <c r="CS88" s="99">
        <f>SUM(HOSPITAL:MICROREDES!CS88)</f>
        <v>0</v>
      </c>
      <c r="CT88" s="75"/>
      <c r="CU88" s="75">
        <f>SUM(HOSPITAL:MICROREDES!CU88)</f>
        <v>0</v>
      </c>
      <c r="CV88" s="75"/>
      <c r="CW88" s="76">
        <f>SUM(HOSPITAL:MICROREDES!CW88)</f>
        <v>0</v>
      </c>
      <c r="CX88" s="99">
        <f>SUM(HOSPITAL:MICROREDES!CX88)</f>
        <v>0</v>
      </c>
      <c r="CY88" s="75">
        <f>SUM(HOSPITAL:MICROREDES!CY88)</f>
        <v>0</v>
      </c>
      <c r="CZ88" s="76"/>
      <c r="DE88" s="13"/>
    </row>
    <row r="89" spans="1:109" ht="15" customHeight="1" x14ac:dyDescent="0.25">
      <c r="A89" s="105" t="s">
        <v>35</v>
      </c>
      <c r="B89" s="75"/>
      <c r="C89" s="75"/>
      <c r="D89" s="76"/>
      <c r="E89" s="99">
        <f>SUM(HOSPITAL:MICROREDES!E89)</f>
        <v>7</v>
      </c>
      <c r="F89" s="75"/>
      <c r="G89" s="76">
        <f>SUM(HOSPITAL:MICROREDES!G89)</f>
        <v>0</v>
      </c>
      <c r="I89" s="99">
        <f>SUM(HOSPITAL:MICROREDES!I89)</f>
        <v>2</v>
      </c>
      <c r="J89" s="75"/>
      <c r="K89" s="75">
        <f>SUM(HOSPITAL:MICROREDES!K89)</f>
        <v>0</v>
      </c>
      <c r="L89" s="75"/>
      <c r="M89" s="76">
        <f>SUM(HOSPITAL:MICROREDES!M89)</f>
        <v>0</v>
      </c>
      <c r="N89" s="99">
        <f>SUM(HOSPITAL:MICROREDES!N89)</f>
        <v>0</v>
      </c>
      <c r="O89" s="75">
        <f>SUM(HOSPITAL:MICROREDES!O89)</f>
        <v>0</v>
      </c>
      <c r="P89" s="75"/>
      <c r="Q89" s="75">
        <f>SUM(HOSPITAL:MICROREDES!Q89)</f>
        <v>0</v>
      </c>
      <c r="R89" s="76"/>
      <c r="S89" s="99">
        <f>SUM(HOSPITAL:MICROREDES!S89)</f>
        <v>0</v>
      </c>
      <c r="T89" s="75"/>
      <c r="U89" s="75">
        <f>SUM(HOSPITAL:MICROREDES!U89)</f>
        <v>0</v>
      </c>
      <c r="V89" s="75"/>
      <c r="W89" s="76">
        <f>SUM(HOSPITAL:MICROREDES!W89)</f>
        <v>0</v>
      </c>
      <c r="Y89" s="99">
        <f>SUM(HOSPITAL:MICROREDES!Y89)</f>
        <v>0</v>
      </c>
      <c r="Z89" s="75"/>
      <c r="AA89" s="75">
        <f>SUM(HOSPITAL:MICROREDES!AA89)</f>
        <v>0</v>
      </c>
      <c r="AB89" s="75"/>
      <c r="AC89" s="75">
        <f>SUM(HOSPITAL:MICROREDES!AC89)</f>
        <v>0</v>
      </c>
      <c r="AD89" s="76"/>
      <c r="AE89" s="99">
        <f>SUM(HOSPITAL:MICROREDES!AE89)</f>
        <v>1</v>
      </c>
      <c r="AF89" s="75"/>
      <c r="AG89" s="75">
        <f>SUM(HOSPITAL:MICROREDES!AG89)</f>
        <v>0</v>
      </c>
      <c r="AH89" s="75"/>
      <c r="AI89" s="75">
        <f>SUM(HOSPITAL:MICROREDES!AI89)</f>
        <v>0</v>
      </c>
      <c r="AJ89" s="76"/>
      <c r="AK89" s="99">
        <f>SUM(HOSPITAL:MICROREDES!AK89)</f>
        <v>0</v>
      </c>
      <c r="AL89" s="75"/>
      <c r="AM89" s="75">
        <f>SUM(HOSPITAL:MICROREDES!AM89)</f>
        <v>0</v>
      </c>
      <c r="AN89" s="75"/>
      <c r="AO89" s="75">
        <f>SUM(HOSPITAL:MICROREDES!AO89)</f>
        <v>0</v>
      </c>
      <c r="AP89" s="75"/>
      <c r="AQ89" s="75">
        <f>SUM(HOSPITAL:MICROREDES!AQ89)</f>
        <v>0</v>
      </c>
      <c r="AR89" s="75"/>
      <c r="AS89" s="75">
        <f>SUM(HOSPITAL:MICROREDES!AS89)</f>
        <v>0</v>
      </c>
      <c r="AT89" s="76"/>
      <c r="AU89" s="99">
        <f>SUM(HOSPITAL:MICROREDES!AU89)</f>
        <v>0</v>
      </c>
      <c r="AV89" s="75"/>
      <c r="AW89" s="75">
        <f>SUM(HOSPITAL:MICROREDES!AW89)</f>
        <v>0</v>
      </c>
      <c r="AX89" s="75"/>
      <c r="AY89" s="76">
        <f>SUM(HOSPITAL:MICROREDES!AY89)</f>
        <v>0</v>
      </c>
      <c r="AZ89" s="99">
        <f>SUM(HOSPITAL:MICROREDES!AZ89)</f>
        <v>0</v>
      </c>
      <c r="BA89" s="75">
        <f>SUM(HOSPITAL:MICROREDES!BA89)</f>
        <v>0</v>
      </c>
      <c r="BB89" s="75"/>
      <c r="BC89" s="76">
        <f>SUM(HOSPITAL:MICROREDES!BC89)</f>
        <v>0</v>
      </c>
      <c r="BD89" s="99">
        <f>SUM(HOSPITAL:MICROREDES!BD89)</f>
        <v>0</v>
      </c>
      <c r="BE89" s="75">
        <f>SUM(HOSPITAL:MICROREDES!BE89)</f>
        <v>0</v>
      </c>
      <c r="BF89" s="75"/>
      <c r="BG89" s="75">
        <f>SUM(HOSPITAL:MICROREDES!BG89)</f>
        <v>0</v>
      </c>
      <c r="BH89" s="75"/>
      <c r="BI89" s="76">
        <f>SUM(HOSPITAL:MICROREDES!BI89)</f>
        <v>0</v>
      </c>
      <c r="BJ89" s="99">
        <f>SUM(HOSPITAL:MICROREDES!BJ89)</f>
        <v>0</v>
      </c>
      <c r="BK89" s="75">
        <f>SUM(HOSPITAL:MICROREDES!BK89)</f>
        <v>0</v>
      </c>
      <c r="BL89" s="75"/>
      <c r="BM89" s="76">
        <f>SUM(HOSPITAL:MICROREDES!BM89)</f>
        <v>0</v>
      </c>
      <c r="BN89" s="99">
        <f>SUM(HOSPITAL:MICROREDES!BN89)</f>
        <v>7</v>
      </c>
      <c r="BO89" s="75">
        <f>SUM(HOSPITAL:MICROREDES!BO89)</f>
        <v>0</v>
      </c>
      <c r="BP89" s="75"/>
      <c r="BQ89" s="76">
        <f>SUM(HOSPITAL:MICROREDES!BQ89)</f>
        <v>0</v>
      </c>
      <c r="BR89" s="99">
        <f>SUM(HOSPITAL:MICROREDES!BR89)</f>
        <v>2</v>
      </c>
      <c r="BS89" s="75">
        <f>SUM(HOSPITAL:MICROREDES!BS89)</f>
        <v>0</v>
      </c>
      <c r="BT89" s="75"/>
      <c r="BU89" s="75">
        <f>SUM(HOSPITAL:MICROREDES!BU89)</f>
        <v>0</v>
      </c>
      <c r="BV89" s="75"/>
      <c r="BW89" s="75">
        <f>SUM(HOSPITAL:MICROREDES!BW89)</f>
        <v>0</v>
      </c>
      <c r="BX89" s="76"/>
      <c r="BY89" s="99">
        <f>SUM(HOSPITAL:MICROREDES!BY89)</f>
        <v>0</v>
      </c>
      <c r="BZ89" s="75"/>
      <c r="CA89" s="75">
        <f>SUM(HOSPITAL:MICROREDES!CA89)</f>
        <v>0</v>
      </c>
      <c r="CB89" s="76"/>
      <c r="CC89" s="99">
        <f>SUM(HOSPITAL:MICROREDES!CC89)</f>
        <v>0</v>
      </c>
      <c r="CD89" s="75"/>
      <c r="CE89" s="75">
        <f>SUM(HOSPITAL:MICROREDES!CE89)</f>
        <v>0</v>
      </c>
      <c r="CF89" s="75"/>
      <c r="CG89" s="76">
        <f>SUM(HOSPITAL:MICROREDES!CG89)</f>
        <v>0</v>
      </c>
      <c r="CH89" s="99">
        <f>SUM(HOSPITAL:MICROREDES!CH89)</f>
        <v>0</v>
      </c>
      <c r="CI89" s="75">
        <f>SUM(HOSPITAL:MICROREDES!CI89)</f>
        <v>0</v>
      </c>
      <c r="CJ89" s="75"/>
      <c r="CK89" s="76">
        <f>SUM(HOSPITAL:MICROREDES!CK89)</f>
        <v>0</v>
      </c>
      <c r="CL89" s="99">
        <f>SUM(HOSPITAL:MICROREDES!CL89)</f>
        <v>1</v>
      </c>
      <c r="CM89" s="75">
        <f>SUM(HOSPITAL:MICROREDES!CM89)</f>
        <v>0</v>
      </c>
      <c r="CN89" s="76"/>
      <c r="CO89" s="99">
        <f>SUM(HOSPITAL:MICROREDES!CO89)</f>
        <v>0</v>
      </c>
      <c r="CP89" s="75"/>
      <c r="CQ89" s="75">
        <f>SUM(HOSPITAL:MICROREDES!CQ89)</f>
        <v>0</v>
      </c>
      <c r="CR89" s="76"/>
      <c r="CS89" s="99">
        <f>SUM(HOSPITAL:MICROREDES!CS89)</f>
        <v>0</v>
      </c>
      <c r="CT89" s="75"/>
      <c r="CU89" s="75">
        <f>SUM(HOSPITAL:MICROREDES!CU89)</f>
        <v>0</v>
      </c>
      <c r="CV89" s="75"/>
      <c r="CW89" s="76">
        <f>SUM(HOSPITAL:MICROREDES!CW89)</f>
        <v>0</v>
      </c>
      <c r="CX89" s="99">
        <f>SUM(HOSPITAL:MICROREDES!CX89)</f>
        <v>0</v>
      </c>
      <c r="CY89" s="75">
        <f>SUM(HOSPITAL:MICROREDES!CY89)</f>
        <v>0</v>
      </c>
      <c r="CZ89" s="76"/>
      <c r="DE89" s="13"/>
    </row>
    <row r="90" spans="1:109" ht="15" customHeight="1" x14ac:dyDescent="0.25">
      <c r="A90" s="105" t="s">
        <v>36</v>
      </c>
      <c r="B90" s="75"/>
      <c r="C90" s="75"/>
      <c r="D90" s="76"/>
      <c r="E90" s="99">
        <f>SUM(HOSPITAL:MICROREDES!E90)</f>
        <v>1</v>
      </c>
      <c r="F90" s="75"/>
      <c r="G90" s="76">
        <f>SUM(HOSPITAL:MICROREDES!G90)</f>
        <v>0</v>
      </c>
      <c r="I90" s="99">
        <f>SUM(HOSPITAL:MICROREDES!I90)</f>
        <v>1</v>
      </c>
      <c r="J90" s="75"/>
      <c r="K90" s="75">
        <f>SUM(HOSPITAL:MICROREDES!K90)</f>
        <v>0</v>
      </c>
      <c r="L90" s="75"/>
      <c r="M90" s="76">
        <f>SUM(HOSPITAL:MICROREDES!M90)</f>
        <v>0</v>
      </c>
      <c r="N90" s="99">
        <f>SUM(HOSPITAL:MICROREDES!N90)</f>
        <v>0</v>
      </c>
      <c r="O90" s="75">
        <f>SUM(HOSPITAL:MICROREDES!O90)</f>
        <v>0</v>
      </c>
      <c r="P90" s="75"/>
      <c r="Q90" s="75">
        <f>SUM(HOSPITAL:MICROREDES!Q90)</f>
        <v>0</v>
      </c>
      <c r="R90" s="76"/>
      <c r="S90" s="99">
        <f>SUM(HOSPITAL:MICROREDES!S90)</f>
        <v>0</v>
      </c>
      <c r="T90" s="75"/>
      <c r="U90" s="75">
        <f>SUM(HOSPITAL:MICROREDES!U90)</f>
        <v>0</v>
      </c>
      <c r="V90" s="75"/>
      <c r="W90" s="76">
        <f>SUM(HOSPITAL:MICROREDES!W90)</f>
        <v>0</v>
      </c>
      <c r="Y90" s="99">
        <f>SUM(HOSPITAL:MICROREDES!Y90)</f>
        <v>0</v>
      </c>
      <c r="Z90" s="75"/>
      <c r="AA90" s="75">
        <f>SUM(HOSPITAL:MICROREDES!AA90)</f>
        <v>0</v>
      </c>
      <c r="AB90" s="75"/>
      <c r="AC90" s="75">
        <f>SUM(HOSPITAL:MICROREDES!AC90)</f>
        <v>0</v>
      </c>
      <c r="AD90" s="76"/>
      <c r="AE90" s="99">
        <f>SUM(HOSPITAL:MICROREDES!AE90)</f>
        <v>1</v>
      </c>
      <c r="AF90" s="75"/>
      <c r="AG90" s="75">
        <f>SUM(HOSPITAL:MICROREDES!AG90)</f>
        <v>0</v>
      </c>
      <c r="AH90" s="75"/>
      <c r="AI90" s="75">
        <f>SUM(HOSPITAL:MICROREDES!AI90)</f>
        <v>0</v>
      </c>
      <c r="AJ90" s="76"/>
      <c r="AK90" s="99">
        <f>SUM(HOSPITAL:MICROREDES!AK90)</f>
        <v>0</v>
      </c>
      <c r="AL90" s="75"/>
      <c r="AM90" s="75">
        <f>SUM(HOSPITAL:MICROREDES!AM90)</f>
        <v>0</v>
      </c>
      <c r="AN90" s="75"/>
      <c r="AO90" s="75">
        <f>SUM(HOSPITAL:MICROREDES!AO90)</f>
        <v>0</v>
      </c>
      <c r="AP90" s="75"/>
      <c r="AQ90" s="75">
        <f>SUM(HOSPITAL:MICROREDES!AQ90)</f>
        <v>0</v>
      </c>
      <c r="AR90" s="75"/>
      <c r="AS90" s="75">
        <f>SUM(HOSPITAL:MICROREDES!AS90)</f>
        <v>0</v>
      </c>
      <c r="AT90" s="76"/>
      <c r="AU90" s="99">
        <f>SUM(HOSPITAL:MICROREDES!AU90)</f>
        <v>0</v>
      </c>
      <c r="AV90" s="75"/>
      <c r="AW90" s="75">
        <f>SUM(HOSPITAL:MICROREDES!AW90)</f>
        <v>0</v>
      </c>
      <c r="AX90" s="75"/>
      <c r="AY90" s="76">
        <f>SUM(HOSPITAL:MICROREDES!AY90)</f>
        <v>0</v>
      </c>
      <c r="AZ90" s="99">
        <f>SUM(HOSPITAL:MICROREDES!AZ90)</f>
        <v>0</v>
      </c>
      <c r="BA90" s="75">
        <f>SUM(HOSPITAL:MICROREDES!BA90)</f>
        <v>0</v>
      </c>
      <c r="BB90" s="75"/>
      <c r="BC90" s="76">
        <f>SUM(HOSPITAL:MICROREDES!BC90)</f>
        <v>0</v>
      </c>
      <c r="BD90" s="99">
        <f>SUM(HOSPITAL:MICROREDES!BD90)</f>
        <v>0</v>
      </c>
      <c r="BE90" s="75">
        <f>SUM(HOSPITAL:MICROREDES!BE90)</f>
        <v>0</v>
      </c>
      <c r="BF90" s="75"/>
      <c r="BG90" s="75">
        <f>SUM(HOSPITAL:MICROREDES!BG90)</f>
        <v>0</v>
      </c>
      <c r="BH90" s="75"/>
      <c r="BI90" s="76">
        <f>SUM(HOSPITAL:MICROREDES!BI90)</f>
        <v>0</v>
      </c>
      <c r="BJ90" s="99">
        <f>SUM(HOSPITAL:MICROREDES!BJ90)</f>
        <v>0</v>
      </c>
      <c r="BK90" s="75">
        <f>SUM(HOSPITAL:MICROREDES!BK90)</f>
        <v>0</v>
      </c>
      <c r="BL90" s="75"/>
      <c r="BM90" s="76">
        <f>SUM(HOSPITAL:MICROREDES!BM90)</f>
        <v>0</v>
      </c>
      <c r="BN90" s="99">
        <f>SUM(HOSPITAL:MICROREDES!BN90)</f>
        <v>3</v>
      </c>
      <c r="BO90" s="75">
        <f>SUM(HOSPITAL:MICROREDES!BO90)</f>
        <v>0</v>
      </c>
      <c r="BP90" s="75"/>
      <c r="BQ90" s="76">
        <f>SUM(HOSPITAL:MICROREDES!BQ90)</f>
        <v>0</v>
      </c>
      <c r="BR90" s="99">
        <f>SUM(HOSPITAL:MICROREDES!BR90)</f>
        <v>1</v>
      </c>
      <c r="BS90" s="75">
        <f>SUM(HOSPITAL:MICROREDES!BS90)</f>
        <v>0</v>
      </c>
      <c r="BT90" s="75"/>
      <c r="BU90" s="75">
        <f>SUM(HOSPITAL:MICROREDES!BU90)</f>
        <v>0</v>
      </c>
      <c r="BV90" s="75"/>
      <c r="BW90" s="75">
        <f>SUM(HOSPITAL:MICROREDES!BW90)</f>
        <v>0</v>
      </c>
      <c r="BX90" s="76"/>
      <c r="BY90" s="99">
        <f>SUM(HOSPITAL:MICROREDES!BY90)</f>
        <v>0</v>
      </c>
      <c r="BZ90" s="75"/>
      <c r="CA90" s="75">
        <f>SUM(HOSPITAL:MICROREDES!CA90)</f>
        <v>0</v>
      </c>
      <c r="CB90" s="76"/>
      <c r="CC90" s="99">
        <f>SUM(HOSPITAL:MICROREDES!CC90)</f>
        <v>0</v>
      </c>
      <c r="CD90" s="75"/>
      <c r="CE90" s="75">
        <f>SUM(HOSPITAL:MICROREDES!CE90)</f>
        <v>0</v>
      </c>
      <c r="CF90" s="75"/>
      <c r="CG90" s="76">
        <f>SUM(HOSPITAL:MICROREDES!CG90)</f>
        <v>0</v>
      </c>
      <c r="CH90" s="99">
        <f>SUM(HOSPITAL:MICROREDES!CH90)</f>
        <v>0</v>
      </c>
      <c r="CI90" s="75">
        <f>SUM(HOSPITAL:MICROREDES!CI90)</f>
        <v>0</v>
      </c>
      <c r="CJ90" s="75"/>
      <c r="CK90" s="76">
        <f>SUM(HOSPITAL:MICROREDES!CK90)</f>
        <v>0</v>
      </c>
      <c r="CL90" s="99">
        <f>SUM(HOSPITAL:MICROREDES!CL90)</f>
        <v>1</v>
      </c>
      <c r="CM90" s="75">
        <f>SUM(HOSPITAL:MICROREDES!CM90)</f>
        <v>0</v>
      </c>
      <c r="CN90" s="76"/>
      <c r="CO90" s="99">
        <f>SUM(HOSPITAL:MICROREDES!CO90)</f>
        <v>0</v>
      </c>
      <c r="CP90" s="75"/>
      <c r="CQ90" s="75">
        <f>SUM(HOSPITAL:MICROREDES!CQ90)</f>
        <v>0</v>
      </c>
      <c r="CR90" s="76"/>
      <c r="CS90" s="99">
        <f>SUM(HOSPITAL:MICROREDES!CS90)</f>
        <v>0</v>
      </c>
      <c r="CT90" s="75"/>
      <c r="CU90" s="75">
        <f>SUM(HOSPITAL:MICROREDES!CU90)</f>
        <v>0</v>
      </c>
      <c r="CV90" s="75"/>
      <c r="CW90" s="76">
        <f>SUM(HOSPITAL:MICROREDES!CW90)</f>
        <v>0</v>
      </c>
      <c r="CX90" s="99">
        <f>SUM(HOSPITAL:MICROREDES!CX90)</f>
        <v>0</v>
      </c>
      <c r="CY90" s="75">
        <f>SUM(HOSPITAL:MICROREDES!CY90)</f>
        <v>0</v>
      </c>
      <c r="CZ90" s="76"/>
      <c r="DE90" s="13"/>
    </row>
    <row r="91" spans="1:109" ht="15" customHeight="1" x14ac:dyDescent="0.25">
      <c r="A91" s="108" t="s">
        <v>37</v>
      </c>
      <c r="B91" s="75"/>
      <c r="C91" s="75"/>
      <c r="D91" s="76"/>
      <c r="E91" s="106">
        <f>SUM(HOSPITAL:MICROREDES!E91)</f>
        <v>8</v>
      </c>
      <c r="F91" s="75"/>
      <c r="G91" s="76">
        <f>SUM(HOSPITAL:MICROREDES!G91)</f>
        <v>0</v>
      </c>
      <c r="I91" s="106">
        <f>SUM(HOSPITAL:MICROREDES!I91)</f>
        <v>3</v>
      </c>
      <c r="J91" s="75"/>
      <c r="K91" s="75">
        <f>SUM(HOSPITAL:MICROREDES!K91)</f>
        <v>0</v>
      </c>
      <c r="L91" s="75"/>
      <c r="M91" s="76">
        <f>SUM(HOSPITAL:MICROREDES!M91)</f>
        <v>0</v>
      </c>
      <c r="N91" s="106">
        <f>SUM(HOSPITAL:MICROREDES!N91)</f>
        <v>0</v>
      </c>
      <c r="O91" s="75">
        <f>SUM(HOSPITAL:MICROREDES!O91)</f>
        <v>0</v>
      </c>
      <c r="P91" s="75"/>
      <c r="Q91" s="75">
        <f>SUM(HOSPITAL:MICROREDES!Q91)</f>
        <v>0</v>
      </c>
      <c r="R91" s="76"/>
      <c r="S91" s="106">
        <f>SUM(HOSPITAL:MICROREDES!S91)</f>
        <v>0</v>
      </c>
      <c r="T91" s="75"/>
      <c r="U91" s="75">
        <f>SUM(HOSPITAL:MICROREDES!U91)</f>
        <v>0</v>
      </c>
      <c r="V91" s="75"/>
      <c r="W91" s="76">
        <f>SUM(HOSPITAL:MICROREDES!W91)</f>
        <v>0</v>
      </c>
      <c r="Y91" s="106">
        <f>SUM(HOSPITAL:MICROREDES!Y91)</f>
        <v>0</v>
      </c>
      <c r="Z91" s="75"/>
      <c r="AA91" s="75">
        <f>SUM(HOSPITAL:MICROREDES!AA91)</f>
        <v>0</v>
      </c>
      <c r="AB91" s="75"/>
      <c r="AC91" s="75">
        <f>SUM(HOSPITAL:MICROREDES!AC91)</f>
        <v>0</v>
      </c>
      <c r="AD91" s="76"/>
      <c r="AE91" s="106">
        <f>SUM(HOSPITAL:MICROREDES!AE91)</f>
        <v>2</v>
      </c>
      <c r="AF91" s="75"/>
      <c r="AG91" s="75">
        <f>SUM(HOSPITAL:MICROREDES!AG91)</f>
        <v>0</v>
      </c>
      <c r="AH91" s="75"/>
      <c r="AI91" s="75">
        <f>SUM(HOSPITAL:MICROREDES!AI91)</f>
        <v>0</v>
      </c>
      <c r="AJ91" s="76"/>
      <c r="AK91" s="106">
        <f>SUM(HOSPITAL:MICROREDES!AK91)</f>
        <v>0</v>
      </c>
      <c r="AL91" s="75"/>
      <c r="AM91" s="75">
        <f>SUM(HOSPITAL:MICROREDES!AM91)</f>
        <v>0</v>
      </c>
      <c r="AN91" s="75"/>
      <c r="AO91" s="75">
        <f>SUM(HOSPITAL:MICROREDES!AO91)</f>
        <v>0</v>
      </c>
      <c r="AP91" s="75"/>
      <c r="AQ91" s="75">
        <f>SUM(HOSPITAL:MICROREDES!AQ91)</f>
        <v>0</v>
      </c>
      <c r="AR91" s="75"/>
      <c r="AS91" s="75">
        <f>SUM(HOSPITAL:MICROREDES!AS91)</f>
        <v>0</v>
      </c>
      <c r="AT91" s="76"/>
      <c r="AU91" s="106">
        <f>SUM(HOSPITAL:MICROREDES!AU91)</f>
        <v>0</v>
      </c>
      <c r="AV91" s="75"/>
      <c r="AW91" s="75">
        <f>SUM(HOSPITAL:MICROREDES!AW91)</f>
        <v>0</v>
      </c>
      <c r="AX91" s="75"/>
      <c r="AY91" s="76">
        <f>SUM(HOSPITAL:MICROREDES!AY91)</f>
        <v>0</v>
      </c>
      <c r="AZ91" s="106">
        <f>SUM(HOSPITAL:MICROREDES!AZ91)</f>
        <v>0</v>
      </c>
      <c r="BA91" s="75">
        <f>SUM(HOSPITAL:MICROREDES!BA91)</f>
        <v>0</v>
      </c>
      <c r="BB91" s="75"/>
      <c r="BC91" s="76">
        <f>SUM(HOSPITAL:MICROREDES!BC91)</f>
        <v>0</v>
      </c>
      <c r="BD91" s="106">
        <f>SUM(HOSPITAL:MICROREDES!BD91)</f>
        <v>0</v>
      </c>
      <c r="BE91" s="75">
        <f>SUM(HOSPITAL:MICROREDES!BE91)</f>
        <v>0</v>
      </c>
      <c r="BF91" s="75"/>
      <c r="BG91" s="75">
        <f>SUM(HOSPITAL:MICROREDES!BG91)</f>
        <v>0</v>
      </c>
      <c r="BH91" s="75"/>
      <c r="BI91" s="76">
        <f>SUM(HOSPITAL:MICROREDES!BI91)</f>
        <v>0</v>
      </c>
      <c r="BJ91" s="106">
        <f>SUM(HOSPITAL:MICROREDES!BJ91)</f>
        <v>0</v>
      </c>
      <c r="BK91" s="75">
        <f>SUM(HOSPITAL:MICROREDES!BK91)</f>
        <v>0</v>
      </c>
      <c r="BL91" s="75"/>
      <c r="BM91" s="76">
        <f>SUM(HOSPITAL:MICROREDES!BM91)</f>
        <v>0</v>
      </c>
      <c r="BN91" s="106">
        <f>SUM(HOSPITAL:MICROREDES!BN91)</f>
        <v>10</v>
      </c>
      <c r="BO91" s="75">
        <f>SUM(HOSPITAL:MICROREDES!BO91)</f>
        <v>0</v>
      </c>
      <c r="BP91" s="75"/>
      <c r="BQ91" s="76">
        <f>SUM(HOSPITAL:MICROREDES!BQ91)</f>
        <v>0</v>
      </c>
      <c r="BR91" s="106">
        <f>SUM(HOSPITAL:MICROREDES!BR91)</f>
        <v>3</v>
      </c>
      <c r="BS91" s="75">
        <f>SUM(HOSPITAL:MICROREDES!BS91)</f>
        <v>0</v>
      </c>
      <c r="BT91" s="75"/>
      <c r="BU91" s="75">
        <f>SUM(HOSPITAL:MICROREDES!BU91)</f>
        <v>0</v>
      </c>
      <c r="BV91" s="75"/>
      <c r="BW91" s="75">
        <f>SUM(HOSPITAL:MICROREDES!BW91)</f>
        <v>0</v>
      </c>
      <c r="BX91" s="76"/>
      <c r="BY91" s="106">
        <f>SUM(HOSPITAL:MICROREDES!BY91)</f>
        <v>0</v>
      </c>
      <c r="BZ91" s="75"/>
      <c r="CA91" s="75">
        <f>SUM(HOSPITAL:MICROREDES!CA91)</f>
        <v>0</v>
      </c>
      <c r="CB91" s="76"/>
      <c r="CC91" s="106">
        <f>SUM(HOSPITAL:MICROREDES!CC91)</f>
        <v>0</v>
      </c>
      <c r="CD91" s="75"/>
      <c r="CE91" s="75">
        <f>SUM(HOSPITAL:MICROREDES!CE91)</f>
        <v>0</v>
      </c>
      <c r="CF91" s="75"/>
      <c r="CG91" s="76">
        <f>SUM(HOSPITAL:MICROREDES!CG91)</f>
        <v>0</v>
      </c>
      <c r="CH91" s="106">
        <f>SUM(HOSPITAL:MICROREDES!CH91)</f>
        <v>0</v>
      </c>
      <c r="CI91" s="75">
        <f>SUM(HOSPITAL:MICROREDES!CI91)</f>
        <v>0</v>
      </c>
      <c r="CJ91" s="75"/>
      <c r="CK91" s="76">
        <f>SUM(HOSPITAL:MICROREDES!CK91)</f>
        <v>0</v>
      </c>
      <c r="CL91" s="106">
        <f>SUM(HOSPITAL:MICROREDES!CL91)</f>
        <v>2</v>
      </c>
      <c r="CM91" s="75">
        <f>SUM(HOSPITAL:MICROREDES!CM91)</f>
        <v>0</v>
      </c>
      <c r="CN91" s="76"/>
      <c r="CO91" s="106">
        <f>SUM(HOSPITAL:MICROREDES!CO91)</f>
        <v>0</v>
      </c>
      <c r="CP91" s="75"/>
      <c r="CQ91" s="75">
        <f>SUM(HOSPITAL:MICROREDES!CQ91)</f>
        <v>0</v>
      </c>
      <c r="CR91" s="76"/>
      <c r="CS91" s="106">
        <f>SUM(HOSPITAL:MICROREDES!CS91)</f>
        <v>0</v>
      </c>
      <c r="CT91" s="75"/>
      <c r="CU91" s="75">
        <f>SUM(HOSPITAL:MICROREDES!CU91)</f>
        <v>0</v>
      </c>
      <c r="CV91" s="75"/>
      <c r="CW91" s="76">
        <f>SUM(HOSPITAL:MICROREDES!CW91)</f>
        <v>0</v>
      </c>
      <c r="CX91" s="106">
        <f>SUM(HOSPITAL:MICROREDES!CX91)</f>
        <v>0</v>
      </c>
      <c r="CY91" s="75">
        <f>SUM(HOSPITAL:MICROREDES!CY91)</f>
        <v>0</v>
      </c>
      <c r="CZ91" s="76"/>
      <c r="DE91" s="13"/>
    </row>
    <row r="92" spans="1:109" ht="15" customHeight="1" x14ac:dyDescent="0.25">
      <c r="A92" s="6"/>
      <c r="DE92" s="13"/>
    </row>
    <row r="93" spans="1:109" ht="15" customHeight="1" x14ac:dyDescent="0.25">
      <c r="A93" s="6"/>
      <c r="DE93" s="13"/>
    </row>
    <row r="94" spans="1:109" ht="15" customHeight="1" x14ac:dyDescent="0.25">
      <c r="A94" s="6"/>
      <c r="D94" s="78" t="s">
        <v>2</v>
      </c>
      <c r="E94" s="84"/>
      <c r="G94" s="78" t="s">
        <v>119</v>
      </c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6"/>
      <c r="AP94" s="109" t="s">
        <v>120</v>
      </c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6"/>
      <c r="BS94" s="99">
        <f>SUM(HOSPITAL:MICROREDES!BS94)</f>
        <v>0</v>
      </c>
      <c r="BT94" s="75"/>
      <c r="BU94" s="75"/>
      <c r="BV94" s="76"/>
      <c r="DE94" s="13"/>
    </row>
    <row r="95" spans="1:109" ht="15" customHeight="1" x14ac:dyDescent="0.25">
      <c r="A95" s="6"/>
      <c r="D95" s="85"/>
      <c r="E95" s="86"/>
      <c r="G95" s="74" t="s">
        <v>109</v>
      </c>
      <c r="H95" s="75"/>
      <c r="I95" s="75"/>
      <c r="J95" s="75"/>
      <c r="K95" s="75"/>
      <c r="L95" s="75"/>
      <c r="M95" s="75"/>
      <c r="N95" s="76"/>
      <c r="O95" s="74" t="s">
        <v>110</v>
      </c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6"/>
      <c r="AP95" s="109" t="s">
        <v>121</v>
      </c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6"/>
      <c r="BS95" s="99">
        <f>SUM(HOSPITAL:MICROREDES!BS95)</f>
        <v>0</v>
      </c>
      <c r="BT95" s="75"/>
      <c r="BU95" s="75"/>
      <c r="BV95" s="76"/>
      <c r="DE95" s="13"/>
    </row>
    <row r="96" spans="1:109" ht="15" customHeight="1" x14ac:dyDescent="0.25">
      <c r="A96" s="6"/>
      <c r="D96" s="87"/>
      <c r="E96" s="89"/>
      <c r="G96" s="77" t="s">
        <v>122</v>
      </c>
      <c r="H96" s="75"/>
      <c r="I96" s="76"/>
      <c r="J96" s="77" t="s">
        <v>123</v>
      </c>
      <c r="K96" s="75"/>
      <c r="L96" s="75"/>
      <c r="M96" s="75"/>
      <c r="N96" s="76"/>
      <c r="O96" s="77" t="s">
        <v>124</v>
      </c>
      <c r="P96" s="75"/>
      <c r="Q96" s="75"/>
      <c r="R96" s="75"/>
      <c r="S96" s="76"/>
      <c r="T96" s="77" t="s">
        <v>24</v>
      </c>
      <c r="U96" s="75"/>
      <c r="V96" s="75"/>
      <c r="W96" s="75"/>
      <c r="X96" s="75"/>
      <c r="Y96" s="75"/>
      <c r="Z96" s="76"/>
      <c r="AA96" s="77" t="s">
        <v>125</v>
      </c>
      <c r="AB96" s="75"/>
      <c r="AC96" s="75"/>
      <c r="AD96" s="75"/>
      <c r="AE96" s="76"/>
      <c r="AF96" s="77" t="s">
        <v>126</v>
      </c>
      <c r="AG96" s="75"/>
      <c r="AH96" s="75"/>
      <c r="AI96" s="75"/>
      <c r="AJ96" s="75"/>
      <c r="AK96" s="76"/>
      <c r="DE96" s="13"/>
    </row>
    <row r="97" spans="1:109" ht="15" customHeight="1" x14ac:dyDescent="0.25">
      <c r="A97" s="6"/>
      <c r="D97" s="91" t="s">
        <v>33</v>
      </c>
      <c r="E97" s="76"/>
      <c r="G97" s="99">
        <f>SUM(HOSPITAL:MICROREDES!G97)</f>
        <v>0</v>
      </c>
      <c r="H97" s="75"/>
      <c r="I97" s="76">
        <f>SUM(HOSPITAL:MICROREDES!I97)</f>
        <v>0</v>
      </c>
      <c r="J97" s="99">
        <f>SUM(HOSPITAL:MICROREDES!J97)</f>
        <v>0</v>
      </c>
      <c r="K97" s="75"/>
      <c r="L97" s="75"/>
      <c r="M97" s="75"/>
      <c r="N97" s="76"/>
      <c r="O97" s="99">
        <f>SUM(HOSPITAL:MICROREDES!O97)</f>
        <v>0</v>
      </c>
      <c r="P97" s="75"/>
      <c r="Q97" s="75"/>
      <c r="R97" s="75"/>
      <c r="S97" s="76"/>
      <c r="T97" s="99">
        <f>SUM(HOSPITAL:MICROREDES!T97)</f>
        <v>0</v>
      </c>
      <c r="U97" s="75"/>
      <c r="V97" s="75"/>
      <c r="W97" s="75"/>
      <c r="X97" s="75"/>
      <c r="Y97" s="75"/>
      <c r="Z97" s="76"/>
      <c r="AA97" s="99">
        <f>SUM(HOSPITAL:MICROREDES!AA97)</f>
        <v>0</v>
      </c>
      <c r="AB97" s="75"/>
      <c r="AC97" s="75"/>
      <c r="AD97" s="75"/>
      <c r="AE97" s="76"/>
      <c r="AF97" s="99">
        <f>SUM(HOSPITAL:MICROREDES!AF97)</f>
        <v>0</v>
      </c>
      <c r="AG97" s="75"/>
      <c r="AH97" s="75"/>
      <c r="AI97" s="75"/>
      <c r="AJ97" s="75"/>
      <c r="AK97" s="76"/>
      <c r="DE97" s="13"/>
    </row>
    <row r="98" spans="1:109" ht="15" customHeight="1" x14ac:dyDescent="0.25">
      <c r="A98" s="6"/>
      <c r="D98" s="91" t="s">
        <v>34</v>
      </c>
      <c r="E98" s="76"/>
      <c r="G98" s="99">
        <f>SUM(HOSPITAL:MICROREDES!G98)</f>
        <v>0</v>
      </c>
      <c r="H98" s="75"/>
      <c r="I98" s="76">
        <f>SUM(HOSPITAL:MICROREDES!I98)</f>
        <v>0</v>
      </c>
      <c r="J98" s="99">
        <f>SUM(HOSPITAL:MICROREDES!J98)</f>
        <v>0</v>
      </c>
      <c r="K98" s="75"/>
      <c r="L98" s="75"/>
      <c r="M98" s="75"/>
      <c r="N98" s="76"/>
      <c r="O98" s="99">
        <f>SUM(HOSPITAL:MICROREDES!O98)</f>
        <v>0</v>
      </c>
      <c r="P98" s="75"/>
      <c r="Q98" s="75"/>
      <c r="R98" s="75"/>
      <c r="S98" s="76"/>
      <c r="T98" s="99">
        <f>SUM(HOSPITAL:MICROREDES!T98)</f>
        <v>0</v>
      </c>
      <c r="U98" s="75"/>
      <c r="V98" s="75"/>
      <c r="W98" s="75"/>
      <c r="X98" s="75"/>
      <c r="Y98" s="75"/>
      <c r="Z98" s="76"/>
      <c r="AA98" s="99">
        <f>SUM(HOSPITAL:MICROREDES!AA98)</f>
        <v>0</v>
      </c>
      <c r="AB98" s="75"/>
      <c r="AC98" s="75"/>
      <c r="AD98" s="75"/>
      <c r="AE98" s="76"/>
      <c r="AF98" s="99">
        <f>SUM(HOSPITAL:MICROREDES!AF98)</f>
        <v>0</v>
      </c>
      <c r="AG98" s="75"/>
      <c r="AH98" s="75"/>
      <c r="AI98" s="75"/>
      <c r="AJ98" s="75"/>
      <c r="AK98" s="76"/>
      <c r="DE98" s="13"/>
    </row>
    <row r="99" spans="1:109" ht="15" customHeight="1" x14ac:dyDescent="0.25">
      <c r="A99" s="6"/>
      <c r="D99" s="91" t="s">
        <v>35</v>
      </c>
      <c r="E99" s="76"/>
      <c r="G99" s="99">
        <f>SUM(HOSPITAL:MICROREDES!G99)</f>
        <v>0</v>
      </c>
      <c r="H99" s="75"/>
      <c r="I99" s="76">
        <f>SUM(HOSPITAL:MICROREDES!I99)</f>
        <v>0</v>
      </c>
      <c r="J99" s="99">
        <f>SUM(HOSPITAL:MICROREDES!J99)</f>
        <v>0</v>
      </c>
      <c r="K99" s="75"/>
      <c r="L99" s="75"/>
      <c r="M99" s="75"/>
      <c r="N99" s="76"/>
      <c r="O99" s="99">
        <f>SUM(HOSPITAL:MICROREDES!O99)</f>
        <v>0</v>
      </c>
      <c r="P99" s="75"/>
      <c r="Q99" s="75"/>
      <c r="R99" s="75"/>
      <c r="S99" s="76"/>
      <c r="T99" s="99">
        <f>SUM(HOSPITAL:MICROREDES!T99)</f>
        <v>0</v>
      </c>
      <c r="U99" s="75"/>
      <c r="V99" s="75"/>
      <c r="W99" s="75"/>
      <c r="X99" s="75"/>
      <c r="Y99" s="75"/>
      <c r="Z99" s="76"/>
      <c r="AA99" s="99">
        <f>SUM(HOSPITAL:MICROREDES!AA99)</f>
        <v>0</v>
      </c>
      <c r="AB99" s="75"/>
      <c r="AC99" s="75"/>
      <c r="AD99" s="75"/>
      <c r="AE99" s="76"/>
      <c r="AF99" s="99">
        <f>SUM(HOSPITAL:MICROREDES!AF99)</f>
        <v>0</v>
      </c>
      <c r="AG99" s="75"/>
      <c r="AH99" s="75"/>
      <c r="AI99" s="75"/>
      <c r="AJ99" s="75"/>
      <c r="AK99" s="76"/>
      <c r="DE99" s="13"/>
    </row>
    <row r="100" spans="1:109" ht="15" customHeight="1" x14ac:dyDescent="0.25">
      <c r="A100" s="6"/>
      <c r="D100" s="91" t="s">
        <v>36</v>
      </c>
      <c r="E100" s="76"/>
      <c r="G100" s="99">
        <f>SUM(HOSPITAL:MICROREDES!G100)</f>
        <v>0</v>
      </c>
      <c r="H100" s="75"/>
      <c r="I100" s="76">
        <f>SUM(HOSPITAL:MICROREDES!I100)</f>
        <v>0</v>
      </c>
      <c r="J100" s="99">
        <f>SUM(HOSPITAL:MICROREDES!J100)</f>
        <v>0</v>
      </c>
      <c r="K100" s="75"/>
      <c r="L100" s="75"/>
      <c r="M100" s="75"/>
      <c r="N100" s="76"/>
      <c r="O100" s="99">
        <f>SUM(HOSPITAL:MICROREDES!O100)</f>
        <v>0</v>
      </c>
      <c r="P100" s="75"/>
      <c r="Q100" s="75"/>
      <c r="R100" s="75"/>
      <c r="S100" s="76"/>
      <c r="T100" s="99">
        <f>SUM(HOSPITAL:MICROREDES!T100)</f>
        <v>0</v>
      </c>
      <c r="U100" s="75"/>
      <c r="V100" s="75"/>
      <c r="W100" s="75"/>
      <c r="X100" s="75"/>
      <c r="Y100" s="75"/>
      <c r="Z100" s="76"/>
      <c r="AA100" s="99">
        <f>SUM(HOSPITAL:MICROREDES!AA100)</f>
        <v>0</v>
      </c>
      <c r="AB100" s="75"/>
      <c r="AC100" s="75"/>
      <c r="AD100" s="75"/>
      <c r="AE100" s="76"/>
      <c r="AF100" s="99">
        <f>SUM(HOSPITAL:MICROREDES!AF100)</f>
        <v>0</v>
      </c>
      <c r="AG100" s="75"/>
      <c r="AH100" s="75"/>
      <c r="AI100" s="75"/>
      <c r="AJ100" s="75"/>
      <c r="AK100" s="76"/>
      <c r="DE100" s="13"/>
    </row>
    <row r="101" spans="1:109" ht="15" customHeight="1" x14ac:dyDescent="0.25">
      <c r="A101" s="6"/>
      <c r="D101" s="129" t="s">
        <v>37</v>
      </c>
      <c r="E101" s="128"/>
      <c r="F101" s="30"/>
      <c r="G101" s="126">
        <f>SUM(HOSPITAL:MICROREDES!G101)</f>
        <v>0</v>
      </c>
      <c r="H101" s="127"/>
      <c r="I101" s="128">
        <f>SUM(HOSPITAL:MICROREDES!I101)</f>
        <v>0</v>
      </c>
      <c r="J101" s="126">
        <f>SUM(HOSPITAL:MICROREDES!J101)</f>
        <v>0</v>
      </c>
      <c r="K101" s="127"/>
      <c r="L101" s="127"/>
      <c r="M101" s="127"/>
      <c r="N101" s="128"/>
      <c r="O101" s="126">
        <f>SUM(HOSPITAL:MICROREDES!O101)</f>
        <v>0</v>
      </c>
      <c r="P101" s="127"/>
      <c r="Q101" s="127"/>
      <c r="R101" s="127"/>
      <c r="S101" s="128"/>
      <c r="T101" s="126">
        <f>SUM(HOSPITAL:MICROREDES!T101)</f>
        <v>0</v>
      </c>
      <c r="U101" s="127"/>
      <c r="V101" s="127"/>
      <c r="W101" s="127"/>
      <c r="X101" s="127"/>
      <c r="Y101" s="127"/>
      <c r="Z101" s="128"/>
      <c r="AA101" s="126">
        <f>SUM(HOSPITAL:MICROREDES!AA101)</f>
        <v>0</v>
      </c>
      <c r="AB101" s="127"/>
      <c r="AC101" s="127"/>
      <c r="AD101" s="127"/>
      <c r="AE101" s="128"/>
      <c r="AF101" s="126">
        <f>SUM(HOSPITAL:MICROREDES!AF101)</f>
        <v>0</v>
      </c>
      <c r="AG101" s="127"/>
      <c r="AH101" s="127"/>
      <c r="AI101" s="127"/>
      <c r="AJ101" s="127"/>
      <c r="AK101" s="128"/>
      <c r="AL101" s="30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8"/>
    </row>
    <row r="102" spans="1:109" ht="15" customHeight="1" x14ac:dyDescent="0.25">
      <c r="A102" s="6"/>
      <c r="DE102" s="13"/>
    </row>
    <row r="103" spans="1:109" ht="15" customHeight="1" x14ac:dyDescent="0.25">
      <c r="A103" s="6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E103" s="13"/>
    </row>
    <row r="104" spans="1:109" ht="15" customHeight="1" x14ac:dyDescent="0.25">
      <c r="A104" s="6"/>
      <c r="DE104" s="13"/>
    </row>
    <row r="105" spans="1:109" ht="15" customHeight="1" x14ac:dyDescent="0.25">
      <c r="A105" s="6"/>
      <c r="C105" s="80" t="s">
        <v>0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E105" s="13"/>
    </row>
    <row r="106" spans="1:109" ht="15" customHeight="1" x14ac:dyDescent="0.25">
      <c r="A106" s="6"/>
      <c r="DE106" s="13"/>
    </row>
    <row r="107" spans="1:109" ht="15" customHeight="1" x14ac:dyDescent="0.25">
      <c r="A107" s="6"/>
      <c r="D107" s="81" t="s">
        <v>134</v>
      </c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E107" s="13"/>
    </row>
    <row r="108" spans="1:109" ht="15" customHeight="1" x14ac:dyDescent="0.25">
      <c r="A108" s="6"/>
      <c r="D108" s="81" t="s">
        <v>146</v>
      </c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E108" s="13"/>
    </row>
    <row r="109" spans="1:109" ht="15" customHeight="1" x14ac:dyDescent="0.25">
      <c r="A109" s="6"/>
      <c r="DE109" s="13"/>
    </row>
    <row r="110" spans="1:109" ht="15" customHeight="1" x14ac:dyDescent="0.25">
      <c r="A110" s="6"/>
      <c r="DE110" s="13"/>
    </row>
    <row r="111" spans="1:109" ht="15" customHeight="1" x14ac:dyDescent="0.25">
      <c r="A111" s="6"/>
      <c r="D111" s="82" t="s">
        <v>1</v>
      </c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E111" s="13"/>
    </row>
    <row r="112" spans="1:109" ht="15" customHeight="1" x14ac:dyDescent="0.25">
      <c r="A112" s="6"/>
      <c r="DE112" s="13"/>
    </row>
    <row r="113" spans="1:109" ht="15" customHeight="1" x14ac:dyDescent="0.25">
      <c r="A113" s="6"/>
      <c r="C113" s="78" t="s">
        <v>2</v>
      </c>
      <c r="D113" s="83"/>
      <c r="E113" s="84"/>
      <c r="F113" s="78" t="s">
        <v>3</v>
      </c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6"/>
      <c r="AD113" s="78" t="s">
        <v>4</v>
      </c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6"/>
      <c r="AS113" s="78" t="s">
        <v>5</v>
      </c>
      <c r="AT113" s="75"/>
      <c r="AU113" s="75"/>
      <c r="AV113" s="75"/>
      <c r="AW113" s="75"/>
      <c r="AX113" s="75"/>
      <c r="AY113" s="75"/>
      <c r="AZ113" s="75"/>
      <c r="BA113" s="75"/>
      <c r="BB113" s="76"/>
      <c r="BC113" s="78" t="s">
        <v>6</v>
      </c>
      <c r="BD113" s="75"/>
      <c r="BE113" s="75"/>
      <c r="BF113" s="75"/>
      <c r="BG113" s="76"/>
      <c r="BH113" s="78" t="s">
        <v>7</v>
      </c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6"/>
      <c r="BX113" s="78" t="s">
        <v>8</v>
      </c>
      <c r="BY113" s="75"/>
      <c r="BZ113" s="75"/>
      <c r="CA113" s="75"/>
      <c r="CB113" s="75"/>
      <c r="CC113" s="75"/>
      <c r="CD113" s="75"/>
      <c r="CE113" s="75"/>
      <c r="CF113" s="76"/>
      <c r="CG113" s="78" t="s">
        <v>9</v>
      </c>
      <c r="CH113" s="75"/>
      <c r="CI113" s="75"/>
      <c r="CJ113" s="75"/>
      <c r="CK113" s="75"/>
      <c r="CL113" s="75"/>
      <c r="CM113" s="76"/>
      <c r="CN113" s="78" t="s">
        <v>10</v>
      </c>
      <c r="CO113" s="75"/>
      <c r="CP113" s="75"/>
      <c r="CQ113" s="76"/>
      <c r="CR113" s="78" t="s">
        <v>11</v>
      </c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6"/>
      <c r="DE113" s="24" t="s">
        <v>12</v>
      </c>
    </row>
    <row r="114" spans="1:109" ht="15" customHeight="1" x14ac:dyDescent="0.25">
      <c r="A114" s="6"/>
      <c r="C114" s="85"/>
      <c r="D114" s="79"/>
      <c r="E114" s="86"/>
      <c r="F114" s="74" t="s">
        <v>13</v>
      </c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6"/>
      <c r="R114" s="74" t="s">
        <v>14</v>
      </c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6"/>
      <c r="AD114" s="74" t="s">
        <v>14</v>
      </c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6"/>
      <c r="AS114" s="74" t="s">
        <v>14</v>
      </c>
      <c r="AT114" s="75"/>
      <c r="AU114" s="75"/>
      <c r="AV114" s="75"/>
      <c r="AW114" s="75"/>
      <c r="AX114" s="75"/>
      <c r="AY114" s="75"/>
      <c r="AZ114" s="75"/>
      <c r="BA114" s="75"/>
      <c r="BB114" s="76"/>
      <c r="BC114" s="74" t="s">
        <v>14</v>
      </c>
      <c r="BD114" s="75"/>
      <c r="BE114" s="75"/>
      <c r="BF114" s="75"/>
      <c r="BG114" s="76"/>
      <c r="BH114" s="74" t="s">
        <v>14</v>
      </c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6"/>
      <c r="BX114" s="74" t="s">
        <v>14</v>
      </c>
      <c r="BY114" s="75"/>
      <c r="BZ114" s="75"/>
      <c r="CA114" s="75"/>
      <c r="CB114" s="75"/>
      <c r="CC114" s="75"/>
      <c r="CD114" s="75"/>
      <c r="CE114" s="75"/>
      <c r="CF114" s="76"/>
      <c r="CG114" s="74" t="s">
        <v>14</v>
      </c>
      <c r="CH114" s="75"/>
      <c r="CI114" s="75"/>
      <c r="CJ114" s="75"/>
      <c r="CK114" s="75"/>
      <c r="CL114" s="75"/>
      <c r="CM114" s="76"/>
      <c r="CN114" s="74" t="s">
        <v>14</v>
      </c>
      <c r="CO114" s="75"/>
      <c r="CP114" s="75"/>
      <c r="CQ114" s="76"/>
      <c r="CR114" s="74" t="s">
        <v>15</v>
      </c>
      <c r="CS114" s="75"/>
      <c r="CT114" s="75"/>
      <c r="CU114" s="75"/>
      <c r="CV114" s="76"/>
      <c r="CW114" s="74" t="s">
        <v>16</v>
      </c>
      <c r="CX114" s="75"/>
      <c r="CY114" s="76"/>
      <c r="CZ114" s="74" t="s">
        <v>17</v>
      </c>
      <c r="DA114" s="75"/>
      <c r="DB114" s="75"/>
      <c r="DC114" s="75"/>
      <c r="DD114" s="76"/>
      <c r="DE114" s="25" t="s">
        <v>14</v>
      </c>
    </row>
    <row r="115" spans="1:109" ht="15" customHeight="1" x14ac:dyDescent="0.25">
      <c r="A115" s="6"/>
      <c r="C115" s="87"/>
      <c r="D115" s="88"/>
      <c r="E115" s="89"/>
      <c r="F115" s="77" t="s">
        <v>18</v>
      </c>
      <c r="G115" s="76"/>
      <c r="H115" s="77" t="s">
        <v>19</v>
      </c>
      <c r="I115" s="75"/>
      <c r="J115" s="75"/>
      <c r="K115" s="75"/>
      <c r="L115" s="76"/>
      <c r="M115" s="77" t="s">
        <v>20</v>
      </c>
      <c r="N115" s="75"/>
      <c r="O115" s="75"/>
      <c r="P115" s="75"/>
      <c r="Q115" s="76"/>
      <c r="R115" s="77" t="s">
        <v>21</v>
      </c>
      <c r="S115" s="75"/>
      <c r="T115" s="75"/>
      <c r="U115" s="75"/>
      <c r="V115" s="76"/>
      <c r="W115" s="77" t="s">
        <v>22</v>
      </c>
      <c r="X115" s="75"/>
      <c r="Y115" s="75"/>
      <c r="Z115" s="75"/>
      <c r="AA115" s="75"/>
      <c r="AB115" s="75"/>
      <c r="AC115" s="76"/>
      <c r="AD115" s="77" t="s">
        <v>23</v>
      </c>
      <c r="AE115" s="75"/>
      <c r="AF115" s="75"/>
      <c r="AG115" s="75"/>
      <c r="AH115" s="75"/>
      <c r="AI115" s="76"/>
      <c r="AJ115" s="77" t="s">
        <v>24</v>
      </c>
      <c r="AK115" s="75"/>
      <c r="AL115" s="75"/>
      <c r="AM115" s="75"/>
      <c r="AN115" s="75"/>
      <c r="AO115" s="75"/>
      <c r="AP115" s="75"/>
      <c r="AQ115" s="75"/>
      <c r="AR115" s="76"/>
      <c r="AS115" s="77" t="s">
        <v>25</v>
      </c>
      <c r="AT115" s="75"/>
      <c r="AU115" s="75"/>
      <c r="AV115" s="75"/>
      <c r="AW115" s="75"/>
      <c r="AX115" s="76"/>
      <c r="AY115" s="77" t="s">
        <v>26</v>
      </c>
      <c r="AZ115" s="75"/>
      <c r="BA115" s="75"/>
      <c r="BB115" s="76"/>
      <c r="BC115" s="77" t="s">
        <v>27</v>
      </c>
      <c r="BD115" s="75"/>
      <c r="BE115" s="75"/>
      <c r="BF115" s="75"/>
      <c r="BG115" s="76"/>
      <c r="BH115" s="77" t="s">
        <v>28</v>
      </c>
      <c r="BI115" s="75"/>
      <c r="BJ115" s="75"/>
      <c r="BK115" s="75"/>
      <c r="BL115" s="76"/>
      <c r="BM115" s="77" t="s">
        <v>29</v>
      </c>
      <c r="BN115" s="75"/>
      <c r="BO115" s="75"/>
      <c r="BP115" s="76"/>
      <c r="BQ115" s="77" t="s">
        <v>30</v>
      </c>
      <c r="BR115" s="75"/>
      <c r="BS115" s="75"/>
      <c r="BT115" s="75"/>
      <c r="BU115" s="75"/>
      <c r="BV115" s="75"/>
      <c r="BW115" s="76"/>
      <c r="BX115" s="77" t="s">
        <v>31</v>
      </c>
      <c r="BY115" s="75"/>
      <c r="BZ115" s="75"/>
      <c r="CA115" s="76"/>
      <c r="CB115" s="77" t="s">
        <v>24</v>
      </c>
      <c r="CC115" s="75"/>
      <c r="CD115" s="75"/>
      <c r="CE115" s="75"/>
      <c r="CF115" s="76"/>
      <c r="CG115" s="77" t="s">
        <v>31</v>
      </c>
      <c r="CH115" s="75"/>
      <c r="CI115" s="75"/>
      <c r="CJ115" s="76"/>
      <c r="CK115" s="77" t="s">
        <v>24</v>
      </c>
      <c r="CL115" s="75"/>
      <c r="CM115" s="76"/>
      <c r="CN115" s="77" t="s">
        <v>14</v>
      </c>
      <c r="CO115" s="75"/>
      <c r="CP115" s="75"/>
      <c r="CQ115" s="76"/>
      <c r="CR115" s="77" t="s">
        <v>32</v>
      </c>
      <c r="CS115" s="75"/>
      <c r="CT115" s="75"/>
      <c r="CU115" s="75"/>
      <c r="CV115" s="76"/>
      <c r="CW115" s="77" t="s">
        <v>32</v>
      </c>
      <c r="CX115" s="75"/>
      <c r="CY115" s="76"/>
      <c r="CZ115" s="77" t="s">
        <v>32</v>
      </c>
      <c r="DA115" s="75"/>
      <c r="DB115" s="75"/>
      <c r="DC115" s="75"/>
      <c r="DD115" s="76"/>
      <c r="DE115" s="26" t="s">
        <v>32</v>
      </c>
    </row>
    <row r="116" spans="1:109" ht="15" customHeight="1" x14ac:dyDescent="0.25">
      <c r="A116" s="6"/>
      <c r="C116" s="91" t="s">
        <v>33</v>
      </c>
      <c r="D116" s="75"/>
      <c r="E116" s="76"/>
      <c r="F116" s="90">
        <f>SUM(HOSPITAL:MICROREDES!F116)</f>
        <v>0</v>
      </c>
      <c r="G116" s="76"/>
      <c r="H116" s="90">
        <f>SUM(HOSPITAL:MICROREDES!H116)</f>
        <v>0</v>
      </c>
      <c r="I116" s="75"/>
      <c r="J116" s="75">
        <f>SUM(HOSPITAL:MICROREDES!J116)</f>
        <v>0</v>
      </c>
      <c r="K116" s="75"/>
      <c r="L116" s="76">
        <f>SUM(HOSPITAL:MICROREDES!L116)</f>
        <v>0</v>
      </c>
      <c r="M116" s="90">
        <f>SUM(HOSPITAL:MICROREDES!M116)</f>
        <v>0</v>
      </c>
      <c r="N116" s="75">
        <f>SUM(HOSPITAL:MICROREDES!N116)</f>
        <v>0</v>
      </c>
      <c r="O116" s="75"/>
      <c r="P116" s="75">
        <f>SUM(HOSPITAL:MICROREDES!P116)</f>
        <v>0</v>
      </c>
      <c r="Q116" s="76"/>
      <c r="R116" s="90">
        <f>SUM(HOSPITAL:MICROREDES!R116)</f>
        <v>0</v>
      </c>
      <c r="S116" s="75"/>
      <c r="T116" s="75">
        <f>SUM(HOSPITAL:MICROREDES!T116)</f>
        <v>0</v>
      </c>
      <c r="U116" s="75"/>
      <c r="V116" s="76">
        <f>SUM(HOSPITAL:MICROREDES!V116)</f>
        <v>0</v>
      </c>
      <c r="W116" s="90">
        <f>SUM(HOSPITAL:MICROREDES!W116)</f>
        <v>0</v>
      </c>
      <c r="X116" s="75">
        <f>SUM(HOSPITAL:MICROREDES!X116)</f>
        <v>0</v>
      </c>
      <c r="Y116" s="75"/>
      <c r="Z116" s="75">
        <f>SUM(HOSPITAL:MICROREDES!Z116)</f>
        <v>0</v>
      </c>
      <c r="AA116" s="75"/>
      <c r="AB116" s="75">
        <f>SUM(HOSPITAL:MICROREDES!AB116)</f>
        <v>0</v>
      </c>
      <c r="AC116" s="76"/>
      <c r="AD116" s="90">
        <f>SUM(HOSPITAL:MICROREDES!AD116)</f>
        <v>0</v>
      </c>
      <c r="AE116" s="75"/>
      <c r="AF116" s="75">
        <f>SUM(HOSPITAL:MICROREDES!AF116)</f>
        <v>0</v>
      </c>
      <c r="AG116" s="75"/>
      <c r="AH116" s="75">
        <f>SUM(HOSPITAL:MICROREDES!AH116)</f>
        <v>0</v>
      </c>
      <c r="AI116" s="76"/>
      <c r="AJ116" s="90">
        <f>SUM(HOSPITAL:MICROREDES!AJ116)</f>
        <v>0</v>
      </c>
      <c r="AK116" s="75"/>
      <c r="AL116" s="75">
        <f>SUM(HOSPITAL:MICROREDES!AL116)</f>
        <v>0</v>
      </c>
      <c r="AM116" s="75"/>
      <c r="AN116" s="75">
        <f>SUM(HOSPITAL:MICROREDES!AN116)</f>
        <v>0</v>
      </c>
      <c r="AO116" s="75"/>
      <c r="AP116" s="75">
        <f>SUM(HOSPITAL:MICROREDES!AP116)</f>
        <v>0</v>
      </c>
      <c r="AQ116" s="75"/>
      <c r="AR116" s="76">
        <f>SUM(HOSPITAL:MICROREDES!AR116)</f>
        <v>0</v>
      </c>
      <c r="AS116" s="90">
        <f>SUM(HOSPITAL:MICROREDES!AS116)</f>
        <v>0</v>
      </c>
      <c r="AT116" s="75">
        <f>SUM(HOSPITAL:MICROREDES!AT116)</f>
        <v>0</v>
      </c>
      <c r="AU116" s="75"/>
      <c r="AV116" s="75">
        <f>SUM(HOSPITAL:MICROREDES!AV116)</f>
        <v>0</v>
      </c>
      <c r="AW116" s="75"/>
      <c r="AX116" s="76">
        <f>SUM(HOSPITAL:MICROREDES!AX116)</f>
        <v>0</v>
      </c>
      <c r="AY116" s="90">
        <f>SUM(HOSPITAL:MICROREDES!AY116)</f>
        <v>0</v>
      </c>
      <c r="AZ116" s="75">
        <f>SUM(HOSPITAL:MICROREDES!AZ116)</f>
        <v>0</v>
      </c>
      <c r="BA116" s="75"/>
      <c r="BB116" s="76">
        <f>SUM(HOSPITAL:MICROREDES!BB116)</f>
        <v>0</v>
      </c>
      <c r="BC116" s="90">
        <f>SUM(HOSPITAL:MICROREDES!BC116)</f>
        <v>0</v>
      </c>
      <c r="BD116" s="75">
        <f>SUM(HOSPITAL:MICROREDES!BD116)</f>
        <v>0</v>
      </c>
      <c r="BE116" s="75"/>
      <c r="BF116" s="75">
        <f>SUM(HOSPITAL:MICROREDES!BF116)</f>
        <v>0</v>
      </c>
      <c r="BG116" s="76"/>
      <c r="BH116" s="90">
        <f>SUM(HOSPITAL:MICROREDES!BH116)</f>
        <v>0</v>
      </c>
      <c r="BI116" s="75"/>
      <c r="BJ116" s="75">
        <f>SUM(HOSPITAL:MICROREDES!BJ116)</f>
        <v>0</v>
      </c>
      <c r="BK116" s="75"/>
      <c r="BL116" s="76">
        <f>SUM(HOSPITAL:MICROREDES!BL116)</f>
        <v>0</v>
      </c>
      <c r="BM116" s="90">
        <f>SUM(HOSPITAL:MICROREDES!BM116)</f>
        <v>0</v>
      </c>
      <c r="BN116" s="75">
        <f>SUM(HOSPITAL:MICROREDES!BN116)</f>
        <v>0</v>
      </c>
      <c r="BO116" s="75"/>
      <c r="BP116" s="76">
        <f>SUM(HOSPITAL:MICROREDES!BP116)</f>
        <v>0</v>
      </c>
      <c r="BQ116" s="90">
        <f>SUM(HOSPITAL:MICROREDES!BQ116)</f>
        <v>0</v>
      </c>
      <c r="BR116" s="75">
        <f>SUM(HOSPITAL:MICROREDES!BR116)</f>
        <v>0</v>
      </c>
      <c r="BS116" s="75"/>
      <c r="BT116" s="75">
        <f>SUM(HOSPITAL:MICROREDES!BT116)</f>
        <v>0</v>
      </c>
      <c r="BU116" s="75"/>
      <c r="BV116" s="75">
        <f>SUM(HOSPITAL:MICROREDES!BV116)</f>
        <v>0</v>
      </c>
      <c r="BW116" s="76"/>
      <c r="BX116" s="90">
        <f>SUM(HOSPITAL:MICROREDES!BX116)</f>
        <v>0</v>
      </c>
      <c r="BY116" s="75"/>
      <c r="BZ116" s="75">
        <f>SUM(HOSPITAL:MICROREDES!BZ116)</f>
        <v>0</v>
      </c>
      <c r="CA116" s="76"/>
      <c r="CB116" s="90">
        <f>SUM(HOSPITAL:MICROREDES!CB116)</f>
        <v>0</v>
      </c>
      <c r="CC116" s="75"/>
      <c r="CD116" s="75">
        <f>SUM(HOSPITAL:MICROREDES!CD116)</f>
        <v>0</v>
      </c>
      <c r="CE116" s="75"/>
      <c r="CF116" s="76">
        <f>SUM(HOSPITAL:MICROREDES!CF116)</f>
        <v>0</v>
      </c>
      <c r="CG116" s="90">
        <f>SUM(HOSPITAL:MICROREDES!CG116)</f>
        <v>0</v>
      </c>
      <c r="CH116" s="75">
        <f>SUM(HOSPITAL:MICROREDES!CH116)</f>
        <v>0</v>
      </c>
      <c r="CI116" s="75"/>
      <c r="CJ116" s="76">
        <f>SUM(HOSPITAL:MICROREDES!CJ116)</f>
        <v>0</v>
      </c>
      <c r="CK116" s="90">
        <f>SUM(HOSPITAL:MICROREDES!CK116)</f>
        <v>0</v>
      </c>
      <c r="CL116" s="75">
        <f>SUM(HOSPITAL:MICROREDES!CL116)</f>
        <v>0</v>
      </c>
      <c r="CM116" s="76"/>
      <c r="CN116" s="90">
        <f>SUM(HOSPITAL:MICROREDES!CN116)</f>
        <v>0</v>
      </c>
      <c r="CO116" s="75"/>
      <c r="CP116" s="75">
        <f>SUM(HOSPITAL:MICROREDES!CP116)</f>
        <v>0</v>
      </c>
      <c r="CQ116" s="76"/>
      <c r="CR116" s="90">
        <f>SUM(HOSPITAL:MICROREDES!CR116)</f>
        <v>0</v>
      </c>
      <c r="CS116" s="75"/>
      <c r="CT116" s="75">
        <f>SUM(HOSPITAL:MICROREDES!CT116)</f>
        <v>0</v>
      </c>
      <c r="CU116" s="75"/>
      <c r="CV116" s="76">
        <f>SUM(HOSPITAL:MICROREDES!CV116)</f>
        <v>0</v>
      </c>
      <c r="CW116" s="90">
        <f>SUM(HOSPITAL:MICROREDES!CW116)</f>
        <v>0</v>
      </c>
      <c r="CX116" s="75">
        <f>SUM(HOSPITAL:MICROREDES!CX116)</f>
        <v>0</v>
      </c>
      <c r="CY116" s="76"/>
      <c r="CZ116" s="90">
        <f>SUM(HOSPITAL:MICROREDES!CZ116)</f>
        <v>0</v>
      </c>
      <c r="DA116" s="75"/>
      <c r="DB116" s="75">
        <f>SUM(HOSPITAL:MICROREDES!DB116)</f>
        <v>0</v>
      </c>
      <c r="DC116" s="75"/>
      <c r="DD116" s="76">
        <f>SUM(HOSPITAL:MICROREDES!DD116)</f>
        <v>0</v>
      </c>
      <c r="DE116" s="27">
        <f>SUM(HOSPITAL:MICROREDES!DE116)</f>
        <v>0</v>
      </c>
    </row>
    <row r="117" spans="1:109" ht="15" customHeight="1" x14ac:dyDescent="0.25">
      <c r="A117" s="6"/>
      <c r="C117" s="91" t="s">
        <v>34</v>
      </c>
      <c r="D117" s="75"/>
      <c r="E117" s="76"/>
      <c r="F117" s="90">
        <f>SUM(HOSPITAL:MICROREDES!F117)</f>
        <v>2</v>
      </c>
      <c r="G117" s="76"/>
      <c r="H117" s="90">
        <f>SUM(HOSPITAL:MICROREDES!H117)</f>
        <v>1</v>
      </c>
      <c r="I117" s="75"/>
      <c r="J117" s="75">
        <f>SUM(HOSPITAL:MICROREDES!J117)</f>
        <v>0</v>
      </c>
      <c r="K117" s="75"/>
      <c r="L117" s="76">
        <f>SUM(HOSPITAL:MICROREDES!L117)</f>
        <v>0</v>
      </c>
      <c r="M117" s="90">
        <f>SUM(HOSPITAL:MICROREDES!M117)</f>
        <v>1</v>
      </c>
      <c r="N117" s="75">
        <f>SUM(HOSPITAL:MICROREDES!N117)</f>
        <v>0</v>
      </c>
      <c r="O117" s="75"/>
      <c r="P117" s="75">
        <f>SUM(HOSPITAL:MICROREDES!P117)</f>
        <v>0</v>
      </c>
      <c r="Q117" s="76"/>
      <c r="R117" s="90">
        <f>SUM(HOSPITAL:MICROREDES!R117)</f>
        <v>33</v>
      </c>
      <c r="S117" s="75"/>
      <c r="T117" s="75">
        <f>SUM(HOSPITAL:MICROREDES!T117)</f>
        <v>0</v>
      </c>
      <c r="U117" s="75"/>
      <c r="V117" s="76">
        <f>SUM(HOSPITAL:MICROREDES!V117)</f>
        <v>0</v>
      </c>
      <c r="W117" s="90">
        <f>SUM(HOSPITAL:MICROREDES!W117)</f>
        <v>5</v>
      </c>
      <c r="X117" s="75">
        <f>SUM(HOSPITAL:MICROREDES!X117)</f>
        <v>0</v>
      </c>
      <c r="Y117" s="75"/>
      <c r="Z117" s="75">
        <f>SUM(HOSPITAL:MICROREDES!Z117)</f>
        <v>0</v>
      </c>
      <c r="AA117" s="75"/>
      <c r="AB117" s="75">
        <f>SUM(HOSPITAL:MICROREDES!AB117)</f>
        <v>0</v>
      </c>
      <c r="AC117" s="76"/>
      <c r="AD117" s="90">
        <f>SUM(HOSPITAL:MICROREDES!AD117)</f>
        <v>1</v>
      </c>
      <c r="AE117" s="75"/>
      <c r="AF117" s="75">
        <f>SUM(HOSPITAL:MICROREDES!AF117)</f>
        <v>0</v>
      </c>
      <c r="AG117" s="75"/>
      <c r="AH117" s="75">
        <f>SUM(HOSPITAL:MICROREDES!AH117)</f>
        <v>0</v>
      </c>
      <c r="AI117" s="76"/>
      <c r="AJ117" s="90">
        <f>SUM(HOSPITAL:MICROREDES!AJ117)</f>
        <v>0</v>
      </c>
      <c r="AK117" s="75"/>
      <c r="AL117" s="75">
        <f>SUM(HOSPITAL:MICROREDES!AL117)</f>
        <v>0</v>
      </c>
      <c r="AM117" s="75"/>
      <c r="AN117" s="75">
        <f>SUM(HOSPITAL:MICROREDES!AN117)</f>
        <v>0</v>
      </c>
      <c r="AO117" s="75"/>
      <c r="AP117" s="75">
        <f>SUM(HOSPITAL:MICROREDES!AP117)</f>
        <v>0</v>
      </c>
      <c r="AQ117" s="75"/>
      <c r="AR117" s="76">
        <f>SUM(HOSPITAL:MICROREDES!AR117)</f>
        <v>0</v>
      </c>
      <c r="AS117" s="90">
        <f>SUM(HOSPITAL:MICROREDES!AS117)</f>
        <v>2</v>
      </c>
      <c r="AT117" s="75">
        <f>SUM(HOSPITAL:MICROREDES!AT117)</f>
        <v>0</v>
      </c>
      <c r="AU117" s="75"/>
      <c r="AV117" s="75">
        <f>SUM(HOSPITAL:MICROREDES!AV117)</f>
        <v>0</v>
      </c>
      <c r="AW117" s="75"/>
      <c r="AX117" s="76">
        <f>SUM(HOSPITAL:MICROREDES!AX117)</f>
        <v>0</v>
      </c>
      <c r="AY117" s="90">
        <f>SUM(HOSPITAL:MICROREDES!AY117)</f>
        <v>2</v>
      </c>
      <c r="AZ117" s="75">
        <f>SUM(HOSPITAL:MICROREDES!AZ117)</f>
        <v>0</v>
      </c>
      <c r="BA117" s="75"/>
      <c r="BB117" s="76">
        <f>SUM(HOSPITAL:MICROREDES!BB117)</f>
        <v>0</v>
      </c>
      <c r="BC117" s="90">
        <f>SUM(HOSPITAL:MICROREDES!BC117)</f>
        <v>2</v>
      </c>
      <c r="BD117" s="75">
        <f>SUM(HOSPITAL:MICROREDES!BD117)</f>
        <v>0</v>
      </c>
      <c r="BE117" s="75"/>
      <c r="BF117" s="75">
        <f>SUM(HOSPITAL:MICROREDES!BF117)</f>
        <v>0</v>
      </c>
      <c r="BG117" s="76"/>
      <c r="BH117" s="90">
        <f>SUM(HOSPITAL:MICROREDES!BH117)</f>
        <v>0</v>
      </c>
      <c r="BI117" s="75"/>
      <c r="BJ117" s="75">
        <f>SUM(HOSPITAL:MICROREDES!BJ117)</f>
        <v>0</v>
      </c>
      <c r="BK117" s="75"/>
      <c r="BL117" s="76">
        <f>SUM(HOSPITAL:MICROREDES!BL117)</f>
        <v>0</v>
      </c>
      <c r="BM117" s="90">
        <f>SUM(HOSPITAL:MICROREDES!BM117)</f>
        <v>0</v>
      </c>
      <c r="BN117" s="75">
        <f>SUM(HOSPITAL:MICROREDES!BN117)</f>
        <v>0</v>
      </c>
      <c r="BO117" s="75"/>
      <c r="BP117" s="76">
        <f>SUM(HOSPITAL:MICROREDES!BP117)</f>
        <v>0</v>
      </c>
      <c r="BQ117" s="90">
        <f>SUM(HOSPITAL:MICROREDES!BQ117)</f>
        <v>0</v>
      </c>
      <c r="BR117" s="75">
        <f>SUM(HOSPITAL:MICROREDES!BR117)</f>
        <v>0</v>
      </c>
      <c r="BS117" s="75"/>
      <c r="BT117" s="75">
        <f>SUM(HOSPITAL:MICROREDES!BT117)</f>
        <v>0</v>
      </c>
      <c r="BU117" s="75"/>
      <c r="BV117" s="75">
        <f>SUM(HOSPITAL:MICROREDES!BV117)</f>
        <v>0</v>
      </c>
      <c r="BW117" s="76"/>
      <c r="BX117" s="90">
        <f>SUM(HOSPITAL:MICROREDES!BX117)</f>
        <v>22</v>
      </c>
      <c r="BY117" s="75"/>
      <c r="BZ117" s="75">
        <f>SUM(HOSPITAL:MICROREDES!BZ117)</f>
        <v>0</v>
      </c>
      <c r="CA117" s="76"/>
      <c r="CB117" s="90">
        <f>SUM(HOSPITAL:MICROREDES!CB117)</f>
        <v>4</v>
      </c>
      <c r="CC117" s="75"/>
      <c r="CD117" s="75">
        <f>SUM(HOSPITAL:MICROREDES!CD117)</f>
        <v>0</v>
      </c>
      <c r="CE117" s="75"/>
      <c r="CF117" s="76">
        <f>SUM(HOSPITAL:MICROREDES!CF117)</f>
        <v>0</v>
      </c>
      <c r="CG117" s="90">
        <f>SUM(HOSPITAL:MICROREDES!CG117)</f>
        <v>19</v>
      </c>
      <c r="CH117" s="75">
        <f>SUM(HOSPITAL:MICROREDES!CH117)</f>
        <v>0</v>
      </c>
      <c r="CI117" s="75"/>
      <c r="CJ117" s="76">
        <f>SUM(HOSPITAL:MICROREDES!CJ117)</f>
        <v>0</v>
      </c>
      <c r="CK117" s="90">
        <f>SUM(HOSPITAL:MICROREDES!CK117)</f>
        <v>0</v>
      </c>
      <c r="CL117" s="75">
        <f>SUM(HOSPITAL:MICROREDES!CL117)</f>
        <v>0</v>
      </c>
      <c r="CM117" s="76"/>
      <c r="CN117" s="90">
        <f>SUM(HOSPITAL:MICROREDES!CN117)</f>
        <v>0</v>
      </c>
      <c r="CO117" s="75"/>
      <c r="CP117" s="75">
        <f>SUM(HOSPITAL:MICROREDES!CP117)</f>
        <v>0</v>
      </c>
      <c r="CQ117" s="76"/>
      <c r="CR117" s="90">
        <f>SUM(HOSPITAL:MICROREDES!CR117)</f>
        <v>0</v>
      </c>
      <c r="CS117" s="75"/>
      <c r="CT117" s="75">
        <f>SUM(HOSPITAL:MICROREDES!CT117)</f>
        <v>0</v>
      </c>
      <c r="CU117" s="75"/>
      <c r="CV117" s="76">
        <f>SUM(HOSPITAL:MICROREDES!CV117)</f>
        <v>0</v>
      </c>
      <c r="CW117" s="90">
        <f>SUM(HOSPITAL:MICROREDES!CW117)</f>
        <v>0</v>
      </c>
      <c r="CX117" s="75">
        <f>SUM(HOSPITAL:MICROREDES!CX117)</f>
        <v>0</v>
      </c>
      <c r="CY117" s="76"/>
      <c r="CZ117" s="90">
        <f>SUM(HOSPITAL:MICROREDES!CZ117)</f>
        <v>0</v>
      </c>
      <c r="DA117" s="75"/>
      <c r="DB117" s="75">
        <f>SUM(HOSPITAL:MICROREDES!DB117)</f>
        <v>0</v>
      </c>
      <c r="DC117" s="75"/>
      <c r="DD117" s="76">
        <f>SUM(HOSPITAL:MICROREDES!DD117)</f>
        <v>0</v>
      </c>
      <c r="DE117" s="27">
        <f>SUM(HOSPITAL:MICROREDES!DE117)</f>
        <v>3</v>
      </c>
    </row>
    <row r="118" spans="1:109" ht="15" customHeight="1" x14ac:dyDescent="0.25">
      <c r="A118" s="6"/>
      <c r="C118" s="91" t="s">
        <v>35</v>
      </c>
      <c r="D118" s="75"/>
      <c r="E118" s="76"/>
      <c r="F118" s="90">
        <f>SUM(HOSPITAL:MICROREDES!F118)</f>
        <v>52</v>
      </c>
      <c r="G118" s="76"/>
      <c r="H118" s="90">
        <f>SUM(HOSPITAL:MICROREDES!H118)</f>
        <v>40</v>
      </c>
      <c r="I118" s="75"/>
      <c r="J118" s="75">
        <f>SUM(HOSPITAL:MICROREDES!J118)</f>
        <v>0</v>
      </c>
      <c r="K118" s="75"/>
      <c r="L118" s="76">
        <f>SUM(HOSPITAL:MICROREDES!L118)</f>
        <v>0</v>
      </c>
      <c r="M118" s="90">
        <f>SUM(HOSPITAL:MICROREDES!M118)</f>
        <v>5</v>
      </c>
      <c r="N118" s="75">
        <f>SUM(HOSPITAL:MICROREDES!N118)</f>
        <v>0</v>
      </c>
      <c r="O118" s="75"/>
      <c r="P118" s="75">
        <f>SUM(HOSPITAL:MICROREDES!P118)</f>
        <v>0</v>
      </c>
      <c r="Q118" s="76"/>
      <c r="R118" s="90">
        <f>SUM(HOSPITAL:MICROREDES!R118)</f>
        <v>662</v>
      </c>
      <c r="S118" s="75"/>
      <c r="T118" s="75">
        <f>SUM(HOSPITAL:MICROREDES!T118)</f>
        <v>0</v>
      </c>
      <c r="U118" s="75"/>
      <c r="V118" s="76">
        <f>SUM(HOSPITAL:MICROREDES!V118)</f>
        <v>0</v>
      </c>
      <c r="W118" s="90">
        <f>SUM(HOSPITAL:MICROREDES!W118)</f>
        <v>69</v>
      </c>
      <c r="X118" s="75">
        <f>SUM(HOSPITAL:MICROREDES!X118)</f>
        <v>0</v>
      </c>
      <c r="Y118" s="75"/>
      <c r="Z118" s="75">
        <f>SUM(HOSPITAL:MICROREDES!Z118)</f>
        <v>0</v>
      </c>
      <c r="AA118" s="75"/>
      <c r="AB118" s="75">
        <f>SUM(HOSPITAL:MICROREDES!AB118)</f>
        <v>0</v>
      </c>
      <c r="AC118" s="76"/>
      <c r="AD118" s="90">
        <f>SUM(HOSPITAL:MICROREDES!AD118)</f>
        <v>26</v>
      </c>
      <c r="AE118" s="75"/>
      <c r="AF118" s="75">
        <f>SUM(HOSPITAL:MICROREDES!AF118)</f>
        <v>0</v>
      </c>
      <c r="AG118" s="75"/>
      <c r="AH118" s="75">
        <f>SUM(HOSPITAL:MICROREDES!AH118)</f>
        <v>0</v>
      </c>
      <c r="AI118" s="76"/>
      <c r="AJ118" s="90">
        <f>SUM(HOSPITAL:MICROREDES!AJ118)</f>
        <v>0</v>
      </c>
      <c r="AK118" s="75"/>
      <c r="AL118" s="75">
        <f>SUM(HOSPITAL:MICROREDES!AL118)</f>
        <v>0</v>
      </c>
      <c r="AM118" s="75"/>
      <c r="AN118" s="75">
        <f>SUM(HOSPITAL:MICROREDES!AN118)</f>
        <v>0</v>
      </c>
      <c r="AO118" s="75"/>
      <c r="AP118" s="75">
        <f>SUM(HOSPITAL:MICROREDES!AP118)</f>
        <v>0</v>
      </c>
      <c r="AQ118" s="75"/>
      <c r="AR118" s="76">
        <f>SUM(HOSPITAL:MICROREDES!AR118)</f>
        <v>0</v>
      </c>
      <c r="AS118" s="90">
        <f>SUM(HOSPITAL:MICROREDES!AS118)</f>
        <v>81</v>
      </c>
      <c r="AT118" s="75">
        <f>SUM(HOSPITAL:MICROREDES!AT118)</f>
        <v>0</v>
      </c>
      <c r="AU118" s="75"/>
      <c r="AV118" s="75">
        <f>SUM(HOSPITAL:MICROREDES!AV118)</f>
        <v>0</v>
      </c>
      <c r="AW118" s="75"/>
      <c r="AX118" s="76">
        <f>SUM(HOSPITAL:MICROREDES!AX118)</f>
        <v>0</v>
      </c>
      <c r="AY118" s="90">
        <f>SUM(HOSPITAL:MICROREDES!AY118)</f>
        <v>46</v>
      </c>
      <c r="AZ118" s="75">
        <f>SUM(HOSPITAL:MICROREDES!AZ118)</f>
        <v>0</v>
      </c>
      <c r="BA118" s="75"/>
      <c r="BB118" s="76">
        <f>SUM(HOSPITAL:MICROREDES!BB118)</f>
        <v>0</v>
      </c>
      <c r="BC118" s="90">
        <f>SUM(HOSPITAL:MICROREDES!BC118)</f>
        <v>39</v>
      </c>
      <c r="BD118" s="75">
        <f>SUM(HOSPITAL:MICROREDES!BD118)</f>
        <v>0</v>
      </c>
      <c r="BE118" s="75"/>
      <c r="BF118" s="75">
        <f>SUM(HOSPITAL:MICROREDES!BF118)</f>
        <v>0</v>
      </c>
      <c r="BG118" s="76"/>
      <c r="BH118" s="90">
        <f>SUM(HOSPITAL:MICROREDES!BH118)</f>
        <v>12</v>
      </c>
      <c r="BI118" s="75"/>
      <c r="BJ118" s="75">
        <f>SUM(HOSPITAL:MICROREDES!BJ118)</f>
        <v>0</v>
      </c>
      <c r="BK118" s="75"/>
      <c r="BL118" s="76">
        <f>SUM(HOSPITAL:MICROREDES!BL118)</f>
        <v>0</v>
      </c>
      <c r="BM118" s="90">
        <f>SUM(HOSPITAL:MICROREDES!BM118)</f>
        <v>1</v>
      </c>
      <c r="BN118" s="75">
        <f>SUM(HOSPITAL:MICROREDES!BN118)</f>
        <v>0</v>
      </c>
      <c r="BO118" s="75"/>
      <c r="BP118" s="76">
        <f>SUM(HOSPITAL:MICROREDES!BP118)</f>
        <v>0</v>
      </c>
      <c r="BQ118" s="90">
        <f>SUM(HOSPITAL:MICROREDES!BQ118)</f>
        <v>1</v>
      </c>
      <c r="BR118" s="75">
        <f>SUM(HOSPITAL:MICROREDES!BR118)</f>
        <v>0</v>
      </c>
      <c r="BS118" s="75"/>
      <c r="BT118" s="75">
        <f>SUM(HOSPITAL:MICROREDES!BT118)</f>
        <v>0</v>
      </c>
      <c r="BU118" s="75"/>
      <c r="BV118" s="75">
        <f>SUM(HOSPITAL:MICROREDES!BV118)</f>
        <v>0</v>
      </c>
      <c r="BW118" s="76"/>
      <c r="BX118" s="90">
        <f>SUM(HOSPITAL:MICROREDES!BX118)</f>
        <v>378</v>
      </c>
      <c r="BY118" s="75"/>
      <c r="BZ118" s="75">
        <f>SUM(HOSPITAL:MICROREDES!BZ118)</f>
        <v>0</v>
      </c>
      <c r="CA118" s="76"/>
      <c r="CB118" s="90">
        <f>SUM(HOSPITAL:MICROREDES!CB118)</f>
        <v>77</v>
      </c>
      <c r="CC118" s="75"/>
      <c r="CD118" s="75">
        <f>SUM(HOSPITAL:MICROREDES!CD118)</f>
        <v>0</v>
      </c>
      <c r="CE118" s="75"/>
      <c r="CF118" s="76">
        <f>SUM(HOSPITAL:MICROREDES!CF118)</f>
        <v>0</v>
      </c>
      <c r="CG118" s="90">
        <f>SUM(HOSPITAL:MICROREDES!CG118)</f>
        <v>369</v>
      </c>
      <c r="CH118" s="75">
        <f>SUM(HOSPITAL:MICROREDES!CH118)</f>
        <v>0</v>
      </c>
      <c r="CI118" s="75"/>
      <c r="CJ118" s="76">
        <f>SUM(HOSPITAL:MICROREDES!CJ118)</f>
        <v>0</v>
      </c>
      <c r="CK118" s="90">
        <f>SUM(HOSPITAL:MICROREDES!CK118)</f>
        <v>17</v>
      </c>
      <c r="CL118" s="75">
        <f>SUM(HOSPITAL:MICROREDES!CL118)</f>
        <v>0</v>
      </c>
      <c r="CM118" s="76"/>
      <c r="CN118" s="90">
        <f>SUM(HOSPITAL:MICROREDES!CN118)</f>
        <v>41</v>
      </c>
      <c r="CO118" s="75"/>
      <c r="CP118" s="75">
        <f>SUM(HOSPITAL:MICROREDES!CP118)</f>
        <v>0</v>
      </c>
      <c r="CQ118" s="76"/>
      <c r="CR118" s="90">
        <f>SUM(HOSPITAL:MICROREDES!CR118)</f>
        <v>2</v>
      </c>
      <c r="CS118" s="75"/>
      <c r="CT118" s="75">
        <f>SUM(HOSPITAL:MICROREDES!CT118)</f>
        <v>0</v>
      </c>
      <c r="CU118" s="75"/>
      <c r="CV118" s="76">
        <f>SUM(HOSPITAL:MICROREDES!CV118)</f>
        <v>0</v>
      </c>
      <c r="CW118" s="90">
        <f>SUM(HOSPITAL:MICROREDES!CW118)</f>
        <v>0</v>
      </c>
      <c r="CX118" s="75">
        <f>SUM(HOSPITAL:MICROREDES!CX118)</f>
        <v>0</v>
      </c>
      <c r="CY118" s="76"/>
      <c r="CZ118" s="90">
        <f>SUM(HOSPITAL:MICROREDES!CZ118)</f>
        <v>20</v>
      </c>
      <c r="DA118" s="75"/>
      <c r="DB118" s="75">
        <f>SUM(HOSPITAL:MICROREDES!DB118)</f>
        <v>0</v>
      </c>
      <c r="DC118" s="75"/>
      <c r="DD118" s="76">
        <f>SUM(HOSPITAL:MICROREDES!DD118)</f>
        <v>0</v>
      </c>
      <c r="DE118" s="27">
        <f>SUM(HOSPITAL:MICROREDES!DE118)</f>
        <v>15</v>
      </c>
    </row>
    <row r="119" spans="1:109" ht="15" customHeight="1" x14ac:dyDescent="0.25">
      <c r="A119" s="6"/>
      <c r="C119" s="91" t="s">
        <v>36</v>
      </c>
      <c r="D119" s="75"/>
      <c r="E119" s="76"/>
      <c r="F119" s="90">
        <f>SUM(HOSPITAL:MICROREDES!F119)</f>
        <v>38</v>
      </c>
      <c r="G119" s="76"/>
      <c r="H119" s="90">
        <f>SUM(HOSPITAL:MICROREDES!H119)</f>
        <v>12</v>
      </c>
      <c r="I119" s="75"/>
      <c r="J119" s="75">
        <f>SUM(HOSPITAL:MICROREDES!J119)</f>
        <v>0</v>
      </c>
      <c r="K119" s="75"/>
      <c r="L119" s="76">
        <f>SUM(HOSPITAL:MICROREDES!L119)</f>
        <v>0</v>
      </c>
      <c r="M119" s="90">
        <f>SUM(HOSPITAL:MICROREDES!M119)</f>
        <v>5</v>
      </c>
      <c r="N119" s="75">
        <f>SUM(HOSPITAL:MICROREDES!N119)</f>
        <v>0</v>
      </c>
      <c r="O119" s="75"/>
      <c r="P119" s="75">
        <f>SUM(HOSPITAL:MICROREDES!P119)</f>
        <v>0</v>
      </c>
      <c r="Q119" s="76"/>
      <c r="R119" s="90">
        <f>SUM(HOSPITAL:MICROREDES!R119)</f>
        <v>360</v>
      </c>
      <c r="S119" s="75"/>
      <c r="T119" s="75">
        <f>SUM(HOSPITAL:MICROREDES!T119)</f>
        <v>0</v>
      </c>
      <c r="U119" s="75"/>
      <c r="V119" s="76">
        <f>SUM(HOSPITAL:MICROREDES!V119)</f>
        <v>0</v>
      </c>
      <c r="W119" s="90">
        <f>SUM(HOSPITAL:MICROREDES!W119)</f>
        <v>42</v>
      </c>
      <c r="X119" s="75">
        <f>SUM(HOSPITAL:MICROREDES!X119)</f>
        <v>0</v>
      </c>
      <c r="Y119" s="75"/>
      <c r="Z119" s="75">
        <f>SUM(HOSPITAL:MICROREDES!Z119)</f>
        <v>0</v>
      </c>
      <c r="AA119" s="75"/>
      <c r="AB119" s="75">
        <f>SUM(HOSPITAL:MICROREDES!AB119)</f>
        <v>0</v>
      </c>
      <c r="AC119" s="76"/>
      <c r="AD119" s="90">
        <f>SUM(HOSPITAL:MICROREDES!AD119)</f>
        <v>13</v>
      </c>
      <c r="AE119" s="75"/>
      <c r="AF119" s="75">
        <f>SUM(HOSPITAL:MICROREDES!AF119)</f>
        <v>0</v>
      </c>
      <c r="AG119" s="75"/>
      <c r="AH119" s="75">
        <f>SUM(HOSPITAL:MICROREDES!AH119)</f>
        <v>0</v>
      </c>
      <c r="AI119" s="76"/>
      <c r="AJ119" s="90">
        <f>SUM(HOSPITAL:MICROREDES!AJ119)</f>
        <v>0</v>
      </c>
      <c r="AK119" s="75"/>
      <c r="AL119" s="75">
        <f>SUM(HOSPITAL:MICROREDES!AL119)</f>
        <v>0</v>
      </c>
      <c r="AM119" s="75"/>
      <c r="AN119" s="75">
        <f>SUM(HOSPITAL:MICROREDES!AN119)</f>
        <v>0</v>
      </c>
      <c r="AO119" s="75"/>
      <c r="AP119" s="75">
        <f>SUM(HOSPITAL:MICROREDES!AP119)</f>
        <v>0</v>
      </c>
      <c r="AQ119" s="75"/>
      <c r="AR119" s="76">
        <f>SUM(HOSPITAL:MICROREDES!AR119)</f>
        <v>0</v>
      </c>
      <c r="AS119" s="90">
        <f>SUM(HOSPITAL:MICROREDES!AS119)</f>
        <v>41</v>
      </c>
      <c r="AT119" s="75">
        <f>SUM(HOSPITAL:MICROREDES!AT119)</f>
        <v>0</v>
      </c>
      <c r="AU119" s="75"/>
      <c r="AV119" s="75">
        <f>SUM(HOSPITAL:MICROREDES!AV119)</f>
        <v>0</v>
      </c>
      <c r="AW119" s="75"/>
      <c r="AX119" s="76">
        <f>SUM(HOSPITAL:MICROREDES!AX119)</f>
        <v>0</v>
      </c>
      <c r="AY119" s="90">
        <f>SUM(HOSPITAL:MICROREDES!AY119)</f>
        <v>16</v>
      </c>
      <c r="AZ119" s="75">
        <f>SUM(HOSPITAL:MICROREDES!AZ119)</f>
        <v>0</v>
      </c>
      <c r="BA119" s="75"/>
      <c r="BB119" s="76">
        <f>SUM(HOSPITAL:MICROREDES!BB119)</f>
        <v>0</v>
      </c>
      <c r="BC119" s="90">
        <f>SUM(HOSPITAL:MICROREDES!BC119)</f>
        <v>16</v>
      </c>
      <c r="BD119" s="75">
        <f>SUM(HOSPITAL:MICROREDES!BD119)</f>
        <v>0</v>
      </c>
      <c r="BE119" s="75"/>
      <c r="BF119" s="75">
        <f>SUM(HOSPITAL:MICROREDES!BF119)</f>
        <v>0</v>
      </c>
      <c r="BG119" s="76"/>
      <c r="BH119" s="90">
        <f>SUM(HOSPITAL:MICROREDES!BH119)</f>
        <v>12</v>
      </c>
      <c r="BI119" s="75"/>
      <c r="BJ119" s="75">
        <f>SUM(HOSPITAL:MICROREDES!BJ119)</f>
        <v>0</v>
      </c>
      <c r="BK119" s="75"/>
      <c r="BL119" s="76">
        <f>SUM(HOSPITAL:MICROREDES!BL119)</f>
        <v>0</v>
      </c>
      <c r="BM119" s="90">
        <f>SUM(HOSPITAL:MICROREDES!BM119)</f>
        <v>0</v>
      </c>
      <c r="BN119" s="75">
        <f>SUM(HOSPITAL:MICROREDES!BN119)</f>
        <v>0</v>
      </c>
      <c r="BO119" s="75"/>
      <c r="BP119" s="76">
        <f>SUM(HOSPITAL:MICROREDES!BP119)</f>
        <v>0</v>
      </c>
      <c r="BQ119" s="90">
        <f>SUM(HOSPITAL:MICROREDES!BQ119)</f>
        <v>0</v>
      </c>
      <c r="BR119" s="75">
        <f>SUM(HOSPITAL:MICROREDES!BR119)</f>
        <v>0</v>
      </c>
      <c r="BS119" s="75"/>
      <c r="BT119" s="75">
        <f>SUM(HOSPITAL:MICROREDES!BT119)</f>
        <v>0</v>
      </c>
      <c r="BU119" s="75"/>
      <c r="BV119" s="75">
        <f>SUM(HOSPITAL:MICROREDES!BV119)</f>
        <v>0</v>
      </c>
      <c r="BW119" s="76"/>
      <c r="BX119" s="90">
        <f>SUM(HOSPITAL:MICROREDES!BX119)</f>
        <v>213</v>
      </c>
      <c r="BY119" s="75"/>
      <c r="BZ119" s="75">
        <f>SUM(HOSPITAL:MICROREDES!BZ119)</f>
        <v>0</v>
      </c>
      <c r="CA119" s="76"/>
      <c r="CB119" s="90">
        <f>SUM(HOSPITAL:MICROREDES!CB119)</f>
        <v>34</v>
      </c>
      <c r="CC119" s="75"/>
      <c r="CD119" s="75">
        <f>SUM(HOSPITAL:MICROREDES!CD119)</f>
        <v>0</v>
      </c>
      <c r="CE119" s="75"/>
      <c r="CF119" s="76">
        <f>SUM(HOSPITAL:MICROREDES!CF119)</f>
        <v>0</v>
      </c>
      <c r="CG119" s="90">
        <f>SUM(HOSPITAL:MICROREDES!CG119)</f>
        <v>209</v>
      </c>
      <c r="CH119" s="75">
        <f>SUM(HOSPITAL:MICROREDES!CH119)</f>
        <v>0</v>
      </c>
      <c r="CI119" s="75"/>
      <c r="CJ119" s="76">
        <f>SUM(HOSPITAL:MICROREDES!CJ119)</f>
        <v>0</v>
      </c>
      <c r="CK119" s="90">
        <f>SUM(HOSPITAL:MICROREDES!CK119)</f>
        <v>8</v>
      </c>
      <c r="CL119" s="75">
        <f>SUM(HOSPITAL:MICROREDES!CL119)</f>
        <v>0</v>
      </c>
      <c r="CM119" s="76"/>
      <c r="CN119" s="90">
        <f>SUM(HOSPITAL:MICROREDES!CN119)</f>
        <v>24</v>
      </c>
      <c r="CO119" s="75"/>
      <c r="CP119" s="75">
        <f>SUM(HOSPITAL:MICROREDES!CP119)</f>
        <v>0</v>
      </c>
      <c r="CQ119" s="76"/>
      <c r="CR119" s="90">
        <f>SUM(HOSPITAL:MICROREDES!CR119)</f>
        <v>2</v>
      </c>
      <c r="CS119" s="75"/>
      <c r="CT119" s="75">
        <f>SUM(HOSPITAL:MICROREDES!CT119)</f>
        <v>0</v>
      </c>
      <c r="CU119" s="75"/>
      <c r="CV119" s="76">
        <f>SUM(HOSPITAL:MICROREDES!CV119)</f>
        <v>0</v>
      </c>
      <c r="CW119" s="90">
        <f>SUM(HOSPITAL:MICROREDES!CW119)</f>
        <v>0</v>
      </c>
      <c r="CX119" s="75">
        <f>SUM(HOSPITAL:MICROREDES!CX119)</f>
        <v>0</v>
      </c>
      <c r="CY119" s="76"/>
      <c r="CZ119" s="90">
        <f>SUM(HOSPITAL:MICROREDES!CZ119)</f>
        <v>16</v>
      </c>
      <c r="DA119" s="75"/>
      <c r="DB119" s="75">
        <f>SUM(HOSPITAL:MICROREDES!DB119)</f>
        <v>0</v>
      </c>
      <c r="DC119" s="75"/>
      <c r="DD119" s="76">
        <f>SUM(HOSPITAL:MICROREDES!DD119)</f>
        <v>0</v>
      </c>
      <c r="DE119" s="27">
        <f>SUM(HOSPITAL:MICROREDES!DE119)</f>
        <v>3</v>
      </c>
    </row>
    <row r="120" spans="1:109" ht="15" customHeight="1" x14ac:dyDescent="0.25">
      <c r="A120" s="6"/>
      <c r="C120" s="93" t="s">
        <v>37</v>
      </c>
      <c r="D120" s="75"/>
      <c r="E120" s="76"/>
      <c r="F120" s="92">
        <f>SUM(HOSPITAL:MICROREDES!F120)</f>
        <v>92</v>
      </c>
      <c r="G120" s="76"/>
      <c r="H120" s="92">
        <f>SUM(HOSPITAL:MICROREDES!H120)</f>
        <v>53</v>
      </c>
      <c r="I120" s="75"/>
      <c r="J120" s="75">
        <f>SUM(HOSPITAL:MICROREDES!J120)</f>
        <v>0</v>
      </c>
      <c r="K120" s="75"/>
      <c r="L120" s="76">
        <f>SUM(HOSPITAL:MICROREDES!L120)</f>
        <v>0</v>
      </c>
      <c r="M120" s="92">
        <f>SUM(HOSPITAL:MICROREDES!M120)</f>
        <v>11</v>
      </c>
      <c r="N120" s="75">
        <f>SUM(HOSPITAL:MICROREDES!N120)</f>
        <v>0</v>
      </c>
      <c r="O120" s="75"/>
      <c r="P120" s="75">
        <f>SUM(HOSPITAL:MICROREDES!P120)</f>
        <v>0</v>
      </c>
      <c r="Q120" s="76"/>
      <c r="R120" s="92">
        <f>SUM(HOSPITAL:MICROREDES!R120)</f>
        <v>1055</v>
      </c>
      <c r="S120" s="75"/>
      <c r="T120" s="75">
        <f>SUM(HOSPITAL:MICROREDES!T120)</f>
        <v>0</v>
      </c>
      <c r="U120" s="75"/>
      <c r="V120" s="76">
        <f>SUM(HOSPITAL:MICROREDES!V120)</f>
        <v>0</v>
      </c>
      <c r="W120" s="92">
        <f>SUM(HOSPITAL:MICROREDES!W120)</f>
        <v>116</v>
      </c>
      <c r="X120" s="75">
        <f>SUM(HOSPITAL:MICROREDES!X120)</f>
        <v>0</v>
      </c>
      <c r="Y120" s="75"/>
      <c r="Z120" s="75">
        <f>SUM(HOSPITAL:MICROREDES!Z120)</f>
        <v>0</v>
      </c>
      <c r="AA120" s="75"/>
      <c r="AB120" s="75">
        <f>SUM(HOSPITAL:MICROREDES!AB120)</f>
        <v>0</v>
      </c>
      <c r="AC120" s="76"/>
      <c r="AD120" s="92">
        <f>SUM(HOSPITAL:MICROREDES!AD120)</f>
        <v>40</v>
      </c>
      <c r="AE120" s="75"/>
      <c r="AF120" s="75">
        <f>SUM(HOSPITAL:MICROREDES!AF120)</f>
        <v>0</v>
      </c>
      <c r="AG120" s="75"/>
      <c r="AH120" s="75">
        <f>SUM(HOSPITAL:MICROREDES!AH120)</f>
        <v>0</v>
      </c>
      <c r="AI120" s="76"/>
      <c r="AJ120" s="92">
        <f>SUM(HOSPITAL:MICROREDES!AJ120)</f>
        <v>0</v>
      </c>
      <c r="AK120" s="75"/>
      <c r="AL120" s="75">
        <f>SUM(HOSPITAL:MICROREDES!AL120)</f>
        <v>0</v>
      </c>
      <c r="AM120" s="75"/>
      <c r="AN120" s="75">
        <f>SUM(HOSPITAL:MICROREDES!AN120)</f>
        <v>0</v>
      </c>
      <c r="AO120" s="75"/>
      <c r="AP120" s="75">
        <f>SUM(HOSPITAL:MICROREDES!AP120)</f>
        <v>0</v>
      </c>
      <c r="AQ120" s="75"/>
      <c r="AR120" s="76">
        <f>SUM(HOSPITAL:MICROREDES!AR120)</f>
        <v>0</v>
      </c>
      <c r="AS120" s="92">
        <f>SUM(HOSPITAL:MICROREDES!AS120)</f>
        <v>124</v>
      </c>
      <c r="AT120" s="75">
        <f>SUM(HOSPITAL:MICROREDES!AT120)</f>
        <v>0</v>
      </c>
      <c r="AU120" s="75"/>
      <c r="AV120" s="75">
        <f>SUM(HOSPITAL:MICROREDES!AV120)</f>
        <v>0</v>
      </c>
      <c r="AW120" s="75"/>
      <c r="AX120" s="76">
        <f>SUM(HOSPITAL:MICROREDES!AX120)</f>
        <v>0</v>
      </c>
      <c r="AY120" s="92">
        <f>SUM(HOSPITAL:MICROREDES!AY120)</f>
        <v>64</v>
      </c>
      <c r="AZ120" s="75">
        <f>SUM(HOSPITAL:MICROREDES!AZ120)</f>
        <v>0</v>
      </c>
      <c r="BA120" s="75"/>
      <c r="BB120" s="76">
        <f>SUM(HOSPITAL:MICROREDES!BB120)</f>
        <v>0</v>
      </c>
      <c r="BC120" s="92">
        <f>SUM(HOSPITAL:MICROREDES!BC120)</f>
        <v>57</v>
      </c>
      <c r="BD120" s="75">
        <f>SUM(HOSPITAL:MICROREDES!BD120)</f>
        <v>0</v>
      </c>
      <c r="BE120" s="75"/>
      <c r="BF120" s="75">
        <f>SUM(HOSPITAL:MICROREDES!BF120)</f>
        <v>0</v>
      </c>
      <c r="BG120" s="76"/>
      <c r="BH120" s="92">
        <f>SUM(HOSPITAL:MICROREDES!BH120)</f>
        <v>24</v>
      </c>
      <c r="BI120" s="75"/>
      <c r="BJ120" s="75">
        <f>SUM(HOSPITAL:MICROREDES!BJ120)</f>
        <v>0</v>
      </c>
      <c r="BK120" s="75"/>
      <c r="BL120" s="76">
        <f>SUM(HOSPITAL:MICROREDES!BL120)</f>
        <v>0</v>
      </c>
      <c r="BM120" s="92">
        <f>SUM(HOSPITAL:MICROREDES!BM120)</f>
        <v>1</v>
      </c>
      <c r="BN120" s="75">
        <f>SUM(HOSPITAL:MICROREDES!BN120)</f>
        <v>0</v>
      </c>
      <c r="BO120" s="75"/>
      <c r="BP120" s="76">
        <f>SUM(HOSPITAL:MICROREDES!BP120)</f>
        <v>0</v>
      </c>
      <c r="BQ120" s="92">
        <f>SUM(HOSPITAL:MICROREDES!BQ120)</f>
        <v>1</v>
      </c>
      <c r="BR120" s="75">
        <f>SUM(HOSPITAL:MICROREDES!BR120)</f>
        <v>0</v>
      </c>
      <c r="BS120" s="75"/>
      <c r="BT120" s="75">
        <f>SUM(HOSPITAL:MICROREDES!BT120)</f>
        <v>0</v>
      </c>
      <c r="BU120" s="75"/>
      <c r="BV120" s="75">
        <f>SUM(HOSPITAL:MICROREDES!BV120)</f>
        <v>0</v>
      </c>
      <c r="BW120" s="76"/>
      <c r="BX120" s="92">
        <f>SUM(HOSPITAL:MICROREDES!BX120)</f>
        <v>613</v>
      </c>
      <c r="BY120" s="75"/>
      <c r="BZ120" s="75">
        <f>SUM(HOSPITAL:MICROREDES!BZ120)</f>
        <v>0</v>
      </c>
      <c r="CA120" s="76"/>
      <c r="CB120" s="92">
        <f>SUM(HOSPITAL:MICROREDES!CB120)</f>
        <v>115</v>
      </c>
      <c r="CC120" s="75"/>
      <c r="CD120" s="75">
        <f>SUM(HOSPITAL:MICROREDES!CD120)</f>
        <v>0</v>
      </c>
      <c r="CE120" s="75"/>
      <c r="CF120" s="76">
        <f>SUM(HOSPITAL:MICROREDES!CF120)</f>
        <v>0</v>
      </c>
      <c r="CG120" s="92">
        <f>SUM(HOSPITAL:MICROREDES!CG120)</f>
        <v>597</v>
      </c>
      <c r="CH120" s="75">
        <f>SUM(HOSPITAL:MICROREDES!CH120)</f>
        <v>0</v>
      </c>
      <c r="CI120" s="75"/>
      <c r="CJ120" s="76">
        <f>SUM(HOSPITAL:MICROREDES!CJ120)</f>
        <v>0</v>
      </c>
      <c r="CK120" s="92">
        <f>SUM(HOSPITAL:MICROREDES!CK120)</f>
        <v>25</v>
      </c>
      <c r="CL120" s="75">
        <f>SUM(HOSPITAL:MICROREDES!CL120)</f>
        <v>0</v>
      </c>
      <c r="CM120" s="76"/>
      <c r="CN120" s="92">
        <f>SUM(HOSPITAL:MICROREDES!CN120)</f>
        <v>65</v>
      </c>
      <c r="CO120" s="75"/>
      <c r="CP120" s="75">
        <f>SUM(HOSPITAL:MICROREDES!CP120)</f>
        <v>0</v>
      </c>
      <c r="CQ120" s="76"/>
      <c r="CR120" s="92">
        <f>SUM(HOSPITAL:MICROREDES!CR120)</f>
        <v>4</v>
      </c>
      <c r="CS120" s="75"/>
      <c r="CT120" s="75">
        <f>SUM(HOSPITAL:MICROREDES!CT120)</f>
        <v>0</v>
      </c>
      <c r="CU120" s="75"/>
      <c r="CV120" s="76">
        <f>SUM(HOSPITAL:MICROREDES!CV120)</f>
        <v>0</v>
      </c>
      <c r="CW120" s="92">
        <f>SUM(HOSPITAL:MICROREDES!CW120)</f>
        <v>0</v>
      </c>
      <c r="CX120" s="75">
        <f>SUM(HOSPITAL:MICROREDES!CX120)</f>
        <v>0</v>
      </c>
      <c r="CY120" s="76"/>
      <c r="CZ120" s="92">
        <f>SUM(HOSPITAL:MICROREDES!CZ120)</f>
        <v>36</v>
      </c>
      <c r="DA120" s="75"/>
      <c r="DB120" s="75">
        <f>SUM(HOSPITAL:MICROREDES!DB120)</f>
        <v>0</v>
      </c>
      <c r="DC120" s="75"/>
      <c r="DD120" s="76">
        <f>SUM(HOSPITAL:MICROREDES!DD120)</f>
        <v>0</v>
      </c>
      <c r="DE120" s="28">
        <f>SUM(HOSPITAL:MICROREDES!DE120)</f>
        <v>21</v>
      </c>
    </row>
    <row r="121" spans="1:109" ht="15" customHeight="1" x14ac:dyDescent="0.25">
      <c r="A121" s="6"/>
      <c r="DE121" s="13"/>
    </row>
    <row r="122" spans="1:109" ht="15" customHeight="1" x14ac:dyDescent="0.25">
      <c r="A122" s="6"/>
      <c r="DE122" s="13"/>
    </row>
    <row r="123" spans="1:109" ht="15" customHeight="1" x14ac:dyDescent="0.25">
      <c r="A123" s="6"/>
      <c r="DE123" s="13"/>
    </row>
    <row r="124" spans="1:109" ht="15" customHeight="1" x14ac:dyDescent="0.25">
      <c r="A124" s="6"/>
      <c r="C124" s="78" t="s">
        <v>2</v>
      </c>
      <c r="D124" s="83"/>
      <c r="E124" s="84"/>
      <c r="F124" s="78" t="s">
        <v>38</v>
      </c>
      <c r="G124" s="75"/>
      <c r="H124" s="75"/>
      <c r="I124" s="75"/>
      <c r="J124" s="75"/>
      <c r="K124" s="75"/>
      <c r="L124" s="75"/>
      <c r="M124" s="75"/>
      <c r="N124" s="75"/>
      <c r="O124" s="76"/>
      <c r="P124" s="78" t="s">
        <v>39</v>
      </c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6"/>
      <c r="AB124" s="78" t="s">
        <v>40</v>
      </c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6"/>
      <c r="AT124" s="78" t="s">
        <v>2</v>
      </c>
      <c r="AU124" s="83"/>
      <c r="AV124" s="84"/>
      <c r="AW124" s="78" t="s">
        <v>3</v>
      </c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6"/>
      <c r="CI124" s="78" t="s">
        <v>41</v>
      </c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6"/>
      <c r="DE124" s="13"/>
    </row>
    <row r="125" spans="1:109" ht="15" customHeight="1" x14ac:dyDescent="0.25">
      <c r="A125" s="6"/>
      <c r="C125" s="85"/>
      <c r="D125" s="79"/>
      <c r="E125" s="86"/>
      <c r="F125" s="74" t="s">
        <v>14</v>
      </c>
      <c r="G125" s="75"/>
      <c r="H125" s="75"/>
      <c r="I125" s="75"/>
      <c r="J125" s="75"/>
      <c r="K125" s="75"/>
      <c r="L125" s="75"/>
      <c r="M125" s="75"/>
      <c r="N125" s="75"/>
      <c r="O125" s="76"/>
      <c r="P125" s="74" t="s">
        <v>14</v>
      </c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6"/>
      <c r="AB125" s="74" t="s">
        <v>14</v>
      </c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6"/>
      <c r="AT125" s="85"/>
      <c r="AU125" s="79"/>
      <c r="AV125" s="86"/>
      <c r="AW125" s="74" t="s">
        <v>42</v>
      </c>
      <c r="AX125" s="83"/>
      <c r="AY125" s="83"/>
      <c r="AZ125" s="83"/>
      <c r="BA125" s="83"/>
      <c r="BB125" s="83"/>
      <c r="BC125" s="83"/>
      <c r="BD125" s="83"/>
      <c r="BE125" s="83"/>
      <c r="BF125" s="83"/>
      <c r="BG125" s="83"/>
      <c r="BH125" s="83"/>
      <c r="BI125" s="83"/>
      <c r="BJ125" s="83"/>
      <c r="BK125" s="83"/>
      <c r="BL125" s="83"/>
      <c r="BM125" s="83"/>
      <c r="BN125" s="83"/>
      <c r="BO125" s="83"/>
      <c r="BP125" s="83"/>
      <c r="BQ125" s="83"/>
      <c r="BR125" s="83"/>
      <c r="BS125" s="84"/>
      <c r="BT125" s="74" t="s">
        <v>43</v>
      </c>
      <c r="BU125" s="83"/>
      <c r="BV125" s="83"/>
      <c r="BW125" s="83"/>
      <c r="BX125" s="83"/>
      <c r="BY125" s="83"/>
      <c r="BZ125" s="83"/>
      <c r="CA125" s="83"/>
      <c r="CB125" s="83"/>
      <c r="CC125" s="84"/>
      <c r="CD125" s="74" t="s">
        <v>44</v>
      </c>
      <c r="CE125" s="83"/>
      <c r="CF125" s="83"/>
      <c r="CG125" s="83"/>
      <c r="CH125" s="84"/>
      <c r="CI125" s="74" t="s">
        <v>14</v>
      </c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U125" s="83"/>
      <c r="CV125" s="83"/>
      <c r="CW125" s="83"/>
      <c r="CX125" s="84"/>
      <c r="DE125" s="13"/>
    </row>
    <row r="126" spans="1:109" ht="15" customHeight="1" x14ac:dyDescent="0.25">
      <c r="A126" s="6"/>
      <c r="C126" s="85"/>
      <c r="D126" s="79"/>
      <c r="E126" s="86"/>
      <c r="F126" s="77" t="s">
        <v>45</v>
      </c>
      <c r="G126" s="83"/>
      <c r="H126" s="83"/>
      <c r="I126" s="83"/>
      <c r="J126" s="83"/>
      <c r="K126" s="84"/>
      <c r="L126" s="77" t="s">
        <v>46</v>
      </c>
      <c r="M126" s="83"/>
      <c r="N126" s="83"/>
      <c r="O126" s="84"/>
      <c r="P126" s="77" t="s">
        <v>13</v>
      </c>
      <c r="Q126" s="83"/>
      <c r="R126" s="83"/>
      <c r="S126" s="83"/>
      <c r="T126" s="84"/>
      <c r="U126" s="77" t="s">
        <v>47</v>
      </c>
      <c r="V126" s="83"/>
      <c r="W126" s="83"/>
      <c r="X126" s="83"/>
      <c r="Y126" s="83"/>
      <c r="Z126" s="83"/>
      <c r="AA126" s="84"/>
      <c r="AB126" s="77" t="s">
        <v>48</v>
      </c>
      <c r="AC126" s="83"/>
      <c r="AD126" s="83"/>
      <c r="AE126" s="83"/>
      <c r="AF126" s="83"/>
      <c r="AG126" s="84"/>
      <c r="AH126" s="77" t="s">
        <v>49</v>
      </c>
      <c r="AI126" s="83"/>
      <c r="AJ126" s="83"/>
      <c r="AK126" s="83"/>
      <c r="AL126" s="83"/>
      <c r="AM126" s="83"/>
      <c r="AN126" s="83"/>
      <c r="AO126" s="83"/>
      <c r="AP126" s="84"/>
      <c r="AT126" s="85"/>
      <c r="AU126" s="79"/>
      <c r="AV126" s="86"/>
      <c r="AW126" s="87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9"/>
      <c r="BT126" s="87"/>
      <c r="BU126" s="88"/>
      <c r="BV126" s="88"/>
      <c r="BW126" s="88"/>
      <c r="BX126" s="88"/>
      <c r="BY126" s="88"/>
      <c r="BZ126" s="88"/>
      <c r="CA126" s="88"/>
      <c r="CB126" s="88"/>
      <c r="CC126" s="89"/>
      <c r="CD126" s="87"/>
      <c r="CE126" s="88"/>
      <c r="CF126" s="88"/>
      <c r="CG126" s="88"/>
      <c r="CH126" s="89"/>
      <c r="CI126" s="87"/>
      <c r="CJ126" s="88"/>
      <c r="CK126" s="88"/>
      <c r="CL126" s="88"/>
      <c r="CM126" s="88"/>
      <c r="CN126" s="88"/>
      <c r="CO126" s="88"/>
      <c r="CP126" s="88"/>
      <c r="CQ126" s="88"/>
      <c r="CR126" s="88"/>
      <c r="CS126" s="88"/>
      <c r="CT126" s="88"/>
      <c r="CU126" s="88"/>
      <c r="CV126" s="88"/>
      <c r="CW126" s="88"/>
      <c r="CX126" s="89"/>
      <c r="DE126" s="13"/>
    </row>
    <row r="127" spans="1:109" ht="15" customHeight="1" x14ac:dyDescent="0.25">
      <c r="A127" s="6"/>
      <c r="C127" s="87"/>
      <c r="D127" s="88"/>
      <c r="E127" s="89"/>
      <c r="F127" s="87"/>
      <c r="G127" s="88"/>
      <c r="H127" s="88"/>
      <c r="I127" s="88"/>
      <c r="J127" s="88"/>
      <c r="K127" s="89"/>
      <c r="L127" s="87"/>
      <c r="M127" s="88"/>
      <c r="N127" s="88"/>
      <c r="O127" s="89"/>
      <c r="P127" s="87"/>
      <c r="Q127" s="88"/>
      <c r="R127" s="88"/>
      <c r="S127" s="88"/>
      <c r="T127" s="89"/>
      <c r="U127" s="87"/>
      <c r="V127" s="88"/>
      <c r="W127" s="88"/>
      <c r="X127" s="88"/>
      <c r="Y127" s="88"/>
      <c r="Z127" s="88"/>
      <c r="AA127" s="89"/>
      <c r="AB127" s="87"/>
      <c r="AC127" s="88"/>
      <c r="AD127" s="88"/>
      <c r="AE127" s="88"/>
      <c r="AF127" s="88"/>
      <c r="AG127" s="89"/>
      <c r="AH127" s="87"/>
      <c r="AI127" s="88"/>
      <c r="AJ127" s="88"/>
      <c r="AK127" s="88"/>
      <c r="AL127" s="88"/>
      <c r="AM127" s="88"/>
      <c r="AN127" s="88"/>
      <c r="AO127" s="88"/>
      <c r="AP127" s="89"/>
      <c r="AT127" s="87"/>
      <c r="AU127" s="88"/>
      <c r="AV127" s="89"/>
      <c r="AW127" s="77" t="s">
        <v>50</v>
      </c>
      <c r="AX127" s="75"/>
      <c r="AY127" s="75"/>
      <c r="AZ127" s="75"/>
      <c r="BA127" s="76"/>
      <c r="BB127" s="77" t="s">
        <v>51</v>
      </c>
      <c r="BC127" s="75"/>
      <c r="BD127" s="75"/>
      <c r="BE127" s="75"/>
      <c r="BF127" s="75"/>
      <c r="BG127" s="75"/>
      <c r="BH127" s="76"/>
      <c r="BI127" s="77" t="s">
        <v>52</v>
      </c>
      <c r="BJ127" s="75"/>
      <c r="BK127" s="75"/>
      <c r="BL127" s="75"/>
      <c r="BM127" s="75"/>
      <c r="BN127" s="76"/>
      <c r="BO127" s="77" t="s">
        <v>53</v>
      </c>
      <c r="BP127" s="75"/>
      <c r="BQ127" s="75"/>
      <c r="BR127" s="75"/>
      <c r="BS127" s="76"/>
      <c r="BT127" s="77" t="s">
        <v>54</v>
      </c>
      <c r="BU127" s="75"/>
      <c r="BV127" s="75"/>
      <c r="BW127" s="75"/>
      <c r="BX127" s="75"/>
      <c r="BY127" s="76"/>
      <c r="BZ127" s="77" t="s">
        <v>55</v>
      </c>
      <c r="CA127" s="75"/>
      <c r="CB127" s="75"/>
      <c r="CC127" s="76"/>
      <c r="CD127" s="77" t="s">
        <v>56</v>
      </c>
      <c r="CE127" s="75"/>
      <c r="CF127" s="75"/>
      <c r="CG127" s="75"/>
      <c r="CH127" s="76"/>
      <c r="CI127" s="77" t="s">
        <v>57</v>
      </c>
      <c r="CJ127" s="75"/>
      <c r="CK127" s="75"/>
      <c r="CL127" s="76"/>
      <c r="CM127" s="77" t="s">
        <v>58</v>
      </c>
      <c r="CN127" s="75"/>
      <c r="CO127" s="75"/>
      <c r="CP127" s="76"/>
      <c r="CQ127" s="77" t="s">
        <v>59</v>
      </c>
      <c r="CR127" s="75"/>
      <c r="CS127" s="75"/>
      <c r="CT127" s="75"/>
      <c r="CU127" s="76"/>
      <c r="CV127" s="77" t="s">
        <v>60</v>
      </c>
      <c r="CW127" s="75"/>
      <c r="CX127" s="76"/>
      <c r="DE127" s="13"/>
    </row>
    <row r="128" spans="1:109" ht="15" customHeight="1" x14ac:dyDescent="0.25">
      <c r="A128" s="6"/>
      <c r="C128" s="91" t="s">
        <v>33</v>
      </c>
      <c r="D128" s="75"/>
      <c r="E128" s="76"/>
      <c r="F128" s="90">
        <f>SUM(HOSPITAL:MICROREDES!F128)</f>
        <v>0</v>
      </c>
      <c r="G128" s="75"/>
      <c r="H128" s="75">
        <f>SUM(HOSPITAL:MICROREDES!H128)</f>
        <v>0</v>
      </c>
      <c r="I128" s="75"/>
      <c r="J128" s="75">
        <f>SUM(HOSPITAL:MICROREDES!J128)</f>
        <v>0</v>
      </c>
      <c r="K128" s="76"/>
      <c r="L128" s="90">
        <f>SUM(HOSPITAL:MICROREDES!L128)</f>
        <v>0</v>
      </c>
      <c r="M128" s="75"/>
      <c r="N128" s="75"/>
      <c r="O128" s="76"/>
      <c r="P128" s="90">
        <f>SUM(HOSPITAL:MICROREDES!P128)</f>
        <v>0</v>
      </c>
      <c r="Q128" s="75"/>
      <c r="R128" s="75"/>
      <c r="S128" s="75"/>
      <c r="T128" s="76"/>
      <c r="U128" s="90">
        <f>SUM(HOSPITAL:MICROREDES!U128)</f>
        <v>0</v>
      </c>
      <c r="V128" s="75"/>
      <c r="W128" s="75"/>
      <c r="X128" s="75"/>
      <c r="Y128" s="75"/>
      <c r="Z128" s="75"/>
      <c r="AA128" s="76"/>
      <c r="AB128" s="90">
        <f>SUM(HOSPITAL:MICROREDES!AB128)</f>
        <v>0</v>
      </c>
      <c r="AC128" s="75"/>
      <c r="AD128" s="75"/>
      <c r="AE128" s="75"/>
      <c r="AF128" s="75"/>
      <c r="AG128" s="76"/>
      <c r="AH128" s="90">
        <f>SUM(HOSPITAL:MICROREDES!AH128)</f>
        <v>0</v>
      </c>
      <c r="AI128" s="75"/>
      <c r="AJ128" s="75"/>
      <c r="AK128" s="75"/>
      <c r="AL128" s="75"/>
      <c r="AM128" s="75"/>
      <c r="AN128" s="75"/>
      <c r="AO128" s="75"/>
      <c r="AP128" s="76"/>
      <c r="AT128" s="91" t="s">
        <v>33</v>
      </c>
      <c r="AU128" s="75"/>
      <c r="AV128" s="76"/>
      <c r="AW128" s="90">
        <f>SUM(HOSPITAL:MICROREDES!AW128)</f>
        <v>0</v>
      </c>
      <c r="AX128" s="75"/>
      <c r="AY128" s="75">
        <f>SUM(HOSPITAL:MICROREDES!AY128)</f>
        <v>0</v>
      </c>
      <c r="AZ128" s="75"/>
      <c r="BA128" s="76">
        <f>SUM(HOSPITAL:MICROREDES!BA128)</f>
        <v>0</v>
      </c>
      <c r="BB128" s="90">
        <f>SUM(HOSPITAL:MICROREDES!BB128)</f>
        <v>0</v>
      </c>
      <c r="BC128" s="75">
        <f>SUM(HOSPITAL:MICROREDES!BC128)</f>
        <v>0</v>
      </c>
      <c r="BD128" s="75"/>
      <c r="BE128" s="75">
        <f>SUM(HOSPITAL:MICROREDES!BE128)</f>
        <v>0</v>
      </c>
      <c r="BF128" s="75"/>
      <c r="BG128" s="75">
        <f>SUM(HOSPITAL:MICROREDES!BG128)</f>
        <v>0</v>
      </c>
      <c r="BH128" s="76"/>
      <c r="BI128" s="90">
        <f>SUM(HOSPITAL:MICROREDES!BI128)</f>
        <v>0</v>
      </c>
      <c r="BJ128" s="75"/>
      <c r="BK128" s="75">
        <f>SUM(HOSPITAL:MICROREDES!BK128)</f>
        <v>0</v>
      </c>
      <c r="BL128" s="75"/>
      <c r="BM128" s="75">
        <f>SUM(HOSPITAL:MICROREDES!BM128)</f>
        <v>0</v>
      </c>
      <c r="BN128" s="76"/>
      <c r="BO128" s="90">
        <f>SUM(HOSPITAL:MICROREDES!BO128)</f>
        <v>0</v>
      </c>
      <c r="BP128" s="75"/>
      <c r="BQ128" s="75">
        <f>SUM(HOSPITAL:MICROREDES!BQ128)</f>
        <v>0</v>
      </c>
      <c r="BR128" s="75"/>
      <c r="BS128" s="76">
        <f>SUM(HOSPITAL:MICROREDES!BS128)</f>
        <v>0</v>
      </c>
      <c r="BT128" s="90">
        <f>SUM(HOSPITAL:MICROREDES!BT128)</f>
        <v>0</v>
      </c>
      <c r="BU128" s="75">
        <f>SUM(HOSPITAL:MICROREDES!BU128)</f>
        <v>0</v>
      </c>
      <c r="BV128" s="75"/>
      <c r="BW128" s="75">
        <f>SUM(HOSPITAL:MICROREDES!BW128)</f>
        <v>0</v>
      </c>
      <c r="BX128" s="75"/>
      <c r="BY128" s="76">
        <f>SUM(HOSPITAL:MICROREDES!BY128)</f>
        <v>0</v>
      </c>
      <c r="BZ128" s="90">
        <f>SUM(HOSPITAL:MICROREDES!BZ128)</f>
        <v>0</v>
      </c>
      <c r="CA128" s="75">
        <f>SUM(HOSPITAL:MICROREDES!CA128)</f>
        <v>0</v>
      </c>
      <c r="CB128" s="75"/>
      <c r="CC128" s="76">
        <f>SUM(HOSPITAL:MICROREDES!CC128)</f>
        <v>0</v>
      </c>
      <c r="CD128" s="90">
        <f>SUM(HOSPITAL:MICROREDES!CD128)</f>
        <v>0</v>
      </c>
      <c r="CE128" s="75">
        <f>SUM(HOSPITAL:MICROREDES!CE128)</f>
        <v>0</v>
      </c>
      <c r="CF128" s="75"/>
      <c r="CG128" s="75">
        <f>SUM(HOSPITAL:MICROREDES!CG128)</f>
        <v>0</v>
      </c>
      <c r="CH128" s="76"/>
      <c r="CI128" s="90">
        <f>SUM(HOSPITAL:MICROREDES!CI128)</f>
        <v>0</v>
      </c>
      <c r="CJ128" s="75"/>
      <c r="CK128" s="75">
        <f>SUM(HOSPITAL:MICROREDES!CK128)</f>
        <v>0</v>
      </c>
      <c r="CL128" s="76"/>
      <c r="CM128" s="90">
        <f>SUM(HOSPITAL:MICROREDES!CM128)</f>
        <v>0</v>
      </c>
      <c r="CN128" s="75"/>
      <c r="CO128" s="75">
        <f>SUM(HOSPITAL:MICROREDES!CO128)</f>
        <v>0</v>
      </c>
      <c r="CP128" s="76"/>
      <c r="CQ128" s="90">
        <f>SUM(HOSPITAL:MICROREDES!CQ128)</f>
        <v>0</v>
      </c>
      <c r="CR128" s="75"/>
      <c r="CS128" s="75">
        <f>SUM(HOSPITAL:MICROREDES!CS128)</f>
        <v>0</v>
      </c>
      <c r="CT128" s="75"/>
      <c r="CU128" s="76">
        <f>SUM(HOSPITAL:MICROREDES!CU128)</f>
        <v>0</v>
      </c>
      <c r="CV128" s="90">
        <f>SUM(HOSPITAL:MICROREDES!CV128)</f>
        <v>0</v>
      </c>
      <c r="CW128" s="75">
        <f>SUM(HOSPITAL:MICROREDES!CW128)</f>
        <v>0</v>
      </c>
      <c r="CX128" s="76"/>
      <c r="DE128" s="13"/>
    </row>
    <row r="129" spans="1:109" ht="15" customHeight="1" x14ac:dyDescent="0.25">
      <c r="A129" s="6"/>
      <c r="C129" s="91" t="s">
        <v>34</v>
      </c>
      <c r="D129" s="75"/>
      <c r="E129" s="76"/>
      <c r="F129" s="90">
        <f>SUM(HOSPITAL:MICROREDES!F129)</f>
        <v>0</v>
      </c>
      <c r="G129" s="75"/>
      <c r="H129" s="75">
        <f>SUM(HOSPITAL:MICROREDES!H129)</f>
        <v>0</v>
      </c>
      <c r="I129" s="75"/>
      <c r="J129" s="75">
        <f>SUM(HOSPITAL:MICROREDES!J129)</f>
        <v>0</v>
      </c>
      <c r="K129" s="76"/>
      <c r="L129" s="90">
        <f>SUM(HOSPITAL:MICROREDES!L129)</f>
        <v>0</v>
      </c>
      <c r="M129" s="75"/>
      <c r="N129" s="75"/>
      <c r="O129" s="76"/>
      <c r="P129" s="90">
        <f>SUM(HOSPITAL:MICROREDES!P129)</f>
        <v>1</v>
      </c>
      <c r="Q129" s="75"/>
      <c r="R129" s="75"/>
      <c r="S129" s="75"/>
      <c r="T129" s="76"/>
      <c r="U129" s="90">
        <f>SUM(HOSPITAL:MICROREDES!U129)</f>
        <v>0</v>
      </c>
      <c r="V129" s="75"/>
      <c r="W129" s="75"/>
      <c r="X129" s="75"/>
      <c r="Y129" s="75"/>
      <c r="Z129" s="75"/>
      <c r="AA129" s="76"/>
      <c r="AB129" s="90">
        <f>SUM(HOSPITAL:MICROREDES!AB129)</f>
        <v>0</v>
      </c>
      <c r="AC129" s="75"/>
      <c r="AD129" s="75"/>
      <c r="AE129" s="75"/>
      <c r="AF129" s="75"/>
      <c r="AG129" s="76"/>
      <c r="AH129" s="90">
        <f>SUM(HOSPITAL:MICROREDES!AH129)</f>
        <v>0</v>
      </c>
      <c r="AI129" s="75"/>
      <c r="AJ129" s="75"/>
      <c r="AK129" s="75"/>
      <c r="AL129" s="75"/>
      <c r="AM129" s="75"/>
      <c r="AN129" s="75"/>
      <c r="AO129" s="75"/>
      <c r="AP129" s="76"/>
      <c r="AT129" s="91" t="s">
        <v>34</v>
      </c>
      <c r="AU129" s="75"/>
      <c r="AV129" s="76"/>
      <c r="AW129" s="90">
        <f>SUM(HOSPITAL:MICROREDES!AW129)</f>
        <v>2</v>
      </c>
      <c r="AX129" s="75"/>
      <c r="AY129" s="75">
        <f>SUM(HOSPITAL:MICROREDES!AY129)</f>
        <v>0</v>
      </c>
      <c r="AZ129" s="75"/>
      <c r="BA129" s="76">
        <f>SUM(HOSPITAL:MICROREDES!BA129)</f>
        <v>0</v>
      </c>
      <c r="BB129" s="90">
        <f>SUM(HOSPITAL:MICROREDES!BB129)</f>
        <v>1</v>
      </c>
      <c r="BC129" s="75">
        <f>SUM(HOSPITAL:MICROREDES!BC129)</f>
        <v>0</v>
      </c>
      <c r="BD129" s="75"/>
      <c r="BE129" s="75">
        <f>SUM(HOSPITAL:MICROREDES!BE129)</f>
        <v>0</v>
      </c>
      <c r="BF129" s="75"/>
      <c r="BG129" s="75">
        <f>SUM(HOSPITAL:MICROREDES!BG129)</f>
        <v>0</v>
      </c>
      <c r="BH129" s="76"/>
      <c r="BI129" s="90">
        <f>SUM(HOSPITAL:MICROREDES!BI129)</f>
        <v>0</v>
      </c>
      <c r="BJ129" s="75"/>
      <c r="BK129" s="75">
        <f>SUM(HOSPITAL:MICROREDES!BK129)</f>
        <v>0</v>
      </c>
      <c r="BL129" s="75"/>
      <c r="BM129" s="75">
        <f>SUM(HOSPITAL:MICROREDES!BM129)</f>
        <v>0</v>
      </c>
      <c r="BN129" s="76"/>
      <c r="BO129" s="90">
        <f>SUM(HOSPITAL:MICROREDES!BO129)</f>
        <v>0</v>
      </c>
      <c r="BP129" s="75"/>
      <c r="BQ129" s="75">
        <f>SUM(HOSPITAL:MICROREDES!BQ129)</f>
        <v>0</v>
      </c>
      <c r="BR129" s="75"/>
      <c r="BS129" s="76">
        <f>SUM(HOSPITAL:MICROREDES!BS129)</f>
        <v>0</v>
      </c>
      <c r="BT129" s="90">
        <f>SUM(HOSPITAL:MICROREDES!BT129)</f>
        <v>1</v>
      </c>
      <c r="BU129" s="75">
        <f>SUM(HOSPITAL:MICROREDES!BU129)</f>
        <v>0</v>
      </c>
      <c r="BV129" s="75"/>
      <c r="BW129" s="75">
        <f>SUM(HOSPITAL:MICROREDES!BW129)</f>
        <v>0</v>
      </c>
      <c r="BX129" s="75"/>
      <c r="BY129" s="76">
        <f>SUM(HOSPITAL:MICROREDES!BY129)</f>
        <v>0</v>
      </c>
      <c r="BZ129" s="90">
        <f>SUM(HOSPITAL:MICROREDES!BZ129)</f>
        <v>0</v>
      </c>
      <c r="CA129" s="75">
        <f>SUM(HOSPITAL:MICROREDES!CA129)</f>
        <v>0</v>
      </c>
      <c r="CB129" s="75"/>
      <c r="CC129" s="76">
        <f>SUM(HOSPITAL:MICROREDES!CC129)</f>
        <v>0</v>
      </c>
      <c r="CD129" s="90">
        <f>SUM(HOSPITAL:MICROREDES!CD129)</f>
        <v>3</v>
      </c>
      <c r="CE129" s="75">
        <f>SUM(HOSPITAL:MICROREDES!CE129)</f>
        <v>0</v>
      </c>
      <c r="CF129" s="75"/>
      <c r="CG129" s="75">
        <f>SUM(HOSPITAL:MICROREDES!CG129)</f>
        <v>0</v>
      </c>
      <c r="CH129" s="76"/>
      <c r="CI129" s="90">
        <f>SUM(HOSPITAL:MICROREDES!CI129)</f>
        <v>4</v>
      </c>
      <c r="CJ129" s="75"/>
      <c r="CK129" s="75">
        <f>SUM(HOSPITAL:MICROREDES!CK129)</f>
        <v>0</v>
      </c>
      <c r="CL129" s="76"/>
      <c r="CM129" s="90">
        <f>SUM(HOSPITAL:MICROREDES!CM129)</f>
        <v>3</v>
      </c>
      <c r="CN129" s="75"/>
      <c r="CO129" s="75">
        <f>SUM(HOSPITAL:MICROREDES!CO129)</f>
        <v>0</v>
      </c>
      <c r="CP129" s="76"/>
      <c r="CQ129" s="90">
        <f>SUM(HOSPITAL:MICROREDES!CQ129)</f>
        <v>2</v>
      </c>
      <c r="CR129" s="75"/>
      <c r="CS129" s="75">
        <f>SUM(HOSPITAL:MICROREDES!CS129)</f>
        <v>0</v>
      </c>
      <c r="CT129" s="75"/>
      <c r="CU129" s="76">
        <f>SUM(HOSPITAL:MICROREDES!CU129)</f>
        <v>0</v>
      </c>
      <c r="CV129" s="90">
        <f>SUM(HOSPITAL:MICROREDES!CV129)</f>
        <v>3</v>
      </c>
      <c r="CW129" s="75">
        <f>SUM(HOSPITAL:MICROREDES!CW129)</f>
        <v>0</v>
      </c>
      <c r="CX129" s="76"/>
      <c r="DE129" s="13"/>
    </row>
    <row r="130" spans="1:109" ht="15" customHeight="1" x14ac:dyDescent="0.25">
      <c r="A130" s="6"/>
      <c r="C130" s="91" t="s">
        <v>35</v>
      </c>
      <c r="D130" s="75"/>
      <c r="E130" s="76"/>
      <c r="F130" s="90">
        <f>SUM(HOSPITAL:MICROREDES!F130)</f>
        <v>34</v>
      </c>
      <c r="G130" s="75"/>
      <c r="H130" s="75">
        <f>SUM(HOSPITAL:MICROREDES!H130)</f>
        <v>0</v>
      </c>
      <c r="I130" s="75"/>
      <c r="J130" s="75">
        <f>SUM(HOSPITAL:MICROREDES!J130)</f>
        <v>0</v>
      </c>
      <c r="K130" s="76"/>
      <c r="L130" s="90">
        <f>SUM(HOSPITAL:MICROREDES!L130)</f>
        <v>12</v>
      </c>
      <c r="M130" s="75"/>
      <c r="N130" s="75"/>
      <c r="O130" s="76"/>
      <c r="P130" s="90">
        <f>SUM(HOSPITAL:MICROREDES!P130)</f>
        <v>18</v>
      </c>
      <c r="Q130" s="75"/>
      <c r="R130" s="75"/>
      <c r="S130" s="75"/>
      <c r="T130" s="76"/>
      <c r="U130" s="90">
        <f>SUM(HOSPITAL:MICROREDES!U130)</f>
        <v>5</v>
      </c>
      <c r="V130" s="75"/>
      <c r="W130" s="75"/>
      <c r="X130" s="75"/>
      <c r="Y130" s="75"/>
      <c r="Z130" s="75"/>
      <c r="AA130" s="76"/>
      <c r="AB130" s="90">
        <f>SUM(HOSPITAL:MICROREDES!AB130)</f>
        <v>10</v>
      </c>
      <c r="AC130" s="75"/>
      <c r="AD130" s="75"/>
      <c r="AE130" s="75"/>
      <c r="AF130" s="75"/>
      <c r="AG130" s="76"/>
      <c r="AH130" s="90">
        <f>SUM(HOSPITAL:MICROREDES!AH130)</f>
        <v>5</v>
      </c>
      <c r="AI130" s="75"/>
      <c r="AJ130" s="75"/>
      <c r="AK130" s="75"/>
      <c r="AL130" s="75"/>
      <c r="AM130" s="75"/>
      <c r="AN130" s="75"/>
      <c r="AO130" s="75"/>
      <c r="AP130" s="76"/>
      <c r="AT130" s="91" t="s">
        <v>35</v>
      </c>
      <c r="AU130" s="75"/>
      <c r="AV130" s="76"/>
      <c r="AW130" s="90">
        <f>SUM(HOSPITAL:MICROREDES!AW130)</f>
        <v>21</v>
      </c>
      <c r="AX130" s="75"/>
      <c r="AY130" s="75">
        <f>SUM(HOSPITAL:MICROREDES!AY130)</f>
        <v>0</v>
      </c>
      <c r="AZ130" s="75"/>
      <c r="BA130" s="76">
        <f>SUM(HOSPITAL:MICROREDES!BA130)</f>
        <v>0</v>
      </c>
      <c r="BB130" s="90">
        <f>SUM(HOSPITAL:MICROREDES!BB130)</f>
        <v>18</v>
      </c>
      <c r="BC130" s="75">
        <f>SUM(HOSPITAL:MICROREDES!BC130)</f>
        <v>0</v>
      </c>
      <c r="BD130" s="75"/>
      <c r="BE130" s="75">
        <f>SUM(HOSPITAL:MICROREDES!BE130)</f>
        <v>0</v>
      </c>
      <c r="BF130" s="75"/>
      <c r="BG130" s="75">
        <f>SUM(HOSPITAL:MICROREDES!BG130)</f>
        <v>0</v>
      </c>
      <c r="BH130" s="76"/>
      <c r="BI130" s="90">
        <f>SUM(HOSPITAL:MICROREDES!BI130)</f>
        <v>0</v>
      </c>
      <c r="BJ130" s="75"/>
      <c r="BK130" s="75">
        <f>SUM(HOSPITAL:MICROREDES!BK130)</f>
        <v>0</v>
      </c>
      <c r="BL130" s="75"/>
      <c r="BM130" s="75">
        <f>SUM(HOSPITAL:MICROREDES!BM130)</f>
        <v>0</v>
      </c>
      <c r="BN130" s="76"/>
      <c r="BO130" s="90">
        <f>SUM(HOSPITAL:MICROREDES!BO130)</f>
        <v>4</v>
      </c>
      <c r="BP130" s="75"/>
      <c r="BQ130" s="75">
        <f>SUM(HOSPITAL:MICROREDES!BQ130)</f>
        <v>0</v>
      </c>
      <c r="BR130" s="75"/>
      <c r="BS130" s="76">
        <f>SUM(HOSPITAL:MICROREDES!BS130)</f>
        <v>0</v>
      </c>
      <c r="BT130" s="90">
        <f>SUM(HOSPITAL:MICROREDES!BT130)</f>
        <v>11</v>
      </c>
      <c r="BU130" s="75">
        <f>SUM(HOSPITAL:MICROREDES!BU130)</f>
        <v>0</v>
      </c>
      <c r="BV130" s="75"/>
      <c r="BW130" s="75">
        <f>SUM(HOSPITAL:MICROREDES!BW130)</f>
        <v>0</v>
      </c>
      <c r="BX130" s="75"/>
      <c r="BY130" s="76">
        <f>SUM(HOSPITAL:MICROREDES!BY130)</f>
        <v>0</v>
      </c>
      <c r="BZ130" s="90">
        <f>SUM(HOSPITAL:MICROREDES!BZ130)</f>
        <v>4</v>
      </c>
      <c r="CA130" s="75">
        <f>SUM(HOSPITAL:MICROREDES!CA130)</f>
        <v>0</v>
      </c>
      <c r="CB130" s="75"/>
      <c r="CC130" s="76">
        <f>SUM(HOSPITAL:MICROREDES!CC130)</f>
        <v>0</v>
      </c>
      <c r="CD130" s="90">
        <f>SUM(HOSPITAL:MICROREDES!CD130)</f>
        <v>76</v>
      </c>
      <c r="CE130" s="75">
        <f>SUM(HOSPITAL:MICROREDES!CE130)</f>
        <v>0</v>
      </c>
      <c r="CF130" s="75"/>
      <c r="CG130" s="75">
        <f>SUM(HOSPITAL:MICROREDES!CG130)</f>
        <v>0</v>
      </c>
      <c r="CH130" s="76"/>
      <c r="CI130" s="90">
        <f>SUM(HOSPITAL:MICROREDES!CI130)</f>
        <v>97</v>
      </c>
      <c r="CJ130" s="75"/>
      <c r="CK130" s="75">
        <f>SUM(HOSPITAL:MICROREDES!CK130)</f>
        <v>0</v>
      </c>
      <c r="CL130" s="76"/>
      <c r="CM130" s="90">
        <f>SUM(HOSPITAL:MICROREDES!CM130)</f>
        <v>70</v>
      </c>
      <c r="CN130" s="75"/>
      <c r="CO130" s="75">
        <f>SUM(HOSPITAL:MICROREDES!CO130)</f>
        <v>0</v>
      </c>
      <c r="CP130" s="76"/>
      <c r="CQ130" s="90">
        <f>SUM(HOSPITAL:MICROREDES!CQ130)</f>
        <v>41</v>
      </c>
      <c r="CR130" s="75"/>
      <c r="CS130" s="75">
        <f>SUM(HOSPITAL:MICROREDES!CS130)</f>
        <v>0</v>
      </c>
      <c r="CT130" s="75"/>
      <c r="CU130" s="76">
        <f>SUM(HOSPITAL:MICROREDES!CU130)</f>
        <v>0</v>
      </c>
      <c r="CV130" s="90">
        <f>SUM(HOSPITAL:MICROREDES!CV130)</f>
        <v>43</v>
      </c>
      <c r="CW130" s="75">
        <f>SUM(HOSPITAL:MICROREDES!CW130)</f>
        <v>0</v>
      </c>
      <c r="CX130" s="76"/>
      <c r="DE130" s="13"/>
    </row>
    <row r="131" spans="1:109" ht="15" customHeight="1" x14ac:dyDescent="0.25">
      <c r="A131" s="6"/>
      <c r="C131" s="91" t="s">
        <v>36</v>
      </c>
      <c r="D131" s="75"/>
      <c r="E131" s="76"/>
      <c r="F131" s="90">
        <f>SUM(HOSPITAL:MICROREDES!F131)</f>
        <v>17</v>
      </c>
      <c r="G131" s="75"/>
      <c r="H131" s="75">
        <f>SUM(HOSPITAL:MICROREDES!H131)</f>
        <v>0</v>
      </c>
      <c r="I131" s="75"/>
      <c r="J131" s="75">
        <f>SUM(HOSPITAL:MICROREDES!J131)</f>
        <v>0</v>
      </c>
      <c r="K131" s="76"/>
      <c r="L131" s="90">
        <f>SUM(HOSPITAL:MICROREDES!L131)</f>
        <v>6</v>
      </c>
      <c r="M131" s="75"/>
      <c r="N131" s="75"/>
      <c r="O131" s="76"/>
      <c r="P131" s="90">
        <f>SUM(HOSPITAL:MICROREDES!P131)</f>
        <v>7</v>
      </c>
      <c r="Q131" s="75"/>
      <c r="R131" s="75"/>
      <c r="S131" s="75"/>
      <c r="T131" s="76"/>
      <c r="U131" s="90">
        <f>SUM(HOSPITAL:MICROREDES!U131)</f>
        <v>1</v>
      </c>
      <c r="V131" s="75"/>
      <c r="W131" s="75"/>
      <c r="X131" s="75"/>
      <c r="Y131" s="75"/>
      <c r="Z131" s="75"/>
      <c r="AA131" s="76"/>
      <c r="AB131" s="90">
        <f>SUM(HOSPITAL:MICROREDES!AB131)</f>
        <v>6</v>
      </c>
      <c r="AC131" s="75"/>
      <c r="AD131" s="75"/>
      <c r="AE131" s="75"/>
      <c r="AF131" s="75"/>
      <c r="AG131" s="76"/>
      <c r="AH131" s="90">
        <f>SUM(HOSPITAL:MICROREDES!AH131)</f>
        <v>2</v>
      </c>
      <c r="AI131" s="75"/>
      <c r="AJ131" s="75"/>
      <c r="AK131" s="75"/>
      <c r="AL131" s="75"/>
      <c r="AM131" s="75"/>
      <c r="AN131" s="75"/>
      <c r="AO131" s="75"/>
      <c r="AP131" s="76"/>
      <c r="AT131" s="91" t="s">
        <v>36</v>
      </c>
      <c r="AU131" s="75"/>
      <c r="AV131" s="76"/>
      <c r="AW131" s="90">
        <f>SUM(HOSPITAL:MICROREDES!AW131)</f>
        <v>3</v>
      </c>
      <c r="AX131" s="75"/>
      <c r="AY131" s="75">
        <f>SUM(HOSPITAL:MICROREDES!AY131)</f>
        <v>0</v>
      </c>
      <c r="AZ131" s="75"/>
      <c r="BA131" s="76">
        <f>SUM(HOSPITAL:MICROREDES!BA131)</f>
        <v>0</v>
      </c>
      <c r="BB131" s="90">
        <f>SUM(HOSPITAL:MICROREDES!BB131)</f>
        <v>1</v>
      </c>
      <c r="BC131" s="75">
        <f>SUM(HOSPITAL:MICROREDES!BC131)</f>
        <v>0</v>
      </c>
      <c r="BD131" s="75"/>
      <c r="BE131" s="75">
        <f>SUM(HOSPITAL:MICROREDES!BE131)</f>
        <v>0</v>
      </c>
      <c r="BF131" s="75"/>
      <c r="BG131" s="75">
        <f>SUM(HOSPITAL:MICROREDES!BG131)</f>
        <v>0</v>
      </c>
      <c r="BH131" s="76"/>
      <c r="BI131" s="90">
        <f>SUM(HOSPITAL:MICROREDES!BI131)</f>
        <v>0</v>
      </c>
      <c r="BJ131" s="75"/>
      <c r="BK131" s="75">
        <f>SUM(HOSPITAL:MICROREDES!BK131)</f>
        <v>0</v>
      </c>
      <c r="BL131" s="75"/>
      <c r="BM131" s="75">
        <f>SUM(HOSPITAL:MICROREDES!BM131)</f>
        <v>0</v>
      </c>
      <c r="BN131" s="76"/>
      <c r="BO131" s="90">
        <f>SUM(HOSPITAL:MICROREDES!BO131)</f>
        <v>4</v>
      </c>
      <c r="BP131" s="75"/>
      <c r="BQ131" s="75">
        <f>SUM(HOSPITAL:MICROREDES!BQ131)</f>
        <v>0</v>
      </c>
      <c r="BR131" s="75"/>
      <c r="BS131" s="76">
        <f>SUM(HOSPITAL:MICROREDES!BS131)</f>
        <v>0</v>
      </c>
      <c r="BT131" s="90">
        <f>SUM(HOSPITAL:MICROREDES!BT131)</f>
        <v>1</v>
      </c>
      <c r="BU131" s="75">
        <f>SUM(HOSPITAL:MICROREDES!BU131)</f>
        <v>0</v>
      </c>
      <c r="BV131" s="75"/>
      <c r="BW131" s="75">
        <f>SUM(HOSPITAL:MICROREDES!BW131)</f>
        <v>0</v>
      </c>
      <c r="BX131" s="75"/>
      <c r="BY131" s="76">
        <f>SUM(HOSPITAL:MICROREDES!BY131)</f>
        <v>0</v>
      </c>
      <c r="BZ131" s="90">
        <f>SUM(HOSPITAL:MICROREDES!BZ131)</f>
        <v>0</v>
      </c>
      <c r="CA131" s="75">
        <f>SUM(HOSPITAL:MICROREDES!CA131)</f>
        <v>0</v>
      </c>
      <c r="CB131" s="75"/>
      <c r="CC131" s="76">
        <f>SUM(HOSPITAL:MICROREDES!CC131)</f>
        <v>0</v>
      </c>
      <c r="CD131" s="90">
        <f>SUM(HOSPITAL:MICROREDES!CD131)</f>
        <v>45</v>
      </c>
      <c r="CE131" s="75">
        <f>SUM(HOSPITAL:MICROREDES!CE131)</f>
        <v>0</v>
      </c>
      <c r="CF131" s="75"/>
      <c r="CG131" s="75">
        <f>SUM(HOSPITAL:MICROREDES!CG131)</f>
        <v>0</v>
      </c>
      <c r="CH131" s="76"/>
      <c r="CI131" s="90">
        <f>SUM(HOSPITAL:MICROREDES!CI131)</f>
        <v>56</v>
      </c>
      <c r="CJ131" s="75"/>
      <c r="CK131" s="75">
        <f>SUM(HOSPITAL:MICROREDES!CK131)</f>
        <v>0</v>
      </c>
      <c r="CL131" s="76"/>
      <c r="CM131" s="90">
        <f>SUM(HOSPITAL:MICROREDES!CM131)</f>
        <v>43</v>
      </c>
      <c r="CN131" s="75"/>
      <c r="CO131" s="75">
        <f>SUM(HOSPITAL:MICROREDES!CO131)</f>
        <v>0</v>
      </c>
      <c r="CP131" s="76"/>
      <c r="CQ131" s="90">
        <f>SUM(HOSPITAL:MICROREDES!CQ131)</f>
        <v>27</v>
      </c>
      <c r="CR131" s="75"/>
      <c r="CS131" s="75">
        <f>SUM(HOSPITAL:MICROREDES!CS131)</f>
        <v>0</v>
      </c>
      <c r="CT131" s="75"/>
      <c r="CU131" s="76">
        <f>SUM(HOSPITAL:MICROREDES!CU131)</f>
        <v>0</v>
      </c>
      <c r="CV131" s="90">
        <f>SUM(HOSPITAL:MICROREDES!CV131)</f>
        <v>26</v>
      </c>
      <c r="CW131" s="75">
        <f>SUM(HOSPITAL:MICROREDES!CW131)</f>
        <v>0</v>
      </c>
      <c r="CX131" s="76"/>
      <c r="DE131" s="13"/>
    </row>
    <row r="132" spans="1:109" ht="15" customHeight="1" x14ac:dyDescent="0.25">
      <c r="A132" s="6"/>
      <c r="C132" s="93" t="s">
        <v>37</v>
      </c>
      <c r="D132" s="75"/>
      <c r="E132" s="76"/>
      <c r="F132" s="92">
        <f>SUM(HOSPITAL:MICROREDES!F132)</f>
        <v>51</v>
      </c>
      <c r="G132" s="75"/>
      <c r="H132" s="75">
        <f>SUM(HOSPITAL:MICROREDES!H132)</f>
        <v>0</v>
      </c>
      <c r="I132" s="75"/>
      <c r="J132" s="75">
        <f>SUM(HOSPITAL:MICROREDES!J132)</f>
        <v>0</v>
      </c>
      <c r="K132" s="76"/>
      <c r="L132" s="92">
        <f>SUM(HOSPITAL:MICROREDES!L132)</f>
        <v>18</v>
      </c>
      <c r="M132" s="75"/>
      <c r="N132" s="75"/>
      <c r="O132" s="76"/>
      <c r="P132" s="92">
        <f>SUM(HOSPITAL:MICROREDES!P132)</f>
        <v>26</v>
      </c>
      <c r="Q132" s="75"/>
      <c r="R132" s="75"/>
      <c r="S132" s="75"/>
      <c r="T132" s="76"/>
      <c r="U132" s="92">
        <f>SUM(HOSPITAL:MICROREDES!U132)</f>
        <v>6</v>
      </c>
      <c r="V132" s="75"/>
      <c r="W132" s="75"/>
      <c r="X132" s="75"/>
      <c r="Y132" s="75"/>
      <c r="Z132" s="75"/>
      <c r="AA132" s="76"/>
      <c r="AB132" s="92">
        <f>SUM(HOSPITAL:MICROREDES!AB132)</f>
        <v>16</v>
      </c>
      <c r="AC132" s="75"/>
      <c r="AD132" s="75"/>
      <c r="AE132" s="75"/>
      <c r="AF132" s="75"/>
      <c r="AG132" s="76"/>
      <c r="AH132" s="92">
        <f>SUM(HOSPITAL:MICROREDES!AH132)</f>
        <v>7</v>
      </c>
      <c r="AI132" s="75"/>
      <c r="AJ132" s="75"/>
      <c r="AK132" s="75"/>
      <c r="AL132" s="75"/>
      <c r="AM132" s="75"/>
      <c r="AN132" s="75"/>
      <c r="AO132" s="75"/>
      <c r="AP132" s="76"/>
      <c r="AT132" s="93" t="s">
        <v>37</v>
      </c>
      <c r="AU132" s="75"/>
      <c r="AV132" s="76"/>
      <c r="AW132" s="92">
        <f>SUM(HOSPITAL:MICROREDES!AW132)</f>
        <v>26</v>
      </c>
      <c r="AX132" s="75"/>
      <c r="AY132" s="75">
        <f>SUM(HOSPITAL:MICROREDES!AY132)</f>
        <v>0</v>
      </c>
      <c r="AZ132" s="75"/>
      <c r="BA132" s="76">
        <f>SUM(HOSPITAL:MICROREDES!BA132)</f>
        <v>0</v>
      </c>
      <c r="BB132" s="92">
        <f>SUM(HOSPITAL:MICROREDES!BB132)</f>
        <v>20</v>
      </c>
      <c r="BC132" s="75">
        <f>SUM(HOSPITAL:MICROREDES!BC132)</f>
        <v>0</v>
      </c>
      <c r="BD132" s="75"/>
      <c r="BE132" s="75">
        <f>SUM(HOSPITAL:MICROREDES!BE132)</f>
        <v>0</v>
      </c>
      <c r="BF132" s="75"/>
      <c r="BG132" s="75">
        <f>SUM(HOSPITAL:MICROREDES!BG132)</f>
        <v>0</v>
      </c>
      <c r="BH132" s="76"/>
      <c r="BI132" s="92">
        <f>SUM(HOSPITAL:MICROREDES!BI132)</f>
        <v>0</v>
      </c>
      <c r="BJ132" s="75"/>
      <c r="BK132" s="75">
        <f>SUM(HOSPITAL:MICROREDES!BK132)</f>
        <v>0</v>
      </c>
      <c r="BL132" s="75"/>
      <c r="BM132" s="75">
        <f>SUM(HOSPITAL:MICROREDES!BM132)</f>
        <v>0</v>
      </c>
      <c r="BN132" s="76"/>
      <c r="BO132" s="92">
        <f>SUM(HOSPITAL:MICROREDES!BO132)</f>
        <v>8</v>
      </c>
      <c r="BP132" s="75"/>
      <c r="BQ132" s="75">
        <f>SUM(HOSPITAL:MICROREDES!BQ132)</f>
        <v>0</v>
      </c>
      <c r="BR132" s="75"/>
      <c r="BS132" s="76">
        <f>SUM(HOSPITAL:MICROREDES!BS132)</f>
        <v>0</v>
      </c>
      <c r="BT132" s="92">
        <f>SUM(HOSPITAL:MICROREDES!BT132)</f>
        <v>13</v>
      </c>
      <c r="BU132" s="75">
        <f>SUM(HOSPITAL:MICROREDES!BU132)</f>
        <v>0</v>
      </c>
      <c r="BV132" s="75"/>
      <c r="BW132" s="75">
        <f>SUM(HOSPITAL:MICROREDES!BW132)</f>
        <v>0</v>
      </c>
      <c r="BX132" s="75"/>
      <c r="BY132" s="76">
        <f>SUM(HOSPITAL:MICROREDES!BY132)</f>
        <v>0</v>
      </c>
      <c r="BZ132" s="92">
        <f>SUM(HOSPITAL:MICROREDES!BZ132)</f>
        <v>4</v>
      </c>
      <c r="CA132" s="75">
        <f>SUM(HOSPITAL:MICROREDES!CA132)</f>
        <v>0</v>
      </c>
      <c r="CB132" s="75"/>
      <c r="CC132" s="76">
        <f>SUM(HOSPITAL:MICROREDES!CC132)</f>
        <v>0</v>
      </c>
      <c r="CD132" s="92">
        <f>SUM(HOSPITAL:MICROREDES!CD132)</f>
        <v>124</v>
      </c>
      <c r="CE132" s="75">
        <f>SUM(HOSPITAL:MICROREDES!CE132)</f>
        <v>0</v>
      </c>
      <c r="CF132" s="75"/>
      <c r="CG132" s="75">
        <f>SUM(HOSPITAL:MICROREDES!CG132)</f>
        <v>0</v>
      </c>
      <c r="CH132" s="76"/>
      <c r="CI132" s="92">
        <f>SUM(HOSPITAL:MICROREDES!CI132)</f>
        <v>157</v>
      </c>
      <c r="CJ132" s="75"/>
      <c r="CK132" s="75">
        <f>SUM(HOSPITAL:MICROREDES!CK132)</f>
        <v>0</v>
      </c>
      <c r="CL132" s="76"/>
      <c r="CM132" s="92">
        <f>SUM(HOSPITAL:MICROREDES!CM132)</f>
        <v>116</v>
      </c>
      <c r="CN132" s="75"/>
      <c r="CO132" s="75">
        <f>SUM(HOSPITAL:MICROREDES!CO132)</f>
        <v>0</v>
      </c>
      <c r="CP132" s="76"/>
      <c r="CQ132" s="92">
        <f>SUM(HOSPITAL:MICROREDES!CQ132)</f>
        <v>70</v>
      </c>
      <c r="CR132" s="75"/>
      <c r="CS132" s="75">
        <f>SUM(HOSPITAL:MICROREDES!CS132)</f>
        <v>0</v>
      </c>
      <c r="CT132" s="75"/>
      <c r="CU132" s="76">
        <f>SUM(HOSPITAL:MICROREDES!CU132)</f>
        <v>0</v>
      </c>
      <c r="CV132" s="92">
        <f>SUM(HOSPITAL:MICROREDES!CV132)</f>
        <v>72</v>
      </c>
      <c r="CW132" s="75">
        <f>SUM(HOSPITAL:MICROREDES!CW132)</f>
        <v>0</v>
      </c>
      <c r="CX132" s="76"/>
      <c r="DE132" s="13"/>
    </row>
    <row r="133" spans="1:109" ht="15" customHeight="1" x14ac:dyDescent="0.25">
      <c r="A133" s="6"/>
      <c r="DE133" s="13"/>
    </row>
    <row r="134" spans="1:109" ht="15" customHeight="1" x14ac:dyDescent="0.25">
      <c r="A134" s="6"/>
      <c r="DE134" s="13"/>
    </row>
    <row r="135" spans="1:109" ht="15" customHeight="1" x14ac:dyDescent="0.25">
      <c r="A135" s="6"/>
      <c r="DE135" s="13"/>
    </row>
    <row r="136" spans="1:109" ht="15" customHeight="1" x14ac:dyDescent="0.25">
      <c r="A136" s="6"/>
      <c r="D136" s="82" t="s">
        <v>61</v>
      </c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BL136" s="82" t="s">
        <v>62</v>
      </c>
      <c r="BM136" s="79"/>
      <c r="BN136" s="79"/>
      <c r="BO136" s="79"/>
      <c r="BP136" s="79"/>
      <c r="BQ136" s="79"/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DE136" s="13"/>
    </row>
    <row r="137" spans="1:109" ht="15" customHeight="1" x14ac:dyDescent="0.25">
      <c r="A137" s="6"/>
      <c r="DE137" s="13"/>
    </row>
    <row r="138" spans="1:109" ht="15" customHeight="1" x14ac:dyDescent="0.25">
      <c r="A138" s="6"/>
      <c r="B138" s="95" t="s">
        <v>63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6"/>
      <c r="Z138" s="95" t="s">
        <v>37</v>
      </c>
      <c r="AA138" s="75"/>
      <c r="AB138" s="75"/>
      <c r="AC138" s="75"/>
      <c r="AD138" s="75"/>
      <c r="AE138" s="75"/>
      <c r="AF138" s="76"/>
      <c r="AG138" s="95" t="s">
        <v>33</v>
      </c>
      <c r="AH138" s="75"/>
      <c r="AI138" s="75"/>
      <c r="AJ138" s="75"/>
      <c r="AK138" s="75"/>
      <c r="AL138" s="75"/>
      <c r="AM138" s="76"/>
      <c r="AO138" s="95" t="s">
        <v>34</v>
      </c>
      <c r="AP138" s="75"/>
      <c r="AQ138" s="75"/>
      <c r="AR138" s="75"/>
      <c r="AS138" s="75"/>
      <c r="AT138" s="75"/>
      <c r="AU138" s="76"/>
      <c r="AV138" s="95" t="s">
        <v>35</v>
      </c>
      <c r="AW138" s="75"/>
      <c r="AX138" s="75"/>
      <c r="AY138" s="75"/>
      <c r="AZ138" s="76"/>
      <c r="BA138" s="95" t="s">
        <v>36</v>
      </c>
      <c r="BB138" s="75"/>
      <c r="BC138" s="75"/>
      <c r="BD138" s="75"/>
      <c r="BE138" s="76"/>
      <c r="BL138" s="94" t="s">
        <v>64</v>
      </c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6"/>
      <c r="CE138" s="95" t="s">
        <v>31</v>
      </c>
      <c r="CF138" s="75"/>
      <c r="CG138" s="75"/>
      <c r="CH138" s="75"/>
      <c r="CI138" s="76"/>
      <c r="DE138" s="13"/>
    </row>
    <row r="139" spans="1:109" ht="15" customHeight="1" x14ac:dyDescent="0.25">
      <c r="A139" s="6"/>
      <c r="B139" s="96" t="s">
        <v>65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6"/>
      <c r="Z139" s="97">
        <f>SUM(HOSPITAL:MICROREDES!Z139)</f>
        <v>14</v>
      </c>
      <c r="AA139" s="75"/>
      <c r="AB139" s="75"/>
      <c r="AC139" s="75"/>
      <c r="AD139" s="75"/>
      <c r="AE139" s="75"/>
      <c r="AF139" s="76"/>
      <c r="AG139" s="97">
        <f>SUM(HOSPITAL:MICROREDES!AG139)</f>
        <v>0</v>
      </c>
      <c r="AH139" s="75"/>
      <c r="AI139" s="75"/>
      <c r="AJ139" s="75"/>
      <c r="AK139" s="75"/>
      <c r="AL139" s="75"/>
      <c r="AM139" s="76"/>
      <c r="AO139" s="97">
        <f>SUM(HOSPITAL:MICROREDES!AO139)</f>
        <v>0</v>
      </c>
      <c r="AP139" s="75"/>
      <c r="AQ139" s="75"/>
      <c r="AR139" s="75"/>
      <c r="AS139" s="75"/>
      <c r="AT139" s="75"/>
      <c r="AU139" s="76"/>
      <c r="AV139" s="97">
        <f>SUM(HOSPITAL:MICROREDES!AV139)</f>
        <v>9</v>
      </c>
      <c r="AW139" s="75"/>
      <c r="AX139" s="75"/>
      <c r="AY139" s="75"/>
      <c r="AZ139" s="76"/>
      <c r="BA139" s="97">
        <f>SUM(HOSPITAL:MICROREDES!BA139)</f>
        <v>5</v>
      </c>
      <c r="BB139" s="75"/>
      <c r="BC139" s="75"/>
      <c r="BD139" s="75"/>
      <c r="BE139" s="76"/>
      <c r="BL139" s="98" t="s">
        <v>66</v>
      </c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6"/>
      <c r="CE139" s="99">
        <f>SUM(HOSPITAL:MICROREDES!CE139)</f>
        <v>1</v>
      </c>
      <c r="CF139" s="75"/>
      <c r="CG139" s="75"/>
      <c r="CH139" s="75"/>
      <c r="CI139" s="76"/>
      <c r="DE139" s="13"/>
    </row>
    <row r="140" spans="1:109" ht="15" customHeight="1" x14ac:dyDescent="0.25">
      <c r="A140" s="6"/>
      <c r="B140" s="96" t="s">
        <v>67</v>
      </c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6"/>
      <c r="Z140" s="97">
        <f>SUM(HOSPITAL:MICROREDES!Z140)</f>
        <v>21</v>
      </c>
      <c r="AA140" s="75"/>
      <c r="AB140" s="75"/>
      <c r="AC140" s="75"/>
      <c r="AD140" s="75"/>
      <c r="AE140" s="75"/>
      <c r="AF140" s="76"/>
      <c r="AG140" s="97">
        <f>SUM(HOSPITAL:MICROREDES!AG140)</f>
        <v>0</v>
      </c>
      <c r="AH140" s="75"/>
      <c r="AI140" s="75"/>
      <c r="AJ140" s="75"/>
      <c r="AK140" s="75"/>
      <c r="AL140" s="75"/>
      <c r="AM140" s="76"/>
      <c r="AO140" s="97">
        <f>SUM(HOSPITAL:MICROREDES!AO140)</f>
        <v>0</v>
      </c>
      <c r="AP140" s="75"/>
      <c r="AQ140" s="75"/>
      <c r="AR140" s="75"/>
      <c r="AS140" s="75"/>
      <c r="AT140" s="75"/>
      <c r="AU140" s="76"/>
      <c r="AV140" s="97">
        <f>SUM(HOSPITAL:MICROREDES!AV140)</f>
        <v>9</v>
      </c>
      <c r="AW140" s="75"/>
      <c r="AX140" s="75"/>
      <c r="AY140" s="75"/>
      <c r="AZ140" s="76"/>
      <c r="BA140" s="97">
        <f>SUM(HOSPITAL:MICROREDES!BA140)</f>
        <v>12</v>
      </c>
      <c r="BB140" s="75"/>
      <c r="BC140" s="75"/>
      <c r="BD140" s="75"/>
      <c r="BE140" s="76"/>
      <c r="BL140" s="98" t="s">
        <v>68</v>
      </c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6"/>
      <c r="CE140" s="99">
        <f>SUM(HOSPITAL:MICROREDES!CE140)</f>
        <v>0</v>
      </c>
      <c r="CF140" s="75"/>
      <c r="CG140" s="75"/>
      <c r="CH140" s="75"/>
      <c r="CI140" s="76"/>
      <c r="DE140" s="13"/>
    </row>
    <row r="141" spans="1:109" ht="15" customHeight="1" x14ac:dyDescent="0.25">
      <c r="A141" s="6"/>
      <c r="B141" s="96" t="s">
        <v>69</v>
      </c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6"/>
      <c r="Z141" s="97">
        <f>SUM(HOSPITAL:MICROREDES!Z141)</f>
        <v>0</v>
      </c>
      <c r="AA141" s="75"/>
      <c r="AB141" s="75"/>
      <c r="AC141" s="75"/>
      <c r="AD141" s="75"/>
      <c r="AE141" s="75"/>
      <c r="AF141" s="76"/>
      <c r="AG141" s="97">
        <f>SUM(HOSPITAL:MICROREDES!AG141)</f>
        <v>0</v>
      </c>
      <c r="AH141" s="75"/>
      <c r="AI141" s="75"/>
      <c r="AJ141" s="75"/>
      <c r="AK141" s="75"/>
      <c r="AL141" s="75"/>
      <c r="AM141" s="76"/>
      <c r="AO141" s="97">
        <f>SUM(HOSPITAL:MICROREDES!AO141)</f>
        <v>0</v>
      </c>
      <c r="AP141" s="75"/>
      <c r="AQ141" s="75"/>
      <c r="AR141" s="75"/>
      <c r="AS141" s="75"/>
      <c r="AT141" s="75"/>
      <c r="AU141" s="76"/>
      <c r="AV141" s="97">
        <f>SUM(HOSPITAL:MICROREDES!AV141)</f>
        <v>0</v>
      </c>
      <c r="AW141" s="75"/>
      <c r="AX141" s="75"/>
      <c r="AY141" s="75"/>
      <c r="AZ141" s="76"/>
      <c r="BA141" s="97">
        <f>SUM(HOSPITAL:MICROREDES!BA141)</f>
        <v>0</v>
      </c>
      <c r="BB141" s="75"/>
      <c r="BC141" s="75"/>
      <c r="BD141" s="75"/>
      <c r="BE141" s="76"/>
      <c r="BL141" s="98" t="s">
        <v>70</v>
      </c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6"/>
      <c r="CE141" s="99">
        <f>SUM(HOSPITAL:MICROREDES!CE141)</f>
        <v>0</v>
      </c>
      <c r="CF141" s="75"/>
      <c r="CG141" s="75"/>
      <c r="CH141" s="75"/>
      <c r="CI141" s="76"/>
      <c r="DE141" s="13"/>
    </row>
    <row r="142" spans="1:109" ht="15" customHeight="1" x14ac:dyDescent="0.25">
      <c r="A142" s="6"/>
      <c r="B142" s="96" t="s">
        <v>71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6"/>
      <c r="Z142" s="97">
        <f>SUM(HOSPITAL:MICROREDES!Z142)</f>
        <v>0</v>
      </c>
      <c r="AA142" s="75"/>
      <c r="AB142" s="75"/>
      <c r="AC142" s="75"/>
      <c r="AD142" s="75"/>
      <c r="AE142" s="75"/>
      <c r="AF142" s="76"/>
      <c r="AG142" s="97">
        <f>SUM(HOSPITAL:MICROREDES!AG142)</f>
        <v>0</v>
      </c>
      <c r="AH142" s="75"/>
      <c r="AI142" s="75"/>
      <c r="AJ142" s="75"/>
      <c r="AK142" s="75"/>
      <c r="AL142" s="75"/>
      <c r="AM142" s="76"/>
      <c r="AO142" s="97">
        <f>SUM(HOSPITAL:MICROREDES!AO142)</f>
        <v>0</v>
      </c>
      <c r="AP142" s="75"/>
      <c r="AQ142" s="75"/>
      <c r="AR142" s="75"/>
      <c r="AS142" s="75"/>
      <c r="AT142" s="75"/>
      <c r="AU142" s="76"/>
      <c r="AV142" s="97">
        <f>SUM(HOSPITAL:MICROREDES!AV142)</f>
        <v>0</v>
      </c>
      <c r="AW142" s="75"/>
      <c r="AX142" s="75"/>
      <c r="AY142" s="75"/>
      <c r="AZ142" s="76"/>
      <c r="BA142" s="97">
        <f>SUM(HOSPITAL:MICROREDES!BA142)</f>
        <v>0</v>
      </c>
      <c r="BB142" s="75"/>
      <c r="BC142" s="75"/>
      <c r="BD142" s="75"/>
      <c r="BE142" s="76"/>
      <c r="BL142" s="98" t="s">
        <v>72</v>
      </c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6"/>
      <c r="CE142" s="99">
        <f>SUM(HOSPITAL:MICROREDES!CE142)</f>
        <v>0</v>
      </c>
      <c r="CF142" s="75"/>
      <c r="CG142" s="75"/>
      <c r="CH142" s="75"/>
      <c r="CI142" s="76"/>
      <c r="DE142" s="13"/>
    </row>
    <row r="143" spans="1:109" ht="15" customHeight="1" x14ac:dyDescent="0.25">
      <c r="A143" s="6"/>
      <c r="B143" s="96" t="s">
        <v>73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6"/>
      <c r="Z143" s="97">
        <f>SUM(HOSPITAL:MICROREDES!Z143)</f>
        <v>87</v>
      </c>
      <c r="AA143" s="75"/>
      <c r="AB143" s="75"/>
      <c r="AC143" s="75"/>
      <c r="AD143" s="75"/>
      <c r="AE143" s="75"/>
      <c r="AF143" s="76"/>
      <c r="AG143" s="97">
        <f>SUM(HOSPITAL:MICROREDES!AG143)</f>
        <v>0</v>
      </c>
      <c r="AH143" s="75"/>
      <c r="AI143" s="75"/>
      <c r="AJ143" s="75"/>
      <c r="AK143" s="75"/>
      <c r="AL143" s="75"/>
      <c r="AM143" s="76"/>
      <c r="AO143" s="97">
        <f>SUM(HOSPITAL:MICROREDES!AO143)</f>
        <v>0</v>
      </c>
      <c r="AP143" s="75"/>
      <c r="AQ143" s="75"/>
      <c r="AR143" s="75"/>
      <c r="AS143" s="75"/>
      <c r="AT143" s="75"/>
      <c r="AU143" s="76"/>
      <c r="AV143" s="97">
        <f>SUM(HOSPITAL:MICROREDES!AV143)</f>
        <v>13</v>
      </c>
      <c r="AW143" s="75"/>
      <c r="AX143" s="75"/>
      <c r="AY143" s="75"/>
      <c r="AZ143" s="76"/>
      <c r="BA143" s="97">
        <f>SUM(HOSPITAL:MICROREDES!BA143)</f>
        <v>6</v>
      </c>
      <c r="BB143" s="75"/>
      <c r="BC143" s="75"/>
      <c r="BD143" s="75"/>
      <c r="BE143" s="76"/>
      <c r="BL143" s="98" t="s">
        <v>74</v>
      </c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6"/>
      <c r="CE143" s="99">
        <f>SUM(HOSPITAL:MICROREDES!CE143)</f>
        <v>0</v>
      </c>
      <c r="CF143" s="75"/>
      <c r="CG143" s="75"/>
      <c r="CH143" s="75"/>
      <c r="CI143" s="76"/>
      <c r="DE143" s="13"/>
    </row>
    <row r="144" spans="1:109" ht="15" customHeight="1" x14ac:dyDescent="0.25">
      <c r="A144" s="6"/>
      <c r="B144" s="96" t="s">
        <v>75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6"/>
      <c r="Z144" s="97">
        <f>SUM(HOSPITAL:MICROREDES!Z144)</f>
        <v>2</v>
      </c>
      <c r="AA144" s="75"/>
      <c r="AB144" s="75"/>
      <c r="AC144" s="75"/>
      <c r="AD144" s="75"/>
      <c r="AE144" s="75"/>
      <c r="AF144" s="76"/>
      <c r="AG144" s="97">
        <f>SUM(HOSPITAL:MICROREDES!AG144)</f>
        <v>0</v>
      </c>
      <c r="AH144" s="75"/>
      <c r="AI144" s="75"/>
      <c r="AJ144" s="75"/>
      <c r="AK144" s="75"/>
      <c r="AL144" s="75"/>
      <c r="AM144" s="76"/>
      <c r="AO144" s="97">
        <f>SUM(HOSPITAL:MICROREDES!AO144)</f>
        <v>0</v>
      </c>
      <c r="AP144" s="75"/>
      <c r="AQ144" s="75"/>
      <c r="AR144" s="75"/>
      <c r="AS144" s="75"/>
      <c r="AT144" s="75"/>
      <c r="AU144" s="76"/>
      <c r="AV144" s="97">
        <f>SUM(HOSPITAL:MICROREDES!AV144)</f>
        <v>1</v>
      </c>
      <c r="AW144" s="75"/>
      <c r="AX144" s="75"/>
      <c r="AY144" s="75"/>
      <c r="AZ144" s="76"/>
      <c r="BA144" s="97">
        <f>SUM(HOSPITAL:MICROREDES!BA144)</f>
        <v>1</v>
      </c>
      <c r="BB144" s="75"/>
      <c r="BC144" s="75"/>
      <c r="BD144" s="75"/>
      <c r="BE144" s="76"/>
      <c r="BL144" s="98" t="s">
        <v>76</v>
      </c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6"/>
      <c r="CE144" s="99">
        <f>SUM(HOSPITAL:MICROREDES!CE144)</f>
        <v>0</v>
      </c>
      <c r="CF144" s="75"/>
      <c r="CG144" s="75"/>
      <c r="CH144" s="75"/>
      <c r="CI144" s="76"/>
      <c r="DE144" s="13"/>
    </row>
    <row r="145" spans="1:109" ht="15" customHeight="1" x14ac:dyDescent="0.25">
      <c r="A145" s="6"/>
      <c r="B145" s="96" t="s">
        <v>77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6"/>
      <c r="Z145" s="97">
        <f>SUM(HOSPITAL:MICROREDES!Z145)</f>
        <v>1</v>
      </c>
      <c r="AA145" s="75"/>
      <c r="AB145" s="75"/>
      <c r="AC145" s="75"/>
      <c r="AD145" s="75"/>
      <c r="AE145" s="75"/>
      <c r="AF145" s="76"/>
      <c r="AG145" s="97">
        <f>SUM(HOSPITAL:MICROREDES!AG145)</f>
        <v>0</v>
      </c>
      <c r="AH145" s="75"/>
      <c r="AI145" s="75"/>
      <c r="AJ145" s="75"/>
      <c r="AK145" s="75"/>
      <c r="AL145" s="75"/>
      <c r="AM145" s="76"/>
      <c r="AO145" s="97">
        <f>SUM(HOSPITAL:MICROREDES!AO145)</f>
        <v>0</v>
      </c>
      <c r="AP145" s="75"/>
      <c r="AQ145" s="75"/>
      <c r="AR145" s="75"/>
      <c r="AS145" s="75"/>
      <c r="AT145" s="75"/>
      <c r="AU145" s="76"/>
      <c r="AV145" s="97">
        <f>SUM(HOSPITAL:MICROREDES!AV145)</f>
        <v>0</v>
      </c>
      <c r="AW145" s="75"/>
      <c r="AX145" s="75"/>
      <c r="AY145" s="75"/>
      <c r="AZ145" s="76"/>
      <c r="BA145" s="97">
        <f>SUM(HOSPITAL:MICROREDES!BA145)</f>
        <v>1</v>
      </c>
      <c r="BB145" s="75"/>
      <c r="BC145" s="75"/>
      <c r="BD145" s="75"/>
      <c r="BE145" s="76"/>
      <c r="BL145" s="98" t="s">
        <v>78</v>
      </c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6"/>
      <c r="CE145" s="99">
        <f>SUM(HOSPITAL:MICROREDES!CE145)</f>
        <v>0</v>
      </c>
      <c r="CF145" s="75"/>
      <c r="CG145" s="75"/>
      <c r="CH145" s="75"/>
      <c r="CI145" s="76"/>
      <c r="DE145" s="13"/>
    </row>
    <row r="146" spans="1:109" ht="15" customHeight="1" x14ac:dyDescent="0.25">
      <c r="A146" s="6"/>
      <c r="DE146" s="13"/>
    </row>
    <row r="147" spans="1:109" ht="15" customHeight="1" x14ac:dyDescent="0.25">
      <c r="A147" s="6"/>
      <c r="B147" s="96" t="s">
        <v>79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6"/>
      <c r="Z147" s="97">
        <f>SUM(HOSPITAL:MICROREDES!Z147)</f>
        <v>2</v>
      </c>
      <c r="AA147" s="75"/>
      <c r="AB147" s="75"/>
      <c r="AC147" s="75"/>
      <c r="AD147" s="75"/>
      <c r="AE147" s="75"/>
      <c r="AF147" s="76"/>
      <c r="AG147" s="97">
        <f>SUM(HOSPITAL:MICROREDES!AG147)</f>
        <v>0</v>
      </c>
      <c r="AH147" s="75"/>
      <c r="AI147" s="75"/>
      <c r="AJ147" s="75"/>
      <c r="AK147" s="75"/>
      <c r="AL147" s="75"/>
      <c r="AM147" s="76"/>
      <c r="AO147" s="97">
        <f>SUM(HOSPITAL:MICROREDES!AO147)</f>
        <v>0</v>
      </c>
      <c r="AP147" s="75"/>
      <c r="AQ147" s="75"/>
      <c r="AR147" s="75"/>
      <c r="AS147" s="75"/>
      <c r="AT147" s="75"/>
      <c r="AU147" s="76"/>
      <c r="AV147" s="97">
        <f>SUM(HOSPITAL:MICROREDES!AV147)</f>
        <v>1</v>
      </c>
      <c r="AW147" s="75"/>
      <c r="AX147" s="75"/>
      <c r="AY147" s="75"/>
      <c r="AZ147" s="76"/>
      <c r="BA147" s="97">
        <f>SUM(HOSPITAL:MICROREDES!BA147)</f>
        <v>1</v>
      </c>
      <c r="BB147" s="75"/>
      <c r="BC147" s="75"/>
      <c r="BD147" s="75"/>
      <c r="BE147" s="76"/>
      <c r="DE147" s="13"/>
    </row>
    <row r="148" spans="1:109" ht="15" customHeight="1" x14ac:dyDescent="0.25">
      <c r="A148" s="6"/>
      <c r="B148" s="96" t="s">
        <v>80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6"/>
      <c r="Z148" s="97">
        <f>SUM(HOSPITAL:MICROREDES!Z148)</f>
        <v>0</v>
      </c>
      <c r="AA148" s="75"/>
      <c r="AB148" s="75"/>
      <c r="AC148" s="75"/>
      <c r="AD148" s="75"/>
      <c r="AE148" s="75"/>
      <c r="AF148" s="76"/>
      <c r="AG148" s="97">
        <f>SUM(HOSPITAL:MICROREDES!AG148)</f>
        <v>0</v>
      </c>
      <c r="AH148" s="75"/>
      <c r="AI148" s="75"/>
      <c r="AJ148" s="75"/>
      <c r="AK148" s="75"/>
      <c r="AL148" s="75"/>
      <c r="AM148" s="76"/>
      <c r="AO148" s="97">
        <f>SUM(HOSPITAL:MICROREDES!AO148)</f>
        <v>0</v>
      </c>
      <c r="AP148" s="75"/>
      <c r="AQ148" s="75"/>
      <c r="AR148" s="75"/>
      <c r="AS148" s="75"/>
      <c r="AT148" s="75"/>
      <c r="AU148" s="76"/>
      <c r="AV148" s="97">
        <f>SUM(HOSPITAL:MICROREDES!AV148)</f>
        <v>0</v>
      </c>
      <c r="AW148" s="75"/>
      <c r="AX148" s="75"/>
      <c r="AY148" s="75"/>
      <c r="AZ148" s="76"/>
      <c r="BA148" s="97">
        <f>SUM(HOSPITAL:MICROREDES!BA148)</f>
        <v>0</v>
      </c>
      <c r="BB148" s="75"/>
      <c r="BC148" s="75"/>
      <c r="BD148" s="75"/>
      <c r="BE148" s="76"/>
      <c r="DE148" s="13"/>
    </row>
    <row r="149" spans="1:109" ht="15" customHeight="1" x14ac:dyDescent="0.25">
      <c r="A149" s="6"/>
      <c r="B149" s="96" t="s">
        <v>81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6"/>
      <c r="Z149" s="97">
        <f>SUM(HOSPITAL:MICROREDES!Z149)</f>
        <v>12</v>
      </c>
      <c r="AA149" s="75"/>
      <c r="AB149" s="75"/>
      <c r="AC149" s="75"/>
      <c r="AD149" s="75"/>
      <c r="AE149" s="75"/>
      <c r="AF149" s="76"/>
      <c r="AG149" s="97">
        <f>SUM(HOSPITAL:MICROREDES!AG149)</f>
        <v>0</v>
      </c>
      <c r="AH149" s="75"/>
      <c r="AI149" s="75"/>
      <c r="AJ149" s="75"/>
      <c r="AK149" s="75"/>
      <c r="AL149" s="75"/>
      <c r="AM149" s="76"/>
      <c r="AO149" s="97">
        <f>SUM(HOSPITAL:MICROREDES!AO149)</f>
        <v>0</v>
      </c>
      <c r="AP149" s="75"/>
      <c r="AQ149" s="75"/>
      <c r="AR149" s="75"/>
      <c r="AS149" s="75"/>
      <c r="AT149" s="75"/>
      <c r="AU149" s="76"/>
      <c r="AV149" s="97">
        <f>SUM(HOSPITAL:MICROREDES!AV149)</f>
        <v>10</v>
      </c>
      <c r="AW149" s="75"/>
      <c r="AX149" s="75"/>
      <c r="AY149" s="75"/>
      <c r="AZ149" s="76"/>
      <c r="BA149" s="97">
        <f>SUM(HOSPITAL:MICROREDES!BA149)</f>
        <v>2</v>
      </c>
      <c r="BB149" s="75"/>
      <c r="BC149" s="75"/>
      <c r="BD149" s="75"/>
      <c r="BE149" s="76"/>
      <c r="DE149" s="13"/>
    </row>
    <row r="150" spans="1:109" ht="15" customHeight="1" x14ac:dyDescent="0.25">
      <c r="A150" s="6"/>
      <c r="B150" s="96" t="s">
        <v>82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6"/>
      <c r="Z150" s="97">
        <f>SUM(HOSPITAL:MICROREDES!Z150)</f>
        <v>0</v>
      </c>
      <c r="AA150" s="75"/>
      <c r="AB150" s="75"/>
      <c r="AC150" s="75"/>
      <c r="AD150" s="75"/>
      <c r="AE150" s="75"/>
      <c r="AF150" s="76"/>
      <c r="AG150" s="97">
        <f>SUM(HOSPITAL:MICROREDES!AG150)</f>
        <v>0</v>
      </c>
      <c r="AH150" s="75"/>
      <c r="AI150" s="75"/>
      <c r="AJ150" s="75"/>
      <c r="AK150" s="75"/>
      <c r="AL150" s="75"/>
      <c r="AM150" s="76"/>
      <c r="AO150" s="97">
        <f>SUM(HOSPITAL:MICROREDES!AO150)</f>
        <v>0</v>
      </c>
      <c r="AP150" s="75"/>
      <c r="AQ150" s="75"/>
      <c r="AR150" s="75"/>
      <c r="AS150" s="75"/>
      <c r="AT150" s="75"/>
      <c r="AU150" s="76"/>
      <c r="AV150" s="97">
        <f>SUM(HOSPITAL:MICROREDES!AV150)</f>
        <v>0</v>
      </c>
      <c r="AW150" s="75"/>
      <c r="AX150" s="75"/>
      <c r="AY150" s="75"/>
      <c r="AZ150" s="76"/>
      <c r="BA150" s="97">
        <f>SUM(HOSPITAL:MICROREDES!BA150)</f>
        <v>0</v>
      </c>
      <c r="BB150" s="75"/>
      <c r="BC150" s="75"/>
      <c r="BD150" s="75"/>
      <c r="BE150" s="76"/>
      <c r="DE150" s="13"/>
    </row>
    <row r="151" spans="1:109" ht="15" customHeight="1" x14ac:dyDescent="0.25">
      <c r="A151" s="6"/>
      <c r="B151" s="96" t="s">
        <v>83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6"/>
      <c r="Z151" s="97">
        <f>SUM(HOSPITAL:MICROREDES!Z151)</f>
        <v>0</v>
      </c>
      <c r="AA151" s="75"/>
      <c r="AB151" s="75"/>
      <c r="AC151" s="75"/>
      <c r="AD151" s="75"/>
      <c r="AE151" s="75"/>
      <c r="AF151" s="76"/>
      <c r="AG151" s="97">
        <f>SUM(HOSPITAL:MICROREDES!AG151)</f>
        <v>0</v>
      </c>
      <c r="AH151" s="75"/>
      <c r="AI151" s="75"/>
      <c r="AJ151" s="75"/>
      <c r="AK151" s="75"/>
      <c r="AL151" s="75"/>
      <c r="AM151" s="76"/>
      <c r="AO151" s="97">
        <f>SUM(HOSPITAL:MICROREDES!AO151)</f>
        <v>0</v>
      </c>
      <c r="AP151" s="75"/>
      <c r="AQ151" s="75"/>
      <c r="AR151" s="75"/>
      <c r="AS151" s="75"/>
      <c r="AT151" s="75"/>
      <c r="AU151" s="76"/>
      <c r="AV151" s="97">
        <f>SUM(HOSPITAL:MICROREDES!AV151)</f>
        <v>0</v>
      </c>
      <c r="AW151" s="75"/>
      <c r="AX151" s="75"/>
      <c r="AY151" s="75"/>
      <c r="AZ151" s="76"/>
      <c r="BA151" s="97">
        <f>SUM(HOSPITAL:MICROREDES!BA151)</f>
        <v>0</v>
      </c>
      <c r="BB151" s="75"/>
      <c r="BC151" s="75"/>
      <c r="BD151" s="75"/>
      <c r="BE151" s="76"/>
      <c r="DE151" s="13"/>
    </row>
    <row r="152" spans="1:109" ht="15" customHeight="1" x14ac:dyDescent="0.25">
      <c r="A152" s="6"/>
      <c r="B152" s="96" t="s">
        <v>84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6"/>
      <c r="Z152" s="97">
        <f>SUM(HOSPITAL:MICROREDES!Z152)</f>
        <v>0</v>
      </c>
      <c r="AA152" s="75"/>
      <c r="AB152" s="75"/>
      <c r="AC152" s="75"/>
      <c r="AD152" s="75"/>
      <c r="AE152" s="75"/>
      <c r="AF152" s="76"/>
      <c r="AG152" s="97">
        <f>SUM(HOSPITAL:MICROREDES!AG152)</f>
        <v>0</v>
      </c>
      <c r="AH152" s="75"/>
      <c r="AI152" s="75"/>
      <c r="AJ152" s="75"/>
      <c r="AK152" s="75"/>
      <c r="AL152" s="75"/>
      <c r="AM152" s="76"/>
      <c r="AO152" s="97">
        <f>SUM(HOSPITAL:MICROREDES!AO152)</f>
        <v>0</v>
      </c>
      <c r="AP152" s="75"/>
      <c r="AQ152" s="75"/>
      <c r="AR152" s="75"/>
      <c r="AS152" s="75"/>
      <c r="AT152" s="75"/>
      <c r="AU152" s="76"/>
      <c r="AV152" s="97">
        <f>SUM(HOSPITAL:MICROREDES!AV152)</f>
        <v>0</v>
      </c>
      <c r="AW152" s="75"/>
      <c r="AX152" s="75"/>
      <c r="AY152" s="75"/>
      <c r="AZ152" s="76"/>
      <c r="BA152" s="97">
        <f>SUM(HOSPITAL:MICROREDES!BA152)</f>
        <v>0</v>
      </c>
      <c r="BB152" s="75"/>
      <c r="BC152" s="75"/>
      <c r="BD152" s="75"/>
      <c r="BE152" s="76"/>
      <c r="DE152" s="13"/>
    </row>
    <row r="153" spans="1:109" ht="15" customHeight="1" x14ac:dyDescent="0.25">
      <c r="A153" s="6"/>
      <c r="B153" s="96" t="s">
        <v>85</v>
      </c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6"/>
      <c r="Z153" s="97">
        <f>SUM(HOSPITAL:MICROREDES!Z153)</f>
        <v>3</v>
      </c>
      <c r="AA153" s="75"/>
      <c r="AB153" s="75"/>
      <c r="AC153" s="75"/>
      <c r="AD153" s="75"/>
      <c r="AE153" s="75"/>
      <c r="AF153" s="76"/>
      <c r="AG153" s="97">
        <f>SUM(HOSPITAL:MICROREDES!AG153)</f>
        <v>0</v>
      </c>
      <c r="AH153" s="75"/>
      <c r="AI153" s="75"/>
      <c r="AJ153" s="75"/>
      <c r="AK153" s="75"/>
      <c r="AL153" s="75"/>
      <c r="AM153" s="76"/>
      <c r="AO153" s="97">
        <f>SUM(HOSPITAL:MICROREDES!AO153)</f>
        <v>0</v>
      </c>
      <c r="AP153" s="75"/>
      <c r="AQ153" s="75"/>
      <c r="AR153" s="75"/>
      <c r="AS153" s="75"/>
      <c r="AT153" s="75"/>
      <c r="AU153" s="76"/>
      <c r="AV153" s="97">
        <f>SUM(HOSPITAL:MICROREDES!AV153)</f>
        <v>1</v>
      </c>
      <c r="AW153" s="75"/>
      <c r="AX153" s="75"/>
      <c r="AY153" s="75"/>
      <c r="AZ153" s="76"/>
      <c r="BA153" s="97">
        <f>SUM(HOSPITAL:MICROREDES!BA153)</f>
        <v>2</v>
      </c>
      <c r="BB153" s="75"/>
      <c r="BC153" s="75"/>
      <c r="BD153" s="75"/>
      <c r="BE153" s="76"/>
      <c r="DE153" s="13"/>
    </row>
    <row r="154" spans="1:109" ht="15" customHeight="1" x14ac:dyDescent="0.25">
      <c r="A154" s="6"/>
      <c r="B154" s="96" t="s">
        <v>86</v>
      </c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6"/>
      <c r="Z154" s="97">
        <f>SUM(HOSPITAL:MICROREDES!Z154)</f>
        <v>0</v>
      </c>
      <c r="AA154" s="75"/>
      <c r="AB154" s="75"/>
      <c r="AC154" s="75"/>
      <c r="AD154" s="75"/>
      <c r="AE154" s="75"/>
      <c r="AF154" s="76"/>
      <c r="AG154" s="97"/>
      <c r="AH154" s="75"/>
      <c r="AI154" s="75"/>
      <c r="AJ154" s="75"/>
      <c r="AK154" s="75"/>
      <c r="AL154" s="75"/>
      <c r="AM154" s="76"/>
      <c r="AO154" s="97">
        <f>SUM(HOSPITAL:MICROREDES!AO154)</f>
        <v>0</v>
      </c>
      <c r="AP154" s="75"/>
      <c r="AQ154" s="75"/>
      <c r="AR154" s="75"/>
      <c r="AS154" s="75"/>
      <c r="AT154" s="75"/>
      <c r="AU154" s="76"/>
      <c r="AV154" s="97">
        <f>SUM(HOSPITAL:MICROREDES!AV154)</f>
        <v>0</v>
      </c>
      <c r="AW154" s="75"/>
      <c r="AX154" s="75"/>
      <c r="AY154" s="75"/>
      <c r="AZ154" s="76"/>
      <c r="BA154" s="97">
        <f>SUM(HOSPITAL:MICROREDES!BA154)</f>
        <v>0</v>
      </c>
      <c r="BB154" s="75"/>
      <c r="BC154" s="75"/>
      <c r="BD154" s="75"/>
      <c r="BE154" s="76"/>
      <c r="DE154" s="13"/>
    </row>
    <row r="155" spans="1:109" ht="15" customHeight="1" x14ac:dyDescent="0.25">
      <c r="A155" s="6"/>
      <c r="DE155" s="13"/>
    </row>
    <row r="156" spans="1:109" ht="15" customHeight="1" x14ac:dyDescent="0.25">
      <c r="A156" s="6"/>
      <c r="DE156" s="13"/>
    </row>
    <row r="157" spans="1:109" ht="15" customHeight="1" x14ac:dyDescent="0.25">
      <c r="A157" s="6"/>
      <c r="DE157" s="13"/>
    </row>
    <row r="158" spans="1:109" ht="15" customHeight="1" x14ac:dyDescent="0.25">
      <c r="A158" s="101" t="s">
        <v>87</v>
      </c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BE158" s="82" t="s">
        <v>88</v>
      </c>
      <c r="BF158" s="79"/>
      <c r="BG158" s="79"/>
      <c r="BH158" s="79"/>
      <c r="BI158" s="79"/>
      <c r="BJ158" s="79"/>
      <c r="BK158" s="79"/>
      <c r="BL158" s="79"/>
      <c r="BM158" s="79"/>
      <c r="BN158" s="79"/>
      <c r="BO158" s="79"/>
      <c r="BP158" s="79"/>
      <c r="BQ158" s="79"/>
      <c r="BR158" s="79"/>
      <c r="BS158" s="79"/>
      <c r="BT158" s="79"/>
      <c r="BU158" s="79"/>
      <c r="CF158" s="82" t="s">
        <v>89</v>
      </c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DE158" s="13"/>
    </row>
    <row r="159" spans="1:109" ht="15" customHeight="1" x14ac:dyDescent="0.25">
      <c r="A159" s="6"/>
      <c r="DE159" s="13"/>
    </row>
    <row r="160" spans="1:109" ht="15" customHeight="1" x14ac:dyDescent="0.25">
      <c r="A160" s="102" t="s">
        <v>2</v>
      </c>
      <c r="B160" s="83"/>
      <c r="C160" s="83"/>
      <c r="D160" s="84"/>
      <c r="E160" s="78" t="s">
        <v>90</v>
      </c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6"/>
      <c r="V160" s="78" t="s">
        <v>91</v>
      </c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6"/>
      <c r="AI160" s="78" t="s">
        <v>92</v>
      </c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6"/>
      <c r="BE160" s="78" t="s">
        <v>2</v>
      </c>
      <c r="BF160" s="83"/>
      <c r="BG160" s="83"/>
      <c r="BH160" s="83"/>
      <c r="BI160" s="83"/>
      <c r="BJ160" s="84"/>
      <c r="BK160" s="78" t="s">
        <v>93</v>
      </c>
      <c r="BL160" s="83"/>
      <c r="BM160" s="83"/>
      <c r="BN160" s="83"/>
      <c r="BO160" s="84"/>
      <c r="BP160" s="78" t="s">
        <v>94</v>
      </c>
      <c r="BQ160" s="83"/>
      <c r="BR160" s="83"/>
      <c r="BS160" s="83"/>
      <c r="BT160" s="84"/>
      <c r="BU160" s="78" t="s">
        <v>95</v>
      </c>
      <c r="BV160" s="83"/>
      <c r="BW160" s="83"/>
      <c r="BX160" s="83"/>
      <c r="BY160" s="83"/>
      <c r="BZ160" s="84"/>
      <c r="CF160" s="100" t="s">
        <v>96</v>
      </c>
      <c r="CG160" s="75"/>
      <c r="CH160" s="75"/>
      <c r="CI160" s="75"/>
      <c r="CJ160" s="75"/>
      <c r="CK160" s="75"/>
      <c r="CL160" s="75"/>
      <c r="CM160" s="75"/>
      <c r="CN160" s="75"/>
      <c r="CO160" s="76"/>
      <c r="CP160" s="99">
        <f>SUM(HOSPITAL:MICROREDES!CP160)</f>
        <v>156</v>
      </c>
      <c r="CQ160" s="75"/>
      <c r="CR160" s="75"/>
      <c r="CS160" s="76"/>
      <c r="DE160" s="13"/>
    </row>
    <row r="161" spans="1:109" ht="15" customHeight="1" x14ac:dyDescent="0.25">
      <c r="A161" s="103"/>
      <c r="B161" s="79"/>
      <c r="C161" s="79"/>
      <c r="D161" s="86"/>
      <c r="E161" s="74" t="s">
        <v>13</v>
      </c>
      <c r="F161" s="75"/>
      <c r="G161" s="75"/>
      <c r="H161" s="75"/>
      <c r="I161" s="75"/>
      <c r="J161" s="76"/>
      <c r="K161" s="74" t="s">
        <v>97</v>
      </c>
      <c r="L161" s="75"/>
      <c r="M161" s="75"/>
      <c r="N161" s="75"/>
      <c r="O161" s="75"/>
      <c r="P161" s="75"/>
      <c r="Q161" s="75"/>
      <c r="R161" s="75"/>
      <c r="S161" s="75"/>
      <c r="T161" s="75"/>
      <c r="U161" s="76"/>
      <c r="V161" s="74" t="s">
        <v>98</v>
      </c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6"/>
      <c r="AI161" s="74" t="s">
        <v>98</v>
      </c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6"/>
      <c r="BE161" s="85"/>
      <c r="BF161" s="79"/>
      <c r="BG161" s="79"/>
      <c r="BH161" s="79"/>
      <c r="BI161" s="79"/>
      <c r="BJ161" s="86"/>
      <c r="BK161" s="85"/>
      <c r="BL161" s="79"/>
      <c r="BM161" s="79"/>
      <c r="BN161" s="79"/>
      <c r="BO161" s="86"/>
      <c r="BP161" s="85"/>
      <c r="BQ161" s="79"/>
      <c r="BR161" s="79"/>
      <c r="BS161" s="79"/>
      <c r="BT161" s="86"/>
      <c r="BU161" s="85"/>
      <c r="BV161" s="79"/>
      <c r="BW161" s="79"/>
      <c r="BX161" s="79"/>
      <c r="BY161" s="79"/>
      <c r="BZ161" s="86"/>
      <c r="CF161" s="100" t="s">
        <v>99</v>
      </c>
      <c r="CG161" s="75"/>
      <c r="CH161" s="75"/>
      <c r="CI161" s="75"/>
      <c r="CJ161" s="75"/>
      <c r="CK161" s="75"/>
      <c r="CL161" s="75"/>
      <c r="CM161" s="75"/>
      <c r="CN161" s="75"/>
      <c r="CO161" s="76"/>
      <c r="CP161" s="99">
        <f>SUM(HOSPITAL:MICROREDES!CP161)</f>
        <v>61</v>
      </c>
      <c r="CQ161" s="75"/>
      <c r="CR161" s="75"/>
      <c r="CS161" s="76"/>
      <c r="DE161" s="13"/>
    </row>
    <row r="162" spans="1:109" ht="15" customHeight="1" x14ac:dyDescent="0.25">
      <c r="A162" s="104"/>
      <c r="B162" s="88"/>
      <c r="C162" s="88"/>
      <c r="D162" s="89"/>
      <c r="E162" s="78" t="s">
        <v>98</v>
      </c>
      <c r="F162" s="75"/>
      <c r="G162" s="75"/>
      <c r="H162" s="75"/>
      <c r="I162" s="75"/>
      <c r="J162" s="76"/>
      <c r="K162" s="78" t="s">
        <v>3</v>
      </c>
      <c r="L162" s="75"/>
      <c r="M162" s="75"/>
      <c r="N162" s="75"/>
      <c r="O162" s="76"/>
      <c r="Q162" s="78" t="s">
        <v>100</v>
      </c>
      <c r="R162" s="75"/>
      <c r="S162" s="75"/>
      <c r="T162" s="75"/>
      <c r="U162" s="76"/>
      <c r="V162" s="78" t="s">
        <v>101</v>
      </c>
      <c r="W162" s="75"/>
      <c r="X162" s="75"/>
      <c r="Y162" s="75"/>
      <c r="Z162" s="75"/>
      <c r="AA162" s="75"/>
      <c r="AB162" s="76"/>
      <c r="AC162" s="78" t="s">
        <v>102</v>
      </c>
      <c r="AD162" s="75"/>
      <c r="AE162" s="75"/>
      <c r="AF162" s="75"/>
      <c r="AG162" s="75"/>
      <c r="AH162" s="76"/>
      <c r="AI162" s="78" t="s">
        <v>103</v>
      </c>
      <c r="AJ162" s="75"/>
      <c r="AK162" s="75"/>
      <c r="AL162" s="75"/>
      <c r="AM162" s="75"/>
      <c r="AN162" s="75"/>
      <c r="AO162" s="75"/>
      <c r="AP162" s="75"/>
      <c r="AQ162" s="76"/>
      <c r="AR162" s="78" t="s">
        <v>104</v>
      </c>
      <c r="AS162" s="75"/>
      <c r="AT162" s="75"/>
      <c r="AU162" s="75"/>
      <c r="AV162" s="75"/>
      <c r="AW162" s="76"/>
      <c r="BE162" s="87"/>
      <c r="BF162" s="88"/>
      <c r="BG162" s="88"/>
      <c r="BH162" s="88"/>
      <c r="BI162" s="88"/>
      <c r="BJ162" s="89"/>
      <c r="BK162" s="87"/>
      <c r="BL162" s="88"/>
      <c r="BM162" s="88"/>
      <c r="BN162" s="88"/>
      <c r="BO162" s="89"/>
      <c r="BP162" s="87"/>
      <c r="BQ162" s="88"/>
      <c r="BR162" s="88"/>
      <c r="BS162" s="88"/>
      <c r="BT162" s="89"/>
      <c r="BU162" s="87"/>
      <c r="BV162" s="88"/>
      <c r="BW162" s="88"/>
      <c r="BX162" s="88"/>
      <c r="BY162" s="88"/>
      <c r="BZ162" s="89"/>
      <c r="DE162" s="13"/>
    </row>
    <row r="163" spans="1:109" ht="15" customHeight="1" x14ac:dyDescent="0.25">
      <c r="A163" s="105" t="s">
        <v>33</v>
      </c>
      <c r="B163" s="75"/>
      <c r="C163" s="75"/>
      <c r="D163" s="76"/>
      <c r="E163" s="99">
        <f>SUM(HOSPITAL:MICROREDES!E163)</f>
        <v>0</v>
      </c>
      <c r="F163" s="75"/>
      <c r="G163" s="75">
        <f>SUM(HOSPITAL:MICROREDES!G163)</f>
        <v>0</v>
      </c>
      <c r="H163" s="75"/>
      <c r="I163" s="75">
        <f>SUM(HOSPITAL:MICROREDES!I163)</f>
        <v>0</v>
      </c>
      <c r="J163" s="76"/>
      <c r="K163" s="99">
        <f>SUM(HOSPITAL:MICROREDES!K163)</f>
        <v>0</v>
      </c>
      <c r="L163" s="75"/>
      <c r="M163" s="75">
        <f>SUM(HOSPITAL:MICROREDES!M163)</f>
        <v>0</v>
      </c>
      <c r="N163" s="75"/>
      <c r="O163" s="76">
        <f>SUM(HOSPITAL:MICROREDES!O163)</f>
        <v>0</v>
      </c>
      <c r="Q163" s="99">
        <f>SUM(HOSPITAL:MICROREDES!Q163)</f>
        <v>0</v>
      </c>
      <c r="R163" s="75"/>
      <c r="S163" s="75"/>
      <c r="T163" s="75"/>
      <c r="U163" s="76"/>
      <c r="V163" s="99">
        <f>SUM(HOSPITAL:MICROREDES!V163)</f>
        <v>0</v>
      </c>
      <c r="W163" s="75"/>
      <c r="X163" s="75"/>
      <c r="Y163" s="75"/>
      <c r="Z163" s="75"/>
      <c r="AA163" s="75"/>
      <c r="AB163" s="76"/>
      <c r="AC163" s="99">
        <f>SUM(HOSPITAL:MICROREDES!AC163)</f>
        <v>0</v>
      </c>
      <c r="AD163" s="75"/>
      <c r="AE163" s="75">
        <f>SUM(HOSPITAL:MICROREDES!AE163)</f>
        <v>0</v>
      </c>
      <c r="AF163" s="75"/>
      <c r="AG163" s="75">
        <f>SUM(HOSPITAL:MICROREDES!AG163)</f>
        <v>0</v>
      </c>
      <c r="AH163" s="76"/>
      <c r="AI163" s="99">
        <f>SUM(HOSPITAL:MICROREDES!AI163)</f>
        <v>0</v>
      </c>
      <c r="AJ163" s="75"/>
      <c r="AK163" s="75"/>
      <c r="AL163" s="75"/>
      <c r="AM163" s="75"/>
      <c r="AN163" s="75"/>
      <c r="AO163" s="75"/>
      <c r="AP163" s="75"/>
      <c r="AQ163" s="76"/>
      <c r="AR163" s="99">
        <f>SUM(HOSPITAL:MICROREDES!AR163)</f>
        <v>0</v>
      </c>
      <c r="AS163" s="75"/>
      <c r="AT163" s="75">
        <f>SUM(HOSPITAL:MICROREDES!AT163)</f>
        <v>0</v>
      </c>
      <c r="AU163" s="75"/>
      <c r="AV163" s="75">
        <f>SUM(HOSPITAL:MICROREDES!AV163)</f>
        <v>0</v>
      </c>
      <c r="AW163" s="76"/>
      <c r="BE163" s="91" t="s">
        <v>33</v>
      </c>
      <c r="BF163" s="75"/>
      <c r="BG163" s="75"/>
      <c r="BH163" s="75"/>
      <c r="BI163" s="75"/>
      <c r="BJ163" s="76"/>
      <c r="BK163" s="99">
        <f>SUM(HOSPITAL:MICROREDES!BK163)</f>
        <v>0</v>
      </c>
      <c r="BL163" s="75"/>
      <c r="BM163" s="75"/>
      <c r="BN163" s="75"/>
      <c r="BO163" s="76"/>
      <c r="BP163" s="99">
        <f>SUM(HOSPITAL:MICROREDES!BP163)</f>
        <v>0</v>
      </c>
      <c r="BQ163" s="75"/>
      <c r="BR163" s="75"/>
      <c r="BS163" s="75"/>
      <c r="BT163" s="76"/>
      <c r="BU163" s="99">
        <f>SUM(HOSPITAL:MICROREDES!BU163)</f>
        <v>0</v>
      </c>
      <c r="BV163" s="75"/>
      <c r="BW163" s="75"/>
      <c r="BX163" s="75"/>
      <c r="BY163" s="75"/>
      <c r="BZ163" s="76"/>
      <c r="DE163" s="13"/>
    </row>
    <row r="164" spans="1:109" ht="15" customHeight="1" x14ac:dyDescent="0.25">
      <c r="A164" s="105" t="s">
        <v>34</v>
      </c>
      <c r="B164" s="75"/>
      <c r="C164" s="75"/>
      <c r="D164" s="76"/>
      <c r="E164" s="99">
        <f>SUM(HOSPITAL:MICROREDES!E164)</f>
        <v>4</v>
      </c>
      <c r="F164" s="75"/>
      <c r="G164" s="75">
        <f>SUM(HOSPITAL:MICROREDES!G164)</f>
        <v>0</v>
      </c>
      <c r="H164" s="75"/>
      <c r="I164" s="75">
        <f>SUM(HOSPITAL:MICROREDES!I164)</f>
        <v>0</v>
      </c>
      <c r="J164" s="76"/>
      <c r="K164" s="99">
        <f>SUM(HOSPITAL:MICROREDES!K164)</f>
        <v>0</v>
      </c>
      <c r="L164" s="75"/>
      <c r="M164" s="75">
        <f>SUM(HOSPITAL:MICROREDES!M164)</f>
        <v>0</v>
      </c>
      <c r="N164" s="75"/>
      <c r="O164" s="76">
        <f>SUM(HOSPITAL:MICROREDES!O164)</f>
        <v>0</v>
      </c>
      <c r="Q164" s="99">
        <f>SUM(HOSPITAL:MICROREDES!Q164)</f>
        <v>1</v>
      </c>
      <c r="R164" s="75"/>
      <c r="S164" s="75"/>
      <c r="T164" s="75"/>
      <c r="U164" s="76"/>
      <c r="V164" s="99">
        <f>SUM(HOSPITAL:MICROREDES!V164)</f>
        <v>2</v>
      </c>
      <c r="W164" s="75"/>
      <c r="X164" s="75"/>
      <c r="Y164" s="75"/>
      <c r="Z164" s="75"/>
      <c r="AA164" s="75"/>
      <c r="AB164" s="76"/>
      <c r="AC164" s="99">
        <f>SUM(HOSPITAL:MICROREDES!AC164)</f>
        <v>1</v>
      </c>
      <c r="AD164" s="75"/>
      <c r="AE164" s="75">
        <f>SUM(HOSPITAL:MICROREDES!AE164)</f>
        <v>0</v>
      </c>
      <c r="AF164" s="75"/>
      <c r="AG164" s="75">
        <f>SUM(HOSPITAL:MICROREDES!AG164)</f>
        <v>0</v>
      </c>
      <c r="AH164" s="76"/>
      <c r="AI164" s="99">
        <f>SUM(HOSPITAL:MICROREDES!AI164)</f>
        <v>1</v>
      </c>
      <c r="AJ164" s="75"/>
      <c r="AK164" s="75"/>
      <c r="AL164" s="75"/>
      <c r="AM164" s="75"/>
      <c r="AN164" s="75"/>
      <c r="AO164" s="75"/>
      <c r="AP164" s="75"/>
      <c r="AQ164" s="76"/>
      <c r="AR164" s="99">
        <f>SUM(HOSPITAL:MICROREDES!AR164)</f>
        <v>0</v>
      </c>
      <c r="AS164" s="75"/>
      <c r="AT164" s="75">
        <f>SUM(HOSPITAL:MICROREDES!AT164)</f>
        <v>0</v>
      </c>
      <c r="AU164" s="75"/>
      <c r="AV164" s="75">
        <f>SUM(HOSPITAL:MICROREDES!AV164)</f>
        <v>0</v>
      </c>
      <c r="AW164" s="76"/>
      <c r="BE164" s="91" t="s">
        <v>34</v>
      </c>
      <c r="BF164" s="75"/>
      <c r="BG164" s="75"/>
      <c r="BH164" s="75"/>
      <c r="BI164" s="75"/>
      <c r="BJ164" s="76"/>
      <c r="BK164" s="99">
        <f>SUM(HOSPITAL:MICROREDES!BK164)</f>
        <v>3</v>
      </c>
      <c r="BL164" s="75"/>
      <c r="BM164" s="75"/>
      <c r="BN164" s="75"/>
      <c r="BO164" s="76"/>
      <c r="BP164" s="99">
        <f>SUM(HOSPITAL:MICROREDES!BP164)</f>
        <v>5</v>
      </c>
      <c r="BQ164" s="75"/>
      <c r="BR164" s="75"/>
      <c r="BS164" s="75"/>
      <c r="BT164" s="76"/>
      <c r="BU164" s="99">
        <f>SUM(HOSPITAL:MICROREDES!BU164)</f>
        <v>0</v>
      </c>
      <c r="BV164" s="75"/>
      <c r="BW164" s="75"/>
      <c r="BX164" s="75"/>
      <c r="BY164" s="75"/>
      <c r="BZ164" s="76"/>
      <c r="DE164" s="13"/>
    </row>
    <row r="165" spans="1:109" ht="15" customHeight="1" x14ac:dyDescent="0.25">
      <c r="A165" s="105" t="s">
        <v>35</v>
      </c>
      <c r="B165" s="75"/>
      <c r="C165" s="75"/>
      <c r="D165" s="76"/>
      <c r="E165" s="99">
        <f>SUM(HOSPITAL:MICROREDES!E165)</f>
        <v>99</v>
      </c>
      <c r="F165" s="75"/>
      <c r="G165" s="75">
        <f>SUM(HOSPITAL:MICROREDES!G165)</f>
        <v>0</v>
      </c>
      <c r="H165" s="75"/>
      <c r="I165" s="75">
        <f>SUM(HOSPITAL:MICROREDES!I165)</f>
        <v>0</v>
      </c>
      <c r="J165" s="76"/>
      <c r="K165" s="99">
        <f>SUM(HOSPITAL:MICROREDES!K165)</f>
        <v>46</v>
      </c>
      <c r="L165" s="75"/>
      <c r="M165" s="75">
        <f>SUM(HOSPITAL:MICROREDES!M165)</f>
        <v>0</v>
      </c>
      <c r="N165" s="75"/>
      <c r="O165" s="76">
        <f>SUM(HOSPITAL:MICROREDES!O165)</f>
        <v>0</v>
      </c>
      <c r="Q165" s="99">
        <f>SUM(HOSPITAL:MICROREDES!Q165)</f>
        <v>35</v>
      </c>
      <c r="R165" s="75"/>
      <c r="S165" s="75"/>
      <c r="T165" s="75"/>
      <c r="U165" s="76"/>
      <c r="V165" s="99">
        <f>SUM(HOSPITAL:MICROREDES!V165)</f>
        <v>53</v>
      </c>
      <c r="W165" s="75"/>
      <c r="X165" s="75"/>
      <c r="Y165" s="75"/>
      <c r="Z165" s="75"/>
      <c r="AA165" s="75"/>
      <c r="AB165" s="76"/>
      <c r="AC165" s="99">
        <f>SUM(HOSPITAL:MICROREDES!AC165)</f>
        <v>20</v>
      </c>
      <c r="AD165" s="75"/>
      <c r="AE165" s="75">
        <f>SUM(HOSPITAL:MICROREDES!AE165)</f>
        <v>0</v>
      </c>
      <c r="AF165" s="75"/>
      <c r="AG165" s="75">
        <f>SUM(HOSPITAL:MICROREDES!AG165)</f>
        <v>0</v>
      </c>
      <c r="AH165" s="76"/>
      <c r="AI165" s="99">
        <f>SUM(HOSPITAL:MICROREDES!AI165)</f>
        <v>72</v>
      </c>
      <c r="AJ165" s="75"/>
      <c r="AK165" s="75"/>
      <c r="AL165" s="75"/>
      <c r="AM165" s="75"/>
      <c r="AN165" s="75"/>
      <c r="AO165" s="75"/>
      <c r="AP165" s="75"/>
      <c r="AQ165" s="76"/>
      <c r="AR165" s="99">
        <f>SUM(HOSPITAL:MICROREDES!AR165)</f>
        <v>18</v>
      </c>
      <c r="AS165" s="75"/>
      <c r="AT165" s="75">
        <f>SUM(HOSPITAL:MICROREDES!AT165)</f>
        <v>0</v>
      </c>
      <c r="AU165" s="75"/>
      <c r="AV165" s="75">
        <f>SUM(HOSPITAL:MICROREDES!AV165)</f>
        <v>0</v>
      </c>
      <c r="AW165" s="76"/>
      <c r="BE165" s="91" t="s">
        <v>35</v>
      </c>
      <c r="BF165" s="75"/>
      <c r="BG165" s="75"/>
      <c r="BH165" s="75"/>
      <c r="BI165" s="75"/>
      <c r="BJ165" s="76"/>
      <c r="BK165" s="99">
        <f>SUM(HOSPITAL:MICROREDES!BK165)</f>
        <v>51</v>
      </c>
      <c r="BL165" s="75"/>
      <c r="BM165" s="75"/>
      <c r="BN165" s="75"/>
      <c r="BO165" s="76"/>
      <c r="BP165" s="99">
        <f>SUM(HOSPITAL:MICROREDES!BP165)</f>
        <v>39</v>
      </c>
      <c r="BQ165" s="75"/>
      <c r="BR165" s="75"/>
      <c r="BS165" s="75"/>
      <c r="BT165" s="76"/>
      <c r="BU165" s="99">
        <f>SUM(HOSPITAL:MICROREDES!BU165)</f>
        <v>1</v>
      </c>
      <c r="BV165" s="75"/>
      <c r="BW165" s="75"/>
      <c r="BX165" s="75"/>
      <c r="BY165" s="75"/>
      <c r="BZ165" s="76"/>
      <c r="DE165" s="13"/>
    </row>
    <row r="166" spans="1:109" ht="15" customHeight="1" x14ac:dyDescent="0.25">
      <c r="A166" s="105" t="s">
        <v>36</v>
      </c>
      <c r="B166" s="75"/>
      <c r="C166" s="75"/>
      <c r="D166" s="76"/>
      <c r="E166" s="99">
        <f>SUM(HOSPITAL:MICROREDES!E166)</f>
        <v>37</v>
      </c>
      <c r="F166" s="75"/>
      <c r="G166" s="75">
        <f>SUM(HOSPITAL:MICROREDES!G166)</f>
        <v>0</v>
      </c>
      <c r="H166" s="75"/>
      <c r="I166" s="75">
        <f>SUM(HOSPITAL:MICROREDES!I166)</f>
        <v>0</v>
      </c>
      <c r="J166" s="76"/>
      <c r="K166" s="99">
        <f>SUM(HOSPITAL:MICROREDES!K166)</f>
        <v>26</v>
      </c>
      <c r="L166" s="75"/>
      <c r="M166" s="75">
        <f>SUM(HOSPITAL:MICROREDES!M166)</f>
        <v>0</v>
      </c>
      <c r="N166" s="75"/>
      <c r="O166" s="76">
        <f>SUM(HOSPITAL:MICROREDES!O166)</f>
        <v>0</v>
      </c>
      <c r="Q166" s="99">
        <f>SUM(HOSPITAL:MICROREDES!Q166)</f>
        <v>20</v>
      </c>
      <c r="R166" s="75"/>
      <c r="S166" s="75"/>
      <c r="T166" s="75"/>
      <c r="U166" s="76"/>
      <c r="V166" s="99">
        <f>SUM(HOSPITAL:MICROREDES!V166)</f>
        <v>37</v>
      </c>
      <c r="W166" s="75"/>
      <c r="X166" s="75"/>
      <c r="Y166" s="75"/>
      <c r="Z166" s="75"/>
      <c r="AA166" s="75"/>
      <c r="AB166" s="76"/>
      <c r="AC166" s="99">
        <f>SUM(HOSPITAL:MICROREDES!AC166)</f>
        <v>2</v>
      </c>
      <c r="AD166" s="75"/>
      <c r="AE166" s="75">
        <f>SUM(HOSPITAL:MICROREDES!AE166)</f>
        <v>0</v>
      </c>
      <c r="AF166" s="75"/>
      <c r="AG166" s="75">
        <f>SUM(HOSPITAL:MICROREDES!AG166)</f>
        <v>0</v>
      </c>
      <c r="AH166" s="76"/>
      <c r="AI166" s="99">
        <f>SUM(HOSPITAL:MICROREDES!AI166)</f>
        <v>25</v>
      </c>
      <c r="AJ166" s="75"/>
      <c r="AK166" s="75"/>
      <c r="AL166" s="75"/>
      <c r="AM166" s="75"/>
      <c r="AN166" s="75"/>
      <c r="AO166" s="75"/>
      <c r="AP166" s="75"/>
      <c r="AQ166" s="76"/>
      <c r="AR166" s="99">
        <f>SUM(HOSPITAL:MICROREDES!AR166)</f>
        <v>11</v>
      </c>
      <c r="AS166" s="75"/>
      <c r="AT166" s="75">
        <f>SUM(HOSPITAL:MICROREDES!AT166)</f>
        <v>0</v>
      </c>
      <c r="AU166" s="75"/>
      <c r="AV166" s="75">
        <f>SUM(HOSPITAL:MICROREDES!AV166)</f>
        <v>0</v>
      </c>
      <c r="AW166" s="76"/>
      <c r="BE166" s="91" t="s">
        <v>36</v>
      </c>
      <c r="BF166" s="75"/>
      <c r="BG166" s="75"/>
      <c r="BH166" s="75"/>
      <c r="BI166" s="75"/>
      <c r="BJ166" s="76"/>
      <c r="BK166" s="99">
        <f>SUM(HOSPITAL:MICROREDES!BK166)</f>
        <v>31</v>
      </c>
      <c r="BL166" s="75"/>
      <c r="BM166" s="75"/>
      <c r="BN166" s="75"/>
      <c r="BO166" s="76"/>
      <c r="BP166" s="99">
        <f>SUM(HOSPITAL:MICROREDES!BP166)</f>
        <v>21</v>
      </c>
      <c r="BQ166" s="75"/>
      <c r="BR166" s="75"/>
      <c r="BS166" s="75"/>
      <c r="BT166" s="76"/>
      <c r="BU166" s="99">
        <f>SUM(HOSPITAL:MICROREDES!BU166)</f>
        <v>0</v>
      </c>
      <c r="BV166" s="75"/>
      <c r="BW166" s="75"/>
      <c r="BX166" s="75"/>
      <c r="BY166" s="75"/>
      <c r="BZ166" s="76"/>
      <c r="DE166" s="13"/>
    </row>
    <row r="167" spans="1:109" ht="15" customHeight="1" x14ac:dyDescent="0.25">
      <c r="A167" s="108" t="s">
        <v>37</v>
      </c>
      <c r="B167" s="75"/>
      <c r="C167" s="75"/>
      <c r="D167" s="76"/>
      <c r="E167" s="106">
        <f>SUM(HOSPITAL:MICROREDES!E167)</f>
        <v>140</v>
      </c>
      <c r="F167" s="75"/>
      <c r="G167" s="75">
        <f>SUM(HOSPITAL:MICROREDES!G167)</f>
        <v>0</v>
      </c>
      <c r="H167" s="75"/>
      <c r="I167" s="75">
        <f>SUM(HOSPITAL:MICROREDES!I167)</f>
        <v>0</v>
      </c>
      <c r="J167" s="76"/>
      <c r="K167" s="106">
        <f>SUM(HOSPITAL:MICROREDES!K167)</f>
        <v>72</v>
      </c>
      <c r="L167" s="75"/>
      <c r="M167" s="75">
        <f>SUM(HOSPITAL:MICROREDES!M167)</f>
        <v>0</v>
      </c>
      <c r="N167" s="75"/>
      <c r="O167" s="76">
        <f>SUM(HOSPITAL:MICROREDES!O167)</f>
        <v>0</v>
      </c>
      <c r="Q167" s="106">
        <f>SUM(HOSPITAL:MICROREDES!Q167)</f>
        <v>56</v>
      </c>
      <c r="R167" s="75"/>
      <c r="S167" s="75"/>
      <c r="T167" s="75"/>
      <c r="U167" s="76"/>
      <c r="V167" s="106">
        <f>SUM(HOSPITAL:MICROREDES!V167)</f>
        <v>92</v>
      </c>
      <c r="W167" s="75"/>
      <c r="X167" s="75"/>
      <c r="Y167" s="75"/>
      <c r="Z167" s="75"/>
      <c r="AA167" s="75"/>
      <c r="AB167" s="76"/>
      <c r="AC167" s="106">
        <f>SUM(HOSPITAL:MICROREDES!AC167)</f>
        <v>23</v>
      </c>
      <c r="AD167" s="75"/>
      <c r="AE167" s="75">
        <f>SUM(HOSPITAL:MICROREDES!AE167)</f>
        <v>0</v>
      </c>
      <c r="AF167" s="75"/>
      <c r="AG167" s="75">
        <f>SUM(HOSPITAL:MICROREDES!AG167)</f>
        <v>0</v>
      </c>
      <c r="AH167" s="76"/>
      <c r="AI167" s="106">
        <f>SUM(HOSPITAL:MICROREDES!AI167)</f>
        <v>98</v>
      </c>
      <c r="AJ167" s="75"/>
      <c r="AK167" s="75"/>
      <c r="AL167" s="75"/>
      <c r="AM167" s="75"/>
      <c r="AN167" s="75"/>
      <c r="AO167" s="75"/>
      <c r="AP167" s="75"/>
      <c r="AQ167" s="76"/>
      <c r="AR167" s="106">
        <f>SUM(HOSPITAL:MICROREDES!AR167)</f>
        <v>29</v>
      </c>
      <c r="AS167" s="75"/>
      <c r="AT167" s="75">
        <f>SUM(HOSPITAL:MICROREDES!AT167)</f>
        <v>0</v>
      </c>
      <c r="AU167" s="75"/>
      <c r="AV167" s="75">
        <f>SUM(HOSPITAL:MICROREDES!AV167)</f>
        <v>0</v>
      </c>
      <c r="AW167" s="76"/>
      <c r="BE167" s="107" t="s">
        <v>37</v>
      </c>
      <c r="BF167" s="75"/>
      <c r="BG167" s="75"/>
      <c r="BH167" s="75"/>
      <c r="BI167" s="75"/>
      <c r="BJ167" s="76"/>
      <c r="BK167" s="106">
        <f>SUM(HOSPITAL:MICROREDES!BK167)</f>
        <v>85</v>
      </c>
      <c r="BL167" s="75"/>
      <c r="BM167" s="75"/>
      <c r="BN167" s="75"/>
      <c r="BO167" s="76"/>
      <c r="BP167" s="106">
        <f>SUM(HOSPITAL:MICROREDES!BP167)</f>
        <v>65</v>
      </c>
      <c r="BQ167" s="75"/>
      <c r="BR167" s="75"/>
      <c r="BS167" s="75"/>
      <c r="BT167" s="76"/>
      <c r="BU167" s="106">
        <f>SUM(HOSPITAL:MICROREDES!BU167)</f>
        <v>1</v>
      </c>
      <c r="BV167" s="75"/>
      <c r="BW167" s="75"/>
      <c r="BX167" s="75"/>
      <c r="BY167" s="75"/>
      <c r="BZ167" s="76"/>
      <c r="DE167" s="13"/>
    </row>
    <row r="168" spans="1:109" ht="15" customHeight="1" x14ac:dyDescent="0.25">
      <c r="A168" s="6"/>
      <c r="DE168" s="13"/>
    </row>
    <row r="169" spans="1:109" ht="15" customHeight="1" x14ac:dyDescent="0.25">
      <c r="A169" s="6"/>
      <c r="DE169" s="13"/>
    </row>
    <row r="170" spans="1:109" ht="15" customHeight="1" x14ac:dyDescent="0.25">
      <c r="A170" s="101" t="s">
        <v>105</v>
      </c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DE170" s="13"/>
    </row>
    <row r="171" spans="1:109" ht="15" customHeight="1" x14ac:dyDescent="0.25">
      <c r="A171" s="6"/>
      <c r="DE171" s="13"/>
    </row>
    <row r="172" spans="1:109" ht="15" customHeight="1" x14ac:dyDescent="0.25">
      <c r="A172" s="6"/>
      <c r="C172" s="78" t="s">
        <v>2</v>
      </c>
      <c r="D172" s="83"/>
      <c r="E172" s="84"/>
      <c r="F172" s="78" t="s">
        <v>106</v>
      </c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6"/>
      <c r="DE172" s="13"/>
    </row>
    <row r="173" spans="1:109" ht="15" customHeight="1" x14ac:dyDescent="0.25">
      <c r="A173" s="6"/>
      <c r="C173" s="85"/>
      <c r="D173" s="79"/>
      <c r="E173" s="86"/>
      <c r="F173" s="78" t="s">
        <v>107</v>
      </c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6"/>
      <c r="CB173" s="78" t="s">
        <v>108</v>
      </c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6"/>
      <c r="DE173" s="13"/>
    </row>
    <row r="174" spans="1:109" ht="15" customHeight="1" x14ac:dyDescent="0.25">
      <c r="A174" s="6"/>
      <c r="C174" s="85"/>
      <c r="D174" s="79"/>
      <c r="E174" s="86"/>
      <c r="F174" s="74" t="s">
        <v>109</v>
      </c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6"/>
      <c r="AS174" s="74" t="s">
        <v>110</v>
      </c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6"/>
      <c r="CB174" s="74" t="s">
        <v>14</v>
      </c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6"/>
      <c r="DE174" s="13"/>
    </row>
    <row r="175" spans="1:109" ht="15" customHeight="1" x14ac:dyDescent="0.25">
      <c r="A175" s="6"/>
      <c r="C175" s="85"/>
      <c r="D175" s="79"/>
      <c r="E175" s="86"/>
      <c r="F175" s="74" t="s">
        <v>111</v>
      </c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6"/>
      <c r="W175" s="74" t="s">
        <v>112</v>
      </c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6"/>
      <c r="AS175" s="74" t="s">
        <v>111</v>
      </c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6"/>
      <c r="BM175" s="74" t="s">
        <v>112</v>
      </c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6"/>
      <c r="CB175" s="74" t="s">
        <v>113</v>
      </c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6"/>
      <c r="DE175" s="13"/>
    </row>
    <row r="176" spans="1:109" ht="15" customHeight="1" x14ac:dyDescent="0.25">
      <c r="A176" s="6"/>
      <c r="C176" s="87"/>
      <c r="D176" s="88"/>
      <c r="E176" s="89"/>
      <c r="F176" s="74" t="s">
        <v>18</v>
      </c>
      <c r="G176" s="76"/>
      <c r="H176" s="74" t="s">
        <v>19</v>
      </c>
      <c r="I176" s="75"/>
      <c r="J176" s="75"/>
      <c r="K176" s="75"/>
      <c r="L176" s="76"/>
      <c r="M176" s="74" t="s">
        <v>20</v>
      </c>
      <c r="N176" s="75"/>
      <c r="O176" s="75"/>
      <c r="P176" s="75"/>
      <c r="Q176" s="76"/>
      <c r="R176" s="74" t="s">
        <v>114</v>
      </c>
      <c r="S176" s="75"/>
      <c r="T176" s="75"/>
      <c r="U176" s="75"/>
      <c r="V176" s="76"/>
      <c r="W176" s="74" t="s">
        <v>19</v>
      </c>
      <c r="X176" s="75"/>
      <c r="Y176" s="75"/>
      <c r="Z176" s="75"/>
      <c r="AA176" s="75"/>
      <c r="AB176" s="75"/>
      <c r="AC176" s="76"/>
      <c r="AD176" s="74" t="s">
        <v>20</v>
      </c>
      <c r="AE176" s="75"/>
      <c r="AF176" s="75"/>
      <c r="AG176" s="75"/>
      <c r="AH176" s="75"/>
      <c r="AI176" s="76"/>
      <c r="AJ176" s="74" t="s">
        <v>114</v>
      </c>
      <c r="AK176" s="75"/>
      <c r="AL176" s="75"/>
      <c r="AM176" s="75"/>
      <c r="AN176" s="75"/>
      <c r="AO176" s="75"/>
      <c r="AP176" s="75"/>
      <c r="AQ176" s="75"/>
      <c r="AR176" s="76"/>
      <c r="AS176" s="74" t="s">
        <v>18</v>
      </c>
      <c r="AT176" s="75"/>
      <c r="AU176" s="75"/>
      <c r="AV176" s="75"/>
      <c r="AW176" s="75"/>
      <c r="AX176" s="76"/>
      <c r="AY176" s="74" t="s">
        <v>19</v>
      </c>
      <c r="AZ176" s="75"/>
      <c r="BA176" s="75"/>
      <c r="BB176" s="76"/>
      <c r="BC176" s="74" t="s">
        <v>20</v>
      </c>
      <c r="BD176" s="75"/>
      <c r="BE176" s="75"/>
      <c r="BF176" s="75"/>
      <c r="BG176" s="76"/>
      <c r="BH176" s="74" t="s">
        <v>24</v>
      </c>
      <c r="BI176" s="75"/>
      <c r="BJ176" s="75"/>
      <c r="BK176" s="75"/>
      <c r="BL176" s="76"/>
      <c r="BM176" s="74" t="s">
        <v>19</v>
      </c>
      <c r="BN176" s="75"/>
      <c r="BO176" s="75"/>
      <c r="BP176" s="76"/>
      <c r="BQ176" s="74" t="s">
        <v>20</v>
      </c>
      <c r="BR176" s="75"/>
      <c r="BS176" s="75"/>
      <c r="BT176" s="75"/>
      <c r="BU176" s="75"/>
      <c r="BV176" s="75"/>
      <c r="BW176" s="76"/>
      <c r="BX176" s="74" t="s">
        <v>24</v>
      </c>
      <c r="BY176" s="75"/>
      <c r="BZ176" s="75"/>
      <c r="CA176" s="76"/>
      <c r="CB176" s="74" t="s">
        <v>18</v>
      </c>
      <c r="CC176" s="75"/>
      <c r="CD176" s="75"/>
      <c r="CE176" s="75"/>
      <c r="CF176" s="76"/>
      <c r="CG176" s="74" t="s">
        <v>19</v>
      </c>
      <c r="CH176" s="75"/>
      <c r="CI176" s="75"/>
      <c r="CJ176" s="76"/>
      <c r="CK176" s="74" t="s">
        <v>20</v>
      </c>
      <c r="CL176" s="75"/>
      <c r="CM176" s="76"/>
      <c r="CN176" s="74" t="s">
        <v>114</v>
      </c>
      <c r="CO176" s="75"/>
      <c r="CP176" s="75"/>
      <c r="CQ176" s="76"/>
      <c r="DE176" s="13"/>
    </row>
    <row r="177" spans="1:109" ht="15" customHeight="1" x14ac:dyDescent="0.25">
      <c r="A177" s="6"/>
      <c r="C177" s="91" t="s">
        <v>33</v>
      </c>
      <c r="D177" s="75"/>
      <c r="E177" s="76"/>
      <c r="F177" s="99">
        <f>SUM(HOSPITAL:MICROREDES!F177)</f>
        <v>0</v>
      </c>
      <c r="G177" s="76"/>
      <c r="H177" s="99">
        <f>SUM(HOSPITAL:MICROREDES!H177)</f>
        <v>0</v>
      </c>
      <c r="I177" s="75"/>
      <c r="J177" s="75">
        <f>SUM(HOSPITAL:MICROREDES!J177)</f>
        <v>0</v>
      </c>
      <c r="K177" s="75"/>
      <c r="L177" s="76">
        <f>SUM(HOSPITAL:MICROREDES!L177)</f>
        <v>0</v>
      </c>
      <c r="M177" s="99">
        <f>SUM(HOSPITAL:MICROREDES!M177)</f>
        <v>0</v>
      </c>
      <c r="N177" s="75">
        <f>SUM(HOSPITAL:MICROREDES!N177)</f>
        <v>0</v>
      </c>
      <c r="O177" s="75"/>
      <c r="P177" s="75">
        <f>SUM(HOSPITAL:MICROREDES!P177)</f>
        <v>0</v>
      </c>
      <c r="Q177" s="76"/>
      <c r="R177" s="99">
        <f>SUM(HOSPITAL:MICROREDES!R177)</f>
        <v>0</v>
      </c>
      <c r="S177" s="75"/>
      <c r="T177" s="75">
        <f>SUM(HOSPITAL:MICROREDES!T177)</f>
        <v>0</v>
      </c>
      <c r="U177" s="75"/>
      <c r="V177" s="76">
        <f>SUM(HOSPITAL:MICROREDES!V177)</f>
        <v>0</v>
      </c>
      <c r="W177" s="99">
        <f>SUM(HOSPITAL:MICROREDES!W177)</f>
        <v>0</v>
      </c>
      <c r="X177" s="75">
        <f>SUM(HOSPITAL:MICROREDES!X177)</f>
        <v>0</v>
      </c>
      <c r="Y177" s="75"/>
      <c r="Z177" s="75">
        <f>SUM(HOSPITAL:MICROREDES!Z177)</f>
        <v>0</v>
      </c>
      <c r="AA177" s="75"/>
      <c r="AB177" s="75">
        <f>SUM(HOSPITAL:MICROREDES!AB177)</f>
        <v>0</v>
      </c>
      <c r="AC177" s="76"/>
      <c r="AD177" s="99">
        <f>SUM(HOSPITAL:MICROREDES!AD177)</f>
        <v>0</v>
      </c>
      <c r="AE177" s="75"/>
      <c r="AF177" s="75">
        <f>SUM(HOSPITAL:MICROREDES!AF177)</f>
        <v>0</v>
      </c>
      <c r="AG177" s="75"/>
      <c r="AH177" s="75">
        <f>SUM(HOSPITAL:MICROREDES!AH177)</f>
        <v>0</v>
      </c>
      <c r="AI177" s="76"/>
      <c r="AJ177" s="99">
        <f>SUM(HOSPITAL:MICROREDES!AJ177)</f>
        <v>0</v>
      </c>
      <c r="AK177" s="75"/>
      <c r="AL177" s="75">
        <f>SUM(HOSPITAL:MICROREDES!AL177)</f>
        <v>0</v>
      </c>
      <c r="AM177" s="75"/>
      <c r="AN177" s="75">
        <f>SUM(HOSPITAL:MICROREDES!AN177)</f>
        <v>0</v>
      </c>
      <c r="AO177" s="75"/>
      <c r="AP177" s="75">
        <f>SUM(HOSPITAL:MICROREDES!AP177)</f>
        <v>0</v>
      </c>
      <c r="AQ177" s="75"/>
      <c r="AR177" s="76">
        <f>SUM(HOSPITAL:MICROREDES!AR177)</f>
        <v>0</v>
      </c>
      <c r="AS177" s="99">
        <f>SUM(HOSPITAL:MICROREDES!AS177)</f>
        <v>0</v>
      </c>
      <c r="AT177" s="75">
        <f>SUM(HOSPITAL:MICROREDES!AT177)</f>
        <v>0</v>
      </c>
      <c r="AU177" s="75"/>
      <c r="AV177" s="75">
        <f>SUM(HOSPITAL:MICROREDES!AV177)</f>
        <v>0</v>
      </c>
      <c r="AW177" s="75"/>
      <c r="AX177" s="76">
        <f>SUM(HOSPITAL:MICROREDES!AX177)</f>
        <v>0</v>
      </c>
      <c r="AY177" s="99">
        <f>SUM(HOSPITAL:MICROREDES!AY177)</f>
        <v>0</v>
      </c>
      <c r="AZ177" s="75">
        <f>SUM(HOSPITAL:MICROREDES!AZ177)</f>
        <v>0</v>
      </c>
      <c r="BA177" s="75"/>
      <c r="BB177" s="76">
        <f>SUM(HOSPITAL:MICROREDES!BB177)</f>
        <v>0</v>
      </c>
      <c r="BC177" s="99">
        <f>SUM(HOSPITAL:MICROREDES!BC177)</f>
        <v>0</v>
      </c>
      <c r="BD177" s="75">
        <f>SUM(HOSPITAL:MICROREDES!BD177)</f>
        <v>0</v>
      </c>
      <c r="BE177" s="75"/>
      <c r="BF177" s="75">
        <f>SUM(HOSPITAL:MICROREDES!BF177)</f>
        <v>0</v>
      </c>
      <c r="BG177" s="76"/>
      <c r="BH177" s="99">
        <f>SUM(HOSPITAL:MICROREDES!BH177)</f>
        <v>0</v>
      </c>
      <c r="BI177" s="75"/>
      <c r="BJ177" s="75">
        <f>SUM(HOSPITAL:MICROREDES!BJ177)</f>
        <v>0</v>
      </c>
      <c r="BK177" s="75"/>
      <c r="BL177" s="76">
        <f>SUM(HOSPITAL:MICROREDES!BL177)</f>
        <v>0</v>
      </c>
      <c r="BM177" s="99">
        <f>SUM(HOSPITAL:MICROREDES!BM177)</f>
        <v>0</v>
      </c>
      <c r="BN177" s="75">
        <f>SUM(HOSPITAL:MICROREDES!BN177)</f>
        <v>0</v>
      </c>
      <c r="BO177" s="75"/>
      <c r="BP177" s="76">
        <f>SUM(HOSPITAL:MICROREDES!BP177)</f>
        <v>0</v>
      </c>
      <c r="BQ177" s="99">
        <f>SUM(HOSPITAL:MICROREDES!BQ177)</f>
        <v>0</v>
      </c>
      <c r="BR177" s="75">
        <f>SUM(HOSPITAL:MICROREDES!BR177)</f>
        <v>0</v>
      </c>
      <c r="BS177" s="75"/>
      <c r="BT177" s="75">
        <f>SUM(HOSPITAL:MICROREDES!BT177)</f>
        <v>0</v>
      </c>
      <c r="BU177" s="75"/>
      <c r="BV177" s="75">
        <f>SUM(HOSPITAL:MICROREDES!BV177)</f>
        <v>0</v>
      </c>
      <c r="BW177" s="76"/>
      <c r="BX177" s="99">
        <f>SUM(HOSPITAL:MICROREDES!BX177)</f>
        <v>0</v>
      </c>
      <c r="BY177" s="75"/>
      <c r="BZ177" s="75">
        <f>SUM(HOSPITAL:MICROREDES!BZ177)</f>
        <v>0</v>
      </c>
      <c r="CA177" s="76"/>
      <c r="CB177" s="99">
        <f>SUM(HOSPITAL:MICROREDES!CB177)</f>
        <v>0</v>
      </c>
      <c r="CC177" s="75"/>
      <c r="CD177" s="75">
        <f>SUM(HOSPITAL:MICROREDES!CD177)</f>
        <v>0</v>
      </c>
      <c r="CE177" s="75"/>
      <c r="CF177" s="76">
        <f>SUM(HOSPITAL:MICROREDES!CF177)</f>
        <v>0</v>
      </c>
      <c r="CG177" s="99">
        <f>SUM(HOSPITAL:MICROREDES!CG177)</f>
        <v>0</v>
      </c>
      <c r="CH177" s="75">
        <f>SUM(HOSPITAL:MICROREDES!CH177)</f>
        <v>0</v>
      </c>
      <c r="CI177" s="75"/>
      <c r="CJ177" s="76">
        <f>SUM(HOSPITAL:MICROREDES!CJ177)</f>
        <v>0</v>
      </c>
      <c r="CK177" s="99">
        <f>SUM(HOSPITAL:MICROREDES!CK177)</f>
        <v>0</v>
      </c>
      <c r="CL177" s="75">
        <f>SUM(HOSPITAL:MICROREDES!CL177)</f>
        <v>0</v>
      </c>
      <c r="CM177" s="76"/>
      <c r="CN177" s="99">
        <f>SUM(HOSPITAL:MICROREDES!CN177)</f>
        <v>0</v>
      </c>
      <c r="CO177" s="75"/>
      <c r="CP177" s="75">
        <f>SUM(HOSPITAL:MICROREDES!CP177)</f>
        <v>0</v>
      </c>
      <c r="CQ177" s="76"/>
      <c r="DE177" s="13"/>
    </row>
    <row r="178" spans="1:109" ht="15" customHeight="1" x14ac:dyDescent="0.25">
      <c r="A178" s="6"/>
      <c r="C178" s="91" t="s">
        <v>34</v>
      </c>
      <c r="D178" s="75"/>
      <c r="E178" s="76"/>
      <c r="F178" s="99">
        <f>SUM(HOSPITAL:MICROREDES!F178)</f>
        <v>2</v>
      </c>
      <c r="G178" s="76"/>
      <c r="H178" s="99">
        <f>SUM(HOSPITAL:MICROREDES!H178)</f>
        <v>1</v>
      </c>
      <c r="I178" s="75"/>
      <c r="J178" s="75">
        <f>SUM(HOSPITAL:MICROREDES!J178)</f>
        <v>0</v>
      </c>
      <c r="K178" s="75"/>
      <c r="L178" s="76">
        <f>SUM(HOSPITAL:MICROREDES!L178)</f>
        <v>0</v>
      </c>
      <c r="M178" s="99">
        <f>SUM(HOSPITAL:MICROREDES!M178)</f>
        <v>1</v>
      </c>
      <c r="N178" s="75">
        <f>SUM(HOSPITAL:MICROREDES!N178)</f>
        <v>0</v>
      </c>
      <c r="O178" s="75"/>
      <c r="P178" s="75">
        <f>SUM(HOSPITAL:MICROREDES!P178)</f>
        <v>0</v>
      </c>
      <c r="Q178" s="76"/>
      <c r="R178" s="99">
        <f>SUM(HOSPITAL:MICROREDES!R178)</f>
        <v>0</v>
      </c>
      <c r="S178" s="75"/>
      <c r="T178" s="75">
        <f>SUM(HOSPITAL:MICROREDES!T178)</f>
        <v>0</v>
      </c>
      <c r="U178" s="75"/>
      <c r="V178" s="76">
        <f>SUM(HOSPITAL:MICROREDES!V178)</f>
        <v>0</v>
      </c>
      <c r="W178" s="99">
        <f>SUM(HOSPITAL:MICROREDES!W178)</f>
        <v>0</v>
      </c>
      <c r="X178" s="75">
        <f>SUM(HOSPITAL:MICROREDES!X178)</f>
        <v>0</v>
      </c>
      <c r="Y178" s="75"/>
      <c r="Z178" s="75">
        <f>SUM(HOSPITAL:MICROREDES!Z178)</f>
        <v>0</v>
      </c>
      <c r="AA178" s="75"/>
      <c r="AB178" s="75">
        <f>SUM(HOSPITAL:MICROREDES!AB178)</f>
        <v>0</v>
      </c>
      <c r="AC178" s="76"/>
      <c r="AD178" s="99">
        <f>SUM(HOSPITAL:MICROREDES!AD178)</f>
        <v>0</v>
      </c>
      <c r="AE178" s="75"/>
      <c r="AF178" s="75">
        <f>SUM(HOSPITAL:MICROREDES!AF178)</f>
        <v>0</v>
      </c>
      <c r="AG178" s="75"/>
      <c r="AH178" s="75">
        <f>SUM(HOSPITAL:MICROREDES!AH178)</f>
        <v>0</v>
      </c>
      <c r="AI178" s="76"/>
      <c r="AJ178" s="99">
        <f>SUM(HOSPITAL:MICROREDES!AJ178)</f>
        <v>0</v>
      </c>
      <c r="AK178" s="75"/>
      <c r="AL178" s="75">
        <f>SUM(HOSPITAL:MICROREDES!AL178)</f>
        <v>0</v>
      </c>
      <c r="AM178" s="75"/>
      <c r="AN178" s="75">
        <f>SUM(HOSPITAL:MICROREDES!AN178)</f>
        <v>0</v>
      </c>
      <c r="AO178" s="75"/>
      <c r="AP178" s="75">
        <f>SUM(HOSPITAL:MICROREDES!AP178)</f>
        <v>0</v>
      </c>
      <c r="AQ178" s="75"/>
      <c r="AR178" s="76">
        <f>SUM(HOSPITAL:MICROREDES!AR178)</f>
        <v>0</v>
      </c>
      <c r="AS178" s="99">
        <f>SUM(HOSPITAL:MICROREDES!AS178)</f>
        <v>2</v>
      </c>
      <c r="AT178" s="75">
        <f>SUM(HOSPITAL:MICROREDES!AT178)</f>
        <v>0</v>
      </c>
      <c r="AU178" s="75"/>
      <c r="AV178" s="75">
        <f>SUM(HOSPITAL:MICROREDES!AV178)</f>
        <v>0</v>
      </c>
      <c r="AW178" s="75"/>
      <c r="AX178" s="76">
        <f>SUM(HOSPITAL:MICROREDES!AX178)</f>
        <v>0</v>
      </c>
      <c r="AY178" s="99">
        <f>SUM(HOSPITAL:MICROREDES!AY178)</f>
        <v>1</v>
      </c>
      <c r="AZ178" s="75">
        <f>SUM(HOSPITAL:MICROREDES!AZ178)</f>
        <v>0</v>
      </c>
      <c r="BA178" s="75"/>
      <c r="BB178" s="76">
        <f>SUM(HOSPITAL:MICROREDES!BB178)</f>
        <v>0</v>
      </c>
      <c r="BC178" s="99">
        <f>SUM(HOSPITAL:MICROREDES!BC178)</f>
        <v>1</v>
      </c>
      <c r="BD178" s="75">
        <f>SUM(HOSPITAL:MICROREDES!BD178)</f>
        <v>0</v>
      </c>
      <c r="BE178" s="75"/>
      <c r="BF178" s="75">
        <f>SUM(HOSPITAL:MICROREDES!BF178)</f>
        <v>0</v>
      </c>
      <c r="BG178" s="76"/>
      <c r="BH178" s="99">
        <f>SUM(HOSPITAL:MICROREDES!BH178)</f>
        <v>0</v>
      </c>
      <c r="BI178" s="75"/>
      <c r="BJ178" s="75">
        <f>SUM(HOSPITAL:MICROREDES!BJ178)</f>
        <v>0</v>
      </c>
      <c r="BK178" s="75"/>
      <c r="BL178" s="76">
        <f>SUM(HOSPITAL:MICROREDES!BL178)</f>
        <v>0</v>
      </c>
      <c r="BM178" s="99">
        <f>SUM(HOSPITAL:MICROREDES!BM178)</f>
        <v>0</v>
      </c>
      <c r="BN178" s="75">
        <f>SUM(HOSPITAL:MICROREDES!BN178)</f>
        <v>0</v>
      </c>
      <c r="BO178" s="75"/>
      <c r="BP178" s="76">
        <f>SUM(HOSPITAL:MICROREDES!BP178)</f>
        <v>0</v>
      </c>
      <c r="BQ178" s="99">
        <f>SUM(HOSPITAL:MICROREDES!BQ178)</f>
        <v>0</v>
      </c>
      <c r="BR178" s="75">
        <f>SUM(HOSPITAL:MICROREDES!BR178)</f>
        <v>0</v>
      </c>
      <c r="BS178" s="75"/>
      <c r="BT178" s="75">
        <f>SUM(HOSPITAL:MICROREDES!BT178)</f>
        <v>0</v>
      </c>
      <c r="BU178" s="75"/>
      <c r="BV178" s="75">
        <f>SUM(HOSPITAL:MICROREDES!BV178)</f>
        <v>0</v>
      </c>
      <c r="BW178" s="76"/>
      <c r="BX178" s="99">
        <f>SUM(HOSPITAL:MICROREDES!BX178)</f>
        <v>0</v>
      </c>
      <c r="BY178" s="75"/>
      <c r="BZ178" s="75">
        <f>SUM(HOSPITAL:MICROREDES!BZ178)</f>
        <v>0</v>
      </c>
      <c r="CA178" s="76"/>
      <c r="CB178" s="99">
        <f>SUM(HOSPITAL:MICROREDES!CB178)</f>
        <v>1</v>
      </c>
      <c r="CC178" s="75"/>
      <c r="CD178" s="75">
        <f>SUM(HOSPITAL:MICROREDES!CD178)</f>
        <v>0</v>
      </c>
      <c r="CE178" s="75"/>
      <c r="CF178" s="76">
        <f>SUM(HOSPITAL:MICROREDES!CF178)</f>
        <v>0</v>
      </c>
      <c r="CG178" s="99">
        <f>SUM(HOSPITAL:MICROREDES!CG178)</f>
        <v>1</v>
      </c>
      <c r="CH178" s="75">
        <f>SUM(HOSPITAL:MICROREDES!CH178)</f>
        <v>0</v>
      </c>
      <c r="CI178" s="75"/>
      <c r="CJ178" s="76">
        <f>SUM(HOSPITAL:MICROREDES!CJ178)</f>
        <v>0</v>
      </c>
      <c r="CK178" s="99">
        <f>SUM(HOSPITAL:MICROREDES!CK178)</f>
        <v>1</v>
      </c>
      <c r="CL178" s="75">
        <f>SUM(HOSPITAL:MICROREDES!CL178)</f>
        <v>0</v>
      </c>
      <c r="CM178" s="76"/>
      <c r="CN178" s="99">
        <f>SUM(HOSPITAL:MICROREDES!CN178)</f>
        <v>0</v>
      </c>
      <c r="CO178" s="75"/>
      <c r="CP178" s="75">
        <f>SUM(HOSPITAL:MICROREDES!CP178)</f>
        <v>0</v>
      </c>
      <c r="CQ178" s="76"/>
      <c r="DE178" s="13"/>
    </row>
    <row r="179" spans="1:109" ht="15" customHeight="1" x14ac:dyDescent="0.25">
      <c r="A179" s="6"/>
      <c r="C179" s="91" t="s">
        <v>35</v>
      </c>
      <c r="D179" s="75"/>
      <c r="E179" s="76"/>
      <c r="F179" s="99">
        <f>SUM(HOSPITAL:MICROREDES!F179)</f>
        <v>49</v>
      </c>
      <c r="G179" s="76"/>
      <c r="H179" s="99">
        <f>SUM(HOSPITAL:MICROREDES!H179)</f>
        <v>40</v>
      </c>
      <c r="I179" s="75"/>
      <c r="J179" s="75">
        <f>SUM(HOSPITAL:MICROREDES!J179)</f>
        <v>0</v>
      </c>
      <c r="K179" s="75"/>
      <c r="L179" s="76">
        <f>SUM(HOSPITAL:MICROREDES!L179)</f>
        <v>0</v>
      </c>
      <c r="M179" s="99">
        <f>SUM(HOSPITAL:MICROREDES!M179)</f>
        <v>5</v>
      </c>
      <c r="N179" s="75">
        <f>SUM(HOSPITAL:MICROREDES!N179)</f>
        <v>0</v>
      </c>
      <c r="O179" s="75"/>
      <c r="P179" s="75">
        <f>SUM(HOSPITAL:MICROREDES!P179)</f>
        <v>0</v>
      </c>
      <c r="Q179" s="76"/>
      <c r="R179" s="99">
        <f>SUM(HOSPITAL:MICROREDES!R179)</f>
        <v>0</v>
      </c>
      <c r="S179" s="75"/>
      <c r="T179" s="75">
        <f>SUM(HOSPITAL:MICROREDES!T179)</f>
        <v>0</v>
      </c>
      <c r="U179" s="75"/>
      <c r="V179" s="76">
        <f>SUM(HOSPITAL:MICROREDES!V179)</f>
        <v>0</v>
      </c>
      <c r="W179" s="99">
        <f>SUM(HOSPITAL:MICROREDES!W179)</f>
        <v>2</v>
      </c>
      <c r="X179" s="75">
        <f>SUM(HOSPITAL:MICROREDES!X179)</f>
        <v>0</v>
      </c>
      <c r="Y179" s="75"/>
      <c r="Z179" s="75">
        <f>SUM(HOSPITAL:MICROREDES!Z179)</f>
        <v>0</v>
      </c>
      <c r="AA179" s="75"/>
      <c r="AB179" s="75">
        <f>SUM(HOSPITAL:MICROREDES!AB179)</f>
        <v>0</v>
      </c>
      <c r="AC179" s="76"/>
      <c r="AD179" s="99">
        <f>SUM(HOSPITAL:MICROREDES!AD179)</f>
        <v>52</v>
      </c>
      <c r="AE179" s="75"/>
      <c r="AF179" s="75">
        <f>SUM(HOSPITAL:MICROREDES!AF179)</f>
        <v>0</v>
      </c>
      <c r="AG179" s="75"/>
      <c r="AH179" s="75">
        <f>SUM(HOSPITAL:MICROREDES!AH179)</f>
        <v>0</v>
      </c>
      <c r="AI179" s="76"/>
      <c r="AJ179" s="99">
        <f>SUM(HOSPITAL:MICROREDES!AJ179)</f>
        <v>0</v>
      </c>
      <c r="AK179" s="75"/>
      <c r="AL179" s="75">
        <f>SUM(HOSPITAL:MICROREDES!AL179)</f>
        <v>0</v>
      </c>
      <c r="AM179" s="75"/>
      <c r="AN179" s="75">
        <f>SUM(HOSPITAL:MICROREDES!AN179)</f>
        <v>0</v>
      </c>
      <c r="AO179" s="75"/>
      <c r="AP179" s="75">
        <f>SUM(HOSPITAL:MICROREDES!AP179)</f>
        <v>0</v>
      </c>
      <c r="AQ179" s="75"/>
      <c r="AR179" s="76">
        <f>SUM(HOSPITAL:MICROREDES!AR179)</f>
        <v>0</v>
      </c>
      <c r="AS179" s="99">
        <f>SUM(HOSPITAL:MICROREDES!AS179)</f>
        <v>47</v>
      </c>
      <c r="AT179" s="75">
        <f>SUM(HOSPITAL:MICROREDES!AT179)</f>
        <v>0</v>
      </c>
      <c r="AU179" s="75"/>
      <c r="AV179" s="75">
        <f>SUM(HOSPITAL:MICROREDES!AV179)</f>
        <v>0</v>
      </c>
      <c r="AW179" s="75"/>
      <c r="AX179" s="76">
        <f>SUM(HOSPITAL:MICROREDES!AX179)</f>
        <v>0</v>
      </c>
      <c r="AY179" s="99">
        <f>SUM(HOSPITAL:MICROREDES!AY179)</f>
        <v>35</v>
      </c>
      <c r="AZ179" s="75">
        <f>SUM(HOSPITAL:MICROREDES!AZ179)</f>
        <v>0</v>
      </c>
      <c r="BA179" s="75"/>
      <c r="BB179" s="76">
        <f>SUM(HOSPITAL:MICROREDES!BB179)</f>
        <v>0</v>
      </c>
      <c r="BC179" s="99">
        <f>SUM(HOSPITAL:MICROREDES!BC179)</f>
        <v>4</v>
      </c>
      <c r="BD179" s="75">
        <f>SUM(HOSPITAL:MICROREDES!BD179)</f>
        <v>0</v>
      </c>
      <c r="BE179" s="75"/>
      <c r="BF179" s="75">
        <f>SUM(HOSPITAL:MICROREDES!BF179)</f>
        <v>0</v>
      </c>
      <c r="BG179" s="76"/>
      <c r="BH179" s="99">
        <f>SUM(HOSPITAL:MICROREDES!BH179)</f>
        <v>0</v>
      </c>
      <c r="BI179" s="75"/>
      <c r="BJ179" s="75">
        <f>SUM(HOSPITAL:MICROREDES!BJ179)</f>
        <v>0</v>
      </c>
      <c r="BK179" s="75"/>
      <c r="BL179" s="76">
        <f>SUM(HOSPITAL:MICROREDES!BL179)</f>
        <v>0</v>
      </c>
      <c r="BM179" s="99">
        <f>SUM(HOSPITAL:MICROREDES!BM179)</f>
        <v>1</v>
      </c>
      <c r="BN179" s="75">
        <f>SUM(HOSPITAL:MICROREDES!BN179)</f>
        <v>0</v>
      </c>
      <c r="BO179" s="75"/>
      <c r="BP179" s="76">
        <f>SUM(HOSPITAL:MICROREDES!BP179)</f>
        <v>0</v>
      </c>
      <c r="BQ179" s="99">
        <f>SUM(HOSPITAL:MICROREDES!BQ179)</f>
        <v>21</v>
      </c>
      <c r="BR179" s="75">
        <f>SUM(HOSPITAL:MICROREDES!BR179)</f>
        <v>0</v>
      </c>
      <c r="BS179" s="75"/>
      <c r="BT179" s="75">
        <f>SUM(HOSPITAL:MICROREDES!BT179)</f>
        <v>0</v>
      </c>
      <c r="BU179" s="75"/>
      <c r="BV179" s="75">
        <f>SUM(HOSPITAL:MICROREDES!BV179)</f>
        <v>0</v>
      </c>
      <c r="BW179" s="76"/>
      <c r="BX179" s="99">
        <f>SUM(HOSPITAL:MICROREDES!BX179)</f>
        <v>0</v>
      </c>
      <c r="BY179" s="75"/>
      <c r="BZ179" s="75">
        <f>SUM(HOSPITAL:MICROREDES!BZ179)</f>
        <v>0</v>
      </c>
      <c r="CA179" s="76"/>
      <c r="CB179" s="99">
        <f>SUM(HOSPITAL:MICROREDES!CB179)</f>
        <v>37</v>
      </c>
      <c r="CC179" s="75"/>
      <c r="CD179" s="75">
        <f>SUM(HOSPITAL:MICROREDES!CD179)</f>
        <v>0</v>
      </c>
      <c r="CE179" s="75"/>
      <c r="CF179" s="76">
        <f>SUM(HOSPITAL:MICROREDES!CF179)</f>
        <v>0</v>
      </c>
      <c r="CG179" s="99">
        <f>SUM(HOSPITAL:MICROREDES!CG179)</f>
        <v>28</v>
      </c>
      <c r="CH179" s="75">
        <f>SUM(HOSPITAL:MICROREDES!CH179)</f>
        <v>0</v>
      </c>
      <c r="CI179" s="75"/>
      <c r="CJ179" s="76">
        <f>SUM(HOSPITAL:MICROREDES!CJ179)</f>
        <v>0</v>
      </c>
      <c r="CK179" s="99">
        <f>SUM(HOSPITAL:MICROREDES!CK179)</f>
        <v>2</v>
      </c>
      <c r="CL179" s="75">
        <f>SUM(HOSPITAL:MICROREDES!CL179)</f>
        <v>0</v>
      </c>
      <c r="CM179" s="76"/>
      <c r="CN179" s="99">
        <f>SUM(HOSPITAL:MICROREDES!CN179)</f>
        <v>0</v>
      </c>
      <c r="CO179" s="75"/>
      <c r="CP179" s="75">
        <f>SUM(HOSPITAL:MICROREDES!CP179)</f>
        <v>0</v>
      </c>
      <c r="CQ179" s="76"/>
      <c r="DE179" s="13"/>
    </row>
    <row r="180" spans="1:109" ht="15" customHeight="1" x14ac:dyDescent="0.25">
      <c r="A180" s="6"/>
      <c r="C180" s="91" t="s">
        <v>36</v>
      </c>
      <c r="D180" s="75"/>
      <c r="E180" s="76"/>
      <c r="F180" s="99">
        <f>SUM(HOSPITAL:MICROREDES!F180)</f>
        <v>35</v>
      </c>
      <c r="G180" s="76"/>
      <c r="H180" s="99">
        <f>SUM(HOSPITAL:MICROREDES!H180)</f>
        <v>13</v>
      </c>
      <c r="I180" s="75"/>
      <c r="J180" s="75">
        <f>SUM(HOSPITAL:MICROREDES!J180)</f>
        <v>0</v>
      </c>
      <c r="K180" s="75"/>
      <c r="L180" s="76">
        <f>SUM(HOSPITAL:MICROREDES!L180)</f>
        <v>0</v>
      </c>
      <c r="M180" s="99">
        <f>SUM(HOSPITAL:MICROREDES!M180)</f>
        <v>7</v>
      </c>
      <c r="N180" s="75">
        <f>SUM(HOSPITAL:MICROREDES!N180)</f>
        <v>0</v>
      </c>
      <c r="O180" s="75"/>
      <c r="P180" s="75">
        <f>SUM(HOSPITAL:MICROREDES!P180)</f>
        <v>0</v>
      </c>
      <c r="Q180" s="76"/>
      <c r="R180" s="99">
        <f>SUM(HOSPITAL:MICROREDES!R180)</f>
        <v>0</v>
      </c>
      <c r="S180" s="75"/>
      <c r="T180" s="75">
        <f>SUM(HOSPITAL:MICROREDES!T180)</f>
        <v>0</v>
      </c>
      <c r="U180" s="75"/>
      <c r="V180" s="76">
        <f>SUM(HOSPITAL:MICROREDES!V180)</f>
        <v>0</v>
      </c>
      <c r="W180" s="99">
        <f>SUM(HOSPITAL:MICROREDES!W180)</f>
        <v>1</v>
      </c>
      <c r="X180" s="75">
        <f>SUM(HOSPITAL:MICROREDES!X180)</f>
        <v>0</v>
      </c>
      <c r="Y180" s="75"/>
      <c r="Z180" s="75">
        <f>SUM(HOSPITAL:MICROREDES!Z180)</f>
        <v>0</v>
      </c>
      <c r="AA180" s="75"/>
      <c r="AB180" s="75">
        <f>SUM(HOSPITAL:MICROREDES!AB180)</f>
        <v>0</v>
      </c>
      <c r="AC180" s="76"/>
      <c r="AD180" s="99">
        <f>SUM(HOSPITAL:MICROREDES!AD180)</f>
        <v>25</v>
      </c>
      <c r="AE180" s="75"/>
      <c r="AF180" s="75">
        <f>SUM(HOSPITAL:MICROREDES!AF180)</f>
        <v>0</v>
      </c>
      <c r="AG180" s="75"/>
      <c r="AH180" s="75">
        <f>SUM(HOSPITAL:MICROREDES!AH180)</f>
        <v>0</v>
      </c>
      <c r="AI180" s="76"/>
      <c r="AJ180" s="99">
        <f>SUM(HOSPITAL:MICROREDES!AJ180)</f>
        <v>0</v>
      </c>
      <c r="AK180" s="75"/>
      <c r="AL180" s="75">
        <f>SUM(HOSPITAL:MICROREDES!AL180)</f>
        <v>0</v>
      </c>
      <c r="AM180" s="75"/>
      <c r="AN180" s="75">
        <f>SUM(HOSPITAL:MICROREDES!AN180)</f>
        <v>0</v>
      </c>
      <c r="AO180" s="75"/>
      <c r="AP180" s="75">
        <f>SUM(HOSPITAL:MICROREDES!AP180)</f>
        <v>0</v>
      </c>
      <c r="AQ180" s="75"/>
      <c r="AR180" s="76">
        <f>SUM(HOSPITAL:MICROREDES!AR180)</f>
        <v>0</v>
      </c>
      <c r="AS180" s="99">
        <f>SUM(HOSPITAL:MICROREDES!AS180)</f>
        <v>34</v>
      </c>
      <c r="AT180" s="75">
        <f>SUM(HOSPITAL:MICROREDES!AT180)</f>
        <v>0</v>
      </c>
      <c r="AU180" s="75"/>
      <c r="AV180" s="75">
        <f>SUM(HOSPITAL:MICROREDES!AV180)</f>
        <v>0</v>
      </c>
      <c r="AW180" s="75"/>
      <c r="AX180" s="76">
        <f>SUM(HOSPITAL:MICROREDES!AX180)</f>
        <v>0</v>
      </c>
      <c r="AY180" s="99">
        <f>SUM(HOSPITAL:MICROREDES!AY180)</f>
        <v>12</v>
      </c>
      <c r="AZ180" s="75">
        <f>SUM(HOSPITAL:MICROREDES!AZ180)</f>
        <v>0</v>
      </c>
      <c r="BA180" s="75"/>
      <c r="BB180" s="76">
        <f>SUM(HOSPITAL:MICROREDES!BB180)</f>
        <v>0</v>
      </c>
      <c r="BC180" s="99">
        <f>SUM(HOSPITAL:MICROREDES!BC180)</f>
        <v>6</v>
      </c>
      <c r="BD180" s="75">
        <f>SUM(HOSPITAL:MICROREDES!BD180)</f>
        <v>0</v>
      </c>
      <c r="BE180" s="75"/>
      <c r="BF180" s="75">
        <f>SUM(HOSPITAL:MICROREDES!BF180)</f>
        <v>0</v>
      </c>
      <c r="BG180" s="76"/>
      <c r="BH180" s="99">
        <f>SUM(HOSPITAL:MICROREDES!BH180)</f>
        <v>0</v>
      </c>
      <c r="BI180" s="75"/>
      <c r="BJ180" s="75">
        <f>SUM(HOSPITAL:MICROREDES!BJ180)</f>
        <v>0</v>
      </c>
      <c r="BK180" s="75"/>
      <c r="BL180" s="76">
        <f>SUM(HOSPITAL:MICROREDES!BL180)</f>
        <v>0</v>
      </c>
      <c r="BM180" s="99">
        <f>SUM(HOSPITAL:MICROREDES!BM180)</f>
        <v>1</v>
      </c>
      <c r="BN180" s="75">
        <f>SUM(HOSPITAL:MICROREDES!BN180)</f>
        <v>0</v>
      </c>
      <c r="BO180" s="75"/>
      <c r="BP180" s="76">
        <f>SUM(HOSPITAL:MICROREDES!BP180)</f>
        <v>0</v>
      </c>
      <c r="BQ180" s="99">
        <f>SUM(HOSPITAL:MICROREDES!BQ180)</f>
        <v>13</v>
      </c>
      <c r="BR180" s="75">
        <f>SUM(HOSPITAL:MICROREDES!BR180)</f>
        <v>0</v>
      </c>
      <c r="BS180" s="75"/>
      <c r="BT180" s="75">
        <f>SUM(HOSPITAL:MICROREDES!BT180)</f>
        <v>0</v>
      </c>
      <c r="BU180" s="75"/>
      <c r="BV180" s="75">
        <f>SUM(HOSPITAL:MICROREDES!BV180)</f>
        <v>0</v>
      </c>
      <c r="BW180" s="76"/>
      <c r="BX180" s="99">
        <f>SUM(HOSPITAL:MICROREDES!BX180)</f>
        <v>0</v>
      </c>
      <c r="BY180" s="75"/>
      <c r="BZ180" s="75">
        <f>SUM(HOSPITAL:MICROREDES!BZ180)</f>
        <v>0</v>
      </c>
      <c r="CA180" s="76"/>
      <c r="CB180" s="99">
        <f>SUM(HOSPITAL:MICROREDES!CB180)</f>
        <v>21</v>
      </c>
      <c r="CC180" s="75"/>
      <c r="CD180" s="75">
        <f>SUM(HOSPITAL:MICROREDES!CD180)</f>
        <v>0</v>
      </c>
      <c r="CE180" s="75"/>
      <c r="CF180" s="76">
        <f>SUM(HOSPITAL:MICROREDES!CF180)</f>
        <v>0</v>
      </c>
      <c r="CG180" s="99">
        <f>SUM(HOSPITAL:MICROREDES!CG180)</f>
        <v>9</v>
      </c>
      <c r="CH180" s="75">
        <f>SUM(HOSPITAL:MICROREDES!CH180)</f>
        <v>0</v>
      </c>
      <c r="CI180" s="75"/>
      <c r="CJ180" s="76">
        <f>SUM(HOSPITAL:MICROREDES!CJ180)</f>
        <v>0</v>
      </c>
      <c r="CK180" s="99">
        <f>SUM(HOSPITAL:MICROREDES!CK180)</f>
        <v>5</v>
      </c>
      <c r="CL180" s="75">
        <f>SUM(HOSPITAL:MICROREDES!CL180)</f>
        <v>0</v>
      </c>
      <c r="CM180" s="76"/>
      <c r="CN180" s="99">
        <f>SUM(HOSPITAL:MICROREDES!CN180)</f>
        <v>0</v>
      </c>
      <c r="CO180" s="75"/>
      <c r="CP180" s="75">
        <f>SUM(HOSPITAL:MICROREDES!CP180)</f>
        <v>0</v>
      </c>
      <c r="CQ180" s="76"/>
      <c r="DE180" s="13"/>
    </row>
    <row r="181" spans="1:109" ht="15" customHeight="1" x14ac:dyDescent="0.25">
      <c r="A181" s="6"/>
      <c r="C181" s="93" t="s">
        <v>37</v>
      </c>
      <c r="D181" s="75"/>
      <c r="E181" s="76"/>
      <c r="F181" s="106">
        <f>SUM(HOSPITAL:MICROREDES!F181)</f>
        <v>86</v>
      </c>
      <c r="G181" s="76"/>
      <c r="H181" s="106">
        <f>SUM(HOSPITAL:MICROREDES!H181)</f>
        <v>54</v>
      </c>
      <c r="I181" s="75"/>
      <c r="J181" s="75">
        <f>SUM(HOSPITAL:MICROREDES!J181)</f>
        <v>0</v>
      </c>
      <c r="K181" s="75"/>
      <c r="L181" s="76">
        <f>SUM(HOSPITAL:MICROREDES!L181)</f>
        <v>0</v>
      </c>
      <c r="M181" s="106">
        <f>SUM(HOSPITAL:MICROREDES!M181)</f>
        <v>13</v>
      </c>
      <c r="N181" s="75">
        <f>SUM(HOSPITAL:MICROREDES!N181)</f>
        <v>0</v>
      </c>
      <c r="O181" s="75"/>
      <c r="P181" s="75">
        <f>SUM(HOSPITAL:MICROREDES!P181)</f>
        <v>0</v>
      </c>
      <c r="Q181" s="76"/>
      <c r="R181" s="106">
        <f>SUM(HOSPITAL:MICROREDES!R181)</f>
        <v>0</v>
      </c>
      <c r="S181" s="75"/>
      <c r="T181" s="75">
        <f>SUM(HOSPITAL:MICROREDES!T181)</f>
        <v>0</v>
      </c>
      <c r="U181" s="75"/>
      <c r="V181" s="76">
        <f>SUM(HOSPITAL:MICROREDES!V181)</f>
        <v>0</v>
      </c>
      <c r="W181" s="106">
        <f>SUM(HOSPITAL:MICROREDES!W181)</f>
        <v>3</v>
      </c>
      <c r="X181" s="75">
        <f>SUM(HOSPITAL:MICROREDES!X181)</f>
        <v>0</v>
      </c>
      <c r="Y181" s="75"/>
      <c r="Z181" s="75">
        <f>SUM(HOSPITAL:MICROREDES!Z181)</f>
        <v>0</v>
      </c>
      <c r="AA181" s="75"/>
      <c r="AB181" s="75">
        <f>SUM(HOSPITAL:MICROREDES!AB181)</f>
        <v>0</v>
      </c>
      <c r="AC181" s="76"/>
      <c r="AD181" s="106">
        <f>SUM(HOSPITAL:MICROREDES!AD181)</f>
        <v>77</v>
      </c>
      <c r="AE181" s="75"/>
      <c r="AF181" s="75">
        <f>SUM(HOSPITAL:MICROREDES!AF181)</f>
        <v>0</v>
      </c>
      <c r="AG181" s="75"/>
      <c r="AH181" s="75">
        <f>SUM(HOSPITAL:MICROREDES!AH181)</f>
        <v>0</v>
      </c>
      <c r="AI181" s="76"/>
      <c r="AJ181" s="106">
        <f>SUM(HOSPITAL:MICROREDES!AJ181)</f>
        <v>0</v>
      </c>
      <c r="AK181" s="75"/>
      <c r="AL181" s="75">
        <f>SUM(HOSPITAL:MICROREDES!AL181)</f>
        <v>0</v>
      </c>
      <c r="AM181" s="75"/>
      <c r="AN181" s="75">
        <f>SUM(HOSPITAL:MICROREDES!AN181)</f>
        <v>0</v>
      </c>
      <c r="AO181" s="75"/>
      <c r="AP181" s="75">
        <f>SUM(HOSPITAL:MICROREDES!AP181)</f>
        <v>0</v>
      </c>
      <c r="AQ181" s="75"/>
      <c r="AR181" s="76">
        <f>SUM(HOSPITAL:MICROREDES!AR181)</f>
        <v>0</v>
      </c>
      <c r="AS181" s="106">
        <f>SUM(HOSPITAL:MICROREDES!AS181)</f>
        <v>83</v>
      </c>
      <c r="AT181" s="75">
        <f>SUM(HOSPITAL:MICROREDES!AT181)</f>
        <v>0</v>
      </c>
      <c r="AU181" s="75"/>
      <c r="AV181" s="75">
        <f>SUM(HOSPITAL:MICROREDES!AV181)</f>
        <v>0</v>
      </c>
      <c r="AW181" s="75"/>
      <c r="AX181" s="76">
        <f>SUM(HOSPITAL:MICROREDES!AX181)</f>
        <v>0</v>
      </c>
      <c r="AY181" s="106">
        <f>SUM(HOSPITAL:MICROREDES!AY181)</f>
        <v>48</v>
      </c>
      <c r="AZ181" s="75">
        <f>SUM(HOSPITAL:MICROREDES!AZ181)</f>
        <v>0</v>
      </c>
      <c r="BA181" s="75"/>
      <c r="BB181" s="76">
        <f>SUM(HOSPITAL:MICROREDES!BB181)</f>
        <v>0</v>
      </c>
      <c r="BC181" s="106">
        <f>SUM(HOSPITAL:MICROREDES!BC181)</f>
        <v>11</v>
      </c>
      <c r="BD181" s="75">
        <f>SUM(HOSPITAL:MICROREDES!BD181)</f>
        <v>0</v>
      </c>
      <c r="BE181" s="75"/>
      <c r="BF181" s="75">
        <f>SUM(HOSPITAL:MICROREDES!BF181)</f>
        <v>0</v>
      </c>
      <c r="BG181" s="76"/>
      <c r="BH181" s="106">
        <f>SUM(HOSPITAL:MICROREDES!BH181)</f>
        <v>0</v>
      </c>
      <c r="BI181" s="75"/>
      <c r="BJ181" s="75">
        <f>SUM(HOSPITAL:MICROREDES!BJ181)</f>
        <v>0</v>
      </c>
      <c r="BK181" s="75"/>
      <c r="BL181" s="76">
        <f>SUM(HOSPITAL:MICROREDES!BL181)</f>
        <v>0</v>
      </c>
      <c r="BM181" s="106">
        <f>SUM(HOSPITAL:MICROREDES!BM181)</f>
        <v>2</v>
      </c>
      <c r="BN181" s="75">
        <f>SUM(HOSPITAL:MICROREDES!BN181)</f>
        <v>0</v>
      </c>
      <c r="BO181" s="75"/>
      <c r="BP181" s="76">
        <f>SUM(HOSPITAL:MICROREDES!BP181)</f>
        <v>0</v>
      </c>
      <c r="BQ181" s="106">
        <f>SUM(HOSPITAL:MICROREDES!BQ181)</f>
        <v>34</v>
      </c>
      <c r="BR181" s="75">
        <f>SUM(HOSPITAL:MICROREDES!BR181)</f>
        <v>0</v>
      </c>
      <c r="BS181" s="75"/>
      <c r="BT181" s="75">
        <f>SUM(HOSPITAL:MICROREDES!BT181)</f>
        <v>0</v>
      </c>
      <c r="BU181" s="75"/>
      <c r="BV181" s="75">
        <f>SUM(HOSPITAL:MICROREDES!BV181)</f>
        <v>0</v>
      </c>
      <c r="BW181" s="76"/>
      <c r="BX181" s="106">
        <f>SUM(HOSPITAL:MICROREDES!BX181)</f>
        <v>0</v>
      </c>
      <c r="BY181" s="75"/>
      <c r="BZ181" s="75">
        <f>SUM(HOSPITAL:MICROREDES!BZ181)</f>
        <v>0</v>
      </c>
      <c r="CA181" s="76"/>
      <c r="CB181" s="106">
        <f>SUM(HOSPITAL:MICROREDES!CB181)</f>
        <v>59</v>
      </c>
      <c r="CC181" s="75"/>
      <c r="CD181" s="75">
        <f>SUM(HOSPITAL:MICROREDES!CD181)</f>
        <v>0</v>
      </c>
      <c r="CE181" s="75"/>
      <c r="CF181" s="76">
        <f>SUM(HOSPITAL:MICROREDES!CF181)</f>
        <v>0</v>
      </c>
      <c r="CG181" s="106">
        <f>SUM(HOSPITAL:MICROREDES!CG181)</f>
        <v>38</v>
      </c>
      <c r="CH181" s="75">
        <f>SUM(HOSPITAL:MICROREDES!CH181)</f>
        <v>0</v>
      </c>
      <c r="CI181" s="75"/>
      <c r="CJ181" s="76">
        <f>SUM(HOSPITAL:MICROREDES!CJ181)</f>
        <v>0</v>
      </c>
      <c r="CK181" s="106">
        <f>SUM(HOSPITAL:MICROREDES!CK181)</f>
        <v>8</v>
      </c>
      <c r="CL181" s="75">
        <f>SUM(HOSPITAL:MICROREDES!CL181)</f>
        <v>0</v>
      </c>
      <c r="CM181" s="76"/>
      <c r="CN181" s="106">
        <f>SUM(HOSPITAL:MICROREDES!CN181)</f>
        <v>0</v>
      </c>
      <c r="CO181" s="75"/>
      <c r="CP181" s="75">
        <f>SUM(HOSPITAL:MICROREDES!CP181)</f>
        <v>0</v>
      </c>
      <c r="CQ181" s="76"/>
      <c r="DE181" s="13"/>
    </row>
    <row r="182" spans="1:109" ht="15" customHeight="1" x14ac:dyDescent="0.25">
      <c r="A182" s="6"/>
      <c r="DE182" s="13"/>
    </row>
    <row r="183" spans="1:109" ht="15" customHeight="1" x14ac:dyDescent="0.25">
      <c r="A183" s="6"/>
      <c r="DE183" s="13"/>
    </row>
    <row r="184" spans="1:109" ht="15" customHeight="1" x14ac:dyDescent="0.25">
      <c r="A184" s="102" t="s">
        <v>2</v>
      </c>
      <c r="B184" s="83"/>
      <c r="C184" s="83"/>
      <c r="D184" s="84"/>
      <c r="E184" s="78" t="s">
        <v>106</v>
      </c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75"/>
      <c r="CZ184" s="76"/>
      <c r="DE184" s="13"/>
    </row>
    <row r="185" spans="1:109" ht="15" customHeight="1" x14ac:dyDescent="0.25">
      <c r="A185" s="103"/>
      <c r="B185" s="79"/>
      <c r="C185" s="79"/>
      <c r="D185" s="86"/>
      <c r="E185" s="78" t="s">
        <v>109</v>
      </c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6"/>
      <c r="BN185" s="78" t="s">
        <v>110</v>
      </c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75"/>
      <c r="CZ185" s="76"/>
      <c r="DE185" s="13"/>
    </row>
    <row r="186" spans="1:109" ht="15" customHeight="1" x14ac:dyDescent="0.25">
      <c r="A186" s="103"/>
      <c r="B186" s="79"/>
      <c r="C186" s="79"/>
      <c r="D186" s="86"/>
      <c r="E186" s="74" t="s">
        <v>113</v>
      </c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6"/>
      <c r="Y186" s="74" t="s">
        <v>115</v>
      </c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6"/>
      <c r="AU186" s="74" t="s">
        <v>116</v>
      </c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6"/>
      <c r="BN186" s="74" t="s">
        <v>117</v>
      </c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6"/>
      <c r="CH186" s="74" t="s">
        <v>115</v>
      </c>
      <c r="CI186" s="75"/>
      <c r="CJ186" s="75"/>
      <c r="CK186" s="75"/>
      <c r="CL186" s="75"/>
      <c r="CM186" s="75"/>
      <c r="CN186" s="75"/>
      <c r="CO186" s="75"/>
      <c r="CP186" s="75"/>
      <c r="CQ186" s="75"/>
      <c r="CR186" s="76"/>
      <c r="CS186" s="74" t="s">
        <v>118</v>
      </c>
      <c r="CT186" s="75"/>
      <c r="CU186" s="75"/>
      <c r="CV186" s="75"/>
      <c r="CW186" s="75"/>
      <c r="CX186" s="75"/>
      <c r="CY186" s="75"/>
      <c r="CZ186" s="76"/>
      <c r="DE186" s="13"/>
    </row>
    <row r="187" spans="1:109" ht="15" customHeight="1" x14ac:dyDescent="0.25">
      <c r="A187" s="104"/>
      <c r="B187" s="88"/>
      <c r="C187" s="88"/>
      <c r="D187" s="89"/>
      <c r="E187" s="74" t="s">
        <v>18</v>
      </c>
      <c r="F187" s="75"/>
      <c r="G187" s="76"/>
      <c r="I187" s="74" t="s">
        <v>19</v>
      </c>
      <c r="J187" s="75"/>
      <c r="K187" s="75"/>
      <c r="L187" s="75"/>
      <c r="M187" s="76"/>
      <c r="N187" s="74" t="s">
        <v>20</v>
      </c>
      <c r="O187" s="75"/>
      <c r="P187" s="75"/>
      <c r="Q187" s="75"/>
      <c r="R187" s="76"/>
      <c r="S187" s="74" t="s">
        <v>114</v>
      </c>
      <c r="T187" s="75"/>
      <c r="U187" s="75"/>
      <c r="V187" s="75"/>
      <c r="W187" s="76"/>
      <c r="Y187" s="74" t="s">
        <v>19</v>
      </c>
      <c r="Z187" s="75"/>
      <c r="AA187" s="75"/>
      <c r="AB187" s="75"/>
      <c r="AC187" s="75"/>
      <c r="AD187" s="76"/>
      <c r="AE187" s="74" t="s">
        <v>20</v>
      </c>
      <c r="AF187" s="75"/>
      <c r="AG187" s="75"/>
      <c r="AH187" s="75"/>
      <c r="AI187" s="75"/>
      <c r="AJ187" s="76"/>
      <c r="AK187" s="74" t="s">
        <v>114</v>
      </c>
      <c r="AL187" s="75"/>
      <c r="AM187" s="75"/>
      <c r="AN187" s="75"/>
      <c r="AO187" s="75"/>
      <c r="AP187" s="75"/>
      <c r="AQ187" s="75"/>
      <c r="AR187" s="75"/>
      <c r="AS187" s="75"/>
      <c r="AT187" s="76"/>
      <c r="AU187" s="74" t="s">
        <v>18</v>
      </c>
      <c r="AV187" s="75"/>
      <c r="AW187" s="75"/>
      <c r="AX187" s="75"/>
      <c r="AY187" s="76"/>
      <c r="AZ187" s="74" t="s">
        <v>19</v>
      </c>
      <c r="BA187" s="75"/>
      <c r="BB187" s="75"/>
      <c r="BC187" s="76"/>
      <c r="BD187" s="74" t="s">
        <v>20</v>
      </c>
      <c r="BE187" s="75"/>
      <c r="BF187" s="75"/>
      <c r="BG187" s="75"/>
      <c r="BH187" s="75"/>
      <c r="BI187" s="76"/>
      <c r="BJ187" s="74" t="s">
        <v>114</v>
      </c>
      <c r="BK187" s="75"/>
      <c r="BL187" s="75"/>
      <c r="BM187" s="76"/>
      <c r="BN187" s="74" t="s">
        <v>18</v>
      </c>
      <c r="BO187" s="75"/>
      <c r="BP187" s="75"/>
      <c r="BQ187" s="76"/>
      <c r="BR187" s="74" t="s">
        <v>19</v>
      </c>
      <c r="BS187" s="75"/>
      <c r="BT187" s="75"/>
      <c r="BU187" s="75"/>
      <c r="BV187" s="75"/>
      <c r="BW187" s="75"/>
      <c r="BX187" s="76"/>
      <c r="BY187" s="74" t="s">
        <v>20</v>
      </c>
      <c r="BZ187" s="75"/>
      <c r="CA187" s="75"/>
      <c r="CB187" s="76"/>
      <c r="CC187" s="74" t="s">
        <v>114</v>
      </c>
      <c r="CD187" s="75"/>
      <c r="CE187" s="75"/>
      <c r="CF187" s="75"/>
      <c r="CG187" s="76"/>
      <c r="CH187" s="74" t="s">
        <v>19</v>
      </c>
      <c r="CI187" s="75"/>
      <c r="CJ187" s="75"/>
      <c r="CK187" s="76"/>
      <c r="CL187" s="74" t="s">
        <v>20</v>
      </c>
      <c r="CM187" s="75"/>
      <c r="CN187" s="76"/>
      <c r="CO187" s="74" t="s">
        <v>114</v>
      </c>
      <c r="CP187" s="75"/>
      <c r="CQ187" s="75"/>
      <c r="CR187" s="76"/>
      <c r="CS187" s="74" t="s">
        <v>31</v>
      </c>
      <c r="CT187" s="75"/>
      <c r="CU187" s="75"/>
      <c r="CV187" s="75"/>
      <c r="CW187" s="76"/>
      <c r="CX187" s="74" t="s">
        <v>114</v>
      </c>
      <c r="CY187" s="75"/>
      <c r="CZ187" s="76"/>
      <c r="DE187" s="13"/>
    </row>
    <row r="188" spans="1:109" ht="15" customHeight="1" x14ac:dyDescent="0.25">
      <c r="A188" s="105" t="s">
        <v>33</v>
      </c>
      <c r="B188" s="75"/>
      <c r="C188" s="75"/>
      <c r="D188" s="76"/>
      <c r="E188" s="99">
        <f>SUM(HOSPITAL:MICROREDES!E188)</f>
        <v>0</v>
      </c>
      <c r="F188" s="75"/>
      <c r="G188" s="76">
        <f>SUM(HOSPITAL:MICROREDES!G188)</f>
        <v>0</v>
      </c>
      <c r="I188" s="99">
        <f>SUM(HOSPITAL:MICROREDES!I188)</f>
        <v>0</v>
      </c>
      <c r="J188" s="75"/>
      <c r="K188" s="75">
        <f>SUM(HOSPITAL:MICROREDES!K188)</f>
        <v>0</v>
      </c>
      <c r="L188" s="75"/>
      <c r="M188" s="76">
        <f>SUM(HOSPITAL:MICROREDES!M188)</f>
        <v>0</v>
      </c>
      <c r="N188" s="99">
        <f>SUM(HOSPITAL:MICROREDES!N188)</f>
        <v>0</v>
      </c>
      <c r="O188" s="75">
        <f>SUM(HOSPITAL:MICROREDES!O188)</f>
        <v>0</v>
      </c>
      <c r="P188" s="75"/>
      <c r="Q188" s="75">
        <f>SUM(HOSPITAL:MICROREDES!Q188)</f>
        <v>0</v>
      </c>
      <c r="R188" s="76"/>
      <c r="S188" s="99">
        <f>SUM(HOSPITAL:MICROREDES!S188)</f>
        <v>0</v>
      </c>
      <c r="T188" s="75"/>
      <c r="U188" s="75">
        <f>SUM(HOSPITAL:MICROREDES!U188)</f>
        <v>0</v>
      </c>
      <c r="V188" s="75"/>
      <c r="W188" s="76">
        <f>SUM(HOSPITAL:MICROREDES!W188)</f>
        <v>0</v>
      </c>
      <c r="Y188" s="99">
        <f>SUM(HOSPITAL:MICROREDES!Y188)</f>
        <v>0</v>
      </c>
      <c r="Z188" s="75"/>
      <c r="AA188" s="75">
        <f>SUM(HOSPITAL:MICROREDES!AA188)</f>
        <v>0</v>
      </c>
      <c r="AB188" s="75"/>
      <c r="AC188" s="75">
        <f>SUM(HOSPITAL:MICROREDES!AC188)</f>
        <v>0</v>
      </c>
      <c r="AD188" s="76"/>
      <c r="AE188" s="99">
        <f>SUM(HOSPITAL:MICROREDES!AE188)</f>
        <v>0</v>
      </c>
      <c r="AF188" s="75"/>
      <c r="AG188" s="75">
        <f>SUM(HOSPITAL:MICROREDES!AG188)</f>
        <v>0</v>
      </c>
      <c r="AH188" s="75"/>
      <c r="AI188" s="75">
        <f>SUM(HOSPITAL:MICROREDES!AI188)</f>
        <v>0</v>
      </c>
      <c r="AJ188" s="76"/>
      <c r="AK188" s="99">
        <f>SUM(HOSPITAL:MICROREDES!AK188)</f>
        <v>0</v>
      </c>
      <c r="AL188" s="75"/>
      <c r="AM188" s="75">
        <f>SUM(HOSPITAL:MICROREDES!AM188)</f>
        <v>0</v>
      </c>
      <c r="AN188" s="75"/>
      <c r="AO188" s="75">
        <f>SUM(HOSPITAL:MICROREDES!AO188)</f>
        <v>0</v>
      </c>
      <c r="AP188" s="75"/>
      <c r="AQ188" s="75">
        <f>SUM(HOSPITAL:MICROREDES!AQ188)</f>
        <v>0</v>
      </c>
      <c r="AR188" s="75"/>
      <c r="AS188" s="75">
        <f>SUM(HOSPITAL:MICROREDES!AS188)</f>
        <v>0</v>
      </c>
      <c r="AT188" s="76"/>
      <c r="AU188" s="99">
        <f>SUM(HOSPITAL:MICROREDES!AU188)</f>
        <v>0</v>
      </c>
      <c r="AV188" s="75"/>
      <c r="AW188" s="75">
        <f>SUM(HOSPITAL:MICROREDES!AW188)</f>
        <v>0</v>
      </c>
      <c r="AX188" s="75"/>
      <c r="AY188" s="76">
        <f>SUM(HOSPITAL:MICROREDES!AY188)</f>
        <v>0</v>
      </c>
      <c r="AZ188" s="99">
        <f>SUM(HOSPITAL:MICROREDES!AZ188)</f>
        <v>0</v>
      </c>
      <c r="BA188" s="75">
        <f>SUM(HOSPITAL:MICROREDES!BA188)</f>
        <v>0</v>
      </c>
      <c r="BB188" s="75"/>
      <c r="BC188" s="76">
        <f>SUM(HOSPITAL:MICROREDES!BC188)</f>
        <v>0</v>
      </c>
      <c r="BD188" s="99">
        <f>SUM(HOSPITAL:MICROREDES!BD188)</f>
        <v>0</v>
      </c>
      <c r="BE188" s="75">
        <f>SUM(HOSPITAL:MICROREDES!BE188)</f>
        <v>0</v>
      </c>
      <c r="BF188" s="75"/>
      <c r="BG188" s="75">
        <f>SUM(HOSPITAL:MICROREDES!BG188)</f>
        <v>0</v>
      </c>
      <c r="BH188" s="75"/>
      <c r="BI188" s="76">
        <f>SUM(HOSPITAL:MICROREDES!BI188)</f>
        <v>0</v>
      </c>
      <c r="BJ188" s="99">
        <f>SUM(HOSPITAL:MICROREDES!BJ188)</f>
        <v>0</v>
      </c>
      <c r="BK188" s="75">
        <f>SUM(HOSPITAL:MICROREDES!BK188)</f>
        <v>0</v>
      </c>
      <c r="BL188" s="75"/>
      <c r="BM188" s="76">
        <f>SUM(HOSPITAL:MICROREDES!BM188)</f>
        <v>0</v>
      </c>
      <c r="BN188" s="99">
        <f>SUM(HOSPITAL:MICROREDES!BN188)</f>
        <v>0</v>
      </c>
      <c r="BO188" s="75">
        <f>SUM(HOSPITAL:MICROREDES!BO188)</f>
        <v>0</v>
      </c>
      <c r="BP188" s="75"/>
      <c r="BQ188" s="76">
        <f>SUM(HOSPITAL:MICROREDES!BQ188)</f>
        <v>0</v>
      </c>
      <c r="BR188" s="99">
        <f>SUM(HOSPITAL:MICROREDES!BR188)</f>
        <v>0</v>
      </c>
      <c r="BS188" s="75">
        <f>SUM(HOSPITAL:MICROREDES!BS188)</f>
        <v>0</v>
      </c>
      <c r="BT188" s="75"/>
      <c r="BU188" s="75">
        <f>SUM(HOSPITAL:MICROREDES!BU188)</f>
        <v>0</v>
      </c>
      <c r="BV188" s="75"/>
      <c r="BW188" s="75">
        <f>SUM(HOSPITAL:MICROREDES!BW188)</f>
        <v>0</v>
      </c>
      <c r="BX188" s="76"/>
      <c r="BY188" s="99">
        <f>SUM(HOSPITAL:MICROREDES!BY188)</f>
        <v>0</v>
      </c>
      <c r="BZ188" s="75"/>
      <c r="CA188" s="75">
        <f>SUM(HOSPITAL:MICROREDES!CA188)</f>
        <v>0</v>
      </c>
      <c r="CB188" s="76"/>
      <c r="CC188" s="99">
        <f>SUM(HOSPITAL:MICROREDES!CC188)</f>
        <v>0</v>
      </c>
      <c r="CD188" s="75"/>
      <c r="CE188" s="75">
        <f>SUM(HOSPITAL:MICROREDES!CE188)</f>
        <v>0</v>
      </c>
      <c r="CF188" s="75"/>
      <c r="CG188" s="76">
        <f>SUM(HOSPITAL:MICROREDES!CG188)</f>
        <v>0</v>
      </c>
      <c r="CH188" s="99">
        <f>SUM(HOSPITAL:MICROREDES!CH188)</f>
        <v>0</v>
      </c>
      <c r="CI188" s="75">
        <f>SUM(HOSPITAL:MICROREDES!CI188)</f>
        <v>0</v>
      </c>
      <c r="CJ188" s="75"/>
      <c r="CK188" s="76">
        <f>SUM(HOSPITAL:MICROREDES!CK188)</f>
        <v>0</v>
      </c>
      <c r="CL188" s="99">
        <f>SUM(HOSPITAL:MICROREDES!CL188)</f>
        <v>0</v>
      </c>
      <c r="CM188" s="75">
        <f>SUM(HOSPITAL:MICROREDES!CM188)</f>
        <v>0</v>
      </c>
      <c r="CN188" s="76"/>
      <c r="CO188" s="99">
        <f>SUM(HOSPITAL:MICROREDES!CO188)</f>
        <v>0</v>
      </c>
      <c r="CP188" s="75"/>
      <c r="CQ188" s="75">
        <f>SUM(HOSPITAL:MICROREDES!CQ188)</f>
        <v>0</v>
      </c>
      <c r="CR188" s="76"/>
      <c r="CS188" s="99">
        <f>SUM(HOSPITAL:MICROREDES!CS188)</f>
        <v>0</v>
      </c>
      <c r="CT188" s="75"/>
      <c r="CU188" s="75">
        <f>SUM(HOSPITAL:MICROREDES!CU188)</f>
        <v>0</v>
      </c>
      <c r="CV188" s="75"/>
      <c r="CW188" s="76">
        <f>SUM(HOSPITAL:MICROREDES!CW188)</f>
        <v>0</v>
      </c>
      <c r="CX188" s="99">
        <f>SUM(HOSPITAL:MICROREDES!CX188)</f>
        <v>0</v>
      </c>
      <c r="CY188" s="75">
        <f>SUM(HOSPITAL:MICROREDES!CY188)</f>
        <v>0</v>
      </c>
      <c r="CZ188" s="76"/>
      <c r="DE188" s="13"/>
    </row>
    <row r="189" spans="1:109" ht="15" customHeight="1" x14ac:dyDescent="0.25">
      <c r="A189" s="105" t="s">
        <v>34</v>
      </c>
      <c r="B189" s="75"/>
      <c r="C189" s="75"/>
      <c r="D189" s="76"/>
      <c r="E189" s="99">
        <f>SUM(HOSPITAL:MICROREDES!E189)</f>
        <v>0</v>
      </c>
      <c r="F189" s="75"/>
      <c r="G189" s="76">
        <f>SUM(HOSPITAL:MICROREDES!G189)</f>
        <v>0</v>
      </c>
      <c r="I189" s="99">
        <f>SUM(HOSPITAL:MICROREDES!I189)</f>
        <v>0</v>
      </c>
      <c r="J189" s="75"/>
      <c r="K189" s="75">
        <f>SUM(HOSPITAL:MICROREDES!K189)</f>
        <v>0</v>
      </c>
      <c r="L189" s="75"/>
      <c r="M189" s="76">
        <f>SUM(HOSPITAL:MICROREDES!M189)</f>
        <v>0</v>
      </c>
      <c r="N189" s="99">
        <f>SUM(HOSPITAL:MICROREDES!N189)</f>
        <v>0</v>
      </c>
      <c r="O189" s="75">
        <f>SUM(HOSPITAL:MICROREDES!O189)</f>
        <v>0</v>
      </c>
      <c r="P189" s="75"/>
      <c r="Q189" s="75">
        <f>SUM(HOSPITAL:MICROREDES!Q189)</f>
        <v>0</v>
      </c>
      <c r="R189" s="76"/>
      <c r="S189" s="99">
        <f>SUM(HOSPITAL:MICROREDES!S189)</f>
        <v>0</v>
      </c>
      <c r="T189" s="75"/>
      <c r="U189" s="75">
        <f>SUM(HOSPITAL:MICROREDES!U189)</f>
        <v>0</v>
      </c>
      <c r="V189" s="75"/>
      <c r="W189" s="76">
        <f>SUM(HOSPITAL:MICROREDES!W189)</f>
        <v>0</v>
      </c>
      <c r="Y189" s="99">
        <f>SUM(HOSPITAL:MICROREDES!Y189)</f>
        <v>0</v>
      </c>
      <c r="Z189" s="75"/>
      <c r="AA189" s="75">
        <f>SUM(HOSPITAL:MICROREDES!AA189)</f>
        <v>0</v>
      </c>
      <c r="AB189" s="75"/>
      <c r="AC189" s="75">
        <f>SUM(HOSPITAL:MICROREDES!AC189)</f>
        <v>0</v>
      </c>
      <c r="AD189" s="76"/>
      <c r="AE189" s="99">
        <f>SUM(HOSPITAL:MICROREDES!AE189)</f>
        <v>0</v>
      </c>
      <c r="AF189" s="75"/>
      <c r="AG189" s="75">
        <f>SUM(HOSPITAL:MICROREDES!AG189)</f>
        <v>0</v>
      </c>
      <c r="AH189" s="75"/>
      <c r="AI189" s="75">
        <f>SUM(HOSPITAL:MICROREDES!AI189)</f>
        <v>0</v>
      </c>
      <c r="AJ189" s="76"/>
      <c r="AK189" s="99">
        <f>SUM(HOSPITAL:MICROREDES!AK189)</f>
        <v>0</v>
      </c>
      <c r="AL189" s="75"/>
      <c r="AM189" s="75">
        <f>SUM(HOSPITAL:MICROREDES!AM189)</f>
        <v>0</v>
      </c>
      <c r="AN189" s="75"/>
      <c r="AO189" s="75">
        <f>SUM(HOSPITAL:MICROREDES!AO189)</f>
        <v>0</v>
      </c>
      <c r="AP189" s="75"/>
      <c r="AQ189" s="75">
        <f>SUM(HOSPITAL:MICROREDES!AQ189)</f>
        <v>0</v>
      </c>
      <c r="AR189" s="75"/>
      <c r="AS189" s="75">
        <f>SUM(HOSPITAL:MICROREDES!AS189)</f>
        <v>0</v>
      </c>
      <c r="AT189" s="76"/>
      <c r="AU189" s="99">
        <f>SUM(HOSPITAL:MICROREDES!AU189)</f>
        <v>0</v>
      </c>
      <c r="AV189" s="75"/>
      <c r="AW189" s="75">
        <f>SUM(HOSPITAL:MICROREDES!AW189)</f>
        <v>0</v>
      </c>
      <c r="AX189" s="75"/>
      <c r="AY189" s="76">
        <f>SUM(HOSPITAL:MICROREDES!AY189)</f>
        <v>0</v>
      </c>
      <c r="AZ189" s="99">
        <f>SUM(HOSPITAL:MICROREDES!AZ189)</f>
        <v>0</v>
      </c>
      <c r="BA189" s="75">
        <f>SUM(HOSPITAL:MICROREDES!BA189)</f>
        <v>0</v>
      </c>
      <c r="BB189" s="75"/>
      <c r="BC189" s="76">
        <f>SUM(HOSPITAL:MICROREDES!BC189)</f>
        <v>0</v>
      </c>
      <c r="BD189" s="99">
        <f>SUM(HOSPITAL:MICROREDES!BD189)</f>
        <v>0</v>
      </c>
      <c r="BE189" s="75">
        <f>SUM(HOSPITAL:MICROREDES!BE189)</f>
        <v>0</v>
      </c>
      <c r="BF189" s="75"/>
      <c r="BG189" s="75">
        <f>SUM(HOSPITAL:MICROREDES!BG189)</f>
        <v>0</v>
      </c>
      <c r="BH189" s="75"/>
      <c r="BI189" s="76">
        <f>SUM(HOSPITAL:MICROREDES!BI189)</f>
        <v>0</v>
      </c>
      <c r="BJ189" s="99">
        <f>SUM(HOSPITAL:MICROREDES!BJ189)</f>
        <v>0</v>
      </c>
      <c r="BK189" s="75">
        <f>SUM(HOSPITAL:MICROREDES!BK189)</f>
        <v>0</v>
      </c>
      <c r="BL189" s="75"/>
      <c r="BM189" s="76">
        <f>SUM(HOSPITAL:MICROREDES!BM189)</f>
        <v>0</v>
      </c>
      <c r="BN189" s="99">
        <f>SUM(HOSPITAL:MICROREDES!BN189)</f>
        <v>0</v>
      </c>
      <c r="BO189" s="75">
        <f>SUM(HOSPITAL:MICROREDES!BO189)</f>
        <v>0</v>
      </c>
      <c r="BP189" s="75"/>
      <c r="BQ189" s="76">
        <f>SUM(HOSPITAL:MICROREDES!BQ189)</f>
        <v>0</v>
      </c>
      <c r="BR189" s="99">
        <f>SUM(HOSPITAL:MICROREDES!BR189)</f>
        <v>0</v>
      </c>
      <c r="BS189" s="75">
        <f>SUM(HOSPITAL:MICROREDES!BS189)</f>
        <v>0</v>
      </c>
      <c r="BT189" s="75"/>
      <c r="BU189" s="75">
        <f>SUM(HOSPITAL:MICROREDES!BU189)</f>
        <v>0</v>
      </c>
      <c r="BV189" s="75"/>
      <c r="BW189" s="75">
        <f>SUM(HOSPITAL:MICROREDES!BW189)</f>
        <v>0</v>
      </c>
      <c r="BX189" s="76"/>
      <c r="BY189" s="99">
        <f>SUM(HOSPITAL:MICROREDES!BY189)</f>
        <v>0</v>
      </c>
      <c r="BZ189" s="75"/>
      <c r="CA189" s="75">
        <f>SUM(HOSPITAL:MICROREDES!CA189)</f>
        <v>0</v>
      </c>
      <c r="CB189" s="76"/>
      <c r="CC189" s="99">
        <f>SUM(HOSPITAL:MICROREDES!CC189)</f>
        <v>0</v>
      </c>
      <c r="CD189" s="75"/>
      <c r="CE189" s="75">
        <f>SUM(HOSPITAL:MICROREDES!CE189)</f>
        <v>0</v>
      </c>
      <c r="CF189" s="75"/>
      <c r="CG189" s="76">
        <f>SUM(HOSPITAL:MICROREDES!CG189)</f>
        <v>0</v>
      </c>
      <c r="CH189" s="99">
        <f>SUM(HOSPITAL:MICROREDES!CH189)</f>
        <v>0</v>
      </c>
      <c r="CI189" s="75">
        <f>SUM(HOSPITAL:MICROREDES!CI189)</f>
        <v>0</v>
      </c>
      <c r="CJ189" s="75"/>
      <c r="CK189" s="76">
        <f>SUM(HOSPITAL:MICROREDES!CK189)</f>
        <v>0</v>
      </c>
      <c r="CL189" s="99">
        <f>SUM(HOSPITAL:MICROREDES!CL189)</f>
        <v>0</v>
      </c>
      <c r="CM189" s="75">
        <f>SUM(HOSPITAL:MICROREDES!CM189)</f>
        <v>0</v>
      </c>
      <c r="CN189" s="76"/>
      <c r="CO189" s="99">
        <f>SUM(HOSPITAL:MICROREDES!CO189)</f>
        <v>0</v>
      </c>
      <c r="CP189" s="75"/>
      <c r="CQ189" s="75">
        <f>SUM(HOSPITAL:MICROREDES!CQ189)</f>
        <v>0</v>
      </c>
      <c r="CR189" s="76"/>
      <c r="CS189" s="99">
        <f>SUM(HOSPITAL:MICROREDES!CS189)</f>
        <v>0</v>
      </c>
      <c r="CT189" s="75"/>
      <c r="CU189" s="75">
        <f>SUM(HOSPITAL:MICROREDES!CU189)</f>
        <v>0</v>
      </c>
      <c r="CV189" s="75"/>
      <c r="CW189" s="76">
        <f>SUM(HOSPITAL:MICROREDES!CW189)</f>
        <v>0</v>
      </c>
      <c r="CX189" s="99">
        <f>SUM(HOSPITAL:MICROREDES!CX189)</f>
        <v>0</v>
      </c>
      <c r="CY189" s="75">
        <f>SUM(HOSPITAL:MICROREDES!CY189)</f>
        <v>0</v>
      </c>
      <c r="CZ189" s="76"/>
      <c r="DE189" s="13"/>
    </row>
    <row r="190" spans="1:109" ht="15" customHeight="1" x14ac:dyDescent="0.25">
      <c r="A190" s="105" t="s">
        <v>35</v>
      </c>
      <c r="B190" s="75"/>
      <c r="C190" s="75"/>
      <c r="D190" s="76"/>
      <c r="E190" s="99">
        <f>SUM(HOSPITAL:MICROREDES!E190)</f>
        <v>11</v>
      </c>
      <c r="F190" s="75"/>
      <c r="G190" s="76">
        <f>SUM(HOSPITAL:MICROREDES!G190)</f>
        <v>0</v>
      </c>
      <c r="I190" s="99">
        <f>SUM(HOSPITAL:MICROREDES!I190)</f>
        <v>1</v>
      </c>
      <c r="J190" s="75"/>
      <c r="K190" s="75">
        <f>SUM(HOSPITAL:MICROREDES!K190)</f>
        <v>0</v>
      </c>
      <c r="L190" s="75"/>
      <c r="M190" s="76">
        <f>SUM(HOSPITAL:MICROREDES!M190)</f>
        <v>0</v>
      </c>
      <c r="N190" s="99">
        <f>SUM(HOSPITAL:MICROREDES!N190)</f>
        <v>0</v>
      </c>
      <c r="O190" s="75">
        <f>SUM(HOSPITAL:MICROREDES!O190)</f>
        <v>0</v>
      </c>
      <c r="P190" s="75"/>
      <c r="Q190" s="75">
        <f>SUM(HOSPITAL:MICROREDES!Q190)</f>
        <v>0</v>
      </c>
      <c r="R190" s="76"/>
      <c r="S190" s="99">
        <f>SUM(HOSPITAL:MICROREDES!S190)</f>
        <v>0</v>
      </c>
      <c r="T190" s="75"/>
      <c r="U190" s="75">
        <f>SUM(HOSPITAL:MICROREDES!U190)</f>
        <v>0</v>
      </c>
      <c r="V190" s="75"/>
      <c r="W190" s="76">
        <f>SUM(HOSPITAL:MICROREDES!W190)</f>
        <v>0</v>
      </c>
      <c r="Y190" s="99">
        <f>SUM(HOSPITAL:MICROREDES!Y190)</f>
        <v>0</v>
      </c>
      <c r="Z190" s="75"/>
      <c r="AA190" s="75">
        <f>SUM(HOSPITAL:MICROREDES!AA190)</f>
        <v>0</v>
      </c>
      <c r="AB190" s="75"/>
      <c r="AC190" s="75">
        <f>SUM(HOSPITAL:MICROREDES!AC190)</f>
        <v>0</v>
      </c>
      <c r="AD190" s="76"/>
      <c r="AE190" s="99">
        <f>SUM(HOSPITAL:MICROREDES!AE190)</f>
        <v>0</v>
      </c>
      <c r="AF190" s="75"/>
      <c r="AG190" s="75">
        <f>SUM(HOSPITAL:MICROREDES!AG190)</f>
        <v>0</v>
      </c>
      <c r="AH190" s="75"/>
      <c r="AI190" s="75">
        <f>SUM(HOSPITAL:MICROREDES!AI190)</f>
        <v>0</v>
      </c>
      <c r="AJ190" s="76"/>
      <c r="AK190" s="99">
        <f>SUM(HOSPITAL:MICROREDES!AK190)</f>
        <v>0</v>
      </c>
      <c r="AL190" s="75"/>
      <c r="AM190" s="75">
        <f>SUM(HOSPITAL:MICROREDES!AM190)</f>
        <v>0</v>
      </c>
      <c r="AN190" s="75"/>
      <c r="AO190" s="75">
        <f>SUM(HOSPITAL:MICROREDES!AO190)</f>
        <v>0</v>
      </c>
      <c r="AP190" s="75"/>
      <c r="AQ190" s="75">
        <f>SUM(HOSPITAL:MICROREDES!AQ190)</f>
        <v>0</v>
      </c>
      <c r="AR190" s="75"/>
      <c r="AS190" s="75">
        <f>SUM(HOSPITAL:MICROREDES!AS190)</f>
        <v>0</v>
      </c>
      <c r="AT190" s="76"/>
      <c r="AU190" s="99">
        <f>SUM(HOSPITAL:MICROREDES!AU190)</f>
        <v>0</v>
      </c>
      <c r="AV190" s="75"/>
      <c r="AW190" s="75">
        <f>SUM(HOSPITAL:MICROREDES!AW190)</f>
        <v>0</v>
      </c>
      <c r="AX190" s="75"/>
      <c r="AY190" s="76">
        <f>SUM(HOSPITAL:MICROREDES!AY190)</f>
        <v>0</v>
      </c>
      <c r="AZ190" s="99">
        <f>SUM(HOSPITAL:MICROREDES!AZ190)</f>
        <v>0</v>
      </c>
      <c r="BA190" s="75">
        <f>SUM(HOSPITAL:MICROREDES!BA190)</f>
        <v>0</v>
      </c>
      <c r="BB190" s="75"/>
      <c r="BC190" s="76">
        <f>SUM(HOSPITAL:MICROREDES!BC190)</f>
        <v>0</v>
      </c>
      <c r="BD190" s="99">
        <f>SUM(HOSPITAL:MICROREDES!BD190)</f>
        <v>0</v>
      </c>
      <c r="BE190" s="75">
        <f>SUM(HOSPITAL:MICROREDES!BE190)</f>
        <v>0</v>
      </c>
      <c r="BF190" s="75"/>
      <c r="BG190" s="75">
        <f>SUM(HOSPITAL:MICROREDES!BG190)</f>
        <v>0</v>
      </c>
      <c r="BH190" s="75"/>
      <c r="BI190" s="76">
        <f>SUM(HOSPITAL:MICROREDES!BI190)</f>
        <v>0</v>
      </c>
      <c r="BJ190" s="99">
        <f>SUM(HOSPITAL:MICROREDES!BJ190)</f>
        <v>0</v>
      </c>
      <c r="BK190" s="75">
        <f>SUM(HOSPITAL:MICROREDES!BK190)</f>
        <v>0</v>
      </c>
      <c r="BL190" s="75"/>
      <c r="BM190" s="76">
        <f>SUM(HOSPITAL:MICROREDES!BM190)</f>
        <v>0</v>
      </c>
      <c r="BN190" s="99">
        <f>SUM(HOSPITAL:MICROREDES!BN190)</f>
        <v>11</v>
      </c>
      <c r="BO190" s="75">
        <f>SUM(HOSPITAL:MICROREDES!BO190)</f>
        <v>0</v>
      </c>
      <c r="BP190" s="75"/>
      <c r="BQ190" s="76">
        <f>SUM(HOSPITAL:MICROREDES!BQ190)</f>
        <v>0</v>
      </c>
      <c r="BR190" s="99">
        <f>SUM(HOSPITAL:MICROREDES!BR190)</f>
        <v>1</v>
      </c>
      <c r="BS190" s="75">
        <f>SUM(HOSPITAL:MICROREDES!BS190)</f>
        <v>0</v>
      </c>
      <c r="BT190" s="75"/>
      <c r="BU190" s="75">
        <f>SUM(HOSPITAL:MICROREDES!BU190)</f>
        <v>0</v>
      </c>
      <c r="BV190" s="75"/>
      <c r="BW190" s="75">
        <f>SUM(HOSPITAL:MICROREDES!BW190)</f>
        <v>0</v>
      </c>
      <c r="BX190" s="76"/>
      <c r="BY190" s="99">
        <f>SUM(HOSPITAL:MICROREDES!BY190)</f>
        <v>0</v>
      </c>
      <c r="BZ190" s="75"/>
      <c r="CA190" s="75">
        <f>SUM(HOSPITAL:MICROREDES!CA190)</f>
        <v>0</v>
      </c>
      <c r="CB190" s="76"/>
      <c r="CC190" s="99">
        <f>SUM(HOSPITAL:MICROREDES!CC190)</f>
        <v>0</v>
      </c>
      <c r="CD190" s="75"/>
      <c r="CE190" s="75">
        <f>SUM(HOSPITAL:MICROREDES!CE190)</f>
        <v>0</v>
      </c>
      <c r="CF190" s="75"/>
      <c r="CG190" s="76">
        <f>SUM(HOSPITAL:MICROREDES!CG190)</f>
        <v>0</v>
      </c>
      <c r="CH190" s="99">
        <f>SUM(HOSPITAL:MICROREDES!CH190)</f>
        <v>0</v>
      </c>
      <c r="CI190" s="75">
        <f>SUM(HOSPITAL:MICROREDES!CI190)</f>
        <v>0</v>
      </c>
      <c r="CJ190" s="75"/>
      <c r="CK190" s="76">
        <f>SUM(HOSPITAL:MICROREDES!CK190)</f>
        <v>0</v>
      </c>
      <c r="CL190" s="99">
        <f>SUM(HOSPITAL:MICROREDES!CL190)</f>
        <v>0</v>
      </c>
      <c r="CM190" s="75">
        <f>SUM(HOSPITAL:MICROREDES!CM190)</f>
        <v>0</v>
      </c>
      <c r="CN190" s="76"/>
      <c r="CO190" s="99">
        <f>SUM(HOSPITAL:MICROREDES!CO190)</f>
        <v>0</v>
      </c>
      <c r="CP190" s="75"/>
      <c r="CQ190" s="75">
        <f>SUM(HOSPITAL:MICROREDES!CQ190)</f>
        <v>0</v>
      </c>
      <c r="CR190" s="76"/>
      <c r="CS190" s="99">
        <f>SUM(HOSPITAL:MICROREDES!CS190)</f>
        <v>0</v>
      </c>
      <c r="CT190" s="75"/>
      <c r="CU190" s="75">
        <f>SUM(HOSPITAL:MICROREDES!CU190)</f>
        <v>0</v>
      </c>
      <c r="CV190" s="75"/>
      <c r="CW190" s="76">
        <f>SUM(HOSPITAL:MICROREDES!CW190)</f>
        <v>0</v>
      </c>
      <c r="CX190" s="99">
        <f>SUM(HOSPITAL:MICROREDES!CX190)</f>
        <v>0</v>
      </c>
      <c r="CY190" s="75">
        <f>SUM(HOSPITAL:MICROREDES!CY190)</f>
        <v>0</v>
      </c>
      <c r="CZ190" s="76"/>
      <c r="DE190" s="13"/>
    </row>
    <row r="191" spans="1:109" ht="15" customHeight="1" x14ac:dyDescent="0.25">
      <c r="A191" s="105" t="s">
        <v>36</v>
      </c>
      <c r="B191" s="75"/>
      <c r="C191" s="75"/>
      <c r="D191" s="76"/>
      <c r="E191" s="99">
        <f>SUM(HOSPITAL:MICROREDES!E191)</f>
        <v>0</v>
      </c>
      <c r="F191" s="75"/>
      <c r="G191" s="76">
        <f>SUM(HOSPITAL:MICROREDES!G191)</f>
        <v>0</v>
      </c>
      <c r="I191" s="99">
        <f>SUM(HOSPITAL:MICROREDES!I191)</f>
        <v>0</v>
      </c>
      <c r="J191" s="75"/>
      <c r="K191" s="75">
        <f>SUM(HOSPITAL:MICROREDES!K191)</f>
        <v>0</v>
      </c>
      <c r="L191" s="75"/>
      <c r="M191" s="76">
        <f>SUM(HOSPITAL:MICROREDES!M191)</f>
        <v>0</v>
      </c>
      <c r="N191" s="99">
        <f>SUM(HOSPITAL:MICROREDES!N191)</f>
        <v>1</v>
      </c>
      <c r="O191" s="75">
        <f>SUM(HOSPITAL:MICROREDES!O191)</f>
        <v>0</v>
      </c>
      <c r="P191" s="75"/>
      <c r="Q191" s="75">
        <f>SUM(HOSPITAL:MICROREDES!Q191)</f>
        <v>0</v>
      </c>
      <c r="R191" s="76"/>
      <c r="S191" s="99">
        <f>SUM(HOSPITAL:MICROREDES!S191)</f>
        <v>0</v>
      </c>
      <c r="T191" s="75"/>
      <c r="U191" s="75">
        <f>SUM(HOSPITAL:MICROREDES!U191)</f>
        <v>0</v>
      </c>
      <c r="V191" s="75"/>
      <c r="W191" s="76">
        <f>SUM(HOSPITAL:MICROREDES!W191)</f>
        <v>0</v>
      </c>
      <c r="Y191" s="99">
        <f>SUM(HOSPITAL:MICROREDES!Y191)</f>
        <v>0</v>
      </c>
      <c r="Z191" s="75"/>
      <c r="AA191" s="75">
        <f>SUM(HOSPITAL:MICROREDES!AA191)</f>
        <v>0</v>
      </c>
      <c r="AB191" s="75"/>
      <c r="AC191" s="75">
        <f>SUM(HOSPITAL:MICROREDES!AC191)</f>
        <v>0</v>
      </c>
      <c r="AD191" s="76"/>
      <c r="AE191" s="99">
        <f>SUM(HOSPITAL:MICROREDES!AE191)</f>
        <v>0</v>
      </c>
      <c r="AF191" s="75"/>
      <c r="AG191" s="75">
        <f>SUM(HOSPITAL:MICROREDES!AG191)</f>
        <v>0</v>
      </c>
      <c r="AH191" s="75"/>
      <c r="AI191" s="75">
        <f>SUM(HOSPITAL:MICROREDES!AI191)</f>
        <v>0</v>
      </c>
      <c r="AJ191" s="76"/>
      <c r="AK191" s="99">
        <f>SUM(HOSPITAL:MICROREDES!AK191)</f>
        <v>0</v>
      </c>
      <c r="AL191" s="75"/>
      <c r="AM191" s="75">
        <f>SUM(HOSPITAL:MICROREDES!AM191)</f>
        <v>0</v>
      </c>
      <c r="AN191" s="75"/>
      <c r="AO191" s="75">
        <f>SUM(HOSPITAL:MICROREDES!AO191)</f>
        <v>0</v>
      </c>
      <c r="AP191" s="75"/>
      <c r="AQ191" s="75">
        <f>SUM(HOSPITAL:MICROREDES!AQ191)</f>
        <v>0</v>
      </c>
      <c r="AR191" s="75"/>
      <c r="AS191" s="75">
        <f>SUM(HOSPITAL:MICROREDES!AS191)</f>
        <v>0</v>
      </c>
      <c r="AT191" s="76"/>
      <c r="AU191" s="99">
        <f>SUM(HOSPITAL:MICROREDES!AU191)</f>
        <v>0</v>
      </c>
      <c r="AV191" s="75"/>
      <c r="AW191" s="75">
        <f>SUM(HOSPITAL:MICROREDES!AW191)</f>
        <v>0</v>
      </c>
      <c r="AX191" s="75"/>
      <c r="AY191" s="76">
        <f>SUM(HOSPITAL:MICROREDES!AY191)</f>
        <v>0</v>
      </c>
      <c r="AZ191" s="99">
        <f>SUM(HOSPITAL:MICROREDES!AZ191)</f>
        <v>0</v>
      </c>
      <c r="BA191" s="75">
        <f>SUM(HOSPITAL:MICROREDES!BA191)</f>
        <v>0</v>
      </c>
      <c r="BB191" s="75"/>
      <c r="BC191" s="76">
        <f>SUM(HOSPITAL:MICROREDES!BC191)</f>
        <v>0</v>
      </c>
      <c r="BD191" s="99">
        <f>SUM(HOSPITAL:MICROREDES!BD191)</f>
        <v>0</v>
      </c>
      <c r="BE191" s="75">
        <f>SUM(HOSPITAL:MICROREDES!BE191)</f>
        <v>0</v>
      </c>
      <c r="BF191" s="75"/>
      <c r="BG191" s="75">
        <f>SUM(HOSPITAL:MICROREDES!BG191)</f>
        <v>0</v>
      </c>
      <c r="BH191" s="75"/>
      <c r="BI191" s="76">
        <f>SUM(HOSPITAL:MICROREDES!BI191)</f>
        <v>0</v>
      </c>
      <c r="BJ191" s="99">
        <f>SUM(HOSPITAL:MICROREDES!BJ191)</f>
        <v>0</v>
      </c>
      <c r="BK191" s="75">
        <f>SUM(HOSPITAL:MICROREDES!BK191)</f>
        <v>0</v>
      </c>
      <c r="BL191" s="75"/>
      <c r="BM191" s="76">
        <f>SUM(HOSPITAL:MICROREDES!BM191)</f>
        <v>0</v>
      </c>
      <c r="BN191" s="99">
        <f>SUM(HOSPITAL:MICROREDES!BN191)</f>
        <v>0</v>
      </c>
      <c r="BO191" s="75">
        <f>SUM(HOSPITAL:MICROREDES!BO191)</f>
        <v>0</v>
      </c>
      <c r="BP191" s="75"/>
      <c r="BQ191" s="76">
        <f>SUM(HOSPITAL:MICROREDES!BQ191)</f>
        <v>0</v>
      </c>
      <c r="BR191" s="99">
        <f>SUM(HOSPITAL:MICROREDES!BR191)</f>
        <v>0</v>
      </c>
      <c r="BS191" s="75">
        <f>SUM(HOSPITAL:MICROREDES!BS191)</f>
        <v>0</v>
      </c>
      <c r="BT191" s="75"/>
      <c r="BU191" s="75">
        <f>SUM(HOSPITAL:MICROREDES!BU191)</f>
        <v>0</v>
      </c>
      <c r="BV191" s="75"/>
      <c r="BW191" s="75">
        <f>SUM(HOSPITAL:MICROREDES!BW191)</f>
        <v>0</v>
      </c>
      <c r="BX191" s="76"/>
      <c r="BY191" s="99">
        <f>SUM(HOSPITAL:MICROREDES!BY191)</f>
        <v>1</v>
      </c>
      <c r="BZ191" s="75"/>
      <c r="CA191" s="75">
        <f>SUM(HOSPITAL:MICROREDES!CA191)</f>
        <v>0</v>
      </c>
      <c r="CB191" s="76"/>
      <c r="CC191" s="99">
        <f>SUM(HOSPITAL:MICROREDES!CC191)</f>
        <v>0</v>
      </c>
      <c r="CD191" s="75"/>
      <c r="CE191" s="75">
        <f>SUM(HOSPITAL:MICROREDES!CE191)</f>
        <v>0</v>
      </c>
      <c r="CF191" s="75"/>
      <c r="CG191" s="76">
        <f>SUM(HOSPITAL:MICROREDES!CG191)</f>
        <v>0</v>
      </c>
      <c r="CH191" s="99">
        <f>SUM(HOSPITAL:MICROREDES!CH191)</f>
        <v>0</v>
      </c>
      <c r="CI191" s="75">
        <f>SUM(HOSPITAL:MICROREDES!CI191)</f>
        <v>0</v>
      </c>
      <c r="CJ191" s="75"/>
      <c r="CK191" s="76">
        <f>SUM(HOSPITAL:MICROREDES!CK191)</f>
        <v>0</v>
      </c>
      <c r="CL191" s="99">
        <f>SUM(HOSPITAL:MICROREDES!CL191)</f>
        <v>0</v>
      </c>
      <c r="CM191" s="75">
        <f>SUM(HOSPITAL:MICROREDES!CM191)</f>
        <v>0</v>
      </c>
      <c r="CN191" s="76"/>
      <c r="CO191" s="99">
        <f>SUM(HOSPITAL:MICROREDES!CO191)</f>
        <v>0</v>
      </c>
      <c r="CP191" s="75"/>
      <c r="CQ191" s="75">
        <f>SUM(HOSPITAL:MICROREDES!CQ191)</f>
        <v>0</v>
      </c>
      <c r="CR191" s="76"/>
      <c r="CS191" s="99">
        <f>SUM(HOSPITAL:MICROREDES!CS191)</f>
        <v>0</v>
      </c>
      <c r="CT191" s="75"/>
      <c r="CU191" s="75">
        <f>SUM(HOSPITAL:MICROREDES!CU191)</f>
        <v>0</v>
      </c>
      <c r="CV191" s="75"/>
      <c r="CW191" s="76">
        <f>SUM(HOSPITAL:MICROREDES!CW191)</f>
        <v>0</v>
      </c>
      <c r="CX191" s="99">
        <f>SUM(HOSPITAL:MICROREDES!CX191)</f>
        <v>0</v>
      </c>
      <c r="CY191" s="75">
        <f>SUM(HOSPITAL:MICROREDES!CY191)</f>
        <v>0</v>
      </c>
      <c r="CZ191" s="76"/>
      <c r="DE191" s="13"/>
    </row>
    <row r="192" spans="1:109" ht="15" customHeight="1" x14ac:dyDescent="0.25">
      <c r="A192" s="108" t="s">
        <v>37</v>
      </c>
      <c r="B192" s="75"/>
      <c r="C192" s="75"/>
      <c r="D192" s="76"/>
      <c r="E192" s="106">
        <f>SUM(HOSPITAL:MICROREDES!E192)</f>
        <v>11</v>
      </c>
      <c r="F192" s="75"/>
      <c r="G192" s="76">
        <f>SUM(HOSPITAL:MICROREDES!G192)</f>
        <v>0</v>
      </c>
      <c r="I192" s="106">
        <f>SUM(HOSPITAL:MICROREDES!I192)</f>
        <v>1</v>
      </c>
      <c r="J192" s="75"/>
      <c r="K192" s="75">
        <f>SUM(HOSPITAL:MICROREDES!K192)</f>
        <v>0</v>
      </c>
      <c r="L192" s="75"/>
      <c r="M192" s="76">
        <f>SUM(HOSPITAL:MICROREDES!M192)</f>
        <v>0</v>
      </c>
      <c r="N192" s="106">
        <f>SUM(HOSPITAL:MICROREDES!N192)</f>
        <v>1</v>
      </c>
      <c r="O192" s="75">
        <f>SUM(HOSPITAL:MICROREDES!O192)</f>
        <v>0</v>
      </c>
      <c r="P192" s="75"/>
      <c r="Q192" s="75">
        <f>SUM(HOSPITAL:MICROREDES!Q192)</f>
        <v>0</v>
      </c>
      <c r="R192" s="76"/>
      <c r="S192" s="106">
        <f>SUM(HOSPITAL:MICROREDES!S192)</f>
        <v>0</v>
      </c>
      <c r="T192" s="75"/>
      <c r="U192" s="75">
        <f>SUM(HOSPITAL:MICROREDES!U192)</f>
        <v>0</v>
      </c>
      <c r="V192" s="75"/>
      <c r="W192" s="76">
        <f>SUM(HOSPITAL:MICROREDES!W192)</f>
        <v>0</v>
      </c>
      <c r="Y192" s="106">
        <f>SUM(HOSPITAL:MICROREDES!Y192)</f>
        <v>0</v>
      </c>
      <c r="Z192" s="75"/>
      <c r="AA192" s="75">
        <f>SUM(HOSPITAL:MICROREDES!AA192)</f>
        <v>0</v>
      </c>
      <c r="AB192" s="75"/>
      <c r="AC192" s="75">
        <f>SUM(HOSPITAL:MICROREDES!AC192)</f>
        <v>0</v>
      </c>
      <c r="AD192" s="76"/>
      <c r="AE192" s="106">
        <f>SUM(HOSPITAL:MICROREDES!AE192)</f>
        <v>0</v>
      </c>
      <c r="AF192" s="75"/>
      <c r="AG192" s="75">
        <f>SUM(HOSPITAL:MICROREDES!AG192)</f>
        <v>0</v>
      </c>
      <c r="AH192" s="75"/>
      <c r="AI192" s="75">
        <f>SUM(HOSPITAL:MICROREDES!AI192)</f>
        <v>0</v>
      </c>
      <c r="AJ192" s="76"/>
      <c r="AK192" s="106">
        <f>SUM(HOSPITAL:MICROREDES!AK192)</f>
        <v>0</v>
      </c>
      <c r="AL192" s="75"/>
      <c r="AM192" s="75">
        <f>SUM(HOSPITAL:MICROREDES!AM192)</f>
        <v>0</v>
      </c>
      <c r="AN192" s="75"/>
      <c r="AO192" s="75">
        <f>SUM(HOSPITAL:MICROREDES!AO192)</f>
        <v>0</v>
      </c>
      <c r="AP192" s="75"/>
      <c r="AQ192" s="75">
        <f>SUM(HOSPITAL:MICROREDES!AQ192)</f>
        <v>0</v>
      </c>
      <c r="AR192" s="75"/>
      <c r="AS192" s="75">
        <f>SUM(HOSPITAL:MICROREDES!AS192)</f>
        <v>0</v>
      </c>
      <c r="AT192" s="76"/>
      <c r="AU192" s="106">
        <f>SUM(HOSPITAL:MICROREDES!AU192)</f>
        <v>0</v>
      </c>
      <c r="AV192" s="75"/>
      <c r="AW192" s="75">
        <f>SUM(HOSPITAL:MICROREDES!AW192)</f>
        <v>0</v>
      </c>
      <c r="AX192" s="75"/>
      <c r="AY192" s="76">
        <f>SUM(HOSPITAL:MICROREDES!AY192)</f>
        <v>0</v>
      </c>
      <c r="AZ192" s="106">
        <f>SUM(HOSPITAL:MICROREDES!AZ192)</f>
        <v>0</v>
      </c>
      <c r="BA192" s="75">
        <f>SUM(HOSPITAL:MICROREDES!BA192)</f>
        <v>0</v>
      </c>
      <c r="BB192" s="75"/>
      <c r="BC192" s="76">
        <f>SUM(HOSPITAL:MICROREDES!BC192)</f>
        <v>0</v>
      </c>
      <c r="BD192" s="106">
        <f>SUM(HOSPITAL:MICROREDES!BD192)</f>
        <v>0</v>
      </c>
      <c r="BE192" s="75">
        <f>SUM(HOSPITAL:MICROREDES!BE192)</f>
        <v>0</v>
      </c>
      <c r="BF192" s="75"/>
      <c r="BG192" s="75">
        <f>SUM(HOSPITAL:MICROREDES!BG192)</f>
        <v>0</v>
      </c>
      <c r="BH192" s="75"/>
      <c r="BI192" s="76">
        <f>SUM(HOSPITAL:MICROREDES!BI192)</f>
        <v>0</v>
      </c>
      <c r="BJ192" s="106">
        <f>SUM(HOSPITAL:MICROREDES!BJ192)</f>
        <v>0</v>
      </c>
      <c r="BK192" s="75">
        <f>SUM(HOSPITAL:MICROREDES!BK192)</f>
        <v>0</v>
      </c>
      <c r="BL192" s="75"/>
      <c r="BM192" s="76">
        <f>SUM(HOSPITAL:MICROREDES!BM192)</f>
        <v>0</v>
      </c>
      <c r="BN192" s="106">
        <f>SUM(HOSPITAL:MICROREDES!BN192)</f>
        <v>11</v>
      </c>
      <c r="BO192" s="75">
        <f>SUM(HOSPITAL:MICROREDES!BO192)</f>
        <v>0</v>
      </c>
      <c r="BP192" s="75"/>
      <c r="BQ192" s="76">
        <f>SUM(HOSPITAL:MICROREDES!BQ192)</f>
        <v>0</v>
      </c>
      <c r="BR192" s="106">
        <f>SUM(HOSPITAL:MICROREDES!BR192)</f>
        <v>1</v>
      </c>
      <c r="BS192" s="75">
        <f>SUM(HOSPITAL:MICROREDES!BS192)</f>
        <v>0</v>
      </c>
      <c r="BT192" s="75"/>
      <c r="BU192" s="75">
        <f>SUM(HOSPITAL:MICROREDES!BU192)</f>
        <v>0</v>
      </c>
      <c r="BV192" s="75"/>
      <c r="BW192" s="75">
        <f>SUM(HOSPITAL:MICROREDES!BW192)</f>
        <v>0</v>
      </c>
      <c r="BX192" s="76"/>
      <c r="BY192" s="106">
        <f>SUM(HOSPITAL:MICROREDES!BY192)</f>
        <v>1</v>
      </c>
      <c r="BZ192" s="75"/>
      <c r="CA192" s="75">
        <f>SUM(HOSPITAL:MICROREDES!CA192)</f>
        <v>0</v>
      </c>
      <c r="CB192" s="76"/>
      <c r="CC192" s="106">
        <f>SUM(HOSPITAL:MICROREDES!CC192)</f>
        <v>0</v>
      </c>
      <c r="CD192" s="75"/>
      <c r="CE192" s="75">
        <f>SUM(HOSPITAL:MICROREDES!CE192)</f>
        <v>0</v>
      </c>
      <c r="CF192" s="75"/>
      <c r="CG192" s="76">
        <f>SUM(HOSPITAL:MICROREDES!CG192)</f>
        <v>0</v>
      </c>
      <c r="CH192" s="106">
        <f>SUM(HOSPITAL:MICROREDES!CH192)</f>
        <v>0</v>
      </c>
      <c r="CI192" s="75">
        <f>SUM(HOSPITAL:MICROREDES!CI192)</f>
        <v>0</v>
      </c>
      <c r="CJ192" s="75"/>
      <c r="CK192" s="76">
        <f>SUM(HOSPITAL:MICROREDES!CK192)</f>
        <v>0</v>
      </c>
      <c r="CL192" s="106">
        <f>SUM(HOSPITAL:MICROREDES!CL192)</f>
        <v>0</v>
      </c>
      <c r="CM192" s="75">
        <f>SUM(HOSPITAL:MICROREDES!CM192)</f>
        <v>0</v>
      </c>
      <c r="CN192" s="76"/>
      <c r="CO192" s="106">
        <f>SUM(HOSPITAL:MICROREDES!CO192)</f>
        <v>0</v>
      </c>
      <c r="CP192" s="75"/>
      <c r="CQ192" s="75">
        <f>SUM(HOSPITAL:MICROREDES!CQ192)</f>
        <v>0</v>
      </c>
      <c r="CR192" s="76"/>
      <c r="CS192" s="106">
        <f>SUM(HOSPITAL:MICROREDES!CS192)</f>
        <v>0</v>
      </c>
      <c r="CT192" s="75"/>
      <c r="CU192" s="75">
        <f>SUM(HOSPITAL:MICROREDES!CU192)</f>
        <v>0</v>
      </c>
      <c r="CV192" s="75"/>
      <c r="CW192" s="76">
        <f>SUM(HOSPITAL:MICROREDES!CW192)</f>
        <v>0</v>
      </c>
      <c r="CX192" s="106">
        <f>SUM(HOSPITAL:MICROREDES!CX192)</f>
        <v>0</v>
      </c>
      <c r="CY192" s="75">
        <f>SUM(HOSPITAL:MICROREDES!CY192)</f>
        <v>0</v>
      </c>
      <c r="CZ192" s="76"/>
      <c r="DE192" s="13"/>
    </row>
    <row r="193" spans="1:109" ht="15" customHeight="1" x14ac:dyDescent="0.25">
      <c r="A193" s="6"/>
      <c r="DE193" s="13"/>
    </row>
    <row r="194" spans="1:109" ht="15" customHeight="1" x14ac:dyDescent="0.25">
      <c r="A194" s="6"/>
      <c r="DE194" s="13"/>
    </row>
    <row r="195" spans="1:109" ht="15" customHeight="1" x14ac:dyDescent="0.25">
      <c r="A195" s="6"/>
      <c r="D195" s="78" t="s">
        <v>2</v>
      </c>
      <c r="E195" s="84"/>
      <c r="G195" s="78" t="s">
        <v>119</v>
      </c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6"/>
      <c r="AP195" s="109" t="s">
        <v>120</v>
      </c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6"/>
      <c r="BS195" s="99">
        <f>SUM(HOSPITAL:MICROREDES!BS195)</f>
        <v>0</v>
      </c>
      <c r="BT195" s="75"/>
      <c r="BU195" s="75"/>
      <c r="BV195" s="76"/>
      <c r="DE195" s="13"/>
    </row>
    <row r="196" spans="1:109" ht="15" customHeight="1" x14ac:dyDescent="0.25">
      <c r="A196" s="6"/>
      <c r="D196" s="85"/>
      <c r="E196" s="86"/>
      <c r="G196" s="74" t="s">
        <v>109</v>
      </c>
      <c r="H196" s="75"/>
      <c r="I196" s="75"/>
      <c r="J196" s="75"/>
      <c r="K196" s="75"/>
      <c r="L196" s="75"/>
      <c r="M196" s="75"/>
      <c r="N196" s="76"/>
      <c r="O196" s="74" t="s">
        <v>110</v>
      </c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6"/>
      <c r="AP196" s="109" t="s">
        <v>121</v>
      </c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6"/>
      <c r="BS196" s="99">
        <f>SUM(HOSPITAL:MICROREDES!BS196)</f>
        <v>0</v>
      </c>
      <c r="BT196" s="75"/>
      <c r="BU196" s="75"/>
      <c r="BV196" s="76"/>
      <c r="DE196" s="13"/>
    </row>
    <row r="197" spans="1:109" ht="15" customHeight="1" x14ac:dyDescent="0.25">
      <c r="A197" s="6"/>
      <c r="D197" s="87"/>
      <c r="E197" s="89"/>
      <c r="G197" s="77" t="s">
        <v>122</v>
      </c>
      <c r="H197" s="75"/>
      <c r="I197" s="76"/>
      <c r="J197" s="77" t="s">
        <v>123</v>
      </c>
      <c r="K197" s="75"/>
      <c r="L197" s="75"/>
      <c r="M197" s="75"/>
      <c r="N197" s="76"/>
      <c r="O197" s="77" t="s">
        <v>124</v>
      </c>
      <c r="P197" s="75"/>
      <c r="Q197" s="75"/>
      <c r="R197" s="75"/>
      <c r="S197" s="76"/>
      <c r="T197" s="77" t="s">
        <v>24</v>
      </c>
      <c r="U197" s="75"/>
      <c r="V197" s="75"/>
      <c r="W197" s="75"/>
      <c r="X197" s="75"/>
      <c r="Y197" s="75"/>
      <c r="Z197" s="76"/>
      <c r="AA197" s="77" t="s">
        <v>125</v>
      </c>
      <c r="AB197" s="75"/>
      <c r="AC197" s="75"/>
      <c r="AD197" s="75"/>
      <c r="AE197" s="76"/>
      <c r="AF197" s="77" t="s">
        <v>126</v>
      </c>
      <c r="AG197" s="75"/>
      <c r="AH197" s="75"/>
      <c r="AI197" s="75"/>
      <c r="AJ197" s="75"/>
      <c r="AK197" s="76"/>
      <c r="DE197" s="13"/>
    </row>
    <row r="198" spans="1:109" ht="15" customHeight="1" x14ac:dyDescent="0.25">
      <c r="A198" s="6"/>
      <c r="D198" s="91" t="s">
        <v>33</v>
      </c>
      <c r="E198" s="76"/>
      <c r="G198" s="99">
        <f>SUM(HOSPITAL:MICROREDES!G198)</f>
        <v>0</v>
      </c>
      <c r="H198" s="75"/>
      <c r="I198" s="76">
        <f>SUM(HOSPITAL:MICROREDES!I198)</f>
        <v>0</v>
      </c>
      <c r="J198" s="99">
        <f>SUM(HOSPITAL:MICROREDES!J198)</f>
        <v>0</v>
      </c>
      <c r="K198" s="75"/>
      <c r="L198" s="75"/>
      <c r="M198" s="75"/>
      <c r="N198" s="76"/>
      <c r="O198" s="99">
        <f>SUM(HOSPITAL:MICROREDES!O198)</f>
        <v>0</v>
      </c>
      <c r="P198" s="75"/>
      <c r="Q198" s="75"/>
      <c r="R198" s="75"/>
      <c r="S198" s="76"/>
      <c r="T198" s="99">
        <f>SUM(HOSPITAL:MICROREDES!T198)</f>
        <v>0</v>
      </c>
      <c r="U198" s="75"/>
      <c r="V198" s="75"/>
      <c r="W198" s="75"/>
      <c r="X198" s="75"/>
      <c r="Y198" s="75"/>
      <c r="Z198" s="76"/>
      <c r="AA198" s="99">
        <f>SUM(HOSPITAL:MICROREDES!AA198)</f>
        <v>0</v>
      </c>
      <c r="AB198" s="75"/>
      <c r="AC198" s="75"/>
      <c r="AD198" s="75"/>
      <c r="AE198" s="76"/>
      <c r="AF198" s="99">
        <f>SUM(HOSPITAL:MICROREDES!AF198)</f>
        <v>0</v>
      </c>
      <c r="AG198" s="75"/>
      <c r="AH198" s="75"/>
      <c r="AI198" s="75"/>
      <c r="AJ198" s="75"/>
      <c r="AK198" s="76"/>
      <c r="DE198" s="13"/>
    </row>
    <row r="199" spans="1:109" ht="15" customHeight="1" x14ac:dyDescent="0.25">
      <c r="A199" s="6"/>
      <c r="D199" s="91" t="s">
        <v>34</v>
      </c>
      <c r="E199" s="76"/>
      <c r="G199" s="99">
        <f>SUM(HOSPITAL:MICROREDES!G199)</f>
        <v>0</v>
      </c>
      <c r="H199" s="75"/>
      <c r="I199" s="76">
        <f>SUM(HOSPITAL:MICROREDES!I199)</f>
        <v>0</v>
      </c>
      <c r="J199" s="99">
        <f>SUM(HOSPITAL:MICROREDES!J199)</f>
        <v>0</v>
      </c>
      <c r="K199" s="75"/>
      <c r="L199" s="75"/>
      <c r="M199" s="75"/>
      <c r="N199" s="76"/>
      <c r="O199" s="99">
        <f>SUM(HOSPITAL:MICROREDES!O199)</f>
        <v>0</v>
      </c>
      <c r="P199" s="75"/>
      <c r="Q199" s="75"/>
      <c r="R199" s="75"/>
      <c r="S199" s="76"/>
      <c r="T199" s="99">
        <f>SUM(HOSPITAL:MICROREDES!T199)</f>
        <v>0</v>
      </c>
      <c r="U199" s="75"/>
      <c r="V199" s="75"/>
      <c r="W199" s="75"/>
      <c r="X199" s="75"/>
      <c r="Y199" s="75"/>
      <c r="Z199" s="76"/>
      <c r="AA199" s="99">
        <f>SUM(HOSPITAL:MICROREDES!AA199)</f>
        <v>0</v>
      </c>
      <c r="AB199" s="75"/>
      <c r="AC199" s="75"/>
      <c r="AD199" s="75"/>
      <c r="AE199" s="76"/>
      <c r="AF199" s="99">
        <f>SUM(HOSPITAL:MICROREDES!AF199)</f>
        <v>0</v>
      </c>
      <c r="AG199" s="75"/>
      <c r="AH199" s="75"/>
      <c r="AI199" s="75"/>
      <c r="AJ199" s="75"/>
      <c r="AK199" s="76"/>
      <c r="DE199" s="13"/>
    </row>
    <row r="200" spans="1:109" ht="15" customHeight="1" x14ac:dyDescent="0.25">
      <c r="A200" s="6"/>
      <c r="D200" s="91" t="s">
        <v>35</v>
      </c>
      <c r="E200" s="76"/>
      <c r="G200" s="99">
        <f>SUM(HOSPITAL:MICROREDES!G200)</f>
        <v>1</v>
      </c>
      <c r="H200" s="75"/>
      <c r="I200" s="76">
        <f>SUM(HOSPITAL:MICROREDES!I200)</f>
        <v>0</v>
      </c>
      <c r="J200" s="99">
        <f>SUM(HOSPITAL:MICROREDES!J200)</f>
        <v>0</v>
      </c>
      <c r="K200" s="75"/>
      <c r="L200" s="75"/>
      <c r="M200" s="75"/>
      <c r="N200" s="76"/>
      <c r="O200" s="99">
        <f>SUM(HOSPITAL:MICROREDES!O200)</f>
        <v>0</v>
      </c>
      <c r="P200" s="75"/>
      <c r="Q200" s="75"/>
      <c r="R200" s="75"/>
      <c r="S200" s="76"/>
      <c r="T200" s="99">
        <f>SUM(HOSPITAL:MICROREDES!T200)</f>
        <v>0</v>
      </c>
      <c r="U200" s="75"/>
      <c r="V200" s="75"/>
      <c r="W200" s="75"/>
      <c r="X200" s="75"/>
      <c r="Y200" s="75"/>
      <c r="Z200" s="76"/>
      <c r="AA200" s="99">
        <f>SUM(HOSPITAL:MICROREDES!AA200)</f>
        <v>0</v>
      </c>
      <c r="AB200" s="75"/>
      <c r="AC200" s="75"/>
      <c r="AD200" s="75"/>
      <c r="AE200" s="76"/>
      <c r="AF200" s="99">
        <f>SUM(HOSPITAL:MICROREDES!AF200)</f>
        <v>0</v>
      </c>
      <c r="AG200" s="75"/>
      <c r="AH200" s="75"/>
      <c r="AI200" s="75"/>
      <c r="AJ200" s="75"/>
      <c r="AK200" s="76"/>
      <c r="DE200" s="13"/>
    </row>
    <row r="201" spans="1:109" ht="15" customHeight="1" x14ac:dyDescent="0.25">
      <c r="A201" s="6"/>
      <c r="D201" s="91" t="s">
        <v>36</v>
      </c>
      <c r="E201" s="76"/>
      <c r="G201" s="99">
        <f>SUM(HOSPITAL:MICROREDES!G201)</f>
        <v>2</v>
      </c>
      <c r="H201" s="75"/>
      <c r="I201" s="76">
        <f>SUM(HOSPITAL:MICROREDES!I201)</f>
        <v>0</v>
      </c>
      <c r="J201" s="99">
        <f>SUM(HOSPITAL:MICROREDES!J201)</f>
        <v>0</v>
      </c>
      <c r="K201" s="75"/>
      <c r="L201" s="75"/>
      <c r="M201" s="75"/>
      <c r="N201" s="76"/>
      <c r="O201" s="99">
        <f>SUM(HOSPITAL:MICROREDES!O201)</f>
        <v>0</v>
      </c>
      <c r="P201" s="75"/>
      <c r="Q201" s="75"/>
      <c r="R201" s="75"/>
      <c r="S201" s="76"/>
      <c r="T201" s="99">
        <f>SUM(HOSPITAL:MICROREDES!T201)</f>
        <v>0</v>
      </c>
      <c r="U201" s="75"/>
      <c r="V201" s="75"/>
      <c r="W201" s="75"/>
      <c r="X201" s="75"/>
      <c r="Y201" s="75"/>
      <c r="Z201" s="76"/>
      <c r="AA201" s="99">
        <f>SUM(HOSPITAL:MICROREDES!AA201)</f>
        <v>0</v>
      </c>
      <c r="AB201" s="75"/>
      <c r="AC201" s="75"/>
      <c r="AD201" s="75"/>
      <c r="AE201" s="76"/>
      <c r="AF201" s="99">
        <f>SUM(HOSPITAL:MICROREDES!AF201)</f>
        <v>0</v>
      </c>
      <c r="AG201" s="75"/>
      <c r="AH201" s="75"/>
      <c r="AI201" s="75"/>
      <c r="AJ201" s="75"/>
      <c r="AK201" s="76"/>
      <c r="DE201" s="13"/>
    </row>
    <row r="202" spans="1:109" ht="15" customHeight="1" x14ac:dyDescent="0.25">
      <c r="A202" s="6"/>
      <c r="D202" s="129" t="s">
        <v>37</v>
      </c>
      <c r="E202" s="128"/>
      <c r="F202" s="30"/>
      <c r="G202" s="126">
        <f>SUM(HOSPITAL:MICROREDES!G202)</f>
        <v>3</v>
      </c>
      <c r="H202" s="127"/>
      <c r="I202" s="128">
        <f>SUM(HOSPITAL:MICROREDES!I202)</f>
        <v>0</v>
      </c>
      <c r="J202" s="126">
        <f>SUM(HOSPITAL:MICROREDES!J202)</f>
        <v>0</v>
      </c>
      <c r="K202" s="127"/>
      <c r="L202" s="127"/>
      <c r="M202" s="127"/>
      <c r="N202" s="128"/>
      <c r="O202" s="126">
        <f>SUM(HOSPITAL:MICROREDES!O202)</f>
        <v>0</v>
      </c>
      <c r="P202" s="127"/>
      <c r="Q202" s="127"/>
      <c r="R202" s="127"/>
      <c r="S202" s="128"/>
      <c r="T202" s="126">
        <f>SUM(HOSPITAL:MICROREDES!T202)</f>
        <v>0</v>
      </c>
      <c r="U202" s="127"/>
      <c r="V202" s="127"/>
      <c r="W202" s="127"/>
      <c r="X202" s="127"/>
      <c r="Y202" s="127"/>
      <c r="Z202" s="128"/>
      <c r="AA202" s="126">
        <f>SUM(HOSPITAL:MICROREDES!AA202)</f>
        <v>0</v>
      </c>
      <c r="AB202" s="127"/>
      <c r="AC202" s="127"/>
      <c r="AD202" s="127"/>
      <c r="AE202" s="128"/>
      <c r="AF202" s="126">
        <f>SUM(HOSPITAL:MICROREDES!AF202)</f>
        <v>0</v>
      </c>
      <c r="AG202" s="127"/>
      <c r="AH202" s="127"/>
      <c r="AI202" s="127"/>
      <c r="AJ202" s="127"/>
      <c r="AK202" s="128"/>
      <c r="AL202" s="30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8"/>
    </row>
    <row r="203" spans="1:109" ht="15" customHeight="1" x14ac:dyDescent="0.25">
      <c r="A203" s="6"/>
      <c r="DE203" s="13"/>
    </row>
    <row r="204" spans="1:109" ht="15" customHeight="1" x14ac:dyDescent="0.25">
      <c r="A204" s="6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79"/>
      <c r="AW204" s="79"/>
      <c r="AX204" s="79"/>
      <c r="AY204" s="79"/>
      <c r="AZ204" s="79"/>
      <c r="BA204" s="79"/>
      <c r="BB204" s="79"/>
      <c r="BC204" s="79"/>
      <c r="BD204" s="79"/>
      <c r="BE204" s="79"/>
      <c r="BF204" s="79"/>
      <c r="BG204" s="79"/>
      <c r="BH204" s="79"/>
      <c r="BI204" s="79"/>
      <c r="BJ204" s="79"/>
      <c r="BK204" s="79"/>
      <c r="BL204" s="79"/>
      <c r="BM204" s="79"/>
      <c r="BN204" s="79"/>
      <c r="BO204" s="79"/>
      <c r="BP204" s="79"/>
      <c r="BQ204" s="79"/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E204" s="13"/>
    </row>
    <row r="205" spans="1:109" ht="15" customHeight="1" x14ac:dyDescent="0.25">
      <c r="A205" s="6"/>
      <c r="DE205" s="13"/>
    </row>
    <row r="206" spans="1:109" ht="15" customHeight="1" x14ac:dyDescent="0.25">
      <c r="A206" s="6"/>
      <c r="C206" s="80" t="s">
        <v>0</v>
      </c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  <c r="AO206" s="79"/>
      <c r="AP206" s="79"/>
      <c r="AQ206" s="79"/>
      <c r="AR206" s="79"/>
      <c r="AS206" s="79"/>
      <c r="AT206" s="79"/>
      <c r="AU206" s="79"/>
      <c r="AV206" s="79"/>
      <c r="AW206" s="79"/>
      <c r="AX206" s="79"/>
      <c r="AY206" s="79"/>
      <c r="AZ206" s="79"/>
      <c r="BA206" s="79"/>
      <c r="BB206" s="79"/>
      <c r="BC206" s="79"/>
      <c r="BD206" s="79"/>
      <c r="BE206" s="79"/>
      <c r="BF206" s="79"/>
      <c r="BG206" s="79"/>
      <c r="BH206" s="79"/>
      <c r="BI206" s="79"/>
      <c r="BJ206" s="79"/>
      <c r="BK206" s="79"/>
      <c r="BL206" s="79"/>
      <c r="BM206" s="79"/>
      <c r="BN206" s="79"/>
      <c r="BO206" s="79"/>
      <c r="BP206" s="79"/>
      <c r="BQ206" s="79"/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E206" s="13"/>
    </row>
    <row r="207" spans="1:109" ht="15" customHeight="1" x14ac:dyDescent="0.25">
      <c r="A207" s="6"/>
      <c r="DE207" s="13"/>
    </row>
    <row r="208" spans="1:109" ht="15" customHeight="1" x14ac:dyDescent="0.25">
      <c r="A208" s="6"/>
      <c r="D208" s="81" t="s">
        <v>135</v>
      </c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  <c r="AO208" s="79"/>
      <c r="AP208" s="79"/>
      <c r="AQ208" s="79"/>
      <c r="AR208" s="79"/>
      <c r="AS208" s="79"/>
      <c r="AT208" s="79"/>
      <c r="AU208" s="79"/>
      <c r="AV208" s="79"/>
      <c r="AW208" s="79"/>
      <c r="AX208" s="79"/>
      <c r="AY208" s="79"/>
      <c r="AZ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E208" s="13"/>
    </row>
    <row r="209" spans="1:109" ht="15" customHeight="1" x14ac:dyDescent="0.25">
      <c r="A209" s="6"/>
      <c r="D209" s="81" t="s">
        <v>146</v>
      </c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  <c r="AO209" s="79"/>
      <c r="AP209" s="79"/>
      <c r="AQ209" s="79"/>
      <c r="AR209" s="79"/>
      <c r="AS209" s="79"/>
      <c r="AT209" s="79"/>
      <c r="AU209" s="79"/>
      <c r="AV209" s="79"/>
      <c r="AW209" s="79"/>
      <c r="AX209" s="79"/>
      <c r="AY209" s="79"/>
      <c r="AZ209" s="79"/>
      <c r="BA209" s="79"/>
      <c r="BB209" s="79"/>
      <c r="BC209" s="79"/>
      <c r="BD209" s="79"/>
      <c r="BE209" s="79"/>
      <c r="BF209" s="79"/>
      <c r="BG209" s="79"/>
      <c r="BH209" s="79"/>
      <c r="BI209" s="79"/>
      <c r="BJ209" s="79"/>
      <c r="BK209" s="79"/>
      <c r="BL209" s="79"/>
      <c r="BM209" s="79"/>
      <c r="BN209" s="79"/>
      <c r="BO209" s="79"/>
      <c r="BP209" s="79"/>
      <c r="BQ209" s="79"/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E209" s="13"/>
    </row>
    <row r="210" spans="1:109" ht="15" customHeight="1" x14ac:dyDescent="0.25">
      <c r="A210" s="6"/>
      <c r="DE210" s="13"/>
    </row>
    <row r="211" spans="1:109" ht="15" customHeight="1" x14ac:dyDescent="0.25">
      <c r="A211" s="6"/>
      <c r="DE211" s="13"/>
    </row>
    <row r="212" spans="1:109" ht="15" customHeight="1" x14ac:dyDescent="0.25">
      <c r="A212" s="6"/>
      <c r="D212" s="82" t="s">
        <v>1</v>
      </c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  <c r="AO212" s="79"/>
      <c r="AP212" s="79"/>
      <c r="AQ212" s="79"/>
      <c r="AR212" s="79"/>
      <c r="AS212" s="79"/>
      <c r="AT212" s="79"/>
      <c r="AU212" s="79"/>
      <c r="AV212" s="79"/>
      <c r="AW212" s="79"/>
      <c r="AX212" s="79"/>
      <c r="AY212" s="79"/>
      <c r="AZ212" s="79"/>
      <c r="BA212" s="79"/>
      <c r="BB212" s="79"/>
      <c r="BC212" s="79"/>
      <c r="BD212" s="79"/>
      <c r="BE212" s="79"/>
      <c r="BF212" s="79"/>
      <c r="BG212" s="79"/>
      <c r="BH212" s="79"/>
      <c r="BI212" s="79"/>
      <c r="BJ212" s="79"/>
      <c r="BK212" s="79"/>
      <c r="BL212" s="79"/>
      <c r="BM212" s="79"/>
      <c r="BN212" s="79"/>
      <c r="BO212" s="79"/>
      <c r="BP212" s="79"/>
      <c r="BQ212" s="79"/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E212" s="13"/>
    </row>
    <row r="213" spans="1:109" ht="15" customHeight="1" x14ac:dyDescent="0.25">
      <c r="A213" s="6"/>
      <c r="DE213" s="13"/>
    </row>
    <row r="214" spans="1:109" ht="15" customHeight="1" x14ac:dyDescent="0.25">
      <c r="A214" s="6"/>
      <c r="C214" s="78" t="s">
        <v>2</v>
      </c>
      <c r="D214" s="83"/>
      <c r="E214" s="84"/>
      <c r="F214" s="78" t="s">
        <v>3</v>
      </c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6"/>
      <c r="AD214" s="78" t="s">
        <v>4</v>
      </c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6"/>
      <c r="AS214" s="78" t="s">
        <v>5</v>
      </c>
      <c r="AT214" s="75"/>
      <c r="AU214" s="75"/>
      <c r="AV214" s="75"/>
      <c r="AW214" s="75"/>
      <c r="AX214" s="75"/>
      <c r="AY214" s="75"/>
      <c r="AZ214" s="75"/>
      <c r="BA214" s="75"/>
      <c r="BB214" s="76"/>
      <c r="BC214" s="78" t="s">
        <v>6</v>
      </c>
      <c r="BD214" s="75"/>
      <c r="BE214" s="75"/>
      <c r="BF214" s="75"/>
      <c r="BG214" s="76"/>
      <c r="BH214" s="78" t="s">
        <v>7</v>
      </c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6"/>
      <c r="BX214" s="78" t="s">
        <v>8</v>
      </c>
      <c r="BY214" s="75"/>
      <c r="BZ214" s="75"/>
      <c r="CA214" s="75"/>
      <c r="CB214" s="75"/>
      <c r="CC214" s="75"/>
      <c r="CD214" s="75"/>
      <c r="CE214" s="75"/>
      <c r="CF214" s="76"/>
      <c r="CG214" s="78" t="s">
        <v>9</v>
      </c>
      <c r="CH214" s="75"/>
      <c r="CI214" s="75"/>
      <c r="CJ214" s="75"/>
      <c r="CK214" s="75"/>
      <c r="CL214" s="75"/>
      <c r="CM214" s="76"/>
      <c r="CN214" s="78" t="s">
        <v>10</v>
      </c>
      <c r="CO214" s="75"/>
      <c r="CP214" s="75"/>
      <c r="CQ214" s="76"/>
      <c r="CR214" s="78" t="s">
        <v>11</v>
      </c>
      <c r="CS214" s="75"/>
      <c r="CT214" s="75"/>
      <c r="CU214" s="75"/>
      <c r="CV214" s="75"/>
      <c r="CW214" s="75"/>
      <c r="CX214" s="75"/>
      <c r="CY214" s="75"/>
      <c r="CZ214" s="75"/>
      <c r="DA214" s="75"/>
      <c r="DB214" s="75"/>
      <c r="DC214" s="75"/>
      <c r="DD214" s="76"/>
      <c r="DE214" s="24" t="s">
        <v>12</v>
      </c>
    </row>
    <row r="215" spans="1:109" ht="15" customHeight="1" x14ac:dyDescent="0.25">
      <c r="A215" s="6"/>
      <c r="C215" s="85"/>
      <c r="D215" s="79"/>
      <c r="E215" s="86"/>
      <c r="F215" s="74" t="s">
        <v>13</v>
      </c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6"/>
      <c r="R215" s="74" t="s">
        <v>14</v>
      </c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6"/>
      <c r="AD215" s="74" t="s">
        <v>14</v>
      </c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6"/>
      <c r="AS215" s="74" t="s">
        <v>14</v>
      </c>
      <c r="AT215" s="75"/>
      <c r="AU215" s="75"/>
      <c r="AV215" s="75"/>
      <c r="AW215" s="75"/>
      <c r="AX215" s="75"/>
      <c r="AY215" s="75"/>
      <c r="AZ215" s="75"/>
      <c r="BA215" s="75"/>
      <c r="BB215" s="76"/>
      <c r="BC215" s="74" t="s">
        <v>14</v>
      </c>
      <c r="BD215" s="75"/>
      <c r="BE215" s="75"/>
      <c r="BF215" s="75"/>
      <c r="BG215" s="76"/>
      <c r="BH215" s="74" t="s">
        <v>14</v>
      </c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6"/>
      <c r="BX215" s="74" t="s">
        <v>14</v>
      </c>
      <c r="BY215" s="75"/>
      <c r="BZ215" s="75"/>
      <c r="CA215" s="75"/>
      <c r="CB215" s="75"/>
      <c r="CC215" s="75"/>
      <c r="CD215" s="75"/>
      <c r="CE215" s="75"/>
      <c r="CF215" s="76"/>
      <c r="CG215" s="74" t="s">
        <v>14</v>
      </c>
      <c r="CH215" s="75"/>
      <c r="CI215" s="75"/>
      <c r="CJ215" s="75"/>
      <c r="CK215" s="75"/>
      <c r="CL215" s="75"/>
      <c r="CM215" s="76"/>
      <c r="CN215" s="74" t="s">
        <v>14</v>
      </c>
      <c r="CO215" s="75"/>
      <c r="CP215" s="75"/>
      <c r="CQ215" s="76"/>
      <c r="CR215" s="74" t="s">
        <v>15</v>
      </c>
      <c r="CS215" s="75"/>
      <c r="CT215" s="75"/>
      <c r="CU215" s="75"/>
      <c r="CV215" s="76"/>
      <c r="CW215" s="74" t="s">
        <v>16</v>
      </c>
      <c r="CX215" s="75"/>
      <c r="CY215" s="76"/>
      <c r="CZ215" s="74" t="s">
        <v>17</v>
      </c>
      <c r="DA215" s="75"/>
      <c r="DB215" s="75"/>
      <c r="DC215" s="75"/>
      <c r="DD215" s="76"/>
      <c r="DE215" s="25" t="s">
        <v>14</v>
      </c>
    </row>
    <row r="216" spans="1:109" ht="15" customHeight="1" x14ac:dyDescent="0.25">
      <c r="A216" s="6"/>
      <c r="C216" s="87"/>
      <c r="D216" s="88"/>
      <c r="E216" s="89"/>
      <c r="F216" s="77" t="s">
        <v>18</v>
      </c>
      <c r="G216" s="76"/>
      <c r="H216" s="77" t="s">
        <v>19</v>
      </c>
      <c r="I216" s="75"/>
      <c r="J216" s="75"/>
      <c r="K216" s="75"/>
      <c r="L216" s="76"/>
      <c r="M216" s="77" t="s">
        <v>20</v>
      </c>
      <c r="N216" s="75"/>
      <c r="O216" s="75"/>
      <c r="P216" s="75"/>
      <c r="Q216" s="76"/>
      <c r="R216" s="77" t="s">
        <v>21</v>
      </c>
      <c r="S216" s="75"/>
      <c r="T216" s="75"/>
      <c r="U216" s="75"/>
      <c r="V216" s="76"/>
      <c r="W216" s="77" t="s">
        <v>22</v>
      </c>
      <c r="X216" s="75"/>
      <c r="Y216" s="75"/>
      <c r="Z216" s="75"/>
      <c r="AA216" s="75"/>
      <c r="AB216" s="75"/>
      <c r="AC216" s="76"/>
      <c r="AD216" s="77" t="s">
        <v>23</v>
      </c>
      <c r="AE216" s="75"/>
      <c r="AF216" s="75"/>
      <c r="AG216" s="75"/>
      <c r="AH216" s="75"/>
      <c r="AI216" s="76"/>
      <c r="AJ216" s="77" t="s">
        <v>24</v>
      </c>
      <c r="AK216" s="75"/>
      <c r="AL216" s="75"/>
      <c r="AM216" s="75"/>
      <c r="AN216" s="75"/>
      <c r="AO216" s="75"/>
      <c r="AP216" s="75"/>
      <c r="AQ216" s="75"/>
      <c r="AR216" s="76"/>
      <c r="AS216" s="77" t="s">
        <v>25</v>
      </c>
      <c r="AT216" s="75"/>
      <c r="AU216" s="75"/>
      <c r="AV216" s="75"/>
      <c r="AW216" s="75"/>
      <c r="AX216" s="76"/>
      <c r="AY216" s="77" t="s">
        <v>26</v>
      </c>
      <c r="AZ216" s="75"/>
      <c r="BA216" s="75"/>
      <c r="BB216" s="76"/>
      <c r="BC216" s="77" t="s">
        <v>27</v>
      </c>
      <c r="BD216" s="75"/>
      <c r="BE216" s="75"/>
      <c r="BF216" s="75"/>
      <c r="BG216" s="76"/>
      <c r="BH216" s="77" t="s">
        <v>28</v>
      </c>
      <c r="BI216" s="75"/>
      <c r="BJ216" s="75"/>
      <c r="BK216" s="75"/>
      <c r="BL216" s="76"/>
      <c r="BM216" s="77" t="s">
        <v>29</v>
      </c>
      <c r="BN216" s="75"/>
      <c r="BO216" s="75"/>
      <c r="BP216" s="76"/>
      <c r="BQ216" s="77" t="s">
        <v>30</v>
      </c>
      <c r="BR216" s="75"/>
      <c r="BS216" s="75"/>
      <c r="BT216" s="75"/>
      <c r="BU216" s="75"/>
      <c r="BV216" s="75"/>
      <c r="BW216" s="76"/>
      <c r="BX216" s="77" t="s">
        <v>31</v>
      </c>
      <c r="BY216" s="75"/>
      <c r="BZ216" s="75"/>
      <c r="CA216" s="76"/>
      <c r="CB216" s="77" t="s">
        <v>24</v>
      </c>
      <c r="CC216" s="75"/>
      <c r="CD216" s="75"/>
      <c r="CE216" s="75"/>
      <c r="CF216" s="76"/>
      <c r="CG216" s="77" t="s">
        <v>31</v>
      </c>
      <c r="CH216" s="75"/>
      <c r="CI216" s="75"/>
      <c r="CJ216" s="76"/>
      <c r="CK216" s="77" t="s">
        <v>24</v>
      </c>
      <c r="CL216" s="75"/>
      <c r="CM216" s="76"/>
      <c r="CN216" s="77" t="s">
        <v>14</v>
      </c>
      <c r="CO216" s="75"/>
      <c r="CP216" s="75"/>
      <c r="CQ216" s="76"/>
      <c r="CR216" s="77" t="s">
        <v>32</v>
      </c>
      <c r="CS216" s="75"/>
      <c r="CT216" s="75"/>
      <c r="CU216" s="75"/>
      <c r="CV216" s="76"/>
      <c r="CW216" s="77" t="s">
        <v>32</v>
      </c>
      <c r="CX216" s="75"/>
      <c r="CY216" s="76"/>
      <c r="CZ216" s="77" t="s">
        <v>32</v>
      </c>
      <c r="DA216" s="75"/>
      <c r="DB216" s="75"/>
      <c r="DC216" s="75"/>
      <c r="DD216" s="76"/>
      <c r="DE216" s="26" t="s">
        <v>32</v>
      </c>
    </row>
    <row r="217" spans="1:109" ht="15" customHeight="1" x14ac:dyDescent="0.25">
      <c r="A217" s="6"/>
      <c r="C217" s="91" t="s">
        <v>33</v>
      </c>
      <c r="D217" s="75"/>
      <c r="E217" s="76"/>
      <c r="F217" s="90">
        <f>SUM(HOSPITAL:MICROREDES!F217)</f>
        <v>0</v>
      </c>
      <c r="G217" s="76"/>
      <c r="H217" s="90">
        <f>SUM(HOSPITAL:MICROREDES!H217)</f>
        <v>0</v>
      </c>
      <c r="I217" s="75"/>
      <c r="J217" s="75">
        <f>SUM(HOSPITAL:MICROREDES!J217)</f>
        <v>0</v>
      </c>
      <c r="K217" s="75"/>
      <c r="L217" s="76">
        <f>SUM(HOSPITAL:MICROREDES!L217)</f>
        <v>0</v>
      </c>
      <c r="M217" s="90">
        <f>SUM(HOSPITAL:MICROREDES!M217)</f>
        <v>0</v>
      </c>
      <c r="N217" s="75">
        <f>SUM(HOSPITAL:MICROREDES!N217)</f>
        <v>0</v>
      </c>
      <c r="O217" s="75"/>
      <c r="P217" s="75">
        <f>SUM(HOSPITAL:MICROREDES!P217)</f>
        <v>0</v>
      </c>
      <c r="Q217" s="76"/>
      <c r="R217" s="90">
        <f>SUM(HOSPITAL:MICROREDES!R217)</f>
        <v>0</v>
      </c>
      <c r="S217" s="75"/>
      <c r="T217" s="75">
        <f>SUM(HOSPITAL:MICROREDES!T217)</f>
        <v>0</v>
      </c>
      <c r="U217" s="75"/>
      <c r="V217" s="76">
        <f>SUM(HOSPITAL:MICROREDES!V217)</f>
        <v>0</v>
      </c>
      <c r="W217" s="90">
        <f>SUM(HOSPITAL:MICROREDES!W217)</f>
        <v>0</v>
      </c>
      <c r="X217" s="75">
        <f>SUM(HOSPITAL:MICROREDES!X217)</f>
        <v>0</v>
      </c>
      <c r="Y217" s="75"/>
      <c r="Z217" s="75">
        <f>SUM(HOSPITAL:MICROREDES!Z217)</f>
        <v>0</v>
      </c>
      <c r="AA217" s="75"/>
      <c r="AB217" s="75">
        <f>SUM(HOSPITAL:MICROREDES!AB217)</f>
        <v>0</v>
      </c>
      <c r="AC217" s="76"/>
      <c r="AD217" s="90">
        <f>SUM(HOSPITAL:MICROREDES!AD217)</f>
        <v>0</v>
      </c>
      <c r="AE217" s="75"/>
      <c r="AF217" s="75">
        <f>SUM(HOSPITAL:MICROREDES!AF217)</f>
        <v>0</v>
      </c>
      <c r="AG217" s="75"/>
      <c r="AH217" s="75">
        <f>SUM(HOSPITAL:MICROREDES!AH217)</f>
        <v>0</v>
      </c>
      <c r="AI217" s="76"/>
      <c r="AJ217" s="90">
        <f>SUM(HOSPITAL:MICROREDES!AJ217)</f>
        <v>0</v>
      </c>
      <c r="AK217" s="75"/>
      <c r="AL217" s="75">
        <f>SUM(HOSPITAL:MICROREDES!AL217)</f>
        <v>0</v>
      </c>
      <c r="AM217" s="75"/>
      <c r="AN217" s="75">
        <f>SUM(HOSPITAL:MICROREDES!AN217)</f>
        <v>0</v>
      </c>
      <c r="AO217" s="75"/>
      <c r="AP217" s="75">
        <f>SUM(HOSPITAL:MICROREDES!AP217)</f>
        <v>0</v>
      </c>
      <c r="AQ217" s="75"/>
      <c r="AR217" s="76">
        <f>SUM(HOSPITAL:MICROREDES!AR217)</f>
        <v>0</v>
      </c>
      <c r="AS217" s="90">
        <f>SUM(HOSPITAL:MICROREDES!AS217)</f>
        <v>0</v>
      </c>
      <c r="AT217" s="75">
        <f>SUM(HOSPITAL:MICROREDES!AT217)</f>
        <v>0</v>
      </c>
      <c r="AU217" s="75"/>
      <c r="AV217" s="75">
        <f>SUM(HOSPITAL:MICROREDES!AV217)</f>
        <v>0</v>
      </c>
      <c r="AW217" s="75"/>
      <c r="AX217" s="76">
        <f>SUM(HOSPITAL:MICROREDES!AX217)</f>
        <v>0</v>
      </c>
      <c r="AY217" s="90">
        <f>SUM(HOSPITAL:MICROREDES!AY217)</f>
        <v>0</v>
      </c>
      <c r="AZ217" s="75">
        <f>SUM(HOSPITAL:MICROREDES!AZ217)</f>
        <v>0</v>
      </c>
      <c r="BA217" s="75"/>
      <c r="BB217" s="76">
        <f>SUM(HOSPITAL:MICROREDES!BB217)</f>
        <v>0</v>
      </c>
      <c r="BC217" s="90">
        <f>SUM(HOSPITAL:MICROREDES!BC217)</f>
        <v>0</v>
      </c>
      <c r="BD217" s="75">
        <f>SUM(HOSPITAL:MICROREDES!BD217)</f>
        <v>0</v>
      </c>
      <c r="BE217" s="75"/>
      <c r="BF217" s="75">
        <f>SUM(HOSPITAL:MICROREDES!BF217)</f>
        <v>0</v>
      </c>
      <c r="BG217" s="76"/>
      <c r="BH217" s="90">
        <f>SUM(HOSPITAL:MICROREDES!BH217)</f>
        <v>0</v>
      </c>
      <c r="BI217" s="75"/>
      <c r="BJ217" s="75">
        <f>SUM(HOSPITAL:MICROREDES!BJ217)</f>
        <v>0</v>
      </c>
      <c r="BK217" s="75"/>
      <c r="BL217" s="76">
        <f>SUM(HOSPITAL:MICROREDES!BL217)</f>
        <v>0</v>
      </c>
      <c r="BM217" s="90">
        <f>SUM(HOSPITAL:MICROREDES!BM217)</f>
        <v>0</v>
      </c>
      <c r="BN217" s="75">
        <f>SUM(HOSPITAL:MICROREDES!BN217)</f>
        <v>0</v>
      </c>
      <c r="BO217" s="75"/>
      <c r="BP217" s="76">
        <f>SUM(HOSPITAL:MICROREDES!BP217)</f>
        <v>0</v>
      </c>
      <c r="BQ217" s="90">
        <f>SUM(HOSPITAL:MICROREDES!BQ217)</f>
        <v>0</v>
      </c>
      <c r="BR217" s="75">
        <f>SUM(HOSPITAL:MICROREDES!BR217)</f>
        <v>0</v>
      </c>
      <c r="BS217" s="75"/>
      <c r="BT217" s="75">
        <f>SUM(HOSPITAL:MICROREDES!BT217)</f>
        <v>0</v>
      </c>
      <c r="BU217" s="75"/>
      <c r="BV217" s="75">
        <f>SUM(HOSPITAL:MICROREDES!BV217)</f>
        <v>0</v>
      </c>
      <c r="BW217" s="76"/>
      <c r="BX217" s="90">
        <f>SUM(HOSPITAL:MICROREDES!BX217)</f>
        <v>0</v>
      </c>
      <c r="BY217" s="75"/>
      <c r="BZ217" s="75">
        <f>SUM(HOSPITAL:MICROREDES!BZ217)</f>
        <v>0</v>
      </c>
      <c r="CA217" s="76"/>
      <c r="CB217" s="90">
        <f>SUM(HOSPITAL:MICROREDES!CB217)</f>
        <v>0</v>
      </c>
      <c r="CC217" s="75"/>
      <c r="CD217" s="75">
        <f>SUM(HOSPITAL:MICROREDES!CD217)</f>
        <v>0</v>
      </c>
      <c r="CE217" s="75"/>
      <c r="CF217" s="76">
        <f>SUM(HOSPITAL:MICROREDES!CF217)</f>
        <v>0</v>
      </c>
      <c r="CG217" s="90">
        <f>SUM(HOSPITAL:MICROREDES!CG217)</f>
        <v>0</v>
      </c>
      <c r="CH217" s="75">
        <f>SUM(HOSPITAL:MICROREDES!CH217)</f>
        <v>0</v>
      </c>
      <c r="CI217" s="75"/>
      <c r="CJ217" s="76">
        <f>SUM(HOSPITAL:MICROREDES!CJ217)</f>
        <v>0</v>
      </c>
      <c r="CK217" s="90">
        <f>SUM(HOSPITAL:MICROREDES!CK217)</f>
        <v>0</v>
      </c>
      <c r="CL217" s="75">
        <f>SUM(HOSPITAL:MICROREDES!CL217)</f>
        <v>0</v>
      </c>
      <c r="CM217" s="76"/>
      <c r="CN217" s="90">
        <f>SUM(HOSPITAL:MICROREDES!CN217)</f>
        <v>0</v>
      </c>
      <c r="CO217" s="75"/>
      <c r="CP217" s="75">
        <f>SUM(HOSPITAL:MICROREDES!CP217)</f>
        <v>0</v>
      </c>
      <c r="CQ217" s="76"/>
      <c r="CR217" s="90">
        <f>SUM(HOSPITAL:MICROREDES!CR217)</f>
        <v>0</v>
      </c>
      <c r="CS217" s="75"/>
      <c r="CT217" s="75">
        <f>SUM(HOSPITAL:MICROREDES!CT217)</f>
        <v>0</v>
      </c>
      <c r="CU217" s="75"/>
      <c r="CV217" s="76">
        <f>SUM(HOSPITAL:MICROREDES!CV217)</f>
        <v>0</v>
      </c>
      <c r="CW217" s="90">
        <f>SUM(HOSPITAL:MICROREDES!CW217)</f>
        <v>0</v>
      </c>
      <c r="CX217" s="75">
        <f>SUM(HOSPITAL:MICROREDES!CX217)</f>
        <v>0</v>
      </c>
      <c r="CY217" s="76"/>
      <c r="CZ217" s="90">
        <f>SUM(HOSPITAL:MICROREDES!CZ217)</f>
        <v>0</v>
      </c>
      <c r="DA217" s="75"/>
      <c r="DB217" s="75">
        <f>SUM(HOSPITAL:MICROREDES!DB217)</f>
        <v>0</v>
      </c>
      <c r="DC217" s="75"/>
      <c r="DD217" s="76">
        <f>SUM(HOSPITAL:MICROREDES!DD217)</f>
        <v>0</v>
      </c>
      <c r="DE217" s="27">
        <f>SUM(HOSPITAL:MICROREDES!DE217)</f>
        <v>0</v>
      </c>
    </row>
    <row r="218" spans="1:109" ht="15" customHeight="1" x14ac:dyDescent="0.25">
      <c r="A218" s="6"/>
      <c r="C218" s="91" t="s">
        <v>34</v>
      </c>
      <c r="D218" s="75"/>
      <c r="E218" s="76"/>
      <c r="F218" s="90">
        <f>SUM(HOSPITAL:MICROREDES!F218)</f>
        <v>4</v>
      </c>
      <c r="G218" s="76"/>
      <c r="H218" s="90">
        <f>SUM(HOSPITAL:MICROREDES!H218)</f>
        <v>3</v>
      </c>
      <c r="I218" s="75"/>
      <c r="J218" s="75">
        <f>SUM(HOSPITAL:MICROREDES!J218)</f>
        <v>0</v>
      </c>
      <c r="K218" s="75"/>
      <c r="L218" s="76">
        <f>SUM(HOSPITAL:MICROREDES!L218)</f>
        <v>0</v>
      </c>
      <c r="M218" s="90">
        <f>SUM(HOSPITAL:MICROREDES!M218)</f>
        <v>1</v>
      </c>
      <c r="N218" s="75">
        <f>SUM(HOSPITAL:MICROREDES!N218)</f>
        <v>0</v>
      </c>
      <c r="O218" s="75"/>
      <c r="P218" s="75">
        <f>SUM(HOSPITAL:MICROREDES!P218)</f>
        <v>0</v>
      </c>
      <c r="Q218" s="76"/>
      <c r="R218" s="90">
        <f>SUM(HOSPITAL:MICROREDES!R218)</f>
        <v>38</v>
      </c>
      <c r="S218" s="75"/>
      <c r="T218" s="75">
        <f>SUM(HOSPITAL:MICROREDES!T218)</f>
        <v>0</v>
      </c>
      <c r="U218" s="75"/>
      <c r="V218" s="76">
        <f>SUM(HOSPITAL:MICROREDES!V218)</f>
        <v>0</v>
      </c>
      <c r="W218" s="90">
        <f>SUM(HOSPITAL:MICROREDES!W218)</f>
        <v>3</v>
      </c>
      <c r="X218" s="75">
        <f>SUM(HOSPITAL:MICROREDES!X218)</f>
        <v>0</v>
      </c>
      <c r="Y218" s="75"/>
      <c r="Z218" s="75">
        <f>SUM(HOSPITAL:MICROREDES!Z218)</f>
        <v>0</v>
      </c>
      <c r="AA218" s="75"/>
      <c r="AB218" s="75">
        <f>SUM(HOSPITAL:MICROREDES!AB218)</f>
        <v>0</v>
      </c>
      <c r="AC218" s="76"/>
      <c r="AD218" s="90">
        <f>SUM(HOSPITAL:MICROREDES!AD218)</f>
        <v>3</v>
      </c>
      <c r="AE218" s="75"/>
      <c r="AF218" s="75">
        <f>SUM(HOSPITAL:MICROREDES!AF218)</f>
        <v>0</v>
      </c>
      <c r="AG218" s="75"/>
      <c r="AH218" s="75">
        <f>SUM(HOSPITAL:MICROREDES!AH218)</f>
        <v>0</v>
      </c>
      <c r="AI218" s="76"/>
      <c r="AJ218" s="90">
        <f>SUM(HOSPITAL:MICROREDES!AJ218)</f>
        <v>0</v>
      </c>
      <c r="AK218" s="75"/>
      <c r="AL218" s="75">
        <f>SUM(HOSPITAL:MICROREDES!AL218)</f>
        <v>0</v>
      </c>
      <c r="AM218" s="75"/>
      <c r="AN218" s="75">
        <f>SUM(HOSPITAL:MICROREDES!AN218)</f>
        <v>0</v>
      </c>
      <c r="AO218" s="75"/>
      <c r="AP218" s="75">
        <f>SUM(HOSPITAL:MICROREDES!AP218)</f>
        <v>0</v>
      </c>
      <c r="AQ218" s="75"/>
      <c r="AR218" s="76">
        <f>SUM(HOSPITAL:MICROREDES!AR218)</f>
        <v>0</v>
      </c>
      <c r="AS218" s="90">
        <f>SUM(HOSPITAL:MICROREDES!AS218)</f>
        <v>8</v>
      </c>
      <c r="AT218" s="75">
        <f>SUM(HOSPITAL:MICROREDES!AT218)</f>
        <v>0</v>
      </c>
      <c r="AU218" s="75"/>
      <c r="AV218" s="75">
        <f>SUM(HOSPITAL:MICROREDES!AV218)</f>
        <v>0</v>
      </c>
      <c r="AW218" s="75"/>
      <c r="AX218" s="76">
        <f>SUM(HOSPITAL:MICROREDES!AX218)</f>
        <v>0</v>
      </c>
      <c r="AY218" s="90">
        <f>SUM(HOSPITAL:MICROREDES!AY218)</f>
        <v>1</v>
      </c>
      <c r="AZ218" s="75">
        <f>SUM(HOSPITAL:MICROREDES!AZ218)</f>
        <v>0</v>
      </c>
      <c r="BA218" s="75"/>
      <c r="BB218" s="76">
        <f>SUM(HOSPITAL:MICROREDES!BB218)</f>
        <v>0</v>
      </c>
      <c r="BC218" s="90">
        <f>SUM(HOSPITAL:MICROREDES!BC218)</f>
        <v>6</v>
      </c>
      <c r="BD218" s="75">
        <f>SUM(HOSPITAL:MICROREDES!BD218)</f>
        <v>0</v>
      </c>
      <c r="BE218" s="75"/>
      <c r="BF218" s="75">
        <f>SUM(HOSPITAL:MICROREDES!BF218)</f>
        <v>0</v>
      </c>
      <c r="BG218" s="76"/>
      <c r="BH218" s="90">
        <f>SUM(HOSPITAL:MICROREDES!BH218)</f>
        <v>1</v>
      </c>
      <c r="BI218" s="75"/>
      <c r="BJ218" s="75">
        <f>SUM(HOSPITAL:MICROREDES!BJ218)</f>
        <v>0</v>
      </c>
      <c r="BK218" s="75"/>
      <c r="BL218" s="76">
        <f>SUM(HOSPITAL:MICROREDES!BL218)</f>
        <v>0</v>
      </c>
      <c r="BM218" s="90">
        <f>SUM(HOSPITAL:MICROREDES!BM218)</f>
        <v>0</v>
      </c>
      <c r="BN218" s="75">
        <f>SUM(HOSPITAL:MICROREDES!BN218)</f>
        <v>0</v>
      </c>
      <c r="BO218" s="75"/>
      <c r="BP218" s="76">
        <f>SUM(HOSPITAL:MICROREDES!BP218)</f>
        <v>0</v>
      </c>
      <c r="BQ218" s="90">
        <f>SUM(HOSPITAL:MICROREDES!BQ218)</f>
        <v>0</v>
      </c>
      <c r="BR218" s="75">
        <f>SUM(HOSPITAL:MICROREDES!BR218)</f>
        <v>0</v>
      </c>
      <c r="BS218" s="75"/>
      <c r="BT218" s="75">
        <f>SUM(HOSPITAL:MICROREDES!BT218)</f>
        <v>0</v>
      </c>
      <c r="BU218" s="75"/>
      <c r="BV218" s="75">
        <f>SUM(HOSPITAL:MICROREDES!BV218)</f>
        <v>0</v>
      </c>
      <c r="BW218" s="76"/>
      <c r="BX218" s="90">
        <f>SUM(HOSPITAL:MICROREDES!BX218)</f>
        <v>22</v>
      </c>
      <c r="BY218" s="75"/>
      <c r="BZ218" s="75">
        <f>SUM(HOSPITAL:MICROREDES!BZ218)</f>
        <v>0</v>
      </c>
      <c r="CA218" s="76"/>
      <c r="CB218" s="90">
        <f>SUM(HOSPITAL:MICROREDES!CB218)</f>
        <v>7</v>
      </c>
      <c r="CC218" s="75"/>
      <c r="CD218" s="75">
        <f>SUM(HOSPITAL:MICROREDES!CD218)</f>
        <v>0</v>
      </c>
      <c r="CE218" s="75"/>
      <c r="CF218" s="76">
        <f>SUM(HOSPITAL:MICROREDES!CF218)</f>
        <v>0</v>
      </c>
      <c r="CG218" s="90">
        <f>SUM(HOSPITAL:MICROREDES!CG218)</f>
        <v>21</v>
      </c>
      <c r="CH218" s="75">
        <f>SUM(HOSPITAL:MICROREDES!CH218)</f>
        <v>0</v>
      </c>
      <c r="CI218" s="75"/>
      <c r="CJ218" s="76">
        <f>SUM(HOSPITAL:MICROREDES!CJ218)</f>
        <v>0</v>
      </c>
      <c r="CK218" s="90">
        <f>SUM(HOSPITAL:MICROREDES!CK218)</f>
        <v>0</v>
      </c>
      <c r="CL218" s="75">
        <f>SUM(HOSPITAL:MICROREDES!CL218)</f>
        <v>0</v>
      </c>
      <c r="CM218" s="76"/>
      <c r="CN218" s="90">
        <f>SUM(HOSPITAL:MICROREDES!CN218)</f>
        <v>1</v>
      </c>
      <c r="CO218" s="75"/>
      <c r="CP218" s="75">
        <f>SUM(HOSPITAL:MICROREDES!CP218)</f>
        <v>0</v>
      </c>
      <c r="CQ218" s="76"/>
      <c r="CR218" s="90">
        <f>SUM(HOSPITAL:MICROREDES!CR218)</f>
        <v>0</v>
      </c>
      <c r="CS218" s="75"/>
      <c r="CT218" s="75">
        <f>SUM(HOSPITAL:MICROREDES!CT218)</f>
        <v>0</v>
      </c>
      <c r="CU218" s="75"/>
      <c r="CV218" s="76">
        <f>SUM(HOSPITAL:MICROREDES!CV218)</f>
        <v>0</v>
      </c>
      <c r="CW218" s="90">
        <f>SUM(HOSPITAL:MICROREDES!CW218)</f>
        <v>0</v>
      </c>
      <c r="CX218" s="75">
        <f>SUM(HOSPITAL:MICROREDES!CX218)</f>
        <v>0</v>
      </c>
      <c r="CY218" s="76"/>
      <c r="CZ218" s="90">
        <f>SUM(HOSPITAL:MICROREDES!CZ218)</f>
        <v>0</v>
      </c>
      <c r="DA218" s="75"/>
      <c r="DB218" s="75">
        <f>SUM(HOSPITAL:MICROREDES!DB218)</f>
        <v>0</v>
      </c>
      <c r="DC218" s="75"/>
      <c r="DD218" s="76">
        <f>SUM(HOSPITAL:MICROREDES!DD218)</f>
        <v>0</v>
      </c>
      <c r="DE218" s="27">
        <f>SUM(HOSPITAL:MICROREDES!DE218)</f>
        <v>0</v>
      </c>
    </row>
    <row r="219" spans="1:109" ht="15" customHeight="1" x14ac:dyDescent="0.25">
      <c r="A219" s="6"/>
      <c r="C219" s="91" t="s">
        <v>35</v>
      </c>
      <c r="D219" s="75"/>
      <c r="E219" s="76"/>
      <c r="F219" s="90">
        <f>SUM(HOSPITAL:MICROREDES!F219)</f>
        <v>80</v>
      </c>
      <c r="G219" s="76"/>
      <c r="H219" s="90">
        <f>SUM(HOSPITAL:MICROREDES!H219)</f>
        <v>38</v>
      </c>
      <c r="I219" s="75"/>
      <c r="J219" s="75">
        <f>SUM(HOSPITAL:MICROREDES!J219)</f>
        <v>0</v>
      </c>
      <c r="K219" s="75"/>
      <c r="L219" s="76">
        <f>SUM(HOSPITAL:MICROREDES!L219)</f>
        <v>0</v>
      </c>
      <c r="M219" s="90">
        <f>SUM(HOSPITAL:MICROREDES!M219)</f>
        <v>6</v>
      </c>
      <c r="N219" s="75">
        <f>SUM(HOSPITAL:MICROREDES!N219)</f>
        <v>0</v>
      </c>
      <c r="O219" s="75"/>
      <c r="P219" s="75">
        <f>SUM(HOSPITAL:MICROREDES!P219)</f>
        <v>0</v>
      </c>
      <c r="Q219" s="76"/>
      <c r="R219" s="90">
        <f>SUM(HOSPITAL:MICROREDES!R219)</f>
        <v>713</v>
      </c>
      <c r="S219" s="75"/>
      <c r="T219" s="75">
        <f>SUM(HOSPITAL:MICROREDES!T219)</f>
        <v>0</v>
      </c>
      <c r="U219" s="75"/>
      <c r="V219" s="76">
        <f>SUM(HOSPITAL:MICROREDES!V219)</f>
        <v>0</v>
      </c>
      <c r="W219" s="90">
        <f>SUM(HOSPITAL:MICROREDES!W219)</f>
        <v>79</v>
      </c>
      <c r="X219" s="75">
        <f>SUM(HOSPITAL:MICROREDES!X219)</f>
        <v>0</v>
      </c>
      <c r="Y219" s="75"/>
      <c r="Z219" s="75">
        <f>SUM(HOSPITAL:MICROREDES!Z219)</f>
        <v>0</v>
      </c>
      <c r="AA219" s="75"/>
      <c r="AB219" s="75">
        <f>SUM(HOSPITAL:MICROREDES!AB219)</f>
        <v>0</v>
      </c>
      <c r="AC219" s="76"/>
      <c r="AD219" s="90">
        <f>SUM(HOSPITAL:MICROREDES!AD219)</f>
        <v>32</v>
      </c>
      <c r="AE219" s="75"/>
      <c r="AF219" s="75">
        <f>SUM(HOSPITAL:MICROREDES!AF219)</f>
        <v>0</v>
      </c>
      <c r="AG219" s="75"/>
      <c r="AH219" s="75">
        <f>SUM(HOSPITAL:MICROREDES!AH219)</f>
        <v>0</v>
      </c>
      <c r="AI219" s="76"/>
      <c r="AJ219" s="90">
        <f>SUM(HOSPITAL:MICROREDES!AJ219)</f>
        <v>0</v>
      </c>
      <c r="AK219" s="75"/>
      <c r="AL219" s="75">
        <f>SUM(HOSPITAL:MICROREDES!AL219)</f>
        <v>0</v>
      </c>
      <c r="AM219" s="75"/>
      <c r="AN219" s="75">
        <f>SUM(HOSPITAL:MICROREDES!AN219)</f>
        <v>0</v>
      </c>
      <c r="AO219" s="75"/>
      <c r="AP219" s="75">
        <f>SUM(HOSPITAL:MICROREDES!AP219)</f>
        <v>0</v>
      </c>
      <c r="AQ219" s="75"/>
      <c r="AR219" s="76">
        <f>SUM(HOSPITAL:MICROREDES!AR219)</f>
        <v>0</v>
      </c>
      <c r="AS219" s="90">
        <f>SUM(HOSPITAL:MICROREDES!AS219)</f>
        <v>114</v>
      </c>
      <c r="AT219" s="75">
        <f>SUM(HOSPITAL:MICROREDES!AT219)</f>
        <v>0</v>
      </c>
      <c r="AU219" s="75"/>
      <c r="AV219" s="75">
        <f>SUM(HOSPITAL:MICROREDES!AV219)</f>
        <v>0</v>
      </c>
      <c r="AW219" s="75"/>
      <c r="AX219" s="76">
        <f>SUM(HOSPITAL:MICROREDES!AX219)</f>
        <v>0</v>
      </c>
      <c r="AY219" s="90">
        <f>SUM(HOSPITAL:MICROREDES!AY219)</f>
        <v>28</v>
      </c>
      <c r="AZ219" s="75">
        <f>SUM(HOSPITAL:MICROREDES!AZ219)</f>
        <v>0</v>
      </c>
      <c r="BA219" s="75"/>
      <c r="BB219" s="76">
        <f>SUM(HOSPITAL:MICROREDES!BB219)</f>
        <v>0</v>
      </c>
      <c r="BC219" s="90">
        <f>SUM(HOSPITAL:MICROREDES!BC219)</f>
        <v>61</v>
      </c>
      <c r="BD219" s="75">
        <f>SUM(HOSPITAL:MICROREDES!BD219)</f>
        <v>0</v>
      </c>
      <c r="BE219" s="75"/>
      <c r="BF219" s="75">
        <f>SUM(HOSPITAL:MICROREDES!BF219)</f>
        <v>0</v>
      </c>
      <c r="BG219" s="76"/>
      <c r="BH219" s="90">
        <f>SUM(HOSPITAL:MICROREDES!BH219)</f>
        <v>14</v>
      </c>
      <c r="BI219" s="75"/>
      <c r="BJ219" s="75">
        <f>SUM(HOSPITAL:MICROREDES!BJ219)</f>
        <v>0</v>
      </c>
      <c r="BK219" s="75"/>
      <c r="BL219" s="76">
        <f>SUM(HOSPITAL:MICROREDES!BL219)</f>
        <v>0</v>
      </c>
      <c r="BM219" s="90">
        <f>SUM(HOSPITAL:MICROREDES!BM219)</f>
        <v>2</v>
      </c>
      <c r="BN219" s="75">
        <f>SUM(HOSPITAL:MICROREDES!BN219)</f>
        <v>0</v>
      </c>
      <c r="BO219" s="75"/>
      <c r="BP219" s="76">
        <f>SUM(HOSPITAL:MICROREDES!BP219)</f>
        <v>0</v>
      </c>
      <c r="BQ219" s="90">
        <f>SUM(HOSPITAL:MICROREDES!BQ219)</f>
        <v>0</v>
      </c>
      <c r="BR219" s="75">
        <f>SUM(HOSPITAL:MICROREDES!BR219)</f>
        <v>0</v>
      </c>
      <c r="BS219" s="75"/>
      <c r="BT219" s="75">
        <f>SUM(HOSPITAL:MICROREDES!BT219)</f>
        <v>0</v>
      </c>
      <c r="BU219" s="75"/>
      <c r="BV219" s="75">
        <f>SUM(HOSPITAL:MICROREDES!BV219)</f>
        <v>0</v>
      </c>
      <c r="BW219" s="76"/>
      <c r="BX219" s="90">
        <f>SUM(HOSPITAL:MICROREDES!BX219)</f>
        <v>387</v>
      </c>
      <c r="BY219" s="75"/>
      <c r="BZ219" s="75">
        <f>SUM(HOSPITAL:MICROREDES!BZ219)</f>
        <v>0</v>
      </c>
      <c r="CA219" s="76"/>
      <c r="CB219" s="90">
        <f>SUM(HOSPITAL:MICROREDES!CB219)</f>
        <v>68</v>
      </c>
      <c r="CC219" s="75"/>
      <c r="CD219" s="75">
        <f>SUM(HOSPITAL:MICROREDES!CD219)</f>
        <v>0</v>
      </c>
      <c r="CE219" s="75"/>
      <c r="CF219" s="76">
        <f>SUM(HOSPITAL:MICROREDES!CF219)</f>
        <v>0</v>
      </c>
      <c r="CG219" s="90">
        <f>SUM(HOSPITAL:MICROREDES!CG219)</f>
        <v>389</v>
      </c>
      <c r="CH219" s="75">
        <f>SUM(HOSPITAL:MICROREDES!CH219)</f>
        <v>0</v>
      </c>
      <c r="CI219" s="75"/>
      <c r="CJ219" s="76">
        <f>SUM(HOSPITAL:MICROREDES!CJ219)</f>
        <v>0</v>
      </c>
      <c r="CK219" s="90">
        <f>SUM(HOSPITAL:MICROREDES!CK219)</f>
        <v>19</v>
      </c>
      <c r="CL219" s="75">
        <f>SUM(HOSPITAL:MICROREDES!CL219)</f>
        <v>0</v>
      </c>
      <c r="CM219" s="76"/>
      <c r="CN219" s="90">
        <f>SUM(HOSPITAL:MICROREDES!CN219)</f>
        <v>47</v>
      </c>
      <c r="CO219" s="75"/>
      <c r="CP219" s="75">
        <f>SUM(HOSPITAL:MICROREDES!CP219)</f>
        <v>0</v>
      </c>
      <c r="CQ219" s="76"/>
      <c r="CR219" s="90">
        <f>SUM(HOSPITAL:MICROREDES!CR219)</f>
        <v>0</v>
      </c>
      <c r="CS219" s="75"/>
      <c r="CT219" s="75">
        <f>SUM(HOSPITAL:MICROREDES!CT219)</f>
        <v>0</v>
      </c>
      <c r="CU219" s="75"/>
      <c r="CV219" s="76">
        <f>SUM(HOSPITAL:MICROREDES!CV219)</f>
        <v>0</v>
      </c>
      <c r="CW219" s="90">
        <f>SUM(HOSPITAL:MICROREDES!CW219)</f>
        <v>0</v>
      </c>
      <c r="CX219" s="75">
        <f>SUM(HOSPITAL:MICROREDES!CX219)</f>
        <v>0</v>
      </c>
      <c r="CY219" s="76"/>
      <c r="CZ219" s="90">
        <f>SUM(HOSPITAL:MICROREDES!CZ219)</f>
        <v>8</v>
      </c>
      <c r="DA219" s="75"/>
      <c r="DB219" s="75">
        <f>SUM(HOSPITAL:MICROREDES!DB219)</f>
        <v>0</v>
      </c>
      <c r="DC219" s="75"/>
      <c r="DD219" s="76">
        <f>SUM(HOSPITAL:MICROREDES!DD219)</f>
        <v>0</v>
      </c>
      <c r="DE219" s="27">
        <f>SUM(HOSPITAL:MICROREDES!DE219)</f>
        <v>8</v>
      </c>
    </row>
    <row r="220" spans="1:109" ht="15" customHeight="1" x14ac:dyDescent="0.25">
      <c r="A220" s="6"/>
      <c r="C220" s="91" t="s">
        <v>36</v>
      </c>
      <c r="D220" s="75"/>
      <c r="E220" s="76"/>
      <c r="F220" s="90">
        <f>SUM(HOSPITAL:MICROREDES!F220)</f>
        <v>40</v>
      </c>
      <c r="G220" s="76"/>
      <c r="H220" s="90">
        <f>SUM(HOSPITAL:MICROREDES!H220)</f>
        <v>21</v>
      </c>
      <c r="I220" s="75"/>
      <c r="J220" s="75">
        <f>SUM(HOSPITAL:MICROREDES!J220)</f>
        <v>0</v>
      </c>
      <c r="K220" s="75"/>
      <c r="L220" s="76">
        <f>SUM(HOSPITAL:MICROREDES!L220)</f>
        <v>0</v>
      </c>
      <c r="M220" s="90">
        <f>SUM(HOSPITAL:MICROREDES!M220)</f>
        <v>4</v>
      </c>
      <c r="N220" s="75">
        <f>SUM(HOSPITAL:MICROREDES!N220)</f>
        <v>0</v>
      </c>
      <c r="O220" s="75"/>
      <c r="P220" s="75">
        <f>SUM(HOSPITAL:MICROREDES!P220)</f>
        <v>0</v>
      </c>
      <c r="Q220" s="76"/>
      <c r="R220" s="90">
        <f>SUM(HOSPITAL:MICROREDES!R220)</f>
        <v>403</v>
      </c>
      <c r="S220" s="75"/>
      <c r="T220" s="75">
        <f>SUM(HOSPITAL:MICROREDES!T220)</f>
        <v>0</v>
      </c>
      <c r="U220" s="75"/>
      <c r="V220" s="76">
        <f>SUM(HOSPITAL:MICROREDES!V220)</f>
        <v>0</v>
      </c>
      <c r="W220" s="90">
        <f>SUM(HOSPITAL:MICROREDES!W220)</f>
        <v>48</v>
      </c>
      <c r="X220" s="75">
        <f>SUM(HOSPITAL:MICROREDES!X220)</f>
        <v>0</v>
      </c>
      <c r="Y220" s="75"/>
      <c r="Z220" s="75">
        <f>SUM(HOSPITAL:MICROREDES!Z220)</f>
        <v>0</v>
      </c>
      <c r="AA220" s="75"/>
      <c r="AB220" s="75">
        <f>SUM(HOSPITAL:MICROREDES!AB220)</f>
        <v>0</v>
      </c>
      <c r="AC220" s="76"/>
      <c r="AD220" s="90">
        <f>SUM(HOSPITAL:MICROREDES!AD220)</f>
        <v>11</v>
      </c>
      <c r="AE220" s="75"/>
      <c r="AF220" s="75">
        <f>SUM(HOSPITAL:MICROREDES!AF220)</f>
        <v>0</v>
      </c>
      <c r="AG220" s="75"/>
      <c r="AH220" s="75">
        <f>SUM(HOSPITAL:MICROREDES!AH220)</f>
        <v>0</v>
      </c>
      <c r="AI220" s="76"/>
      <c r="AJ220" s="90">
        <f>SUM(HOSPITAL:MICROREDES!AJ220)</f>
        <v>0</v>
      </c>
      <c r="AK220" s="75"/>
      <c r="AL220" s="75">
        <f>SUM(HOSPITAL:MICROREDES!AL220)</f>
        <v>0</v>
      </c>
      <c r="AM220" s="75"/>
      <c r="AN220" s="75">
        <f>SUM(HOSPITAL:MICROREDES!AN220)</f>
        <v>0</v>
      </c>
      <c r="AO220" s="75"/>
      <c r="AP220" s="75">
        <f>SUM(HOSPITAL:MICROREDES!AP220)</f>
        <v>0</v>
      </c>
      <c r="AQ220" s="75"/>
      <c r="AR220" s="76">
        <f>SUM(HOSPITAL:MICROREDES!AR220)</f>
        <v>0</v>
      </c>
      <c r="AS220" s="90">
        <f>SUM(HOSPITAL:MICROREDES!AS220)</f>
        <v>57</v>
      </c>
      <c r="AT220" s="75">
        <f>SUM(HOSPITAL:MICROREDES!AT220)</f>
        <v>0</v>
      </c>
      <c r="AU220" s="75"/>
      <c r="AV220" s="75">
        <f>SUM(HOSPITAL:MICROREDES!AV220)</f>
        <v>0</v>
      </c>
      <c r="AW220" s="75"/>
      <c r="AX220" s="76">
        <f>SUM(HOSPITAL:MICROREDES!AX220)</f>
        <v>0</v>
      </c>
      <c r="AY220" s="90">
        <f>SUM(HOSPITAL:MICROREDES!AY220)</f>
        <v>23</v>
      </c>
      <c r="AZ220" s="75">
        <f>SUM(HOSPITAL:MICROREDES!AZ220)</f>
        <v>0</v>
      </c>
      <c r="BA220" s="75"/>
      <c r="BB220" s="76">
        <f>SUM(HOSPITAL:MICROREDES!BB220)</f>
        <v>0</v>
      </c>
      <c r="BC220" s="90">
        <f>SUM(HOSPITAL:MICROREDES!BC220)</f>
        <v>20</v>
      </c>
      <c r="BD220" s="75">
        <f>SUM(HOSPITAL:MICROREDES!BD220)</f>
        <v>0</v>
      </c>
      <c r="BE220" s="75"/>
      <c r="BF220" s="75">
        <f>SUM(HOSPITAL:MICROREDES!BF220)</f>
        <v>0</v>
      </c>
      <c r="BG220" s="76"/>
      <c r="BH220" s="90">
        <f>SUM(HOSPITAL:MICROREDES!BH220)</f>
        <v>15</v>
      </c>
      <c r="BI220" s="75"/>
      <c r="BJ220" s="75">
        <f>SUM(HOSPITAL:MICROREDES!BJ220)</f>
        <v>0</v>
      </c>
      <c r="BK220" s="75"/>
      <c r="BL220" s="76">
        <f>SUM(HOSPITAL:MICROREDES!BL220)</f>
        <v>0</v>
      </c>
      <c r="BM220" s="90">
        <f>SUM(HOSPITAL:MICROREDES!BM220)</f>
        <v>0</v>
      </c>
      <c r="BN220" s="75">
        <f>SUM(HOSPITAL:MICROREDES!BN220)</f>
        <v>0</v>
      </c>
      <c r="BO220" s="75"/>
      <c r="BP220" s="76">
        <f>SUM(HOSPITAL:MICROREDES!BP220)</f>
        <v>0</v>
      </c>
      <c r="BQ220" s="90">
        <f>SUM(HOSPITAL:MICROREDES!BQ220)</f>
        <v>0</v>
      </c>
      <c r="BR220" s="75">
        <f>SUM(HOSPITAL:MICROREDES!BR220)</f>
        <v>0</v>
      </c>
      <c r="BS220" s="75"/>
      <c r="BT220" s="75">
        <f>SUM(HOSPITAL:MICROREDES!BT220)</f>
        <v>0</v>
      </c>
      <c r="BU220" s="75"/>
      <c r="BV220" s="75">
        <f>SUM(HOSPITAL:MICROREDES!BV220)</f>
        <v>0</v>
      </c>
      <c r="BW220" s="76"/>
      <c r="BX220" s="90">
        <f>SUM(HOSPITAL:MICROREDES!BX220)</f>
        <v>239</v>
      </c>
      <c r="BY220" s="75"/>
      <c r="BZ220" s="75">
        <f>SUM(HOSPITAL:MICROREDES!BZ220)</f>
        <v>0</v>
      </c>
      <c r="CA220" s="76"/>
      <c r="CB220" s="90">
        <f>SUM(HOSPITAL:MICROREDES!CB220)</f>
        <v>42</v>
      </c>
      <c r="CC220" s="75"/>
      <c r="CD220" s="75">
        <f>SUM(HOSPITAL:MICROREDES!CD220)</f>
        <v>0</v>
      </c>
      <c r="CE220" s="75"/>
      <c r="CF220" s="76">
        <f>SUM(HOSPITAL:MICROREDES!CF220)</f>
        <v>0</v>
      </c>
      <c r="CG220" s="90">
        <f>SUM(HOSPITAL:MICROREDES!CG220)</f>
        <v>248</v>
      </c>
      <c r="CH220" s="75">
        <f>SUM(HOSPITAL:MICROREDES!CH220)</f>
        <v>0</v>
      </c>
      <c r="CI220" s="75"/>
      <c r="CJ220" s="76">
        <f>SUM(HOSPITAL:MICROREDES!CJ220)</f>
        <v>0</v>
      </c>
      <c r="CK220" s="90">
        <f>SUM(HOSPITAL:MICROREDES!CK220)</f>
        <v>4</v>
      </c>
      <c r="CL220" s="75">
        <f>SUM(HOSPITAL:MICROREDES!CL220)</f>
        <v>0</v>
      </c>
      <c r="CM220" s="76"/>
      <c r="CN220" s="90">
        <f>SUM(HOSPITAL:MICROREDES!CN220)</f>
        <v>27</v>
      </c>
      <c r="CO220" s="75"/>
      <c r="CP220" s="75">
        <f>SUM(HOSPITAL:MICROREDES!CP220)</f>
        <v>0</v>
      </c>
      <c r="CQ220" s="76"/>
      <c r="CR220" s="90">
        <f>SUM(HOSPITAL:MICROREDES!CR220)</f>
        <v>1</v>
      </c>
      <c r="CS220" s="75"/>
      <c r="CT220" s="75">
        <f>SUM(HOSPITAL:MICROREDES!CT220)</f>
        <v>0</v>
      </c>
      <c r="CU220" s="75"/>
      <c r="CV220" s="76">
        <f>SUM(HOSPITAL:MICROREDES!CV220)</f>
        <v>0</v>
      </c>
      <c r="CW220" s="90">
        <f>SUM(HOSPITAL:MICROREDES!CW220)</f>
        <v>0</v>
      </c>
      <c r="CX220" s="75">
        <f>SUM(HOSPITAL:MICROREDES!CX220)</f>
        <v>0</v>
      </c>
      <c r="CY220" s="76"/>
      <c r="CZ220" s="90">
        <f>SUM(HOSPITAL:MICROREDES!CZ220)</f>
        <v>6</v>
      </c>
      <c r="DA220" s="75"/>
      <c r="DB220" s="75">
        <f>SUM(HOSPITAL:MICROREDES!DB220)</f>
        <v>0</v>
      </c>
      <c r="DC220" s="75"/>
      <c r="DD220" s="76">
        <f>SUM(HOSPITAL:MICROREDES!DD220)</f>
        <v>0</v>
      </c>
      <c r="DE220" s="27">
        <f>SUM(HOSPITAL:MICROREDES!DE220)</f>
        <v>5</v>
      </c>
    </row>
    <row r="221" spans="1:109" ht="15" customHeight="1" x14ac:dyDescent="0.25">
      <c r="A221" s="6"/>
      <c r="C221" s="93" t="s">
        <v>37</v>
      </c>
      <c r="D221" s="75"/>
      <c r="E221" s="76"/>
      <c r="F221" s="92">
        <f>SUM(HOSPITAL:MICROREDES!F221)</f>
        <v>124</v>
      </c>
      <c r="G221" s="76"/>
      <c r="H221" s="92">
        <f>SUM(HOSPITAL:MICROREDES!H221)</f>
        <v>62</v>
      </c>
      <c r="I221" s="75"/>
      <c r="J221" s="75">
        <f>SUM(HOSPITAL:MICROREDES!J221)</f>
        <v>0</v>
      </c>
      <c r="K221" s="75"/>
      <c r="L221" s="76">
        <f>SUM(HOSPITAL:MICROREDES!L221)</f>
        <v>0</v>
      </c>
      <c r="M221" s="92">
        <f>SUM(HOSPITAL:MICROREDES!M221)</f>
        <v>11</v>
      </c>
      <c r="N221" s="75">
        <f>SUM(HOSPITAL:MICROREDES!N221)</f>
        <v>0</v>
      </c>
      <c r="O221" s="75"/>
      <c r="P221" s="75">
        <f>SUM(HOSPITAL:MICROREDES!P221)</f>
        <v>0</v>
      </c>
      <c r="Q221" s="76"/>
      <c r="R221" s="92">
        <f>SUM(HOSPITAL:MICROREDES!R221)</f>
        <v>1154</v>
      </c>
      <c r="S221" s="75"/>
      <c r="T221" s="75">
        <f>SUM(HOSPITAL:MICROREDES!T221)</f>
        <v>0</v>
      </c>
      <c r="U221" s="75"/>
      <c r="V221" s="76">
        <f>SUM(HOSPITAL:MICROREDES!V221)</f>
        <v>0</v>
      </c>
      <c r="W221" s="92">
        <f>SUM(HOSPITAL:MICROREDES!W221)</f>
        <v>130</v>
      </c>
      <c r="X221" s="75">
        <f>SUM(HOSPITAL:MICROREDES!X221)</f>
        <v>0</v>
      </c>
      <c r="Y221" s="75"/>
      <c r="Z221" s="75">
        <f>SUM(HOSPITAL:MICROREDES!Z221)</f>
        <v>0</v>
      </c>
      <c r="AA221" s="75"/>
      <c r="AB221" s="75">
        <f>SUM(HOSPITAL:MICROREDES!AB221)</f>
        <v>0</v>
      </c>
      <c r="AC221" s="76"/>
      <c r="AD221" s="92">
        <f>SUM(HOSPITAL:MICROREDES!AD221)</f>
        <v>46</v>
      </c>
      <c r="AE221" s="75"/>
      <c r="AF221" s="75">
        <f>SUM(HOSPITAL:MICROREDES!AF221)</f>
        <v>0</v>
      </c>
      <c r="AG221" s="75"/>
      <c r="AH221" s="75">
        <f>SUM(HOSPITAL:MICROREDES!AH221)</f>
        <v>0</v>
      </c>
      <c r="AI221" s="76"/>
      <c r="AJ221" s="92">
        <f>SUM(HOSPITAL:MICROREDES!AJ221)</f>
        <v>0</v>
      </c>
      <c r="AK221" s="75"/>
      <c r="AL221" s="75">
        <f>SUM(HOSPITAL:MICROREDES!AL221)</f>
        <v>0</v>
      </c>
      <c r="AM221" s="75"/>
      <c r="AN221" s="75">
        <f>SUM(HOSPITAL:MICROREDES!AN221)</f>
        <v>0</v>
      </c>
      <c r="AO221" s="75"/>
      <c r="AP221" s="75">
        <f>SUM(HOSPITAL:MICROREDES!AP221)</f>
        <v>0</v>
      </c>
      <c r="AQ221" s="75"/>
      <c r="AR221" s="76">
        <f>SUM(HOSPITAL:MICROREDES!AR221)</f>
        <v>0</v>
      </c>
      <c r="AS221" s="92">
        <f>SUM(HOSPITAL:MICROREDES!AS221)</f>
        <v>179</v>
      </c>
      <c r="AT221" s="75">
        <f>SUM(HOSPITAL:MICROREDES!AT221)</f>
        <v>0</v>
      </c>
      <c r="AU221" s="75"/>
      <c r="AV221" s="75">
        <f>SUM(HOSPITAL:MICROREDES!AV221)</f>
        <v>0</v>
      </c>
      <c r="AW221" s="75"/>
      <c r="AX221" s="76">
        <f>SUM(HOSPITAL:MICROREDES!AX221)</f>
        <v>0</v>
      </c>
      <c r="AY221" s="92">
        <f>SUM(HOSPITAL:MICROREDES!AY221)</f>
        <v>52</v>
      </c>
      <c r="AZ221" s="75">
        <f>SUM(HOSPITAL:MICROREDES!AZ221)</f>
        <v>0</v>
      </c>
      <c r="BA221" s="75"/>
      <c r="BB221" s="76">
        <f>SUM(HOSPITAL:MICROREDES!BB221)</f>
        <v>0</v>
      </c>
      <c r="BC221" s="92">
        <f>SUM(HOSPITAL:MICROREDES!BC221)</f>
        <v>87</v>
      </c>
      <c r="BD221" s="75">
        <f>SUM(HOSPITAL:MICROREDES!BD221)</f>
        <v>0</v>
      </c>
      <c r="BE221" s="75"/>
      <c r="BF221" s="75">
        <f>SUM(HOSPITAL:MICROREDES!BF221)</f>
        <v>0</v>
      </c>
      <c r="BG221" s="76"/>
      <c r="BH221" s="92">
        <f>SUM(HOSPITAL:MICROREDES!BH221)</f>
        <v>30</v>
      </c>
      <c r="BI221" s="75"/>
      <c r="BJ221" s="75">
        <f>SUM(HOSPITAL:MICROREDES!BJ221)</f>
        <v>0</v>
      </c>
      <c r="BK221" s="75"/>
      <c r="BL221" s="76">
        <f>SUM(HOSPITAL:MICROREDES!BL221)</f>
        <v>0</v>
      </c>
      <c r="BM221" s="92">
        <f>SUM(HOSPITAL:MICROREDES!BM221)</f>
        <v>2</v>
      </c>
      <c r="BN221" s="75">
        <f>SUM(HOSPITAL:MICROREDES!BN221)</f>
        <v>0</v>
      </c>
      <c r="BO221" s="75"/>
      <c r="BP221" s="76">
        <f>SUM(HOSPITAL:MICROREDES!BP221)</f>
        <v>0</v>
      </c>
      <c r="BQ221" s="92">
        <f>SUM(HOSPITAL:MICROREDES!BQ221)</f>
        <v>0</v>
      </c>
      <c r="BR221" s="75">
        <f>SUM(HOSPITAL:MICROREDES!BR221)</f>
        <v>0</v>
      </c>
      <c r="BS221" s="75"/>
      <c r="BT221" s="75">
        <f>SUM(HOSPITAL:MICROREDES!BT221)</f>
        <v>0</v>
      </c>
      <c r="BU221" s="75"/>
      <c r="BV221" s="75">
        <f>SUM(HOSPITAL:MICROREDES!BV221)</f>
        <v>0</v>
      </c>
      <c r="BW221" s="76"/>
      <c r="BX221" s="92">
        <f>SUM(HOSPITAL:MICROREDES!BX221)</f>
        <v>648</v>
      </c>
      <c r="BY221" s="75"/>
      <c r="BZ221" s="75">
        <f>SUM(HOSPITAL:MICROREDES!BZ221)</f>
        <v>0</v>
      </c>
      <c r="CA221" s="76"/>
      <c r="CB221" s="92">
        <f>SUM(HOSPITAL:MICROREDES!CB221)</f>
        <v>117</v>
      </c>
      <c r="CC221" s="75"/>
      <c r="CD221" s="75">
        <f>SUM(HOSPITAL:MICROREDES!CD221)</f>
        <v>0</v>
      </c>
      <c r="CE221" s="75"/>
      <c r="CF221" s="76">
        <f>SUM(HOSPITAL:MICROREDES!CF221)</f>
        <v>0</v>
      </c>
      <c r="CG221" s="92">
        <f>SUM(HOSPITAL:MICROREDES!CG221)</f>
        <v>658</v>
      </c>
      <c r="CH221" s="75">
        <f>SUM(HOSPITAL:MICROREDES!CH221)</f>
        <v>0</v>
      </c>
      <c r="CI221" s="75"/>
      <c r="CJ221" s="76">
        <f>SUM(HOSPITAL:MICROREDES!CJ221)</f>
        <v>0</v>
      </c>
      <c r="CK221" s="92">
        <f>SUM(HOSPITAL:MICROREDES!CK221)</f>
        <v>23</v>
      </c>
      <c r="CL221" s="75">
        <f>SUM(HOSPITAL:MICROREDES!CL221)</f>
        <v>0</v>
      </c>
      <c r="CM221" s="76"/>
      <c r="CN221" s="92">
        <f>SUM(HOSPITAL:MICROREDES!CN221)</f>
        <v>75</v>
      </c>
      <c r="CO221" s="75"/>
      <c r="CP221" s="75">
        <f>SUM(HOSPITAL:MICROREDES!CP221)</f>
        <v>0</v>
      </c>
      <c r="CQ221" s="76"/>
      <c r="CR221" s="92">
        <f>SUM(HOSPITAL:MICROREDES!CR221)</f>
        <v>1</v>
      </c>
      <c r="CS221" s="75"/>
      <c r="CT221" s="75">
        <f>SUM(HOSPITAL:MICROREDES!CT221)</f>
        <v>0</v>
      </c>
      <c r="CU221" s="75"/>
      <c r="CV221" s="76">
        <f>SUM(HOSPITAL:MICROREDES!CV221)</f>
        <v>0</v>
      </c>
      <c r="CW221" s="92">
        <f>SUM(HOSPITAL:MICROREDES!CW221)</f>
        <v>0</v>
      </c>
      <c r="CX221" s="75">
        <f>SUM(HOSPITAL:MICROREDES!CX221)</f>
        <v>0</v>
      </c>
      <c r="CY221" s="76"/>
      <c r="CZ221" s="92">
        <f>SUM(HOSPITAL:MICROREDES!CZ221)</f>
        <v>14</v>
      </c>
      <c r="DA221" s="75"/>
      <c r="DB221" s="75">
        <f>SUM(HOSPITAL:MICROREDES!DB221)</f>
        <v>0</v>
      </c>
      <c r="DC221" s="75"/>
      <c r="DD221" s="76">
        <f>SUM(HOSPITAL:MICROREDES!DD221)</f>
        <v>0</v>
      </c>
      <c r="DE221" s="28">
        <f>SUM(HOSPITAL:MICROREDES!DE221)</f>
        <v>13</v>
      </c>
    </row>
    <row r="222" spans="1:109" ht="15" customHeight="1" x14ac:dyDescent="0.25">
      <c r="A222" s="6"/>
      <c r="DE222" s="13"/>
    </row>
    <row r="223" spans="1:109" ht="15" customHeight="1" x14ac:dyDescent="0.25">
      <c r="A223" s="6"/>
      <c r="DE223" s="13"/>
    </row>
    <row r="224" spans="1:109" ht="15" customHeight="1" x14ac:dyDescent="0.25">
      <c r="A224" s="6"/>
      <c r="DE224" s="13"/>
    </row>
    <row r="225" spans="1:109" ht="15" customHeight="1" x14ac:dyDescent="0.25">
      <c r="A225" s="6"/>
      <c r="C225" s="78" t="s">
        <v>2</v>
      </c>
      <c r="D225" s="83"/>
      <c r="E225" s="84"/>
      <c r="F225" s="78" t="s">
        <v>38</v>
      </c>
      <c r="G225" s="75"/>
      <c r="H225" s="75"/>
      <c r="I225" s="75"/>
      <c r="J225" s="75"/>
      <c r="K225" s="75"/>
      <c r="L225" s="75"/>
      <c r="M225" s="75"/>
      <c r="N225" s="75"/>
      <c r="O225" s="76"/>
      <c r="P225" s="78" t="s">
        <v>39</v>
      </c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6"/>
      <c r="AB225" s="78" t="s">
        <v>40</v>
      </c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6"/>
      <c r="AT225" s="78" t="s">
        <v>2</v>
      </c>
      <c r="AU225" s="83"/>
      <c r="AV225" s="84"/>
      <c r="AW225" s="78" t="s">
        <v>3</v>
      </c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6"/>
      <c r="CI225" s="78" t="s">
        <v>41</v>
      </c>
      <c r="CJ225" s="75"/>
      <c r="CK225" s="75"/>
      <c r="CL225" s="75"/>
      <c r="CM225" s="75"/>
      <c r="CN225" s="75"/>
      <c r="CO225" s="75"/>
      <c r="CP225" s="75"/>
      <c r="CQ225" s="75"/>
      <c r="CR225" s="75"/>
      <c r="CS225" s="75"/>
      <c r="CT225" s="75"/>
      <c r="CU225" s="75"/>
      <c r="CV225" s="75"/>
      <c r="CW225" s="75"/>
      <c r="CX225" s="76"/>
      <c r="DE225" s="13"/>
    </row>
    <row r="226" spans="1:109" ht="15" customHeight="1" x14ac:dyDescent="0.25">
      <c r="A226" s="6"/>
      <c r="C226" s="85"/>
      <c r="D226" s="79"/>
      <c r="E226" s="86"/>
      <c r="F226" s="74" t="s">
        <v>14</v>
      </c>
      <c r="G226" s="75"/>
      <c r="H226" s="75"/>
      <c r="I226" s="75"/>
      <c r="J226" s="75"/>
      <c r="K226" s="75"/>
      <c r="L226" s="75"/>
      <c r="M226" s="75"/>
      <c r="N226" s="75"/>
      <c r="O226" s="76"/>
      <c r="P226" s="74" t="s">
        <v>14</v>
      </c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6"/>
      <c r="AB226" s="74" t="s">
        <v>14</v>
      </c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6"/>
      <c r="AT226" s="85"/>
      <c r="AU226" s="79"/>
      <c r="AV226" s="86"/>
      <c r="AW226" s="74" t="s">
        <v>42</v>
      </c>
      <c r="AX226" s="83"/>
      <c r="AY226" s="83"/>
      <c r="AZ226" s="83"/>
      <c r="BA226" s="83"/>
      <c r="BB226" s="83"/>
      <c r="BC226" s="83"/>
      <c r="BD226" s="83"/>
      <c r="BE226" s="83"/>
      <c r="BF226" s="83"/>
      <c r="BG226" s="83"/>
      <c r="BH226" s="83"/>
      <c r="BI226" s="83"/>
      <c r="BJ226" s="83"/>
      <c r="BK226" s="83"/>
      <c r="BL226" s="83"/>
      <c r="BM226" s="83"/>
      <c r="BN226" s="83"/>
      <c r="BO226" s="83"/>
      <c r="BP226" s="83"/>
      <c r="BQ226" s="83"/>
      <c r="BR226" s="83"/>
      <c r="BS226" s="84"/>
      <c r="BT226" s="74" t="s">
        <v>43</v>
      </c>
      <c r="BU226" s="83"/>
      <c r="BV226" s="83"/>
      <c r="BW226" s="83"/>
      <c r="BX226" s="83"/>
      <c r="BY226" s="83"/>
      <c r="BZ226" s="83"/>
      <c r="CA226" s="83"/>
      <c r="CB226" s="83"/>
      <c r="CC226" s="84"/>
      <c r="CD226" s="74" t="s">
        <v>44</v>
      </c>
      <c r="CE226" s="83"/>
      <c r="CF226" s="83"/>
      <c r="CG226" s="83"/>
      <c r="CH226" s="84"/>
      <c r="CI226" s="74" t="s">
        <v>14</v>
      </c>
      <c r="CJ226" s="83"/>
      <c r="CK226" s="83"/>
      <c r="CL226" s="83"/>
      <c r="CM226" s="83"/>
      <c r="CN226" s="83"/>
      <c r="CO226" s="83"/>
      <c r="CP226" s="83"/>
      <c r="CQ226" s="83"/>
      <c r="CR226" s="83"/>
      <c r="CS226" s="83"/>
      <c r="CT226" s="83"/>
      <c r="CU226" s="83"/>
      <c r="CV226" s="83"/>
      <c r="CW226" s="83"/>
      <c r="CX226" s="84"/>
      <c r="DE226" s="13"/>
    </row>
    <row r="227" spans="1:109" ht="15" customHeight="1" x14ac:dyDescent="0.25">
      <c r="A227" s="6"/>
      <c r="C227" s="85"/>
      <c r="D227" s="79"/>
      <c r="E227" s="86"/>
      <c r="F227" s="77" t="s">
        <v>45</v>
      </c>
      <c r="G227" s="83"/>
      <c r="H227" s="83"/>
      <c r="I227" s="83"/>
      <c r="J227" s="83"/>
      <c r="K227" s="84"/>
      <c r="L227" s="77" t="s">
        <v>46</v>
      </c>
      <c r="M227" s="83"/>
      <c r="N227" s="83"/>
      <c r="O227" s="84"/>
      <c r="P227" s="77" t="s">
        <v>13</v>
      </c>
      <c r="Q227" s="83"/>
      <c r="R227" s="83"/>
      <c r="S227" s="83"/>
      <c r="T227" s="84"/>
      <c r="U227" s="77" t="s">
        <v>47</v>
      </c>
      <c r="V227" s="83"/>
      <c r="W227" s="83"/>
      <c r="X227" s="83"/>
      <c r="Y227" s="83"/>
      <c r="Z227" s="83"/>
      <c r="AA227" s="84"/>
      <c r="AB227" s="77" t="s">
        <v>48</v>
      </c>
      <c r="AC227" s="83"/>
      <c r="AD227" s="83"/>
      <c r="AE227" s="83"/>
      <c r="AF227" s="83"/>
      <c r="AG227" s="84"/>
      <c r="AH227" s="77" t="s">
        <v>49</v>
      </c>
      <c r="AI227" s="83"/>
      <c r="AJ227" s="83"/>
      <c r="AK227" s="83"/>
      <c r="AL227" s="83"/>
      <c r="AM227" s="83"/>
      <c r="AN227" s="83"/>
      <c r="AO227" s="83"/>
      <c r="AP227" s="84"/>
      <c r="AT227" s="85"/>
      <c r="AU227" s="79"/>
      <c r="AV227" s="86"/>
      <c r="AW227" s="87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8"/>
      <c r="BL227" s="88"/>
      <c r="BM227" s="88"/>
      <c r="BN227" s="88"/>
      <c r="BO227" s="88"/>
      <c r="BP227" s="88"/>
      <c r="BQ227" s="88"/>
      <c r="BR227" s="88"/>
      <c r="BS227" s="89"/>
      <c r="BT227" s="87"/>
      <c r="BU227" s="88"/>
      <c r="BV227" s="88"/>
      <c r="BW227" s="88"/>
      <c r="BX227" s="88"/>
      <c r="BY227" s="88"/>
      <c r="BZ227" s="88"/>
      <c r="CA227" s="88"/>
      <c r="CB227" s="88"/>
      <c r="CC227" s="89"/>
      <c r="CD227" s="87"/>
      <c r="CE227" s="88"/>
      <c r="CF227" s="88"/>
      <c r="CG227" s="88"/>
      <c r="CH227" s="89"/>
      <c r="CI227" s="87"/>
      <c r="CJ227" s="88"/>
      <c r="CK227" s="88"/>
      <c r="CL227" s="88"/>
      <c r="CM227" s="88"/>
      <c r="CN227" s="88"/>
      <c r="CO227" s="88"/>
      <c r="CP227" s="88"/>
      <c r="CQ227" s="88"/>
      <c r="CR227" s="88"/>
      <c r="CS227" s="88"/>
      <c r="CT227" s="88"/>
      <c r="CU227" s="88"/>
      <c r="CV227" s="88"/>
      <c r="CW227" s="88"/>
      <c r="CX227" s="89"/>
      <c r="DE227" s="13"/>
    </row>
    <row r="228" spans="1:109" ht="15" customHeight="1" x14ac:dyDescent="0.25">
      <c r="A228" s="6"/>
      <c r="C228" s="87"/>
      <c r="D228" s="88"/>
      <c r="E228" s="89"/>
      <c r="F228" s="87"/>
      <c r="G228" s="88"/>
      <c r="H228" s="88"/>
      <c r="I228" s="88"/>
      <c r="J228" s="88"/>
      <c r="K228" s="89"/>
      <c r="L228" s="87"/>
      <c r="M228" s="88"/>
      <c r="N228" s="88"/>
      <c r="O228" s="89"/>
      <c r="P228" s="87"/>
      <c r="Q228" s="88"/>
      <c r="R228" s="88"/>
      <c r="S228" s="88"/>
      <c r="T228" s="89"/>
      <c r="U228" s="87"/>
      <c r="V228" s="88"/>
      <c r="W228" s="88"/>
      <c r="X228" s="88"/>
      <c r="Y228" s="88"/>
      <c r="Z228" s="88"/>
      <c r="AA228" s="89"/>
      <c r="AB228" s="87"/>
      <c r="AC228" s="88"/>
      <c r="AD228" s="88"/>
      <c r="AE228" s="88"/>
      <c r="AF228" s="88"/>
      <c r="AG228" s="89"/>
      <c r="AH228" s="87"/>
      <c r="AI228" s="88"/>
      <c r="AJ228" s="88"/>
      <c r="AK228" s="88"/>
      <c r="AL228" s="88"/>
      <c r="AM228" s="88"/>
      <c r="AN228" s="88"/>
      <c r="AO228" s="88"/>
      <c r="AP228" s="89"/>
      <c r="AT228" s="87"/>
      <c r="AU228" s="88"/>
      <c r="AV228" s="89"/>
      <c r="AW228" s="77" t="s">
        <v>50</v>
      </c>
      <c r="AX228" s="75"/>
      <c r="AY228" s="75"/>
      <c r="AZ228" s="75"/>
      <c r="BA228" s="76"/>
      <c r="BB228" s="77" t="s">
        <v>51</v>
      </c>
      <c r="BC228" s="75"/>
      <c r="BD228" s="75"/>
      <c r="BE228" s="75"/>
      <c r="BF228" s="75"/>
      <c r="BG228" s="75"/>
      <c r="BH228" s="76"/>
      <c r="BI228" s="77" t="s">
        <v>52</v>
      </c>
      <c r="BJ228" s="75"/>
      <c r="BK228" s="75"/>
      <c r="BL228" s="75"/>
      <c r="BM228" s="75"/>
      <c r="BN228" s="76"/>
      <c r="BO228" s="77" t="s">
        <v>53</v>
      </c>
      <c r="BP228" s="75"/>
      <c r="BQ228" s="75"/>
      <c r="BR228" s="75"/>
      <c r="BS228" s="76"/>
      <c r="BT228" s="77" t="s">
        <v>54</v>
      </c>
      <c r="BU228" s="75"/>
      <c r="BV228" s="75"/>
      <c r="BW228" s="75"/>
      <c r="BX228" s="75"/>
      <c r="BY228" s="76"/>
      <c r="BZ228" s="77" t="s">
        <v>55</v>
      </c>
      <c r="CA228" s="75"/>
      <c r="CB228" s="75"/>
      <c r="CC228" s="76"/>
      <c r="CD228" s="77" t="s">
        <v>56</v>
      </c>
      <c r="CE228" s="75"/>
      <c r="CF228" s="75"/>
      <c r="CG228" s="75"/>
      <c r="CH228" s="76"/>
      <c r="CI228" s="77" t="s">
        <v>57</v>
      </c>
      <c r="CJ228" s="75"/>
      <c r="CK228" s="75"/>
      <c r="CL228" s="76"/>
      <c r="CM228" s="77" t="s">
        <v>58</v>
      </c>
      <c r="CN228" s="75"/>
      <c r="CO228" s="75"/>
      <c r="CP228" s="76"/>
      <c r="CQ228" s="77" t="s">
        <v>59</v>
      </c>
      <c r="CR228" s="75"/>
      <c r="CS228" s="75"/>
      <c r="CT228" s="75"/>
      <c r="CU228" s="76"/>
      <c r="CV228" s="77" t="s">
        <v>60</v>
      </c>
      <c r="CW228" s="75"/>
      <c r="CX228" s="76"/>
      <c r="DE228" s="13"/>
    </row>
    <row r="229" spans="1:109" ht="15" customHeight="1" x14ac:dyDescent="0.25">
      <c r="A229" s="6"/>
      <c r="C229" s="91" t="s">
        <v>33</v>
      </c>
      <c r="D229" s="75"/>
      <c r="E229" s="76"/>
      <c r="F229" s="90">
        <f>SUM(HOSPITAL:MICROREDES!F229)</f>
        <v>0</v>
      </c>
      <c r="G229" s="75"/>
      <c r="H229" s="75">
        <f>SUM(HOSPITAL:MICROREDES!H229)</f>
        <v>0</v>
      </c>
      <c r="I229" s="75"/>
      <c r="J229" s="75">
        <f>SUM(HOSPITAL:MICROREDES!J229)</f>
        <v>0</v>
      </c>
      <c r="K229" s="76"/>
      <c r="L229" s="90">
        <f>SUM(HOSPITAL:MICROREDES!L229)</f>
        <v>0</v>
      </c>
      <c r="M229" s="75"/>
      <c r="N229" s="75"/>
      <c r="O229" s="76"/>
      <c r="P229" s="90">
        <f>SUM(HOSPITAL:MICROREDES!P229)</f>
        <v>0</v>
      </c>
      <c r="Q229" s="75"/>
      <c r="R229" s="75"/>
      <c r="S229" s="75"/>
      <c r="T229" s="76"/>
      <c r="U229" s="90">
        <f>SUM(HOSPITAL:MICROREDES!U229)</f>
        <v>0</v>
      </c>
      <c r="V229" s="75"/>
      <c r="W229" s="75"/>
      <c r="X229" s="75"/>
      <c r="Y229" s="75"/>
      <c r="Z229" s="75"/>
      <c r="AA229" s="76"/>
      <c r="AB229" s="90">
        <f>SUM(HOSPITAL:MICROREDES!AB229)</f>
        <v>0</v>
      </c>
      <c r="AC229" s="75"/>
      <c r="AD229" s="75"/>
      <c r="AE229" s="75"/>
      <c r="AF229" s="75"/>
      <c r="AG229" s="76"/>
      <c r="AH229" s="90">
        <f>SUM(HOSPITAL:MICROREDES!AH229)</f>
        <v>0</v>
      </c>
      <c r="AI229" s="75"/>
      <c r="AJ229" s="75"/>
      <c r="AK229" s="75"/>
      <c r="AL229" s="75"/>
      <c r="AM229" s="75"/>
      <c r="AN229" s="75"/>
      <c r="AO229" s="75"/>
      <c r="AP229" s="76"/>
      <c r="AT229" s="91" t="s">
        <v>33</v>
      </c>
      <c r="AU229" s="75"/>
      <c r="AV229" s="76"/>
      <c r="AW229" s="90">
        <f>SUM(HOSPITAL:MICROREDES!AW229)</f>
        <v>0</v>
      </c>
      <c r="AX229" s="75"/>
      <c r="AY229" s="75">
        <f>SUM(HOSPITAL:MICROREDES!AY229)</f>
        <v>0</v>
      </c>
      <c r="AZ229" s="75"/>
      <c r="BA229" s="76">
        <f>SUM(HOSPITAL:MICROREDES!BA229)</f>
        <v>0</v>
      </c>
      <c r="BB229" s="90">
        <f>SUM(HOSPITAL:MICROREDES!BB229)</f>
        <v>0</v>
      </c>
      <c r="BC229" s="75">
        <f>SUM(HOSPITAL:MICROREDES!BC229)</f>
        <v>0</v>
      </c>
      <c r="BD229" s="75"/>
      <c r="BE229" s="75">
        <f>SUM(HOSPITAL:MICROREDES!BE229)</f>
        <v>0</v>
      </c>
      <c r="BF229" s="75"/>
      <c r="BG229" s="75">
        <f>SUM(HOSPITAL:MICROREDES!BG229)</f>
        <v>0</v>
      </c>
      <c r="BH229" s="76"/>
      <c r="BI229" s="90">
        <f>SUM(HOSPITAL:MICROREDES!BI229)</f>
        <v>0</v>
      </c>
      <c r="BJ229" s="75"/>
      <c r="BK229" s="75">
        <f>SUM(HOSPITAL:MICROREDES!BK229)</f>
        <v>0</v>
      </c>
      <c r="BL229" s="75"/>
      <c r="BM229" s="75">
        <f>SUM(HOSPITAL:MICROREDES!BM229)</f>
        <v>0</v>
      </c>
      <c r="BN229" s="76"/>
      <c r="BO229" s="90">
        <f>SUM(HOSPITAL:MICROREDES!BO229)</f>
        <v>0</v>
      </c>
      <c r="BP229" s="75"/>
      <c r="BQ229" s="75">
        <f>SUM(HOSPITAL:MICROREDES!BQ229)</f>
        <v>0</v>
      </c>
      <c r="BR229" s="75"/>
      <c r="BS229" s="76">
        <f>SUM(HOSPITAL:MICROREDES!BS229)</f>
        <v>0</v>
      </c>
      <c r="BT229" s="90">
        <f>SUM(HOSPITAL:MICROREDES!BT229)</f>
        <v>0</v>
      </c>
      <c r="BU229" s="75">
        <f>SUM(HOSPITAL:MICROREDES!BU229)</f>
        <v>0</v>
      </c>
      <c r="BV229" s="75"/>
      <c r="BW229" s="75">
        <f>SUM(HOSPITAL:MICROREDES!BW229)</f>
        <v>0</v>
      </c>
      <c r="BX229" s="75"/>
      <c r="BY229" s="76">
        <f>SUM(HOSPITAL:MICROREDES!BY229)</f>
        <v>0</v>
      </c>
      <c r="BZ229" s="90">
        <f>SUM(HOSPITAL:MICROREDES!BZ229)</f>
        <v>0</v>
      </c>
      <c r="CA229" s="75">
        <f>SUM(HOSPITAL:MICROREDES!CA229)</f>
        <v>0</v>
      </c>
      <c r="CB229" s="75"/>
      <c r="CC229" s="76">
        <f>SUM(HOSPITAL:MICROREDES!CC229)</f>
        <v>0</v>
      </c>
      <c r="CD229" s="90">
        <f>SUM(HOSPITAL:MICROREDES!CD229)</f>
        <v>0</v>
      </c>
      <c r="CE229" s="75">
        <f>SUM(HOSPITAL:MICROREDES!CE229)</f>
        <v>0</v>
      </c>
      <c r="CF229" s="75"/>
      <c r="CG229" s="75">
        <f>SUM(HOSPITAL:MICROREDES!CG229)</f>
        <v>0</v>
      </c>
      <c r="CH229" s="76"/>
      <c r="CI229" s="90">
        <f>SUM(HOSPITAL:MICROREDES!CI229)</f>
        <v>0</v>
      </c>
      <c r="CJ229" s="75"/>
      <c r="CK229" s="75">
        <f>SUM(HOSPITAL:MICROREDES!CK229)</f>
        <v>0</v>
      </c>
      <c r="CL229" s="76"/>
      <c r="CM229" s="90">
        <f>SUM(HOSPITAL:MICROREDES!CM229)</f>
        <v>0</v>
      </c>
      <c r="CN229" s="75"/>
      <c r="CO229" s="75">
        <f>SUM(HOSPITAL:MICROREDES!CO229)</f>
        <v>0</v>
      </c>
      <c r="CP229" s="76"/>
      <c r="CQ229" s="90">
        <f>SUM(HOSPITAL:MICROREDES!CQ229)</f>
        <v>0</v>
      </c>
      <c r="CR229" s="75"/>
      <c r="CS229" s="75">
        <f>SUM(HOSPITAL:MICROREDES!CS229)</f>
        <v>0</v>
      </c>
      <c r="CT229" s="75"/>
      <c r="CU229" s="76">
        <f>SUM(HOSPITAL:MICROREDES!CU229)</f>
        <v>0</v>
      </c>
      <c r="CV229" s="90">
        <f>SUM(HOSPITAL:MICROREDES!CV229)</f>
        <v>0</v>
      </c>
      <c r="CW229" s="75">
        <f>SUM(HOSPITAL:MICROREDES!CW229)</f>
        <v>0</v>
      </c>
      <c r="CX229" s="76"/>
      <c r="DE229" s="13"/>
    </row>
    <row r="230" spans="1:109" ht="15" customHeight="1" x14ac:dyDescent="0.25">
      <c r="A230" s="6"/>
      <c r="C230" s="91" t="s">
        <v>34</v>
      </c>
      <c r="D230" s="75"/>
      <c r="E230" s="76"/>
      <c r="F230" s="90">
        <f>SUM(HOSPITAL:MICROREDES!F230)</f>
        <v>1</v>
      </c>
      <c r="G230" s="75"/>
      <c r="H230" s="75">
        <f>SUM(HOSPITAL:MICROREDES!H230)</f>
        <v>0</v>
      </c>
      <c r="I230" s="75"/>
      <c r="J230" s="75">
        <f>SUM(HOSPITAL:MICROREDES!J230)</f>
        <v>0</v>
      </c>
      <c r="K230" s="76"/>
      <c r="L230" s="90">
        <f>SUM(HOSPITAL:MICROREDES!L230)</f>
        <v>1</v>
      </c>
      <c r="M230" s="75"/>
      <c r="N230" s="75"/>
      <c r="O230" s="76"/>
      <c r="P230" s="90">
        <f>SUM(HOSPITAL:MICROREDES!P230)</f>
        <v>4</v>
      </c>
      <c r="Q230" s="75"/>
      <c r="R230" s="75"/>
      <c r="S230" s="75"/>
      <c r="T230" s="76"/>
      <c r="U230" s="90">
        <f>SUM(HOSPITAL:MICROREDES!U230)</f>
        <v>1</v>
      </c>
      <c r="V230" s="75"/>
      <c r="W230" s="75"/>
      <c r="X230" s="75"/>
      <c r="Y230" s="75"/>
      <c r="Z230" s="75"/>
      <c r="AA230" s="76"/>
      <c r="AB230" s="90">
        <f>SUM(HOSPITAL:MICROREDES!AB230)</f>
        <v>0</v>
      </c>
      <c r="AC230" s="75"/>
      <c r="AD230" s="75"/>
      <c r="AE230" s="75"/>
      <c r="AF230" s="75"/>
      <c r="AG230" s="76"/>
      <c r="AH230" s="90">
        <f>SUM(HOSPITAL:MICROREDES!AH230)</f>
        <v>0</v>
      </c>
      <c r="AI230" s="75"/>
      <c r="AJ230" s="75"/>
      <c r="AK230" s="75"/>
      <c r="AL230" s="75"/>
      <c r="AM230" s="75"/>
      <c r="AN230" s="75"/>
      <c r="AO230" s="75"/>
      <c r="AP230" s="76"/>
      <c r="AT230" s="91" t="s">
        <v>34</v>
      </c>
      <c r="AU230" s="75"/>
      <c r="AV230" s="76"/>
      <c r="AW230" s="90">
        <f>SUM(HOSPITAL:MICROREDES!AW230)</f>
        <v>1</v>
      </c>
      <c r="AX230" s="75"/>
      <c r="AY230" s="75">
        <f>SUM(HOSPITAL:MICROREDES!AY230)</f>
        <v>0</v>
      </c>
      <c r="AZ230" s="75"/>
      <c r="BA230" s="76">
        <f>SUM(HOSPITAL:MICROREDES!BA230)</f>
        <v>0</v>
      </c>
      <c r="BB230" s="90">
        <f>SUM(HOSPITAL:MICROREDES!BB230)</f>
        <v>1</v>
      </c>
      <c r="BC230" s="75">
        <f>SUM(HOSPITAL:MICROREDES!BC230)</f>
        <v>0</v>
      </c>
      <c r="BD230" s="75"/>
      <c r="BE230" s="75">
        <f>SUM(HOSPITAL:MICROREDES!BE230)</f>
        <v>0</v>
      </c>
      <c r="BF230" s="75"/>
      <c r="BG230" s="75">
        <f>SUM(HOSPITAL:MICROREDES!BG230)</f>
        <v>0</v>
      </c>
      <c r="BH230" s="76"/>
      <c r="BI230" s="90">
        <f>SUM(HOSPITAL:MICROREDES!BI230)</f>
        <v>0</v>
      </c>
      <c r="BJ230" s="75"/>
      <c r="BK230" s="75">
        <f>SUM(HOSPITAL:MICROREDES!BK230)</f>
        <v>0</v>
      </c>
      <c r="BL230" s="75"/>
      <c r="BM230" s="75">
        <f>SUM(HOSPITAL:MICROREDES!BM230)</f>
        <v>0</v>
      </c>
      <c r="BN230" s="76"/>
      <c r="BO230" s="90">
        <f>SUM(HOSPITAL:MICROREDES!BO230)</f>
        <v>0</v>
      </c>
      <c r="BP230" s="75"/>
      <c r="BQ230" s="75">
        <f>SUM(HOSPITAL:MICROREDES!BQ230)</f>
        <v>0</v>
      </c>
      <c r="BR230" s="75"/>
      <c r="BS230" s="76">
        <f>SUM(HOSPITAL:MICROREDES!BS230)</f>
        <v>0</v>
      </c>
      <c r="BT230" s="90">
        <f>SUM(HOSPITAL:MICROREDES!BT230)</f>
        <v>1</v>
      </c>
      <c r="BU230" s="75">
        <f>SUM(HOSPITAL:MICROREDES!BU230)</f>
        <v>0</v>
      </c>
      <c r="BV230" s="75"/>
      <c r="BW230" s="75">
        <f>SUM(HOSPITAL:MICROREDES!BW230)</f>
        <v>0</v>
      </c>
      <c r="BX230" s="75"/>
      <c r="BY230" s="76">
        <f>SUM(HOSPITAL:MICROREDES!BY230)</f>
        <v>0</v>
      </c>
      <c r="BZ230" s="90">
        <f>SUM(HOSPITAL:MICROREDES!BZ230)</f>
        <v>1</v>
      </c>
      <c r="CA230" s="75">
        <f>SUM(HOSPITAL:MICROREDES!CA230)</f>
        <v>0</v>
      </c>
      <c r="CB230" s="75"/>
      <c r="CC230" s="76">
        <f>SUM(HOSPITAL:MICROREDES!CC230)</f>
        <v>0</v>
      </c>
      <c r="CD230" s="90">
        <f>SUM(HOSPITAL:MICROREDES!CD230)</f>
        <v>8</v>
      </c>
      <c r="CE230" s="75">
        <f>SUM(HOSPITAL:MICROREDES!CE230)</f>
        <v>0</v>
      </c>
      <c r="CF230" s="75"/>
      <c r="CG230" s="75">
        <f>SUM(HOSPITAL:MICROREDES!CG230)</f>
        <v>0</v>
      </c>
      <c r="CH230" s="76"/>
      <c r="CI230" s="90">
        <f>SUM(HOSPITAL:MICROREDES!CI230)</f>
        <v>8</v>
      </c>
      <c r="CJ230" s="75"/>
      <c r="CK230" s="75">
        <f>SUM(HOSPITAL:MICROREDES!CK230)</f>
        <v>0</v>
      </c>
      <c r="CL230" s="76"/>
      <c r="CM230" s="90">
        <f>SUM(HOSPITAL:MICROREDES!CM230)</f>
        <v>1</v>
      </c>
      <c r="CN230" s="75"/>
      <c r="CO230" s="75">
        <f>SUM(HOSPITAL:MICROREDES!CO230)</f>
        <v>0</v>
      </c>
      <c r="CP230" s="76"/>
      <c r="CQ230" s="90">
        <f>SUM(HOSPITAL:MICROREDES!CQ230)</f>
        <v>2</v>
      </c>
      <c r="CR230" s="75"/>
      <c r="CS230" s="75">
        <f>SUM(HOSPITAL:MICROREDES!CS230)</f>
        <v>0</v>
      </c>
      <c r="CT230" s="75"/>
      <c r="CU230" s="76">
        <f>SUM(HOSPITAL:MICROREDES!CU230)</f>
        <v>0</v>
      </c>
      <c r="CV230" s="90">
        <f>SUM(HOSPITAL:MICROREDES!CV230)</f>
        <v>5</v>
      </c>
      <c r="CW230" s="75">
        <f>SUM(HOSPITAL:MICROREDES!CW230)</f>
        <v>0</v>
      </c>
      <c r="CX230" s="76"/>
      <c r="DE230" s="13"/>
    </row>
    <row r="231" spans="1:109" ht="15" customHeight="1" x14ac:dyDescent="0.25">
      <c r="A231" s="6"/>
      <c r="C231" s="91" t="s">
        <v>35</v>
      </c>
      <c r="D231" s="75"/>
      <c r="E231" s="76"/>
      <c r="F231" s="90">
        <f>SUM(HOSPITAL:MICROREDES!F231)</f>
        <v>29</v>
      </c>
      <c r="G231" s="75"/>
      <c r="H231" s="75">
        <f>SUM(HOSPITAL:MICROREDES!H231)</f>
        <v>0</v>
      </c>
      <c r="I231" s="75"/>
      <c r="J231" s="75">
        <f>SUM(HOSPITAL:MICROREDES!J231)</f>
        <v>0</v>
      </c>
      <c r="K231" s="76"/>
      <c r="L231" s="90">
        <f>SUM(HOSPITAL:MICROREDES!L231)</f>
        <v>7</v>
      </c>
      <c r="M231" s="75"/>
      <c r="N231" s="75"/>
      <c r="O231" s="76"/>
      <c r="P231" s="90">
        <f>SUM(HOSPITAL:MICROREDES!P231)</f>
        <v>18</v>
      </c>
      <c r="Q231" s="75"/>
      <c r="R231" s="75"/>
      <c r="S231" s="75"/>
      <c r="T231" s="76"/>
      <c r="U231" s="90">
        <f>SUM(HOSPITAL:MICROREDES!U231)</f>
        <v>5</v>
      </c>
      <c r="V231" s="75"/>
      <c r="W231" s="75"/>
      <c r="X231" s="75"/>
      <c r="Y231" s="75"/>
      <c r="Z231" s="75"/>
      <c r="AA231" s="76"/>
      <c r="AB231" s="90">
        <f>SUM(HOSPITAL:MICROREDES!AB231)</f>
        <v>14</v>
      </c>
      <c r="AC231" s="75"/>
      <c r="AD231" s="75"/>
      <c r="AE231" s="75"/>
      <c r="AF231" s="75"/>
      <c r="AG231" s="76"/>
      <c r="AH231" s="90">
        <f>SUM(HOSPITAL:MICROREDES!AH231)</f>
        <v>4</v>
      </c>
      <c r="AI231" s="75"/>
      <c r="AJ231" s="75"/>
      <c r="AK231" s="75"/>
      <c r="AL231" s="75"/>
      <c r="AM231" s="75"/>
      <c r="AN231" s="75"/>
      <c r="AO231" s="75"/>
      <c r="AP231" s="76"/>
      <c r="AT231" s="91" t="s">
        <v>35</v>
      </c>
      <c r="AU231" s="75"/>
      <c r="AV231" s="76"/>
      <c r="AW231" s="90">
        <f>SUM(HOSPITAL:MICROREDES!AW231)</f>
        <v>12</v>
      </c>
      <c r="AX231" s="75"/>
      <c r="AY231" s="75">
        <f>SUM(HOSPITAL:MICROREDES!AY231)</f>
        <v>0</v>
      </c>
      <c r="AZ231" s="75"/>
      <c r="BA231" s="76">
        <f>SUM(HOSPITAL:MICROREDES!BA231)</f>
        <v>0</v>
      </c>
      <c r="BB231" s="90">
        <f>SUM(HOSPITAL:MICROREDES!BB231)</f>
        <v>9</v>
      </c>
      <c r="BC231" s="75">
        <f>SUM(HOSPITAL:MICROREDES!BC231)</f>
        <v>0</v>
      </c>
      <c r="BD231" s="75"/>
      <c r="BE231" s="75">
        <f>SUM(HOSPITAL:MICROREDES!BE231)</f>
        <v>0</v>
      </c>
      <c r="BF231" s="75"/>
      <c r="BG231" s="75">
        <f>SUM(HOSPITAL:MICROREDES!BG231)</f>
        <v>0</v>
      </c>
      <c r="BH231" s="76"/>
      <c r="BI231" s="90">
        <f>SUM(HOSPITAL:MICROREDES!BI231)</f>
        <v>0</v>
      </c>
      <c r="BJ231" s="75"/>
      <c r="BK231" s="75">
        <f>SUM(HOSPITAL:MICROREDES!BK231)</f>
        <v>0</v>
      </c>
      <c r="BL231" s="75"/>
      <c r="BM231" s="75">
        <f>SUM(HOSPITAL:MICROREDES!BM231)</f>
        <v>0</v>
      </c>
      <c r="BN231" s="76"/>
      <c r="BO231" s="90">
        <f>SUM(HOSPITAL:MICROREDES!BO231)</f>
        <v>1</v>
      </c>
      <c r="BP231" s="75"/>
      <c r="BQ231" s="75">
        <f>SUM(HOSPITAL:MICROREDES!BQ231)</f>
        <v>0</v>
      </c>
      <c r="BR231" s="75"/>
      <c r="BS231" s="76">
        <f>SUM(HOSPITAL:MICROREDES!BS231)</f>
        <v>0</v>
      </c>
      <c r="BT231" s="90">
        <f>SUM(HOSPITAL:MICROREDES!BT231)</f>
        <v>2</v>
      </c>
      <c r="BU231" s="75">
        <f>SUM(HOSPITAL:MICROREDES!BU231)</f>
        <v>0</v>
      </c>
      <c r="BV231" s="75"/>
      <c r="BW231" s="75">
        <f>SUM(HOSPITAL:MICROREDES!BW231)</f>
        <v>0</v>
      </c>
      <c r="BX231" s="75"/>
      <c r="BY231" s="76">
        <f>SUM(HOSPITAL:MICROREDES!BY231)</f>
        <v>0</v>
      </c>
      <c r="BZ231" s="90">
        <f>SUM(HOSPITAL:MICROREDES!BZ231)</f>
        <v>1</v>
      </c>
      <c r="CA231" s="75">
        <f>SUM(HOSPITAL:MICROREDES!CA231)</f>
        <v>0</v>
      </c>
      <c r="CB231" s="75"/>
      <c r="CC231" s="76">
        <f>SUM(HOSPITAL:MICROREDES!CC231)</f>
        <v>0</v>
      </c>
      <c r="CD231" s="90">
        <f>SUM(HOSPITAL:MICROREDES!CD231)</f>
        <v>114</v>
      </c>
      <c r="CE231" s="75">
        <f>SUM(HOSPITAL:MICROREDES!CE231)</f>
        <v>0</v>
      </c>
      <c r="CF231" s="75"/>
      <c r="CG231" s="75">
        <f>SUM(HOSPITAL:MICROREDES!CG231)</f>
        <v>0</v>
      </c>
      <c r="CH231" s="76"/>
      <c r="CI231" s="90">
        <f>SUM(HOSPITAL:MICROREDES!CI231)</f>
        <v>124</v>
      </c>
      <c r="CJ231" s="75"/>
      <c r="CK231" s="75">
        <f>SUM(HOSPITAL:MICROREDES!CK231)</f>
        <v>0</v>
      </c>
      <c r="CL231" s="76"/>
      <c r="CM231" s="90">
        <f>SUM(HOSPITAL:MICROREDES!CM231)</f>
        <v>44</v>
      </c>
      <c r="CN231" s="75"/>
      <c r="CO231" s="75">
        <f>SUM(HOSPITAL:MICROREDES!CO231)</f>
        <v>0</v>
      </c>
      <c r="CP231" s="76"/>
      <c r="CQ231" s="90">
        <f>SUM(HOSPITAL:MICROREDES!CQ231)</f>
        <v>41</v>
      </c>
      <c r="CR231" s="75"/>
      <c r="CS231" s="75">
        <f>SUM(HOSPITAL:MICROREDES!CS231)</f>
        <v>0</v>
      </c>
      <c r="CT231" s="75"/>
      <c r="CU231" s="76">
        <f>SUM(HOSPITAL:MICROREDES!CU231)</f>
        <v>0</v>
      </c>
      <c r="CV231" s="90">
        <f>SUM(HOSPITAL:MICROREDES!CV231)</f>
        <v>52</v>
      </c>
      <c r="CW231" s="75">
        <f>SUM(HOSPITAL:MICROREDES!CW231)</f>
        <v>0</v>
      </c>
      <c r="CX231" s="76"/>
      <c r="DE231" s="13"/>
    </row>
    <row r="232" spans="1:109" ht="15" customHeight="1" x14ac:dyDescent="0.25">
      <c r="A232" s="6"/>
      <c r="C232" s="91" t="s">
        <v>36</v>
      </c>
      <c r="D232" s="75"/>
      <c r="E232" s="76"/>
      <c r="F232" s="90">
        <f>SUM(HOSPITAL:MICROREDES!F232)</f>
        <v>15</v>
      </c>
      <c r="G232" s="75"/>
      <c r="H232" s="75">
        <f>SUM(HOSPITAL:MICROREDES!H232)</f>
        <v>0</v>
      </c>
      <c r="I232" s="75"/>
      <c r="J232" s="75">
        <f>SUM(HOSPITAL:MICROREDES!J232)</f>
        <v>0</v>
      </c>
      <c r="K232" s="76"/>
      <c r="L232" s="90">
        <f>SUM(HOSPITAL:MICROREDES!L232)</f>
        <v>5</v>
      </c>
      <c r="M232" s="75"/>
      <c r="N232" s="75"/>
      <c r="O232" s="76"/>
      <c r="P232" s="90">
        <f>SUM(HOSPITAL:MICROREDES!P232)</f>
        <v>9</v>
      </c>
      <c r="Q232" s="75"/>
      <c r="R232" s="75"/>
      <c r="S232" s="75"/>
      <c r="T232" s="76"/>
      <c r="U232" s="90">
        <f>SUM(HOSPITAL:MICROREDES!U232)</f>
        <v>5</v>
      </c>
      <c r="V232" s="75"/>
      <c r="W232" s="75"/>
      <c r="X232" s="75"/>
      <c r="Y232" s="75"/>
      <c r="Z232" s="75"/>
      <c r="AA232" s="76"/>
      <c r="AB232" s="90">
        <f>SUM(HOSPITAL:MICROREDES!AB232)</f>
        <v>5</v>
      </c>
      <c r="AC232" s="75"/>
      <c r="AD232" s="75"/>
      <c r="AE232" s="75"/>
      <c r="AF232" s="75"/>
      <c r="AG232" s="76"/>
      <c r="AH232" s="90">
        <f>SUM(HOSPITAL:MICROREDES!AH232)</f>
        <v>5</v>
      </c>
      <c r="AI232" s="75"/>
      <c r="AJ232" s="75"/>
      <c r="AK232" s="75"/>
      <c r="AL232" s="75"/>
      <c r="AM232" s="75"/>
      <c r="AN232" s="75"/>
      <c r="AO232" s="75"/>
      <c r="AP232" s="76"/>
      <c r="AT232" s="91" t="s">
        <v>36</v>
      </c>
      <c r="AU232" s="75"/>
      <c r="AV232" s="76"/>
      <c r="AW232" s="90">
        <f>SUM(HOSPITAL:MICROREDES!AW232)</f>
        <v>10</v>
      </c>
      <c r="AX232" s="75"/>
      <c r="AY232" s="75">
        <f>SUM(HOSPITAL:MICROREDES!AY232)</f>
        <v>0</v>
      </c>
      <c r="AZ232" s="75"/>
      <c r="BA232" s="76">
        <f>SUM(HOSPITAL:MICROREDES!BA232)</f>
        <v>0</v>
      </c>
      <c r="BB232" s="90">
        <f>SUM(HOSPITAL:MICROREDES!BB232)</f>
        <v>4</v>
      </c>
      <c r="BC232" s="75">
        <f>SUM(HOSPITAL:MICROREDES!BC232)</f>
        <v>0</v>
      </c>
      <c r="BD232" s="75"/>
      <c r="BE232" s="75">
        <f>SUM(HOSPITAL:MICROREDES!BE232)</f>
        <v>0</v>
      </c>
      <c r="BF232" s="75"/>
      <c r="BG232" s="75">
        <f>SUM(HOSPITAL:MICROREDES!BG232)</f>
        <v>0</v>
      </c>
      <c r="BH232" s="76"/>
      <c r="BI232" s="90">
        <f>SUM(HOSPITAL:MICROREDES!BI232)</f>
        <v>0</v>
      </c>
      <c r="BJ232" s="75"/>
      <c r="BK232" s="75">
        <f>SUM(HOSPITAL:MICROREDES!BK232)</f>
        <v>0</v>
      </c>
      <c r="BL232" s="75"/>
      <c r="BM232" s="75">
        <f>SUM(HOSPITAL:MICROREDES!BM232)</f>
        <v>0</v>
      </c>
      <c r="BN232" s="76"/>
      <c r="BO232" s="90">
        <f>SUM(HOSPITAL:MICROREDES!BO232)</f>
        <v>0</v>
      </c>
      <c r="BP232" s="75"/>
      <c r="BQ232" s="75">
        <f>SUM(HOSPITAL:MICROREDES!BQ232)</f>
        <v>0</v>
      </c>
      <c r="BR232" s="75"/>
      <c r="BS232" s="76">
        <f>SUM(HOSPITAL:MICROREDES!BS232)</f>
        <v>0</v>
      </c>
      <c r="BT232" s="90">
        <f>SUM(HOSPITAL:MICROREDES!BT232)</f>
        <v>3</v>
      </c>
      <c r="BU232" s="75">
        <f>SUM(HOSPITAL:MICROREDES!BU232)</f>
        <v>0</v>
      </c>
      <c r="BV232" s="75"/>
      <c r="BW232" s="75">
        <f>SUM(HOSPITAL:MICROREDES!BW232)</f>
        <v>0</v>
      </c>
      <c r="BX232" s="75"/>
      <c r="BY232" s="76">
        <f>SUM(HOSPITAL:MICROREDES!BY232)</f>
        <v>0</v>
      </c>
      <c r="BZ232" s="90">
        <f>SUM(HOSPITAL:MICROREDES!BZ232)</f>
        <v>0</v>
      </c>
      <c r="CA232" s="75">
        <f>SUM(HOSPITAL:MICROREDES!CA232)</f>
        <v>0</v>
      </c>
      <c r="CB232" s="75"/>
      <c r="CC232" s="76">
        <f>SUM(HOSPITAL:MICROREDES!CC232)</f>
        <v>0</v>
      </c>
      <c r="CD232" s="90">
        <f>SUM(HOSPITAL:MICROREDES!CD232)</f>
        <v>62</v>
      </c>
      <c r="CE232" s="75">
        <f>SUM(HOSPITAL:MICROREDES!CE232)</f>
        <v>0</v>
      </c>
      <c r="CF232" s="75"/>
      <c r="CG232" s="75">
        <f>SUM(HOSPITAL:MICROREDES!CG232)</f>
        <v>0</v>
      </c>
      <c r="CH232" s="76"/>
      <c r="CI232" s="90">
        <f>SUM(HOSPITAL:MICROREDES!CI232)</f>
        <v>62</v>
      </c>
      <c r="CJ232" s="75"/>
      <c r="CK232" s="75">
        <f>SUM(HOSPITAL:MICROREDES!CK232)</f>
        <v>0</v>
      </c>
      <c r="CL232" s="76"/>
      <c r="CM232" s="90">
        <f>SUM(HOSPITAL:MICROREDES!CM232)</f>
        <v>21</v>
      </c>
      <c r="CN232" s="75"/>
      <c r="CO232" s="75">
        <f>SUM(HOSPITAL:MICROREDES!CO232)</f>
        <v>0</v>
      </c>
      <c r="CP232" s="76"/>
      <c r="CQ232" s="90">
        <f>SUM(HOSPITAL:MICROREDES!CQ232)</f>
        <v>20</v>
      </c>
      <c r="CR232" s="75"/>
      <c r="CS232" s="75">
        <f>SUM(HOSPITAL:MICROREDES!CS232)</f>
        <v>0</v>
      </c>
      <c r="CT232" s="75"/>
      <c r="CU232" s="76">
        <f>SUM(HOSPITAL:MICROREDES!CU232)</f>
        <v>0</v>
      </c>
      <c r="CV232" s="90">
        <f>SUM(HOSPITAL:MICROREDES!CV232)</f>
        <v>24</v>
      </c>
      <c r="CW232" s="75">
        <f>SUM(HOSPITAL:MICROREDES!CW232)</f>
        <v>0</v>
      </c>
      <c r="CX232" s="76"/>
      <c r="DE232" s="13"/>
    </row>
    <row r="233" spans="1:109" ht="15" customHeight="1" x14ac:dyDescent="0.25">
      <c r="A233" s="6"/>
      <c r="C233" s="93" t="s">
        <v>37</v>
      </c>
      <c r="D233" s="75"/>
      <c r="E233" s="76"/>
      <c r="F233" s="92">
        <f>SUM(HOSPITAL:MICROREDES!F233)</f>
        <v>45</v>
      </c>
      <c r="G233" s="75"/>
      <c r="H233" s="75">
        <f>SUM(HOSPITAL:MICROREDES!H233)</f>
        <v>0</v>
      </c>
      <c r="I233" s="75"/>
      <c r="J233" s="75">
        <f>SUM(HOSPITAL:MICROREDES!J233)</f>
        <v>0</v>
      </c>
      <c r="K233" s="76"/>
      <c r="L233" s="92">
        <f>SUM(HOSPITAL:MICROREDES!L233)</f>
        <v>13</v>
      </c>
      <c r="M233" s="75"/>
      <c r="N233" s="75"/>
      <c r="O233" s="76"/>
      <c r="P233" s="92">
        <f>SUM(HOSPITAL:MICROREDES!P233)</f>
        <v>31</v>
      </c>
      <c r="Q233" s="75"/>
      <c r="R233" s="75"/>
      <c r="S233" s="75"/>
      <c r="T233" s="76"/>
      <c r="U233" s="92">
        <f>SUM(HOSPITAL:MICROREDES!U233)</f>
        <v>11</v>
      </c>
      <c r="V233" s="75"/>
      <c r="W233" s="75"/>
      <c r="X233" s="75"/>
      <c r="Y233" s="75"/>
      <c r="Z233" s="75"/>
      <c r="AA233" s="76"/>
      <c r="AB233" s="92">
        <f>SUM(HOSPITAL:MICROREDES!AB233)</f>
        <v>19</v>
      </c>
      <c r="AC233" s="75"/>
      <c r="AD233" s="75"/>
      <c r="AE233" s="75"/>
      <c r="AF233" s="75"/>
      <c r="AG233" s="76"/>
      <c r="AH233" s="92">
        <f>SUM(HOSPITAL:MICROREDES!AH233)</f>
        <v>9</v>
      </c>
      <c r="AI233" s="75"/>
      <c r="AJ233" s="75"/>
      <c r="AK233" s="75"/>
      <c r="AL233" s="75"/>
      <c r="AM233" s="75"/>
      <c r="AN233" s="75"/>
      <c r="AO233" s="75"/>
      <c r="AP233" s="76"/>
      <c r="AT233" s="93" t="s">
        <v>37</v>
      </c>
      <c r="AU233" s="75"/>
      <c r="AV233" s="76"/>
      <c r="AW233" s="92">
        <f>SUM(HOSPITAL:MICROREDES!AW233)</f>
        <v>23</v>
      </c>
      <c r="AX233" s="75"/>
      <c r="AY233" s="75">
        <f>SUM(HOSPITAL:MICROREDES!AY233)</f>
        <v>0</v>
      </c>
      <c r="AZ233" s="75"/>
      <c r="BA233" s="76">
        <f>SUM(HOSPITAL:MICROREDES!BA233)</f>
        <v>0</v>
      </c>
      <c r="BB233" s="92">
        <f>SUM(HOSPITAL:MICROREDES!BB233)</f>
        <v>14</v>
      </c>
      <c r="BC233" s="75">
        <f>SUM(HOSPITAL:MICROREDES!BC233)</f>
        <v>0</v>
      </c>
      <c r="BD233" s="75"/>
      <c r="BE233" s="75">
        <f>SUM(HOSPITAL:MICROREDES!BE233)</f>
        <v>0</v>
      </c>
      <c r="BF233" s="75"/>
      <c r="BG233" s="75">
        <f>SUM(HOSPITAL:MICROREDES!BG233)</f>
        <v>0</v>
      </c>
      <c r="BH233" s="76"/>
      <c r="BI233" s="92">
        <f>SUM(HOSPITAL:MICROREDES!BI233)</f>
        <v>0</v>
      </c>
      <c r="BJ233" s="75"/>
      <c r="BK233" s="75">
        <f>SUM(HOSPITAL:MICROREDES!BK233)</f>
        <v>0</v>
      </c>
      <c r="BL233" s="75"/>
      <c r="BM233" s="75">
        <f>SUM(HOSPITAL:MICROREDES!BM233)</f>
        <v>0</v>
      </c>
      <c r="BN233" s="76"/>
      <c r="BO233" s="92">
        <f>SUM(HOSPITAL:MICROREDES!BO233)</f>
        <v>1</v>
      </c>
      <c r="BP233" s="75"/>
      <c r="BQ233" s="75">
        <f>SUM(HOSPITAL:MICROREDES!BQ233)</f>
        <v>0</v>
      </c>
      <c r="BR233" s="75"/>
      <c r="BS233" s="76">
        <f>SUM(HOSPITAL:MICROREDES!BS233)</f>
        <v>0</v>
      </c>
      <c r="BT233" s="92">
        <f>SUM(HOSPITAL:MICROREDES!BT233)</f>
        <v>6</v>
      </c>
      <c r="BU233" s="75">
        <f>SUM(HOSPITAL:MICROREDES!BU233)</f>
        <v>0</v>
      </c>
      <c r="BV233" s="75"/>
      <c r="BW233" s="75">
        <f>SUM(HOSPITAL:MICROREDES!BW233)</f>
        <v>0</v>
      </c>
      <c r="BX233" s="75"/>
      <c r="BY233" s="76">
        <f>SUM(HOSPITAL:MICROREDES!BY233)</f>
        <v>0</v>
      </c>
      <c r="BZ233" s="92">
        <f>SUM(HOSPITAL:MICROREDES!BZ233)</f>
        <v>2</v>
      </c>
      <c r="CA233" s="75">
        <f>SUM(HOSPITAL:MICROREDES!CA233)</f>
        <v>0</v>
      </c>
      <c r="CB233" s="75"/>
      <c r="CC233" s="76">
        <f>SUM(HOSPITAL:MICROREDES!CC233)</f>
        <v>0</v>
      </c>
      <c r="CD233" s="92">
        <f>SUM(HOSPITAL:MICROREDES!CD233)</f>
        <v>184</v>
      </c>
      <c r="CE233" s="75">
        <f>SUM(HOSPITAL:MICROREDES!CE233)</f>
        <v>0</v>
      </c>
      <c r="CF233" s="75"/>
      <c r="CG233" s="75">
        <f>SUM(HOSPITAL:MICROREDES!CG233)</f>
        <v>0</v>
      </c>
      <c r="CH233" s="76"/>
      <c r="CI233" s="92">
        <f>SUM(HOSPITAL:MICROREDES!CI233)</f>
        <v>194</v>
      </c>
      <c r="CJ233" s="75"/>
      <c r="CK233" s="75">
        <f>SUM(HOSPITAL:MICROREDES!CK233)</f>
        <v>0</v>
      </c>
      <c r="CL233" s="76"/>
      <c r="CM233" s="92">
        <f>SUM(HOSPITAL:MICROREDES!CM233)</f>
        <v>66</v>
      </c>
      <c r="CN233" s="75"/>
      <c r="CO233" s="75">
        <f>SUM(HOSPITAL:MICROREDES!CO233)</f>
        <v>0</v>
      </c>
      <c r="CP233" s="76"/>
      <c r="CQ233" s="92">
        <f>SUM(HOSPITAL:MICROREDES!CQ233)</f>
        <v>63</v>
      </c>
      <c r="CR233" s="75"/>
      <c r="CS233" s="75">
        <f>SUM(HOSPITAL:MICROREDES!CS233)</f>
        <v>0</v>
      </c>
      <c r="CT233" s="75"/>
      <c r="CU233" s="76">
        <f>SUM(HOSPITAL:MICROREDES!CU233)</f>
        <v>0</v>
      </c>
      <c r="CV233" s="92">
        <f>SUM(HOSPITAL:MICROREDES!CV233)</f>
        <v>81</v>
      </c>
      <c r="CW233" s="75">
        <f>SUM(HOSPITAL:MICROREDES!CW233)</f>
        <v>0</v>
      </c>
      <c r="CX233" s="76"/>
      <c r="DE233" s="13"/>
    </row>
    <row r="234" spans="1:109" ht="15" customHeight="1" x14ac:dyDescent="0.25">
      <c r="A234" s="6"/>
      <c r="DE234" s="13"/>
    </row>
    <row r="235" spans="1:109" ht="15" customHeight="1" x14ac:dyDescent="0.25">
      <c r="A235" s="6"/>
      <c r="DE235" s="13"/>
    </row>
    <row r="236" spans="1:109" ht="15" customHeight="1" x14ac:dyDescent="0.25">
      <c r="A236" s="6"/>
      <c r="DE236" s="13"/>
    </row>
    <row r="237" spans="1:109" ht="15" customHeight="1" x14ac:dyDescent="0.25">
      <c r="A237" s="6"/>
      <c r="D237" s="82" t="s">
        <v>61</v>
      </c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9"/>
      <c r="AJ237" s="79"/>
      <c r="AK237" s="79"/>
      <c r="AL237" s="79"/>
      <c r="AM237" s="79"/>
      <c r="BL237" s="82" t="s">
        <v>62</v>
      </c>
      <c r="BM237" s="79"/>
      <c r="BN237" s="79"/>
      <c r="BO237" s="79"/>
      <c r="BP237" s="79"/>
      <c r="BQ237" s="79"/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DE237" s="13"/>
    </row>
    <row r="238" spans="1:109" ht="15" customHeight="1" x14ac:dyDescent="0.25">
      <c r="A238" s="6"/>
      <c r="DE238" s="13"/>
    </row>
    <row r="239" spans="1:109" ht="15" customHeight="1" x14ac:dyDescent="0.25">
      <c r="A239" s="6"/>
      <c r="B239" s="95" t="s">
        <v>63</v>
      </c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6"/>
      <c r="Z239" s="95" t="s">
        <v>37</v>
      </c>
      <c r="AA239" s="75"/>
      <c r="AB239" s="75"/>
      <c r="AC239" s="75"/>
      <c r="AD239" s="75"/>
      <c r="AE239" s="75"/>
      <c r="AF239" s="76"/>
      <c r="AG239" s="95" t="s">
        <v>33</v>
      </c>
      <c r="AH239" s="75"/>
      <c r="AI239" s="75"/>
      <c r="AJ239" s="75"/>
      <c r="AK239" s="75"/>
      <c r="AL239" s="75"/>
      <c r="AM239" s="76"/>
      <c r="AO239" s="95" t="s">
        <v>34</v>
      </c>
      <c r="AP239" s="75"/>
      <c r="AQ239" s="75"/>
      <c r="AR239" s="75"/>
      <c r="AS239" s="75"/>
      <c r="AT239" s="75"/>
      <c r="AU239" s="76"/>
      <c r="AV239" s="95" t="s">
        <v>35</v>
      </c>
      <c r="AW239" s="75"/>
      <c r="AX239" s="75"/>
      <c r="AY239" s="75"/>
      <c r="AZ239" s="76"/>
      <c r="BA239" s="95" t="s">
        <v>36</v>
      </c>
      <c r="BB239" s="75"/>
      <c r="BC239" s="75"/>
      <c r="BD239" s="75"/>
      <c r="BE239" s="76"/>
      <c r="BL239" s="94" t="s">
        <v>64</v>
      </c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6"/>
      <c r="CE239" s="95" t="s">
        <v>31</v>
      </c>
      <c r="CF239" s="75"/>
      <c r="CG239" s="75"/>
      <c r="CH239" s="75"/>
      <c r="CI239" s="76"/>
      <c r="DE239" s="13"/>
    </row>
    <row r="240" spans="1:109" ht="15" customHeight="1" x14ac:dyDescent="0.25">
      <c r="A240" s="6"/>
      <c r="B240" s="96" t="s">
        <v>65</v>
      </c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6"/>
      <c r="Z240" s="97">
        <f>SUM(HOSPITAL:MICROREDES!Z240)</f>
        <v>6</v>
      </c>
      <c r="AA240" s="75"/>
      <c r="AB240" s="75"/>
      <c r="AC240" s="75"/>
      <c r="AD240" s="75"/>
      <c r="AE240" s="75"/>
      <c r="AF240" s="76"/>
      <c r="AG240" s="97">
        <f>SUM(HOSPITAL:MICROREDES!AG240)</f>
        <v>0</v>
      </c>
      <c r="AH240" s="75"/>
      <c r="AI240" s="75"/>
      <c r="AJ240" s="75"/>
      <c r="AK240" s="75"/>
      <c r="AL240" s="75"/>
      <c r="AM240" s="76"/>
      <c r="AO240" s="97">
        <f>SUM(HOSPITAL:MICROREDES!AO240)</f>
        <v>0</v>
      </c>
      <c r="AP240" s="75"/>
      <c r="AQ240" s="75"/>
      <c r="AR240" s="75"/>
      <c r="AS240" s="75"/>
      <c r="AT240" s="75"/>
      <c r="AU240" s="76"/>
      <c r="AV240" s="97">
        <f>SUM(HOSPITAL:MICROREDES!AV240)</f>
        <v>0</v>
      </c>
      <c r="AW240" s="75"/>
      <c r="AX240" s="75"/>
      <c r="AY240" s="75"/>
      <c r="AZ240" s="76"/>
      <c r="BA240" s="97">
        <f>SUM(HOSPITAL:MICROREDES!BA240)</f>
        <v>0</v>
      </c>
      <c r="BB240" s="75"/>
      <c r="BC240" s="75"/>
      <c r="BD240" s="75"/>
      <c r="BE240" s="76"/>
      <c r="BL240" s="98" t="s">
        <v>66</v>
      </c>
      <c r="BM240" s="75"/>
      <c r="BN240" s="75"/>
      <c r="BO240" s="75"/>
      <c r="BP240" s="75"/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  <c r="CD240" s="76"/>
      <c r="CE240" s="99">
        <f>SUM(HOSPITAL:MICROREDES!CE240)</f>
        <v>0</v>
      </c>
      <c r="CF240" s="75"/>
      <c r="CG240" s="75"/>
      <c r="CH240" s="75"/>
      <c r="CI240" s="76"/>
      <c r="DE240" s="13"/>
    </row>
    <row r="241" spans="1:109" ht="15" customHeight="1" x14ac:dyDescent="0.25">
      <c r="A241" s="6"/>
      <c r="B241" s="96" t="s">
        <v>67</v>
      </c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6"/>
      <c r="Z241" s="97">
        <f>SUM(HOSPITAL:MICROREDES!Z241)</f>
        <v>29</v>
      </c>
      <c r="AA241" s="75"/>
      <c r="AB241" s="75"/>
      <c r="AC241" s="75"/>
      <c r="AD241" s="75"/>
      <c r="AE241" s="75"/>
      <c r="AF241" s="76"/>
      <c r="AG241" s="97">
        <f>SUM(HOSPITAL:MICROREDES!AG241)</f>
        <v>0</v>
      </c>
      <c r="AH241" s="75"/>
      <c r="AI241" s="75"/>
      <c r="AJ241" s="75"/>
      <c r="AK241" s="75"/>
      <c r="AL241" s="75"/>
      <c r="AM241" s="76"/>
      <c r="AO241" s="97">
        <f>SUM(HOSPITAL:MICROREDES!AO241)</f>
        <v>0</v>
      </c>
      <c r="AP241" s="75"/>
      <c r="AQ241" s="75"/>
      <c r="AR241" s="75"/>
      <c r="AS241" s="75"/>
      <c r="AT241" s="75"/>
      <c r="AU241" s="76"/>
      <c r="AV241" s="97">
        <f>SUM(HOSPITAL:MICROREDES!AV241)</f>
        <v>4</v>
      </c>
      <c r="AW241" s="75"/>
      <c r="AX241" s="75"/>
      <c r="AY241" s="75"/>
      <c r="AZ241" s="76"/>
      <c r="BA241" s="97">
        <f>SUM(HOSPITAL:MICROREDES!BA241)</f>
        <v>1</v>
      </c>
      <c r="BB241" s="75"/>
      <c r="BC241" s="75"/>
      <c r="BD241" s="75"/>
      <c r="BE241" s="76"/>
      <c r="BL241" s="98" t="s">
        <v>68</v>
      </c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6"/>
      <c r="CE241" s="99">
        <f>SUM(HOSPITAL:MICROREDES!CE241)</f>
        <v>0</v>
      </c>
      <c r="CF241" s="75"/>
      <c r="CG241" s="75"/>
      <c r="CH241" s="75"/>
      <c r="CI241" s="76"/>
      <c r="DE241" s="13"/>
    </row>
    <row r="242" spans="1:109" ht="15" customHeight="1" x14ac:dyDescent="0.25">
      <c r="A242" s="6"/>
      <c r="B242" s="96" t="s">
        <v>69</v>
      </c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6"/>
      <c r="Z242" s="97">
        <f>SUM(HOSPITAL:MICROREDES!Z242)</f>
        <v>0</v>
      </c>
      <c r="AA242" s="75"/>
      <c r="AB242" s="75"/>
      <c r="AC242" s="75"/>
      <c r="AD242" s="75"/>
      <c r="AE242" s="75"/>
      <c r="AF242" s="76"/>
      <c r="AG242" s="97">
        <f>SUM(HOSPITAL:MICROREDES!AG242)</f>
        <v>0</v>
      </c>
      <c r="AH242" s="75"/>
      <c r="AI242" s="75"/>
      <c r="AJ242" s="75"/>
      <c r="AK242" s="75"/>
      <c r="AL242" s="75"/>
      <c r="AM242" s="76"/>
      <c r="AO242" s="97">
        <f>SUM(HOSPITAL:MICROREDES!AO242)</f>
        <v>0</v>
      </c>
      <c r="AP242" s="75"/>
      <c r="AQ242" s="75"/>
      <c r="AR242" s="75"/>
      <c r="AS242" s="75"/>
      <c r="AT242" s="75"/>
      <c r="AU242" s="76"/>
      <c r="AV242" s="97">
        <f>SUM(HOSPITAL:MICROREDES!AV242)</f>
        <v>0</v>
      </c>
      <c r="AW242" s="75"/>
      <c r="AX242" s="75"/>
      <c r="AY242" s="75"/>
      <c r="AZ242" s="76"/>
      <c r="BA242" s="97">
        <f>SUM(HOSPITAL:MICROREDES!BA242)</f>
        <v>0</v>
      </c>
      <c r="BB242" s="75"/>
      <c r="BC242" s="75"/>
      <c r="BD242" s="75"/>
      <c r="BE242" s="76"/>
      <c r="BL242" s="98" t="s">
        <v>70</v>
      </c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6"/>
      <c r="CE242" s="99">
        <f>SUM(HOSPITAL:MICROREDES!CE242)</f>
        <v>0</v>
      </c>
      <c r="CF242" s="75"/>
      <c r="CG242" s="75"/>
      <c r="CH242" s="75"/>
      <c r="CI242" s="76"/>
      <c r="DE242" s="13"/>
    </row>
    <row r="243" spans="1:109" ht="15" customHeight="1" x14ac:dyDescent="0.25">
      <c r="A243" s="6"/>
      <c r="B243" s="96" t="s">
        <v>71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6"/>
      <c r="Z243" s="97">
        <f>SUM(HOSPITAL:MICROREDES!Z243)</f>
        <v>7</v>
      </c>
      <c r="AA243" s="75"/>
      <c r="AB243" s="75"/>
      <c r="AC243" s="75"/>
      <c r="AD243" s="75"/>
      <c r="AE243" s="75"/>
      <c r="AF243" s="76"/>
      <c r="AG243" s="97">
        <f>SUM(HOSPITAL:MICROREDES!AG243)</f>
        <v>0</v>
      </c>
      <c r="AH243" s="75"/>
      <c r="AI243" s="75"/>
      <c r="AJ243" s="75"/>
      <c r="AK243" s="75"/>
      <c r="AL243" s="75"/>
      <c r="AM243" s="76"/>
      <c r="AO243" s="97">
        <f>SUM(HOSPITAL:MICROREDES!AO243)</f>
        <v>0</v>
      </c>
      <c r="AP243" s="75"/>
      <c r="AQ243" s="75"/>
      <c r="AR243" s="75"/>
      <c r="AS243" s="75"/>
      <c r="AT243" s="75"/>
      <c r="AU243" s="76"/>
      <c r="AV243" s="97">
        <f>SUM(HOSPITAL:MICROREDES!AV243)</f>
        <v>4</v>
      </c>
      <c r="AW243" s="75"/>
      <c r="AX243" s="75"/>
      <c r="AY243" s="75"/>
      <c r="AZ243" s="76"/>
      <c r="BA243" s="97">
        <f>SUM(HOSPITAL:MICROREDES!BA243)</f>
        <v>2</v>
      </c>
      <c r="BB243" s="75"/>
      <c r="BC243" s="75"/>
      <c r="BD243" s="75"/>
      <c r="BE243" s="76"/>
      <c r="BL243" s="98" t="s">
        <v>72</v>
      </c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6"/>
      <c r="CE243" s="99">
        <f>SUM(HOSPITAL:MICROREDES!CE243)</f>
        <v>0</v>
      </c>
      <c r="CF243" s="75"/>
      <c r="CG243" s="75"/>
      <c r="CH243" s="75"/>
      <c r="CI243" s="76"/>
      <c r="DE243" s="13"/>
    </row>
    <row r="244" spans="1:109" ht="15" customHeight="1" x14ac:dyDescent="0.25">
      <c r="A244" s="6"/>
      <c r="B244" s="96" t="s">
        <v>73</v>
      </c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6"/>
      <c r="Z244" s="97">
        <f>SUM(HOSPITAL:MICROREDES!Z244)</f>
        <v>91</v>
      </c>
      <c r="AA244" s="75"/>
      <c r="AB244" s="75"/>
      <c r="AC244" s="75"/>
      <c r="AD244" s="75"/>
      <c r="AE244" s="75"/>
      <c r="AF244" s="76"/>
      <c r="AG244" s="97">
        <f>SUM(HOSPITAL:MICROREDES!AG244)</f>
        <v>0</v>
      </c>
      <c r="AH244" s="75"/>
      <c r="AI244" s="75"/>
      <c r="AJ244" s="75"/>
      <c r="AK244" s="75"/>
      <c r="AL244" s="75"/>
      <c r="AM244" s="76"/>
      <c r="AO244" s="97">
        <f>SUM(HOSPITAL:MICROREDES!AO244)</f>
        <v>2</v>
      </c>
      <c r="AP244" s="75"/>
      <c r="AQ244" s="75"/>
      <c r="AR244" s="75"/>
      <c r="AS244" s="75"/>
      <c r="AT244" s="75"/>
      <c r="AU244" s="76"/>
      <c r="AV244" s="97">
        <f>SUM(HOSPITAL:MICROREDES!AV244)</f>
        <v>70</v>
      </c>
      <c r="AW244" s="75"/>
      <c r="AX244" s="75"/>
      <c r="AY244" s="75"/>
      <c r="AZ244" s="76"/>
      <c r="BA244" s="97">
        <f>SUM(HOSPITAL:MICROREDES!BA244)</f>
        <v>37</v>
      </c>
      <c r="BB244" s="75"/>
      <c r="BC244" s="75"/>
      <c r="BD244" s="75"/>
      <c r="BE244" s="76"/>
      <c r="BL244" s="98" t="s">
        <v>74</v>
      </c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6"/>
      <c r="CE244" s="99">
        <f>SUM(HOSPITAL:MICROREDES!CE244)</f>
        <v>0</v>
      </c>
      <c r="CF244" s="75"/>
      <c r="CG244" s="75"/>
      <c r="CH244" s="75"/>
      <c r="CI244" s="76"/>
      <c r="DE244" s="13"/>
    </row>
    <row r="245" spans="1:109" ht="15" customHeight="1" x14ac:dyDescent="0.25">
      <c r="A245" s="6"/>
      <c r="B245" s="96" t="s">
        <v>75</v>
      </c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6"/>
      <c r="Z245" s="97">
        <f>SUM(HOSPITAL:MICROREDES!Z245)</f>
        <v>2</v>
      </c>
      <c r="AA245" s="75"/>
      <c r="AB245" s="75"/>
      <c r="AC245" s="75"/>
      <c r="AD245" s="75"/>
      <c r="AE245" s="75"/>
      <c r="AF245" s="76"/>
      <c r="AG245" s="97">
        <f>SUM(HOSPITAL:MICROREDES!AG245)</f>
        <v>0</v>
      </c>
      <c r="AH245" s="75"/>
      <c r="AI245" s="75"/>
      <c r="AJ245" s="75"/>
      <c r="AK245" s="75"/>
      <c r="AL245" s="75"/>
      <c r="AM245" s="76"/>
      <c r="AO245" s="97">
        <f>SUM(HOSPITAL:MICROREDES!AO245)</f>
        <v>0</v>
      </c>
      <c r="AP245" s="75"/>
      <c r="AQ245" s="75"/>
      <c r="AR245" s="75"/>
      <c r="AS245" s="75"/>
      <c r="AT245" s="75"/>
      <c r="AU245" s="76"/>
      <c r="AV245" s="97">
        <f>SUM(HOSPITAL:MICROREDES!AV245)</f>
        <v>0</v>
      </c>
      <c r="AW245" s="75"/>
      <c r="AX245" s="75"/>
      <c r="AY245" s="75"/>
      <c r="AZ245" s="76"/>
      <c r="BA245" s="97">
        <f>SUM(HOSPITAL:MICROREDES!BA245)</f>
        <v>0</v>
      </c>
      <c r="BB245" s="75"/>
      <c r="BC245" s="75"/>
      <c r="BD245" s="75"/>
      <c r="BE245" s="76"/>
      <c r="BL245" s="98" t="s">
        <v>76</v>
      </c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6"/>
      <c r="CE245" s="99">
        <f>SUM(HOSPITAL:MICROREDES!CE245)</f>
        <v>0</v>
      </c>
      <c r="CF245" s="75"/>
      <c r="CG245" s="75"/>
      <c r="CH245" s="75"/>
      <c r="CI245" s="76"/>
      <c r="DE245" s="13"/>
    </row>
    <row r="246" spans="1:109" ht="15" customHeight="1" x14ac:dyDescent="0.25">
      <c r="A246" s="6"/>
      <c r="B246" s="96" t="s">
        <v>77</v>
      </c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6"/>
      <c r="Z246" s="97">
        <f>SUM(HOSPITAL:MICROREDES!Z246)</f>
        <v>2</v>
      </c>
      <c r="AA246" s="75"/>
      <c r="AB246" s="75"/>
      <c r="AC246" s="75"/>
      <c r="AD246" s="75"/>
      <c r="AE246" s="75"/>
      <c r="AF246" s="76"/>
      <c r="AG246" s="97">
        <f>SUM(HOSPITAL:MICROREDES!AG246)</f>
        <v>0</v>
      </c>
      <c r="AH246" s="75"/>
      <c r="AI246" s="75"/>
      <c r="AJ246" s="75"/>
      <c r="AK246" s="75"/>
      <c r="AL246" s="75"/>
      <c r="AM246" s="76"/>
      <c r="AO246" s="97">
        <f>SUM(HOSPITAL:MICROREDES!AO246)</f>
        <v>0</v>
      </c>
      <c r="AP246" s="75"/>
      <c r="AQ246" s="75"/>
      <c r="AR246" s="75"/>
      <c r="AS246" s="75"/>
      <c r="AT246" s="75"/>
      <c r="AU246" s="76"/>
      <c r="AV246" s="97">
        <f>SUM(HOSPITAL:MICROREDES!AV246)</f>
        <v>0</v>
      </c>
      <c r="AW246" s="75"/>
      <c r="AX246" s="75"/>
      <c r="AY246" s="75"/>
      <c r="AZ246" s="76"/>
      <c r="BA246" s="97">
        <f>SUM(HOSPITAL:MICROREDES!BA246)</f>
        <v>0</v>
      </c>
      <c r="BB246" s="75"/>
      <c r="BC246" s="75"/>
      <c r="BD246" s="75"/>
      <c r="BE246" s="76"/>
      <c r="BL246" s="98" t="s">
        <v>78</v>
      </c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6"/>
      <c r="CE246" s="99">
        <f>SUM(HOSPITAL:MICROREDES!CE246)</f>
        <v>0</v>
      </c>
      <c r="CF246" s="75"/>
      <c r="CG246" s="75"/>
      <c r="CH246" s="75"/>
      <c r="CI246" s="76"/>
      <c r="DE246" s="13"/>
    </row>
    <row r="247" spans="1:109" ht="15" customHeight="1" x14ac:dyDescent="0.25">
      <c r="A247" s="6"/>
      <c r="DE247" s="13"/>
    </row>
    <row r="248" spans="1:109" ht="15" customHeight="1" x14ac:dyDescent="0.25">
      <c r="A248" s="6"/>
      <c r="B248" s="96" t="s">
        <v>79</v>
      </c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6"/>
      <c r="Z248" s="97">
        <f>SUM(HOSPITAL:MICROREDES!Z248)</f>
        <v>3</v>
      </c>
      <c r="AA248" s="75"/>
      <c r="AB248" s="75"/>
      <c r="AC248" s="75"/>
      <c r="AD248" s="75"/>
      <c r="AE248" s="75"/>
      <c r="AF248" s="76"/>
      <c r="AG248" s="97">
        <f>SUM(HOSPITAL:MICROREDES!AG248)</f>
        <v>0</v>
      </c>
      <c r="AH248" s="75"/>
      <c r="AI248" s="75"/>
      <c r="AJ248" s="75"/>
      <c r="AK248" s="75"/>
      <c r="AL248" s="75"/>
      <c r="AM248" s="76"/>
      <c r="AO248" s="97">
        <f>SUM(HOSPITAL:MICROREDES!AO248)</f>
        <v>0</v>
      </c>
      <c r="AP248" s="75"/>
      <c r="AQ248" s="75"/>
      <c r="AR248" s="75"/>
      <c r="AS248" s="75"/>
      <c r="AT248" s="75"/>
      <c r="AU248" s="76"/>
      <c r="AV248" s="97">
        <f>SUM(HOSPITAL:MICROREDES!AV248)</f>
        <v>0</v>
      </c>
      <c r="AW248" s="75"/>
      <c r="AX248" s="75"/>
      <c r="AY248" s="75"/>
      <c r="AZ248" s="76"/>
      <c r="BA248" s="97">
        <f>SUM(HOSPITAL:MICROREDES!BA248)</f>
        <v>0</v>
      </c>
      <c r="BB248" s="75"/>
      <c r="BC248" s="75"/>
      <c r="BD248" s="75"/>
      <c r="BE248" s="76"/>
      <c r="DE248" s="13"/>
    </row>
    <row r="249" spans="1:109" ht="15" customHeight="1" x14ac:dyDescent="0.25">
      <c r="A249" s="6"/>
      <c r="B249" s="96" t="s">
        <v>80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6"/>
      <c r="Z249" s="97">
        <f>SUM(HOSPITAL:MICROREDES!Z249)</f>
        <v>1</v>
      </c>
      <c r="AA249" s="75"/>
      <c r="AB249" s="75"/>
      <c r="AC249" s="75"/>
      <c r="AD249" s="75"/>
      <c r="AE249" s="75"/>
      <c r="AF249" s="76"/>
      <c r="AG249" s="97">
        <f>SUM(HOSPITAL:MICROREDES!AG249)</f>
        <v>0</v>
      </c>
      <c r="AH249" s="75"/>
      <c r="AI249" s="75"/>
      <c r="AJ249" s="75"/>
      <c r="AK249" s="75"/>
      <c r="AL249" s="75"/>
      <c r="AM249" s="76"/>
      <c r="AO249" s="97">
        <f>SUM(HOSPITAL:MICROREDES!AO249)</f>
        <v>0</v>
      </c>
      <c r="AP249" s="75"/>
      <c r="AQ249" s="75"/>
      <c r="AR249" s="75"/>
      <c r="AS249" s="75"/>
      <c r="AT249" s="75"/>
      <c r="AU249" s="76"/>
      <c r="AV249" s="97">
        <f>SUM(HOSPITAL:MICROREDES!AV249)</f>
        <v>0</v>
      </c>
      <c r="AW249" s="75"/>
      <c r="AX249" s="75"/>
      <c r="AY249" s="75"/>
      <c r="AZ249" s="76"/>
      <c r="BA249" s="97">
        <f>SUM(HOSPITAL:MICROREDES!BA249)</f>
        <v>0</v>
      </c>
      <c r="BB249" s="75"/>
      <c r="BC249" s="75"/>
      <c r="BD249" s="75"/>
      <c r="BE249" s="76"/>
      <c r="DE249" s="13"/>
    </row>
    <row r="250" spans="1:109" ht="15" customHeight="1" x14ac:dyDescent="0.25">
      <c r="A250" s="6"/>
      <c r="B250" s="96" t="s">
        <v>81</v>
      </c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6"/>
      <c r="Z250" s="97">
        <f>SUM(HOSPITAL:MICROREDES!Z250)</f>
        <v>22</v>
      </c>
      <c r="AA250" s="75"/>
      <c r="AB250" s="75"/>
      <c r="AC250" s="75"/>
      <c r="AD250" s="75"/>
      <c r="AE250" s="75"/>
      <c r="AF250" s="76"/>
      <c r="AG250" s="97">
        <f>SUM(HOSPITAL:MICROREDES!AG250)</f>
        <v>0</v>
      </c>
      <c r="AH250" s="75"/>
      <c r="AI250" s="75"/>
      <c r="AJ250" s="75"/>
      <c r="AK250" s="75"/>
      <c r="AL250" s="75"/>
      <c r="AM250" s="76"/>
      <c r="AO250" s="97">
        <f>SUM(HOSPITAL:MICROREDES!AO250)</f>
        <v>0</v>
      </c>
      <c r="AP250" s="75"/>
      <c r="AQ250" s="75"/>
      <c r="AR250" s="75"/>
      <c r="AS250" s="75"/>
      <c r="AT250" s="75"/>
      <c r="AU250" s="76"/>
      <c r="AV250" s="97">
        <f>SUM(HOSPITAL:MICROREDES!AV250)</f>
        <v>0</v>
      </c>
      <c r="AW250" s="75"/>
      <c r="AX250" s="75"/>
      <c r="AY250" s="75"/>
      <c r="AZ250" s="76"/>
      <c r="BA250" s="97">
        <f>SUM(HOSPITAL:MICROREDES!BA250)</f>
        <v>0</v>
      </c>
      <c r="BB250" s="75"/>
      <c r="BC250" s="75"/>
      <c r="BD250" s="75"/>
      <c r="BE250" s="76"/>
      <c r="DE250" s="13"/>
    </row>
    <row r="251" spans="1:109" ht="15" customHeight="1" x14ac:dyDescent="0.25">
      <c r="A251" s="6"/>
      <c r="B251" s="96" t="s">
        <v>82</v>
      </c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6"/>
      <c r="Z251" s="97">
        <f>SUM(HOSPITAL:MICROREDES!Z251)</f>
        <v>0</v>
      </c>
      <c r="AA251" s="75"/>
      <c r="AB251" s="75"/>
      <c r="AC251" s="75"/>
      <c r="AD251" s="75"/>
      <c r="AE251" s="75"/>
      <c r="AF251" s="76"/>
      <c r="AG251" s="97">
        <f>SUM(HOSPITAL:MICROREDES!AG251)</f>
        <v>0</v>
      </c>
      <c r="AH251" s="75"/>
      <c r="AI251" s="75"/>
      <c r="AJ251" s="75"/>
      <c r="AK251" s="75"/>
      <c r="AL251" s="75"/>
      <c r="AM251" s="76"/>
      <c r="AO251" s="97">
        <f>SUM(HOSPITAL:MICROREDES!AO251)</f>
        <v>0</v>
      </c>
      <c r="AP251" s="75"/>
      <c r="AQ251" s="75"/>
      <c r="AR251" s="75"/>
      <c r="AS251" s="75"/>
      <c r="AT251" s="75"/>
      <c r="AU251" s="76"/>
      <c r="AV251" s="97">
        <f>SUM(HOSPITAL:MICROREDES!AV251)</f>
        <v>0</v>
      </c>
      <c r="AW251" s="75"/>
      <c r="AX251" s="75"/>
      <c r="AY251" s="75"/>
      <c r="AZ251" s="76"/>
      <c r="BA251" s="97">
        <f>SUM(HOSPITAL:MICROREDES!BA251)</f>
        <v>0</v>
      </c>
      <c r="BB251" s="75"/>
      <c r="BC251" s="75"/>
      <c r="BD251" s="75"/>
      <c r="BE251" s="76"/>
      <c r="DE251" s="13"/>
    </row>
    <row r="252" spans="1:109" ht="15" customHeight="1" x14ac:dyDescent="0.25">
      <c r="A252" s="6"/>
      <c r="B252" s="96" t="s">
        <v>83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6"/>
      <c r="Z252" s="97">
        <f>SUM(HOSPITAL:MICROREDES!Z252)</f>
        <v>1</v>
      </c>
      <c r="AA252" s="75"/>
      <c r="AB252" s="75"/>
      <c r="AC252" s="75"/>
      <c r="AD252" s="75"/>
      <c r="AE252" s="75"/>
      <c r="AF252" s="76"/>
      <c r="AG252" s="97">
        <f>SUM(HOSPITAL:MICROREDES!AG252)</f>
        <v>0</v>
      </c>
      <c r="AH252" s="75"/>
      <c r="AI252" s="75"/>
      <c r="AJ252" s="75"/>
      <c r="AK252" s="75"/>
      <c r="AL252" s="75"/>
      <c r="AM252" s="76"/>
      <c r="AO252" s="97">
        <f>SUM(HOSPITAL:MICROREDES!AO252)</f>
        <v>0</v>
      </c>
      <c r="AP252" s="75"/>
      <c r="AQ252" s="75"/>
      <c r="AR252" s="75"/>
      <c r="AS252" s="75"/>
      <c r="AT252" s="75"/>
      <c r="AU252" s="76"/>
      <c r="AV252" s="97">
        <f>SUM(HOSPITAL:MICROREDES!AV252)</f>
        <v>0</v>
      </c>
      <c r="AW252" s="75"/>
      <c r="AX252" s="75"/>
      <c r="AY252" s="75"/>
      <c r="AZ252" s="76"/>
      <c r="BA252" s="97">
        <f>SUM(HOSPITAL:MICROREDES!BA252)</f>
        <v>0</v>
      </c>
      <c r="BB252" s="75"/>
      <c r="BC252" s="75"/>
      <c r="BD252" s="75"/>
      <c r="BE252" s="76"/>
      <c r="DE252" s="13"/>
    </row>
    <row r="253" spans="1:109" ht="15" customHeight="1" x14ac:dyDescent="0.25">
      <c r="A253" s="6"/>
      <c r="B253" s="96" t="s">
        <v>84</v>
      </c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6"/>
      <c r="Z253" s="97">
        <f>SUM(HOSPITAL:MICROREDES!Z253)</f>
        <v>0</v>
      </c>
      <c r="AA253" s="75"/>
      <c r="AB253" s="75"/>
      <c r="AC253" s="75"/>
      <c r="AD253" s="75"/>
      <c r="AE253" s="75"/>
      <c r="AF253" s="76"/>
      <c r="AG253" s="97">
        <f>SUM(HOSPITAL:MICROREDES!AG253)</f>
        <v>0</v>
      </c>
      <c r="AH253" s="75"/>
      <c r="AI253" s="75"/>
      <c r="AJ253" s="75"/>
      <c r="AK253" s="75"/>
      <c r="AL253" s="75"/>
      <c r="AM253" s="76"/>
      <c r="AO253" s="97">
        <f>SUM(HOSPITAL:MICROREDES!AO253)</f>
        <v>0</v>
      </c>
      <c r="AP253" s="75"/>
      <c r="AQ253" s="75"/>
      <c r="AR253" s="75"/>
      <c r="AS253" s="75"/>
      <c r="AT253" s="75"/>
      <c r="AU253" s="76"/>
      <c r="AV253" s="97">
        <f>SUM(HOSPITAL:MICROREDES!AV253)</f>
        <v>0</v>
      </c>
      <c r="AW253" s="75"/>
      <c r="AX253" s="75"/>
      <c r="AY253" s="75"/>
      <c r="AZ253" s="76"/>
      <c r="BA253" s="97">
        <f>SUM(HOSPITAL:MICROREDES!BA253)</f>
        <v>0</v>
      </c>
      <c r="BB253" s="75"/>
      <c r="BC253" s="75"/>
      <c r="BD253" s="75"/>
      <c r="BE253" s="76"/>
      <c r="DE253" s="13"/>
    </row>
    <row r="254" spans="1:109" ht="15" customHeight="1" x14ac:dyDescent="0.25">
      <c r="A254" s="6"/>
      <c r="B254" s="96" t="s">
        <v>85</v>
      </c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6"/>
      <c r="Z254" s="97">
        <f>SUM(HOSPITAL:MICROREDES!Z254)</f>
        <v>0</v>
      </c>
      <c r="AA254" s="75"/>
      <c r="AB254" s="75"/>
      <c r="AC254" s="75"/>
      <c r="AD254" s="75"/>
      <c r="AE254" s="75"/>
      <c r="AF254" s="76"/>
      <c r="AG254" s="97">
        <f>SUM(HOSPITAL:MICROREDES!AG254)</f>
        <v>0</v>
      </c>
      <c r="AH254" s="75"/>
      <c r="AI254" s="75"/>
      <c r="AJ254" s="75"/>
      <c r="AK254" s="75"/>
      <c r="AL254" s="75"/>
      <c r="AM254" s="76"/>
      <c r="AO254" s="97">
        <f>SUM(HOSPITAL:MICROREDES!AO254)</f>
        <v>0</v>
      </c>
      <c r="AP254" s="75"/>
      <c r="AQ254" s="75"/>
      <c r="AR254" s="75"/>
      <c r="AS254" s="75"/>
      <c r="AT254" s="75"/>
      <c r="AU254" s="76"/>
      <c r="AV254" s="97">
        <f>SUM(HOSPITAL:MICROREDES!AV254)</f>
        <v>0</v>
      </c>
      <c r="AW254" s="75"/>
      <c r="AX254" s="75"/>
      <c r="AY254" s="75"/>
      <c r="AZ254" s="76"/>
      <c r="BA254" s="97">
        <f>SUM(HOSPITAL:MICROREDES!BA254)</f>
        <v>0</v>
      </c>
      <c r="BB254" s="75"/>
      <c r="BC254" s="75"/>
      <c r="BD254" s="75"/>
      <c r="BE254" s="76"/>
      <c r="DE254" s="13"/>
    </row>
    <row r="255" spans="1:109" ht="15" customHeight="1" x14ac:dyDescent="0.25">
      <c r="A255" s="6"/>
      <c r="B255" s="96" t="s">
        <v>86</v>
      </c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6"/>
      <c r="Z255" s="97">
        <f>SUM(HOSPITAL:MICROREDES!Z255)</f>
        <v>0</v>
      </c>
      <c r="AA255" s="75"/>
      <c r="AB255" s="75"/>
      <c r="AC255" s="75"/>
      <c r="AD255" s="75"/>
      <c r="AE255" s="75"/>
      <c r="AF255" s="76"/>
      <c r="AG255" s="97"/>
      <c r="AH255" s="75"/>
      <c r="AI255" s="75"/>
      <c r="AJ255" s="75"/>
      <c r="AK255" s="75"/>
      <c r="AL255" s="75"/>
      <c r="AM255" s="76"/>
      <c r="AO255" s="97">
        <f>SUM(HOSPITAL:MICROREDES!AO255)</f>
        <v>0</v>
      </c>
      <c r="AP255" s="75"/>
      <c r="AQ255" s="75"/>
      <c r="AR255" s="75"/>
      <c r="AS255" s="75"/>
      <c r="AT255" s="75"/>
      <c r="AU255" s="76"/>
      <c r="AV255" s="97">
        <f>SUM(HOSPITAL:MICROREDES!AV255)</f>
        <v>0</v>
      </c>
      <c r="AW255" s="75"/>
      <c r="AX255" s="75"/>
      <c r="AY255" s="75"/>
      <c r="AZ255" s="76"/>
      <c r="BA255" s="97">
        <f>SUM(HOSPITAL:MICROREDES!BA255)</f>
        <v>0</v>
      </c>
      <c r="BB255" s="75"/>
      <c r="BC255" s="75"/>
      <c r="BD255" s="75"/>
      <c r="BE255" s="76"/>
      <c r="DE255" s="13"/>
    </row>
    <row r="256" spans="1:109" ht="15" customHeight="1" x14ac:dyDescent="0.25">
      <c r="A256" s="6"/>
      <c r="DE256" s="13"/>
    </row>
    <row r="257" spans="1:109" ht="15" customHeight="1" x14ac:dyDescent="0.25">
      <c r="A257" s="6"/>
      <c r="DE257" s="13"/>
    </row>
    <row r="258" spans="1:109" ht="15" customHeight="1" x14ac:dyDescent="0.25">
      <c r="A258" s="6"/>
      <c r="DE258" s="13"/>
    </row>
    <row r="259" spans="1:109" ht="15" customHeight="1" x14ac:dyDescent="0.25">
      <c r="A259" s="101" t="s">
        <v>87</v>
      </c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BE259" s="82" t="s">
        <v>88</v>
      </c>
      <c r="BF259" s="79"/>
      <c r="BG259" s="79"/>
      <c r="BH259" s="79"/>
      <c r="BI259" s="79"/>
      <c r="BJ259" s="79"/>
      <c r="BK259" s="79"/>
      <c r="BL259" s="79"/>
      <c r="BM259" s="79"/>
      <c r="BN259" s="79"/>
      <c r="BO259" s="79"/>
      <c r="BP259" s="79"/>
      <c r="BQ259" s="79"/>
      <c r="BR259" s="79"/>
      <c r="BS259" s="79"/>
      <c r="BT259" s="79"/>
      <c r="BU259" s="79"/>
      <c r="CF259" s="82" t="s">
        <v>89</v>
      </c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DE259" s="13"/>
    </row>
    <row r="260" spans="1:109" ht="15" customHeight="1" x14ac:dyDescent="0.25">
      <c r="A260" s="6"/>
      <c r="DE260" s="13"/>
    </row>
    <row r="261" spans="1:109" ht="15" customHeight="1" x14ac:dyDescent="0.25">
      <c r="A261" s="102" t="s">
        <v>2</v>
      </c>
      <c r="B261" s="83"/>
      <c r="C261" s="83"/>
      <c r="D261" s="84"/>
      <c r="E261" s="78" t="s">
        <v>90</v>
      </c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6"/>
      <c r="V261" s="78" t="s">
        <v>91</v>
      </c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6"/>
      <c r="AI261" s="78" t="s">
        <v>92</v>
      </c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6"/>
      <c r="BE261" s="78" t="s">
        <v>2</v>
      </c>
      <c r="BF261" s="83"/>
      <c r="BG261" s="83"/>
      <c r="BH261" s="83"/>
      <c r="BI261" s="83"/>
      <c r="BJ261" s="84"/>
      <c r="BK261" s="78" t="s">
        <v>93</v>
      </c>
      <c r="BL261" s="83"/>
      <c r="BM261" s="83"/>
      <c r="BN261" s="83"/>
      <c r="BO261" s="84"/>
      <c r="BP261" s="78" t="s">
        <v>94</v>
      </c>
      <c r="BQ261" s="83"/>
      <c r="BR261" s="83"/>
      <c r="BS261" s="83"/>
      <c r="BT261" s="84"/>
      <c r="BU261" s="78" t="s">
        <v>95</v>
      </c>
      <c r="BV261" s="83"/>
      <c r="BW261" s="83"/>
      <c r="BX261" s="83"/>
      <c r="BY261" s="83"/>
      <c r="BZ261" s="84"/>
      <c r="CF261" s="100" t="s">
        <v>96</v>
      </c>
      <c r="CG261" s="75"/>
      <c r="CH261" s="75"/>
      <c r="CI261" s="75"/>
      <c r="CJ261" s="75"/>
      <c r="CK261" s="75"/>
      <c r="CL261" s="75"/>
      <c r="CM261" s="75"/>
      <c r="CN261" s="75"/>
      <c r="CO261" s="76"/>
      <c r="CP261" s="99">
        <f>SUM(HOSPITAL:MICROREDES!CP261)</f>
        <v>171</v>
      </c>
      <c r="CQ261" s="75"/>
      <c r="CR261" s="75"/>
      <c r="CS261" s="76"/>
      <c r="DE261" s="13"/>
    </row>
    <row r="262" spans="1:109" ht="15" customHeight="1" x14ac:dyDescent="0.25">
      <c r="A262" s="103"/>
      <c r="B262" s="79"/>
      <c r="C262" s="79"/>
      <c r="D262" s="86"/>
      <c r="E262" s="74" t="s">
        <v>13</v>
      </c>
      <c r="F262" s="75"/>
      <c r="G262" s="75"/>
      <c r="H262" s="75"/>
      <c r="I262" s="75"/>
      <c r="J262" s="76"/>
      <c r="K262" s="74" t="s">
        <v>97</v>
      </c>
      <c r="L262" s="75"/>
      <c r="M262" s="75"/>
      <c r="N262" s="75"/>
      <c r="O262" s="75"/>
      <c r="P262" s="75"/>
      <c r="Q262" s="75"/>
      <c r="R262" s="75"/>
      <c r="S262" s="75"/>
      <c r="T262" s="75"/>
      <c r="U262" s="76"/>
      <c r="V262" s="74" t="s">
        <v>98</v>
      </c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6"/>
      <c r="AI262" s="74" t="s">
        <v>98</v>
      </c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6"/>
      <c r="BE262" s="85"/>
      <c r="BF262" s="79"/>
      <c r="BG262" s="79"/>
      <c r="BH262" s="79"/>
      <c r="BI262" s="79"/>
      <c r="BJ262" s="86"/>
      <c r="BK262" s="85"/>
      <c r="BL262" s="79"/>
      <c r="BM262" s="79"/>
      <c r="BN262" s="79"/>
      <c r="BO262" s="86"/>
      <c r="BP262" s="85"/>
      <c r="BQ262" s="79"/>
      <c r="BR262" s="79"/>
      <c r="BS262" s="79"/>
      <c r="BT262" s="86"/>
      <c r="BU262" s="85"/>
      <c r="BV262" s="79"/>
      <c r="BW262" s="79"/>
      <c r="BX262" s="79"/>
      <c r="BY262" s="79"/>
      <c r="BZ262" s="86"/>
      <c r="CF262" s="100" t="s">
        <v>99</v>
      </c>
      <c r="CG262" s="75"/>
      <c r="CH262" s="75"/>
      <c r="CI262" s="75"/>
      <c r="CJ262" s="75"/>
      <c r="CK262" s="75"/>
      <c r="CL262" s="75"/>
      <c r="CM262" s="75"/>
      <c r="CN262" s="75"/>
      <c r="CO262" s="76"/>
      <c r="CP262" s="99">
        <f>SUM(HOSPITAL:MICROREDES!CP262)</f>
        <v>72</v>
      </c>
      <c r="CQ262" s="75"/>
      <c r="CR262" s="75"/>
      <c r="CS262" s="76"/>
      <c r="DE262" s="13"/>
    </row>
    <row r="263" spans="1:109" ht="15" customHeight="1" x14ac:dyDescent="0.25">
      <c r="A263" s="104"/>
      <c r="B263" s="88"/>
      <c r="C263" s="88"/>
      <c r="D263" s="89"/>
      <c r="E263" s="78" t="s">
        <v>98</v>
      </c>
      <c r="F263" s="75"/>
      <c r="G263" s="75"/>
      <c r="H263" s="75"/>
      <c r="I263" s="75"/>
      <c r="J263" s="76"/>
      <c r="K263" s="78" t="s">
        <v>3</v>
      </c>
      <c r="L263" s="75"/>
      <c r="M263" s="75"/>
      <c r="N263" s="75"/>
      <c r="O263" s="76"/>
      <c r="Q263" s="78" t="s">
        <v>100</v>
      </c>
      <c r="R263" s="75"/>
      <c r="S263" s="75"/>
      <c r="T263" s="75"/>
      <c r="U263" s="76"/>
      <c r="V263" s="78" t="s">
        <v>101</v>
      </c>
      <c r="W263" s="75"/>
      <c r="X263" s="75"/>
      <c r="Y263" s="75"/>
      <c r="Z263" s="75"/>
      <c r="AA263" s="75"/>
      <c r="AB263" s="76"/>
      <c r="AC263" s="78" t="s">
        <v>102</v>
      </c>
      <c r="AD263" s="75"/>
      <c r="AE263" s="75"/>
      <c r="AF263" s="75"/>
      <c r="AG263" s="75"/>
      <c r="AH263" s="76"/>
      <c r="AI263" s="78" t="s">
        <v>103</v>
      </c>
      <c r="AJ263" s="75"/>
      <c r="AK263" s="75"/>
      <c r="AL263" s="75"/>
      <c r="AM263" s="75"/>
      <c r="AN263" s="75"/>
      <c r="AO263" s="75"/>
      <c r="AP263" s="75"/>
      <c r="AQ263" s="76"/>
      <c r="AR263" s="78" t="s">
        <v>104</v>
      </c>
      <c r="AS263" s="75"/>
      <c r="AT263" s="75"/>
      <c r="AU263" s="75"/>
      <c r="AV263" s="75"/>
      <c r="AW263" s="76"/>
      <c r="BE263" s="87"/>
      <c r="BF263" s="88"/>
      <c r="BG263" s="88"/>
      <c r="BH263" s="88"/>
      <c r="BI263" s="88"/>
      <c r="BJ263" s="89"/>
      <c r="BK263" s="87"/>
      <c r="BL263" s="88"/>
      <c r="BM263" s="88"/>
      <c r="BN263" s="88"/>
      <c r="BO263" s="89"/>
      <c r="BP263" s="87"/>
      <c r="BQ263" s="88"/>
      <c r="BR263" s="88"/>
      <c r="BS263" s="88"/>
      <c r="BT263" s="89"/>
      <c r="BU263" s="87"/>
      <c r="BV263" s="88"/>
      <c r="BW263" s="88"/>
      <c r="BX263" s="88"/>
      <c r="BY263" s="88"/>
      <c r="BZ263" s="89"/>
      <c r="DE263" s="13"/>
    </row>
    <row r="264" spans="1:109" ht="15" customHeight="1" x14ac:dyDescent="0.25">
      <c r="A264" s="105" t="s">
        <v>33</v>
      </c>
      <c r="B264" s="75"/>
      <c r="C264" s="75"/>
      <c r="D264" s="76"/>
      <c r="E264" s="99">
        <f>SUM(HOSPITAL:MICROREDES!E264)</f>
        <v>0</v>
      </c>
      <c r="F264" s="75"/>
      <c r="G264" s="75">
        <f>SUM(HOSPITAL:MICROREDES!G264)</f>
        <v>0</v>
      </c>
      <c r="H264" s="75"/>
      <c r="I264" s="75">
        <f>SUM(HOSPITAL:MICROREDES!I264)</f>
        <v>0</v>
      </c>
      <c r="J264" s="76"/>
      <c r="K264" s="99">
        <f>SUM(HOSPITAL:MICROREDES!K264)</f>
        <v>0</v>
      </c>
      <c r="L264" s="75"/>
      <c r="M264" s="75">
        <f>SUM(HOSPITAL:MICROREDES!M264)</f>
        <v>0</v>
      </c>
      <c r="N264" s="75"/>
      <c r="O264" s="76">
        <f>SUM(HOSPITAL:MICROREDES!O264)</f>
        <v>0</v>
      </c>
      <c r="Q264" s="99">
        <f>SUM(HOSPITAL:MICROREDES!Q264)</f>
        <v>0</v>
      </c>
      <c r="R264" s="75"/>
      <c r="S264" s="75"/>
      <c r="T264" s="75"/>
      <c r="U264" s="76"/>
      <c r="V264" s="99">
        <f>SUM(HOSPITAL:MICROREDES!V264)</f>
        <v>0</v>
      </c>
      <c r="W264" s="75"/>
      <c r="X264" s="75"/>
      <c r="Y264" s="75"/>
      <c r="Z264" s="75"/>
      <c r="AA264" s="75"/>
      <c r="AB264" s="76"/>
      <c r="AC264" s="99">
        <f>SUM(HOSPITAL:MICROREDES!AC264)</f>
        <v>0</v>
      </c>
      <c r="AD264" s="75"/>
      <c r="AE264" s="75">
        <f>SUM(HOSPITAL:MICROREDES!AE264)</f>
        <v>0</v>
      </c>
      <c r="AF264" s="75"/>
      <c r="AG264" s="75">
        <f>SUM(HOSPITAL:MICROREDES!AG264)</f>
        <v>0</v>
      </c>
      <c r="AH264" s="76"/>
      <c r="AI264" s="99">
        <f>SUM(HOSPITAL:MICROREDES!AI264)</f>
        <v>0</v>
      </c>
      <c r="AJ264" s="75"/>
      <c r="AK264" s="75"/>
      <c r="AL264" s="75"/>
      <c r="AM264" s="75"/>
      <c r="AN264" s="75"/>
      <c r="AO264" s="75"/>
      <c r="AP264" s="75"/>
      <c r="AQ264" s="76"/>
      <c r="AR264" s="99">
        <f>SUM(HOSPITAL:MICROREDES!AR264)</f>
        <v>0</v>
      </c>
      <c r="AS264" s="75"/>
      <c r="AT264" s="75">
        <f>SUM(HOSPITAL:MICROREDES!AT264)</f>
        <v>0</v>
      </c>
      <c r="AU264" s="75"/>
      <c r="AV264" s="75">
        <f>SUM(HOSPITAL:MICROREDES!AV264)</f>
        <v>0</v>
      </c>
      <c r="AW264" s="76"/>
      <c r="BE264" s="91" t="s">
        <v>33</v>
      </c>
      <c r="BF264" s="75"/>
      <c r="BG264" s="75"/>
      <c r="BH264" s="75"/>
      <c r="BI264" s="75"/>
      <c r="BJ264" s="76"/>
      <c r="BK264" s="99">
        <f>SUM(HOSPITAL:MICROREDES!BK264)</f>
        <v>0</v>
      </c>
      <c r="BL264" s="75"/>
      <c r="BM264" s="75"/>
      <c r="BN264" s="75"/>
      <c r="BO264" s="76"/>
      <c r="BP264" s="99">
        <f>SUM(HOSPITAL:MICROREDES!BP264)</f>
        <v>0</v>
      </c>
      <c r="BQ264" s="75"/>
      <c r="BR264" s="75"/>
      <c r="BS264" s="75"/>
      <c r="BT264" s="76"/>
      <c r="BU264" s="99">
        <f>SUM(HOSPITAL:MICROREDES!BU264)</f>
        <v>0</v>
      </c>
      <c r="BV264" s="75"/>
      <c r="BW264" s="75"/>
      <c r="BX264" s="75"/>
      <c r="BY264" s="75"/>
      <c r="BZ264" s="76"/>
      <c r="DE264" s="13"/>
    </row>
    <row r="265" spans="1:109" ht="15" customHeight="1" x14ac:dyDescent="0.25">
      <c r="A265" s="105" t="s">
        <v>34</v>
      </c>
      <c r="B265" s="75"/>
      <c r="C265" s="75"/>
      <c r="D265" s="76"/>
      <c r="E265" s="99">
        <f>SUM(HOSPITAL:MICROREDES!E265)</f>
        <v>6</v>
      </c>
      <c r="F265" s="75"/>
      <c r="G265" s="75">
        <f>SUM(HOSPITAL:MICROREDES!G265)</f>
        <v>0</v>
      </c>
      <c r="H265" s="75"/>
      <c r="I265" s="75">
        <f>SUM(HOSPITAL:MICROREDES!I265)</f>
        <v>0</v>
      </c>
      <c r="J265" s="76"/>
      <c r="K265" s="99">
        <f>SUM(HOSPITAL:MICROREDES!K265)</f>
        <v>3</v>
      </c>
      <c r="L265" s="75"/>
      <c r="M265" s="75">
        <f>SUM(HOSPITAL:MICROREDES!M265)</f>
        <v>0</v>
      </c>
      <c r="N265" s="75"/>
      <c r="O265" s="76">
        <f>SUM(HOSPITAL:MICROREDES!O265)</f>
        <v>0</v>
      </c>
      <c r="Q265" s="99">
        <f>SUM(HOSPITAL:MICROREDES!Q265)</f>
        <v>4</v>
      </c>
      <c r="R265" s="75"/>
      <c r="S265" s="75"/>
      <c r="T265" s="75"/>
      <c r="U265" s="76"/>
      <c r="V265" s="99">
        <f>SUM(HOSPITAL:MICROREDES!V265)</f>
        <v>3</v>
      </c>
      <c r="W265" s="75"/>
      <c r="X265" s="75"/>
      <c r="Y265" s="75"/>
      <c r="Z265" s="75"/>
      <c r="AA265" s="75"/>
      <c r="AB265" s="76"/>
      <c r="AC265" s="99">
        <f>SUM(HOSPITAL:MICROREDES!AC265)</f>
        <v>1</v>
      </c>
      <c r="AD265" s="75"/>
      <c r="AE265" s="75">
        <f>SUM(HOSPITAL:MICROREDES!AE265)</f>
        <v>0</v>
      </c>
      <c r="AF265" s="75"/>
      <c r="AG265" s="75">
        <f>SUM(HOSPITAL:MICROREDES!AG265)</f>
        <v>0</v>
      </c>
      <c r="AH265" s="76"/>
      <c r="AI265" s="99">
        <f>SUM(HOSPITAL:MICROREDES!AI265)</f>
        <v>2</v>
      </c>
      <c r="AJ265" s="75"/>
      <c r="AK265" s="75"/>
      <c r="AL265" s="75"/>
      <c r="AM265" s="75"/>
      <c r="AN265" s="75"/>
      <c r="AO265" s="75"/>
      <c r="AP265" s="75"/>
      <c r="AQ265" s="76"/>
      <c r="AR265" s="99">
        <f>SUM(HOSPITAL:MICROREDES!AR265)</f>
        <v>1</v>
      </c>
      <c r="AS265" s="75"/>
      <c r="AT265" s="75">
        <f>SUM(HOSPITAL:MICROREDES!AT265)</f>
        <v>0</v>
      </c>
      <c r="AU265" s="75"/>
      <c r="AV265" s="75">
        <f>SUM(HOSPITAL:MICROREDES!AV265)</f>
        <v>0</v>
      </c>
      <c r="AW265" s="76"/>
      <c r="BE265" s="91" t="s">
        <v>34</v>
      </c>
      <c r="BF265" s="75"/>
      <c r="BG265" s="75"/>
      <c r="BH265" s="75"/>
      <c r="BI265" s="75"/>
      <c r="BJ265" s="76"/>
      <c r="BK265" s="99">
        <f>SUM(HOSPITAL:MICROREDES!BK265)</f>
        <v>9</v>
      </c>
      <c r="BL265" s="75"/>
      <c r="BM265" s="75"/>
      <c r="BN265" s="75"/>
      <c r="BO265" s="76"/>
      <c r="BP265" s="99">
        <f>SUM(HOSPITAL:MICROREDES!BP265)</f>
        <v>1</v>
      </c>
      <c r="BQ265" s="75"/>
      <c r="BR265" s="75"/>
      <c r="BS265" s="75"/>
      <c r="BT265" s="76"/>
      <c r="BU265" s="99">
        <f>SUM(HOSPITAL:MICROREDES!BU265)</f>
        <v>0</v>
      </c>
      <c r="BV265" s="75"/>
      <c r="BW265" s="75"/>
      <c r="BX265" s="75"/>
      <c r="BY265" s="75"/>
      <c r="BZ265" s="76"/>
      <c r="DE265" s="13"/>
    </row>
    <row r="266" spans="1:109" ht="15" customHeight="1" x14ac:dyDescent="0.25">
      <c r="A266" s="105" t="s">
        <v>35</v>
      </c>
      <c r="B266" s="75"/>
      <c r="C266" s="75"/>
      <c r="D266" s="76"/>
      <c r="E266" s="99">
        <f>SUM(HOSPITAL:MICROREDES!E266)</f>
        <v>90</v>
      </c>
      <c r="F266" s="75"/>
      <c r="G266" s="75">
        <f>SUM(HOSPITAL:MICROREDES!G266)</f>
        <v>0</v>
      </c>
      <c r="H266" s="75"/>
      <c r="I266" s="75">
        <f>SUM(HOSPITAL:MICROREDES!I266)</f>
        <v>0</v>
      </c>
      <c r="J266" s="76"/>
      <c r="K266" s="99">
        <f>SUM(HOSPITAL:MICROREDES!K266)</f>
        <v>34</v>
      </c>
      <c r="L266" s="75"/>
      <c r="M266" s="75">
        <f>SUM(HOSPITAL:MICROREDES!M266)</f>
        <v>0</v>
      </c>
      <c r="N266" s="75"/>
      <c r="O266" s="76">
        <f>SUM(HOSPITAL:MICROREDES!O266)</f>
        <v>0</v>
      </c>
      <c r="Q266" s="99">
        <f>SUM(HOSPITAL:MICROREDES!Q266)</f>
        <v>48</v>
      </c>
      <c r="R266" s="75"/>
      <c r="S266" s="75"/>
      <c r="T266" s="75"/>
      <c r="U266" s="76"/>
      <c r="V266" s="99">
        <f>SUM(HOSPITAL:MICROREDES!V266)</f>
        <v>81</v>
      </c>
      <c r="W266" s="75"/>
      <c r="X266" s="75"/>
      <c r="Y266" s="75"/>
      <c r="Z266" s="75"/>
      <c r="AA266" s="75"/>
      <c r="AB266" s="76"/>
      <c r="AC266" s="99">
        <f>SUM(HOSPITAL:MICROREDES!AC266)</f>
        <v>21</v>
      </c>
      <c r="AD266" s="75"/>
      <c r="AE266" s="75">
        <f>SUM(HOSPITAL:MICROREDES!AE266)</f>
        <v>0</v>
      </c>
      <c r="AF266" s="75"/>
      <c r="AG266" s="75">
        <f>SUM(HOSPITAL:MICROREDES!AG266)</f>
        <v>0</v>
      </c>
      <c r="AH266" s="76"/>
      <c r="AI266" s="99">
        <f>SUM(HOSPITAL:MICROREDES!AI266)</f>
        <v>50</v>
      </c>
      <c r="AJ266" s="75"/>
      <c r="AK266" s="75"/>
      <c r="AL266" s="75"/>
      <c r="AM266" s="75"/>
      <c r="AN266" s="75"/>
      <c r="AO266" s="75"/>
      <c r="AP266" s="75"/>
      <c r="AQ266" s="76"/>
      <c r="AR266" s="99">
        <f>SUM(HOSPITAL:MICROREDES!AR266)</f>
        <v>15</v>
      </c>
      <c r="AS266" s="75"/>
      <c r="AT266" s="75">
        <f>SUM(HOSPITAL:MICROREDES!AT266)</f>
        <v>0</v>
      </c>
      <c r="AU266" s="75"/>
      <c r="AV266" s="75">
        <f>SUM(HOSPITAL:MICROREDES!AV266)</f>
        <v>0</v>
      </c>
      <c r="AW266" s="76"/>
      <c r="BE266" s="91" t="s">
        <v>35</v>
      </c>
      <c r="BF266" s="75"/>
      <c r="BG266" s="75"/>
      <c r="BH266" s="75"/>
      <c r="BI266" s="75"/>
      <c r="BJ266" s="76"/>
      <c r="BK266" s="99">
        <f>SUM(HOSPITAL:MICROREDES!BK266)</f>
        <v>57</v>
      </c>
      <c r="BL266" s="75"/>
      <c r="BM266" s="75"/>
      <c r="BN266" s="75"/>
      <c r="BO266" s="76"/>
      <c r="BP266" s="99">
        <f>SUM(HOSPITAL:MICROREDES!BP266)</f>
        <v>47</v>
      </c>
      <c r="BQ266" s="75"/>
      <c r="BR266" s="75"/>
      <c r="BS266" s="75"/>
      <c r="BT266" s="76"/>
      <c r="BU266" s="99">
        <f>SUM(HOSPITAL:MICROREDES!BU266)</f>
        <v>4</v>
      </c>
      <c r="BV266" s="75"/>
      <c r="BW266" s="75"/>
      <c r="BX266" s="75"/>
      <c r="BY266" s="75"/>
      <c r="BZ266" s="76"/>
      <c r="DE266" s="13"/>
    </row>
    <row r="267" spans="1:109" ht="15" customHeight="1" x14ac:dyDescent="0.25">
      <c r="A267" s="105" t="s">
        <v>36</v>
      </c>
      <c r="B267" s="75"/>
      <c r="C267" s="75"/>
      <c r="D267" s="76"/>
      <c r="E267" s="99">
        <f>SUM(HOSPITAL:MICROREDES!E267)</f>
        <v>39</v>
      </c>
      <c r="F267" s="75"/>
      <c r="G267" s="75">
        <f>SUM(HOSPITAL:MICROREDES!G267)</f>
        <v>0</v>
      </c>
      <c r="H267" s="75"/>
      <c r="I267" s="75">
        <f>SUM(HOSPITAL:MICROREDES!I267)</f>
        <v>0</v>
      </c>
      <c r="J267" s="76"/>
      <c r="K267" s="99">
        <f>SUM(HOSPITAL:MICROREDES!K267)</f>
        <v>29</v>
      </c>
      <c r="L267" s="75"/>
      <c r="M267" s="75">
        <f>SUM(HOSPITAL:MICROREDES!M267)</f>
        <v>0</v>
      </c>
      <c r="N267" s="75"/>
      <c r="O267" s="76">
        <f>SUM(HOSPITAL:MICROREDES!O267)</f>
        <v>0</v>
      </c>
      <c r="Q267" s="99">
        <f>SUM(HOSPITAL:MICROREDES!Q267)</f>
        <v>23</v>
      </c>
      <c r="R267" s="75"/>
      <c r="S267" s="75"/>
      <c r="T267" s="75"/>
      <c r="U267" s="76"/>
      <c r="V267" s="99">
        <f>SUM(HOSPITAL:MICROREDES!V267)</f>
        <v>36</v>
      </c>
      <c r="W267" s="75"/>
      <c r="X267" s="75"/>
      <c r="Y267" s="75"/>
      <c r="Z267" s="75"/>
      <c r="AA267" s="75"/>
      <c r="AB267" s="76"/>
      <c r="AC267" s="99">
        <f>SUM(HOSPITAL:MICROREDES!AC267)</f>
        <v>18</v>
      </c>
      <c r="AD267" s="75"/>
      <c r="AE267" s="75">
        <f>SUM(HOSPITAL:MICROREDES!AE267)</f>
        <v>0</v>
      </c>
      <c r="AF267" s="75"/>
      <c r="AG267" s="75">
        <f>SUM(HOSPITAL:MICROREDES!AG267)</f>
        <v>0</v>
      </c>
      <c r="AH267" s="76"/>
      <c r="AI267" s="99">
        <f>SUM(HOSPITAL:MICROREDES!AI267)</f>
        <v>36</v>
      </c>
      <c r="AJ267" s="75"/>
      <c r="AK267" s="75"/>
      <c r="AL267" s="75"/>
      <c r="AM267" s="75"/>
      <c r="AN267" s="75"/>
      <c r="AO267" s="75"/>
      <c r="AP267" s="75"/>
      <c r="AQ267" s="76"/>
      <c r="AR267" s="99">
        <f>SUM(HOSPITAL:MICROREDES!AR267)</f>
        <v>13</v>
      </c>
      <c r="AS267" s="75"/>
      <c r="AT267" s="75">
        <f>SUM(HOSPITAL:MICROREDES!AT267)</f>
        <v>0</v>
      </c>
      <c r="AU267" s="75"/>
      <c r="AV267" s="75">
        <f>SUM(HOSPITAL:MICROREDES!AV267)</f>
        <v>0</v>
      </c>
      <c r="AW267" s="76"/>
      <c r="BE267" s="91" t="s">
        <v>36</v>
      </c>
      <c r="BF267" s="75"/>
      <c r="BG267" s="75"/>
      <c r="BH267" s="75"/>
      <c r="BI267" s="75"/>
      <c r="BJ267" s="76"/>
      <c r="BK267" s="99">
        <f>SUM(HOSPITAL:MICROREDES!BK267)</f>
        <v>34</v>
      </c>
      <c r="BL267" s="75"/>
      <c r="BM267" s="75"/>
      <c r="BN267" s="75"/>
      <c r="BO267" s="76"/>
      <c r="BP267" s="99">
        <f>SUM(HOSPITAL:MICROREDES!BP267)</f>
        <v>28</v>
      </c>
      <c r="BQ267" s="75"/>
      <c r="BR267" s="75"/>
      <c r="BS267" s="75"/>
      <c r="BT267" s="76"/>
      <c r="BU267" s="99">
        <f>SUM(HOSPITAL:MICROREDES!BU267)</f>
        <v>1</v>
      </c>
      <c r="BV267" s="75"/>
      <c r="BW267" s="75"/>
      <c r="BX267" s="75"/>
      <c r="BY267" s="75"/>
      <c r="BZ267" s="76"/>
      <c r="DE267" s="13"/>
    </row>
    <row r="268" spans="1:109" ht="15" customHeight="1" x14ac:dyDescent="0.25">
      <c r="A268" s="108" t="s">
        <v>37</v>
      </c>
      <c r="B268" s="75"/>
      <c r="C268" s="75"/>
      <c r="D268" s="76"/>
      <c r="E268" s="106">
        <f>SUM(HOSPITAL:MICROREDES!E268)</f>
        <v>135</v>
      </c>
      <c r="F268" s="75"/>
      <c r="G268" s="75">
        <f>SUM(HOSPITAL:MICROREDES!G268)</f>
        <v>0</v>
      </c>
      <c r="H268" s="75"/>
      <c r="I268" s="75">
        <f>SUM(HOSPITAL:MICROREDES!I268)</f>
        <v>0</v>
      </c>
      <c r="J268" s="76"/>
      <c r="K268" s="106">
        <f>SUM(HOSPITAL:MICROREDES!K268)</f>
        <v>66</v>
      </c>
      <c r="L268" s="75"/>
      <c r="M268" s="75">
        <f>SUM(HOSPITAL:MICROREDES!M268)</f>
        <v>0</v>
      </c>
      <c r="N268" s="75"/>
      <c r="O268" s="76">
        <f>SUM(HOSPITAL:MICROREDES!O268)</f>
        <v>0</v>
      </c>
      <c r="Q268" s="106">
        <f>SUM(HOSPITAL:MICROREDES!Q268)</f>
        <v>75</v>
      </c>
      <c r="R268" s="75"/>
      <c r="S268" s="75"/>
      <c r="T268" s="75"/>
      <c r="U268" s="76"/>
      <c r="V268" s="106">
        <f>SUM(HOSPITAL:MICROREDES!V268)</f>
        <v>120</v>
      </c>
      <c r="W268" s="75"/>
      <c r="X268" s="75"/>
      <c r="Y268" s="75"/>
      <c r="Z268" s="75"/>
      <c r="AA268" s="75"/>
      <c r="AB268" s="76"/>
      <c r="AC268" s="106">
        <f>SUM(HOSPITAL:MICROREDES!AC268)</f>
        <v>40</v>
      </c>
      <c r="AD268" s="75"/>
      <c r="AE268" s="75">
        <f>SUM(HOSPITAL:MICROREDES!AE268)</f>
        <v>0</v>
      </c>
      <c r="AF268" s="75"/>
      <c r="AG268" s="75">
        <f>SUM(HOSPITAL:MICROREDES!AG268)</f>
        <v>0</v>
      </c>
      <c r="AH268" s="76"/>
      <c r="AI268" s="106">
        <f>SUM(HOSPITAL:MICROREDES!AI268)</f>
        <v>88</v>
      </c>
      <c r="AJ268" s="75"/>
      <c r="AK268" s="75"/>
      <c r="AL268" s="75"/>
      <c r="AM268" s="75"/>
      <c r="AN268" s="75"/>
      <c r="AO268" s="75"/>
      <c r="AP268" s="75"/>
      <c r="AQ268" s="76"/>
      <c r="AR268" s="106">
        <f>SUM(HOSPITAL:MICROREDES!AR268)</f>
        <v>29</v>
      </c>
      <c r="AS268" s="75"/>
      <c r="AT268" s="75">
        <f>SUM(HOSPITAL:MICROREDES!AT268)</f>
        <v>0</v>
      </c>
      <c r="AU268" s="75"/>
      <c r="AV268" s="75">
        <f>SUM(HOSPITAL:MICROREDES!AV268)</f>
        <v>0</v>
      </c>
      <c r="AW268" s="76"/>
      <c r="BE268" s="107" t="s">
        <v>37</v>
      </c>
      <c r="BF268" s="75"/>
      <c r="BG268" s="75"/>
      <c r="BH268" s="75"/>
      <c r="BI268" s="75"/>
      <c r="BJ268" s="76"/>
      <c r="BK268" s="106">
        <f>SUM(HOSPITAL:MICROREDES!BK268)</f>
        <v>100</v>
      </c>
      <c r="BL268" s="75"/>
      <c r="BM268" s="75"/>
      <c r="BN268" s="75"/>
      <c r="BO268" s="76"/>
      <c r="BP268" s="106">
        <f>SUM(HOSPITAL:MICROREDES!BP268)</f>
        <v>76</v>
      </c>
      <c r="BQ268" s="75"/>
      <c r="BR268" s="75"/>
      <c r="BS268" s="75"/>
      <c r="BT268" s="76"/>
      <c r="BU268" s="106">
        <f>SUM(HOSPITAL:MICROREDES!BU268)</f>
        <v>5</v>
      </c>
      <c r="BV268" s="75"/>
      <c r="BW268" s="75"/>
      <c r="BX268" s="75"/>
      <c r="BY268" s="75"/>
      <c r="BZ268" s="76"/>
      <c r="DE268" s="13"/>
    </row>
    <row r="269" spans="1:109" ht="15" customHeight="1" x14ac:dyDescent="0.25">
      <c r="A269" s="6"/>
      <c r="DE269" s="13"/>
    </row>
    <row r="270" spans="1:109" ht="15" customHeight="1" x14ac:dyDescent="0.25">
      <c r="A270" s="6"/>
      <c r="DE270" s="13"/>
    </row>
    <row r="271" spans="1:109" ht="15" customHeight="1" x14ac:dyDescent="0.25">
      <c r="A271" s="101" t="s">
        <v>105</v>
      </c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DE271" s="13"/>
    </row>
    <row r="272" spans="1:109" ht="15" customHeight="1" x14ac:dyDescent="0.25">
      <c r="A272" s="6"/>
      <c r="DE272" s="13"/>
    </row>
    <row r="273" spans="1:109" ht="15" customHeight="1" x14ac:dyDescent="0.25">
      <c r="A273" s="6"/>
      <c r="C273" s="78" t="s">
        <v>2</v>
      </c>
      <c r="D273" s="83"/>
      <c r="E273" s="84"/>
      <c r="F273" s="78" t="s">
        <v>106</v>
      </c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  <c r="CM273" s="75"/>
      <c r="CN273" s="75"/>
      <c r="CO273" s="75"/>
      <c r="CP273" s="75"/>
      <c r="CQ273" s="76"/>
      <c r="DE273" s="13"/>
    </row>
    <row r="274" spans="1:109" ht="15" customHeight="1" x14ac:dyDescent="0.25">
      <c r="A274" s="6"/>
      <c r="C274" s="85"/>
      <c r="D274" s="79"/>
      <c r="E274" s="86"/>
      <c r="F274" s="78" t="s">
        <v>107</v>
      </c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6"/>
      <c r="CB274" s="78" t="s">
        <v>108</v>
      </c>
      <c r="CC274" s="75"/>
      <c r="CD274" s="75"/>
      <c r="CE274" s="75"/>
      <c r="CF274" s="75"/>
      <c r="CG274" s="75"/>
      <c r="CH274" s="75"/>
      <c r="CI274" s="75"/>
      <c r="CJ274" s="75"/>
      <c r="CK274" s="75"/>
      <c r="CL274" s="75"/>
      <c r="CM274" s="75"/>
      <c r="CN274" s="75"/>
      <c r="CO274" s="75"/>
      <c r="CP274" s="75"/>
      <c r="CQ274" s="76"/>
      <c r="DE274" s="13"/>
    </row>
    <row r="275" spans="1:109" ht="15" customHeight="1" x14ac:dyDescent="0.25">
      <c r="A275" s="6"/>
      <c r="C275" s="85"/>
      <c r="D275" s="79"/>
      <c r="E275" s="86"/>
      <c r="F275" s="74" t="s">
        <v>109</v>
      </c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6"/>
      <c r="AS275" s="74" t="s">
        <v>110</v>
      </c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6"/>
      <c r="CB275" s="74" t="s">
        <v>14</v>
      </c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5"/>
      <c r="CO275" s="75"/>
      <c r="CP275" s="75"/>
      <c r="CQ275" s="76"/>
      <c r="DE275" s="13"/>
    </row>
    <row r="276" spans="1:109" ht="15" customHeight="1" x14ac:dyDescent="0.25">
      <c r="A276" s="6"/>
      <c r="C276" s="85"/>
      <c r="D276" s="79"/>
      <c r="E276" s="86"/>
      <c r="F276" s="74" t="s">
        <v>111</v>
      </c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6"/>
      <c r="W276" s="74" t="s">
        <v>112</v>
      </c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6"/>
      <c r="AS276" s="74" t="s">
        <v>111</v>
      </c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6"/>
      <c r="BM276" s="74" t="s">
        <v>112</v>
      </c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6"/>
      <c r="CB276" s="74" t="s">
        <v>113</v>
      </c>
      <c r="CC276" s="75"/>
      <c r="CD276" s="75"/>
      <c r="CE276" s="75"/>
      <c r="CF276" s="75"/>
      <c r="CG276" s="75"/>
      <c r="CH276" s="75"/>
      <c r="CI276" s="75"/>
      <c r="CJ276" s="75"/>
      <c r="CK276" s="75"/>
      <c r="CL276" s="75"/>
      <c r="CM276" s="75"/>
      <c r="CN276" s="75"/>
      <c r="CO276" s="75"/>
      <c r="CP276" s="75"/>
      <c r="CQ276" s="76"/>
      <c r="DE276" s="13"/>
    </row>
    <row r="277" spans="1:109" ht="15" customHeight="1" x14ac:dyDescent="0.25">
      <c r="A277" s="6"/>
      <c r="C277" s="87"/>
      <c r="D277" s="88"/>
      <c r="E277" s="89"/>
      <c r="F277" s="74" t="s">
        <v>18</v>
      </c>
      <c r="G277" s="76"/>
      <c r="H277" s="74" t="s">
        <v>19</v>
      </c>
      <c r="I277" s="75"/>
      <c r="J277" s="75"/>
      <c r="K277" s="75"/>
      <c r="L277" s="76"/>
      <c r="M277" s="74" t="s">
        <v>20</v>
      </c>
      <c r="N277" s="75"/>
      <c r="O277" s="75"/>
      <c r="P277" s="75"/>
      <c r="Q277" s="76"/>
      <c r="R277" s="74" t="s">
        <v>114</v>
      </c>
      <c r="S277" s="75"/>
      <c r="T277" s="75"/>
      <c r="U277" s="75"/>
      <c r="V277" s="76"/>
      <c r="W277" s="74" t="s">
        <v>19</v>
      </c>
      <c r="X277" s="75"/>
      <c r="Y277" s="75"/>
      <c r="Z277" s="75"/>
      <c r="AA277" s="75"/>
      <c r="AB277" s="75"/>
      <c r="AC277" s="76"/>
      <c r="AD277" s="74" t="s">
        <v>20</v>
      </c>
      <c r="AE277" s="75"/>
      <c r="AF277" s="75"/>
      <c r="AG277" s="75"/>
      <c r="AH277" s="75"/>
      <c r="AI277" s="76"/>
      <c r="AJ277" s="74" t="s">
        <v>114</v>
      </c>
      <c r="AK277" s="75"/>
      <c r="AL277" s="75"/>
      <c r="AM277" s="75"/>
      <c r="AN277" s="75"/>
      <c r="AO277" s="75"/>
      <c r="AP277" s="75"/>
      <c r="AQ277" s="75"/>
      <c r="AR277" s="76"/>
      <c r="AS277" s="74" t="s">
        <v>18</v>
      </c>
      <c r="AT277" s="75"/>
      <c r="AU277" s="75"/>
      <c r="AV277" s="75"/>
      <c r="AW277" s="75"/>
      <c r="AX277" s="76"/>
      <c r="AY277" s="74" t="s">
        <v>19</v>
      </c>
      <c r="AZ277" s="75"/>
      <c r="BA277" s="75"/>
      <c r="BB277" s="76"/>
      <c r="BC277" s="74" t="s">
        <v>20</v>
      </c>
      <c r="BD277" s="75"/>
      <c r="BE277" s="75"/>
      <c r="BF277" s="75"/>
      <c r="BG277" s="76"/>
      <c r="BH277" s="74" t="s">
        <v>24</v>
      </c>
      <c r="BI277" s="75"/>
      <c r="BJ277" s="75"/>
      <c r="BK277" s="75"/>
      <c r="BL277" s="76"/>
      <c r="BM277" s="74" t="s">
        <v>19</v>
      </c>
      <c r="BN277" s="75"/>
      <c r="BO277" s="75"/>
      <c r="BP277" s="76"/>
      <c r="BQ277" s="74" t="s">
        <v>20</v>
      </c>
      <c r="BR277" s="75"/>
      <c r="BS277" s="75"/>
      <c r="BT277" s="75"/>
      <c r="BU277" s="75"/>
      <c r="BV277" s="75"/>
      <c r="BW277" s="76"/>
      <c r="BX277" s="74" t="s">
        <v>24</v>
      </c>
      <c r="BY277" s="75"/>
      <c r="BZ277" s="75"/>
      <c r="CA277" s="76"/>
      <c r="CB277" s="74" t="s">
        <v>18</v>
      </c>
      <c r="CC277" s="75"/>
      <c r="CD277" s="75"/>
      <c r="CE277" s="75"/>
      <c r="CF277" s="76"/>
      <c r="CG277" s="74" t="s">
        <v>19</v>
      </c>
      <c r="CH277" s="75"/>
      <c r="CI277" s="75"/>
      <c r="CJ277" s="76"/>
      <c r="CK277" s="74" t="s">
        <v>20</v>
      </c>
      <c r="CL277" s="75"/>
      <c r="CM277" s="76"/>
      <c r="CN277" s="74" t="s">
        <v>114</v>
      </c>
      <c r="CO277" s="75"/>
      <c r="CP277" s="75"/>
      <c r="CQ277" s="76"/>
      <c r="DE277" s="13"/>
    </row>
    <row r="278" spans="1:109" ht="15" customHeight="1" x14ac:dyDescent="0.25">
      <c r="A278" s="6"/>
      <c r="C278" s="91" t="s">
        <v>33</v>
      </c>
      <c r="D278" s="75"/>
      <c r="E278" s="76"/>
      <c r="F278" s="99">
        <f>SUM(HOSPITAL:MICROREDES!F278)</f>
        <v>0</v>
      </c>
      <c r="G278" s="76"/>
      <c r="H278" s="99">
        <f>SUM(HOSPITAL:MICROREDES!H278)</f>
        <v>0</v>
      </c>
      <c r="I278" s="75"/>
      <c r="J278" s="75">
        <f>SUM(HOSPITAL:MICROREDES!J278)</f>
        <v>0</v>
      </c>
      <c r="K278" s="75"/>
      <c r="L278" s="76">
        <f>SUM(HOSPITAL:MICROREDES!L278)</f>
        <v>0</v>
      </c>
      <c r="M278" s="99">
        <f>SUM(HOSPITAL:MICROREDES!M278)</f>
        <v>0</v>
      </c>
      <c r="N278" s="75">
        <f>SUM(HOSPITAL:MICROREDES!N278)</f>
        <v>0</v>
      </c>
      <c r="O278" s="75"/>
      <c r="P278" s="75">
        <f>SUM(HOSPITAL:MICROREDES!P278)</f>
        <v>0</v>
      </c>
      <c r="Q278" s="76"/>
      <c r="R278" s="99">
        <f>SUM(HOSPITAL:MICROREDES!R278)</f>
        <v>0</v>
      </c>
      <c r="S278" s="75"/>
      <c r="T278" s="75">
        <f>SUM(HOSPITAL:MICROREDES!T278)</f>
        <v>0</v>
      </c>
      <c r="U278" s="75"/>
      <c r="V278" s="76">
        <f>SUM(HOSPITAL:MICROREDES!V278)</f>
        <v>0</v>
      </c>
      <c r="W278" s="99">
        <f>SUM(HOSPITAL:MICROREDES!W278)</f>
        <v>0</v>
      </c>
      <c r="X278" s="75">
        <f>SUM(HOSPITAL:MICROREDES!X278)</f>
        <v>0</v>
      </c>
      <c r="Y278" s="75"/>
      <c r="Z278" s="75">
        <f>SUM(HOSPITAL:MICROREDES!Z278)</f>
        <v>0</v>
      </c>
      <c r="AA278" s="75"/>
      <c r="AB278" s="75">
        <f>SUM(HOSPITAL:MICROREDES!AB278)</f>
        <v>0</v>
      </c>
      <c r="AC278" s="76"/>
      <c r="AD278" s="99">
        <f>SUM(HOSPITAL:MICROREDES!AD278)</f>
        <v>0</v>
      </c>
      <c r="AE278" s="75"/>
      <c r="AF278" s="75">
        <f>SUM(HOSPITAL:MICROREDES!AF278)</f>
        <v>0</v>
      </c>
      <c r="AG278" s="75"/>
      <c r="AH278" s="75">
        <f>SUM(HOSPITAL:MICROREDES!AH278)</f>
        <v>0</v>
      </c>
      <c r="AI278" s="76"/>
      <c r="AJ278" s="99">
        <f>SUM(HOSPITAL:MICROREDES!AJ278)</f>
        <v>0</v>
      </c>
      <c r="AK278" s="75"/>
      <c r="AL278" s="75">
        <f>SUM(HOSPITAL:MICROREDES!AL278)</f>
        <v>0</v>
      </c>
      <c r="AM278" s="75"/>
      <c r="AN278" s="75">
        <f>SUM(HOSPITAL:MICROREDES!AN278)</f>
        <v>0</v>
      </c>
      <c r="AO278" s="75"/>
      <c r="AP278" s="75">
        <f>SUM(HOSPITAL:MICROREDES!AP278)</f>
        <v>0</v>
      </c>
      <c r="AQ278" s="75"/>
      <c r="AR278" s="76">
        <f>SUM(HOSPITAL:MICROREDES!AR278)</f>
        <v>0</v>
      </c>
      <c r="AS278" s="99">
        <f>SUM(HOSPITAL:MICROREDES!AS278)</f>
        <v>0</v>
      </c>
      <c r="AT278" s="75">
        <f>SUM(HOSPITAL:MICROREDES!AT278)</f>
        <v>0</v>
      </c>
      <c r="AU278" s="75"/>
      <c r="AV278" s="75">
        <f>SUM(HOSPITAL:MICROREDES!AV278)</f>
        <v>0</v>
      </c>
      <c r="AW278" s="75"/>
      <c r="AX278" s="76">
        <f>SUM(HOSPITAL:MICROREDES!AX278)</f>
        <v>0</v>
      </c>
      <c r="AY278" s="99">
        <f>SUM(HOSPITAL:MICROREDES!AY278)</f>
        <v>0</v>
      </c>
      <c r="AZ278" s="75">
        <f>SUM(HOSPITAL:MICROREDES!AZ278)</f>
        <v>0</v>
      </c>
      <c r="BA278" s="75"/>
      <c r="BB278" s="76">
        <f>SUM(HOSPITAL:MICROREDES!BB278)</f>
        <v>0</v>
      </c>
      <c r="BC278" s="99">
        <f>SUM(HOSPITAL:MICROREDES!BC278)</f>
        <v>0</v>
      </c>
      <c r="BD278" s="75">
        <f>SUM(HOSPITAL:MICROREDES!BD278)</f>
        <v>0</v>
      </c>
      <c r="BE278" s="75"/>
      <c r="BF278" s="75">
        <f>SUM(HOSPITAL:MICROREDES!BF278)</f>
        <v>0</v>
      </c>
      <c r="BG278" s="76"/>
      <c r="BH278" s="99">
        <f>SUM(HOSPITAL:MICROREDES!BH278)</f>
        <v>0</v>
      </c>
      <c r="BI278" s="75"/>
      <c r="BJ278" s="75">
        <f>SUM(HOSPITAL:MICROREDES!BJ278)</f>
        <v>0</v>
      </c>
      <c r="BK278" s="75"/>
      <c r="BL278" s="76">
        <f>SUM(HOSPITAL:MICROREDES!BL278)</f>
        <v>0</v>
      </c>
      <c r="BM278" s="99">
        <f>SUM(HOSPITAL:MICROREDES!BM278)</f>
        <v>0</v>
      </c>
      <c r="BN278" s="75">
        <f>SUM(HOSPITAL:MICROREDES!BN278)</f>
        <v>0</v>
      </c>
      <c r="BO278" s="75"/>
      <c r="BP278" s="76">
        <f>SUM(HOSPITAL:MICROREDES!BP278)</f>
        <v>0</v>
      </c>
      <c r="BQ278" s="99">
        <f>SUM(HOSPITAL:MICROREDES!BQ278)</f>
        <v>0</v>
      </c>
      <c r="BR278" s="75">
        <f>SUM(HOSPITAL:MICROREDES!BR278)</f>
        <v>0</v>
      </c>
      <c r="BS278" s="75"/>
      <c r="BT278" s="75">
        <f>SUM(HOSPITAL:MICROREDES!BT278)</f>
        <v>0</v>
      </c>
      <c r="BU278" s="75"/>
      <c r="BV278" s="75">
        <f>SUM(HOSPITAL:MICROREDES!BV278)</f>
        <v>0</v>
      </c>
      <c r="BW278" s="76"/>
      <c r="BX278" s="99">
        <f>SUM(HOSPITAL:MICROREDES!BX278)</f>
        <v>0</v>
      </c>
      <c r="BY278" s="75"/>
      <c r="BZ278" s="75">
        <f>SUM(HOSPITAL:MICROREDES!BZ278)</f>
        <v>0</v>
      </c>
      <c r="CA278" s="76"/>
      <c r="CB278" s="99">
        <f>SUM(HOSPITAL:MICROREDES!CB278)</f>
        <v>0</v>
      </c>
      <c r="CC278" s="75"/>
      <c r="CD278" s="75">
        <f>SUM(HOSPITAL:MICROREDES!CD278)</f>
        <v>0</v>
      </c>
      <c r="CE278" s="75"/>
      <c r="CF278" s="76">
        <f>SUM(HOSPITAL:MICROREDES!CF278)</f>
        <v>0</v>
      </c>
      <c r="CG278" s="99">
        <f>SUM(HOSPITAL:MICROREDES!CG278)</f>
        <v>0</v>
      </c>
      <c r="CH278" s="75">
        <f>SUM(HOSPITAL:MICROREDES!CH278)</f>
        <v>0</v>
      </c>
      <c r="CI278" s="75"/>
      <c r="CJ278" s="76">
        <f>SUM(HOSPITAL:MICROREDES!CJ278)</f>
        <v>0</v>
      </c>
      <c r="CK278" s="99">
        <f>SUM(HOSPITAL:MICROREDES!CK278)</f>
        <v>0</v>
      </c>
      <c r="CL278" s="75">
        <f>SUM(HOSPITAL:MICROREDES!CL278)</f>
        <v>0</v>
      </c>
      <c r="CM278" s="76"/>
      <c r="CN278" s="99">
        <f>SUM(HOSPITAL:MICROREDES!CN278)</f>
        <v>0</v>
      </c>
      <c r="CO278" s="75"/>
      <c r="CP278" s="75">
        <f>SUM(HOSPITAL:MICROREDES!CP278)</f>
        <v>0</v>
      </c>
      <c r="CQ278" s="76"/>
      <c r="DE278" s="13"/>
    </row>
    <row r="279" spans="1:109" ht="15" customHeight="1" x14ac:dyDescent="0.25">
      <c r="A279" s="6"/>
      <c r="C279" s="91" t="s">
        <v>34</v>
      </c>
      <c r="D279" s="75"/>
      <c r="E279" s="76"/>
      <c r="F279" s="99">
        <f>SUM(HOSPITAL:MICROREDES!F279)</f>
        <v>4</v>
      </c>
      <c r="G279" s="76"/>
      <c r="H279" s="99">
        <f>SUM(HOSPITAL:MICROREDES!H279)</f>
        <v>3</v>
      </c>
      <c r="I279" s="75"/>
      <c r="J279" s="75">
        <f>SUM(HOSPITAL:MICROREDES!J279)</f>
        <v>0</v>
      </c>
      <c r="K279" s="75"/>
      <c r="L279" s="76">
        <f>SUM(HOSPITAL:MICROREDES!L279)</f>
        <v>0</v>
      </c>
      <c r="M279" s="99">
        <f>SUM(HOSPITAL:MICROREDES!M279)</f>
        <v>1</v>
      </c>
      <c r="N279" s="75">
        <f>SUM(HOSPITAL:MICROREDES!N279)</f>
        <v>0</v>
      </c>
      <c r="O279" s="75"/>
      <c r="P279" s="75">
        <f>SUM(HOSPITAL:MICROREDES!P279)</f>
        <v>0</v>
      </c>
      <c r="Q279" s="76"/>
      <c r="R279" s="99">
        <f>SUM(HOSPITAL:MICROREDES!R279)</f>
        <v>0</v>
      </c>
      <c r="S279" s="75"/>
      <c r="T279" s="75">
        <f>SUM(HOSPITAL:MICROREDES!T279)</f>
        <v>0</v>
      </c>
      <c r="U279" s="75"/>
      <c r="V279" s="76">
        <f>SUM(HOSPITAL:MICROREDES!V279)</f>
        <v>0</v>
      </c>
      <c r="W279" s="99">
        <f>SUM(HOSPITAL:MICROREDES!W279)</f>
        <v>0</v>
      </c>
      <c r="X279" s="75">
        <f>SUM(HOSPITAL:MICROREDES!X279)</f>
        <v>0</v>
      </c>
      <c r="Y279" s="75"/>
      <c r="Z279" s="75">
        <f>SUM(HOSPITAL:MICROREDES!Z279)</f>
        <v>0</v>
      </c>
      <c r="AA279" s="75"/>
      <c r="AB279" s="75">
        <f>SUM(HOSPITAL:MICROREDES!AB279)</f>
        <v>0</v>
      </c>
      <c r="AC279" s="76"/>
      <c r="AD279" s="99">
        <f>SUM(HOSPITAL:MICROREDES!AD279)</f>
        <v>4</v>
      </c>
      <c r="AE279" s="75"/>
      <c r="AF279" s="75">
        <f>SUM(HOSPITAL:MICROREDES!AF279)</f>
        <v>0</v>
      </c>
      <c r="AG279" s="75"/>
      <c r="AH279" s="75">
        <f>SUM(HOSPITAL:MICROREDES!AH279)</f>
        <v>0</v>
      </c>
      <c r="AI279" s="76"/>
      <c r="AJ279" s="99">
        <f>SUM(HOSPITAL:MICROREDES!AJ279)</f>
        <v>0</v>
      </c>
      <c r="AK279" s="75"/>
      <c r="AL279" s="75">
        <f>SUM(HOSPITAL:MICROREDES!AL279)</f>
        <v>0</v>
      </c>
      <c r="AM279" s="75"/>
      <c r="AN279" s="75">
        <f>SUM(HOSPITAL:MICROREDES!AN279)</f>
        <v>0</v>
      </c>
      <c r="AO279" s="75"/>
      <c r="AP279" s="75">
        <f>SUM(HOSPITAL:MICROREDES!AP279)</f>
        <v>0</v>
      </c>
      <c r="AQ279" s="75"/>
      <c r="AR279" s="76">
        <f>SUM(HOSPITAL:MICROREDES!AR279)</f>
        <v>0</v>
      </c>
      <c r="AS279" s="99">
        <f>SUM(HOSPITAL:MICROREDES!AS279)</f>
        <v>4</v>
      </c>
      <c r="AT279" s="75">
        <f>SUM(HOSPITAL:MICROREDES!AT279)</f>
        <v>0</v>
      </c>
      <c r="AU279" s="75"/>
      <c r="AV279" s="75">
        <f>SUM(HOSPITAL:MICROREDES!AV279)</f>
        <v>0</v>
      </c>
      <c r="AW279" s="75"/>
      <c r="AX279" s="76">
        <f>SUM(HOSPITAL:MICROREDES!AX279)</f>
        <v>0</v>
      </c>
      <c r="AY279" s="99">
        <f>SUM(HOSPITAL:MICROREDES!AY279)</f>
        <v>3</v>
      </c>
      <c r="AZ279" s="75">
        <f>SUM(HOSPITAL:MICROREDES!AZ279)</f>
        <v>0</v>
      </c>
      <c r="BA279" s="75"/>
      <c r="BB279" s="76">
        <f>SUM(HOSPITAL:MICROREDES!BB279)</f>
        <v>0</v>
      </c>
      <c r="BC279" s="99">
        <f>SUM(HOSPITAL:MICROREDES!BC279)</f>
        <v>1</v>
      </c>
      <c r="BD279" s="75">
        <f>SUM(HOSPITAL:MICROREDES!BD279)</f>
        <v>0</v>
      </c>
      <c r="BE279" s="75"/>
      <c r="BF279" s="75">
        <f>SUM(HOSPITAL:MICROREDES!BF279)</f>
        <v>0</v>
      </c>
      <c r="BG279" s="76"/>
      <c r="BH279" s="99">
        <f>SUM(HOSPITAL:MICROREDES!BH279)</f>
        <v>0</v>
      </c>
      <c r="BI279" s="75"/>
      <c r="BJ279" s="75">
        <f>SUM(HOSPITAL:MICROREDES!BJ279)</f>
        <v>0</v>
      </c>
      <c r="BK279" s="75"/>
      <c r="BL279" s="76">
        <f>SUM(HOSPITAL:MICROREDES!BL279)</f>
        <v>0</v>
      </c>
      <c r="BM279" s="99">
        <f>SUM(HOSPITAL:MICROREDES!BM279)</f>
        <v>0</v>
      </c>
      <c r="BN279" s="75">
        <f>SUM(HOSPITAL:MICROREDES!BN279)</f>
        <v>0</v>
      </c>
      <c r="BO279" s="75"/>
      <c r="BP279" s="76">
        <f>SUM(HOSPITAL:MICROREDES!BP279)</f>
        <v>0</v>
      </c>
      <c r="BQ279" s="99">
        <f>SUM(HOSPITAL:MICROREDES!BQ279)</f>
        <v>2</v>
      </c>
      <c r="BR279" s="75">
        <f>SUM(HOSPITAL:MICROREDES!BR279)</f>
        <v>0</v>
      </c>
      <c r="BS279" s="75"/>
      <c r="BT279" s="75">
        <f>SUM(HOSPITAL:MICROREDES!BT279)</f>
        <v>0</v>
      </c>
      <c r="BU279" s="75"/>
      <c r="BV279" s="75">
        <f>SUM(HOSPITAL:MICROREDES!BV279)</f>
        <v>0</v>
      </c>
      <c r="BW279" s="76"/>
      <c r="BX279" s="99">
        <f>SUM(HOSPITAL:MICROREDES!BX279)</f>
        <v>0</v>
      </c>
      <c r="BY279" s="75"/>
      <c r="BZ279" s="75">
        <f>SUM(HOSPITAL:MICROREDES!BZ279)</f>
        <v>0</v>
      </c>
      <c r="CA279" s="76"/>
      <c r="CB279" s="99">
        <f>SUM(HOSPITAL:MICROREDES!CB279)</f>
        <v>3</v>
      </c>
      <c r="CC279" s="75"/>
      <c r="CD279" s="75">
        <f>SUM(HOSPITAL:MICROREDES!CD279)</f>
        <v>0</v>
      </c>
      <c r="CE279" s="75"/>
      <c r="CF279" s="76">
        <f>SUM(HOSPITAL:MICROREDES!CF279)</f>
        <v>0</v>
      </c>
      <c r="CG279" s="99">
        <f>SUM(HOSPITAL:MICROREDES!CG279)</f>
        <v>3</v>
      </c>
      <c r="CH279" s="75">
        <f>SUM(HOSPITAL:MICROREDES!CH279)</f>
        <v>0</v>
      </c>
      <c r="CI279" s="75"/>
      <c r="CJ279" s="76">
        <f>SUM(HOSPITAL:MICROREDES!CJ279)</f>
        <v>0</v>
      </c>
      <c r="CK279" s="99">
        <f>SUM(HOSPITAL:MICROREDES!CK279)</f>
        <v>1</v>
      </c>
      <c r="CL279" s="75">
        <f>SUM(HOSPITAL:MICROREDES!CL279)</f>
        <v>0</v>
      </c>
      <c r="CM279" s="76"/>
      <c r="CN279" s="99">
        <f>SUM(HOSPITAL:MICROREDES!CN279)</f>
        <v>0</v>
      </c>
      <c r="CO279" s="75"/>
      <c r="CP279" s="75">
        <f>SUM(HOSPITAL:MICROREDES!CP279)</f>
        <v>0</v>
      </c>
      <c r="CQ279" s="76"/>
      <c r="DE279" s="13"/>
    </row>
    <row r="280" spans="1:109" ht="15" customHeight="1" x14ac:dyDescent="0.25">
      <c r="A280" s="6"/>
      <c r="C280" s="91" t="s">
        <v>35</v>
      </c>
      <c r="D280" s="75"/>
      <c r="E280" s="76"/>
      <c r="F280" s="99">
        <f>SUM(HOSPITAL:MICROREDES!F280)</f>
        <v>79</v>
      </c>
      <c r="G280" s="76"/>
      <c r="H280" s="99">
        <f>SUM(HOSPITAL:MICROREDES!H280)</f>
        <v>40</v>
      </c>
      <c r="I280" s="75"/>
      <c r="J280" s="75">
        <f>SUM(HOSPITAL:MICROREDES!J280)</f>
        <v>0</v>
      </c>
      <c r="K280" s="75"/>
      <c r="L280" s="76">
        <f>SUM(HOSPITAL:MICROREDES!L280)</f>
        <v>0</v>
      </c>
      <c r="M280" s="99">
        <f>SUM(HOSPITAL:MICROREDES!M280)</f>
        <v>6</v>
      </c>
      <c r="N280" s="75">
        <f>SUM(HOSPITAL:MICROREDES!N280)</f>
        <v>0</v>
      </c>
      <c r="O280" s="75"/>
      <c r="P280" s="75">
        <f>SUM(HOSPITAL:MICROREDES!P280)</f>
        <v>0</v>
      </c>
      <c r="Q280" s="76"/>
      <c r="R280" s="99">
        <f>SUM(HOSPITAL:MICROREDES!R280)</f>
        <v>0</v>
      </c>
      <c r="S280" s="75"/>
      <c r="T280" s="75">
        <f>SUM(HOSPITAL:MICROREDES!T280)</f>
        <v>0</v>
      </c>
      <c r="U280" s="75"/>
      <c r="V280" s="76">
        <f>SUM(HOSPITAL:MICROREDES!V280)</f>
        <v>0</v>
      </c>
      <c r="W280" s="99">
        <f>SUM(HOSPITAL:MICROREDES!W280)</f>
        <v>1</v>
      </c>
      <c r="X280" s="75">
        <f>SUM(HOSPITAL:MICROREDES!X280)</f>
        <v>0</v>
      </c>
      <c r="Y280" s="75"/>
      <c r="Z280" s="75">
        <f>SUM(HOSPITAL:MICROREDES!Z280)</f>
        <v>0</v>
      </c>
      <c r="AA280" s="75"/>
      <c r="AB280" s="75">
        <f>SUM(HOSPITAL:MICROREDES!AB280)</f>
        <v>0</v>
      </c>
      <c r="AC280" s="76"/>
      <c r="AD280" s="99">
        <f>SUM(HOSPITAL:MICROREDES!AD280)</f>
        <v>30</v>
      </c>
      <c r="AE280" s="75"/>
      <c r="AF280" s="75">
        <f>SUM(HOSPITAL:MICROREDES!AF280)</f>
        <v>0</v>
      </c>
      <c r="AG280" s="75"/>
      <c r="AH280" s="75">
        <f>SUM(HOSPITAL:MICROREDES!AH280)</f>
        <v>0</v>
      </c>
      <c r="AI280" s="76"/>
      <c r="AJ280" s="99">
        <f>SUM(HOSPITAL:MICROREDES!AJ280)</f>
        <v>0</v>
      </c>
      <c r="AK280" s="75"/>
      <c r="AL280" s="75">
        <f>SUM(HOSPITAL:MICROREDES!AL280)</f>
        <v>0</v>
      </c>
      <c r="AM280" s="75"/>
      <c r="AN280" s="75">
        <f>SUM(HOSPITAL:MICROREDES!AN280)</f>
        <v>0</v>
      </c>
      <c r="AO280" s="75"/>
      <c r="AP280" s="75">
        <f>SUM(HOSPITAL:MICROREDES!AP280)</f>
        <v>0</v>
      </c>
      <c r="AQ280" s="75"/>
      <c r="AR280" s="76">
        <f>SUM(HOSPITAL:MICROREDES!AR280)</f>
        <v>0</v>
      </c>
      <c r="AS280" s="99">
        <f>SUM(HOSPITAL:MICROREDES!AS280)</f>
        <v>77</v>
      </c>
      <c r="AT280" s="75">
        <f>SUM(HOSPITAL:MICROREDES!AT280)</f>
        <v>0</v>
      </c>
      <c r="AU280" s="75"/>
      <c r="AV280" s="75">
        <f>SUM(HOSPITAL:MICROREDES!AV280)</f>
        <v>0</v>
      </c>
      <c r="AW280" s="75"/>
      <c r="AX280" s="76">
        <f>SUM(HOSPITAL:MICROREDES!AX280)</f>
        <v>0</v>
      </c>
      <c r="AY280" s="99">
        <f>SUM(HOSPITAL:MICROREDES!AY280)</f>
        <v>39</v>
      </c>
      <c r="AZ280" s="75">
        <f>SUM(HOSPITAL:MICROREDES!AZ280)</f>
        <v>0</v>
      </c>
      <c r="BA280" s="75"/>
      <c r="BB280" s="76">
        <f>SUM(HOSPITAL:MICROREDES!BB280)</f>
        <v>0</v>
      </c>
      <c r="BC280" s="99">
        <f>SUM(HOSPITAL:MICROREDES!BC280)</f>
        <v>8</v>
      </c>
      <c r="BD280" s="75">
        <f>SUM(HOSPITAL:MICROREDES!BD280)</f>
        <v>0</v>
      </c>
      <c r="BE280" s="75"/>
      <c r="BF280" s="75">
        <f>SUM(HOSPITAL:MICROREDES!BF280)</f>
        <v>0</v>
      </c>
      <c r="BG280" s="76"/>
      <c r="BH280" s="99">
        <f>SUM(HOSPITAL:MICROREDES!BH280)</f>
        <v>3</v>
      </c>
      <c r="BI280" s="75"/>
      <c r="BJ280" s="75">
        <f>SUM(HOSPITAL:MICROREDES!BJ280)</f>
        <v>0</v>
      </c>
      <c r="BK280" s="75"/>
      <c r="BL280" s="76">
        <f>SUM(HOSPITAL:MICROREDES!BL280)</f>
        <v>0</v>
      </c>
      <c r="BM280" s="99">
        <f>SUM(HOSPITAL:MICROREDES!BM280)</f>
        <v>1</v>
      </c>
      <c r="BN280" s="75">
        <f>SUM(HOSPITAL:MICROREDES!BN280)</f>
        <v>0</v>
      </c>
      <c r="BO280" s="75"/>
      <c r="BP280" s="76">
        <f>SUM(HOSPITAL:MICROREDES!BP280)</f>
        <v>0</v>
      </c>
      <c r="BQ280" s="99">
        <f>SUM(HOSPITAL:MICROREDES!BQ280)</f>
        <v>17</v>
      </c>
      <c r="BR280" s="75">
        <f>SUM(HOSPITAL:MICROREDES!BR280)</f>
        <v>0</v>
      </c>
      <c r="BS280" s="75"/>
      <c r="BT280" s="75">
        <f>SUM(HOSPITAL:MICROREDES!BT280)</f>
        <v>0</v>
      </c>
      <c r="BU280" s="75"/>
      <c r="BV280" s="75">
        <f>SUM(HOSPITAL:MICROREDES!BV280)</f>
        <v>0</v>
      </c>
      <c r="BW280" s="76"/>
      <c r="BX280" s="99">
        <f>SUM(HOSPITAL:MICROREDES!BX280)</f>
        <v>0</v>
      </c>
      <c r="BY280" s="75"/>
      <c r="BZ280" s="75">
        <f>SUM(HOSPITAL:MICROREDES!BZ280)</f>
        <v>0</v>
      </c>
      <c r="CA280" s="76"/>
      <c r="CB280" s="99">
        <f>SUM(HOSPITAL:MICROREDES!CB280)</f>
        <v>56</v>
      </c>
      <c r="CC280" s="75"/>
      <c r="CD280" s="75">
        <f>SUM(HOSPITAL:MICROREDES!CD280)</f>
        <v>0</v>
      </c>
      <c r="CE280" s="75"/>
      <c r="CF280" s="76">
        <f>SUM(HOSPITAL:MICROREDES!CF280)</f>
        <v>0</v>
      </c>
      <c r="CG280" s="99">
        <f>SUM(HOSPITAL:MICROREDES!CG280)</f>
        <v>29</v>
      </c>
      <c r="CH280" s="75">
        <f>SUM(HOSPITAL:MICROREDES!CH280)</f>
        <v>0</v>
      </c>
      <c r="CI280" s="75"/>
      <c r="CJ280" s="76">
        <f>SUM(HOSPITAL:MICROREDES!CJ280)</f>
        <v>0</v>
      </c>
      <c r="CK280" s="99">
        <f>SUM(HOSPITAL:MICROREDES!CK280)</f>
        <v>4</v>
      </c>
      <c r="CL280" s="75">
        <f>SUM(HOSPITAL:MICROREDES!CL280)</f>
        <v>0</v>
      </c>
      <c r="CM280" s="76"/>
      <c r="CN280" s="99">
        <f>SUM(HOSPITAL:MICROREDES!CN280)</f>
        <v>0</v>
      </c>
      <c r="CO280" s="75"/>
      <c r="CP280" s="75">
        <f>SUM(HOSPITAL:MICROREDES!CP280)</f>
        <v>0</v>
      </c>
      <c r="CQ280" s="76"/>
      <c r="DE280" s="13"/>
    </row>
    <row r="281" spans="1:109" ht="15" customHeight="1" x14ac:dyDescent="0.25">
      <c r="A281" s="6"/>
      <c r="C281" s="91" t="s">
        <v>36</v>
      </c>
      <c r="D281" s="75"/>
      <c r="E281" s="76"/>
      <c r="F281" s="99">
        <f>SUM(HOSPITAL:MICROREDES!F281)</f>
        <v>41</v>
      </c>
      <c r="G281" s="76"/>
      <c r="H281" s="99">
        <f>SUM(HOSPITAL:MICROREDES!H281)</f>
        <v>22</v>
      </c>
      <c r="I281" s="75"/>
      <c r="J281" s="75">
        <f>SUM(HOSPITAL:MICROREDES!J281)</f>
        <v>0</v>
      </c>
      <c r="K281" s="75"/>
      <c r="L281" s="76">
        <f>SUM(HOSPITAL:MICROREDES!L281)</f>
        <v>0</v>
      </c>
      <c r="M281" s="99">
        <f>SUM(HOSPITAL:MICROREDES!M281)</f>
        <v>4</v>
      </c>
      <c r="N281" s="75">
        <f>SUM(HOSPITAL:MICROREDES!N281)</f>
        <v>0</v>
      </c>
      <c r="O281" s="75"/>
      <c r="P281" s="75">
        <f>SUM(HOSPITAL:MICROREDES!P281)</f>
        <v>0</v>
      </c>
      <c r="Q281" s="76"/>
      <c r="R281" s="99">
        <f>SUM(HOSPITAL:MICROREDES!R281)</f>
        <v>0</v>
      </c>
      <c r="S281" s="75"/>
      <c r="T281" s="75">
        <f>SUM(HOSPITAL:MICROREDES!T281)</f>
        <v>0</v>
      </c>
      <c r="U281" s="75"/>
      <c r="V281" s="76">
        <f>SUM(HOSPITAL:MICROREDES!V281)</f>
        <v>0</v>
      </c>
      <c r="W281" s="99">
        <f>SUM(HOSPITAL:MICROREDES!W281)</f>
        <v>0</v>
      </c>
      <c r="X281" s="75">
        <f>SUM(HOSPITAL:MICROREDES!X281)</f>
        <v>0</v>
      </c>
      <c r="Y281" s="75"/>
      <c r="Z281" s="75">
        <f>SUM(HOSPITAL:MICROREDES!Z281)</f>
        <v>0</v>
      </c>
      <c r="AA281" s="75"/>
      <c r="AB281" s="75">
        <f>SUM(HOSPITAL:MICROREDES!AB281)</f>
        <v>0</v>
      </c>
      <c r="AC281" s="76"/>
      <c r="AD281" s="99">
        <f>SUM(HOSPITAL:MICROREDES!AD281)</f>
        <v>31</v>
      </c>
      <c r="AE281" s="75"/>
      <c r="AF281" s="75">
        <f>SUM(HOSPITAL:MICROREDES!AF281)</f>
        <v>0</v>
      </c>
      <c r="AG281" s="75"/>
      <c r="AH281" s="75">
        <f>SUM(HOSPITAL:MICROREDES!AH281)</f>
        <v>0</v>
      </c>
      <c r="AI281" s="76"/>
      <c r="AJ281" s="99">
        <f>SUM(HOSPITAL:MICROREDES!AJ281)</f>
        <v>0</v>
      </c>
      <c r="AK281" s="75"/>
      <c r="AL281" s="75">
        <f>SUM(HOSPITAL:MICROREDES!AL281)</f>
        <v>0</v>
      </c>
      <c r="AM281" s="75"/>
      <c r="AN281" s="75">
        <f>SUM(HOSPITAL:MICROREDES!AN281)</f>
        <v>0</v>
      </c>
      <c r="AO281" s="75"/>
      <c r="AP281" s="75">
        <f>SUM(HOSPITAL:MICROREDES!AP281)</f>
        <v>0</v>
      </c>
      <c r="AQ281" s="75"/>
      <c r="AR281" s="76">
        <f>SUM(HOSPITAL:MICROREDES!AR281)</f>
        <v>0</v>
      </c>
      <c r="AS281" s="99">
        <f>SUM(HOSPITAL:MICROREDES!AS281)</f>
        <v>37</v>
      </c>
      <c r="AT281" s="75">
        <f>SUM(HOSPITAL:MICROREDES!AT281)</f>
        <v>0</v>
      </c>
      <c r="AU281" s="75"/>
      <c r="AV281" s="75">
        <f>SUM(HOSPITAL:MICROREDES!AV281)</f>
        <v>0</v>
      </c>
      <c r="AW281" s="75"/>
      <c r="AX281" s="76">
        <f>SUM(HOSPITAL:MICROREDES!AX281)</f>
        <v>0</v>
      </c>
      <c r="AY281" s="99">
        <f>SUM(HOSPITAL:MICROREDES!AY281)</f>
        <v>20</v>
      </c>
      <c r="AZ281" s="75">
        <f>SUM(HOSPITAL:MICROREDES!AZ281)</f>
        <v>0</v>
      </c>
      <c r="BA281" s="75"/>
      <c r="BB281" s="76">
        <f>SUM(HOSPITAL:MICROREDES!BB281)</f>
        <v>0</v>
      </c>
      <c r="BC281" s="99">
        <f>SUM(HOSPITAL:MICROREDES!BC281)</f>
        <v>3</v>
      </c>
      <c r="BD281" s="75">
        <f>SUM(HOSPITAL:MICROREDES!BD281)</f>
        <v>0</v>
      </c>
      <c r="BE281" s="75"/>
      <c r="BF281" s="75">
        <f>SUM(HOSPITAL:MICROREDES!BF281)</f>
        <v>0</v>
      </c>
      <c r="BG281" s="76"/>
      <c r="BH281" s="99">
        <f>SUM(HOSPITAL:MICROREDES!BH281)</f>
        <v>0</v>
      </c>
      <c r="BI281" s="75"/>
      <c r="BJ281" s="75">
        <f>SUM(HOSPITAL:MICROREDES!BJ281)</f>
        <v>0</v>
      </c>
      <c r="BK281" s="75"/>
      <c r="BL281" s="76">
        <f>SUM(HOSPITAL:MICROREDES!BL281)</f>
        <v>0</v>
      </c>
      <c r="BM281" s="99">
        <f>SUM(HOSPITAL:MICROREDES!BM281)</f>
        <v>0</v>
      </c>
      <c r="BN281" s="75">
        <f>SUM(HOSPITAL:MICROREDES!BN281)</f>
        <v>0</v>
      </c>
      <c r="BO281" s="75"/>
      <c r="BP281" s="76">
        <f>SUM(HOSPITAL:MICROREDES!BP281)</f>
        <v>0</v>
      </c>
      <c r="BQ281" s="99">
        <f>SUM(HOSPITAL:MICROREDES!BQ281)</f>
        <v>20</v>
      </c>
      <c r="BR281" s="75">
        <f>SUM(HOSPITAL:MICROREDES!BR281)</f>
        <v>0</v>
      </c>
      <c r="BS281" s="75"/>
      <c r="BT281" s="75">
        <f>SUM(HOSPITAL:MICROREDES!BT281)</f>
        <v>0</v>
      </c>
      <c r="BU281" s="75"/>
      <c r="BV281" s="75">
        <f>SUM(HOSPITAL:MICROREDES!BV281)</f>
        <v>0</v>
      </c>
      <c r="BW281" s="76"/>
      <c r="BX281" s="99">
        <f>SUM(HOSPITAL:MICROREDES!BX281)</f>
        <v>0</v>
      </c>
      <c r="BY281" s="75"/>
      <c r="BZ281" s="75">
        <f>SUM(HOSPITAL:MICROREDES!BZ281)</f>
        <v>0</v>
      </c>
      <c r="CA281" s="76"/>
      <c r="CB281" s="99">
        <f>SUM(HOSPITAL:MICROREDES!CB281)</f>
        <v>29</v>
      </c>
      <c r="CC281" s="75"/>
      <c r="CD281" s="75">
        <f>SUM(HOSPITAL:MICROREDES!CD281)</f>
        <v>0</v>
      </c>
      <c r="CE281" s="75"/>
      <c r="CF281" s="76">
        <f>SUM(HOSPITAL:MICROREDES!CF281)</f>
        <v>0</v>
      </c>
      <c r="CG281" s="99">
        <f>SUM(HOSPITAL:MICROREDES!CG281)</f>
        <v>15</v>
      </c>
      <c r="CH281" s="75">
        <f>SUM(HOSPITAL:MICROREDES!CH281)</f>
        <v>0</v>
      </c>
      <c r="CI281" s="75"/>
      <c r="CJ281" s="76">
        <f>SUM(HOSPITAL:MICROREDES!CJ281)</f>
        <v>0</v>
      </c>
      <c r="CK281" s="99">
        <f>SUM(HOSPITAL:MICROREDES!CK281)</f>
        <v>2</v>
      </c>
      <c r="CL281" s="75">
        <f>SUM(HOSPITAL:MICROREDES!CL281)</f>
        <v>0</v>
      </c>
      <c r="CM281" s="76"/>
      <c r="CN281" s="99">
        <f>SUM(HOSPITAL:MICROREDES!CN281)</f>
        <v>0</v>
      </c>
      <c r="CO281" s="75"/>
      <c r="CP281" s="75">
        <f>SUM(HOSPITAL:MICROREDES!CP281)</f>
        <v>0</v>
      </c>
      <c r="CQ281" s="76"/>
      <c r="DE281" s="13"/>
    </row>
    <row r="282" spans="1:109" ht="15" customHeight="1" x14ac:dyDescent="0.25">
      <c r="A282" s="6"/>
      <c r="C282" s="93" t="s">
        <v>37</v>
      </c>
      <c r="D282" s="75"/>
      <c r="E282" s="76"/>
      <c r="F282" s="106">
        <f>SUM(HOSPITAL:MICROREDES!F282)</f>
        <v>124</v>
      </c>
      <c r="G282" s="76"/>
      <c r="H282" s="106">
        <f>SUM(HOSPITAL:MICROREDES!H282)</f>
        <v>65</v>
      </c>
      <c r="I282" s="75"/>
      <c r="J282" s="75">
        <f>SUM(HOSPITAL:MICROREDES!J282)</f>
        <v>0</v>
      </c>
      <c r="K282" s="75"/>
      <c r="L282" s="76">
        <f>SUM(HOSPITAL:MICROREDES!L282)</f>
        <v>0</v>
      </c>
      <c r="M282" s="106">
        <f>SUM(HOSPITAL:MICROREDES!M282)</f>
        <v>11</v>
      </c>
      <c r="N282" s="75">
        <f>SUM(HOSPITAL:MICROREDES!N282)</f>
        <v>0</v>
      </c>
      <c r="O282" s="75"/>
      <c r="P282" s="75">
        <f>SUM(HOSPITAL:MICROREDES!P282)</f>
        <v>0</v>
      </c>
      <c r="Q282" s="76"/>
      <c r="R282" s="106">
        <f>SUM(HOSPITAL:MICROREDES!R282)</f>
        <v>0</v>
      </c>
      <c r="S282" s="75"/>
      <c r="T282" s="75">
        <f>SUM(HOSPITAL:MICROREDES!T282)</f>
        <v>0</v>
      </c>
      <c r="U282" s="75"/>
      <c r="V282" s="76">
        <f>SUM(HOSPITAL:MICROREDES!V282)</f>
        <v>0</v>
      </c>
      <c r="W282" s="106">
        <f>SUM(HOSPITAL:MICROREDES!W282)</f>
        <v>1</v>
      </c>
      <c r="X282" s="75">
        <f>SUM(HOSPITAL:MICROREDES!X282)</f>
        <v>0</v>
      </c>
      <c r="Y282" s="75"/>
      <c r="Z282" s="75">
        <f>SUM(HOSPITAL:MICROREDES!Z282)</f>
        <v>0</v>
      </c>
      <c r="AA282" s="75"/>
      <c r="AB282" s="75">
        <f>SUM(HOSPITAL:MICROREDES!AB282)</f>
        <v>0</v>
      </c>
      <c r="AC282" s="76"/>
      <c r="AD282" s="106">
        <f>SUM(HOSPITAL:MICROREDES!AD282)</f>
        <v>65</v>
      </c>
      <c r="AE282" s="75"/>
      <c r="AF282" s="75">
        <f>SUM(HOSPITAL:MICROREDES!AF282)</f>
        <v>0</v>
      </c>
      <c r="AG282" s="75"/>
      <c r="AH282" s="75">
        <f>SUM(HOSPITAL:MICROREDES!AH282)</f>
        <v>0</v>
      </c>
      <c r="AI282" s="76"/>
      <c r="AJ282" s="106">
        <f>SUM(HOSPITAL:MICROREDES!AJ282)</f>
        <v>0</v>
      </c>
      <c r="AK282" s="75"/>
      <c r="AL282" s="75">
        <f>SUM(HOSPITAL:MICROREDES!AL282)</f>
        <v>0</v>
      </c>
      <c r="AM282" s="75"/>
      <c r="AN282" s="75">
        <f>SUM(HOSPITAL:MICROREDES!AN282)</f>
        <v>0</v>
      </c>
      <c r="AO282" s="75"/>
      <c r="AP282" s="75">
        <f>SUM(HOSPITAL:MICROREDES!AP282)</f>
        <v>0</v>
      </c>
      <c r="AQ282" s="75"/>
      <c r="AR282" s="76">
        <f>SUM(HOSPITAL:MICROREDES!AR282)</f>
        <v>0</v>
      </c>
      <c r="AS282" s="106">
        <f>SUM(HOSPITAL:MICROREDES!AS282)</f>
        <v>118</v>
      </c>
      <c r="AT282" s="75">
        <f>SUM(HOSPITAL:MICROREDES!AT282)</f>
        <v>0</v>
      </c>
      <c r="AU282" s="75"/>
      <c r="AV282" s="75">
        <f>SUM(HOSPITAL:MICROREDES!AV282)</f>
        <v>0</v>
      </c>
      <c r="AW282" s="75"/>
      <c r="AX282" s="76">
        <f>SUM(HOSPITAL:MICROREDES!AX282)</f>
        <v>0</v>
      </c>
      <c r="AY282" s="106">
        <f>SUM(HOSPITAL:MICROREDES!AY282)</f>
        <v>62</v>
      </c>
      <c r="AZ282" s="75">
        <f>SUM(HOSPITAL:MICROREDES!AZ282)</f>
        <v>0</v>
      </c>
      <c r="BA282" s="75"/>
      <c r="BB282" s="76">
        <f>SUM(HOSPITAL:MICROREDES!BB282)</f>
        <v>0</v>
      </c>
      <c r="BC282" s="106">
        <f>SUM(HOSPITAL:MICROREDES!BC282)</f>
        <v>12</v>
      </c>
      <c r="BD282" s="75">
        <f>SUM(HOSPITAL:MICROREDES!BD282)</f>
        <v>0</v>
      </c>
      <c r="BE282" s="75"/>
      <c r="BF282" s="75">
        <f>SUM(HOSPITAL:MICROREDES!BF282)</f>
        <v>0</v>
      </c>
      <c r="BG282" s="76"/>
      <c r="BH282" s="106">
        <f>SUM(HOSPITAL:MICROREDES!BH282)</f>
        <v>3</v>
      </c>
      <c r="BI282" s="75"/>
      <c r="BJ282" s="75">
        <f>SUM(HOSPITAL:MICROREDES!BJ282)</f>
        <v>0</v>
      </c>
      <c r="BK282" s="75"/>
      <c r="BL282" s="76">
        <f>SUM(HOSPITAL:MICROREDES!BL282)</f>
        <v>0</v>
      </c>
      <c r="BM282" s="106">
        <f>SUM(HOSPITAL:MICROREDES!BM282)</f>
        <v>1</v>
      </c>
      <c r="BN282" s="75">
        <f>SUM(HOSPITAL:MICROREDES!BN282)</f>
        <v>0</v>
      </c>
      <c r="BO282" s="75"/>
      <c r="BP282" s="76">
        <f>SUM(HOSPITAL:MICROREDES!BP282)</f>
        <v>0</v>
      </c>
      <c r="BQ282" s="106">
        <f>SUM(HOSPITAL:MICROREDES!BQ282)</f>
        <v>39</v>
      </c>
      <c r="BR282" s="75">
        <f>SUM(HOSPITAL:MICROREDES!BR282)</f>
        <v>0</v>
      </c>
      <c r="BS282" s="75"/>
      <c r="BT282" s="75">
        <f>SUM(HOSPITAL:MICROREDES!BT282)</f>
        <v>0</v>
      </c>
      <c r="BU282" s="75"/>
      <c r="BV282" s="75">
        <f>SUM(HOSPITAL:MICROREDES!BV282)</f>
        <v>0</v>
      </c>
      <c r="BW282" s="76"/>
      <c r="BX282" s="106">
        <f>SUM(HOSPITAL:MICROREDES!BX282)</f>
        <v>0</v>
      </c>
      <c r="BY282" s="75"/>
      <c r="BZ282" s="75">
        <f>SUM(HOSPITAL:MICROREDES!BZ282)</f>
        <v>0</v>
      </c>
      <c r="CA282" s="76"/>
      <c r="CB282" s="106">
        <f>SUM(HOSPITAL:MICROREDES!CB282)</f>
        <v>88</v>
      </c>
      <c r="CC282" s="75"/>
      <c r="CD282" s="75">
        <f>SUM(HOSPITAL:MICROREDES!CD282)</f>
        <v>0</v>
      </c>
      <c r="CE282" s="75"/>
      <c r="CF282" s="76">
        <f>SUM(HOSPITAL:MICROREDES!CF282)</f>
        <v>0</v>
      </c>
      <c r="CG282" s="106">
        <f>SUM(HOSPITAL:MICROREDES!CG282)</f>
        <v>47</v>
      </c>
      <c r="CH282" s="75">
        <f>SUM(HOSPITAL:MICROREDES!CH282)</f>
        <v>0</v>
      </c>
      <c r="CI282" s="75"/>
      <c r="CJ282" s="76">
        <f>SUM(HOSPITAL:MICROREDES!CJ282)</f>
        <v>0</v>
      </c>
      <c r="CK282" s="106">
        <f>SUM(HOSPITAL:MICROREDES!CK282)</f>
        <v>7</v>
      </c>
      <c r="CL282" s="75">
        <f>SUM(HOSPITAL:MICROREDES!CL282)</f>
        <v>0</v>
      </c>
      <c r="CM282" s="76"/>
      <c r="CN282" s="106">
        <f>SUM(HOSPITAL:MICROREDES!CN282)</f>
        <v>0</v>
      </c>
      <c r="CO282" s="75"/>
      <c r="CP282" s="75">
        <f>SUM(HOSPITAL:MICROREDES!CP282)</f>
        <v>0</v>
      </c>
      <c r="CQ282" s="76"/>
      <c r="DE282" s="13"/>
    </row>
    <row r="283" spans="1:109" ht="15" customHeight="1" x14ac:dyDescent="0.25">
      <c r="A283" s="6"/>
      <c r="DE283" s="13"/>
    </row>
    <row r="284" spans="1:109" ht="15" customHeight="1" x14ac:dyDescent="0.25">
      <c r="A284" s="6"/>
      <c r="DE284" s="13"/>
    </row>
    <row r="285" spans="1:109" ht="15" customHeight="1" x14ac:dyDescent="0.25">
      <c r="A285" s="102" t="s">
        <v>2</v>
      </c>
      <c r="B285" s="83"/>
      <c r="C285" s="83"/>
      <c r="D285" s="84"/>
      <c r="E285" s="78" t="s">
        <v>106</v>
      </c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  <c r="CM285" s="75"/>
      <c r="CN285" s="75"/>
      <c r="CO285" s="75"/>
      <c r="CP285" s="75"/>
      <c r="CQ285" s="75"/>
      <c r="CR285" s="75"/>
      <c r="CS285" s="75"/>
      <c r="CT285" s="75"/>
      <c r="CU285" s="75"/>
      <c r="CV285" s="75"/>
      <c r="CW285" s="75"/>
      <c r="CX285" s="75"/>
      <c r="CY285" s="75"/>
      <c r="CZ285" s="76"/>
      <c r="DE285" s="13"/>
    </row>
    <row r="286" spans="1:109" ht="15" customHeight="1" x14ac:dyDescent="0.25">
      <c r="A286" s="103"/>
      <c r="B286" s="79"/>
      <c r="C286" s="79"/>
      <c r="D286" s="86"/>
      <c r="E286" s="78" t="s">
        <v>109</v>
      </c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6"/>
      <c r="BN286" s="78" t="s">
        <v>110</v>
      </c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  <c r="CM286" s="75"/>
      <c r="CN286" s="75"/>
      <c r="CO286" s="75"/>
      <c r="CP286" s="75"/>
      <c r="CQ286" s="75"/>
      <c r="CR286" s="75"/>
      <c r="CS286" s="75"/>
      <c r="CT286" s="75"/>
      <c r="CU286" s="75"/>
      <c r="CV286" s="75"/>
      <c r="CW286" s="75"/>
      <c r="CX286" s="75"/>
      <c r="CY286" s="75"/>
      <c r="CZ286" s="76"/>
      <c r="DE286" s="13"/>
    </row>
    <row r="287" spans="1:109" ht="15" customHeight="1" x14ac:dyDescent="0.25">
      <c r="A287" s="103"/>
      <c r="B287" s="79"/>
      <c r="C287" s="79"/>
      <c r="D287" s="86"/>
      <c r="E287" s="74" t="s">
        <v>113</v>
      </c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6"/>
      <c r="Y287" s="74" t="s">
        <v>115</v>
      </c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  <c r="AS287" s="75"/>
      <c r="AT287" s="76"/>
      <c r="AU287" s="74" t="s">
        <v>116</v>
      </c>
      <c r="AV287" s="75"/>
      <c r="AW287" s="75"/>
      <c r="AX287" s="75"/>
      <c r="AY287" s="75"/>
      <c r="AZ287" s="75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6"/>
      <c r="BN287" s="74" t="s">
        <v>117</v>
      </c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  <c r="CD287" s="75"/>
      <c r="CE287" s="75"/>
      <c r="CF287" s="75"/>
      <c r="CG287" s="76"/>
      <c r="CH287" s="74" t="s">
        <v>115</v>
      </c>
      <c r="CI287" s="75"/>
      <c r="CJ287" s="75"/>
      <c r="CK287" s="75"/>
      <c r="CL287" s="75"/>
      <c r="CM287" s="75"/>
      <c r="CN287" s="75"/>
      <c r="CO287" s="75"/>
      <c r="CP287" s="75"/>
      <c r="CQ287" s="75"/>
      <c r="CR287" s="76"/>
      <c r="CS287" s="74" t="s">
        <v>118</v>
      </c>
      <c r="CT287" s="75"/>
      <c r="CU287" s="75"/>
      <c r="CV287" s="75"/>
      <c r="CW287" s="75"/>
      <c r="CX287" s="75"/>
      <c r="CY287" s="75"/>
      <c r="CZ287" s="76"/>
      <c r="DE287" s="13"/>
    </row>
    <row r="288" spans="1:109" ht="15" customHeight="1" x14ac:dyDescent="0.25">
      <c r="A288" s="104"/>
      <c r="B288" s="88"/>
      <c r="C288" s="88"/>
      <c r="D288" s="89"/>
      <c r="E288" s="74" t="s">
        <v>18</v>
      </c>
      <c r="F288" s="75"/>
      <c r="G288" s="76"/>
      <c r="I288" s="74" t="s">
        <v>19</v>
      </c>
      <c r="J288" s="75"/>
      <c r="K288" s="75"/>
      <c r="L288" s="75"/>
      <c r="M288" s="76"/>
      <c r="N288" s="74" t="s">
        <v>20</v>
      </c>
      <c r="O288" s="75"/>
      <c r="P288" s="75"/>
      <c r="Q288" s="75"/>
      <c r="R288" s="76"/>
      <c r="S288" s="74" t="s">
        <v>114</v>
      </c>
      <c r="T288" s="75"/>
      <c r="U288" s="75"/>
      <c r="V288" s="75"/>
      <c r="W288" s="76"/>
      <c r="Y288" s="74" t="s">
        <v>19</v>
      </c>
      <c r="Z288" s="75"/>
      <c r="AA288" s="75"/>
      <c r="AB288" s="75"/>
      <c r="AC288" s="75"/>
      <c r="AD288" s="76"/>
      <c r="AE288" s="74" t="s">
        <v>20</v>
      </c>
      <c r="AF288" s="75"/>
      <c r="AG288" s="75"/>
      <c r="AH288" s="75"/>
      <c r="AI288" s="75"/>
      <c r="AJ288" s="76"/>
      <c r="AK288" s="74" t="s">
        <v>114</v>
      </c>
      <c r="AL288" s="75"/>
      <c r="AM288" s="75"/>
      <c r="AN288" s="75"/>
      <c r="AO288" s="75"/>
      <c r="AP288" s="75"/>
      <c r="AQ288" s="75"/>
      <c r="AR288" s="75"/>
      <c r="AS288" s="75"/>
      <c r="AT288" s="76"/>
      <c r="AU288" s="74" t="s">
        <v>18</v>
      </c>
      <c r="AV288" s="75"/>
      <c r="AW288" s="75"/>
      <c r="AX288" s="75"/>
      <c r="AY288" s="76"/>
      <c r="AZ288" s="74" t="s">
        <v>19</v>
      </c>
      <c r="BA288" s="75"/>
      <c r="BB288" s="75"/>
      <c r="BC288" s="76"/>
      <c r="BD288" s="74" t="s">
        <v>20</v>
      </c>
      <c r="BE288" s="75"/>
      <c r="BF288" s="75"/>
      <c r="BG288" s="75"/>
      <c r="BH288" s="75"/>
      <c r="BI288" s="76"/>
      <c r="BJ288" s="74" t="s">
        <v>114</v>
      </c>
      <c r="BK288" s="75"/>
      <c r="BL288" s="75"/>
      <c r="BM288" s="76"/>
      <c r="BN288" s="74" t="s">
        <v>18</v>
      </c>
      <c r="BO288" s="75"/>
      <c r="BP288" s="75"/>
      <c r="BQ288" s="76"/>
      <c r="BR288" s="74" t="s">
        <v>19</v>
      </c>
      <c r="BS288" s="75"/>
      <c r="BT288" s="75"/>
      <c r="BU288" s="75"/>
      <c r="BV288" s="75"/>
      <c r="BW288" s="75"/>
      <c r="BX288" s="76"/>
      <c r="BY288" s="74" t="s">
        <v>20</v>
      </c>
      <c r="BZ288" s="75"/>
      <c r="CA288" s="75"/>
      <c r="CB288" s="76"/>
      <c r="CC288" s="74" t="s">
        <v>114</v>
      </c>
      <c r="CD288" s="75"/>
      <c r="CE288" s="75"/>
      <c r="CF288" s="75"/>
      <c r="CG288" s="76"/>
      <c r="CH288" s="74" t="s">
        <v>19</v>
      </c>
      <c r="CI288" s="75"/>
      <c r="CJ288" s="75"/>
      <c r="CK288" s="76"/>
      <c r="CL288" s="74" t="s">
        <v>20</v>
      </c>
      <c r="CM288" s="75"/>
      <c r="CN288" s="76"/>
      <c r="CO288" s="74" t="s">
        <v>114</v>
      </c>
      <c r="CP288" s="75"/>
      <c r="CQ288" s="75"/>
      <c r="CR288" s="76"/>
      <c r="CS288" s="74" t="s">
        <v>31</v>
      </c>
      <c r="CT288" s="75"/>
      <c r="CU288" s="75"/>
      <c r="CV288" s="75"/>
      <c r="CW288" s="76"/>
      <c r="CX288" s="74" t="s">
        <v>114</v>
      </c>
      <c r="CY288" s="75"/>
      <c r="CZ288" s="76"/>
      <c r="DE288" s="13"/>
    </row>
    <row r="289" spans="1:109" ht="15" customHeight="1" x14ac:dyDescent="0.25">
      <c r="A289" s="105" t="s">
        <v>33</v>
      </c>
      <c r="B289" s="75"/>
      <c r="C289" s="75"/>
      <c r="D289" s="76"/>
      <c r="E289" s="99">
        <f>SUM(HOSPITAL:MICROREDES!E289)</f>
        <v>0</v>
      </c>
      <c r="F289" s="75"/>
      <c r="G289" s="76">
        <f>SUM(HOSPITAL:MICROREDES!G289)</f>
        <v>0</v>
      </c>
      <c r="I289" s="99">
        <f>SUM(HOSPITAL:MICROREDES!I289)</f>
        <v>0</v>
      </c>
      <c r="J289" s="75"/>
      <c r="K289" s="75">
        <f>SUM(HOSPITAL:MICROREDES!K289)</f>
        <v>0</v>
      </c>
      <c r="L289" s="75"/>
      <c r="M289" s="76">
        <f>SUM(HOSPITAL:MICROREDES!M289)</f>
        <v>0</v>
      </c>
      <c r="N289" s="99">
        <f>SUM(HOSPITAL:MICROREDES!N289)</f>
        <v>0</v>
      </c>
      <c r="O289" s="75">
        <f>SUM(HOSPITAL:MICROREDES!O289)</f>
        <v>0</v>
      </c>
      <c r="P289" s="75"/>
      <c r="Q289" s="75">
        <f>SUM(HOSPITAL:MICROREDES!Q289)</f>
        <v>0</v>
      </c>
      <c r="R289" s="76"/>
      <c r="S289" s="99">
        <f>SUM(HOSPITAL:MICROREDES!S289)</f>
        <v>0</v>
      </c>
      <c r="T289" s="75"/>
      <c r="U289" s="75">
        <f>SUM(HOSPITAL:MICROREDES!U289)</f>
        <v>0</v>
      </c>
      <c r="V289" s="75"/>
      <c r="W289" s="76">
        <f>SUM(HOSPITAL:MICROREDES!W289)</f>
        <v>0</v>
      </c>
      <c r="Y289" s="99">
        <f>SUM(HOSPITAL:MICROREDES!Y289)</f>
        <v>0</v>
      </c>
      <c r="Z289" s="75"/>
      <c r="AA289" s="75">
        <f>SUM(HOSPITAL:MICROREDES!AA289)</f>
        <v>0</v>
      </c>
      <c r="AB289" s="75"/>
      <c r="AC289" s="75">
        <f>SUM(HOSPITAL:MICROREDES!AC289)</f>
        <v>0</v>
      </c>
      <c r="AD289" s="76"/>
      <c r="AE289" s="99">
        <f>SUM(HOSPITAL:MICROREDES!AE289)</f>
        <v>0</v>
      </c>
      <c r="AF289" s="75"/>
      <c r="AG289" s="75">
        <f>SUM(HOSPITAL:MICROREDES!AG289)</f>
        <v>0</v>
      </c>
      <c r="AH289" s="75"/>
      <c r="AI289" s="75">
        <f>SUM(HOSPITAL:MICROREDES!AI289)</f>
        <v>0</v>
      </c>
      <c r="AJ289" s="76"/>
      <c r="AK289" s="99">
        <f>SUM(HOSPITAL:MICROREDES!AK289)</f>
        <v>0</v>
      </c>
      <c r="AL289" s="75"/>
      <c r="AM289" s="75">
        <f>SUM(HOSPITAL:MICROREDES!AM289)</f>
        <v>0</v>
      </c>
      <c r="AN289" s="75"/>
      <c r="AO289" s="75">
        <f>SUM(HOSPITAL:MICROREDES!AO289)</f>
        <v>0</v>
      </c>
      <c r="AP289" s="75"/>
      <c r="AQ289" s="75">
        <f>SUM(HOSPITAL:MICROREDES!AQ289)</f>
        <v>0</v>
      </c>
      <c r="AR289" s="75"/>
      <c r="AS289" s="75">
        <f>SUM(HOSPITAL:MICROREDES!AS289)</f>
        <v>0</v>
      </c>
      <c r="AT289" s="76"/>
      <c r="AU289" s="99">
        <f>SUM(HOSPITAL:MICROREDES!AU289)</f>
        <v>0</v>
      </c>
      <c r="AV289" s="75"/>
      <c r="AW289" s="75">
        <f>SUM(HOSPITAL:MICROREDES!AW289)</f>
        <v>0</v>
      </c>
      <c r="AX289" s="75"/>
      <c r="AY289" s="76">
        <f>SUM(HOSPITAL:MICROREDES!AY289)</f>
        <v>0</v>
      </c>
      <c r="AZ289" s="99">
        <f>SUM(HOSPITAL:MICROREDES!AZ289)</f>
        <v>0</v>
      </c>
      <c r="BA289" s="75">
        <f>SUM(HOSPITAL:MICROREDES!BA289)</f>
        <v>0</v>
      </c>
      <c r="BB289" s="75"/>
      <c r="BC289" s="76">
        <f>SUM(HOSPITAL:MICROREDES!BC289)</f>
        <v>0</v>
      </c>
      <c r="BD289" s="99">
        <f>SUM(HOSPITAL:MICROREDES!BD289)</f>
        <v>0</v>
      </c>
      <c r="BE289" s="75">
        <f>SUM(HOSPITAL:MICROREDES!BE289)</f>
        <v>0</v>
      </c>
      <c r="BF289" s="75"/>
      <c r="BG289" s="75">
        <f>SUM(HOSPITAL:MICROREDES!BG289)</f>
        <v>0</v>
      </c>
      <c r="BH289" s="75"/>
      <c r="BI289" s="76">
        <f>SUM(HOSPITAL:MICROREDES!BI289)</f>
        <v>0</v>
      </c>
      <c r="BJ289" s="99">
        <f>SUM(HOSPITAL:MICROREDES!BJ289)</f>
        <v>0</v>
      </c>
      <c r="BK289" s="75">
        <f>SUM(HOSPITAL:MICROREDES!BK289)</f>
        <v>0</v>
      </c>
      <c r="BL289" s="75"/>
      <c r="BM289" s="76">
        <f>SUM(HOSPITAL:MICROREDES!BM289)</f>
        <v>0</v>
      </c>
      <c r="BN289" s="99">
        <f>SUM(HOSPITAL:MICROREDES!BN289)</f>
        <v>0</v>
      </c>
      <c r="BO289" s="75">
        <f>SUM(HOSPITAL:MICROREDES!BO289)</f>
        <v>0</v>
      </c>
      <c r="BP289" s="75"/>
      <c r="BQ289" s="76">
        <f>SUM(HOSPITAL:MICROREDES!BQ289)</f>
        <v>0</v>
      </c>
      <c r="BR289" s="99">
        <f>SUM(HOSPITAL:MICROREDES!BR289)</f>
        <v>0</v>
      </c>
      <c r="BS289" s="75">
        <f>SUM(HOSPITAL:MICROREDES!BS289)</f>
        <v>0</v>
      </c>
      <c r="BT289" s="75"/>
      <c r="BU289" s="75">
        <f>SUM(HOSPITAL:MICROREDES!BU289)</f>
        <v>0</v>
      </c>
      <c r="BV289" s="75"/>
      <c r="BW289" s="75">
        <f>SUM(HOSPITAL:MICROREDES!BW289)</f>
        <v>0</v>
      </c>
      <c r="BX289" s="76"/>
      <c r="BY289" s="99">
        <f>SUM(HOSPITAL:MICROREDES!BY289)</f>
        <v>0</v>
      </c>
      <c r="BZ289" s="75"/>
      <c r="CA289" s="75">
        <f>SUM(HOSPITAL:MICROREDES!CA289)</f>
        <v>0</v>
      </c>
      <c r="CB289" s="76"/>
      <c r="CC289" s="99">
        <f>SUM(HOSPITAL:MICROREDES!CC289)</f>
        <v>0</v>
      </c>
      <c r="CD289" s="75"/>
      <c r="CE289" s="75">
        <f>SUM(HOSPITAL:MICROREDES!CE289)</f>
        <v>0</v>
      </c>
      <c r="CF289" s="75"/>
      <c r="CG289" s="76">
        <f>SUM(HOSPITAL:MICROREDES!CG289)</f>
        <v>0</v>
      </c>
      <c r="CH289" s="99">
        <f>SUM(HOSPITAL:MICROREDES!CH289)</f>
        <v>0</v>
      </c>
      <c r="CI289" s="75">
        <f>SUM(HOSPITAL:MICROREDES!CI289)</f>
        <v>0</v>
      </c>
      <c r="CJ289" s="75"/>
      <c r="CK289" s="76">
        <f>SUM(HOSPITAL:MICROREDES!CK289)</f>
        <v>0</v>
      </c>
      <c r="CL289" s="99">
        <f>SUM(HOSPITAL:MICROREDES!CL289)</f>
        <v>0</v>
      </c>
      <c r="CM289" s="75">
        <f>SUM(HOSPITAL:MICROREDES!CM289)</f>
        <v>0</v>
      </c>
      <c r="CN289" s="76"/>
      <c r="CO289" s="99">
        <f>SUM(HOSPITAL:MICROREDES!CO289)</f>
        <v>0</v>
      </c>
      <c r="CP289" s="75"/>
      <c r="CQ289" s="75">
        <f>SUM(HOSPITAL:MICROREDES!CQ289)</f>
        <v>0</v>
      </c>
      <c r="CR289" s="76"/>
      <c r="CS289" s="99">
        <f>SUM(HOSPITAL:MICROREDES!CS289)</f>
        <v>0</v>
      </c>
      <c r="CT289" s="75"/>
      <c r="CU289" s="75">
        <f>SUM(HOSPITAL:MICROREDES!CU289)</f>
        <v>0</v>
      </c>
      <c r="CV289" s="75"/>
      <c r="CW289" s="76">
        <f>SUM(HOSPITAL:MICROREDES!CW289)</f>
        <v>0</v>
      </c>
      <c r="CX289" s="99">
        <f>SUM(HOSPITAL:MICROREDES!CX289)</f>
        <v>0</v>
      </c>
      <c r="CY289" s="75">
        <f>SUM(HOSPITAL:MICROREDES!CY289)</f>
        <v>0</v>
      </c>
      <c r="CZ289" s="76"/>
      <c r="DE289" s="13"/>
    </row>
    <row r="290" spans="1:109" ht="15" customHeight="1" x14ac:dyDescent="0.25">
      <c r="A290" s="105" t="s">
        <v>34</v>
      </c>
      <c r="B290" s="75"/>
      <c r="C290" s="75"/>
      <c r="D290" s="76"/>
      <c r="E290" s="99">
        <f>SUM(HOSPITAL:MICROREDES!E290)</f>
        <v>2</v>
      </c>
      <c r="F290" s="75"/>
      <c r="G290" s="76">
        <f>SUM(HOSPITAL:MICROREDES!G290)</f>
        <v>0</v>
      </c>
      <c r="I290" s="99">
        <f>SUM(HOSPITAL:MICROREDES!I290)</f>
        <v>0</v>
      </c>
      <c r="J290" s="75"/>
      <c r="K290" s="75">
        <f>SUM(HOSPITAL:MICROREDES!K290)</f>
        <v>0</v>
      </c>
      <c r="L290" s="75"/>
      <c r="M290" s="76">
        <f>SUM(HOSPITAL:MICROREDES!M290)</f>
        <v>0</v>
      </c>
      <c r="N290" s="99">
        <f>SUM(HOSPITAL:MICROREDES!N290)</f>
        <v>0</v>
      </c>
      <c r="O290" s="75">
        <f>SUM(HOSPITAL:MICROREDES!O290)</f>
        <v>0</v>
      </c>
      <c r="P290" s="75"/>
      <c r="Q290" s="75">
        <f>SUM(HOSPITAL:MICROREDES!Q290)</f>
        <v>0</v>
      </c>
      <c r="R290" s="76"/>
      <c r="S290" s="99">
        <f>SUM(HOSPITAL:MICROREDES!S290)</f>
        <v>0</v>
      </c>
      <c r="T290" s="75"/>
      <c r="U290" s="75">
        <f>SUM(HOSPITAL:MICROREDES!U290)</f>
        <v>0</v>
      </c>
      <c r="V290" s="75"/>
      <c r="W290" s="76">
        <f>SUM(HOSPITAL:MICROREDES!W290)</f>
        <v>0</v>
      </c>
      <c r="Y290" s="99">
        <f>SUM(HOSPITAL:MICROREDES!Y290)</f>
        <v>0</v>
      </c>
      <c r="Z290" s="75"/>
      <c r="AA290" s="75">
        <f>SUM(HOSPITAL:MICROREDES!AA290)</f>
        <v>0</v>
      </c>
      <c r="AB290" s="75"/>
      <c r="AC290" s="75">
        <f>SUM(HOSPITAL:MICROREDES!AC290)</f>
        <v>0</v>
      </c>
      <c r="AD290" s="76"/>
      <c r="AE290" s="99">
        <f>SUM(HOSPITAL:MICROREDES!AE290)</f>
        <v>0</v>
      </c>
      <c r="AF290" s="75"/>
      <c r="AG290" s="75">
        <f>SUM(HOSPITAL:MICROREDES!AG290)</f>
        <v>0</v>
      </c>
      <c r="AH290" s="75"/>
      <c r="AI290" s="75">
        <f>SUM(HOSPITAL:MICROREDES!AI290)</f>
        <v>0</v>
      </c>
      <c r="AJ290" s="76"/>
      <c r="AK290" s="99">
        <f>SUM(HOSPITAL:MICROREDES!AK290)</f>
        <v>0</v>
      </c>
      <c r="AL290" s="75"/>
      <c r="AM290" s="75">
        <f>SUM(HOSPITAL:MICROREDES!AM290)</f>
        <v>0</v>
      </c>
      <c r="AN290" s="75"/>
      <c r="AO290" s="75">
        <f>SUM(HOSPITAL:MICROREDES!AO290)</f>
        <v>0</v>
      </c>
      <c r="AP290" s="75"/>
      <c r="AQ290" s="75">
        <f>SUM(HOSPITAL:MICROREDES!AQ290)</f>
        <v>0</v>
      </c>
      <c r="AR290" s="75"/>
      <c r="AS290" s="75">
        <f>SUM(HOSPITAL:MICROREDES!AS290)</f>
        <v>0</v>
      </c>
      <c r="AT290" s="76"/>
      <c r="AU290" s="99">
        <f>SUM(HOSPITAL:MICROREDES!AU290)</f>
        <v>0</v>
      </c>
      <c r="AV290" s="75"/>
      <c r="AW290" s="75">
        <f>SUM(HOSPITAL:MICROREDES!AW290)</f>
        <v>0</v>
      </c>
      <c r="AX290" s="75"/>
      <c r="AY290" s="76">
        <f>SUM(HOSPITAL:MICROREDES!AY290)</f>
        <v>0</v>
      </c>
      <c r="AZ290" s="99">
        <f>SUM(HOSPITAL:MICROREDES!AZ290)</f>
        <v>0</v>
      </c>
      <c r="BA290" s="75">
        <f>SUM(HOSPITAL:MICROREDES!BA290)</f>
        <v>0</v>
      </c>
      <c r="BB290" s="75"/>
      <c r="BC290" s="76">
        <f>SUM(HOSPITAL:MICROREDES!BC290)</f>
        <v>0</v>
      </c>
      <c r="BD290" s="99">
        <f>SUM(HOSPITAL:MICROREDES!BD290)</f>
        <v>0</v>
      </c>
      <c r="BE290" s="75">
        <f>SUM(HOSPITAL:MICROREDES!BE290)</f>
        <v>0</v>
      </c>
      <c r="BF290" s="75"/>
      <c r="BG290" s="75">
        <f>SUM(HOSPITAL:MICROREDES!BG290)</f>
        <v>0</v>
      </c>
      <c r="BH290" s="75"/>
      <c r="BI290" s="76">
        <f>SUM(HOSPITAL:MICROREDES!BI290)</f>
        <v>0</v>
      </c>
      <c r="BJ290" s="99">
        <f>SUM(HOSPITAL:MICROREDES!BJ290)</f>
        <v>0</v>
      </c>
      <c r="BK290" s="75">
        <f>SUM(HOSPITAL:MICROREDES!BK290)</f>
        <v>0</v>
      </c>
      <c r="BL290" s="75"/>
      <c r="BM290" s="76">
        <f>SUM(HOSPITAL:MICROREDES!BM290)</f>
        <v>0</v>
      </c>
      <c r="BN290" s="99">
        <f>SUM(HOSPITAL:MICROREDES!BN290)</f>
        <v>2</v>
      </c>
      <c r="BO290" s="75">
        <f>SUM(HOSPITAL:MICROREDES!BO290)</f>
        <v>0</v>
      </c>
      <c r="BP290" s="75"/>
      <c r="BQ290" s="76">
        <f>SUM(HOSPITAL:MICROREDES!BQ290)</f>
        <v>0</v>
      </c>
      <c r="BR290" s="99">
        <f>SUM(HOSPITAL:MICROREDES!BR290)</f>
        <v>0</v>
      </c>
      <c r="BS290" s="75">
        <f>SUM(HOSPITAL:MICROREDES!BS290)</f>
        <v>0</v>
      </c>
      <c r="BT290" s="75"/>
      <c r="BU290" s="75">
        <f>SUM(HOSPITAL:MICROREDES!BU290)</f>
        <v>0</v>
      </c>
      <c r="BV290" s="75"/>
      <c r="BW290" s="75">
        <f>SUM(HOSPITAL:MICROREDES!BW290)</f>
        <v>0</v>
      </c>
      <c r="BX290" s="76"/>
      <c r="BY290" s="99">
        <f>SUM(HOSPITAL:MICROREDES!BY290)</f>
        <v>0</v>
      </c>
      <c r="BZ290" s="75"/>
      <c r="CA290" s="75">
        <f>SUM(HOSPITAL:MICROREDES!CA290)</f>
        <v>0</v>
      </c>
      <c r="CB290" s="76"/>
      <c r="CC290" s="99">
        <f>SUM(HOSPITAL:MICROREDES!CC290)</f>
        <v>0</v>
      </c>
      <c r="CD290" s="75"/>
      <c r="CE290" s="75">
        <f>SUM(HOSPITAL:MICROREDES!CE290)</f>
        <v>0</v>
      </c>
      <c r="CF290" s="75"/>
      <c r="CG290" s="76">
        <f>SUM(HOSPITAL:MICROREDES!CG290)</f>
        <v>0</v>
      </c>
      <c r="CH290" s="99">
        <f>SUM(HOSPITAL:MICROREDES!CH290)</f>
        <v>0</v>
      </c>
      <c r="CI290" s="75">
        <f>SUM(HOSPITAL:MICROREDES!CI290)</f>
        <v>0</v>
      </c>
      <c r="CJ290" s="75"/>
      <c r="CK290" s="76">
        <f>SUM(HOSPITAL:MICROREDES!CK290)</f>
        <v>0</v>
      </c>
      <c r="CL290" s="99">
        <f>SUM(HOSPITAL:MICROREDES!CL290)</f>
        <v>0</v>
      </c>
      <c r="CM290" s="75">
        <f>SUM(HOSPITAL:MICROREDES!CM290)</f>
        <v>0</v>
      </c>
      <c r="CN290" s="76"/>
      <c r="CO290" s="99">
        <f>SUM(HOSPITAL:MICROREDES!CO290)</f>
        <v>0</v>
      </c>
      <c r="CP290" s="75"/>
      <c r="CQ290" s="75">
        <f>SUM(HOSPITAL:MICROREDES!CQ290)</f>
        <v>0</v>
      </c>
      <c r="CR290" s="76"/>
      <c r="CS290" s="99">
        <f>SUM(HOSPITAL:MICROREDES!CS290)</f>
        <v>0</v>
      </c>
      <c r="CT290" s="75"/>
      <c r="CU290" s="75">
        <f>SUM(HOSPITAL:MICROREDES!CU290)</f>
        <v>0</v>
      </c>
      <c r="CV290" s="75"/>
      <c r="CW290" s="76">
        <f>SUM(HOSPITAL:MICROREDES!CW290)</f>
        <v>0</v>
      </c>
      <c r="CX290" s="99">
        <f>SUM(HOSPITAL:MICROREDES!CX290)</f>
        <v>0</v>
      </c>
      <c r="CY290" s="75">
        <f>SUM(HOSPITAL:MICROREDES!CY290)</f>
        <v>0</v>
      </c>
      <c r="CZ290" s="76"/>
      <c r="DE290" s="13"/>
    </row>
    <row r="291" spans="1:109" ht="15" customHeight="1" x14ac:dyDescent="0.25">
      <c r="A291" s="105" t="s">
        <v>35</v>
      </c>
      <c r="B291" s="75"/>
      <c r="C291" s="75"/>
      <c r="D291" s="76"/>
      <c r="E291" s="99">
        <f>SUM(HOSPITAL:MICROREDES!E291)</f>
        <v>14</v>
      </c>
      <c r="F291" s="75"/>
      <c r="G291" s="76">
        <f>SUM(HOSPITAL:MICROREDES!G291)</f>
        <v>0</v>
      </c>
      <c r="I291" s="99">
        <f>SUM(HOSPITAL:MICROREDES!I291)</f>
        <v>2</v>
      </c>
      <c r="J291" s="75"/>
      <c r="K291" s="75">
        <f>SUM(HOSPITAL:MICROREDES!K291)</f>
        <v>0</v>
      </c>
      <c r="L291" s="75"/>
      <c r="M291" s="76">
        <f>SUM(HOSPITAL:MICROREDES!M291)</f>
        <v>0</v>
      </c>
      <c r="N291" s="99">
        <f>SUM(HOSPITAL:MICROREDES!N291)</f>
        <v>0</v>
      </c>
      <c r="O291" s="75">
        <f>SUM(HOSPITAL:MICROREDES!O291)</f>
        <v>0</v>
      </c>
      <c r="P291" s="75"/>
      <c r="Q291" s="75">
        <f>SUM(HOSPITAL:MICROREDES!Q291)</f>
        <v>0</v>
      </c>
      <c r="R291" s="76"/>
      <c r="S291" s="99">
        <f>SUM(HOSPITAL:MICROREDES!S291)</f>
        <v>0</v>
      </c>
      <c r="T291" s="75"/>
      <c r="U291" s="75">
        <f>SUM(HOSPITAL:MICROREDES!U291)</f>
        <v>0</v>
      </c>
      <c r="V291" s="75"/>
      <c r="W291" s="76">
        <f>SUM(HOSPITAL:MICROREDES!W291)</f>
        <v>0</v>
      </c>
      <c r="Y291" s="99">
        <f>SUM(HOSPITAL:MICROREDES!Y291)</f>
        <v>0</v>
      </c>
      <c r="Z291" s="75"/>
      <c r="AA291" s="75">
        <f>SUM(HOSPITAL:MICROREDES!AA291)</f>
        <v>0</v>
      </c>
      <c r="AB291" s="75"/>
      <c r="AC291" s="75">
        <f>SUM(HOSPITAL:MICROREDES!AC291)</f>
        <v>0</v>
      </c>
      <c r="AD291" s="76"/>
      <c r="AE291" s="99">
        <f>SUM(HOSPITAL:MICROREDES!AE291)</f>
        <v>1</v>
      </c>
      <c r="AF291" s="75"/>
      <c r="AG291" s="75">
        <f>SUM(HOSPITAL:MICROREDES!AG291)</f>
        <v>0</v>
      </c>
      <c r="AH291" s="75"/>
      <c r="AI291" s="75">
        <f>SUM(HOSPITAL:MICROREDES!AI291)</f>
        <v>0</v>
      </c>
      <c r="AJ291" s="76"/>
      <c r="AK291" s="99">
        <f>SUM(HOSPITAL:MICROREDES!AK291)</f>
        <v>0</v>
      </c>
      <c r="AL291" s="75"/>
      <c r="AM291" s="75">
        <f>SUM(HOSPITAL:MICROREDES!AM291)</f>
        <v>0</v>
      </c>
      <c r="AN291" s="75"/>
      <c r="AO291" s="75">
        <f>SUM(HOSPITAL:MICROREDES!AO291)</f>
        <v>0</v>
      </c>
      <c r="AP291" s="75"/>
      <c r="AQ291" s="75">
        <f>SUM(HOSPITAL:MICROREDES!AQ291)</f>
        <v>0</v>
      </c>
      <c r="AR291" s="75"/>
      <c r="AS291" s="75">
        <f>SUM(HOSPITAL:MICROREDES!AS291)</f>
        <v>0</v>
      </c>
      <c r="AT291" s="76"/>
      <c r="AU291" s="99">
        <f>SUM(HOSPITAL:MICROREDES!AU291)</f>
        <v>0</v>
      </c>
      <c r="AV291" s="75"/>
      <c r="AW291" s="75">
        <f>SUM(HOSPITAL:MICROREDES!AW291)</f>
        <v>0</v>
      </c>
      <c r="AX291" s="75"/>
      <c r="AY291" s="76">
        <f>SUM(HOSPITAL:MICROREDES!AY291)</f>
        <v>0</v>
      </c>
      <c r="AZ291" s="99">
        <f>SUM(HOSPITAL:MICROREDES!AZ291)</f>
        <v>0</v>
      </c>
      <c r="BA291" s="75">
        <f>SUM(HOSPITAL:MICROREDES!BA291)</f>
        <v>0</v>
      </c>
      <c r="BB291" s="75"/>
      <c r="BC291" s="76">
        <f>SUM(HOSPITAL:MICROREDES!BC291)</f>
        <v>0</v>
      </c>
      <c r="BD291" s="99">
        <f>SUM(HOSPITAL:MICROREDES!BD291)</f>
        <v>0</v>
      </c>
      <c r="BE291" s="75">
        <f>SUM(HOSPITAL:MICROREDES!BE291)</f>
        <v>0</v>
      </c>
      <c r="BF291" s="75"/>
      <c r="BG291" s="75">
        <f>SUM(HOSPITAL:MICROREDES!BG291)</f>
        <v>0</v>
      </c>
      <c r="BH291" s="75"/>
      <c r="BI291" s="76">
        <f>SUM(HOSPITAL:MICROREDES!BI291)</f>
        <v>0</v>
      </c>
      <c r="BJ291" s="99">
        <f>SUM(HOSPITAL:MICROREDES!BJ291)</f>
        <v>0</v>
      </c>
      <c r="BK291" s="75">
        <f>SUM(HOSPITAL:MICROREDES!BK291)</f>
        <v>0</v>
      </c>
      <c r="BL291" s="75"/>
      <c r="BM291" s="76">
        <f>SUM(HOSPITAL:MICROREDES!BM291)</f>
        <v>0</v>
      </c>
      <c r="BN291" s="99">
        <f>SUM(HOSPITAL:MICROREDES!BN291)</f>
        <v>12</v>
      </c>
      <c r="BO291" s="75">
        <f>SUM(HOSPITAL:MICROREDES!BO291)</f>
        <v>0</v>
      </c>
      <c r="BP291" s="75"/>
      <c r="BQ291" s="76">
        <f>SUM(HOSPITAL:MICROREDES!BQ291)</f>
        <v>0</v>
      </c>
      <c r="BR291" s="99">
        <f>SUM(HOSPITAL:MICROREDES!BR291)</f>
        <v>2</v>
      </c>
      <c r="BS291" s="75">
        <f>SUM(HOSPITAL:MICROREDES!BS291)</f>
        <v>0</v>
      </c>
      <c r="BT291" s="75"/>
      <c r="BU291" s="75">
        <f>SUM(HOSPITAL:MICROREDES!BU291)</f>
        <v>0</v>
      </c>
      <c r="BV291" s="75"/>
      <c r="BW291" s="75">
        <f>SUM(HOSPITAL:MICROREDES!BW291)</f>
        <v>0</v>
      </c>
      <c r="BX291" s="76"/>
      <c r="BY291" s="99">
        <f>SUM(HOSPITAL:MICROREDES!BY291)</f>
        <v>0</v>
      </c>
      <c r="BZ291" s="75"/>
      <c r="CA291" s="75">
        <f>SUM(HOSPITAL:MICROREDES!CA291)</f>
        <v>0</v>
      </c>
      <c r="CB291" s="76"/>
      <c r="CC291" s="99">
        <f>SUM(HOSPITAL:MICROREDES!CC291)</f>
        <v>0</v>
      </c>
      <c r="CD291" s="75"/>
      <c r="CE291" s="75">
        <f>SUM(HOSPITAL:MICROREDES!CE291)</f>
        <v>0</v>
      </c>
      <c r="CF291" s="75"/>
      <c r="CG291" s="76">
        <f>SUM(HOSPITAL:MICROREDES!CG291)</f>
        <v>0</v>
      </c>
      <c r="CH291" s="99">
        <f>SUM(HOSPITAL:MICROREDES!CH291)</f>
        <v>0</v>
      </c>
      <c r="CI291" s="75">
        <f>SUM(HOSPITAL:MICROREDES!CI291)</f>
        <v>0</v>
      </c>
      <c r="CJ291" s="75"/>
      <c r="CK291" s="76">
        <f>SUM(HOSPITAL:MICROREDES!CK291)</f>
        <v>0</v>
      </c>
      <c r="CL291" s="99">
        <f>SUM(HOSPITAL:MICROREDES!CL291)</f>
        <v>1</v>
      </c>
      <c r="CM291" s="75">
        <f>SUM(HOSPITAL:MICROREDES!CM291)</f>
        <v>0</v>
      </c>
      <c r="CN291" s="76"/>
      <c r="CO291" s="99">
        <f>SUM(HOSPITAL:MICROREDES!CO291)</f>
        <v>0</v>
      </c>
      <c r="CP291" s="75"/>
      <c r="CQ291" s="75">
        <f>SUM(HOSPITAL:MICROREDES!CQ291)</f>
        <v>0</v>
      </c>
      <c r="CR291" s="76"/>
      <c r="CS291" s="99">
        <f>SUM(HOSPITAL:MICROREDES!CS291)</f>
        <v>0</v>
      </c>
      <c r="CT291" s="75"/>
      <c r="CU291" s="75">
        <f>SUM(HOSPITAL:MICROREDES!CU291)</f>
        <v>0</v>
      </c>
      <c r="CV291" s="75"/>
      <c r="CW291" s="76">
        <f>SUM(HOSPITAL:MICROREDES!CW291)</f>
        <v>0</v>
      </c>
      <c r="CX291" s="99">
        <f>SUM(HOSPITAL:MICROREDES!CX291)</f>
        <v>0</v>
      </c>
      <c r="CY291" s="75">
        <f>SUM(HOSPITAL:MICROREDES!CY291)</f>
        <v>0</v>
      </c>
      <c r="CZ291" s="76"/>
      <c r="DE291" s="13"/>
    </row>
    <row r="292" spans="1:109" ht="15" customHeight="1" x14ac:dyDescent="0.25">
      <c r="A292" s="105" t="s">
        <v>36</v>
      </c>
      <c r="B292" s="75"/>
      <c r="C292" s="75"/>
      <c r="D292" s="76"/>
      <c r="E292" s="99">
        <f>SUM(HOSPITAL:MICROREDES!E292)</f>
        <v>3</v>
      </c>
      <c r="F292" s="75"/>
      <c r="G292" s="76">
        <f>SUM(HOSPITAL:MICROREDES!G292)</f>
        <v>0</v>
      </c>
      <c r="I292" s="99">
        <f>SUM(HOSPITAL:MICROREDES!I292)</f>
        <v>2</v>
      </c>
      <c r="J292" s="75"/>
      <c r="K292" s="75">
        <f>SUM(HOSPITAL:MICROREDES!K292)</f>
        <v>0</v>
      </c>
      <c r="L292" s="75"/>
      <c r="M292" s="76">
        <f>SUM(HOSPITAL:MICROREDES!M292)</f>
        <v>0</v>
      </c>
      <c r="N292" s="99">
        <f>SUM(HOSPITAL:MICROREDES!N292)</f>
        <v>0</v>
      </c>
      <c r="O292" s="75">
        <f>SUM(HOSPITAL:MICROREDES!O292)</f>
        <v>0</v>
      </c>
      <c r="P292" s="75"/>
      <c r="Q292" s="75">
        <f>SUM(HOSPITAL:MICROREDES!Q292)</f>
        <v>0</v>
      </c>
      <c r="R292" s="76"/>
      <c r="S292" s="99">
        <f>SUM(HOSPITAL:MICROREDES!S292)</f>
        <v>0</v>
      </c>
      <c r="T292" s="75"/>
      <c r="U292" s="75">
        <f>SUM(HOSPITAL:MICROREDES!U292)</f>
        <v>0</v>
      </c>
      <c r="V292" s="75"/>
      <c r="W292" s="76">
        <f>SUM(HOSPITAL:MICROREDES!W292)</f>
        <v>0</v>
      </c>
      <c r="Y292" s="99">
        <f>SUM(HOSPITAL:MICROREDES!Y292)</f>
        <v>0</v>
      </c>
      <c r="Z292" s="75"/>
      <c r="AA292" s="75">
        <f>SUM(HOSPITAL:MICROREDES!AA292)</f>
        <v>0</v>
      </c>
      <c r="AB292" s="75"/>
      <c r="AC292" s="75">
        <f>SUM(HOSPITAL:MICROREDES!AC292)</f>
        <v>0</v>
      </c>
      <c r="AD292" s="76"/>
      <c r="AE292" s="99">
        <f>SUM(HOSPITAL:MICROREDES!AE292)</f>
        <v>1</v>
      </c>
      <c r="AF292" s="75"/>
      <c r="AG292" s="75">
        <f>SUM(HOSPITAL:MICROREDES!AG292)</f>
        <v>0</v>
      </c>
      <c r="AH292" s="75"/>
      <c r="AI292" s="75">
        <f>SUM(HOSPITAL:MICROREDES!AI292)</f>
        <v>0</v>
      </c>
      <c r="AJ292" s="76"/>
      <c r="AK292" s="99">
        <f>SUM(HOSPITAL:MICROREDES!AK292)</f>
        <v>0</v>
      </c>
      <c r="AL292" s="75"/>
      <c r="AM292" s="75">
        <f>SUM(HOSPITAL:MICROREDES!AM292)</f>
        <v>0</v>
      </c>
      <c r="AN292" s="75"/>
      <c r="AO292" s="75">
        <f>SUM(HOSPITAL:MICROREDES!AO292)</f>
        <v>0</v>
      </c>
      <c r="AP292" s="75"/>
      <c r="AQ292" s="75">
        <f>SUM(HOSPITAL:MICROREDES!AQ292)</f>
        <v>0</v>
      </c>
      <c r="AR292" s="75"/>
      <c r="AS292" s="75">
        <f>SUM(HOSPITAL:MICROREDES!AS292)</f>
        <v>0</v>
      </c>
      <c r="AT292" s="76"/>
      <c r="AU292" s="99">
        <f>SUM(HOSPITAL:MICROREDES!AU292)</f>
        <v>0</v>
      </c>
      <c r="AV292" s="75"/>
      <c r="AW292" s="75">
        <f>SUM(HOSPITAL:MICROREDES!AW292)</f>
        <v>0</v>
      </c>
      <c r="AX292" s="75"/>
      <c r="AY292" s="76">
        <f>SUM(HOSPITAL:MICROREDES!AY292)</f>
        <v>0</v>
      </c>
      <c r="AZ292" s="99">
        <f>SUM(HOSPITAL:MICROREDES!AZ292)</f>
        <v>0</v>
      </c>
      <c r="BA292" s="75">
        <f>SUM(HOSPITAL:MICROREDES!BA292)</f>
        <v>0</v>
      </c>
      <c r="BB292" s="75"/>
      <c r="BC292" s="76">
        <f>SUM(HOSPITAL:MICROREDES!BC292)</f>
        <v>0</v>
      </c>
      <c r="BD292" s="99">
        <f>SUM(HOSPITAL:MICROREDES!BD292)</f>
        <v>0</v>
      </c>
      <c r="BE292" s="75">
        <f>SUM(HOSPITAL:MICROREDES!BE292)</f>
        <v>0</v>
      </c>
      <c r="BF292" s="75"/>
      <c r="BG292" s="75">
        <f>SUM(HOSPITAL:MICROREDES!BG292)</f>
        <v>0</v>
      </c>
      <c r="BH292" s="75"/>
      <c r="BI292" s="76">
        <f>SUM(HOSPITAL:MICROREDES!BI292)</f>
        <v>0</v>
      </c>
      <c r="BJ292" s="99">
        <f>SUM(HOSPITAL:MICROREDES!BJ292)</f>
        <v>0</v>
      </c>
      <c r="BK292" s="75">
        <f>SUM(HOSPITAL:MICROREDES!BK292)</f>
        <v>0</v>
      </c>
      <c r="BL292" s="75"/>
      <c r="BM292" s="76">
        <f>SUM(HOSPITAL:MICROREDES!BM292)</f>
        <v>0</v>
      </c>
      <c r="BN292" s="99">
        <f>SUM(HOSPITAL:MICROREDES!BN292)</f>
        <v>2</v>
      </c>
      <c r="BO292" s="75">
        <f>SUM(HOSPITAL:MICROREDES!BO292)</f>
        <v>0</v>
      </c>
      <c r="BP292" s="75"/>
      <c r="BQ292" s="76">
        <f>SUM(HOSPITAL:MICROREDES!BQ292)</f>
        <v>0</v>
      </c>
      <c r="BR292" s="99">
        <f>SUM(HOSPITAL:MICROREDES!BR292)</f>
        <v>2</v>
      </c>
      <c r="BS292" s="75">
        <f>SUM(HOSPITAL:MICROREDES!BS292)</f>
        <v>0</v>
      </c>
      <c r="BT292" s="75"/>
      <c r="BU292" s="75">
        <f>SUM(HOSPITAL:MICROREDES!BU292)</f>
        <v>0</v>
      </c>
      <c r="BV292" s="75"/>
      <c r="BW292" s="75">
        <f>SUM(HOSPITAL:MICROREDES!BW292)</f>
        <v>0</v>
      </c>
      <c r="BX292" s="76"/>
      <c r="BY292" s="99">
        <f>SUM(HOSPITAL:MICROREDES!BY292)</f>
        <v>0</v>
      </c>
      <c r="BZ292" s="75"/>
      <c r="CA292" s="75">
        <f>SUM(HOSPITAL:MICROREDES!CA292)</f>
        <v>0</v>
      </c>
      <c r="CB292" s="76"/>
      <c r="CC292" s="99">
        <f>SUM(HOSPITAL:MICROREDES!CC292)</f>
        <v>0</v>
      </c>
      <c r="CD292" s="75"/>
      <c r="CE292" s="75">
        <f>SUM(HOSPITAL:MICROREDES!CE292)</f>
        <v>0</v>
      </c>
      <c r="CF292" s="75"/>
      <c r="CG292" s="76">
        <f>SUM(HOSPITAL:MICROREDES!CG292)</f>
        <v>0</v>
      </c>
      <c r="CH292" s="99">
        <f>SUM(HOSPITAL:MICROREDES!CH292)</f>
        <v>0</v>
      </c>
      <c r="CI292" s="75">
        <f>SUM(HOSPITAL:MICROREDES!CI292)</f>
        <v>0</v>
      </c>
      <c r="CJ292" s="75"/>
      <c r="CK292" s="76">
        <f>SUM(HOSPITAL:MICROREDES!CK292)</f>
        <v>0</v>
      </c>
      <c r="CL292" s="99">
        <f>SUM(HOSPITAL:MICROREDES!CL292)</f>
        <v>1</v>
      </c>
      <c r="CM292" s="75">
        <f>SUM(HOSPITAL:MICROREDES!CM292)</f>
        <v>0</v>
      </c>
      <c r="CN292" s="76"/>
      <c r="CO292" s="99">
        <f>SUM(HOSPITAL:MICROREDES!CO292)</f>
        <v>0</v>
      </c>
      <c r="CP292" s="75"/>
      <c r="CQ292" s="75">
        <f>SUM(HOSPITAL:MICROREDES!CQ292)</f>
        <v>0</v>
      </c>
      <c r="CR292" s="76"/>
      <c r="CS292" s="99">
        <f>SUM(HOSPITAL:MICROREDES!CS292)</f>
        <v>0</v>
      </c>
      <c r="CT292" s="75"/>
      <c r="CU292" s="75">
        <f>SUM(HOSPITAL:MICROREDES!CU292)</f>
        <v>0</v>
      </c>
      <c r="CV292" s="75"/>
      <c r="CW292" s="76">
        <f>SUM(HOSPITAL:MICROREDES!CW292)</f>
        <v>0</v>
      </c>
      <c r="CX292" s="99">
        <f>SUM(HOSPITAL:MICROREDES!CX292)</f>
        <v>0</v>
      </c>
      <c r="CY292" s="75">
        <f>SUM(HOSPITAL:MICROREDES!CY292)</f>
        <v>0</v>
      </c>
      <c r="CZ292" s="76"/>
      <c r="DE292" s="13"/>
    </row>
    <row r="293" spans="1:109" ht="15" customHeight="1" x14ac:dyDescent="0.25">
      <c r="A293" s="108" t="s">
        <v>37</v>
      </c>
      <c r="B293" s="75"/>
      <c r="C293" s="75"/>
      <c r="D293" s="76"/>
      <c r="E293" s="106">
        <f>SUM(HOSPITAL:MICROREDES!E293)</f>
        <v>19</v>
      </c>
      <c r="F293" s="75"/>
      <c r="G293" s="76">
        <f>SUM(HOSPITAL:MICROREDES!G293)</f>
        <v>0</v>
      </c>
      <c r="I293" s="106">
        <f>SUM(HOSPITAL:MICROREDES!I293)</f>
        <v>4</v>
      </c>
      <c r="J293" s="75"/>
      <c r="K293" s="75">
        <f>SUM(HOSPITAL:MICROREDES!K293)</f>
        <v>0</v>
      </c>
      <c r="L293" s="75"/>
      <c r="M293" s="76">
        <f>SUM(HOSPITAL:MICROREDES!M293)</f>
        <v>0</v>
      </c>
      <c r="N293" s="106">
        <f>SUM(HOSPITAL:MICROREDES!N293)</f>
        <v>0</v>
      </c>
      <c r="O293" s="75">
        <f>SUM(HOSPITAL:MICROREDES!O293)</f>
        <v>0</v>
      </c>
      <c r="P293" s="75"/>
      <c r="Q293" s="75">
        <f>SUM(HOSPITAL:MICROREDES!Q293)</f>
        <v>0</v>
      </c>
      <c r="R293" s="76"/>
      <c r="S293" s="106">
        <f>SUM(HOSPITAL:MICROREDES!S293)</f>
        <v>0</v>
      </c>
      <c r="T293" s="75"/>
      <c r="U293" s="75">
        <f>SUM(HOSPITAL:MICROREDES!U293)</f>
        <v>0</v>
      </c>
      <c r="V293" s="75"/>
      <c r="W293" s="76">
        <f>SUM(HOSPITAL:MICROREDES!W293)</f>
        <v>0</v>
      </c>
      <c r="Y293" s="106">
        <f>SUM(HOSPITAL:MICROREDES!Y293)</f>
        <v>0</v>
      </c>
      <c r="Z293" s="75"/>
      <c r="AA293" s="75">
        <f>SUM(HOSPITAL:MICROREDES!AA293)</f>
        <v>0</v>
      </c>
      <c r="AB293" s="75"/>
      <c r="AC293" s="75">
        <f>SUM(HOSPITAL:MICROREDES!AC293)</f>
        <v>0</v>
      </c>
      <c r="AD293" s="76"/>
      <c r="AE293" s="106">
        <f>SUM(HOSPITAL:MICROREDES!AE293)</f>
        <v>2</v>
      </c>
      <c r="AF293" s="75"/>
      <c r="AG293" s="75">
        <f>SUM(HOSPITAL:MICROREDES!AG293)</f>
        <v>0</v>
      </c>
      <c r="AH293" s="75"/>
      <c r="AI293" s="75">
        <f>SUM(HOSPITAL:MICROREDES!AI293)</f>
        <v>0</v>
      </c>
      <c r="AJ293" s="76"/>
      <c r="AK293" s="106">
        <f>SUM(HOSPITAL:MICROREDES!AK293)</f>
        <v>0</v>
      </c>
      <c r="AL293" s="75"/>
      <c r="AM293" s="75">
        <f>SUM(HOSPITAL:MICROREDES!AM293)</f>
        <v>0</v>
      </c>
      <c r="AN293" s="75"/>
      <c r="AO293" s="75">
        <f>SUM(HOSPITAL:MICROREDES!AO293)</f>
        <v>0</v>
      </c>
      <c r="AP293" s="75"/>
      <c r="AQ293" s="75">
        <f>SUM(HOSPITAL:MICROREDES!AQ293)</f>
        <v>0</v>
      </c>
      <c r="AR293" s="75"/>
      <c r="AS293" s="75">
        <f>SUM(HOSPITAL:MICROREDES!AS293)</f>
        <v>0</v>
      </c>
      <c r="AT293" s="76"/>
      <c r="AU293" s="106">
        <f>SUM(HOSPITAL:MICROREDES!AU293)</f>
        <v>0</v>
      </c>
      <c r="AV293" s="75"/>
      <c r="AW293" s="75">
        <f>SUM(HOSPITAL:MICROREDES!AW293)</f>
        <v>0</v>
      </c>
      <c r="AX293" s="75"/>
      <c r="AY293" s="76">
        <f>SUM(HOSPITAL:MICROREDES!AY293)</f>
        <v>0</v>
      </c>
      <c r="AZ293" s="106">
        <f>SUM(HOSPITAL:MICROREDES!AZ293)</f>
        <v>0</v>
      </c>
      <c r="BA293" s="75">
        <f>SUM(HOSPITAL:MICROREDES!BA293)</f>
        <v>0</v>
      </c>
      <c r="BB293" s="75"/>
      <c r="BC293" s="76">
        <f>SUM(HOSPITAL:MICROREDES!BC293)</f>
        <v>0</v>
      </c>
      <c r="BD293" s="106">
        <f>SUM(HOSPITAL:MICROREDES!BD293)</f>
        <v>0</v>
      </c>
      <c r="BE293" s="75">
        <f>SUM(HOSPITAL:MICROREDES!BE293)</f>
        <v>0</v>
      </c>
      <c r="BF293" s="75"/>
      <c r="BG293" s="75">
        <f>SUM(HOSPITAL:MICROREDES!BG293)</f>
        <v>0</v>
      </c>
      <c r="BH293" s="75"/>
      <c r="BI293" s="76">
        <f>SUM(HOSPITAL:MICROREDES!BI293)</f>
        <v>0</v>
      </c>
      <c r="BJ293" s="106">
        <f>SUM(HOSPITAL:MICROREDES!BJ293)</f>
        <v>0</v>
      </c>
      <c r="BK293" s="75">
        <f>SUM(HOSPITAL:MICROREDES!BK293)</f>
        <v>0</v>
      </c>
      <c r="BL293" s="75"/>
      <c r="BM293" s="76">
        <f>SUM(HOSPITAL:MICROREDES!BM293)</f>
        <v>0</v>
      </c>
      <c r="BN293" s="106">
        <f>SUM(HOSPITAL:MICROREDES!BN293)</f>
        <v>16</v>
      </c>
      <c r="BO293" s="75">
        <f>SUM(HOSPITAL:MICROREDES!BO293)</f>
        <v>0</v>
      </c>
      <c r="BP293" s="75"/>
      <c r="BQ293" s="76">
        <f>SUM(HOSPITAL:MICROREDES!BQ293)</f>
        <v>0</v>
      </c>
      <c r="BR293" s="106">
        <f>SUM(HOSPITAL:MICROREDES!BR293)</f>
        <v>4</v>
      </c>
      <c r="BS293" s="75">
        <f>SUM(HOSPITAL:MICROREDES!BS293)</f>
        <v>0</v>
      </c>
      <c r="BT293" s="75"/>
      <c r="BU293" s="75">
        <f>SUM(HOSPITAL:MICROREDES!BU293)</f>
        <v>0</v>
      </c>
      <c r="BV293" s="75"/>
      <c r="BW293" s="75">
        <f>SUM(HOSPITAL:MICROREDES!BW293)</f>
        <v>0</v>
      </c>
      <c r="BX293" s="76"/>
      <c r="BY293" s="106">
        <f>SUM(HOSPITAL:MICROREDES!BY293)</f>
        <v>0</v>
      </c>
      <c r="BZ293" s="75"/>
      <c r="CA293" s="75">
        <f>SUM(HOSPITAL:MICROREDES!CA293)</f>
        <v>0</v>
      </c>
      <c r="CB293" s="76"/>
      <c r="CC293" s="106">
        <f>SUM(HOSPITAL:MICROREDES!CC293)</f>
        <v>0</v>
      </c>
      <c r="CD293" s="75"/>
      <c r="CE293" s="75">
        <f>SUM(HOSPITAL:MICROREDES!CE293)</f>
        <v>0</v>
      </c>
      <c r="CF293" s="75"/>
      <c r="CG293" s="76">
        <f>SUM(HOSPITAL:MICROREDES!CG293)</f>
        <v>0</v>
      </c>
      <c r="CH293" s="106">
        <f>SUM(HOSPITAL:MICROREDES!CH293)</f>
        <v>0</v>
      </c>
      <c r="CI293" s="75">
        <f>SUM(HOSPITAL:MICROREDES!CI293)</f>
        <v>0</v>
      </c>
      <c r="CJ293" s="75"/>
      <c r="CK293" s="76">
        <f>SUM(HOSPITAL:MICROREDES!CK293)</f>
        <v>0</v>
      </c>
      <c r="CL293" s="106">
        <f>SUM(HOSPITAL:MICROREDES!CL293)</f>
        <v>2</v>
      </c>
      <c r="CM293" s="75">
        <f>SUM(HOSPITAL:MICROREDES!CM293)</f>
        <v>0</v>
      </c>
      <c r="CN293" s="76"/>
      <c r="CO293" s="106">
        <f>SUM(HOSPITAL:MICROREDES!CO293)</f>
        <v>0</v>
      </c>
      <c r="CP293" s="75"/>
      <c r="CQ293" s="75">
        <f>SUM(HOSPITAL:MICROREDES!CQ293)</f>
        <v>0</v>
      </c>
      <c r="CR293" s="76"/>
      <c r="CS293" s="106">
        <f>SUM(HOSPITAL:MICROREDES!CS293)</f>
        <v>0</v>
      </c>
      <c r="CT293" s="75"/>
      <c r="CU293" s="75">
        <f>SUM(HOSPITAL:MICROREDES!CU293)</f>
        <v>0</v>
      </c>
      <c r="CV293" s="75"/>
      <c r="CW293" s="76">
        <f>SUM(HOSPITAL:MICROREDES!CW293)</f>
        <v>0</v>
      </c>
      <c r="CX293" s="106">
        <f>SUM(HOSPITAL:MICROREDES!CX293)</f>
        <v>0</v>
      </c>
      <c r="CY293" s="75">
        <f>SUM(HOSPITAL:MICROREDES!CY293)</f>
        <v>0</v>
      </c>
      <c r="CZ293" s="76"/>
      <c r="DE293" s="13"/>
    </row>
    <row r="294" spans="1:109" ht="15" customHeight="1" x14ac:dyDescent="0.25">
      <c r="A294" s="6"/>
      <c r="DE294" s="13"/>
    </row>
    <row r="295" spans="1:109" ht="15" customHeight="1" x14ac:dyDescent="0.25">
      <c r="A295" s="6"/>
      <c r="DE295" s="13"/>
    </row>
    <row r="296" spans="1:109" ht="15" customHeight="1" x14ac:dyDescent="0.25">
      <c r="A296" s="6"/>
      <c r="D296" s="78" t="s">
        <v>2</v>
      </c>
      <c r="E296" s="84"/>
      <c r="G296" s="78" t="s">
        <v>119</v>
      </c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6"/>
      <c r="AP296" s="109" t="s">
        <v>120</v>
      </c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6"/>
      <c r="BS296" s="99">
        <f>SUM(HOSPITAL:MICROREDES!BS296)</f>
        <v>1</v>
      </c>
      <c r="BT296" s="75"/>
      <c r="BU296" s="75"/>
      <c r="BV296" s="76"/>
      <c r="DE296" s="13"/>
    </row>
    <row r="297" spans="1:109" ht="15" customHeight="1" x14ac:dyDescent="0.25">
      <c r="A297" s="6"/>
      <c r="D297" s="85"/>
      <c r="E297" s="86"/>
      <c r="G297" s="74" t="s">
        <v>109</v>
      </c>
      <c r="H297" s="75"/>
      <c r="I297" s="75"/>
      <c r="J297" s="75"/>
      <c r="K297" s="75"/>
      <c r="L297" s="75"/>
      <c r="M297" s="75"/>
      <c r="N297" s="76"/>
      <c r="O297" s="74" t="s">
        <v>110</v>
      </c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6"/>
      <c r="AP297" s="109" t="s">
        <v>121</v>
      </c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6"/>
      <c r="BS297" s="99">
        <f>SUM(HOSPITAL:MICROREDES!BS297)</f>
        <v>0</v>
      </c>
      <c r="BT297" s="75"/>
      <c r="BU297" s="75"/>
      <c r="BV297" s="76"/>
      <c r="DE297" s="13"/>
    </row>
    <row r="298" spans="1:109" ht="15" customHeight="1" x14ac:dyDescent="0.25">
      <c r="A298" s="6"/>
      <c r="D298" s="87"/>
      <c r="E298" s="89"/>
      <c r="G298" s="77" t="s">
        <v>122</v>
      </c>
      <c r="H298" s="75"/>
      <c r="I298" s="76"/>
      <c r="J298" s="77" t="s">
        <v>123</v>
      </c>
      <c r="K298" s="75"/>
      <c r="L298" s="75"/>
      <c r="M298" s="75"/>
      <c r="N298" s="76"/>
      <c r="O298" s="77" t="s">
        <v>124</v>
      </c>
      <c r="P298" s="75"/>
      <c r="Q298" s="75"/>
      <c r="R298" s="75"/>
      <c r="S298" s="76"/>
      <c r="T298" s="77" t="s">
        <v>24</v>
      </c>
      <c r="U298" s="75"/>
      <c r="V298" s="75"/>
      <c r="W298" s="75"/>
      <c r="X298" s="75"/>
      <c r="Y298" s="75"/>
      <c r="Z298" s="76"/>
      <c r="AA298" s="77" t="s">
        <v>125</v>
      </c>
      <c r="AB298" s="75"/>
      <c r="AC298" s="75"/>
      <c r="AD298" s="75"/>
      <c r="AE298" s="76"/>
      <c r="AF298" s="77" t="s">
        <v>126</v>
      </c>
      <c r="AG298" s="75"/>
      <c r="AH298" s="75"/>
      <c r="AI298" s="75"/>
      <c r="AJ298" s="75"/>
      <c r="AK298" s="76"/>
      <c r="DE298" s="13"/>
    </row>
    <row r="299" spans="1:109" ht="15" customHeight="1" x14ac:dyDescent="0.25">
      <c r="A299" s="6"/>
      <c r="D299" s="91" t="s">
        <v>33</v>
      </c>
      <c r="E299" s="76"/>
      <c r="G299" s="99">
        <f>SUM(HOSPITAL:MICROREDES!G299)</f>
        <v>0</v>
      </c>
      <c r="H299" s="75"/>
      <c r="I299" s="76">
        <f>SUM(HOSPITAL:MICROREDES!I299)</f>
        <v>0</v>
      </c>
      <c r="J299" s="99">
        <f>SUM(HOSPITAL:MICROREDES!J299)</f>
        <v>0</v>
      </c>
      <c r="K299" s="75"/>
      <c r="L299" s="75"/>
      <c r="M299" s="75"/>
      <c r="N299" s="76"/>
      <c r="O299" s="99">
        <f>SUM(HOSPITAL:MICROREDES!O299)</f>
        <v>0</v>
      </c>
      <c r="P299" s="75"/>
      <c r="Q299" s="75"/>
      <c r="R299" s="75"/>
      <c r="S299" s="76"/>
      <c r="T299" s="99">
        <f>SUM(HOSPITAL:MICROREDES!T299)</f>
        <v>0</v>
      </c>
      <c r="U299" s="75"/>
      <c r="V299" s="75"/>
      <c r="W299" s="75"/>
      <c r="X299" s="75"/>
      <c r="Y299" s="75"/>
      <c r="Z299" s="76"/>
      <c r="AA299" s="99">
        <f>SUM(HOSPITAL:MICROREDES!AA299)</f>
        <v>0</v>
      </c>
      <c r="AB299" s="75"/>
      <c r="AC299" s="75"/>
      <c r="AD299" s="75"/>
      <c r="AE299" s="76"/>
      <c r="AF299" s="99">
        <f>SUM(HOSPITAL:MICROREDES!AF299)</f>
        <v>0</v>
      </c>
      <c r="AG299" s="75"/>
      <c r="AH299" s="75"/>
      <c r="AI299" s="75"/>
      <c r="AJ299" s="75"/>
      <c r="AK299" s="76"/>
      <c r="DE299" s="13"/>
    </row>
    <row r="300" spans="1:109" ht="15" customHeight="1" x14ac:dyDescent="0.25">
      <c r="A300" s="6"/>
      <c r="D300" s="91" t="s">
        <v>34</v>
      </c>
      <c r="E300" s="76"/>
      <c r="G300" s="99">
        <f>SUM(HOSPITAL:MICROREDES!G300)</f>
        <v>0</v>
      </c>
      <c r="H300" s="75"/>
      <c r="I300" s="76">
        <f>SUM(HOSPITAL:MICROREDES!I300)</f>
        <v>0</v>
      </c>
      <c r="J300" s="99">
        <f>SUM(HOSPITAL:MICROREDES!J300)</f>
        <v>0</v>
      </c>
      <c r="K300" s="75"/>
      <c r="L300" s="75"/>
      <c r="M300" s="75"/>
      <c r="N300" s="76"/>
      <c r="O300" s="99">
        <f>SUM(HOSPITAL:MICROREDES!O300)</f>
        <v>0</v>
      </c>
      <c r="P300" s="75"/>
      <c r="Q300" s="75"/>
      <c r="R300" s="75"/>
      <c r="S300" s="76"/>
      <c r="T300" s="99">
        <f>SUM(HOSPITAL:MICROREDES!T300)</f>
        <v>0</v>
      </c>
      <c r="U300" s="75"/>
      <c r="V300" s="75"/>
      <c r="W300" s="75"/>
      <c r="X300" s="75"/>
      <c r="Y300" s="75"/>
      <c r="Z300" s="76"/>
      <c r="AA300" s="99">
        <f>SUM(HOSPITAL:MICROREDES!AA300)</f>
        <v>0</v>
      </c>
      <c r="AB300" s="75"/>
      <c r="AC300" s="75"/>
      <c r="AD300" s="75"/>
      <c r="AE300" s="76"/>
      <c r="AF300" s="99">
        <f>SUM(HOSPITAL:MICROREDES!AF300)</f>
        <v>0</v>
      </c>
      <c r="AG300" s="75"/>
      <c r="AH300" s="75"/>
      <c r="AI300" s="75"/>
      <c r="AJ300" s="75"/>
      <c r="AK300" s="76"/>
      <c r="DE300" s="13"/>
    </row>
    <row r="301" spans="1:109" ht="15" customHeight="1" x14ac:dyDescent="0.25">
      <c r="A301" s="6"/>
      <c r="D301" s="91" t="s">
        <v>35</v>
      </c>
      <c r="E301" s="76"/>
      <c r="G301" s="99">
        <f>SUM(HOSPITAL:MICROREDES!G301)</f>
        <v>0</v>
      </c>
      <c r="H301" s="75"/>
      <c r="I301" s="76">
        <f>SUM(HOSPITAL:MICROREDES!I301)</f>
        <v>0</v>
      </c>
      <c r="J301" s="99">
        <f>SUM(HOSPITAL:MICROREDES!J301)</f>
        <v>0</v>
      </c>
      <c r="K301" s="75"/>
      <c r="L301" s="75"/>
      <c r="M301" s="75"/>
      <c r="N301" s="76"/>
      <c r="O301" s="99">
        <f>SUM(HOSPITAL:MICROREDES!O301)</f>
        <v>0</v>
      </c>
      <c r="P301" s="75"/>
      <c r="Q301" s="75"/>
      <c r="R301" s="75"/>
      <c r="S301" s="76"/>
      <c r="T301" s="99">
        <f>SUM(HOSPITAL:MICROREDES!T301)</f>
        <v>0</v>
      </c>
      <c r="U301" s="75"/>
      <c r="V301" s="75"/>
      <c r="W301" s="75"/>
      <c r="X301" s="75"/>
      <c r="Y301" s="75"/>
      <c r="Z301" s="76"/>
      <c r="AA301" s="99">
        <f>SUM(HOSPITAL:MICROREDES!AA301)</f>
        <v>0</v>
      </c>
      <c r="AB301" s="75"/>
      <c r="AC301" s="75"/>
      <c r="AD301" s="75"/>
      <c r="AE301" s="76"/>
      <c r="AF301" s="99">
        <f>SUM(HOSPITAL:MICROREDES!AF301)</f>
        <v>0</v>
      </c>
      <c r="AG301" s="75"/>
      <c r="AH301" s="75"/>
      <c r="AI301" s="75"/>
      <c r="AJ301" s="75"/>
      <c r="AK301" s="76"/>
      <c r="DE301" s="13"/>
    </row>
    <row r="302" spans="1:109" ht="15" customHeight="1" x14ac:dyDescent="0.25">
      <c r="A302" s="6"/>
      <c r="D302" s="91" t="s">
        <v>36</v>
      </c>
      <c r="E302" s="76"/>
      <c r="G302" s="99">
        <f>SUM(HOSPITAL:MICROREDES!G302)</f>
        <v>0</v>
      </c>
      <c r="H302" s="75"/>
      <c r="I302" s="76">
        <f>SUM(HOSPITAL:MICROREDES!I302)</f>
        <v>0</v>
      </c>
      <c r="J302" s="99">
        <f>SUM(HOSPITAL:MICROREDES!J302)</f>
        <v>0</v>
      </c>
      <c r="K302" s="75"/>
      <c r="L302" s="75"/>
      <c r="M302" s="75"/>
      <c r="N302" s="76"/>
      <c r="O302" s="99">
        <f>SUM(HOSPITAL:MICROREDES!O302)</f>
        <v>0</v>
      </c>
      <c r="P302" s="75"/>
      <c r="Q302" s="75"/>
      <c r="R302" s="75"/>
      <c r="S302" s="76"/>
      <c r="T302" s="99">
        <f>SUM(HOSPITAL:MICROREDES!T302)</f>
        <v>0</v>
      </c>
      <c r="U302" s="75"/>
      <c r="V302" s="75"/>
      <c r="W302" s="75"/>
      <c r="X302" s="75"/>
      <c r="Y302" s="75"/>
      <c r="Z302" s="76"/>
      <c r="AA302" s="99">
        <f>SUM(HOSPITAL:MICROREDES!AA302)</f>
        <v>0</v>
      </c>
      <c r="AB302" s="75"/>
      <c r="AC302" s="75"/>
      <c r="AD302" s="75"/>
      <c r="AE302" s="76"/>
      <c r="AF302" s="99">
        <f>SUM(HOSPITAL:MICROREDES!AF302)</f>
        <v>0</v>
      </c>
      <c r="AG302" s="75"/>
      <c r="AH302" s="75"/>
      <c r="AI302" s="75"/>
      <c r="AJ302" s="75"/>
      <c r="AK302" s="76"/>
      <c r="DE302" s="13"/>
    </row>
    <row r="303" spans="1:109" ht="15" customHeight="1" x14ac:dyDescent="0.25">
      <c r="A303" s="6"/>
      <c r="B303" s="16"/>
      <c r="C303" s="16"/>
      <c r="D303" s="129" t="s">
        <v>37</v>
      </c>
      <c r="E303" s="128"/>
      <c r="F303" s="16"/>
      <c r="G303" s="126">
        <f>SUM(HOSPITAL:MICROREDES!G303)</f>
        <v>0</v>
      </c>
      <c r="H303" s="127"/>
      <c r="I303" s="128">
        <f>SUM(HOSPITAL:MICROREDES!I303)</f>
        <v>0</v>
      </c>
      <c r="J303" s="126">
        <f>SUM(HOSPITAL:MICROREDES!J303)</f>
        <v>0</v>
      </c>
      <c r="K303" s="127"/>
      <c r="L303" s="127"/>
      <c r="M303" s="127"/>
      <c r="N303" s="128"/>
      <c r="O303" s="126">
        <f>SUM(HOSPITAL:MICROREDES!O303)</f>
        <v>0</v>
      </c>
      <c r="P303" s="127"/>
      <c r="Q303" s="127"/>
      <c r="R303" s="127"/>
      <c r="S303" s="128"/>
      <c r="T303" s="126">
        <f>SUM(HOSPITAL:MICROREDES!T303)</f>
        <v>0</v>
      </c>
      <c r="U303" s="127"/>
      <c r="V303" s="127"/>
      <c r="W303" s="127"/>
      <c r="X303" s="127"/>
      <c r="Y303" s="127"/>
      <c r="Z303" s="128"/>
      <c r="AA303" s="126">
        <f>SUM(HOSPITAL:MICROREDES!AA303)</f>
        <v>0</v>
      </c>
      <c r="AB303" s="127"/>
      <c r="AC303" s="127"/>
      <c r="AD303" s="127"/>
      <c r="AE303" s="128"/>
      <c r="AF303" s="126">
        <f>SUM(HOSPITAL:MICROREDES!AF303)</f>
        <v>0</v>
      </c>
      <c r="AG303" s="127"/>
      <c r="AH303" s="127"/>
      <c r="AI303" s="127"/>
      <c r="AJ303" s="127"/>
      <c r="AK303" s="128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8"/>
    </row>
    <row r="304" spans="1:109" ht="15" customHeight="1" x14ac:dyDescent="0.25">
      <c r="A304" s="6"/>
      <c r="DE304" s="13"/>
    </row>
    <row r="305" spans="1:109" ht="15" customHeight="1" x14ac:dyDescent="0.25">
      <c r="A305" s="6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E305" s="13"/>
    </row>
    <row r="306" spans="1:109" ht="15" customHeight="1" x14ac:dyDescent="0.25">
      <c r="A306" s="6"/>
      <c r="DE306" s="13"/>
    </row>
    <row r="307" spans="1:109" ht="15" customHeight="1" x14ac:dyDescent="0.25">
      <c r="A307" s="6"/>
      <c r="C307" s="80" t="s">
        <v>0</v>
      </c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E307" s="13"/>
    </row>
    <row r="308" spans="1:109" ht="15" customHeight="1" x14ac:dyDescent="0.25">
      <c r="A308" s="6"/>
      <c r="DE308" s="13"/>
    </row>
    <row r="309" spans="1:109" ht="15" customHeight="1" x14ac:dyDescent="0.25">
      <c r="A309" s="6"/>
      <c r="D309" s="154" t="s">
        <v>127</v>
      </c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  <c r="AA309" s="155"/>
      <c r="AB309" s="155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5"/>
      <c r="AT309" s="155"/>
      <c r="AU309" s="155"/>
      <c r="AV309" s="155"/>
      <c r="AW309" s="155"/>
      <c r="AX309" s="155"/>
      <c r="AY309" s="155"/>
      <c r="AZ309" s="155"/>
      <c r="BA309" s="155"/>
      <c r="BB309" s="155"/>
      <c r="BC309" s="155"/>
      <c r="BD309" s="155"/>
      <c r="BE309" s="155"/>
      <c r="BF309" s="155"/>
      <c r="BG309" s="155"/>
      <c r="BH309" s="155"/>
      <c r="BI309" s="155"/>
      <c r="BJ309" s="155"/>
      <c r="BK309" s="155"/>
      <c r="BL309" s="155"/>
      <c r="BM309" s="155"/>
      <c r="BN309" s="155"/>
      <c r="BO309" s="155"/>
      <c r="BP309" s="155"/>
      <c r="BQ309" s="155"/>
      <c r="BR309" s="155"/>
      <c r="BS309" s="155"/>
      <c r="BT309" s="155"/>
      <c r="BU309" s="155"/>
      <c r="BV309" s="155"/>
      <c r="BW309" s="155"/>
      <c r="BX309" s="155"/>
      <c r="BY309" s="155"/>
      <c r="BZ309" s="155"/>
      <c r="CA309" s="155"/>
      <c r="CB309" s="155"/>
      <c r="CC309" s="155"/>
      <c r="CD309" s="155"/>
      <c r="CE309" s="155"/>
      <c r="CF309" s="155"/>
      <c r="CG309" s="155"/>
      <c r="CH309" s="155"/>
      <c r="CI309" s="155"/>
      <c r="CJ309" s="155"/>
      <c r="CK309" s="155"/>
      <c r="CL309" s="155"/>
      <c r="CM309" s="155"/>
      <c r="CN309" s="155"/>
      <c r="CO309" s="155"/>
      <c r="CP309" s="155"/>
      <c r="CQ309" s="155"/>
      <c r="CR309" s="155"/>
      <c r="CS309" s="155"/>
      <c r="CT309" s="155"/>
      <c r="CU309" s="155"/>
      <c r="CV309" s="155"/>
      <c r="CW309" s="155"/>
      <c r="CX309" s="155"/>
      <c r="CY309" s="155"/>
      <c r="CZ309" s="155"/>
      <c r="DA309" s="155"/>
      <c r="DB309" s="155"/>
      <c r="DE309" s="13"/>
    </row>
    <row r="310" spans="1:109" ht="15" customHeight="1" x14ac:dyDescent="0.25">
      <c r="A310" s="6"/>
      <c r="D310" s="81" t="s">
        <v>146</v>
      </c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9"/>
      <c r="AJ310" s="79"/>
      <c r="AK310" s="79"/>
      <c r="AL310" s="79"/>
      <c r="AM310" s="79"/>
      <c r="AN310" s="79"/>
      <c r="AO310" s="79"/>
      <c r="AP310" s="79"/>
      <c r="AQ310" s="79"/>
      <c r="AR310" s="79"/>
      <c r="AS310" s="79"/>
      <c r="AT310" s="79"/>
      <c r="AU310" s="79"/>
      <c r="AV310" s="79"/>
      <c r="AW310" s="79"/>
      <c r="AX310" s="79"/>
      <c r="AY310" s="79"/>
      <c r="AZ310" s="79"/>
      <c r="BA310" s="79"/>
      <c r="BB310" s="79"/>
      <c r="BC310" s="79"/>
      <c r="BD310" s="79"/>
      <c r="BE310" s="79"/>
      <c r="BF310" s="79"/>
      <c r="BG310" s="79"/>
      <c r="BH310" s="79"/>
      <c r="BI310" s="79"/>
      <c r="BJ310" s="79"/>
      <c r="BK310" s="79"/>
      <c r="BL310" s="79"/>
      <c r="BM310" s="79"/>
      <c r="BN310" s="79"/>
      <c r="BO310" s="79"/>
      <c r="BP310" s="79"/>
      <c r="BQ310" s="79"/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  <c r="CW310" s="79"/>
      <c r="CX310" s="79"/>
      <c r="CY310" s="79"/>
      <c r="CZ310" s="79"/>
      <c r="DA310" s="79"/>
      <c r="DB310" s="79"/>
      <c r="DE310" s="13"/>
    </row>
    <row r="311" spans="1:109" ht="15" customHeight="1" x14ac:dyDescent="0.25">
      <c r="A311" s="6"/>
      <c r="DE311" s="13"/>
    </row>
    <row r="312" spans="1:109" ht="15" customHeight="1" x14ac:dyDescent="0.25">
      <c r="A312" s="6"/>
      <c r="DE312" s="13"/>
    </row>
    <row r="313" spans="1:109" ht="15" customHeight="1" x14ac:dyDescent="0.25">
      <c r="A313" s="6"/>
      <c r="D313" s="82" t="s">
        <v>1</v>
      </c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  <c r="AM313" s="79"/>
      <c r="AN313" s="79"/>
      <c r="AO313" s="79"/>
      <c r="AP313" s="79"/>
      <c r="AQ313" s="79"/>
      <c r="AR313" s="79"/>
      <c r="AS313" s="79"/>
      <c r="AT313" s="79"/>
      <c r="AU313" s="79"/>
      <c r="AV313" s="79"/>
      <c r="AW313" s="79"/>
      <c r="AX313" s="79"/>
      <c r="AY313" s="79"/>
      <c r="AZ313" s="79"/>
      <c r="BA313" s="79"/>
      <c r="BB313" s="79"/>
      <c r="BC313" s="79"/>
      <c r="BD313" s="79"/>
      <c r="BE313" s="79"/>
      <c r="BF313" s="79"/>
      <c r="BG313" s="79"/>
      <c r="BH313" s="79"/>
      <c r="BI313" s="79"/>
      <c r="BJ313" s="79"/>
      <c r="BK313" s="79"/>
      <c r="BL313" s="79"/>
      <c r="BM313" s="79"/>
      <c r="BN313" s="79"/>
      <c r="BO313" s="79"/>
      <c r="BP313" s="79"/>
      <c r="BQ313" s="79"/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E313" s="13"/>
    </row>
    <row r="314" spans="1:109" ht="15" customHeight="1" x14ac:dyDescent="0.25">
      <c r="A314" s="6"/>
      <c r="DE314" s="13"/>
    </row>
    <row r="315" spans="1:109" ht="15" customHeight="1" x14ac:dyDescent="0.25">
      <c r="A315" s="6"/>
      <c r="C315" s="78" t="s">
        <v>2</v>
      </c>
      <c r="D315" s="83"/>
      <c r="E315" s="84"/>
      <c r="F315" s="78" t="s">
        <v>3</v>
      </c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6"/>
      <c r="AD315" s="78" t="s">
        <v>4</v>
      </c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6"/>
      <c r="AS315" s="78" t="s">
        <v>5</v>
      </c>
      <c r="AT315" s="75"/>
      <c r="AU315" s="75"/>
      <c r="AV315" s="75"/>
      <c r="AW315" s="75"/>
      <c r="AX315" s="75"/>
      <c r="AY315" s="75"/>
      <c r="AZ315" s="75"/>
      <c r="BA315" s="75"/>
      <c r="BB315" s="76"/>
      <c r="BC315" s="78" t="s">
        <v>6</v>
      </c>
      <c r="BD315" s="75"/>
      <c r="BE315" s="75"/>
      <c r="BF315" s="75"/>
      <c r="BG315" s="76"/>
      <c r="BH315" s="78" t="s">
        <v>7</v>
      </c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6"/>
      <c r="BX315" s="78" t="s">
        <v>8</v>
      </c>
      <c r="BY315" s="75"/>
      <c r="BZ315" s="75"/>
      <c r="CA315" s="75"/>
      <c r="CB315" s="75"/>
      <c r="CC315" s="75"/>
      <c r="CD315" s="75"/>
      <c r="CE315" s="75"/>
      <c r="CF315" s="76"/>
      <c r="CG315" s="78" t="s">
        <v>9</v>
      </c>
      <c r="CH315" s="75"/>
      <c r="CI315" s="75"/>
      <c r="CJ315" s="75"/>
      <c r="CK315" s="75"/>
      <c r="CL315" s="75"/>
      <c r="CM315" s="76"/>
      <c r="CN315" s="78" t="s">
        <v>10</v>
      </c>
      <c r="CO315" s="75"/>
      <c r="CP315" s="75"/>
      <c r="CQ315" s="76"/>
      <c r="CR315" s="78" t="s">
        <v>11</v>
      </c>
      <c r="CS315" s="75"/>
      <c r="CT315" s="75"/>
      <c r="CU315" s="75"/>
      <c r="CV315" s="75"/>
      <c r="CW315" s="75"/>
      <c r="CX315" s="75"/>
      <c r="CY315" s="75"/>
      <c r="CZ315" s="75"/>
      <c r="DA315" s="75"/>
      <c r="DB315" s="75"/>
      <c r="DC315" s="75"/>
      <c r="DD315" s="76"/>
      <c r="DE315" s="24" t="s">
        <v>12</v>
      </c>
    </row>
    <row r="316" spans="1:109" ht="15" customHeight="1" x14ac:dyDescent="0.25">
      <c r="A316" s="6"/>
      <c r="C316" s="85"/>
      <c r="D316" s="79"/>
      <c r="E316" s="86"/>
      <c r="F316" s="74" t="s">
        <v>13</v>
      </c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6"/>
      <c r="R316" s="74" t="s">
        <v>14</v>
      </c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6"/>
      <c r="AD316" s="74" t="s">
        <v>14</v>
      </c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6"/>
      <c r="AS316" s="74" t="s">
        <v>14</v>
      </c>
      <c r="AT316" s="75"/>
      <c r="AU316" s="75"/>
      <c r="AV316" s="75"/>
      <c r="AW316" s="75"/>
      <c r="AX316" s="75"/>
      <c r="AY316" s="75"/>
      <c r="AZ316" s="75"/>
      <c r="BA316" s="75"/>
      <c r="BB316" s="76"/>
      <c r="BC316" s="74" t="s">
        <v>14</v>
      </c>
      <c r="BD316" s="75"/>
      <c r="BE316" s="75"/>
      <c r="BF316" s="75"/>
      <c r="BG316" s="76"/>
      <c r="BH316" s="74" t="s">
        <v>14</v>
      </c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6"/>
      <c r="BX316" s="74" t="s">
        <v>14</v>
      </c>
      <c r="BY316" s="75"/>
      <c r="BZ316" s="75"/>
      <c r="CA316" s="75"/>
      <c r="CB316" s="75"/>
      <c r="CC316" s="75"/>
      <c r="CD316" s="75"/>
      <c r="CE316" s="75"/>
      <c r="CF316" s="76"/>
      <c r="CG316" s="74" t="s">
        <v>14</v>
      </c>
      <c r="CH316" s="75"/>
      <c r="CI316" s="75"/>
      <c r="CJ316" s="75"/>
      <c r="CK316" s="75"/>
      <c r="CL316" s="75"/>
      <c r="CM316" s="76"/>
      <c r="CN316" s="74" t="s">
        <v>14</v>
      </c>
      <c r="CO316" s="75"/>
      <c r="CP316" s="75"/>
      <c r="CQ316" s="76"/>
      <c r="CR316" s="74" t="s">
        <v>15</v>
      </c>
      <c r="CS316" s="75"/>
      <c r="CT316" s="75"/>
      <c r="CU316" s="75"/>
      <c r="CV316" s="76"/>
      <c r="CW316" s="74" t="s">
        <v>16</v>
      </c>
      <c r="CX316" s="75"/>
      <c r="CY316" s="76"/>
      <c r="CZ316" s="74" t="s">
        <v>17</v>
      </c>
      <c r="DA316" s="75"/>
      <c r="DB316" s="75"/>
      <c r="DC316" s="75"/>
      <c r="DD316" s="76"/>
      <c r="DE316" s="25" t="s">
        <v>14</v>
      </c>
    </row>
    <row r="317" spans="1:109" ht="15" customHeight="1" x14ac:dyDescent="0.25">
      <c r="A317" s="6"/>
      <c r="C317" s="87"/>
      <c r="D317" s="88"/>
      <c r="E317" s="89"/>
      <c r="F317" s="77" t="s">
        <v>18</v>
      </c>
      <c r="G317" s="76"/>
      <c r="H317" s="77" t="s">
        <v>19</v>
      </c>
      <c r="I317" s="75"/>
      <c r="J317" s="75"/>
      <c r="K317" s="75"/>
      <c r="L317" s="76"/>
      <c r="M317" s="77" t="s">
        <v>20</v>
      </c>
      <c r="N317" s="75"/>
      <c r="O317" s="75"/>
      <c r="P317" s="75"/>
      <c r="Q317" s="76"/>
      <c r="R317" s="77" t="s">
        <v>21</v>
      </c>
      <c r="S317" s="75"/>
      <c r="T317" s="75"/>
      <c r="U317" s="75"/>
      <c r="V317" s="76"/>
      <c r="W317" s="77" t="s">
        <v>22</v>
      </c>
      <c r="X317" s="75"/>
      <c r="Y317" s="75"/>
      <c r="Z317" s="75"/>
      <c r="AA317" s="75"/>
      <c r="AB317" s="75"/>
      <c r="AC317" s="76"/>
      <c r="AD317" s="77" t="s">
        <v>23</v>
      </c>
      <c r="AE317" s="75"/>
      <c r="AF317" s="75"/>
      <c r="AG317" s="75"/>
      <c r="AH317" s="75"/>
      <c r="AI317" s="76"/>
      <c r="AJ317" s="77" t="s">
        <v>24</v>
      </c>
      <c r="AK317" s="75"/>
      <c r="AL317" s="75"/>
      <c r="AM317" s="75"/>
      <c r="AN317" s="75"/>
      <c r="AO317" s="75"/>
      <c r="AP317" s="75"/>
      <c r="AQ317" s="75"/>
      <c r="AR317" s="76"/>
      <c r="AS317" s="77" t="s">
        <v>25</v>
      </c>
      <c r="AT317" s="75"/>
      <c r="AU317" s="75"/>
      <c r="AV317" s="75"/>
      <c r="AW317" s="75"/>
      <c r="AX317" s="76"/>
      <c r="AY317" s="77" t="s">
        <v>26</v>
      </c>
      <c r="AZ317" s="75"/>
      <c r="BA317" s="75"/>
      <c r="BB317" s="76"/>
      <c r="BC317" s="77" t="s">
        <v>27</v>
      </c>
      <c r="BD317" s="75"/>
      <c r="BE317" s="75"/>
      <c r="BF317" s="75"/>
      <c r="BG317" s="76"/>
      <c r="BH317" s="77" t="s">
        <v>28</v>
      </c>
      <c r="BI317" s="75"/>
      <c r="BJ317" s="75"/>
      <c r="BK317" s="75"/>
      <c r="BL317" s="76"/>
      <c r="BM317" s="77" t="s">
        <v>29</v>
      </c>
      <c r="BN317" s="75"/>
      <c r="BO317" s="75"/>
      <c r="BP317" s="76"/>
      <c r="BQ317" s="77" t="s">
        <v>30</v>
      </c>
      <c r="BR317" s="75"/>
      <c r="BS317" s="75"/>
      <c r="BT317" s="75"/>
      <c r="BU317" s="75"/>
      <c r="BV317" s="75"/>
      <c r="BW317" s="76"/>
      <c r="BX317" s="77" t="s">
        <v>31</v>
      </c>
      <c r="BY317" s="75"/>
      <c r="BZ317" s="75"/>
      <c r="CA317" s="76"/>
      <c r="CB317" s="77" t="s">
        <v>24</v>
      </c>
      <c r="CC317" s="75"/>
      <c r="CD317" s="75"/>
      <c r="CE317" s="75"/>
      <c r="CF317" s="76"/>
      <c r="CG317" s="77" t="s">
        <v>31</v>
      </c>
      <c r="CH317" s="75"/>
      <c r="CI317" s="75"/>
      <c r="CJ317" s="76"/>
      <c r="CK317" s="77" t="s">
        <v>24</v>
      </c>
      <c r="CL317" s="75"/>
      <c r="CM317" s="76"/>
      <c r="CN317" s="77" t="s">
        <v>14</v>
      </c>
      <c r="CO317" s="75"/>
      <c r="CP317" s="75"/>
      <c r="CQ317" s="76"/>
      <c r="CR317" s="77" t="s">
        <v>32</v>
      </c>
      <c r="CS317" s="75"/>
      <c r="CT317" s="75"/>
      <c r="CU317" s="75"/>
      <c r="CV317" s="76"/>
      <c r="CW317" s="77" t="s">
        <v>32</v>
      </c>
      <c r="CX317" s="75"/>
      <c r="CY317" s="76"/>
      <c r="CZ317" s="77" t="s">
        <v>32</v>
      </c>
      <c r="DA317" s="75"/>
      <c r="DB317" s="75"/>
      <c r="DC317" s="75"/>
      <c r="DD317" s="76"/>
      <c r="DE317" s="26" t="s">
        <v>32</v>
      </c>
    </row>
    <row r="318" spans="1:109" ht="15" customHeight="1" x14ac:dyDescent="0.25">
      <c r="A318" s="6"/>
      <c r="C318" s="91" t="s">
        <v>33</v>
      </c>
      <c r="D318" s="75"/>
      <c r="E318" s="76"/>
      <c r="F318" s="90">
        <f>SUM(F15,F116,F217)</f>
        <v>0</v>
      </c>
      <c r="G318" s="76"/>
      <c r="H318" s="90">
        <f t="shared" ref="H318" si="0">SUM(H15,H116,H217)</f>
        <v>0</v>
      </c>
      <c r="I318" s="75"/>
      <c r="J318" s="75">
        <f t="shared" ref="J318" si="1">SUM(J15,J116,J217)</f>
        <v>0</v>
      </c>
      <c r="K318" s="75"/>
      <c r="L318" s="76">
        <f t="shared" ref="L318" si="2">SUM(L15,L116,L217)</f>
        <v>0</v>
      </c>
      <c r="M318" s="90">
        <f>SUM(M15,M116,M217)</f>
        <v>0</v>
      </c>
      <c r="N318" s="75"/>
      <c r="O318" s="75"/>
      <c r="P318" s="75"/>
      <c r="Q318" s="76"/>
      <c r="R318" s="90">
        <f t="shared" ref="R318" si="3">SUM(R15,R116,R217)</f>
        <v>0</v>
      </c>
      <c r="S318" s="75"/>
      <c r="T318" s="75">
        <f t="shared" ref="T318" si="4">SUM(T15,T116,T217)</f>
        <v>0</v>
      </c>
      <c r="U318" s="75"/>
      <c r="V318" s="76">
        <f t="shared" ref="V318" si="5">SUM(V15,V116,V217)</f>
        <v>0</v>
      </c>
      <c r="W318" s="90">
        <f>SUM(W15,W116,W217)</f>
        <v>0</v>
      </c>
      <c r="X318" s="75"/>
      <c r="Y318" s="75"/>
      <c r="Z318" s="75"/>
      <c r="AA318" s="75"/>
      <c r="AB318" s="75"/>
      <c r="AC318" s="76"/>
      <c r="AD318" s="90">
        <f t="shared" ref="AD318" si="6">SUM(AD15,AD116,AD217)</f>
        <v>0</v>
      </c>
      <c r="AE318" s="75"/>
      <c r="AF318" s="75">
        <f t="shared" ref="AF318" si="7">SUM(AF15,AF116,AF217)</f>
        <v>0</v>
      </c>
      <c r="AG318" s="75"/>
      <c r="AH318" s="75">
        <f t="shared" ref="AH318" si="8">SUM(AH15,AH116,AH217)</f>
        <v>0</v>
      </c>
      <c r="AI318" s="76"/>
      <c r="AJ318" s="90">
        <f t="shared" ref="AJ318" si="9">SUM(AJ15,AJ116,AJ217)</f>
        <v>0</v>
      </c>
      <c r="AK318" s="75"/>
      <c r="AL318" s="75">
        <f t="shared" ref="AL318" si="10">SUM(AL15,AL116,AL217)</f>
        <v>0</v>
      </c>
      <c r="AM318" s="75"/>
      <c r="AN318" s="75">
        <f t="shared" ref="AN318" si="11">SUM(AN15,AN116,AN217)</f>
        <v>0</v>
      </c>
      <c r="AO318" s="75"/>
      <c r="AP318" s="75">
        <f t="shared" ref="AP318" si="12">SUM(AP15,AP116,AP217)</f>
        <v>0</v>
      </c>
      <c r="AQ318" s="75"/>
      <c r="AR318" s="76">
        <f t="shared" ref="AR318:AS318" si="13">SUM(AR15,AR116,AR217)</f>
        <v>0</v>
      </c>
      <c r="AS318" s="90">
        <f t="shared" si="13"/>
        <v>0</v>
      </c>
      <c r="AT318" s="75"/>
      <c r="AU318" s="75">
        <f t="shared" ref="AU318:AU322" si="14">SUM(AU15,AU116,AU217)</f>
        <v>0</v>
      </c>
      <c r="AV318" s="75"/>
      <c r="AW318" s="75">
        <f t="shared" ref="AW318:AW322" si="15">SUM(AW15,AW116,AW217)</f>
        <v>0</v>
      </c>
      <c r="AX318" s="76"/>
      <c r="AY318" s="90">
        <f t="shared" ref="AY318:AY322" si="16">SUM(AY15,AY116,AY217)</f>
        <v>0</v>
      </c>
      <c r="AZ318" s="75"/>
      <c r="BA318" s="75">
        <f t="shared" ref="BA318:BA322" si="17">SUM(BA15,BA116,BA217)</f>
        <v>0</v>
      </c>
      <c r="BB318" s="76"/>
      <c r="BC318" s="90">
        <f>SUM(BC15,BC116,BC217)</f>
        <v>0</v>
      </c>
      <c r="BD318" s="75"/>
      <c r="BE318" s="75"/>
      <c r="BF318" s="75"/>
      <c r="BG318" s="76"/>
      <c r="BH318" s="90">
        <f t="shared" ref="BH318" si="18">SUM(BH15,BH116,BH217)</f>
        <v>0</v>
      </c>
      <c r="BI318" s="75"/>
      <c r="BJ318" s="75">
        <f t="shared" ref="BJ318" si="19">SUM(BJ15,BJ116,BJ217)</f>
        <v>0</v>
      </c>
      <c r="BK318" s="75"/>
      <c r="BL318" s="76">
        <f t="shared" ref="BL318:BM318" si="20">SUM(BL15,BL116,BL217)</f>
        <v>0</v>
      </c>
      <c r="BM318" s="90">
        <f t="shared" si="20"/>
        <v>0</v>
      </c>
      <c r="BN318" s="75"/>
      <c r="BO318" s="75">
        <f t="shared" ref="BO318:BO322" si="21">SUM(BO15,BO116,BO217)</f>
        <v>0</v>
      </c>
      <c r="BP318" s="76"/>
      <c r="BQ318" s="90">
        <f>SUM(BQ15,BQ116,BQ217)</f>
        <v>0</v>
      </c>
      <c r="BR318" s="75">
        <f t="shared" ref="BR318" si="22">SUM(BR15,BR116,BR217)</f>
        <v>0</v>
      </c>
      <c r="BS318" s="75"/>
      <c r="BT318" s="75">
        <f t="shared" ref="BT318" si="23">SUM(BT15,BT116,BT217)</f>
        <v>0</v>
      </c>
      <c r="BU318" s="75"/>
      <c r="BV318" s="75">
        <f t="shared" ref="BV318" si="24">SUM(BV15,BV116,BV217)</f>
        <v>0</v>
      </c>
      <c r="BW318" s="76"/>
      <c r="BX318" s="90">
        <f t="shared" ref="BX318" si="25">SUM(BX15,BX116,BX217)</f>
        <v>0</v>
      </c>
      <c r="BY318" s="75"/>
      <c r="BZ318" s="75">
        <f t="shared" ref="BZ318" si="26">SUM(BZ15,BZ116,BZ217)</f>
        <v>0</v>
      </c>
      <c r="CA318" s="76"/>
      <c r="CB318" s="90">
        <f t="shared" ref="CB318" si="27">SUM(CB15,CB116,CB217)</f>
        <v>0</v>
      </c>
      <c r="CC318" s="75"/>
      <c r="CD318" s="75">
        <f t="shared" ref="CD318" si="28">SUM(CD15,CD116,CD217)</f>
        <v>0</v>
      </c>
      <c r="CE318" s="75"/>
      <c r="CF318" s="76">
        <f t="shared" ref="CF318" si="29">SUM(CF15,CF116,CF217)</f>
        <v>0</v>
      </c>
      <c r="CG318" s="90">
        <f>SUM(CG15,CG116,CG217)</f>
        <v>0</v>
      </c>
      <c r="CH318" s="75">
        <f t="shared" ref="CH318" si="30">SUM(CH15,CH116,CH217)</f>
        <v>0</v>
      </c>
      <c r="CI318" s="75"/>
      <c r="CJ318" s="76">
        <f t="shared" ref="CJ318" si="31">SUM(CJ15,CJ116,CJ217)</f>
        <v>0</v>
      </c>
      <c r="CK318" s="90">
        <f>SUM(CK15,CK116,CK217)</f>
        <v>0</v>
      </c>
      <c r="CL318" s="75">
        <f t="shared" ref="CL318" si="32">SUM(CL15,CL116,CL217)</f>
        <v>0</v>
      </c>
      <c r="CM318" s="76"/>
      <c r="CN318" s="90">
        <f t="shared" ref="CN318" si="33">SUM(CN15,CN116,CN217)</f>
        <v>0</v>
      </c>
      <c r="CO318" s="75"/>
      <c r="CP318" s="75">
        <f t="shared" ref="CP318" si="34">SUM(CP15,CP116,CP217)</f>
        <v>0</v>
      </c>
      <c r="CQ318" s="76"/>
      <c r="CR318" s="90">
        <f t="shared" ref="CR318" si="35">SUM(CR15,CR116,CR217)</f>
        <v>0</v>
      </c>
      <c r="CS318" s="75"/>
      <c r="CT318" s="75">
        <f t="shared" ref="CT318" si="36">SUM(CT15,CT116,CT217)</f>
        <v>0</v>
      </c>
      <c r="CU318" s="75"/>
      <c r="CV318" s="76">
        <f t="shared" ref="CV318" si="37">SUM(CV15,CV116,CV217)</f>
        <v>0</v>
      </c>
      <c r="CW318" s="90">
        <f>SUM(CW15,CW116,CW217)</f>
        <v>0</v>
      </c>
      <c r="CX318" s="75">
        <f t="shared" ref="CX318" si="38">SUM(CX15,CX116,CX217)</f>
        <v>0</v>
      </c>
      <c r="CY318" s="76"/>
      <c r="CZ318" s="90">
        <f t="shared" ref="CZ318" si="39">SUM(CZ15,CZ116,CZ217)</f>
        <v>0</v>
      </c>
      <c r="DA318" s="75"/>
      <c r="DB318" s="75">
        <f t="shared" ref="DB318" si="40">SUM(DB15,DB116,DB217)</f>
        <v>0</v>
      </c>
      <c r="DC318" s="75"/>
      <c r="DD318" s="76">
        <f t="shared" ref="DD318" si="41">SUM(DD15,DD116,DD217)</f>
        <v>0</v>
      </c>
      <c r="DE318" s="27">
        <f>SUM(DE15,DE116,DE217)</f>
        <v>0</v>
      </c>
    </row>
    <row r="319" spans="1:109" ht="15" customHeight="1" x14ac:dyDescent="0.25">
      <c r="A319" s="6"/>
      <c r="C319" s="91" t="s">
        <v>34</v>
      </c>
      <c r="D319" s="75"/>
      <c r="E319" s="76"/>
      <c r="F319" s="158">
        <f t="shared" ref="F319:F322" si="42">SUM(F16,F117,F218)</f>
        <v>11</v>
      </c>
      <c r="G319" s="159"/>
      <c r="H319" s="90">
        <f t="shared" ref="H319" si="43">SUM(H16,H117,H218)</f>
        <v>4</v>
      </c>
      <c r="I319" s="75"/>
      <c r="J319" s="75">
        <f t="shared" ref="J319" si="44">SUM(J16,J117,J218)</f>
        <v>0</v>
      </c>
      <c r="K319" s="75"/>
      <c r="L319" s="76">
        <f t="shared" ref="L319:M319" si="45">SUM(L16,L117,L218)</f>
        <v>0</v>
      </c>
      <c r="M319" s="158">
        <f t="shared" si="45"/>
        <v>3</v>
      </c>
      <c r="N319" s="160"/>
      <c r="O319" s="160"/>
      <c r="P319" s="160"/>
      <c r="Q319" s="159"/>
      <c r="R319" s="90">
        <f t="shared" ref="R319" si="46">SUM(R16,R117,R218)</f>
        <v>108</v>
      </c>
      <c r="S319" s="75"/>
      <c r="T319" s="75">
        <f t="shared" ref="T319" si="47">SUM(T16,T117,T218)</f>
        <v>0</v>
      </c>
      <c r="U319" s="75"/>
      <c r="V319" s="76">
        <f t="shared" ref="V319:W319" si="48">SUM(V16,V117,V218)</f>
        <v>0</v>
      </c>
      <c r="W319" s="158">
        <f t="shared" si="48"/>
        <v>14</v>
      </c>
      <c r="X319" s="160"/>
      <c r="Y319" s="160"/>
      <c r="Z319" s="160"/>
      <c r="AA319" s="160"/>
      <c r="AB319" s="160"/>
      <c r="AC319" s="159"/>
      <c r="AD319" s="90">
        <f t="shared" ref="AD319" si="49">SUM(AD16,AD117,AD218)</f>
        <v>6</v>
      </c>
      <c r="AE319" s="75"/>
      <c r="AF319" s="75">
        <f t="shared" ref="AF319" si="50">SUM(AF16,AF117,AF218)</f>
        <v>0</v>
      </c>
      <c r="AG319" s="75"/>
      <c r="AH319" s="75">
        <f t="shared" ref="AH319" si="51">SUM(AH16,AH117,AH218)</f>
        <v>0</v>
      </c>
      <c r="AI319" s="76"/>
      <c r="AJ319" s="90">
        <f t="shared" ref="AJ319" si="52">SUM(AJ16,AJ117,AJ218)</f>
        <v>0</v>
      </c>
      <c r="AK319" s="75"/>
      <c r="AL319" s="75">
        <f t="shared" ref="AL319" si="53">SUM(AL16,AL117,AL218)</f>
        <v>0</v>
      </c>
      <c r="AM319" s="75"/>
      <c r="AN319" s="75">
        <f t="shared" ref="AN319" si="54">SUM(AN16,AN117,AN218)</f>
        <v>0</v>
      </c>
      <c r="AO319" s="75"/>
      <c r="AP319" s="75">
        <f t="shared" ref="AP319" si="55">SUM(AP16,AP117,AP218)</f>
        <v>0</v>
      </c>
      <c r="AQ319" s="75"/>
      <c r="AR319" s="76">
        <f t="shared" ref="AR319:AS319" si="56">SUM(AR16,AR117,AR218)</f>
        <v>0</v>
      </c>
      <c r="AS319" s="158">
        <f t="shared" si="56"/>
        <v>16</v>
      </c>
      <c r="AT319" s="160"/>
      <c r="AU319" s="160">
        <f t="shared" si="14"/>
        <v>0</v>
      </c>
      <c r="AV319" s="160"/>
      <c r="AW319" s="160">
        <f t="shared" si="15"/>
        <v>0</v>
      </c>
      <c r="AX319" s="159"/>
      <c r="AY319" s="158">
        <f t="shared" si="16"/>
        <v>5</v>
      </c>
      <c r="AZ319" s="160"/>
      <c r="BA319" s="160">
        <f t="shared" si="17"/>
        <v>0</v>
      </c>
      <c r="BB319" s="159"/>
      <c r="BC319" s="158">
        <f t="shared" ref="BC319:BC322" si="57">SUM(BC16,BC117,BC218)</f>
        <v>10</v>
      </c>
      <c r="BD319" s="160"/>
      <c r="BE319" s="160"/>
      <c r="BF319" s="160"/>
      <c r="BG319" s="159"/>
      <c r="BH319" s="90">
        <f t="shared" ref="BH319" si="58">SUM(BH16,BH117,BH218)</f>
        <v>2</v>
      </c>
      <c r="BI319" s="75"/>
      <c r="BJ319" s="75">
        <f t="shared" ref="BJ319" si="59">SUM(BJ16,BJ117,BJ218)</f>
        <v>0</v>
      </c>
      <c r="BK319" s="75"/>
      <c r="BL319" s="76">
        <f t="shared" ref="BL319:BM319" si="60">SUM(BL16,BL117,BL218)</f>
        <v>0</v>
      </c>
      <c r="BM319" s="158">
        <f t="shared" si="60"/>
        <v>0</v>
      </c>
      <c r="BN319" s="160"/>
      <c r="BO319" s="160">
        <f t="shared" si="21"/>
        <v>0</v>
      </c>
      <c r="BP319" s="159"/>
      <c r="BQ319" s="158">
        <f t="shared" ref="BQ319:BR319" si="61">SUM(BQ16,BQ117,BQ218)</f>
        <v>0</v>
      </c>
      <c r="BR319" s="160">
        <f t="shared" si="61"/>
        <v>0</v>
      </c>
      <c r="BS319" s="160"/>
      <c r="BT319" s="160">
        <f t="shared" ref="BT319" si="62">SUM(BT16,BT117,BT218)</f>
        <v>0</v>
      </c>
      <c r="BU319" s="160"/>
      <c r="BV319" s="160">
        <f t="shared" ref="BV319" si="63">SUM(BV16,BV117,BV218)</f>
        <v>0</v>
      </c>
      <c r="BW319" s="159"/>
      <c r="BX319" s="90">
        <f t="shared" ref="BX319" si="64">SUM(BX16,BX117,BX218)</f>
        <v>68</v>
      </c>
      <c r="BY319" s="75"/>
      <c r="BZ319" s="75">
        <f t="shared" ref="BZ319" si="65">SUM(BZ16,BZ117,BZ218)</f>
        <v>0</v>
      </c>
      <c r="CA319" s="76"/>
      <c r="CB319" s="90">
        <f t="shared" ref="CB319" si="66">SUM(CB16,CB117,CB218)</f>
        <v>17</v>
      </c>
      <c r="CC319" s="75"/>
      <c r="CD319" s="75">
        <f t="shared" ref="CD319" si="67">SUM(CD16,CD117,CD218)</f>
        <v>0</v>
      </c>
      <c r="CE319" s="75"/>
      <c r="CF319" s="76">
        <f t="shared" ref="CF319:CH319" si="68">SUM(CF16,CF117,CF218)</f>
        <v>0</v>
      </c>
      <c r="CG319" s="158">
        <f t="shared" si="68"/>
        <v>58</v>
      </c>
      <c r="CH319" s="160">
        <f t="shared" si="68"/>
        <v>0</v>
      </c>
      <c r="CI319" s="160"/>
      <c r="CJ319" s="159">
        <f t="shared" ref="CJ319:CL319" si="69">SUM(CJ16,CJ117,CJ218)</f>
        <v>0</v>
      </c>
      <c r="CK319" s="158">
        <f t="shared" si="69"/>
        <v>0</v>
      </c>
      <c r="CL319" s="160">
        <f t="shared" si="69"/>
        <v>0</v>
      </c>
      <c r="CM319" s="159"/>
      <c r="CN319" s="90">
        <f t="shared" ref="CN319" si="70">SUM(CN16,CN117,CN218)</f>
        <v>3</v>
      </c>
      <c r="CO319" s="75"/>
      <c r="CP319" s="75">
        <f t="shared" ref="CP319" si="71">SUM(CP16,CP117,CP218)</f>
        <v>0</v>
      </c>
      <c r="CQ319" s="76"/>
      <c r="CR319" s="90">
        <f t="shared" ref="CR319" si="72">SUM(CR16,CR117,CR218)</f>
        <v>0</v>
      </c>
      <c r="CS319" s="75"/>
      <c r="CT319" s="75">
        <f t="shared" ref="CT319" si="73">SUM(CT16,CT117,CT218)</f>
        <v>0</v>
      </c>
      <c r="CU319" s="75"/>
      <c r="CV319" s="76">
        <f t="shared" ref="CV319:CX319" si="74">SUM(CV16,CV117,CV218)</f>
        <v>0</v>
      </c>
      <c r="CW319" s="158">
        <f t="shared" si="74"/>
        <v>0</v>
      </c>
      <c r="CX319" s="160">
        <f t="shared" si="74"/>
        <v>0</v>
      </c>
      <c r="CY319" s="159"/>
      <c r="CZ319" s="90">
        <f t="shared" ref="CZ319" si="75">SUM(CZ16,CZ117,CZ218)</f>
        <v>0</v>
      </c>
      <c r="DA319" s="75"/>
      <c r="DB319" s="75">
        <f t="shared" ref="DB319" si="76">SUM(DB16,DB117,DB218)</f>
        <v>0</v>
      </c>
      <c r="DC319" s="75"/>
      <c r="DD319" s="76">
        <f t="shared" ref="DD319:DE319" si="77">SUM(DD16,DD117,DD218)</f>
        <v>0</v>
      </c>
      <c r="DE319" s="27">
        <f t="shared" si="77"/>
        <v>4</v>
      </c>
    </row>
    <row r="320" spans="1:109" ht="15" customHeight="1" x14ac:dyDescent="0.25">
      <c r="A320" s="6"/>
      <c r="C320" s="91" t="s">
        <v>35</v>
      </c>
      <c r="D320" s="75"/>
      <c r="E320" s="76"/>
      <c r="F320" s="158">
        <f t="shared" si="42"/>
        <v>200</v>
      </c>
      <c r="G320" s="159"/>
      <c r="H320" s="90">
        <f t="shared" ref="H320" si="78">SUM(H17,H118,H219)</f>
        <v>104</v>
      </c>
      <c r="I320" s="75"/>
      <c r="J320" s="75">
        <f t="shared" ref="J320" si="79">SUM(J17,J118,J219)</f>
        <v>0</v>
      </c>
      <c r="K320" s="75"/>
      <c r="L320" s="76">
        <f t="shared" ref="L320:M320" si="80">SUM(L17,L118,L219)</f>
        <v>0</v>
      </c>
      <c r="M320" s="158">
        <f t="shared" si="80"/>
        <v>12</v>
      </c>
      <c r="N320" s="160"/>
      <c r="O320" s="160"/>
      <c r="P320" s="160"/>
      <c r="Q320" s="159"/>
      <c r="R320" s="90">
        <f t="shared" ref="R320" si="81">SUM(R17,R118,R219)</f>
        <v>2062</v>
      </c>
      <c r="S320" s="75"/>
      <c r="T320" s="75">
        <f t="shared" ref="T320" si="82">SUM(T17,T118,T219)</f>
        <v>0</v>
      </c>
      <c r="U320" s="75"/>
      <c r="V320" s="76">
        <f t="shared" ref="V320:W320" si="83">SUM(V17,V118,V219)</f>
        <v>0</v>
      </c>
      <c r="W320" s="158">
        <f t="shared" si="83"/>
        <v>217</v>
      </c>
      <c r="X320" s="160"/>
      <c r="Y320" s="160"/>
      <c r="Z320" s="160"/>
      <c r="AA320" s="160"/>
      <c r="AB320" s="160"/>
      <c r="AC320" s="159"/>
      <c r="AD320" s="90">
        <f t="shared" ref="AD320" si="84">SUM(AD17,AD118,AD219)</f>
        <v>85</v>
      </c>
      <c r="AE320" s="75"/>
      <c r="AF320" s="75">
        <f t="shared" ref="AF320" si="85">SUM(AF17,AF118,AF219)</f>
        <v>0</v>
      </c>
      <c r="AG320" s="75"/>
      <c r="AH320" s="75">
        <f t="shared" ref="AH320" si="86">SUM(AH17,AH118,AH219)</f>
        <v>0</v>
      </c>
      <c r="AI320" s="76"/>
      <c r="AJ320" s="90">
        <f t="shared" ref="AJ320" si="87">SUM(AJ17,AJ118,AJ219)</f>
        <v>0</v>
      </c>
      <c r="AK320" s="75"/>
      <c r="AL320" s="75">
        <f t="shared" ref="AL320" si="88">SUM(AL17,AL118,AL219)</f>
        <v>0</v>
      </c>
      <c r="AM320" s="75"/>
      <c r="AN320" s="75">
        <f t="shared" ref="AN320" si="89">SUM(AN17,AN118,AN219)</f>
        <v>0</v>
      </c>
      <c r="AO320" s="75"/>
      <c r="AP320" s="75">
        <f t="shared" ref="AP320" si="90">SUM(AP17,AP118,AP219)</f>
        <v>0</v>
      </c>
      <c r="AQ320" s="75"/>
      <c r="AR320" s="76">
        <f t="shared" ref="AR320:AS320" si="91">SUM(AR17,AR118,AR219)</f>
        <v>0</v>
      </c>
      <c r="AS320" s="158">
        <f t="shared" si="91"/>
        <v>288</v>
      </c>
      <c r="AT320" s="160"/>
      <c r="AU320" s="160">
        <f t="shared" si="14"/>
        <v>0</v>
      </c>
      <c r="AV320" s="160"/>
      <c r="AW320" s="160">
        <f t="shared" si="15"/>
        <v>0</v>
      </c>
      <c r="AX320" s="159"/>
      <c r="AY320" s="158">
        <f t="shared" si="16"/>
        <v>108</v>
      </c>
      <c r="AZ320" s="160"/>
      <c r="BA320" s="160">
        <f t="shared" si="17"/>
        <v>0</v>
      </c>
      <c r="BB320" s="159"/>
      <c r="BC320" s="158">
        <f t="shared" si="57"/>
        <v>146</v>
      </c>
      <c r="BD320" s="160"/>
      <c r="BE320" s="160"/>
      <c r="BF320" s="160"/>
      <c r="BG320" s="159"/>
      <c r="BH320" s="90">
        <f t="shared" ref="BH320" si="92">SUM(BH17,BH118,BH219)</f>
        <v>38</v>
      </c>
      <c r="BI320" s="75"/>
      <c r="BJ320" s="75">
        <f t="shared" ref="BJ320" si="93">SUM(BJ17,BJ118,BJ219)</f>
        <v>0</v>
      </c>
      <c r="BK320" s="75"/>
      <c r="BL320" s="76">
        <f t="shared" ref="BL320:BM320" si="94">SUM(BL17,BL118,BL219)</f>
        <v>0</v>
      </c>
      <c r="BM320" s="158">
        <f t="shared" si="94"/>
        <v>4</v>
      </c>
      <c r="BN320" s="160"/>
      <c r="BO320" s="160">
        <f t="shared" si="21"/>
        <v>0</v>
      </c>
      <c r="BP320" s="159"/>
      <c r="BQ320" s="158">
        <f t="shared" ref="BQ320:BR320" si="95">SUM(BQ17,BQ118,BQ219)</f>
        <v>1</v>
      </c>
      <c r="BR320" s="160">
        <f t="shared" si="95"/>
        <v>0</v>
      </c>
      <c r="BS320" s="160"/>
      <c r="BT320" s="160">
        <f t="shared" ref="BT320" si="96">SUM(BT17,BT118,BT219)</f>
        <v>0</v>
      </c>
      <c r="BU320" s="160"/>
      <c r="BV320" s="160">
        <f t="shared" ref="BV320" si="97">SUM(BV17,BV118,BV219)</f>
        <v>0</v>
      </c>
      <c r="BW320" s="159"/>
      <c r="BX320" s="90">
        <f t="shared" ref="BX320" si="98">SUM(BX17,BX118,BX219)</f>
        <v>1124</v>
      </c>
      <c r="BY320" s="75"/>
      <c r="BZ320" s="75">
        <f t="shared" ref="BZ320" si="99">SUM(BZ17,BZ118,BZ219)</f>
        <v>0</v>
      </c>
      <c r="CA320" s="76"/>
      <c r="CB320" s="90">
        <f t="shared" ref="CB320" si="100">SUM(CB17,CB118,CB219)</f>
        <v>204</v>
      </c>
      <c r="CC320" s="75"/>
      <c r="CD320" s="75">
        <f t="shared" ref="CD320" si="101">SUM(CD17,CD118,CD219)</f>
        <v>0</v>
      </c>
      <c r="CE320" s="75"/>
      <c r="CF320" s="76">
        <f t="shared" ref="CF320:CH320" si="102">SUM(CF17,CF118,CF219)</f>
        <v>0</v>
      </c>
      <c r="CG320" s="158">
        <f t="shared" si="102"/>
        <v>1129</v>
      </c>
      <c r="CH320" s="160">
        <f t="shared" si="102"/>
        <v>0</v>
      </c>
      <c r="CI320" s="160"/>
      <c r="CJ320" s="159">
        <f t="shared" ref="CJ320:CL320" si="103">SUM(CJ17,CJ118,CJ219)</f>
        <v>0</v>
      </c>
      <c r="CK320" s="158">
        <f t="shared" si="103"/>
        <v>45</v>
      </c>
      <c r="CL320" s="160">
        <f t="shared" si="103"/>
        <v>0</v>
      </c>
      <c r="CM320" s="159"/>
      <c r="CN320" s="90">
        <f t="shared" ref="CN320" si="104">SUM(CN17,CN118,CN219)</f>
        <v>130</v>
      </c>
      <c r="CO320" s="75"/>
      <c r="CP320" s="75">
        <f t="shared" ref="CP320" si="105">SUM(CP17,CP118,CP219)</f>
        <v>0</v>
      </c>
      <c r="CQ320" s="76"/>
      <c r="CR320" s="90">
        <f t="shared" ref="CR320" si="106">SUM(CR17,CR118,CR219)</f>
        <v>2</v>
      </c>
      <c r="CS320" s="75"/>
      <c r="CT320" s="75">
        <f t="shared" ref="CT320" si="107">SUM(CT17,CT118,CT219)</f>
        <v>0</v>
      </c>
      <c r="CU320" s="75"/>
      <c r="CV320" s="76">
        <f t="shared" ref="CV320:CX320" si="108">SUM(CV17,CV118,CV219)</f>
        <v>0</v>
      </c>
      <c r="CW320" s="158">
        <f t="shared" si="108"/>
        <v>0</v>
      </c>
      <c r="CX320" s="160">
        <f t="shared" si="108"/>
        <v>0</v>
      </c>
      <c r="CY320" s="159"/>
      <c r="CZ320" s="90">
        <f t="shared" ref="CZ320" si="109">SUM(CZ17,CZ118,CZ219)</f>
        <v>49</v>
      </c>
      <c r="DA320" s="75"/>
      <c r="DB320" s="75">
        <f t="shared" ref="DB320" si="110">SUM(DB17,DB118,DB219)</f>
        <v>0</v>
      </c>
      <c r="DC320" s="75"/>
      <c r="DD320" s="76">
        <f t="shared" ref="DD320:DE320" si="111">SUM(DD17,DD118,DD219)</f>
        <v>0</v>
      </c>
      <c r="DE320" s="27">
        <f t="shared" si="111"/>
        <v>32</v>
      </c>
    </row>
    <row r="321" spans="1:109" ht="15" customHeight="1" x14ac:dyDescent="0.25">
      <c r="A321" s="6"/>
      <c r="C321" s="91" t="s">
        <v>36</v>
      </c>
      <c r="D321" s="75"/>
      <c r="E321" s="76"/>
      <c r="F321" s="158">
        <f t="shared" si="42"/>
        <v>99</v>
      </c>
      <c r="G321" s="159"/>
      <c r="H321" s="90">
        <f t="shared" ref="H321" si="112">SUM(H18,H119,H220)</f>
        <v>51</v>
      </c>
      <c r="I321" s="75"/>
      <c r="J321" s="75">
        <f t="shared" ref="J321" si="113">SUM(J18,J119,J220)</f>
        <v>0</v>
      </c>
      <c r="K321" s="75"/>
      <c r="L321" s="76">
        <f t="shared" ref="L321:M321" si="114">SUM(L18,L119,L220)</f>
        <v>0</v>
      </c>
      <c r="M321" s="158">
        <f t="shared" si="114"/>
        <v>10</v>
      </c>
      <c r="N321" s="160"/>
      <c r="O321" s="160"/>
      <c r="P321" s="160"/>
      <c r="Q321" s="159"/>
      <c r="R321" s="90">
        <f t="shared" ref="R321" si="115">SUM(R18,R119,R220)</f>
        <v>1104</v>
      </c>
      <c r="S321" s="75"/>
      <c r="T321" s="75">
        <f t="shared" ref="T321" si="116">SUM(T18,T119,T220)</f>
        <v>0</v>
      </c>
      <c r="U321" s="75"/>
      <c r="V321" s="76">
        <f t="shared" ref="V321:W321" si="117">SUM(V18,V119,V220)</f>
        <v>0</v>
      </c>
      <c r="W321" s="158">
        <f t="shared" si="117"/>
        <v>134</v>
      </c>
      <c r="X321" s="160"/>
      <c r="Y321" s="160"/>
      <c r="Z321" s="160"/>
      <c r="AA321" s="160"/>
      <c r="AB321" s="160"/>
      <c r="AC321" s="159"/>
      <c r="AD321" s="90">
        <f t="shared" ref="AD321" si="118">SUM(AD18,AD119,AD220)</f>
        <v>30</v>
      </c>
      <c r="AE321" s="75"/>
      <c r="AF321" s="75">
        <f t="shared" ref="AF321" si="119">SUM(AF18,AF119,AF220)</f>
        <v>0</v>
      </c>
      <c r="AG321" s="75"/>
      <c r="AH321" s="75">
        <f t="shared" ref="AH321" si="120">SUM(AH18,AH119,AH220)</f>
        <v>0</v>
      </c>
      <c r="AI321" s="76"/>
      <c r="AJ321" s="90">
        <f t="shared" ref="AJ321" si="121">SUM(AJ18,AJ119,AJ220)</f>
        <v>0</v>
      </c>
      <c r="AK321" s="75"/>
      <c r="AL321" s="75">
        <f t="shared" ref="AL321" si="122">SUM(AL18,AL119,AL220)</f>
        <v>0</v>
      </c>
      <c r="AM321" s="75"/>
      <c r="AN321" s="75">
        <f t="shared" ref="AN321" si="123">SUM(AN18,AN119,AN220)</f>
        <v>0</v>
      </c>
      <c r="AO321" s="75"/>
      <c r="AP321" s="75">
        <f t="shared" ref="AP321" si="124">SUM(AP18,AP119,AP220)</f>
        <v>0</v>
      </c>
      <c r="AQ321" s="75"/>
      <c r="AR321" s="76">
        <f t="shared" ref="AR321:AS321" si="125">SUM(AR18,AR119,AR220)</f>
        <v>0</v>
      </c>
      <c r="AS321" s="158">
        <f t="shared" si="125"/>
        <v>138</v>
      </c>
      <c r="AT321" s="160"/>
      <c r="AU321" s="160">
        <f t="shared" si="14"/>
        <v>0</v>
      </c>
      <c r="AV321" s="160"/>
      <c r="AW321" s="160">
        <f t="shared" si="15"/>
        <v>0</v>
      </c>
      <c r="AX321" s="159"/>
      <c r="AY321" s="158">
        <f t="shared" si="16"/>
        <v>51</v>
      </c>
      <c r="AZ321" s="160"/>
      <c r="BA321" s="160">
        <f t="shared" si="17"/>
        <v>0</v>
      </c>
      <c r="BB321" s="159"/>
      <c r="BC321" s="158">
        <f t="shared" si="57"/>
        <v>54</v>
      </c>
      <c r="BD321" s="160"/>
      <c r="BE321" s="160"/>
      <c r="BF321" s="160"/>
      <c r="BG321" s="159"/>
      <c r="BH321" s="90">
        <f t="shared" ref="BH321" si="126">SUM(BH18,BH119,BH220)</f>
        <v>33</v>
      </c>
      <c r="BI321" s="75"/>
      <c r="BJ321" s="75">
        <f t="shared" ref="BJ321" si="127">SUM(BJ18,BJ119,BJ220)</f>
        <v>0</v>
      </c>
      <c r="BK321" s="75"/>
      <c r="BL321" s="76">
        <f t="shared" ref="BL321:BM321" si="128">SUM(BL18,BL119,BL220)</f>
        <v>0</v>
      </c>
      <c r="BM321" s="158">
        <f t="shared" si="128"/>
        <v>1</v>
      </c>
      <c r="BN321" s="160"/>
      <c r="BO321" s="160">
        <f t="shared" si="21"/>
        <v>0</v>
      </c>
      <c r="BP321" s="159"/>
      <c r="BQ321" s="158">
        <f t="shared" ref="BQ321:BR321" si="129">SUM(BQ18,BQ119,BQ220)</f>
        <v>1</v>
      </c>
      <c r="BR321" s="160">
        <f t="shared" si="129"/>
        <v>0</v>
      </c>
      <c r="BS321" s="160"/>
      <c r="BT321" s="160">
        <f t="shared" ref="BT321" si="130">SUM(BT18,BT119,BT220)</f>
        <v>0</v>
      </c>
      <c r="BU321" s="160"/>
      <c r="BV321" s="160">
        <f t="shared" ref="BV321" si="131">SUM(BV18,BV119,BV220)</f>
        <v>0</v>
      </c>
      <c r="BW321" s="159"/>
      <c r="BX321" s="90">
        <f t="shared" ref="BX321" si="132">SUM(BX18,BX119,BX220)</f>
        <v>609</v>
      </c>
      <c r="BY321" s="75"/>
      <c r="BZ321" s="75">
        <f t="shared" ref="BZ321" si="133">SUM(BZ18,BZ119,BZ220)</f>
        <v>0</v>
      </c>
      <c r="CA321" s="76"/>
      <c r="CB321" s="90">
        <f t="shared" ref="CB321" si="134">SUM(CB18,CB119,CB220)</f>
        <v>104</v>
      </c>
      <c r="CC321" s="75"/>
      <c r="CD321" s="75">
        <f t="shared" ref="CD321" si="135">SUM(CD18,CD119,CD220)</f>
        <v>0</v>
      </c>
      <c r="CE321" s="75"/>
      <c r="CF321" s="76">
        <f t="shared" ref="CF321:CH321" si="136">SUM(CF18,CF119,CF220)</f>
        <v>0</v>
      </c>
      <c r="CG321" s="158">
        <f t="shared" si="136"/>
        <v>635</v>
      </c>
      <c r="CH321" s="160">
        <f t="shared" si="136"/>
        <v>0</v>
      </c>
      <c r="CI321" s="160"/>
      <c r="CJ321" s="159">
        <f t="shared" ref="CJ321:CL321" si="137">SUM(CJ18,CJ119,CJ220)</f>
        <v>0</v>
      </c>
      <c r="CK321" s="158">
        <f t="shared" si="137"/>
        <v>14</v>
      </c>
      <c r="CL321" s="160">
        <f t="shared" si="137"/>
        <v>0</v>
      </c>
      <c r="CM321" s="159"/>
      <c r="CN321" s="90">
        <f t="shared" ref="CN321" si="138">SUM(CN18,CN119,CN220)</f>
        <v>75</v>
      </c>
      <c r="CO321" s="75"/>
      <c r="CP321" s="75">
        <f t="shared" ref="CP321" si="139">SUM(CP18,CP119,CP220)</f>
        <v>0</v>
      </c>
      <c r="CQ321" s="76"/>
      <c r="CR321" s="90">
        <f t="shared" ref="CR321" si="140">SUM(CR18,CR119,CR220)</f>
        <v>4</v>
      </c>
      <c r="CS321" s="75"/>
      <c r="CT321" s="75">
        <f t="shared" ref="CT321" si="141">SUM(CT18,CT119,CT220)</f>
        <v>0</v>
      </c>
      <c r="CU321" s="75"/>
      <c r="CV321" s="76">
        <f t="shared" ref="CV321:CX321" si="142">SUM(CV18,CV119,CV220)</f>
        <v>0</v>
      </c>
      <c r="CW321" s="158">
        <f t="shared" si="142"/>
        <v>0</v>
      </c>
      <c r="CX321" s="160">
        <f t="shared" si="142"/>
        <v>0</v>
      </c>
      <c r="CY321" s="159"/>
      <c r="CZ321" s="90">
        <f t="shared" ref="CZ321" si="143">SUM(CZ18,CZ119,CZ220)</f>
        <v>30</v>
      </c>
      <c r="DA321" s="75"/>
      <c r="DB321" s="75">
        <f t="shared" ref="DB321" si="144">SUM(DB18,DB119,DB220)</f>
        <v>0</v>
      </c>
      <c r="DC321" s="75"/>
      <c r="DD321" s="76">
        <f t="shared" ref="DD321:DE321" si="145">SUM(DD18,DD119,DD220)</f>
        <v>0</v>
      </c>
      <c r="DE321" s="27">
        <f t="shared" si="145"/>
        <v>10</v>
      </c>
    </row>
    <row r="322" spans="1:109" ht="15" customHeight="1" x14ac:dyDescent="0.25">
      <c r="A322" s="6"/>
      <c r="C322" s="93" t="s">
        <v>37</v>
      </c>
      <c r="D322" s="75"/>
      <c r="E322" s="76"/>
      <c r="F322" s="161">
        <f t="shared" si="42"/>
        <v>310</v>
      </c>
      <c r="G322" s="163"/>
      <c r="H322" s="92">
        <f t="shared" ref="H322" si="146">SUM(H19,H120,H221)</f>
        <v>159</v>
      </c>
      <c r="I322" s="75"/>
      <c r="J322" s="75">
        <f t="shared" ref="J322" si="147">SUM(J19,J120,J221)</f>
        <v>0</v>
      </c>
      <c r="K322" s="75"/>
      <c r="L322" s="76">
        <f t="shared" ref="L322:M322" si="148">SUM(L19,L120,L221)</f>
        <v>0</v>
      </c>
      <c r="M322" s="161">
        <f t="shared" si="148"/>
        <v>25</v>
      </c>
      <c r="N322" s="162"/>
      <c r="O322" s="162"/>
      <c r="P322" s="162"/>
      <c r="Q322" s="163"/>
      <c r="R322" s="92">
        <f t="shared" ref="R322" si="149">SUM(R19,R120,R221)</f>
        <v>3274</v>
      </c>
      <c r="S322" s="75"/>
      <c r="T322" s="75">
        <f t="shared" ref="T322" si="150">SUM(T19,T120,T221)</f>
        <v>0</v>
      </c>
      <c r="U322" s="75"/>
      <c r="V322" s="76">
        <f t="shared" ref="V322:W322" si="151">SUM(V19,V120,V221)</f>
        <v>0</v>
      </c>
      <c r="W322" s="161">
        <f t="shared" si="151"/>
        <v>365</v>
      </c>
      <c r="X322" s="162"/>
      <c r="Y322" s="162"/>
      <c r="Z322" s="162"/>
      <c r="AA322" s="162"/>
      <c r="AB322" s="162"/>
      <c r="AC322" s="163"/>
      <c r="AD322" s="92">
        <f t="shared" ref="AD322" si="152">SUM(AD19,AD120,AD221)</f>
        <v>121</v>
      </c>
      <c r="AE322" s="75"/>
      <c r="AF322" s="75">
        <f t="shared" ref="AF322" si="153">SUM(AF19,AF120,AF221)</f>
        <v>0</v>
      </c>
      <c r="AG322" s="75"/>
      <c r="AH322" s="75">
        <f t="shared" ref="AH322" si="154">SUM(AH19,AH120,AH221)</f>
        <v>0</v>
      </c>
      <c r="AI322" s="76"/>
      <c r="AJ322" s="92">
        <f t="shared" ref="AJ322" si="155">SUM(AJ19,AJ120,AJ221)</f>
        <v>0</v>
      </c>
      <c r="AK322" s="75"/>
      <c r="AL322" s="75">
        <f t="shared" ref="AL322" si="156">SUM(AL19,AL120,AL221)</f>
        <v>0</v>
      </c>
      <c r="AM322" s="75"/>
      <c r="AN322" s="75">
        <f t="shared" ref="AN322" si="157">SUM(AN19,AN120,AN221)</f>
        <v>0</v>
      </c>
      <c r="AO322" s="75"/>
      <c r="AP322" s="75">
        <f t="shared" ref="AP322" si="158">SUM(AP19,AP120,AP221)</f>
        <v>0</v>
      </c>
      <c r="AQ322" s="75"/>
      <c r="AR322" s="76">
        <f t="shared" ref="AR322:AS322" si="159">SUM(AR19,AR120,AR221)</f>
        <v>0</v>
      </c>
      <c r="AS322" s="161">
        <f t="shared" si="159"/>
        <v>442</v>
      </c>
      <c r="AT322" s="162"/>
      <c r="AU322" s="162">
        <f t="shared" si="14"/>
        <v>0</v>
      </c>
      <c r="AV322" s="162"/>
      <c r="AW322" s="162">
        <f t="shared" si="15"/>
        <v>0</v>
      </c>
      <c r="AX322" s="163"/>
      <c r="AY322" s="161">
        <f t="shared" si="16"/>
        <v>164</v>
      </c>
      <c r="AZ322" s="162"/>
      <c r="BA322" s="162">
        <f t="shared" si="17"/>
        <v>0</v>
      </c>
      <c r="BB322" s="163"/>
      <c r="BC322" s="161">
        <f t="shared" si="57"/>
        <v>210</v>
      </c>
      <c r="BD322" s="162"/>
      <c r="BE322" s="162"/>
      <c r="BF322" s="162"/>
      <c r="BG322" s="163"/>
      <c r="BH322" s="92">
        <f t="shared" ref="BH322" si="160">SUM(BH19,BH120,BH221)</f>
        <v>73</v>
      </c>
      <c r="BI322" s="75"/>
      <c r="BJ322" s="75">
        <f t="shared" ref="BJ322" si="161">SUM(BJ19,BJ120,BJ221)</f>
        <v>0</v>
      </c>
      <c r="BK322" s="75"/>
      <c r="BL322" s="76">
        <f t="shared" ref="BL322:BM322" si="162">SUM(BL19,BL120,BL221)</f>
        <v>0</v>
      </c>
      <c r="BM322" s="161">
        <f t="shared" si="162"/>
        <v>5</v>
      </c>
      <c r="BN322" s="162"/>
      <c r="BO322" s="162">
        <f t="shared" si="21"/>
        <v>0</v>
      </c>
      <c r="BP322" s="163"/>
      <c r="BQ322" s="161">
        <f t="shared" ref="BQ322:BR322" si="163">SUM(BQ19,BQ120,BQ221)</f>
        <v>2</v>
      </c>
      <c r="BR322" s="162">
        <f t="shared" si="163"/>
        <v>0</v>
      </c>
      <c r="BS322" s="162"/>
      <c r="BT322" s="162">
        <f t="shared" ref="BT322" si="164">SUM(BT19,BT120,BT221)</f>
        <v>0</v>
      </c>
      <c r="BU322" s="162"/>
      <c r="BV322" s="162">
        <f t="shared" ref="BV322" si="165">SUM(BV19,BV120,BV221)</f>
        <v>0</v>
      </c>
      <c r="BW322" s="163"/>
      <c r="BX322" s="92">
        <f t="shared" ref="BX322" si="166">SUM(BX19,BX120,BX221)</f>
        <v>1801</v>
      </c>
      <c r="BY322" s="75"/>
      <c r="BZ322" s="75">
        <f t="shared" ref="BZ322" si="167">SUM(BZ19,BZ120,BZ221)</f>
        <v>0</v>
      </c>
      <c r="CA322" s="76"/>
      <c r="CB322" s="92">
        <f t="shared" ref="CB322" si="168">SUM(CB19,CB120,CB221)</f>
        <v>325</v>
      </c>
      <c r="CC322" s="75"/>
      <c r="CD322" s="75">
        <f t="shared" ref="CD322" si="169">SUM(CD19,CD120,CD221)</f>
        <v>0</v>
      </c>
      <c r="CE322" s="75"/>
      <c r="CF322" s="76">
        <f t="shared" ref="CF322:CH322" si="170">SUM(CF19,CF120,CF221)</f>
        <v>0</v>
      </c>
      <c r="CG322" s="161">
        <f t="shared" si="170"/>
        <v>1822</v>
      </c>
      <c r="CH322" s="162">
        <f t="shared" si="170"/>
        <v>0</v>
      </c>
      <c r="CI322" s="162"/>
      <c r="CJ322" s="163">
        <f t="shared" ref="CJ322:CL322" si="171">SUM(CJ19,CJ120,CJ221)</f>
        <v>0</v>
      </c>
      <c r="CK322" s="161">
        <f t="shared" si="171"/>
        <v>59</v>
      </c>
      <c r="CL322" s="162">
        <f t="shared" si="171"/>
        <v>0</v>
      </c>
      <c r="CM322" s="163"/>
      <c r="CN322" s="92">
        <f t="shared" ref="CN322" si="172">SUM(CN19,CN120,CN221)</f>
        <v>208</v>
      </c>
      <c r="CO322" s="75"/>
      <c r="CP322" s="75">
        <f t="shared" ref="CP322" si="173">SUM(CP19,CP120,CP221)</f>
        <v>0</v>
      </c>
      <c r="CQ322" s="76"/>
      <c r="CR322" s="92">
        <f t="shared" ref="CR322" si="174">SUM(CR19,CR120,CR221)</f>
        <v>6</v>
      </c>
      <c r="CS322" s="75"/>
      <c r="CT322" s="75">
        <f t="shared" ref="CT322" si="175">SUM(CT19,CT120,CT221)</f>
        <v>0</v>
      </c>
      <c r="CU322" s="75"/>
      <c r="CV322" s="76">
        <f t="shared" ref="CV322:CX322" si="176">SUM(CV19,CV120,CV221)</f>
        <v>0</v>
      </c>
      <c r="CW322" s="161">
        <f t="shared" si="176"/>
        <v>0</v>
      </c>
      <c r="CX322" s="162">
        <f t="shared" si="176"/>
        <v>0</v>
      </c>
      <c r="CY322" s="163"/>
      <c r="CZ322" s="92">
        <f t="shared" ref="CZ322" si="177">SUM(CZ19,CZ120,CZ221)</f>
        <v>79</v>
      </c>
      <c r="DA322" s="75"/>
      <c r="DB322" s="75">
        <f t="shared" ref="DB322" si="178">SUM(DB19,DB120,DB221)</f>
        <v>0</v>
      </c>
      <c r="DC322" s="75"/>
      <c r="DD322" s="76">
        <f t="shared" ref="DD322:DE322" si="179">SUM(DD19,DD120,DD221)</f>
        <v>0</v>
      </c>
      <c r="DE322" s="28">
        <f t="shared" si="179"/>
        <v>46</v>
      </c>
    </row>
    <row r="323" spans="1:109" ht="15" customHeight="1" x14ac:dyDescent="0.25">
      <c r="A323" s="6"/>
      <c r="DE323" s="13"/>
    </row>
    <row r="324" spans="1:109" ht="15" customHeight="1" x14ac:dyDescent="0.25">
      <c r="A324" s="6"/>
      <c r="DE324" s="13"/>
    </row>
    <row r="325" spans="1:109" ht="15" customHeight="1" x14ac:dyDescent="0.25">
      <c r="A325" s="6"/>
      <c r="DE325" s="13"/>
    </row>
    <row r="326" spans="1:109" ht="15" customHeight="1" x14ac:dyDescent="0.25">
      <c r="A326" s="6"/>
      <c r="C326" s="78" t="s">
        <v>2</v>
      </c>
      <c r="D326" s="83"/>
      <c r="E326" s="84"/>
      <c r="F326" s="78" t="s">
        <v>38</v>
      </c>
      <c r="G326" s="75"/>
      <c r="H326" s="75"/>
      <c r="I326" s="75"/>
      <c r="J326" s="75"/>
      <c r="K326" s="75"/>
      <c r="L326" s="75"/>
      <c r="M326" s="75"/>
      <c r="N326" s="75"/>
      <c r="O326" s="76"/>
      <c r="P326" s="78" t="s">
        <v>39</v>
      </c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6"/>
      <c r="AB326" s="78" t="s">
        <v>40</v>
      </c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6"/>
      <c r="AT326" s="78" t="s">
        <v>2</v>
      </c>
      <c r="AU326" s="83"/>
      <c r="AV326" s="84"/>
      <c r="AW326" s="78" t="s">
        <v>3</v>
      </c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6"/>
      <c r="CI326" s="78" t="s">
        <v>41</v>
      </c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6"/>
      <c r="DE326" s="13"/>
    </row>
    <row r="327" spans="1:109" ht="15" customHeight="1" x14ac:dyDescent="0.25">
      <c r="A327" s="6"/>
      <c r="C327" s="85"/>
      <c r="D327" s="79"/>
      <c r="E327" s="86"/>
      <c r="F327" s="74" t="s">
        <v>14</v>
      </c>
      <c r="G327" s="75"/>
      <c r="H327" s="75"/>
      <c r="I327" s="75"/>
      <c r="J327" s="75"/>
      <c r="K327" s="75"/>
      <c r="L327" s="75"/>
      <c r="M327" s="75"/>
      <c r="N327" s="75"/>
      <c r="O327" s="76"/>
      <c r="P327" s="74" t="s">
        <v>14</v>
      </c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6"/>
      <c r="AB327" s="74" t="s">
        <v>14</v>
      </c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6"/>
      <c r="AT327" s="85"/>
      <c r="AU327" s="79"/>
      <c r="AV327" s="86"/>
      <c r="AW327" s="74" t="s">
        <v>42</v>
      </c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4"/>
      <c r="BT327" s="74" t="s">
        <v>43</v>
      </c>
      <c r="BU327" s="83"/>
      <c r="BV327" s="83"/>
      <c r="BW327" s="83"/>
      <c r="BX327" s="83"/>
      <c r="BY327" s="83"/>
      <c r="BZ327" s="83"/>
      <c r="CA327" s="83"/>
      <c r="CB327" s="83"/>
      <c r="CC327" s="84"/>
      <c r="CD327" s="74" t="s">
        <v>44</v>
      </c>
      <c r="CE327" s="83"/>
      <c r="CF327" s="83"/>
      <c r="CG327" s="83"/>
      <c r="CH327" s="84"/>
      <c r="CI327" s="74" t="s">
        <v>14</v>
      </c>
      <c r="CJ327" s="83"/>
      <c r="CK327" s="83"/>
      <c r="CL327" s="83"/>
      <c r="CM327" s="83"/>
      <c r="CN327" s="83"/>
      <c r="CO327" s="83"/>
      <c r="CP327" s="83"/>
      <c r="CQ327" s="83"/>
      <c r="CR327" s="83"/>
      <c r="CS327" s="83"/>
      <c r="CT327" s="83"/>
      <c r="CU327" s="83"/>
      <c r="CV327" s="83"/>
      <c r="CW327" s="83"/>
      <c r="CX327" s="84"/>
      <c r="DE327" s="13"/>
    </row>
    <row r="328" spans="1:109" ht="15" customHeight="1" x14ac:dyDescent="0.25">
      <c r="A328" s="6"/>
      <c r="C328" s="85"/>
      <c r="D328" s="79"/>
      <c r="E328" s="86"/>
      <c r="F328" s="77" t="s">
        <v>45</v>
      </c>
      <c r="G328" s="83"/>
      <c r="H328" s="83"/>
      <c r="I328" s="83"/>
      <c r="J328" s="83"/>
      <c r="K328" s="84"/>
      <c r="L328" s="77" t="s">
        <v>46</v>
      </c>
      <c r="M328" s="83"/>
      <c r="N328" s="83"/>
      <c r="O328" s="84"/>
      <c r="P328" s="77" t="s">
        <v>13</v>
      </c>
      <c r="Q328" s="83"/>
      <c r="R328" s="83"/>
      <c r="S328" s="83"/>
      <c r="T328" s="84"/>
      <c r="U328" s="77" t="s">
        <v>47</v>
      </c>
      <c r="V328" s="83"/>
      <c r="W328" s="83"/>
      <c r="X328" s="83"/>
      <c r="Y328" s="83"/>
      <c r="Z328" s="83"/>
      <c r="AA328" s="84"/>
      <c r="AB328" s="77" t="s">
        <v>48</v>
      </c>
      <c r="AC328" s="83"/>
      <c r="AD328" s="83"/>
      <c r="AE328" s="83"/>
      <c r="AF328" s="83"/>
      <c r="AG328" s="84"/>
      <c r="AH328" s="77" t="s">
        <v>49</v>
      </c>
      <c r="AI328" s="83"/>
      <c r="AJ328" s="83"/>
      <c r="AK328" s="83"/>
      <c r="AL328" s="83"/>
      <c r="AM328" s="83"/>
      <c r="AN328" s="83"/>
      <c r="AO328" s="83"/>
      <c r="AP328" s="84"/>
      <c r="AT328" s="85"/>
      <c r="AU328" s="79"/>
      <c r="AV328" s="86"/>
      <c r="AW328" s="87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9"/>
      <c r="BT328" s="87"/>
      <c r="BU328" s="88"/>
      <c r="BV328" s="88"/>
      <c r="BW328" s="88"/>
      <c r="BX328" s="88"/>
      <c r="BY328" s="88"/>
      <c r="BZ328" s="88"/>
      <c r="CA328" s="88"/>
      <c r="CB328" s="88"/>
      <c r="CC328" s="89"/>
      <c r="CD328" s="87"/>
      <c r="CE328" s="88"/>
      <c r="CF328" s="88"/>
      <c r="CG328" s="88"/>
      <c r="CH328" s="89"/>
      <c r="CI328" s="87"/>
      <c r="CJ328" s="88"/>
      <c r="CK328" s="88"/>
      <c r="CL328" s="88"/>
      <c r="CM328" s="88"/>
      <c r="CN328" s="88"/>
      <c r="CO328" s="88"/>
      <c r="CP328" s="88"/>
      <c r="CQ328" s="88"/>
      <c r="CR328" s="88"/>
      <c r="CS328" s="88"/>
      <c r="CT328" s="88"/>
      <c r="CU328" s="88"/>
      <c r="CV328" s="88"/>
      <c r="CW328" s="88"/>
      <c r="CX328" s="89"/>
      <c r="DE328" s="13"/>
    </row>
    <row r="329" spans="1:109" ht="15" customHeight="1" x14ac:dyDescent="0.25">
      <c r="A329" s="6"/>
      <c r="C329" s="87"/>
      <c r="D329" s="88"/>
      <c r="E329" s="89"/>
      <c r="F329" s="87"/>
      <c r="G329" s="88"/>
      <c r="H329" s="88"/>
      <c r="I329" s="88"/>
      <c r="J329" s="88"/>
      <c r="K329" s="89"/>
      <c r="L329" s="87"/>
      <c r="M329" s="88"/>
      <c r="N329" s="88"/>
      <c r="O329" s="89"/>
      <c r="P329" s="87"/>
      <c r="Q329" s="88"/>
      <c r="R329" s="88"/>
      <c r="S329" s="88"/>
      <c r="T329" s="89"/>
      <c r="U329" s="87"/>
      <c r="V329" s="88"/>
      <c r="W329" s="88"/>
      <c r="X329" s="88"/>
      <c r="Y329" s="88"/>
      <c r="Z329" s="88"/>
      <c r="AA329" s="89"/>
      <c r="AB329" s="87"/>
      <c r="AC329" s="88"/>
      <c r="AD329" s="88"/>
      <c r="AE329" s="88"/>
      <c r="AF329" s="88"/>
      <c r="AG329" s="89"/>
      <c r="AH329" s="87"/>
      <c r="AI329" s="88"/>
      <c r="AJ329" s="88"/>
      <c r="AK329" s="88"/>
      <c r="AL329" s="88"/>
      <c r="AM329" s="88"/>
      <c r="AN329" s="88"/>
      <c r="AO329" s="88"/>
      <c r="AP329" s="89"/>
      <c r="AT329" s="87"/>
      <c r="AU329" s="88"/>
      <c r="AV329" s="89"/>
      <c r="AW329" s="77" t="s">
        <v>50</v>
      </c>
      <c r="AX329" s="75"/>
      <c r="AY329" s="75"/>
      <c r="AZ329" s="75"/>
      <c r="BA329" s="76"/>
      <c r="BB329" s="77" t="s">
        <v>51</v>
      </c>
      <c r="BC329" s="75"/>
      <c r="BD329" s="75"/>
      <c r="BE329" s="75"/>
      <c r="BF329" s="75"/>
      <c r="BG329" s="75"/>
      <c r="BH329" s="76"/>
      <c r="BI329" s="77" t="s">
        <v>52</v>
      </c>
      <c r="BJ329" s="75"/>
      <c r="BK329" s="75"/>
      <c r="BL329" s="75"/>
      <c r="BM329" s="75"/>
      <c r="BN329" s="76"/>
      <c r="BO329" s="77" t="s">
        <v>53</v>
      </c>
      <c r="BP329" s="75"/>
      <c r="BQ329" s="75"/>
      <c r="BR329" s="75"/>
      <c r="BS329" s="76"/>
      <c r="BT329" s="77" t="s">
        <v>54</v>
      </c>
      <c r="BU329" s="75"/>
      <c r="BV329" s="75"/>
      <c r="BW329" s="75"/>
      <c r="BX329" s="75"/>
      <c r="BY329" s="76"/>
      <c r="BZ329" s="77" t="s">
        <v>55</v>
      </c>
      <c r="CA329" s="75"/>
      <c r="CB329" s="75"/>
      <c r="CC329" s="76"/>
      <c r="CD329" s="77" t="s">
        <v>56</v>
      </c>
      <c r="CE329" s="75"/>
      <c r="CF329" s="75"/>
      <c r="CG329" s="75"/>
      <c r="CH329" s="76"/>
      <c r="CI329" s="77" t="s">
        <v>57</v>
      </c>
      <c r="CJ329" s="75"/>
      <c r="CK329" s="75"/>
      <c r="CL329" s="76"/>
      <c r="CM329" s="77" t="s">
        <v>58</v>
      </c>
      <c r="CN329" s="75"/>
      <c r="CO329" s="75"/>
      <c r="CP329" s="76"/>
      <c r="CQ329" s="77" t="s">
        <v>59</v>
      </c>
      <c r="CR329" s="75"/>
      <c r="CS329" s="75"/>
      <c r="CT329" s="75"/>
      <c r="CU329" s="76"/>
      <c r="CV329" s="77" t="s">
        <v>60</v>
      </c>
      <c r="CW329" s="75"/>
      <c r="CX329" s="76"/>
      <c r="DE329" s="13"/>
    </row>
    <row r="330" spans="1:109" ht="15" customHeight="1" x14ac:dyDescent="0.25">
      <c r="A330" s="6"/>
      <c r="C330" s="91" t="s">
        <v>33</v>
      </c>
      <c r="D330" s="75"/>
      <c r="E330" s="76"/>
      <c r="F330" s="90">
        <f t="shared" ref="F330:F334" si="180">SUM(F27,F128,F229)</f>
        <v>0</v>
      </c>
      <c r="G330" s="75"/>
      <c r="H330" s="75">
        <f t="shared" ref="H330:H334" si="181">SUM(H27,H128,H229)</f>
        <v>0</v>
      </c>
      <c r="I330" s="75"/>
      <c r="J330" s="75">
        <f t="shared" ref="J330:J334" si="182">SUM(J27,J128,J229)</f>
        <v>0</v>
      </c>
      <c r="K330" s="76"/>
      <c r="L330" s="90">
        <f t="shared" ref="L330:L334" si="183">SUM(L27,L128,L229)</f>
        <v>0</v>
      </c>
      <c r="M330" s="75"/>
      <c r="N330" s="75">
        <f t="shared" ref="N330:N334" si="184">SUM(N27,N128,N229)</f>
        <v>0</v>
      </c>
      <c r="O330" s="76"/>
      <c r="P330" s="90">
        <f>SUM(P27,P128,P229)</f>
        <v>0</v>
      </c>
      <c r="Q330" s="75"/>
      <c r="R330" s="75"/>
      <c r="S330" s="75"/>
      <c r="T330" s="76"/>
      <c r="U330" s="90">
        <f>SUM(U27,U128,U229)</f>
        <v>0</v>
      </c>
      <c r="V330" s="75"/>
      <c r="W330" s="75"/>
      <c r="X330" s="75"/>
      <c r="Y330" s="75"/>
      <c r="Z330" s="75"/>
      <c r="AA330" s="76"/>
      <c r="AB330" s="90">
        <f t="shared" ref="AB330:AB334" si="185">SUM(AB27,AB128,AB229)</f>
        <v>0</v>
      </c>
      <c r="AC330" s="75"/>
      <c r="AD330" s="75">
        <f t="shared" ref="AD330:AD334" si="186">SUM(AD27,AD128,AD229)</f>
        <v>0</v>
      </c>
      <c r="AE330" s="75"/>
      <c r="AF330" s="75">
        <f t="shared" ref="AF330:AF334" si="187">SUM(AF27,AF128,AF229)</f>
        <v>0</v>
      </c>
      <c r="AG330" s="76"/>
      <c r="AH330" s="90">
        <f>SUM(AH27,AH128,AH229)</f>
        <v>0</v>
      </c>
      <c r="AI330" s="75"/>
      <c r="AJ330" s="75"/>
      <c r="AK330" s="75"/>
      <c r="AL330" s="75"/>
      <c r="AM330" s="75"/>
      <c r="AN330" s="75"/>
      <c r="AO330" s="75"/>
      <c r="AP330" s="76"/>
      <c r="AT330" s="91" t="s">
        <v>33</v>
      </c>
      <c r="AU330" s="75"/>
      <c r="AV330" s="76"/>
      <c r="AW330" s="90">
        <f>SUM(AW27,AW128,AW229)</f>
        <v>0</v>
      </c>
      <c r="AX330" s="75"/>
      <c r="AY330" s="75"/>
      <c r="AZ330" s="75"/>
      <c r="BA330" s="76"/>
      <c r="BB330" s="90">
        <f>SUM(BB27,BB128,BB229)</f>
        <v>0</v>
      </c>
      <c r="BC330" s="75"/>
      <c r="BD330" s="75"/>
      <c r="BE330" s="75"/>
      <c r="BF330" s="75"/>
      <c r="BG330" s="75"/>
      <c r="BH330" s="76"/>
      <c r="BI330" s="90">
        <f t="shared" ref="BI330:BI334" si="188">SUM(BI27,BI128,BI229)</f>
        <v>0</v>
      </c>
      <c r="BJ330" s="75"/>
      <c r="BK330" s="75">
        <f t="shared" ref="BK330:BK334" si="189">SUM(BK27,BK128,BK229)</f>
        <v>0</v>
      </c>
      <c r="BL330" s="75"/>
      <c r="BM330" s="75">
        <f t="shared" ref="BM330:BM334" si="190">SUM(BM27,BM128,BM229)</f>
        <v>0</v>
      </c>
      <c r="BN330" s="76"/>
      <c r="BO330" s="90">
        <f>SUM(BO27,BO128,BO229)</f>
        <v>0</v>
      </c>
      <c r="BP330" s="75"/>
      <c r="BQ330" s="75"/>
      <c r="BR330" s="75"/>
      <c r="BS330" s="76"/>
      <c r="BT330" s="90">
        <f>SUM(BT27,BT128,BT229)</f>
        <v>0</v>
      </c>
      <c r="BU330" s="75"/>
      <c r="BV330" s="75"/>
      <c r="BW330" s="75"/>
      <c r="BX330" s="75"/>
      <c r="BY330" s="76">
        <f>SUM(BY27,BY128,BY229)</f>
        <v>0</v>
      </c>
      <c r="BZ330" s="90">
        <f>SUM(BZ27,BZ128,BZ229)</f>
        <v>0</v>
      </c>
      <c r="CA330" s="75"/>
      <c r="CB330" s="75"/>
      <c r="CC330" s="76"/>
      <c r="CD330" s="90">
        <f>SUM(CD27,CD128,CD229)</f>
        <v>0</v>
      </c>
      <c r="CE330" s="75"/>
      <c r="CF330" s="75"/>
      <c r="CG330" s="75"/>
      <c r="CH330" s="76"/>
      <c r="CI330" s="90">
        <f>SUM(CI27,CI128,CI229)</f>
        <v>0</v>
      </c>
      <c r="CJ330" s="75"/>
      <c r="CK330" s="75"/>
      <c r="CL330" s="76"/>
      <c r="CM330" s="90">
        <f>SUM(CM27,CM128,CM229)</f>
        <v>0</v>
      </c>
      <c r="CN330" s="75">
        <f>SUM(CN27,CN128,CN229)</f>
        <v>0</v>
      </c>
      <c r="CO330" s="75"/>
      <c r="CP330" s="76"/>
      <c r="CQ330" s="90">
        <f t="shared" ref="CQ330:CQ334" si="191">SUM(CQ27,CQ128,CQ229)</f>
        <v>0</v>
      </c>
      <c r="CR330" s="75"/>
      <c r="CS330" s="75">
        <f t="shared" ref="CS330:CS334" si="192">SUM(CS27,CS128,CS229)</f>
        <v>0</v>
      </c>
      <c r="CT330" s="75"/>
      <c r="CU330" s="76">
        <f>SUM(CU27,CU128,CU229)</f>
        <v>0</v>
      </c>
      <c r="CV330" s="90">
        <f>SUM(CV27,CV128,CV229)</f>
        <v>0</v>
      </c>
      <c r="CW330" s="75"/>
      <c r="CX330" s="76"/>
      <c r="DE330" s="13"/>
    </row>
    <row r="331" spans="1:109" ht="15" customHeight="1" x14ac:dyDescent="0.25">
      <c r="A331" s="6"/>
      <c r="C331" s="91" t="s">
        <v>34</v>
      </c>
      <c r="D331" s="75"/>
      <c r="E331" s="76"/>
      <c r="F331" s="158">
        <f t="shared" si="180"/>
        <v>1</v>
      </c>
      <c r="G331" s="160"/>
      <c r="H331" s="160">
        <f t="shared" si="181"/>
        <v>0</v>
      </c>
      <c r="I331" s="160"/>
      <c r="J331" s="160">
        <f t="shared" si="182"/>
        <v>0</v>
      </c>
      <c r="K331" s="159"/>
      <c r="L331" s="158">
        <f t="shared" si="183"/>
        <v>2</v>
      </c>
      <c r="M331" s="160"/>
      <c r="N331" s="160">
        <f t="shared" si="184"/>
        <v>0</v>
      </c>
      <c r="O331" s="159"/>
      <c r="P331" s="158">
        <f t="shared" ref="P331:P334" si="193">SUM(P28,P129,P230)</f>
        <v>5</v>
      </c>
      <c r="Q331" s="160"/>
      <c r="R331" s="160"/>
      <c r="S331" s="160"/>
      <c r="T331" s="159"/>
      <c r="U331" s="158">
        <f t="shared" ref="U331:U334" si="194">SUM(U28,U129,U230)</f>
        <v>2</v>
      </c>
      <c r="V331" s="160"/>
      <c r="W331" s="160"/>
      <c r="X331" s="160"/>
      <c r="Y331" s="160"/>
      <c r="Z331" s="160"/>
      <c r="AA331" s="159"/>
      <c r="AB331" s="158">
        <f t="shared" si="185"/>
        <v>0</v>
      </c>
      <c r="AC331" s="160"/>
      <c r="AD331" s="160">
        <f t="shared" si="186"/>
        <v>0</v>
      </c>
      <c r="AE331" s="160"/>
      <c r="AF331" s="160">
        <f t="shared" si="187"/>
        <v>0</v>
      </c>
      <c r="AG331" s="159"/>
      <c r="AH331" s="158">
        <f t="shared" ref="AH331:AH334" si="195">SUM(AH28,AH129,AH230)</f>
        <v>1</v>
      </c>
      <c r="AI331" s="160"/>
      <c r="AJ331" s="160"/>
      <c r="AK331" s="160"/>
      <c r="AL331" s="160"/>
      <c r="AM331" s="160"/>
      <c r="AN331" s="160"/>
      <c r="AO331" s="160"/>
      <c r="AP331" s="159"/>
      <c r="AT331" s="91" t="s">
        <v>34</v>
      </c>
      <c r="AU331" s="75"/>
      <c r="AV331" s="76"/>
      <c r="AW331" s="158">
        <f t="shared" ref="AW331:AW334" si="196">SUM(AW28,AW129,AW230)</f>
        <v>6</v>
      </c>
      <c r="AX331" s="160"/>
      <c r="AY331" s="160"/>
      <c r="AZ331" s="160"/>
      <c r="BA331" s="159"/>
      <c r="BB331" s="158">
        <f t="shared" ref="BB331:BB334" si="197">SUM(BB28,BB129,BB230)</f>
        <v>3</v>
      </c>
      <c r="BC331" s="160"/>
      <c r="BD331" s="160"/>
      <c r="BE331" s="160"/>
      <c r="BF331" s="160"/>
      <c r="BG331" s="160"/>
      <c r="BH331" s="159"/>
      <c r="BI331" s="158">
        <f t="shared" si="188"/>
        <v>0</v>
      </c>
      <c r="BJ331" s="160"/>
      <c r="BK331" s="160">
        <f t="shared" si="189"/>
        <v>0</v>
      </c>
      <c r="BL331" s="160"/>
      <c r="BM331" s="160">
        <f t="shared" si="190"/>
        <v>0</v>
      </c>
      <c r="BN331" s="159"/>
      <c r="BO331" s="158">
        <f t="shared" ref="BO331:BO334" si="198">SUM(BO28,BO129,BO230)</f>
        <v>0</v>
      </c>
      <c r="BP331" s="160"/>
      <c r="BQ331" s="160"/>
      <c r="BR331" s="160"/>
      <c r="BS331" s="159"/>
      <c r="BT331" s="158">
        <f t="shared" ref="BT331:BT334" si="199">SUM(BT28,BT129,BT230)</f>
        <v>2</v>
      </c>
      <c r="BU331" s="160"/>
      <c r="BV331" s="160"/>
      <c r="BW331" s="160"/>
      <c r="BX331" s="160"/>
      <c r="BY331" s="159">
        <f t="shared" ref="BY331:BZ334" si="200">SUM(BY28,BY129,BY230)</f>
        <v>0</v>
      </c>
      <c r="BZ331" s="158">
        <f t="shared" si="200"/>
        <v>1</v>
      </c>
      <c r="CA331" s="160"/>
      <c r="CB331" s="160"/>
      <c r="CC331" s="159"/>
      <c r="CD331" s="158">
        <f t="shared" ref="CD331:CD334" si="201">SUM(CD28,CD129,CD230)</f>
        <v>17</v>
      </c>
      <c r="CE331" s="160"/>
      <c r="CF331" s="160"/>
      <c r="CG331" s="160"/>
      <c r="CH331" s="159"/>
      <c r="CI331" s="158">
        <f t="shared" ref="CI331:CI334" si="202">SUM(CI28,CI129,CI230)</f>
        <v>18</v>
      </c>
      <c r="CJ331" s="160"/>
      <c r="CK331" s="160"/>
      <c r="CL331" s="159"/>
      <c r="CM331" s="158">
        <f t="shared" ref="CM331:CN331" si="203">SUM(CM28,CM129,CM230)</f>
        <v>8</v>
      </c>
      <c r="CN331" s="160">
        <f t="shared" si="203"/>
        <v>0</v>
      </c>
      <c r="CO331" s="160"/>
      <c r="CP331" s="159"/>
      <c r="CQ331" s="158">
        <f t="shared" si="191"/>
        <v>6</v>
      </c>
      <c r="CR331" s="160"/>
      <c r="CS331" s="160">
        <f t="shared" si="192"/>
        <v>0</v>
      </c>
      <c r="CT331" s="160"/>
      <c r="CU331" s="159">
        <f t="shared" ref="CU331:CV334" si="204">SUM(CU28,CU129,CU230)</f>
        <v>0</v>
      </c>
      <c r="CV331" s="158">
        <f t="shared" si="204"/>
        <v>11</v>
      </c>
      <c r="CW331" s="160"/>
      <c r="CX331" s="159"/>
      <c r="DE331" s="13"/>
    </row>
    <row r="332" spans="1:109" ht="15" customHeight="1" x14ac:dyDescent="0.25">
      <c r="A332" s="6"/>
      <c r="C332" s="91" t="s">
        <v>35</v>
      </c>
      <c r="D332" s="75"/>
      <c r="E332" s="76"/>
      <c r="F332" s="158">
        <f t="shared" si="180"/>
        <v>92</v>
      </c>
      <c r="G332" s="160"/>
      <c r="H332" s="160">
        <f t="shared" si="181"/>
        <v>0</v>
      </c>
      <c r="I332" s="160"/>
      <c r="J332" s="160">
        <f t="shared" si="182"/>
        <v>0</v>
      </c>
      <c r="K332" s="159"/>
      <c r="L332" s="158">
        <f t="shared" si="183"/>
        <v>21</v>
      </c>
      <c r="M332" s="160"/>
      <c r="N332" s="160">
        <f t="shared" si="184"/>
        <v>0</v>
      </c>
      <c r="O332" s="159"/>
      <c r="P332" s="158">
        <f t="shared" si="193"/>
        <v>43</v>
      </c>
      <c r="Q332" s="160"/>
      <c r="R332" s="160"/>
      <c r="S332" s="160"/>
      <c r="T332" s="159"/>
      <c r="U332" s="158">
        <f t="shared" si="194"/>
        <v>20</v>
      </c>
      <c r="V332" s="160"/>
      <c r="W332" s="160"/>
      <c r="X332" s="160"/>
      <c r="Y332" s="160"/>
      <c r="Z332" s="160"/>
      <c r="AA332" s="159"/>
      <c r="AB332" s="158">
        <f t="shared" si="185"/>
        <v>33</v>
      </c>
      <c r="AC332" s="160"/>
      <c r="AD332" s="160">
        <f t="shared" si="186"/>
        <v>0</v>
      </c>
      <c r="AE332" s="160"/>
      <c r="AF332" s="160">
        <f t="shared" si="187"/>
        <v>0</v>
      </c>
      <c r="AG332" s="159"/>
      <c r="AH332" s="158">
        <f t="shared" si="195"/>
        <v>17</v>
      </c>
      <c r="AI332" s="160"/>
      <c r="AJ332" s="160"/>
      <c r="AK332" s="160"/>
      <c r="AL332" s="160"/>
      <c r="AM332" s="160"/>
      <c r="AN332" s="160"/>
      <c r="AO332" s="160"/>
      <c r="AP332" s="159"/>
      <c r="AT332" s="91" t="s">
        <v>35</v>
      </c>
      <c r="AU332" s="75"/>
      <c r="AV332" s="76"/>
      <c r="AW332" s="158">
        <f t="shared" si="196"/>
        <v>45</v>
      </c>
      <c r="AX332" s="160"/>
      <c r="AY332" s="160"/>
      <c r="AZ332" s="160"/>
      <c r="BA332" s="159"/>
      <c r="BB332" s="158">
        <f t="shared" si="197"/>
        <v>34</v>
      </c>
      <c r="BC332" s="160"/>
      <c r="BD332" s="160"/>
      <c r="BE332" s="160"/>
      <c r="BF332" s="160"/>
      <c r="BG332" s="160"/>
      <c r="BH332" s="159"/>
      <c r="BI332" s="158">
        <f t="shared" si="188"/>
        <v>0</v>
      </c>
      <c r="BJ332" s="160"/>
      <c r="BK332" s="160">
        <f t="shared" si="189"/>
        <v>0</v>
      </c>
      <c r="BL332" s="160"/>
      <c r="BM332" s="160">
        <f t="shared" si="190"/>
        <v>0</v>
      </c>
      <c r="BN332" s="159"/>
      <c r="BO332" s="158">
        <f t="shared" si="198"/>
        <v>6</v>
      </c>
      <c r="BP332" s="160"/>
      <c r="BQ332" s="160"/>
      <c r="BR332" s="160"/>
      <c r="BS332" s="159"/>
      <c r="BT332" s="158">
        <f t="shared" si="199"/>
        <v>18</v>
      </c>
      <c r="BU332" s="160"/>
      <c r="BV332" s="160"/>
      <c r="BW332" s="160"/>
      <c r="BX332" s="160"/>
      <c r="BY332" s="159">
        <f t="shared" si="200"/>
        <v>0</v>
      </c>
      <c r="BZ332" s="158">
        <f t="shared" si="200"/>
        <v>5</v>
      </c>
      <c r="CA332" s="160"/>
      <c r="CB332" s="160"/>
      <c r="CC332" s="159"/>
      <c r="CD332" s="158">
        <f t="shared" si="201"/>
        <v>289</v>
      </c>
      <c r="CE332" s="160"/>
      <c r="CF332" s="160"/>
      <c r="CG332" s="160"/>
      <c r="CH332" s="159"/>
      <c r="CI332" s="158">
        <f t="shared" si="202"/>
        <v>320</v>
      </c>
      <c r="CJ332" s="160"/>
      <c r="CK332" s="160"/>
      <c r="CL332" s="159"/>
      <c r="CM332" s="158">
        <f t="shared" ref="CM332:CN332" si="205">SUM(CM29,CM130,CM231)</f>
        <v>161</v>
      </c>
      <c r="CN332" s="160">
        <f t="shared" si="205"/>
        <v>0</v>
      </c>
      <c r="CO332" s="160"/>
      <c r="CP332" s="159"/>
      <c r="CQ332" s="158">
        <f t="shared" si="191"/>
        <v>121</v>
      </c>
      <c r="CR332" s="160"/>
      <c r="CS332" s="160">
        <f t="shared" si="192"/>
        <v>0</v>
      </c>
      <c r="CT332" s="160"/>
      <c r="CU332" s="159">
        <f t="shared" si="204"/>
        <v>0</v>
      </c>
      <c r="CV332" s="158">
        <f t="shared" si="204"/>
        <v>133</v>
      </c>
      <c r="CW332" s="160"/>
      <c r="CX332" s="159"/>
      <c r="DE332" s="13"/>
    </row>
    <row r="333" spans="1:109" ht="15" customHeight="1" x14ac:dyDescent="0.25">
      <c r="A333" s="6"/>
      <c r="C333" s="91" t="s">
        <v>36</v>
      </c>
      <c r="D333" s="75"/>
      <c r="E333" s="76"/>
      <c r="F333" s="158">
        <f t="shared" si="180"/>
        <v>51</v>
      </c>
      <c r="G333" s="160"/>
      <c r="H333" s="160">
        <f t="shared" si="181"/>
        <v>0</v>
      </c>
      <c r="I333" s="160"/>
      <c r="J333" s="160">
        <f t="shared" si="182"/>
        <v>0</v>
      </c>
      <c r="K333" s="159"/>
      <c r="L333" s="158">
        <f t="shared" si="183"/>
        <v>17</v>
      </c>
      <c r="M333" s="160"/>
      <c r="N333" s="160">
        <f t="shared" si="184"/>
        <v>0</v>
      </c>
      <c r="O333" s="159"/>
      <c r="P333" s="158">
        <f t="shared" si="193"/>
        <v>21</v>
      </c>
      <c r="Q333" s="160"/>
      <c r="R333" s="160"/>
      <c r="S333" s="160"/>
      <c r="T333" s="159"/>
      <c r="U333" s="158">
        <f t="shared" si="194"/>
        <v>7</v>
      </c>
      <c r="V333" s="160"/>
      <c r="W333" s="160"/>
      <c r="X333" s="160"/>
      <c r="Y333" s="160"/>
      <c r="Z333" s="160"/>
      <c r="AA333" s="159"/>
      <c r="AB333" s="158">
        <f t="shared" si="185"/>
        <v>18</v>
      </c>
      <c r="AC333" s="160"/>
      <c r="AD333" s="160">
        <f t="shared" si="186"/>
        <v>0</v>
      </c>
      <c r="AE333" s="160"/>
      <c r="AF333" s="160">
        <f t="shared" si="187"/>
        <v>0</v>
      </c>
      <c r="AG333" s="159"/>
      <c r="AH333" s="158">
        <f t="shared" si="195"/>
        <v>8</v>
      </c>
      <c r="AI333" s="160"/>
      <c r="AJ333" s="160"/>
      <c r="AK333" s="160"/>
      <c r="AL333" s="160"/>
      <c r="AM333" s="160"/>
      <c r="AN333" s="160"/>
      <c r="AO333" s="160"/>
      <c r="AP333" s="159"/>
      <c r="AT333" s="91" t="s">
        <v>36</v>
      </c>
      <c r="AU333" s="75"/>
      <c r="AV333" s="76"/>
      <c r="AW333" s="158">
        <f t="shared" si="196"/>
        <v>23</v>
      </c>
      <c r="AX333" s="160"/>
      <c r="AY333" s="160"/>
      <c r="AZ333" s="160"/>
      <c r="BA333" s="159"/>
      <c r="BB333" s="158">
        <f t="shared" si="197"/>
        <v>11</v>
      </c>
      <c r="BC333" s="160"/>
      <c r="BD333" s="160"/>
      <c r="BE333" s="160"/>
      <c r="BF333" s="160"/>
      <c r="BG333" s="160"/>
      <c r="BH333" s="159"/>
      <c r="BI333" s="158">
        <f t="shared" si="188"/>
        <v>0</v>
      </c>
      <c r="BJ333" s="160"/>
      <c r="BK333" s="160">
        <f t="shared" si="189"/>
        <v>0</v>
      </c>
      <c r="BL333" s="160"/>
      <c r="BM333" s="160">
        <f t="shared" si="190"/>
        <v>0</v>
      </c>
      <c r="BN333" s="159"/>
      <c r="BO333" s="158">
        <f t="shared" si="198"/>
        <v>5</v>
      </c>
      <c r="BP333" s="160"/>
      <c r="BQ333" s="160"/>
      <c r="BR333" s="160"/>
      <c r="BS333" s="159"/>
      <c r="BT333" s="158">
        <f t="shared" si="199"/>
        <v>8</v>
      </c>
      <c r="BU333" s="160"/>
      <c r="BV333" s="160"/>
      <c r="BW333" s="160"/>
      <c r="BX333" s="160"/>
      <c r="BY333" s="159">
        <f t="shared" si="200"/>
        <v>0</v>
      </c>
      <c r="BZ333" s="158">
        <f t="shared" si="200"/>
        <v>0</v>
      </c>
      <c r="CA333" s="160"/>
      <c r="CB333" s="160"/>
      <c r="CC333" s="159"/>
      <c r="CD333" s="158">
        <f t="shared" si="201"/>
        <v>150</v>
      </c>
      <c r="CE333" s="160"/>
      <c r="CF333" s="160"/>
      <c r="CG333" s="160"/>
      <c r="CH333" s="159"/>
      <c r="CI333" s="158">
        <f t="shared" si="202"/>
        <v>158</v>
      </c>
      <c r="CJ333" s="160"/>
      <c r="CK333" s="160"/>
      <c r="CL333" s="159"/>
      <c r="CM333" s="158">
        <f t="shared" ref="CM333:CN333" si="206">SUM(CM30,CM131,CM232)</f>
        <v>106</v>
      </c>
      <c r="CN333" s="160">
        <f t="shared" si="206"/>
        <v>0</v>
      </c>
      <c r="CO333" s="160"/>
      <c r="CP333" s="159"/>
      <c r="CQ333" s="158">
        <f t="shared" si="191"/>
        <v>70</v>
      </c>
      <c r="CR333" s="160"/>
      <c r="CS333" s="160">
        <f t="shared" si="192"/>
        <v>0</v>
      </c>
      <c r="CT333" s="160"/>
      <c r="CU333" s="159">
        <f t="shared" si="204"/>
        <v>0</v>
      </c>
      <c r="CV333" s="158">
        <f t="shared" si="204"/>
        <v>72</v>
      </c>
      <c r="CW333" s="160"/>
      <c r="CX333" s="159"/>
      <c r="DE333" s="13"/>
    </row>
    <row r="334" spans="1:109" ht="15" customHeight="1" x14ac:dyDescent="0.25">
      <c r="A334" s="6"/>
      <c r="C334" s="93" t="s">
        <v>37</v>
      </c>
      <c r="D334" s="75"/>
      <c r="E334" s="76"/>
      <c r="F334" s="161">
        <f t="shared" si="180"/>
        <v>144</v>
      </c>
      <c r="G334" s="162"/>
      <c r="H334" s="162">
        <f t="shared" si="181"/>
        <v>0</v>
      </c>
      <c r="I334" s="162"/>
      <c r="J334" s="162">
        <f t="shared" si="182"/>
        <v>0</v>
      </c>
      <c r="K334" s="163"/>
      <c r="L334" s="161">
        <f t="shared" si="183"/>
        <v>40</v>
      </c>
      <c r="M334" s="162"/>
      <c r="N334" s="162">
        <f t="shared" si="184"/>
        <v>0</v>
      </c>
      <c r="O334" s="163"/>
      <c r="P334" s="161">
        <f t="shared" si="193"/>
        <v>69</v>
      </c>
      <c r="Q334" s="162"/>
      <c r="R334" s="162"/>
      <c r="S334" s="162"/>
      <c r="T334" s="163"/>
      <c r="U334" s="161">
        <f t="shared" si="194"/>
        <v>29</v>
      </c>
      <c r="V334" s="162"/>
      <c r="W334" s="162"/>
      <c r="X334" s="162"/>
      <c r="Y334" s="162"/>
      <c r="Z334" s="162"/>
      <c r="AA334" s="163"/>
      <c r="AB334" s="161">
        <f t="shared" si="185"/>
        <v>51</v>
      </c>
      <c r="AC334" s="162"/>
      <c r="AD334" s="162">
        <f t="shared" si="186"/>
        <v>0</v>
      </c>
      <c r="AE334" s="162"/>
      <c r="AF334" s="162">
        <f t="shared" si="187"/>
        <v>0</v>
      </c>
      <c r="AG334" s="163"/>
      <c r="AH334" s="161">
        <f t="shared" si="195"/>
        <v>26</v>
      </c>
      <c r="AI334" s="162"/>
      <c r="AJ334" s="162"/>
      <c r="AK334" s="162"/>
      <c r="AL334" s="162"/>
      <c r="AM334" s="162"/>
      <c r="AN334" s="162"/>
      <c r="AO334" s="162"/>
      <c r="AP334" s="163"/>
      <c r="AT334" s="93" t="s">
        <v>37</v>
      </c>
      <c r="AU334" s="75"/>
      <c r="AV334" s="76"/>
      <c r="AW334" s="161">
        <f t="shared" si="196"/>
        <v>74</v>
      </c>
      <c r="AX334" s="162"/>
      <c r="AY334" s="162"/>
      <c r="AZ334" s="162"/>
      <c r="BA334" s="163"/>
      <c r="BB334" s="161">
        <f t="shared" si="197"/>
        <v>48</v>
      </c>
      <c r="BC334" s="162"/>
      <c r="BD334" s="162"/>
      <c r="BE334" s="162"/>
      <c r="BF334" s="162"/>
      <c r="BG334" s="162"/>
      <c r="BH334" s="163"/>
      <c r="BI334" s="161">
        <f t="shared" si="188"/>
        <v>0</v>
      </c>
      <c r="BJ334" s="162"/>
      <c r="BK334" s="162">
        <f t="shared" si="189"/>
        <v>0</v>
      </c>
      <c r="BL334" s="162"/>
      <c r="BM334" s="162">
        <f t="shared" si="190"/>
        <v>0</v>
      </c>
      <c r="BN334" s="163"/>
      <c r="BO334" s="161">
        <f t="shared" si="198"/>
        <v>11</v>
      </c>
      <c r="BP334" s="162"/>
      <c r="BQ334" s="162"/>
      <c r="BR334" s="162"/>
      <c r="BS334" s="163"/>
      <c r="BT334" s="161">
        <f t="shared" si="199"/>
        <v>28</v>
      </c>
      <c r="BU334" s="162"/>
      <c r="BV334" s="162"/>
      <c r="BW334" s="162"/>
      <c r="BX334" s="162"/>
      <c r="BY334" s="163">
        <f t="shared" si="200"/>
        <v>0</v>
      </c>
      <c r="BZ334" s="161">
        <f t="shared" si="200"/>
        <v>6</v>
      </c>
      <c r="CA334" s="162"/>
      <c r="CB334" s="162"/>
      <c r="CC334" s="163"/>
      <c r="CD334" s="161">
        <f t="shared" si="201"/>
        <v>456</v>
      </c>
      <c r="CE334" s="162"/>
      <c r="CF334" s="162"/>
      <c r="CG334" s="162"/>
      <c r="CH334" s="163"/>
      <c r="CI334" s="161">
        <f t="shared" si="202"/>
        <v>496</v>
      </c>
      <c r="CJ334" s="162"/>
      <c r="CK334" s="162"/>
      <c r="CL334" s="163"/>
      <c r="CM334" s="161">
        <f t="shared" ref="CM334:CN334" si="207">SUM(CM31,CM132,CM233)</f>
        <v>275</v>
      </c>
      <c r="CN334" s="162">
        <f t="shared" si="207"/>
        <v>0</v>
      </c>
      <c r="CO334" s="162"/>
      <c r="CP334" s="163"/>
      <c r="CQ334" s="161">
        <f t="shared" si="191"/>
        <v>197</v>
      </c>
      <c r="CR334" s="162"/>
      <c r="CS334" s="162">
        <f t="shared" si="192"/>
        <v>0</v>
      </c>
      <c r="CT334" s="162"/>
      <c r="CU334" s="163">
        <f t="shared" si="204"/>
        <v>0</v>
      </c>
      <c r="CV334" s="161">
        <f t="shared" si="204"/>
        <v>216</v>
      </c>
      <c r="CW334" s="162"/>
      <c r="CX334" s="163"/>
      <c r="DE334" s="13"/>
    </row>
    <row r="335" spans="1:109" ht="15" customHeight="1" x14ac:dyDescent="0.25">
      <c r="A335" s="6"/>
      <c r="DE335" s="13"/>
    </row>
    <row r="336" spans="1:109" ht="15" customHeight="1" x14ac:dyDescent="0.25">
      <c r="A336" s="6"/>
      <c r="DE336" s="13"/>
    </row>
    <row r="337" spans="1:109" ht="15" customHeight="1" x14ac:dyDescent="0.25">
      <c r="A337" s="6"/>
      <c r="DE337" s="13"/>
    </row>
    <row r="338" spans="1:109" ht="15" customHeight="1" x14ac:dyDescent="0.25">
      <c r="A338" s="6"/>
      <c r="D338" s="82" t="s">
        <v>61</v>
      </c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BL338" s="82" t="s">
        <v>62</v>
      </c>
      <c r="BM338" s="79"/>
      <c r="BN338" s="79"/>
      <c r="BO338" s="79"/>
      <c r="BP338" s="79"/>
      <c r="BQ338" s="79"/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DE338" s="13"/>
    </row>
    <row r="339" spans="1:109" ht="15" customHeight="1" x14ac:dyDescent="0.25">
      <c r="A339" s="6"/>
      <c r="DE339" s="13"/>
    </row>
    <row r="340" spans="1:109" ht="15" customHeight="1" x14ac:dyDescent="0.25">
      <c r="A340" s="6"/>
      <c r="B340" s="95" t="s">
        <v>63</v>
      </c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6"/>
      <c r="Z340" s="95" t="s">
        <v>37</v>
      </c>
      <c r="AA340" s="75"/>
      <c r="AB340" s="75"/>
      <c r="AC340" s="75"/>
      <c r="AD340" s="75"/>
      <c r="AE340" s="75"/>
      <c r="AF340" s="76"/>
      <c r="AG340" s="95" t="s">
        <v>33</v>
      </c>
      <c r="AH340" s="75"/>
      <c r="AI340" s="75"/>
      <c r="AJ340" s="75"/>
      <c r="AK340" s="75"/>
      <c r="AL340" s="75"/>
      <c r="AM340" s="76"/>
      <c r="AO340" s="95" t="s">
        <v>34</v>
      </c>
      <c r="AP340" s="75"/>
      <c r="AQ340" s="75"/>
      <c r="AR340" s="75"/>
      <c r="AS340" s="75"/>
      <c r="AT340" s="75"/>
      <c r="AU340" s="76"/>
      <c r="AV340" s="95" t="s">
        <v>35</v>
      </c>
      <c r="AW340" s="75"/>
      <c r="AX340" s="75"/>
      <c r="AY340" s="75"/>
      <c r="AZ340" s="76"/>
      <c r="BA340" s="95" t="s">
        <v>36</v>
      </c>
      <c r="BB340" s="75"/>
      <c r="BC340" s="75"/>
      <c r="BD340" s="75"/>
      <c r="BE340" s="76"/>
      <c r="BL340" s="94" t="s">
        <v>64</v>
      </c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6"/>
      <c r="CE340" s="95" t="s">
        <v>31</v>
      </c>
      <c r="CF340" s="75"/>
      <c r="CG340" s="75"/>
      <c r="CH340" s="75"/>
      <c r="CI340" s="76"/>
      <c r="DE340" s="13"/>
    </row>
    <row r="341" spans="1:109" ht="15" customHeight="1" x14ac:dyDescent="0.25">
      <c r="A341" s="6"/>
      <c r="B341" s="96" t="s">
        <v>65</v>
      </c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6"/>
      <c r="Z341" s="97">
        <f>SUM(Z38,Z139,Z240)</f>
        <v>28</v>
      </c>
      <c r="AA341" s="75"/>
      <c r="AB341" s="75"/>
      <c r="AC341" s="75"/>
      <c r="AD341" s="75"/>
      <c r="AE341" s="75"/>
      <c r="AF341" s="76"/>
      <c r="AG341" s="97">
        <f>SUM(AG38,AG139,AG240)</f>
        <v>0</v>
      </c>
      <c r="AH341" s="75"/>
      <c r="AI341" s="75"/>
      <c r="AJ341" s="75"/>
      <c r="AK341" s="75"/>
      <c r="AL341" s="75"/>
      <c r="AM341" s="76"/>
      <c r="AO341" s="97">
        <f>SUM(AO38,AO139,AO240)</f>
        <v>0</v>
      </c>
      <c r="AP341" s="75"/>
      <c r="AQ341" s="75"/>
      <c r="AR341" s="75"/>
      <c r="AS341" s="75"/>
      <c r="AT341" s="75"/>
      <c r="AU341" s="76"/>
      <c r="AV341" s="97">
        <f>SUM(AV38,AV139,AV240)</f>
        <v>10</v>
      </c>
      <c r="AW341" s="75"/>
      <c r="AX341" s="75"/>
      <c r="AY341" s="75"/>
      <c r="AZ341" s="76"/>
      <c r="BA341" s="97">
        <f t="shared" ref="BA341:BA347" si="208">SUM(BA38,BA139,BA240)</f>
        <v>5</v>
      </c>
      <c r="BB341" s="75"/>
      <c r="BC341" s="75">
        <f t="shared" ref="BC341:BC347" si="209">SUM(BC38,BC139,BC240)</f>
        <v>0</v>
      </c>
      <c r="BD341" s="75"/>
      <c r="BE341" s="76">
        <f t="shared" ref="BE341:BE347" si="210">SUM(BE38,BE139,BE240)</f>
        <v>0</v>
      </c>
      <c r="BL341" s="98" t="s">
        <v>66</v>
      </c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6"/>
      <c r="CE341" s="99">
        <f t="shared" ref="CE341:CE347" si="211">SUM(CE38,CE139,CE240)</f>
        <v>1</v>
      </c>
      <c r="CF341" s="75"/>
      <c r="CG341" s="75">
        <f t="shared" ref="CG341:CG347" si="212">SUM(CG38,CG139,CG240)</f>
        <v>0</v>
      </c>
      <c r="CH341" s="75"/>
      <c r="CI341" s="76">
        <f t="shared" ref="CI341:CI347" si="213">SUM(CI38,CI139,CI240)</f>
        <v>0</v>
      </c>
      <c r="DE341" s="13"/>
    </row>
    <row r="342" spans="1:109" ht="15" customHeight="1" x14ac:dyDescent="0.25">
      <c r="A342" s="6"/>
      <c r="B342" s="96" t="s">
        <v>67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6"/>
      <c r="Z342" s="164">
        <f t="shared" ref="Z342:Z347" si="214">SUM(Z39,Z140,Z241)</f>
        <v>80</v>
      </c>
      <c r="AA342" s="165"/>
      <c r="AB342" s="165"/>
      <c r="AC342" s="165"/>
      <c r="AD342" s="165"/>
      <c r="AE342" s="165"/>
      <c r="AF342" s="166"/>
      <c r="AG342" s="164">
        <f t="shared" ref="AG342:AG347" si="215">SUM(AG39,AG140,AG241)</f>
        <v>0</v>
      </c>
      <c r="AH342" s="165"/>
      <c r="AI342" s="165"/>
      <c r="AJ342" s="165"/>
      <c r="AK342" s="165"/>
      <c r="AL342" s="165"/>
      <c r="AM342" s="166"/>
      <c r="AO342" s="164">
        <f t="shared" ref="AO342:AO347" si="216">SUM(AO39,AO140,AO241)</f>
        <v>1</v>
      </c>
      <c r="AP342" s="165"/>
      <c r="AQ342" s="165"/>
      <c r="AR342" s="165"/>
      <c r="AS342" s="165"/>
      <c r="AT342" s="165"/>
      <c r="AU342" s="166"/>
      <c r="AV342" s="164">
        <f t="shared" ref="AV342:AV347" si="217">SUM(AV39,AV140,AV241)</f>
        <v>16</v>
      </c>
      <c r="AW342" s="165"/>
      <c r="AX342" s="165"/>
      <c r="AY342" s="165"/>
      <c r="AZ342" s="166"/>
      <c r="BA342" s="164">
        <f t="shared" si="208"/>
        <v>18</v>
      </c>
      <c r="BB342" s="165"/>
      <c r="BC342" s="165">
        <f t="shared" si="209"/>
        <v>0</v>
      </c>
      <c r="BD342" s="165"/>
      <c r="BE342" s="166">
        <f t="shared" si="210"/>
        <v>0</v>
      </c>
      <c r="BL342" s="98" t="s">
        <v>68</v>
      </c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6"/>
      <c r="CE342" s="99">
        <f t="shared" si="211"/>
        <v>0</v>
      </c>
      <c r="CF342" s="75"/>
      <c r="CG342" s="75">
        <f t="shared" si="212"/>
        <v>0</v>
      </c>
      <c r="CH342" s="75"/>
      <c r="CI342" s="76">
        <f t="shared" si="213"/>
        <v>0</v>
      </c>
      <c r="DE342" s="13"/>
    </row>
    <row r="343" spans="1:109" ht="15" customHeight="1" x14ac:dyDescent="0.25">
      <c r="A343" s="6"/>
      <c r="B343" s="96" t="s">
        <v>69</v>
      </c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6"/>
      <c r="Z343" s="164">
        <f t="shared" si="214"/>
        <v>0</v>
      </c>
      <c r="AA343" s="165"/>
      <c r="AB343" s="165"/>
      <c r="AC343" s="165"/>
      <c r="AD343" s="165"/>
      <c r="AE343" s="165"/>
      <c r="AF343" s="166"/>
      <c r="AG343" s="164">
        <f t="shared" si="215"/>
        <v>0</v>
      </c>
      <c r="AH343" s="165"/>
      <c r="AI343" s="165"/>
      <c r="AJ343" s="165"/>
      <c r="AK343" s="165"/>
      <c r="AL343" s="165"/>
      <c r="AM343" s="166"/>
      <c r="AO343" s="164">
        <f t="shared" si="216"/>
        <v>0</v>
      </c>
      <c r="AP343" s="165"/>
      <c r="AQ343" s="165"/>
      <c r="AR343" s="165"/>
      <c r="AS343" s="165"/>
      <c r="AT343" s="165"/>
      <c r="AU343" s="166"/>
      <c r="AV343" s="164">
        <f t="shared" si="217"/>
        <v>0</v>
      </c>
      <c r="AW343" s="165"/>
      <c r="AX343" s="165"/>
      <c r="AY343" s="165"/>
      <c r="AZ343" s="166"/>
      <c r="BA343" s="164">
        <f t="shared" si="208"/>
        <v>0</v>
      </c>
      <c r="BB343" s="165"/>
      <c r="BC343" s="165">
        <f t="shared" si="209"/>
        <v>0</v>
      </c>
      <c r="BD343" s="165"/>
      <c r="BE343" s="166">
        <f t="shared" si="210"/>
        <v>0</v>
      </c>
      <c r="BL343" s="98" t="s">
        <v>70</v>
      </c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6"/>
      <c r="CE343" s="99">
        <f t="shared" si="211"/>
        <v>0</v>
      </c>
      <c r="CF343" s="75"/>
      <c r="CG343" s="75">
        <f t="shared" si="212"/>
        <v>0</v>
      </c>
      <c r="CH343" s="75"/>
      <c r="CI343" s="76">
        <f t="shared" si="213"/>
        <v>0</v>
      </c>
      <c r="DE343" s="13"/>
    </row>
    <row r="344" spans="1:109" ht="15" customHeight="1" x14ac:dyDescent="0.25">
      <c r="A344" s="6"/>
      <c r="B344" s="96" t="s">
        <v>71</v>
      </c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6"/>
      <c r="Z344" s="164">
        <f t="shared" si="214"/>
        <v>15</v>
      </c>
      <c r="AA344" s="165"/>
      <c r="AB344" s="165"/>
      <c r="AC344" s="165"/>
      <c r="AD344" s="165"/>
      <c r="AE344" s="165"/>
      <c r="AF344" s="166"/>
      <c r="AG344" s="164">
        <f t="shared" si="215"/>
        <v>0</v>
      </c>
      <c r="AH344" s="165"/>
      <c r="AI344" s="165"/>
      <c r="AJ344" s="165"/>
      <c r="AK344" s="165"/>
      <c r="AL344" s="165"/>
      <c r="AM344" s="166"/>
      <c r="AO344" s="164">
        <f t="shared" si="216"/>
        <v>0</v>
      </c>
      <c r="AP344" s="165"/>
      <c r="AQ344" s="165"/>
      <c r="AR344" s="165"/>
      <c r="AS344" s="165"/>
      <c r="AT344" s="165"/>
      <c r="AU344" s="166"/>
      <c r="AV344" s="164">
        <f t="shared" si="217"/>
        <v>8</v>
      </c>
      <c r="AW344" s="165"/>
      <c r="AX344" s="165"/>
      <c r="AY344" s="165"/>
      <c r="AZ344" s="166"/>
      <c r="BA344" s="164">
        <f t="shared" si="208"/>
        <v>6</v>
      </c>
      <c r="BB344" s="165"/>
      <c r="BC344" s="165">
        <f t="shared" si="209"/>
        <v>0</v>
      </c>
      <c r="BD344" s="165"/>
      <c r="BE344" s="166">
        <f t="shared" si="210"/>
        <v>0</v>
      </c>
      <c r="BL344" s="98" t="s">
        <v>72</v>
      </c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6"/>
      <c r="CE344" s="99">
        <f t="shared" si="211"/>
        <v>0</v>
      </c>
      <c r="CF344" s="75"/>
      <c r="CG344" s="75">
        <f t="shared" si="212"/>
        <v>0</v>
      </c>
      <c r="CH344" s="75"/>
      <c r="CI344" s="76">
        <f t="shared" si="213"/>
        <v>0</v>
      </c>
      <c r="DE344" s="13"/>
    </row>
    <row r="345" spans="1:109" ht="15" customHeight="1" x14ac:dyDescent="0.25">
      <c r="A345" s="6"/>
      <c r="B345" s="96" t="s">
        <v>73</v>
      </c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6"/>
      <c r="Z345" s="164">
        <f t="shared" si="214"/>
        <v>269</v>
      </c>
      <c r="AA345" s="165"/>
      <c r="AB345" s="165"/>
      <c r="AC345" s="165"/>
      <c r="AD345" s="165"/>
      <c r="AE345" s="165"/>
      <c r="AF345" s="166"/>
      <c r="AG345" s="164">
        <f t="shared" si="215"/>
        <v>0</v>
      </c>
      <c r="AH345" s="165"/>
      <c r="AI345" s="165"/>
      <c r="AJ345" s="165"/>
      <c r="AK345" s="165"/>
      <c r="AL345" s="165"/>
      <c r="AM345" s="166"/>
      <c r="AO345" s="164">
        <f t="shared" si="216"/>
        <v>7</v>
      </c>
      <c r="AP345" s="165"/>
      <c r="AQ345" s="165"/>
      <c r="AR345" s="165"/>
      <c r="AS345" s="165"/>
      <c r="AT345" s="165"/>
      <c r="AU345" s="166"/>
      <c r="AV345" s="164">
        <f t="shared" si="217"/>
        <v>143</v>
      </c>
      <c r="AW345" s="165"/>
      <c r="AX345" s="165"/>
      <c r="AY345" s="165"/>
      <c r="AZ345" s="166"/>
      <c r="BA345" s="164">
        <f t="shared" si="208"/>
        <v>82</v>
      </c>
      <c r="BB345" s="165"/>
      <c r="BC345" s="165">
        <f t="shared" si="209"/>
        <v>0</v>
      </c>
      <c r="BD345" s="165"/>
      <c r="BE345" s="166">
        <f t="shared" si="210"/>
        <v>0</v>
      </c>
      <c r="BL345" s="98" t="s">
        <v>74</v>
      </c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6"/>
      <c r="CE345" s="99">
        <f t="shared" si="211"/>
        <v>0</v>
      </c>
      <c r="CF345" s="75"/>
      <c r="CG345" s="75">
        <f t="shared" si="212"/>
        <v>0</v>
      </c>
      <c r="CH345" s="75"/>
      <c r="CI345" s="76">
        <f t="shared" si="213"/>
        <v>0</v>
      </c>
      <c r="DE345" s="13"/>
    </row>
    <row r="346" spans="1:109" ht="15" customHeight="1" x14ac:dyDescent="0.25">
      <c r="A346" s="6"/>
      <c r="B346" s="96" t="s">
        <v>75</v>
      </c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6"/>
      <c r="Z346" s="164">
        <f t="shared" si="214"/>
        <v>9</v>
      </c>
      <c r="AA346" s="165"/>
      <c r="AB346" s="165"/>
      <c r="AC346" s="165"/>
      <c r="AD346" s="165"/>
      <c r="AE346" s="165"/>
      <c r="AF346" s="166"/>
      <c r="AG346" s="164">
        <f t="shared" si="215"/>
        <v>0</v>
      </c>
      <c r="AH346" s="165"/>
      <c r="AI346" s="165"/>
      <c r="AJ346" s="165"/>
      <c r="AK346" s="165"/>
      <c r="AL346" s="165"/>
      <c r="AM346" s="166"/>
      <c r="AO346" s="164">
        <f t="shared" si="216"/>
        <v>0</v>
      </c>
      <c r="AP346" s="165"/>
      <c r="AQ346" s="165"/>
      <c r="AR346" s="165"/>
      <c r="AS346" s="165"/>
      <c r="AT346" s="165"/>
      <c r="AU346" s="166"/>
      <c r="AV346" s="164">
        <f t="shared" si="217"/>
        <v>1</v>
      </c>
      <c r="AW346" s="165"/>
      <c r="AX346" s="165"/>
      <c r="AY346" s="165"/>
      <c r="AZ346" s="166"/>
      <c r="BA346" s="164">
        <f t="shared" si="208"/>
        <v>1</v>
      </c>
      <c r="BB346" s="165"/>
      <c r="BC346" s="165">
        <f t="shared" si="209"/>
        <v>0</v>
      </c>
      <c r="BD346" s="165"/>
      <c r="BE346" s="166">
        <f t="shared" si="210"/>
        <v>0</v>
      </c>
      <c r="BL346" s="98" t="s">
        <v>76</v>
      </c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6"/>
      <c r="CE346" s="99">
        <f t="shared" si="211"/>
        <v>0</v>
      </c>
      <c r="CF346" s="75"/>
      <c r="CG346" s="75">
        <f t="shared" si="212"/>
        <v>0</v>
      </c>
      <c r="CH346" s="75"/>
      <c r="CI346" s="76">
        <f t="shared" si="213"/>
        <v>0</v>
      </c>
      <c r="DE346" s="13"/>
    </row>
    <row r="347" spans="1:109" ht="15" customHeight="1" x14ac:dyDescent="0.25">
      <c r="A347" s="6"/>
      <c r="B347" s="96" t="s">
        <v>77</v>
      </c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6"/>
      <c r="Z347" s="164">
        <f t="shared" si="214"/>
        <v>4</v>
      </c>
      <c r="AA347" s="165"/>
      <c r="AB347" s="165"/>
      <c r="AC347" s="165"/>
      <c r="AD347" s="165"/>
      <c r="AE347" s="165"/>
      <c r="AF347" s="166"/>
      <c r="AG347" s="164">
        <f t="shared" si="215"/>
        <v>0</v>
      </c>
      <c r="AH347" s="165"/>
      <c r="AI347" s="165"/>
      <c r="AJ347" s="165"/>
      <c r="AK347" s="165"/>
      <c r="AL347" s="165"/>
      <c r="AM347" s="166"/>
      <c r="AO347" s="164">
        <f t="shared" si="216"/>
        <v>0</v>
      </c>
      <c r="AP347" s="165"/>
      <c r="AQ347" s="165"/>
      <c r="AR347" s="165"/>
      <c r="AS347" s="165"/>
      <c r="AT347" s="165"/>
      <c r="AU347" s="166"/>
      <c r="AV347" s="164">
        <f t="shared" si="217"/>
        <v>0</v>
      </c>
      <c r="AW347" s="165"/>
      <c r="AX347" s="165"/>
      <c r="AY347" s="165"/>
      <c r="AZ347" s="166"/>
      <c r="BA347" s="164">
        <f t="shared" si="208"/>
        <v>1</v>
      </c>
      <c r="BB347" s="165"/>
      <c r="BC347" s="165">
        <f t="shared" si="209"/>
        <v>0</v>
      </c>
      <c r="BD347" s="165"/>
      <c r="BE347" s="166">
        <f t="shared" si="210"/>
        <v>0</v>
      </c>
      <c r="BL347" s="98" t="s">
        <v>78</v>
      </c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6"/>
      <c r="CE347" s="99">
        <f t="shared" si="211"/>
        <v>0</v>
      </c>
      <c r="CF347" s="75"/>
      <c r="CG347" s="75">
        <f t="shared" si="212"/>
        <v>0</v>
      </c>
      <c r="CH347" s="75"/>
      <c r="CI347" s="76">
        <f t="shared" si="213"/>
        <v>0</v>
      </c>
      <c r="DE347" s="13"/>
    </row>
    <row r="348" spans="1:109" ht="15" customHeight="1" x14ac:dyDescent="0.25">
      <c r="A348" s="6"/>
      <c r="DE348" s="13"/>
    </row>
    <row r="349" spans="1:109" ht="15" customHeight="1" x14ac:dyDescent="0.25">
      <c r="A349" s="6"/>
      <c r="B349" s="96" t="s">
        <v>79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6"/>
      <c r="Z349" s="97">
        <f>SUM(Z46,Z147,Z248)</f>
        <v>9</v>
      </c>
      <c r="AA349" s="75"/>
      <c r="AB349" s="75"/>
      <c r="AC349" s="75"/>
      <c r="AD349" s="75"/>
      <c r="AE349" s="75"/>
      <c r="AF349" s="76"/>
      <c r="AG349" s="97">
        <f>SUM(AG46,AG147,AG248)</f>
        <v>0</v>
      </c>
      <c r="AH349" s="75"/>
      <c r="AI349" s="75"/>
      <c r="AJ349" s="75"/>
      <c r="AK349" s="75"/>
      <c r="AL349" s="75"/>
      <c r="AM349" s="76"/>
      <c r="AO349" s="97">
        <f>SUM(AO46,AO147,AO248)</f>
        <v>0</v>
      </c>
      <c r="AP349" s="75"/>
      <c r="AQ349" s="75"/>
      <c r="AR349" s="75"/>
      <c r="AS349" s="75"/>
      <c r="AT349" s="75"/>
      <c r="AU349" s="76"/>
      <c r="AV349" s="97">
        <f>SUM(AV46,AV147,AV248)</f>
        <v>1</v>
      </c>
      <c r="AW349" s="75"/>
      <c r="AX349" s="75"/>
      <c r="AY349" s="75"/>
      <c r="AZ349" s="76"/>
      <c r="BA349" s="97">
        <f t="shared" ref="BA349:BA356" si="218">SUM(BA46,BA147,BA248)</f>
        <v>1</v>
      </c>
      <c r="BB349" s="75"/>
      <c r="BC349" s="75">
        <f t="shared" ref="BC349:BC356" si="219">SUM(BC46,BC147,BC248)</f>
        <v>0</v>
      </c>
      <c r="BD349" s="75"/>
      <c r="BE349" s="76">
        <f t="shared" ref="BE349:BE356" si="220">SUM(BE46,BE147,BE248)</f>
        <v>0</v>
      </c>
      <c r="DE349" s="13"/>
    </row>
    <row r="350" spans="1:109" ht="15" customHeight="1" x14ac:dyDescent="0.25">
      <c r="A350" s="6"/>
      <c r="B350" s="96" t="s">
        <v>80</v>
      </c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6"/>
      <c r="Z350" s="97">
        <f t="shared" ref="Z350:Z356" si="221">SUM(Z47,Z148,Z249)</f>
        <v>1</v>
      </c>
      <c r="AA350" s="75"/>
      <c r="AB350" s="75"/>
      <c r="AC350" s="75"/>
      <c r="AD350" s="75"/>
      <c r="AE350" s="75"/>
      <c r="AF350" s="76"/>
      <c r="AG350" s="97">
        <f t="shared" ref="AG350:AG356" si="222">SUM(AG47,AG148,AG249)</f>
        <v>0</v>
      </c>
      <c r="AH350" s="75"/>
      <c r="AI350" s="75"/>
      <c r="AJ350" s="75"/>
      <c r="AK350" s="75"/>
      <c r="AL350" s="75"/>
      <c r="AM350" s="76"/>
      <c r="AO350" s="97">
        <f t="shared" ref="AO350:AO356" si="223">SUM(AO47,AO148,AO249)</f>
        <v>0</v>
      </c>
      <c r="AP350" s="75"/>
      <c r="AQ350" s="75"/>
      <c r="AR350" s="75"/>
      <c r="AS350" s="75"/>
      <c r="AT350" s="75"/>
      <c r="AU350" s="76"/>
      <c r="AV350" s="97">
        <f t="shared" ref="AV350:AV356" si="224">SUM(AV47,AV148,AV249)</f>
        <v>0</v>
      </c>
      <c r="AW350" s="75"/>
      <c r="AX350" s="75"/>
      <c r="AY350" s="75"/>
      <c r="AZ350" s="76"/>
      <c r="BA350" s="97">
        <f t="shared" si="218"/>
        <v>0</v>
      </c>
      <c r="BB350" s="75"/>
      <c r="BC350" s="75">
        <f t="shared" si="219"/>
        <v>0</v>
      </c>
      <c r="BD350" s="75"/>
      <c r="BE350" s="76">
        <f t="shared" si="220"/>
        <v>0</v>
      </c>
      <c r="DE350" s="13"/>
    </row>
    <row r="351" spans="1:109" ht="15" customHeight="1" x14ac:dyDescent="0.25">
      <c r="A351" s="6"/>
      <c r="B351" s="96" t="s">
        <v>81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6"/>
      <c r="Z351" s="97">
        <f t="shared" si="221"/>
        <v>48</v>
      </c>
      <c r="AA351" s="75"/>
      <c r="AB351" s="75"/>
      <c r="AC351" s="75"/>
      <c r="AD351" s="75"/>
      <c r="AE351" s="75"/>
      <c r="AF351" s="76"/>
      <c r="AG351" s="97">
        <f t="shared" si="222"/>
        <v>0</v>
      </c>
      <c r="AH351" s="75"/>
      <c r="AI351" s="75"/>
      <c r="AJ351" s="75"/>
      <c r="AK351" s="75"/>
      <c r="AL351" s="75"/>
      <c r="AM351" s="76"/>
      <c r="AO351" s="97">
        <f t="shared" si="223"/>
        <v>0</v>
      </c>
      <c r="AP351" s="75"/>
      <c r="AQ351" s="75"/>
      <c r="AR351" s="75"/>
      <c r="AS351" s="75"/>
      <c r="AT351" s="75"/>
      <c r="AU351" s="76"/>
      <c r="AV351" s="97">
        <f t="shared" si="224"/>
        <v>10</v>
      </c>
      <c r="AW351" s="75"/>
      <c r="AX351" s="75"/>
      <c r="AY351" s="75"/>
      <c r="AZ351" s="76"/>
      <c r="BA351" s="97">
        <f t="shared" si="218"/>
        <v>2</v>
      </c>
      <c r="BB351" s="75"/>
      <c r="BC351" s="75">
        <f t="shared" si="219"/>
        <v>0</v>
      </c>
      <c r="BD351" s="75"/>
      <c r="BE351" s="76">
        <f t="shared" si="220"/>
        <v>0</v>
      </c>
      <c r="DE351" s="13"/>
    </row>
    <row r="352" spans="1:109" ht="15" customHeight="1" x14ac:dyDescent="0.25">
      <c r="A352" s="6"/>
      <c r="B352" s="96" t="s">
        <v>82</v>
      </c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6"/>
      <c r="Z352" s="97">
        <f t="shared" si="221"/>
        <v>0</v>
      </c>
      <c r="AA352" s="75"/>
      <c r="AB352" s="75"/>
      <c r="AC352" s="75"/>
      <c r="AD352" s="75"/>
      <c r="AE352" s="75"/>
      <c r="AF352" s="76"/>
      <c r="AG352" s="97">
        <f t="shared" si="222"/>
        <v>0</v>
      </c>
      <c r="AH352" s="75"/>
      <c r="AI352" s="75"/>
      <c r="AJ352" s="75"/>
      <c r="AK352" s="75"/>
      <c r="AL352" s="75"/>
      <c r="AM352" s="76"/>
      <c r="AO352" s="97">
        <f t="shared" si="223"/>
        <v>0</v>
      </c>
      <c r="AP352" s="75"/>
      <c r="AQ352" s="75"/>
      <c r="AR352" s="75"/>
      <c r="AS352" s="75"/>
      <c r="AT352" s="75"/>
      <c r="AU352" s="76"/>
      <c r="AV352" s="97">
        <f t="shared" si="224"/>
        <v>0</v>
      </c>
      <c r="AW352" s="75"/>
      <c r="AX352" s="75"/>
      <c r="AY352" s="75"/>
      <c r="AZ352" s="76"/>
      <c r="BA352" s="97">
        <f t="shared" si="218"/>
        <v>0</v>
      </c>
      <c r="BB352" s="75"/>
      <c r="BC352" s="75">
        <f t="shared" si="219"/>
        <v>0</v>
      </c>
      <c r="BD352" s="75"/>
      <c r="BE352" s="76">
        <f t="shared" si="220"/>
        <v>0</v>
      </c>
      <c r="DE352" s="13"/>
    </row>
    <row r="353" spans="1:109" ht="15" customHeight="1" x14ac:dyDescent="0.25">
      <c r="A353" s="6"/>
      <c r="B353" s="96" t="s">
        <v>83</v>
      </c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6"/>
      <c r="Z353" s="97">
        <f t="shared" si="221"/>
        <v>1</v>
      </c>
      <c r="AA353" s="75"/>
      <c r="AB353" s="75"/>
      <c r="AC353" s="75"/>
      <c r="AD353" s="75"/>
      <c r="AE353" s="75"/>
      <c r="AF353" s="76"/>
      <c r="AG353" s="97">
        <f t="shared" si="222"/>
        <v>0</v>
      </c>
      <c r="AH353" s="75"/>
      <c r="AI353" s="75"/>
      <c r="AJ353" s="75"/>
      <c r="AK353" s="75"/>
      <c r="AL353" s="75"/>
      <c r="AM353" s="76"/>
      <c r="AO353" s="97">
        <f t="shared" si="223"/>
        <v>0</v>
      </c>
      <c r="AP353" s="75"/>
      <c r="AQ353" s="75"/>
      <c r="AR353" s="75"/>
      <c r="AS353" s="75"/>
      <c r="AT353" s="75"/>
      <c r="AU353" s="76"/>
      <c r="AV353" s="97">
        <f t="shared" si="224"/>
        <v>0</v>
      </c>
      <c r="AW353" s="75"/>
      <c r="AX353" s="75"/>
      <c r="AY353" s="75"/>
      <c r="AZ353" s="76"/>
      <c r="BA353" s="97">
        <f t="shared" si="218"/>
        <v>0</v>
      </c>
      <c r="BB353" s="75"/>
      <c r="BC353" s="75">
        <f t="shared" si="219"/>
        <v>0</v>
      </c>
      <c r="BD353" s="75"/>
      <c r="BE353" s="76">
        <f t="shared" si="220"/>
        <v>0</v>
      </c>
      <c r="DE353" s="13"/>
    </row>
    <row r="354" spans="1:109" ht="15" customHeight="1" x14ac:dyDescent="0.25">
      <c r="A354" s="6"/>
      <c r="B354" s="96" t="s">
        <v>84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6"/>
      <c r="Z354" s="97">
        <f t="shared" si="221"/>
        <v>0</v>
      </c>
      <c r="AA354" s="75"/>
      <c r="AB354" s="75"/>
      <c r="AC354" s="75"/>
      <c r="AD354" s="75"/>
      <c r="AE354" s="75"/>
      <c r="AF354" s="76"/>
      <c r="AG354" s="97">
        <f t="shared" si="222"/>
        <v>0</v>
      </c>
      <c r="AH354" s="75"/>
      <c r="AI354" s="75"/>
      <c r="AJ354" s="75"/>
      <c r="AK354" s="75"/>
      <c r="AL354" s="75"/>
      <c r="AM354" s="76"/>
      <c r="AO354" s="97">
        <f t="shared" si="223"/>
        <v>0</v>
      </c>
      <c r="AP354" s="75"/>
      <c r="AQ354" s="75"/>
      <c r="AR354" s="75"/>
      <c r="AS354" s="75"/>
      <c r="AT354" s="75"/>
      <c r="AU354" s="76"/>
      <c r="AV354" s="97">
        <f t="shared" si="224"/>
        <v>0</v>
      </c>
      <c r="AW354" s="75"/>
      <c r="AX354" s="75"/>
      <c r="AY354" s="75"/>
      <c r="AZ354" s="76"/>
      <c r="BA354" s="97">
        <f t="shared" si="218"/>
        <v>0</v>
      </c>
      <c r="BB354" s="75"/>
      <c r="BC354" s="75">
        <f t="shared" si="219"/>
        <v>0</v>
      </c>
      <c r="BD354" s="75"/>
      <c r="BE354" s="76">
        <f t="shared" si="220"/>
        <v>0</v>
      </c>
      <c r="DE354" s="13"/>
    </row>
    <row r="355" spans="1:109" ht="15" customHeight="1" x14ac:dyDescent="0.25">
      <c r="A355" s="6"/>
      <c r="B355" s="96" t="s">
        <v>85</v>
      </c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6"/>
      <c r="Z355" s="97">
        <f t="shared" si="221"/>
        <v>5</v>
      </c>
      <c r="AA355" s="75"/>
      <c r="AB355" s="75"/>
      <c r="AC355" s="75"/>
      <c r="AD355" s="75"/>
      <c r="AE355" s="75"/>
      <c r="AF355" s="76"/>
      <c r="AG355" s="97">
        <f t="shared" si="222"/>
        <v>0</v>
      </c>
      <c r="AH355" s="75"/>
      <c r="AI355" s="75"/>
      <c r="AJ355" s="75"/>
      <c r="AK355" s="75"/>
      <c r="AL355" s="75"/>
      <c r="AM355" s="76"/>
      <c r="AO355" s="97">
        <f t="shared" si="223"/>
        <v>1</v>
      </c>
      <c r="AP355" s="75"/>
      <c r="AQ355" s="75"/>
      <c r="AR355" s="75"/>
      <c r="AS355" s="75"/>
      <c r="AT355" s="75"/>
      <c r="AU355" s="76"/>
      <c r="AV355" s="97">
        <f t="shared" si="224"/>
        <v>2</v>
      </c>
      <c r="AW355" s="75"/>
      <c r="AX355" s="75"/>
      <c r="AY355" s="75"/>
      <c r="AZ355" s="76"/>
      <c r="BA355" s="97">
        <f t="shared" si="218"/>
        <v>2</v>
      </c>
      <c r="BB355" s="75"/>
      <c r="BC355" s="75">
        <f t="shared" si="219"/>
        <v>0</v>
      </c>
      <c r="BD355" s="75"/>
      <c r="BE355" s="76">
        <f t="shared" si="220"/>
        <v>0</v>
      </c>
      <c r="DE355" s="13"/>
    </row>
    <row r="356" spans="1:109" ht="15" customHeight="1" x14ac:dyDescent="0.25">
      <c r="A356" s="6"/>
      <c r="B356" s="96" t="s">
        <v>86</v>
      </c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6"/>
      <c r="Z356" s="97">
        <f t="shared" si="221"/>
        <v>0</v>
      </c>
      <c r="AA356" s="75"/>
      <c r="AB356" s="75"/>
      <c r="AC356" s="75"/>
      <c r="AD356" s="75"/>
      <c r="AE356" s="75"/>
      <c r="AF356" s="76"/>
      <c r="AG356" s="97">
        <f t="shared" si="222"/>
        <v>0</v>
      </c>
      <c r="AH356" s="75"/>
      <c r="AI356" s="75"/>
      <c r="AJ356" s="75"/>
      <c r="AK356" s="75"/>
      <c r="AL356" s="75"/>
      <c r="AM356" s="76"/>
      <c r="AO356" s="97">
        <f t="shared" si="223"/>
        <v>0</v>
      </c>
      <c r="AP356" s="75"/>
      <c r="AQ356" s="75"/>
      <c r="AR356" s="75"/>
      <c r="AS356" s="75"/>
      <c r="AT356" s="75"/>
      <c r="AU356" s="76"/>
      <c r="AV356" s="97">
        <f t="shared" si="224"/>
        <v>0</v>
      </c>
      <c r="AW356" s="75"/>
      <c r="AX356" s="75"/>
      <c r="AY356" s="75"/>
      <c r="AZ356" s="76"/>
      <c r="BA356" s="97">
        <f t="shared" si="218"/>
        <v>0</v>
      </c>
      <c r="BB356" s="75"/>
      <c r="BC356" s="75">
        <f t="shared" si="219"/>
        <v>0</v>
      </c>
      <c r="BD356" s="75"/>
      <c r="BE356" s="76">
        <f t="shared" si="220"/>
        <v>0</v>
      </c>
      <c r="DE356" s="13"/>
    </row>
    <row r="357" spans="1:109" ht="15" customHeight="1" x14ac:dyDescent="0.25">
      <c r="A357" s="6"/>
      <c r="DE357" s="13"/>
    </row>
    <row r="358" spans="1:109" ht="15" customHeight="1" x14ac:dyDescent="0.25">
      <c r="A358" s="6"/>
      <c r="DE358" s="13"/>
    </row>
    <row r="359" spans="1:109" ht="15" customHeight="1" x14ac:dyDescent="0.25">
      <c r="A359" s="6"/>
      <c r="DE359" s="13"/>
    </row>
    <row r="360" spans="1:109" ht="15" customHeight="1" x14ac:dyDescent="0.25">
      <c r="A360" s="101" t="s">
        <v>87</v>
      </c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BE360" s="82" t="s">
        <v>88</v>
      </c>
      <c r="BF360" s="79"/>
      <c r="BG360" s="79"/>
      <c r="BH360" s="79"/>
      <c r="BI360" s="79"/>
      <c r="BJ360" s="79"/>
      <c r="BK360" s="79"/>
      <c r="BL360" s="79"/>
      <c r="BM360" s="79"/>
      <c r="BN360" s="79"/>
      <c r="BO360" s="79"/>
      <c r="BP360" s="79"/>
      <c r="BQ360" s="79"/>
      <c r="BR360" s="79"/>
      <c r="BS360" s="79"/>
      <c r="BT360" s="79"/>
      <c r="BU360" s="79"/>
      <c r="CF360" s="82" t="s">
        <v>89</v>
      </c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DE360" s="13"/>
    </row>
    <row r="361" spans="1:109" ht="15" customHeight="1" x14ac:dyDescent="0.25">
      <c r="A361" s="6"/>
      <c r="DE361" s="13"/>
    </row>
    <row r="362" spans="1:109" ht="15" customHeight="1" x14ac:dyDescent="0.25">
      <c r="A362" s="102" t="s">
        <v>2</v>
      </c>
      <c r="B362" s="83"/>
      <c r="C362" s="83"/>
      <c r="D362" s="84"/>
      <c r="E362" s="78" t="s">
        <v>90</v>
      </c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6"/>
      <c r="V362" s="78" t="s">
        <v>91</v>
      </c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6"/>
      <c r="AI362" s="78" t="s">
        <v>92</v>
      </c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6"/>
      <c r="BE362" s="78" t="s">
        <v>2</v>
      </c>
      <c r="BF362" s="83"/>
      <c r="BG362" s="83"/>
      <c r="BH362" s="83"/>
      <c r="BI362" s="83"/>
      <c r="BJ362" s="84"/>
      <c r="BK362" s="78" t="s">
        <v>93</v>
      </c>
      <c r="BL362" s="83"/>
      <c r="BM362" s="83"/>
      <c r="BN362" s="83"/>
      <c r="BO362" s="84"/>
      <c r="BP362" s="78" t="s">
        <v>94</v>
      </c>
      <c r="BQ362" s="83"/>
      <c r="BR362" s="83"/>
      <c r="BS362" s="83"/>
      <c r="BT362" s="84"/>
      <c r="BU362" s="78" t="s">
        <v>95</v>
      </c>
      <c r="BV362" s="83"/>
      <c r="BW362" s="83"/>
      <c r="BX362" s="83"/>
      <c r="BY362" s="83"/>
      <c r="BZ362" s="84"/>
      <c r="CF362" s="100" t="s">
        <v>96</v>
      </c>
      <c r="CG362" s="75"/>
      <c r="CH362" s="75"/>
      <c r="CI362" s="75"/>
      <c r="CJ362" s="75"/>
      <c r="CK362" s="75"/>
      <c r="CL362" s="75"/>
      <c r="CM362" s="75"/>
      <c r="CN362" s="75"/>
      <c r="CO362" s="76"/>
      <c r="CP362" s="99">
        <f>SUM(CP59,CP160,CP261)</f>
        <v>477</v>
      </c>
      <c r="CQ362" s="75"/>
      <c r="CR362" s="75"/>
      <c r="CS362" s="76"/>
      <c r="DE362" s="13"/>
    </row>
    <row r="363" spans="1:109" ht="15" customHeight="1" x14ac:dyDescent="0.25">
      <c r="A363" s="103"/>
      <c r="B363" s="79"/>
      <c r="C363" s="79"/>
      <c r="D363" s="86"/>
      <c r="E363" s="74" t="s">
        <v>13</v>
      </c>
      <c r="F363" s="75"/>
      <c r="G363" s="75"/>
      <c r="H363" s="75"/>
      <c r="I363" s="75"/>
      <c r="J363" s="76"/>
      <c r="K363" s="74" t="s">
        <v>97</v>
      </c>
      <c r="L363" s="75"/>
      <c r="M363" s="75"/>
      <c r="N363" s="75"/>
      <c r="O363" s="75"/>
      <c r="P363" s="75"/>
      <c r="Q363" s="75"/>
      <c r="R363" s="75"/>
      <c r="S363" s="75"/>
      <c r="T363" s="75"/>
      <c r="U363" s="76"/>
      <c r="V363" s="74" t="s">
        <v>98</v>
      </c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6"/>
      <c r="AI363" s="74" t="s">
        <v>98</v>
      </c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6"/>
      <c r="BE363" s="85"/>
      <c r="BF363" s="79"/>
      <c r="BG363" s="79"/>
      <c r="BH363" s="79"/>
      <c r="BI363" s="79"/>
      <c r="BJ363" s="86"/>
      <c r="BK363" s="85"/>
      <c r="BL363" s="79"/>
      <c r="BM363" s="79"/>
      <c r="BN363" s="79"/>
      <c r="BO363" s="86"/>
      <c r="BP363" s="85"/>
      <c r="BQ363" s="79"/>
      <c r="BR363" s="79"/>
      <c r="BS363" s="79"/>
      <c r="BT363" s="86"/>
      <c r="BU363" s="85"/>
      <c r="BV363" s="79"/>
      <c r="BW363" s="79"/>
      <c r="BX363" s="79"/>
      <c r="BY363" s="79"/>
      <c r="BZ363" s="86"/>
      <c r="CF363" s="100" t="s">
        <v>99</v>
      </c>
      <c r="CG363" s="75"/>
      <c r="CH363" s="75"/>
      <c r="CI363" s="75"/>
      <c r="CJ363" s="75"/>
      <c r="CK363" s="75"/>
      <c r="CL363" s="75"/>
      <c r="CM363" s="75"/>
      <c r="CN363" s="75"/>
      <c r="CO363" s="76"/>
      <c r="CP363" s="99">
        <f>SUM(CP60,CP161,CP262)</f>
        <v>189</v>
      </c>
      <c r="CQ363" s="75"/>
      <c r="CR363" s="75"/>
      <c r="CS363" s="76"/>
      <c r="DE363" s="13"/>
    </row>
    <row r="364" spans="1:109" ht="15" customHeight="1" x14ac:dyDescent="0.25">
      <c r="A364" s="104"/>
      <c r="B364" s="88"/>
      <c r="C364" s="88"/>
      <c r="D364" s="89"/>
      <c r="E364" s="78" t="s">
        <v>98</v>
      </c>
      <c r="F364" s="75"/>
      <c r="G364" s="75"/>
      <c r="H364" s="75"/>
      <c r="I364" s="75"/>
      <c r="J364" s="76"/>
      <c r="K364" s="78" t="s">
        <v>3</v>
      </c>
      <c r="L364" s="75"/>
      <c r="M364" s="75"/>
      <c r="N364" s="75"/>
      <c r="O364" s="76"/>
      <c r="Q364" s="78" t="s">
        <v>100</v>
      </c>
      <c r="R364" s="75"/>
      <c r="S364" s="75"/>
      <c r="T364" s="75"/>
      <c r="U364" s="76"/>
      <c r="V364" s="78" t="s">
        <v>101</v>
      </c>
      <c r="W364" s="75"/>
      <c r="X364" s="75"/>
      <c r="Y364" s="75"/>
      <c r="Z364" s="75"/>
      <c r="AA364" s="75"/>
      <c r="AB364" s="76"/>
      <c r="AC364" s="78" t="s">
        <v>102</v>
      </c>
      <c r="AD364" s="75"/>
      <c r="AE364" s="75"/>
      <c r="AF364" s="75"/>
      <c r="AG364" s="75"/>
      <c r="AH364" s="76"/>
      <c r="AI364" s="78" t="s">
        <v>103</v>
      </c>
      <c r="AJ364" s="75"/>
      <c r="AK364" s="75"/>
      <c r="AL364" s="75"/>
      <c r="AM364" s="75"/>
      <c r="AN364" s="75"/>
      <c r="AO364" s="75"/>
      <c r="AP364" s="75"/>
      <c r="AQ364" s="76"/>
      <c r="AR364" s="78" t="s">
        <v>104</v>
      </c>
      <c r="AS364" s="75"/>
      <c r="AT364" s="75"/>
      <c r="AU364" s="75"/>
      <c r="AV364" s="75"/>
      <c r="AW364" s="76"/>
      <c r="BE364" s="87"/>
      <c r="BF364" s="88"/>
      <c r="BG364" s="88"/>
      <c r="BH364" s="88"/>
      <c r="BI364" s="88"/>
      <c r="BJ364" s="89"/>
      <c r="BK364" s="87"/>
      <c r="BL364" s="88"/>
      <c r="BM364" s="88"/>
      <c r="BN364" s="88"/>
      <c r="BO364" s="89"/>
      <c r="BP364" s="87"/>
      <c r="BQ364" s="88"/>
      <c r="BR364" s="88"/>
      <c r="BS364" s="88"/>
      <c r="BT364" s="89"/>
      <c r="BU364" s="87"/>
      <c r="BV364" s="88"/>
      <c r="BW364" s="88"/>
      <c r="BX364" s="88"/>
      <c r="BY364" s="88"/>
      <c r="BZ364" s="89"/>
      <c r="DE364" s="13"/>
    </row>
    <row r="365" spans="1:109" ht="15" customHeight="1" x14ac:dyDescent="0.25">
      <c r="A365" s="105" t="s">
        <v>33</v>
      </c>
      <c r="B365" s="75"/>
      <c r="C365" s="75"/>
      <c r="D365" s="76"/>
      <c r="E365" s="99">
        <f>SUM(E62,E163,E264)</f>
        <v>0</v>
      </c>
      <c r="F365" s="75"/>
      <c r="G365" s="75"/>
      <c r="H365" s="75"/>
      <c r="I365" s="75"/>
      <c r="J365" s="76"/>
      <c r="K365" s="99">
        <f>SUM(K62,K163,K264)</f>
        <v>0</v>
      </c>
      <c r="L365" s="75"/>
      <c r="M365" s="75"/>
      <c r="N365" s="75"/>
      <c r="O365" s="76"/>
      <c r="Q365" s="99">
        <f>SUM(Q62,Q163,Q264)</f>
        <v>0</v>
      </c>
      <c r="R365" s="75"/>
      <c r="S365" s="75"/>
      <c r="T365" s="75"/>
      <c r="U365" s="76"/>
      <c r="V365" s="99">
        <f>SUM(V62,V163,V264)</f>
        <v>0</v>
      </c>
      <c r="W365" s="75"/>
      <c r="X365" s="75"/>
      <c r="Y365" s="75"/>
      <c r="Z365" s="75"/>
      <c r="AA365" s="75"/>
      <c r="AB365" s="76"/>
      <c r="AC365" s="99">
        <f>SUM(AC62,AC163,AC264)</f>
        <v>0</v>
      </c>
      <c r="AD365" s="75"/>
      <c r="AE365" s="75"/>
      <c r="AF365" s="75"/>
      <c r="AG365" s="75"/>
      <c r="AH365" s="76"/>
      <c r="AI365" s="99">
        <f>SUM(AI62,AI163,AI264)</f>
        <v>0</v>
      </c>
      <c r="AJ365" s="75"/>
      <c r="AK365" s="75"/>
      <c r="AL365" s="75"/>
      <c r="AM365" s="75"/>
      <c r="AN365" s="75"/>
      <c r="AO365" s="75"/>
      <c r="AP365" s="75"/>
      <c r="AQ365" s="76"/>
      <c r="AR365" s="99">
        <f>SUM(AR62,AR163,AR264)</f>
        <v>0</v>
      </c>
      <c r="AS365" s="75"/>
      <c r="AT365" s="75"/>
      <c r="AU365" s="75"/>
      <c r="AV365" s="75"/>
      <c r="AW365" s="76"/>
      <c r="AX365" s="1">
        <f>SUM(AX62,AX163,AX264)</f>
        <v>0</v>
      </c>
      <c r="BE365" s="91" t="s">
        <v>33</v>
      </c>
      <c r="BF365" s="75"/>
      <c r="BG365" s="75"/>
      <c r="BH365" s="75"/>
      <c r="BI365" s="75"/>
      <c r="BJ365" s="76"/>
      <c r="BK365" s="99">
        <f>SUM(BK62,BK163,BK264)</f>
        <v>0</v>
      </c>
      <c r="BL365" s="75"/>
      <c r="BM365" s="75"/>
      <c r="BN365" s="75"/>
      <c r="BO365" s="76"/>
      <c r="BP365" s="99">
        <f>SUM(BP62,BP163,BP264)</f>
        <v>0</v>
      </c>
      <c r="BQ365" s="75"/>
      <c r="BR365" s="75"/>
      <c r="BS365" s="75"/>
      <c r="BT365" s="76"/>
      <c r="BU365" s="99">
        <f>SUM(BU62,BU163,BU264)</f>
        <v>0</v>
      </c>
      <c r="BV365" s="75"/>
      <c r="BW365" s="75"/>
      <c r="BX365" s="75"/>
      <c r="BY365" s="75"/>
      <c r="BZ365" s="76"/>
      <c r="DE365" s="13"/>
    </row>
    <row r="366" spans="1:109" ht="15" customHeight="1" x14ac:dyDescent="0.25">
      <c r="A366" s="105" t="s">
        <v>34</v>
      </c>
      <c r="B366" s="75"/>
      <c r="C366" s="75"/>
      <c r="D366" s="76"/>
      <c r="E366" s="99">
        <f t="shared" ref="E366:E369" si="225">SUM(E63,E164,E265)</f>
        <v>14</v>
      </c>
      <c r="F366" s="75"/>
      <c r="G366" s="75"/>
      <c r="H366" s="75"/>
      <c r="I366" s="75"/>
      <c r="J366" s="76"/>
      <c r="K366" s="99">
        <f t="shared" ref="K366:K369" si="226">SUM(K63,K164,K265)</f>
        <v>5</v>
      </c>
      <c r="L366" s="75"/>
      <c r="M366" s="75"/>
      <c r="N366" s="75"/>
      <c r="O366" s="76"/>
      <c r="Q366" s="99">
        <f t="shared" ref="Q366:Q369" si="227">SUM(Q63,Q164,Q265)</f>
        <v>8</v>
      </c>
      <c r="R366" s="75"/>
      <c r="S366" s="75"/>
      <c r="T366" s="75"/>
      <c r="U366" s="76"/>
      <c r="V366" s="99">
        <f t="shared" ref="V366:V369" si="228">SUM(V63,V164,V265)</f>
        <v>9</v>
      </c>
      <c r="W366" s="75"/>
      <c r="X366" s="75"/>
      <c r="Y366" s="75"/>
      <c r="Z366" s="75"/>
      <c r="AA366" s="75"/>
      <c r="AB366" s="76"/>
      <c r="AC366" s="99">
        <f t="shared" ref="AC366:AC369" si="229">SUM(AC63,AC164,AC265)</f>
        <v>2</v>
      </c>
      <c r="AD366" s="75"/>
      <c r="AE366" s="75"/>
      <c r="AF366" s="75"/>
      <c r="AG366" s="75"/>
      <c r="AH366" s="76"/>
      <c r="AI366" s="99">
        <f t="shared" ref="AI366:AI369" si="230">SUM(AI63,AI164,AI265)</f>
        <v>5</v>
      </c>
      <c r="AJ366" s="75"/>
      <c r="AK366" s="75"/>
      <c r="AL366" s="75"/>
      <c r="AM366" s="75"/>
      <c r="AN366" s="75"/>
      <c r="AO366" s="75"/>
      <c r="AP366" s="75"/>
      <c r="AQ366" s="76"/>
      <c r="AR366" s="99">
        <f t="shared" ref="AR366:AR369" si="231">SUM(AR63,AR164,AR265)</f>
        <v>2</v>
      </c>
      <c r="AS366" s="75"/>
      <c r="AT366" s="75"/>
      <c r="AU366" s="75"/>
      <c r="AV366" s="75"/>
      <c r="AW366" s="76"/>
      <c r="AX366" s="1">
        <f t="shared" ref="AX366:AX369" si="232">SUM(AX63,AX164,AX265)</f>
        <v>0</v>
      </c>
      <c r="BE366" s="91" t="s">
        <v>34</v>
      </c>
      <c r="BF366" s="75"/>
      <c r="BG366" s="75"/>
      <c r="BH366" s="75"/>
      <c r="BI366" s="75"/>
      <c r="BJ366" s="76"/>
      <c r="BK366" s="99">
        <f t="shared" ref="BK366:BK369" si="233">SUM(BK63,BK164,BK265)</f>
        <v>14</v>
      </c>
      <c r="BL366" s="75"/>
      <c r="BM366" s="75"/>
      <c r="BN366" s="75"/>
      <c r="BO366" s="76"/>
      <c r="BP366" s="99">
        <f t="shared" ref="BP366:BP369" si="234">SUM(BP63,BP164,BP265)</f>
        <v>10</v>
      </c>
      <c r="BQ366" s="75"/>
      <c r="BR366" s="75"/>
      <c r="BS366" s="75"/>
      <c r="BT366" s="76"/>
      <c r="BU366" s="99">
        <f t="shared" ref="BU366:BU369" si="235">SUM(BU63,BU164,BU265)</f>
        <v>0</v>
      </c>
      <c r="BV366" s="75"/>
      <c r="BW366" s="75"/>
      <c r="BX366" s="75"/>
      <c r="BY366" s="75"/>
      <c r="BZ366" s="76"/>
      <c r="DE366" s="13"/>
    </row>
    <row r="367" spans="1:109" ht="15" customHeight="1" x14ac:dyDescent="0.25">
      <c r="A367" s="105" t="s">
        <v>35</v>
      </c>
      <c r="B367" s="75"/>
      <c r="C367" s="75"/>
      <c r="D367" s="76"/>
      <c r="E367" s="99">
        <f t="shared" si="225"/>
        <v>260</v>
      </c>
      <c r="F367" s="75"/>
      <c r="G367" s="75"/>
      <c r="H367" s="75"/>
      <c r="I367" s="75"/>
      <c r="J367" s="76"/>
      <c r="K367" s="99">
        <f t="shared" si="226"/>
        <v>127</v>
      </c>
      <c r="L367" s="75"/>
      <c r="M367" s="75"/>
      <c r="N367" s="75"/>
      <c r="O367" s="76"/>
      <c r="Q367" s="99">
        <f t="shared" si="227"/>
        <v>129</v>
      </c>
      <c r="R367" s="75"/>
      <c r="S367" s="75"/>
      <c r="T367" s="75"/>
      <c r="U367" s="76"/>
      <c r="V367" s="99">
        <f t="shared" si="228"/>
        <v>201</v>
      </c>
      <c r="W367" s="75"/>
      <c r="X367" s="75"/>
      <c r="Y367" s="75"/>
      <c r="Z367" s="75"/>
      <c r="AA367" s="75"/>
      <c r="AB367" s="76"/>
      <c r="AC367" s="99">
        <f t="shared" si="229"/>
        <v>58</v>
      </c>
      <c r="AD367" s="75"/>
      <c r="AE367" s="75"/>
      <c r="AF367" s="75"/>
      <c r="AG367" s="75"/>
      <c r="AH367" s="76"/>
      <c r="AI367" s="99">
        <f t="shared" si="230"/>
        <v>161</v>
      </c>
      <c r="AJ367" s="75"/>
      <c r="AK367" s="75"/>
      <c r="AL367" s="75"/>
      <c r="AM367" s="75"/>
      <c r="AN367" s="75"/>
      <c r="AO367" s="75"/>
      <c r="AP367" s="75"/>
      <c r="AQ367" s="76"/>
      <c r="AR367" s="99">
        <f t="shared" si="231"/>
        <v>64</v>
      </c>
      <c r="AS367" s="75"/>
      <c r="AT367" s="75"/>
      <c r="AU367" s="75"/>
      <c r="AV367" s="75"/>
      <c r="AW367" s="76"/>
      <c r="AX367" s="1">
        <f t="shared" si="232"/>
        <v>0</v>
      </c>
      <c r="BE367" s="91" t="s">
        <v>35</v>
      </c>
      <c r="BF367" s="75"/>
      <c r="BG367" s="75"/>
      <c r="BH367" s="75"/>
      <c r="BI367" s="75"/>
      <c r="BJ367" s="76"/>
      <c r="BK367" s="99">
        <f t="shared" si="233"/>
        <v>156</v>
      </c>
      <c r="BL367" s="75"/>
      <c r="BM367" s="75"/>
      <c r="BN367" s="75"/>
      <c r="BO367" s="76"/>
      <c r="BP367" s="99">
        <f t="shared" si="234"/>
        <v>139</v>
      </c>
      <c r="BQ367" s="75"/>
      <c r="BR367" s="75"/>
      <c r="BS367" s="75"/>
      <c r="BT367" s="76"/>
      <c r="BU367" s="99">
        <f t="shared" si="235"/>
        <v>9</v>
      </c>
      <c r="BV367" s="75"/>
      <c r="BW367" s="75"/>
      <c r="BX367" s="75"/>
      <c r="BY367" s="75"/>
      <c r="BZ367" s="76"/>
      <c r="DE367" s="13"/>
    </row>
    <row r="368" spans="1:109" ht="15" customHeight="1" x14ac:dyDescent="0.25">
      <c r="A368" s="105" t="s">
        <v>36</v>
      </c>
      <c r="B368" s="75"/>
      <c r="C368" s="75"/>
      <c r="D368" s="76"/>
      <c r="E368" s="99">
        <f t="shared" si="225"/>
        <v>115</v>
      </c>
      <c r="F368" s="75"/>
      <c r="G368" s="75"/>
      <c r="H368" s="75"/>
      <c r="I368" s="75"/>
      <c r="J368" s="76"/>
      <c r="K368" s="99">
        <f t="shared" si="226"/>
        <v>72</v>
      </c>
      <c r="L368" s="75"/>
      <c r="M368" s="75"/>
      <c r="N368" s="75"/>
      <c r="O368" s="76"/>
      <c r="Q368" s="99">
        <f t="shared" si="227"/>
        <v>66</v>
      </c>
      <c r="R368" s="75"/>
      <c r="S368" s="75"/>
      <c r="T368" s="75"/>
      <c r="U368" s="76"/>
      <c r="V368" s="99">
        <f t="shared" si="228"/>
        <v>92</v>
      </c>
      <c r="W368" s="75"/>
      <c r="X368" s="75"/>
      <c r="Y368" s="75"/>
      <c r="Z368" s="75"/>
      <c r="AA368" s="75"/>
      <c r="AB368" s="76"/>
      <c r="AC368" s="99">
        <f t="shared" si="229"/>
        <v>26</v>
      </c>
      <c r="AD368" s="75"/>
      <c r="AE368" s="75"/>
      <c r="AF368" s="75"/>
      <c r="AG368" s="75"/>
      <c r="AH368" s="76"/>
      <c r="AI368" s="99">
        <f t="shared" si="230"/>
        <v>83</v>
      </c>
      <c r="AJ368" s="75"/>
      <c r="AK368" s="75"/>
      <c r="AL368" s="75"/>
      <c r="AM368" s="75"/>
      <c r="AN368" s="75"/>
      <c r="AO368" s="75"/>
      <c r="AP368" s="75"/>
      <c r="AQ368" s="76"/>
      <c r="AR368" s="99">
        <f t="shared" si="231"/>
        <v>32</v>
      </c>
      <c r="AS368" s="75"/>
      <c r="AT368" s="75"/>
      <c r="AU368" s="75"/>
      <c r="AV368" s="75"/>
      <c r="AW368" s="76"/>
      <c r="AX368" s="1">
        <f t="shared" si="232"/>
        <v>0</v>
      </c>
      <c r="BE368" s="91" t="s">
        <v>36</v>
      </c>
      <c r="BF368" s="75"/>
      <c r="BG368" s="75"/>
      <c r="BH368" s="75"/>
      <c r="BI368" s="75"/>
      <c r="BJ368" s="76"/>
      <c r="BK368" s="99">
        <f t="shared" si="233"/>
        <v>87</v>
      </c>
      <c r="BL368" s="75"/>
      <c r="BM368" s="75"/>
      <c r="BN368" s="75"/>
      <c r="BO368" s="76"/>
      <c r="BP368" s="99">
        <f t="shared" si="234"/>
        <v>87</v>
      </c>
      <c r="BQ368" s="75"/>
      <c r="BR368" s="75"/>
      <c r="BS368" s="75"/>
      <c r="BT368" s="76"/>
      <c r="BU368" s="99">
        <f t="shared" si="235"/>
        <v>3</v>
      </c>
      <c r="BV368" s="75"/>
      <c r="BW368" s="75"/>
      <c r="BX368" s="75"/>
      <c r="BY368" s="75"/>
      <c r="BZ368" s="76"/>
      <c r="DE368" s="13"/>
    </row>
    <row r="369" spans="1:109" ht="15" customHeight="1" x14ac:dyDescent="0.25">
      <c r="A369" s="108" t="s">
        <v>37</v>
      </c>
      <c r="B369" s="75"/>
      <c r="C369" s="75"/>
      <c r="D369" s="76"/>
      <c r="E369" s="106">
        <f t="shared" si="225"/>
        <v>389</v>
      </c>
      <c r="F369" s="75"/>
      <c r="G369" s="75"/>
      <c r="H369" s="75"/>
      <c r="I369" s="75"/>
      <c r="J369" s="76"/>
      <c r="K369" s="106">
        <f t="shared" si="226"/>
        <v>204</v>
      </c>
      <c r="L369" s="75"/>
      <c r="M369" s="75"/>
      <c r="N369" s="75"/>
      <c r="O369" s="76"/>
      <c r="Q369" s="106">
        <f t="shared" si="227"/>
        <v>203</v>
      </c>
      <c r="R369" s="75"/>
      <c r="S369" s="75"/>
      <c r="T369" s="75"/>
      <c r="U369" s="76"/>
      <c r="V369" s="106">
        <f t="shared" si="228"/>
        <v>302</v>
      </c>
      <c r="W369" s="75"/>
      <c r="X369" s="75"/>
      <c r="Y369" s="75"/>
      <c r="Z369" s="75"/>
      <c r="AA369" s="75"/>
      <c r="AB369" s="76"/>
      <c r="AC369" s="106">
        <f t="shared" si="229"/>
        <v>86</v>
      </c>
      <c r="AD369" s="75"/>
      <c r="AE369" s="75"/>
      <c r="AF369" s="75"/>
      <c r="AG369" s="75"/>
      <c r="AH369" s="76"/>
      <c r="AI369" s="106">
        <f t="shared" si="230"/>
        <v>249</v>
      </c>
      <c r="AJ369" s="75"/>
      <c r="AK369" s="75"/>
      <c r="AL369" s="75"/>
      <c r="AM369" s="75"/>
      <c r="AN369" s="75"/>
      <c r="AO369" s="75"/>
      <c r="AP369" s="75"/>
      <c r="AQ369" s="76"/>
      <c r="AR369" s="106">
        <f t="shared" si="231"/>
        <v>98</v>
      </c>
      <c r="AS369" s="75"/>
      <c r="AT369" s="75"/>
      <c r="AU369" s="75"/>
      <c r="AV369" s="75"/>
      <c r="AW369" s="76"/>
      <c r="AX369" s="1">
        <f t="shared" si="232"/>
        <v>0</v>
      </c>
      <c r="BE369" s="107" t="s">
        <v>37</v>
      </c>
      <c r="BF369" s="75"/>
      <c r="BG369" s="75"/>
      <c r="BH369" s="75"/>
      <c r="BI369" s="75"/>
      <c r="BJ369" s="76"/>
      <c r="BK369" s="106">
        <f t="shared" si="233"/>
        <v>257</v>
      </c>
      <c r="BL369" s="75"/>
      <c r="BM369" s="75"/>
      <c r="BN369" s="75"/>
      <c r="BO369" s="76"/>
      <c r="BP369" s="106">
        <f t="shared" si="234"/>
        <v>236</v>
      </c>
      <c r="BQ369" s="75"/>
      <c r="BR369" s="75"/>
      <c r="BS369" s="75"/>
      <c r="BT369" s="76"/>
      <c r="BU369" s="106">
        <f t="shared" si="235"/>
        <v>12</v>
      </c>
      <c r="BV369" s="75"/>
      <c r="BW369" s="75"/>
      <c r="BX369" s="75"/>
      <c r="BY369" s="75"/>
      <c r="BZ369" s="76"/>
      <c r="DE369" s="13"/>
    </row>
    <row r="370" spans="1:109" ht="15" customHeight="1" x14ac:dyDescent="0.25">
      <c r="A370" s="6"/>
      <c r="DE370" s="13"/>
    </row>
    <row r="371" spans="1:109" ht="15" customHeight="1" x14ac:dyDescent="0.25">
      <c r="A371" s="6"/>
      <c r="DE371" s="13"/>
    </row>
    <row r="372" spans="1:109" ht="15" customHeight="1" x14ac:dyDescent="0.25">
      <c r="A372" s="101" t="s">
        <v>105</v>
      </c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DE372" s="13"/>
    </row>
    <row r="373" spans="1:109" ht="15" customHeight="1" x14ac:dyDescent="0.25">
      <c r="A373" s="6"/>
      <c r="DE373" s="13"/>
    </row>
    <row r="374" spans="1:109" ht="15" customHeight="1" x14ac:dyDescent="0.25">
      <c r="A374" s="6"/>
      <c r="C374" s="78" t="s">
        <v>2</v>
      </c>
      <c r="D374" s="83"/>
      <c r="E374" s="84"/>
      <c r="F374" s="78" t="s">
        <v>106</v>
      </c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  <c r="CM374" s="75"/>
      <c r="CN374" s="75"/>
      <c r="CO374" s="75"/>
      <c r="CP374" s="75"/>
      <c r="CQ374" s="76"/>
      <c r="DE374" s="13"/>
    </row>
    <row r="375" spans="1:109" ht="15" customHeight="1" x14ac:dyDescent="0.25">
      <c r="A375" s="6"/>
      <c r="C375" s="85"/>
      <c r="D375" s="79"/>
      <c r="E375" s="86"/>
      <c r="F375" s="78" t="s">
        <v>107</v>
      </c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6"/>
      <c r="CB375" s="78" t="s">
        <v>108</v>
      </c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  <c r="CM375" s="75"/>
      <c r="CN375" s="75"/>
      <c r="CO375" s="75"/>
      <c r="CP375" s="75"/>
      <c r="CQ375" s="76"/>
      <c r="DE375" s="13"/>
    </row>
    <row r="376" spans="1:109" ht="15" customHeight="1" x14ac:dyDescent="0.25">
      <c r="A376" s="6"/>
      <c r="C376" s="85"/>
      <c r="D376" s="79"/>
      <c r="E376" s="86"/>
      <c r="F376" s="74" t="s">
        <v>109</v>
      </c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6"/>
      <c r="AS376" s="74" t="s">
        <v>110</v>
      </c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6"/>
      <c r="CB376" s="74" t="s">
        <v>14</v>
      </c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  <c r="CM376" s="75"/>
      <c r="CN376" s="75"/>
      <c r="CO376" s="75"/>
      <c r="CP376" s="75"/>
      <c r="CQ376" s="76"/>
      <c r="DE376" s="13"/>
    </row>
    <row r="377" spans="1:109" ht="15" customHeight="1" x14ac:dyDescent="0.25">
      <c r="A377" s="6"/>
      <c r="C377" s="85"/>
      <c r="D377" s="79"/>
      <c r="E377" s="86"/>
      <c r="F377" s="74" t="s">
        <v>111</v>
      </c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6"/>
      <c r="W377" s="74" t="s">
        <v>112</v>
      </c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6"/>
      <c r="AS377" s="74" t="s">
        <v>111</v>
      </c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6"/>
      <c r="BM377" s="74" t="s">
        <v>112</v>
      </c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6"/>
      <c r="CB377" s="74" t="s">
        <v>113</v>
      </c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  <c r="CM377" s="75"/>
      <c r="CN377" s="75"/>
      <c r="CO377" s="75"/>
      <c r="CP377" s="75"/>
      <c r="CQ377" s="76"/>
      <c r="DE377" s="13"/>
    </row>
    <row r="378" spans="1:109" ht="15" customHeight="1" x14ac:dyDescent="0.25">
      <c r="A378" s="6"/>
      <c r="C378" s="87"/>
      <c r="D378" s="88"/>
      <c r="E378" s="89"/>
      <c r="F378" s="74" t="s">
        <v>18</v>
      </c>
      <c r="G378" s="76"/>
      <c r="H378" s="74" t="s">
        <v>19</v>
      </c>
      <c r="I378" s="75"/>
      <c r="J378" s="75"/>
      <c r="K378" s="75"/>
      <c r="L378" s="76"/>
      <c r="M378" s="74" t="s">
        <v>20</v>
      </c>
      <c r="N378" s="75"/>
      <c r="O378" s="75"/>
      <c r="P378" s="75"/>
      <c r="Q378" s="76"/>
      <c r="R378" s="74" t="s">
        <v>114</v>
      </c>
      <c r="S378" s="75"/>
      <c r="T378" s="75"/>
      <c r="U378" s="75"/>
      <c r="V378" s="76"/>
      <c r="W378" s="74" t="s">
        <v>19</v>
      </c>
      <c r="X378" s="75"/>
      <c r="Y378" s="75"/>
      <c r="Z378" s="75"/>
      <c r="AA378" s="75"/>
      <c r="AB378" s="75"/>
      <c r="AC378" s="76"/>
      <c r="AD378" s="74" t="s">
        <v>20</v>
      </c>
      <c r="AE378" s="75"/>
      <c r="AF378" s="75"/>
      <c r="AG378" s="75"/>
      <c r="AH378" s="75"/>
      <c r="AI378" s="76"/>
      <c r="AJ378" s="74" t="s">
        <v>114</v>
      </c>
      <c r="AK378" s="75"/>
      <c r="AL378" s="75"/>
      <c r="AM378" s="75"/>
      <c r="AN378" s="75"/>
      <c r="AO378" s="75"/>
      <c r="AP378" s="75"/>
      <c r="AQ378" s="75"/>
      <c r="AR378" s="76"/>
      <c r="AS378" s="74" t="s">
        <v>18</v>
      </c>
      <c r="AT378" s="75"/>
      <c r="AU378" s="75"/>
      <c r="AV378" s="75"/>
      <c r="AW378" s="75"/>
      <c r="AX378" s="76"/>
      <c r="AY378" s="74" t="s">
        <v>19</v>
      </c>
      <c r="AZ378" s="75"/>
      <c r="BA378" s="75"/>
      <c r="BB378" s="76"/>
      <c r="BC378" s="74" t="s">
        <v>20</v>
      </c>
      <c r="BD378" s="75"/>
      <c r="BE378" s="75"/>
      <c r="BF378" s="75"/>
      <c r="BG378" s="76"/>
      <c r="BH378" s="74" t="s">
        <v>24</v>
      </c>
      <c r="BI378" s="75"/>
      <c r="BJ378" s="75"/>
      <c r="BK378" s="75"/>
      <c r="BL378" s="76"/>
      <c r="BM378" s="74" t="s">
        <v>19</v>
      </c>
      <c r="BN378" s="75"/>
      <c r="BO378" s="75"/>
      <c r="BP378" s="76"/>
      <c r="BQ378" s="74" t="s">
        <v>20</v>
      </c>
      <c r="BR378" s="75"/>
      <c r="BS378" s="75"/>
      <c r="BT378" s="75"/>
      <c r="BU378" s="75"/>
      <c r="BV378" s="75"/>
      <c r="BW378" s="76"/>
      <c r="BX378" s="74" t="s">
        <v>24</v>
      </c>
      <c r="BY378" s="75"/>
      <c r="BZ378" s="75"/>
      <c r="CA378" s="76"/>
      <c r="CB378" s="74" t="s">
        <v>18</v>
      </c>
      <c r="CC378" s="75"/>
      <c r="CD378" s="75"/>
      <c r="CE378" s="75"/>
      <c r="CF378" s="76"/>
      <c r="CG378" s="74" t="s">
        <v>19</v>
      </c>
      <c r="CH378" s="75"/>
      <c r="CI378" s="75"/>
      <c r="CJ378" s="76"/>
      <c r="CK378" s="74" t="s">
        <v>20</v>
      </c>
      <c r="CL378" s="75"/>
      <c r="CM378" s="76"/>
      <c r="CN378" s="74" t="s">
        <v>114</v>
      </c>
      <c r="CO378" s="75"/>
      <c r="CP378" s="75"/>
      <c r="CQ378" s="76"/>
      <c r="DE378" s="13"/>
    </row>
    <row r="379" spans="1:109" ht="15" customHeight="1" x14ac:dyDescent="0.25">
      <c r="A379" s="6"/>
      <c r="C379" s="91" t="s">
        <v>33</v>
      </c>
      <c r="D379" s="75"/>
      <c r="E379" s="76"/>
      <c r="F379" s="99">
        <f>SUM(F76,F177,F278)</f>
        <v>0</v>
      </c>
      <c r="G379" s="76"/>
      <c r="H379" s="99">
        <f>SUM(H76,H177,H278)</f>
        <v>0</v>
      </c>
      <c r="I379" s="75"/>
      <c r="J379" s="75"/>
      <c r="K379" s="75"/>
      <c r="L379" s="76"/>
      <c r="M379" s="99">
        <f>SUM(M76,M177,M278)</f>
        <v>0</v>
      </c>
      <c r="N379" s="75"/>
      <c r="O379" s="75"/>
      <c r="P379" s="75"/>
      <c r="Q379" s="76"/>
      <c r="R379" s="99">
        <f>SUM(R76,R177,R278)</f>
        <v>0</v>
      </c>
      <c r="S379" s="75"/>
      <c r="T379" s="75"/>
      <c r="U379" s="75"/>
      <c r="V379" s="76"/>
      <c r="W379" s="99">
        <f>SUM(W76,W177,W278)</f>
        <v>0</v>
      </c>
      <c r="X379" s="75"/>
      <c r="Y379" s="75"/>
      <c r="Z379" s="75"/>
      <c r="AA379" s="75"/>
      <c r="AB379" s="75"/>
      <c r="AC379" s="76"/>
      <c r="AD379" s="99">
        <f>SUM(AD76,AD177,AD278)</f>
        <v>0</v>
      </c>
      <c r="AE379" s="75"/>
      <c r="AF379" s="75"/>
      <c r="AG379" s="75"/>
      <c r="AH379" s="75"/>
      <c r="AI379" s="76"/>
      <c r="AJ379" s="99">
        <f>SUM(AJ76,AJ177,AJ278)</f>
        <v>0</v>
      </c>
      <c r="AK379" s="75"/>
      <c r="AL379" s="75"/>
      <c r="AM379" s="75"/>
      <c r="AN379" s="75"/>
      <c r="AO379" s="75"/>
      <c r="AP379" s="75"/>
      <c r="AQ379" s="75"/>
      <c r="AR379" s="76"/>
      <c r="AS379" s="99">
        <f>SUM(AS76,AS177,AS278)</f>
        <v>0</v>
      </c>
      <c r="AT379" s="75"/>
      <c r="AU379" s="75"/>
      <c r="AV379" s="75"/>
      <c r="AW379" s="75"/>
      <c r="AX379" s="76"/>
      <c r="AY379" s="99">
        <f>SUM(AY76,AY177,AY278)</f>
        <v>0</v>
      </c>
      <c r="AZ379" s="75"/>
      <c r="BA379" s="75"/>
      <c r="BB379" s="76"/>
      <c r="BC379" s="99">
        <f>SUM(BC76,BC177,BC278)</f>
        <v>0</v>
      </c>
      <c r="BD379" s="75"/>
      <c r="BE379" s="75"/>
      <c r="BF379" s="75"/>
      <c r="BG379" s="76"/>
      <c r="BH379" s="99">
        <f>SUM(BH76,BH177,BH278)</f>
        <v>0</v>
      </c>
      <c r="BI379" s="75"/>
      <c r="BJ379" s="75"/>
      <c r="BK379" s="75"/>
      <c r="BL379" s="76"/>
      <c r="BM379" s="99">
        <f>SUM(BM76,BM177,BM278)</f>
        <v>0</v>
      </c>
      <c r="BN379" s="75"/>
      <c r="BO379" s="75"/>
      <c r="BP379" s="76"/>
      <c r="BQ379" s="99">
        <f>SUM(BQ76,BQ177,BQ278)</f>
        <v>0</v>
      </c>
      <c r="BR379" s="75"/>
      <c r="BS379" s="75"/>
      <c r="BT379" s="75"/>
      <c r="BU379" s="75"/>
      <c r="BV379" s="75"/>
      <c r="BW379" s="76">
        <f>SUM(BW76,BW177,BW278)</f>
        <v>0</v>
      </c>
      <c r="BX379" s="99">
        <f>SUM(BX76,BX177,BX278)</f>
        <v>0</v>
      </c>
      <c r="BY379" s="75"/>
      <c r="BZ379" s="75"/>
      <c r="CA379" s="76"/>
      <c r="CB379" s="99">
        <f>SUM(CB76,CB177,CB278)</f>
        <v>0</v>
      </c>
      <c r="CC379" s="75"/>
      <c r="CD379" s="75"/>
      <c r="CE379" s="75"/>
      <c r="CF379" s="76"/>
      <c r="CG379" s="99">
        <f>SUM(CG76,CG177,CG278)</f>
        <v>0</v>
      </c>
      <c r="CH379" s="75"/>
      <c r="CI379" s="75"/>
      <c r="CJ379" s="76"/>
      <c r="CK379" s="99">
        <f>SUM(CK76,CK177,CK278)</f>
        <v>0</v>
      </c>
      <c r="CL379" s="75">
        <f>SUM(CL76,CL177,CL278)</f>
        <v>0</v>
      </c>
      <c r="CM379" s="76"/>
      <c r="CN379" s="99">
        <f>SUM(CN76,CN177,CN278)</f>
        <v>0</v>
      </c>
      <c r="CO379" s="75">
        <f>SUM(CO76,CO177,CO278)</f>
        <v>0</v>
      </c>
      <c r="CP379" s="75"/>
      <c r="CQ379" s="76"/>
      <c r="DE379" s="13"/>
    </row>
    <row r="380" spans="1:109" ht="15" customHeight="1" x14ac:dyDescent="0.25">
      <c r="A380" s="6"/>
      <c r="C380" s="91" t="s">
        <v>34</v>
      </c>
      <c r="D380" s="75"/>
      <c r="E380" s="76"/>
      <c r="F380" s="99">
        <f t="shared" ref="F380:F383" si="236">SUM(F77,F178,F279)</f>
        <v>11</v>
      </c>
      <c r="G380" s="76"/>
      <c r="H380" s="99">
        <f t="shared" ref="H380:H383" si="237">SUM(H77,H178,H279)</f>
        <v>4</v>
      </c>
      <c r="I380" s="75"/>
      <c r="J380" s="75"/>
      <c r="K380" s="75"/>
      <c r="L380" s="76"/>
      <c r="M380" s="99">
        <f t="shared" ref="M380:M383" si="238">SUM(M77,M178,M279)</f>
        <v>3</v>
      </c>
      <c r="N380" s="75"/>
      <c r="O380" s="75"/>
      <c r="P380" s="75"/>
      <c r="Q380" s="76"/>
      <c r="R380" s="99">
        <f t="shared" ref="R380:R383" si="239">SUM(R77,R178,R279)</f>
        <v>0</v>
      </c>
      <c r="S380" s="75"/>
      <c r="T380" s="75"/>
      <c r="U380" s="75"/>
      <c r="V380" s="76"/>
      <c r="W380" s="99">
        <f t="shared" ref="W380:W383" si="240">SUM(W77,W178,W279)</f>
        <v>1</v>
      </c>
      <c r="X380" s="75"/>
      <c r="Y380" s="75"/>
      <c r="Z380" s="75"/>
      <c r="AA380" s="75"/>
      <c r="AB380" s="75"/>
      <c r="AC380" s="76"/>
      <c r="AD380" s="99">
        <f t="shared" ref="AD380:AD383" si="241">SUM(AD77,AD178,AD279)</f>
        <v>4</v>
      </c>
      <c r="AE380" s="75"/>
      <c r="AF380" s="75"/>
      <c r="AG380" s="75"/>
      <c r="AH380" s="75"/>
      <c r="AI380" s="76"/>
      <c r="AJ380" s="99">
        <f t="shared" ref="AJ380:AJ383" si="242">SUM(AJ77,AJ178,AJ279)</f>
        <v>0</v>
      </c>
      <c r="AK380" s="75"/>
      <c r="AL380" s="75"/>
      <c r="AM380" s="75"/>
      <c r="AN380" s="75"/>
      <c r="AO380" s="75"/>
      <c r="AP380" s="75"/>
      <c r="AQ380" s="75"/>
      <c r="AR380" s="76"/>
      <c r="AS380" s="99">
        <f t="shared" ref="AS380:AS383" si="243">SUM(AS77,AS178,AS279)</f>
        <v>11</v>
      </c>
      <c r="AT380" s="75"/>
      <c r="AU380" s="75"/>
      <c r="AV380" s="75"/>
      <c r="AW380" s="75"/>
      <c r="AX380" s="76"/>
      <c r="AY380" s="99">
        <f t="shared" ref="AY380:AY383" si="244">SUM(AY77,AY178,AY279)</f>
        <v>4</v>
      </c>
      <c r="AZ380" s="75"/>
      <c r="BA380" s="75"/>
      <c r="BB380" s="76"/>
      <c r="BC380" s="99">
        <f t="shared" ref="BC380:BC383" si="245">SUM(BC77,BC178,BC279)</f>
        <v>3</v>
      </c>
      <c r="BD380" s="75"/>
      <c r="BE380" s="75"/>
      <c r="BF380" s="75"/>
      <c r="BG380" s="76"/>
      <c r="BH380" s="99">
        <f t="shared" ref="BH380:BH383" si="246">SUM(BH77,BH178,BH279)</f>
        <v>0</v>
      </c>
      <c r="BI380" s="75"/>
      <c r="BJ380" s="75"/>
      <c r="BK380" s="75"/>
      <c r="BL380" s="76"/>
      <c r="BM380" s="99">
        <f t="shared" ref="BM380:BM383" si="247">SUM(BM77,BM178,BM279)</f>
        <v>0</v>
      </c>
      <c r="BN380" s="75"/>
      <c r="BO380" s="75"/>
      <c r="BP380" s="76"/>
      <c r="BQ380" s="99">
        <f t="shared" ref="BQ380:BQ383" si="248">SUM(BQ77,BQ178,BQ279)</f>
        <v>2</v>
      </c>
      <c r="BR380" s="75"/>
      <c r="BS380" s="75"/>
      <c r="BT380" s="75"/>
      <c r="BU380" s="75"/>
      <c r="BV380" s="75"/>
      <c r="BW380" s="76">
        <f t="shared" ref="BW380:BX383" si="249">SUM(BW77,BW178,BW279)</f>
        <v>0</v>
      </c>
      <c r="BX380" s="167">
        <f t="shared" si="249"/>
        <v>0</v>
      </c>
      <c r="BY380" s="168"/>
      <c r="BZ380" s="168"/>
      <c r="CA380" s="169"/>
      <c r="CB380" s="99">
        <f t="shared" ref="CB380:CB383" si="250">SUM(CB77,CB178,CB279)</f>
        <v>9</v>
      </c>
      <c r="CC380" s="75"/>
      <c r="CD380" s="75"/>
      <c r="CE380" s="75"/>
      <c r="CF380" s="76"/>
      <c r="CG380" s="99">
        <f t="shared" ref="CG380:CG383" si="251">SUM(CG77,CG178,CG279)</f>
        <v>4</v>
      </c>
      <c r="CH380" s="75"/>
      <c r="CI380" s="75"/>
      <c r="CJ380" s="76"/>
      <c r="CK380" s="167">
        <f t="shared" ref="CK380:CL380" si="252">SUM(CK77,CK178,CK279)</f>
        <v>3</v>
      </c>
      <c r="CL380" s="168">
        <f t="shared" si="252"/>
        <v>0</v>
      </c>
      <c r="CM380" s="169"/>
      <c r="CN380" s="167">
        <f t="shared" ref="CN380:CO380" si="253">SUM(CN77,CN178,CN279)</f>
        <v>0</v>
      </c>
      <c r="CO380" s="168">
        <f t="shared" si="253"/>
        <v>0</v>
      </c>
      <c r="CP380" s="168"/>
      <c r="CQ380" s="169"/>
      <c r="DE380" s="13"/>
    </row>
    <row r="381" spans="1:109" ht="15" customHeight="1" x14ac:dyDescent="0.25">
      <c r="A381" s="6"/>
      <c r="C381" s="91" t="s">
        <v>35</v>
      </c>
      <c r="D381" s="75"/>
      <c r="E381" s="76"/>
      <c r="F381" s="99">
        <f t="shared" si="236"/>
        <v>194</v>
      </c>
      <c r="G381" s="76"/>
      <c r="H381" s="99">
        <f t="shared" si="237"/>
        <v>108</v>
      </c>
      <c r="I381" s="75"/>
      <c r="J381" s="75"/>
      <c r="K381" s="75"/>
      <c r="L381" s="76"/>
      <c r="M381" s="99">
        <f t="shared" si="238"/>
        <v>14</v>
      </c>
      <c r="N381" s="75"/>
      <c r="O381" s="75"/>
      <c r="P381" s="75"/>
      <c r="Q381" s="76"/>
      <c r="R381" s="99">
        <f t="shared" si="239"/>
        <v>0</v>
      </c>
      <c r="S381" s="75"/>
      <c r="T381" s="75"/>
      <c r="U381" s="75"/>
      <c r="V381" s="76"/>
      <c r="W381" s="99">
        <f t="shared" si="240"/>
        <v>3</v>
      </c>
      <c r="X381" s="75"/>
      <c r="Y381" s="75"/>
      <c r="Z381" s="75"/>
      <c r="AA381" s="75"/>
      <c r="AB381" s="75"/>
      <c r="AC381" s="76"/>
      <c r="AD381" s="99">
        <f t="shared" si="241"/>
        <v>122</v>
      </c>
      <c r="AE381" s="75"/>
      <c r="AF381" s="75"/>
      <c r="AG381" s="75"/>
      <c r="AH381" s="75"/>
      <c r="AI381" s="76"/>
      <c r="AJ381" s="99">
        <f t="shared" si="242"/>
        <v>0</v>
      </c>
      <c r="AK381" s="75"/>
      <c r="AL381" s="75"/>
      <c r="AM381" s="75"/>
      <c r="AN381" s="75"/>
      <c r="AO381" s="75"/>
      <c r="AP381" s="75"/>
      <c r="AQ381" s="75"/>
      <c r="AR381" s="76"/>
      <c r="AS381" s="99">
        <f t="shared" si="243"/>
        <v>189</v>
      </c>
      <c r="AT381" s="75"/>
      <c r="AU381" s="75"/>
      <c r="AV381" s="75"/>
      <c r="AW381" s="75"/>
      <c r="AX381" s="76"/>
      <c r="AY381" s="99">
        <f t="shared" si="244"/>
        <v>95</v>
      </c>
      <c r="AZ381" s="75"/>
      <c r="BA381" s="75"/>
      <c r="BB381" s="76"/>
      <c r="BC381" s="99">
        <f t="shared" si="245"/>
        <v>15</v>
      </c>
      <c r="BD381" s="75"/>
      <c r="BE381" s="75"/>
      <c r="BF381" s="75"/>
      <c r="BG381" s="76"/>
      <c r="BH381" s="99">
        <f t="shared" si="246"/>
        <v>4</v>
      </c>
      <c r="BI381" s="75"/>
      <c r="BJ381" s="75"/>
      <c r="BK381" s="75"/>
      <c r="BL381" s="76"/>
      <c r="BM381" s="99">
        <f t="shared" si="247"/>
        <v>2</v>
      </c>
      <c r="BN381" s="75"/>
      <c r="BO381" s="75"/>
      <c r="BP381" s="76"/>
      <c r="BQ381" s="99">
        <f t="shared" si="248"/>
        <v>56</v>
      </c>
      <c r="BR381" s="75"/>
      <c r="BS381" s="75"/>
      <c r="BT381" s="75"/>
      <c r="BU381" s="75"/>
      <c r="BV381" s="75"/>
      <c r="BW381" s="76">
        <f t="shared" si="249"/>
        <v>0</v>
      </c>
      <c r="BX381" s="167">
        <f t="shared" si="249"/>
        <v>0</v>
      </c>
      <c r="BY381" s="168"/>
      <c r="BZ381" s="168"/>
      <c r="CA381" s="169"/>
      <c r="CB381" s="99">
        <f t="shared" si="250"/>
        <v>146</v>
      </c>
      <c r="CC381" s="75"/>
      <c r="CD381" s="75"/>
      <c r="CE381" s="75"/>
      <c r="CF381" s="76"/>
      <c r="CG381" s="99">
        <f t="shared" si="251"/>
        <v>74</v>
      </c>
      <c r="CH381" s="75"/>
      <c r="CI381" s="75"/>
      <c r="CJ381" s="76"/>
      <c r="CK381" s="167">
        <f t="shared" ref="CK381:CL381" si="254">SUM(CK78,CK179,CK280)</f>
        <v>8</v>
      </c>
      <c r="CL381" s="168">
        <f t="shared" si="254"/>
        <v>0</v>
      </c>
      <c r="CM381" s="169"/>
      <c r="CN381" s="167">
        <f t="shared" ref="CN381:CO381" si="255">SUM(CN78,CN179,CN280)</f>
        <v>0</v>
      </c>
      <c r="CO381" s="168">
        <f t="shared" si="255"/>
        <v>0</v>
      </c>
      <c r="CP381" s="168"/>
      <c r="CQ381" s="169"/>
      <c r="DE381" s="13"/>
    </row>
    <row r="382" spans="1:109" ht="15" customHeight="1" x14ac:dyDescent="0.25">
      <c r="A382" s="6"/>
      <c r="C382" s="91" t="s">
        <v>36</v>
      </c>
      <c r="D382" s="75"/>
      <c r="E382" s="76"/>
      <c r="F382" s="99">
        <f t="shared" si="236"/>
        <v>94</v>
      </c>
      <c r="G382" s="76"/>
      <c r="H382" s="99">
        <f t="shared" si="237"/>
        <v>52</v>
      </c>
      <c r="I382" s="75"/>
      <c r="J382" s="75"/>
      <c r="K382" s="75"/>
      <c r="L382" s="76"/>
      <c r="M382" s="99">
        <f t="shared" si="238"/>
        <v>12</v>
      </c>
      <c r="N382" s="75"/>
      <c r="O382" s="75"/>
      <c r="P382" s="75"/>
      <c r="Q382" s="76"/>
      <c r="R382" s="99">
        <f t="shared" si="239"/>
        <v>0</v>
      </c>
      <c r="S382" s="75"/>
      <c r="T382" s="75"/>
      <c r="U382" s="75"/>
      <c r="V382" s="76"/>
      <c r="W382" s="99">
        <f t="shared" si="240"/>
        <v>2</v>
      </c>
      <c r="X382" s="75"/>
      <c r="Y382" s="75"/>
      <c r="Z382" s="75"/>
      <c r="AA382" s="75"/>
      <c r="AB382" s="75"/>
      <c r="AC382" s="76"/>
      <c r="AD382" s="99">
        <f t="shared" si="241"/>
        <v>70</v>
      </c>
      <c r="AE382" s="75"/>
      <c r="AF382" s="75"/>
      <c r="AG382" s="75"/>
      <c r="AH382" s="75"/>
      <c r="AI382" s="76"/>
      <c r="AJ382" s="99">
        <f t="shared" si="242"/>
        <v>0</v>
      </c>
      <c r="AK382" s="75"/>
      <c r="AL382" s="75"/>
      <c r="AM382" s="75"/>
      <c r="AN382" s="75"/>
      <c r="AO382" s="75"/>
      <c r="AP382" s="75"/>
      <c r="AQ382" s="75"/>
      <c r="AR382" s="76"/>
      <c r="AS382" s="99">
        <f t="shared" si="243"/>
        <v>90</v>
      </c>
      <c r="AT382" s="75"/>
      <c r="AU382" s="75"/>
      <c r="AV382" s="75"/>
      <c r="AW382" s="75"/>
      <c r="AX382" s="76"/>
      <c r="AY382" s="99">
        <f t="shared" si="244"/>
        <v>49</v>
      </c>
      <c r="AZ382" s="75"/>
      <c r="BA382" s="75"/>
      <c r="BB382" s="76"/>
      <c r="BC382" s="99">
        <f t="shared" si="245"/>
        <v>10</v>
      </c>
      <c r="BD382" s="75"/>
      <c r="BE382" s="75"/>
      <c r="BF382" s="75"/>
      <c r="BG382" s="76"/>
      <c r="BH382" s="99">
        <f t="shared" si="246"/>
        <v>0</v>
      </c>
      <c r="BI382" s="75"/>
      <c r="BJ382" s="75"/>
      <c r="BK382" s="75"/>
      <c r="BL382" s="76"/>
      <c r="BM382" s="99">
        <f t="shared" si="247"/>
        <v>2</v>
      </c>
      <c r="BN382" s="75"/>
      <c r="BO382" s="75"/>
      <c r="BP382" s="76"/>
      <c r="BQ382" s="99">
        <f t="shared" si="248"/>
        <v>40</v>
      </c>
      <c r="BR382" s="75"/>
      <c r="BS382" s="75"/>
      <c r="BT382" s="75"/>
      <c r="BU382" s="75"/>
      <c r="BV382" s="75"/>
      <c r="BW382" s="76">
        <f t="shared" si="249"/>
        <v>0</v>
      </c>
      <c r="BX382" s="167">
        <f t="shared" si="249"/>
        <v>0</v>
      </c>
      <c r="BY382" s="168"/>
      <c r="BZ382" s="168"/>
      <c r="CA382" s="169"/>
      <c r="CB382" s="99">
        <f t="shared" si="250"/>
        <v>67</v>
      </c>
      <c r="CC382" s="75"/>
      <c r="CD382" s="75"/>
      <c r="CE382" s="75"/>
      <c r="CF382" s="76"/>
      <c r="CG382" s="99">
        <f t="shared" si="251"/>
        <v>38</v>
      </c>
      <c r="CH382" s="75"/>
      <c r="CI382" s="75"/>
      <c r="CJ382" s="76"/>
      <c r="CK382" s="167">
        <f t="shared" ref="CK382:CL382" si="256">SUM(CK79,CK180,CK281)</f>
        <v>8</v>
      </c>
      <c r="CL382" s="168">
        <f t="shared" si="256"/>
        <v>0</v>
      </c>
      <c r="CM382" s="169"/>
      <c r="CN382" s="167">
        <f t="shared" ref="CN382:CO382" si="257">SUM(CN79,CN180,CN281)</f>
        <v>0</v>
      </c>
      <c r="CO382" s="168">
        <f t="shared" si="257"/>
        <v>0</v>
      </c>
      <c r="CP382" s="168"/>
      <c r="CQ382" s="169"/>
      <c r="DE382" s="13"/>
    </row>
    <row r="383" spans="1:109" ht="15" customHeight="1" x14ac:dyDescent="0.25">
      <c r="A383" s="6"/>
      <c r="C383" s="93" t="s">
        <v>37</v>
      </c>
      <c r="D383" s="75"/>
      <c r="E383" s="76"/>
      <c r="F383" s="106">
        <f t="shared" si="236"/>
        <v>299</v>
      </c>
      <c r="G383" s="76"/>
      <c r="H383" s="106">
        <f t="shared" si="237"/>
        <v>164</v>
      </c>
      <c r="I383" s="75"/>
      <c r="J383" s="75"/>
      <c r="K383" s="75"/>
      <c r="L383" s="76"/>
      <c r="M383" s="106">
        <f t="shared" si="238"/>
        <v>29</v>
      </c>
      <c r="N383" s="75"/>
      <c r="O383" s="75"/>
      <c r="P383" s="75"/>
      <c r="Q383" s="76"/>
      <c r="R383" s="106">
        <f t="shared" si="239"/>
        <v>0</v>
      </c>
      <c r="S383" s="75"/>
      <c r="T383" s="75"/>
      <c r="U383" s="75"/>
      <c r="V383" s="76"/>
      <c r="W383" s="106">
        <f t="shared" si="240"/>
        <v>6</v>
      </c>
      <c r="X383" s="75"/>
      <c r="Y383" s="75"/>
      <c r="Z383" s="75"/>
      <c r="AA383" s="75"/>
      <c r="AB383" s="75"/>
      <c r="AC383" s="76"/>
      <c r="AD383" s="106">
        <f t="shared" si="241"/>
        <v>196</v>
      </c>
      <c r="AE383" s="75"/>
      <c r="AF383" s="75"/>
      <c r="AG383" s="75"/>
      <c r="AH383" s="75"/>
      <c r="AI383" s="76"/>
      <c r="AJ383" s="106">
        <f t="shared" si="242"/>
        <v>0</v>
      </c>
      <c r="AK383" s="75"/>
      <c r="AL383" s="75"/>
      <c r="AM383" s="75"/>
      <c r="AN383" s="75"/>
      <c r="AO383" s="75"/>
      <c r="AP383" s="75"/>
      <c r="AQ383" s="75"/>
      <c r="AR383" s="76"/>
      <c r="AS383" s="106">
        <f t="shared" si="243"/>
        <v>290</v>
      </c>
      <c r="AT383" s="75"/>
      <c r="AU383" s="75"/>
      <c r="AV383" s="75"/>
      <c r="AW383" s="75"/>
      <c r="AX383" s="76"/>
      <c r="AY383" s="106">
        <f t="shared" si="244"/>
        <v>148</v>
      </c>
      <c r="AZ383" s="75"/>
      <c r="BA383" s="75"/>
      <c r="BB383" s="76"/>
      <c r="BC383" s="106">
        <f t="shared" si="245"/>
        <v>28</v>
      </c>
      <c r="BD383" s="75"/>
      <c r="BE383" s="75"/>
      <c r="BF383" s="75"/>
      <c r="BG383" s="76"/>
      <c r="BH383" s="106">
        <f t="shared" si="246"/>
        <v>4</v>
      </c>
      <c r="BI383" s="75"/>
      <c r="BJ383" s="75"/>
      <c r="BK383" s="75"/>
      <c r="BL383" s="76"/>
      <c r="BM383" s="106">
        <f t="shared" si="247"/>
        <v>4</v>
      </c>
      <c r="BN383" s="75"/>
      <c r="BO383" s="75"/>
      <c r="BP383" s="76"/>
      <c r="BQ383" s="106">
        <f t="shared" si="248"/>
        <v>98</v>
      </c>
      <c r="BR383" s="75"/>
      <c r="BS383" s="75"/>
      <c r="BT383" s="75"/>
      <c r="BU383" s="75"/>
      <c r="BV383" s="75"/>
      <c r="BW383" s="76">
        <f t="shared" si="249"/>
        <v>0</v>
      </c>
      <c r="BX383" s="170">
        <f t="shared" si="249"/>
        <v>0</v>
      </c>
      <c r="BY383" s="171"/>
      <c r="BZ383" s="171"/>
      <c r="CA383" s="172"/>
      <c r="CB383" s="106">
        <f t="shared" si="250"/>
        <v>222</v>
      </c>
      <c r="CC383" s="75"/>
      <c r="CD383" s="75"/>
      <c r="CE383" s="75"/>
      <c r="CF383" s="76"/>
      <c r="CG383" s="106">
        <f t="shared" si="251"/>
        <v>116</v>
      </c>
      <c r="CH383" s="75"/>
      <c r="CI383" s="75"/>
      <c r="CJ383" s="76"/>
      <c r="CK383" s="170">
        <f t="shared" ref="CK383:CL383" si="258">SUM(CK80,CK181,CK282)</f>
        <v>19</v>
      </c>
      <c r="CL383" s="171">
        <f t="shared" si="258"/>
        <v>0</v>
      </c>
      <c r="CM383" s="172"/>
      <c r="CN383" s="170">
        <f t="shared" ref="CN383:CO383" si="259">SUM(CN80,CN181,CN282)</f>
        <v>0</v>
      </c>
      <c r="CO383" s="171">
        <f t="shared" si="259"/>
        <v>0</v>
      </c>
      <c r="CP383" s="171"/>
      <c r="CQ383" s="172"/>
      <c r="DE383" s="13"/>
    </row>
    <row r="384" spans="1:109" ht="15" customHeight="1" x14ac:dyDescent="0.25">
      <c r="A384" s="6"/>
      <c r="DE384" s="13"/>
    </row>
    <row r="385" spans="1:109" ht="15" customHeight="1" x14ac:dyDescent="0.25">
      <c r="A385" s="6"/>
      <c r="DE385" s="13"/>
    </row>
    <row r="386" spans="1:109" ht="15" customHeight="1" x14ac:dyDescent="0.25">
      <c r="A386" s="102" t="s">
        <v>2</v>
      </c>
      <c r="B386" s="83"/>
      <c r="C386" s="83"/>
      <c r="D386" s="84"/>
      <c r="E386" s="78" t="s">
        <v>106</v>
      </c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  <c r="CM386" s="75"/>
      <c r="CN386" s="75"/>
      <c r="CO386" s="75"/>
      <c r="CP386" s="75"/>
      <c r="CQ386" s="75"/>
      <c r="CR386" s="75"/>
      <c r="CS386" s="75"/>
      <c r="CT386" s="75"/>
      <c r="CU386" s="75"/>
      <c r="CV386" s="75"/>
      <c r="CW386" s="75"/>
      <c r="CX386" s="75"/>
      <c r="CY386" s="75"/>
      <c r="CZ386" s="76"/>
      <c r="DE386" s="13"/>
    </row>
    <row r="387" spans="1:109" ht="15" customHeight="1" x14ac:dyDescent="0.25">
      <c r="A387" s="103"/>
      <c r="B387" s="79"/>
      <c r="C387" s="79"/>
      <c r="D387" s="86"/>
      <c r="E387" s="78" t="s">
        <v>109</v>
      </c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6"/>
      <c r="BN387" s="78" t="s">
        <v>110</v>
      </c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  <c r="CM387" s="75"/>
      <c r="CN387" s="75"/>
      <c r="CO387" s="75"/>
      <c r="CP387" s="75"/>
      <c r="CQ387" s="75"/>
      <c r="CR387" s="75"/>
      <c r="CS387" s="75"/>
      <c r="CT387" s="75"/>
      <c r="CU387" s="75"/>
      <c r="CV387" s="75"/>
      <c r="CW387" s="75"/>
      <c r="CX387" s="75"/>
      <c r="CY387" s="75"/>
      <c r="CZ387" s="76"/>
      <c r="DE387" s="13"/>
    </row>
    <row r="388" spans="1:109" ht="15" customHeight="1" x14ac:dyDescent="0.25">
      <c r="A388" s="103"/>
      <c r="B388" s="79"/>
      <c r="C388" s="79"/>
      <c r="D388" s="86"/>
      <c r="E388" s="74" t="s">
        <v>113</v>
      </c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6"/>
      <c r="Y388" s="74" t="s">
        <v>115</v>
      </c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6"/>
      <c r="AU388" s="74" t="s">
        <v>116</v>
      </c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6"/>
      <c r="BN388" s="74" t="s">
        <v>117</v>
      </c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6"/>
      <c r="CH388" s="74" t="s">
        <v>115</v>
      </c>
      <c r="CI388" s="75"/>
      <c r="CJ388" s="75"/>
      <c r="CK388" s="75"/>
      <c r="CL388" s="75"/>
      <c r="CM388" s="75"/>
      <c r="CN388" s="75"/>
      <c r="CO388" s="75"/>
      <c r="CP388" s="75"/>
      <c r="CQ388" s="75"/>
      <c r="CR388" s="76"/>
      <c r="CS388" s="74" t="s">
        <v>118</v>
      </c>
      <c r="CT388" s="75"/>
      <c r="CU388" s="75"/>
      <c r="CV388" s="75"/>
      <c r="CW388" s="75"/>
      <c r="CX388" s="75"/>
      <c r="CY388" s="75"/>
      <c r="CZ388" s="76"/>
      <c r="DE388" s="13"/>
    </row>
    <row r="389" spans="1:109" ht="15" customHeight="1" x14ac:dyDescent="0.25">
      <c r="A389" s="104"/>
      <c r="B389" s="88"/>
      <c r="C389" s="88"/>
      <c r="D389" s="89"/>
      <c r="E389" s="74" t="s">
        <v>18</v>
      </c>
      <c r="F389" s="75"/>
      <c r="G389" s="76"/>
      <c r="I389" s="74" t="s">
        <v>19</v>
      </c>
      <c r="J389" s="75"/>
      <c r="K389" s="75"/>
      <c r="L389" s="75"/>
      <c r="M389" s="76"/>
      <c r="N389" s="74" t="s">
        <v>20</v>
      </c>
      <c r="O389" s="75"/>
      <c r="P389" s="75"/>
      <c r="Q389" s="75"/>
      <c r="R389" s="76"/>
      <c r="S389" s="74" t="s">
        <v>114</v>
      </c>
      <c r="T389" s="75"/>
      <c r="U389" s="75"/>
      <c r="V389" s="75"/>
      <c r="W389" s="76"/>
      <c r="Y389" s="74" t="s">
        <v>19</v>
      </c>
      <c r="Z389" s="75"/>
      <c r="AA389" s="75"/>
      <c r="AB389" s="75"/>
      <c r="AC389" s="75"/>
      <c r="AD389" s="76"/>
      <c r="AE389" s="74" t="s">
        <v>20</v>
      </c>
      <c r="AF389" s="75"/>
      <c r="AG389" s="75"/>
      <c r="AH389" s="75"/>
      <c r="AI389" s="75"/>
      <c r="AJ389" s="76"/>
      <c r="AK389" s="74" t="s">
        <v>114</v>
      </c>
      <c r="AL389" s="75"/>
      <c r="AM389" s="75"/>
      <c r="AN389" s="75"/>
      <c r="AO389" s="75"/>
      <c r="AP389" s="75"/>
      <c r="AQ389" s="75"/>
      <c r="AR389" s="75"/>
      <c r="AS389" s="75"/>
      <c r="AT389" s="76"/>
      <c r="AU389" s="74" t="s">
        <v>18</v>
      </c>
      <c r="AV389" s="75"/>
      <c r="AW389" s="75"/>
      <c r="AX389" s="75"/>
      <c r="AY389" s="76"/>
      <c r="AZ389" s="74" t="s">
        <v>19</v>
      </c>
      <c r="BA389" s="75"/>
      <c r="BB389" s="75"/>
      <c r="BC389" s="76"/>
      <c r="BD389" s="74" t="s">
        <v>20</v>
      </c>
      <c r="BE389" s="75"/>
      <c r="BF389" s="75"/>
      <c r="BG389" s="75"/>
      <c r="BH389" s="75"/>
      <c r="BI389" s="76"/>
      <c r="BJ389" s="74" t="s">
        <v>114</v>
      </c>
      <c r="BK389" s="75"/>
      <c r="BL389" s="75"/>
      <c r="BM389" s="76"/>
      <c r="BN389" s="74" t="s">
        <v>18</v>
      </c>
      <c r="BO389" s="75"/>
      <c r="BP389" s="75"/>
      <c r="BQ389" s="76"/>
      <c r="BR389" s="74" t="s">
        <v>19</v>
      </c>
      <c r="BS389" s="75"/>
      <c r="BT389" s="75"/>
      <c r="BU389" s="75"/>
      <c r="BV389" s="75"/>
      <c r="BW389" s="75"/>
      <c r="BX389" s="76"/>
      <c r="BY389" s="74" t="s">
        <v>20</v>
      </c>
      <c r="BZ389" s="75"/>
      <c r="CA389" s="75"/>
      <c r="CB389" s="76"/>
      <c r="CC389" s="74" t="s">
        <v>114</v>
      </c>
      <c r="CD389" s="75"/>
      <c r="CE389" s="75"/>
      <c r="CF389" s="75"/>
      <c r="CG389" s="76"/>
      <c r="CH389" s="74" t="s">
        <v>19</v>
      </c>
      <c r="CI389" s="75"/>
      <c r="CJ389" s="75"/>
      <c r="CK389" s="76"/>
      <c r="CL389" s="74" t="s">
        <v>20</v>
      </c>
      <c r="CM389" s="75"/>
      <c r="CN389" s="76"/>
      <c r="CO389" s="74" t="s">
        <v>114</v>
      </c>
      <c r="CP389" s="75"/>
      <c r="CQ389" s="75"/>
      <c r="CR389" s="76"/>
      <c r="CS389" s="74" t="s">
        <v>31</v>
      </c>
      <c r="CT389" s="75"/>
      <c r="CU389" s="75"/>
      <c r="CV389" s="75"/>
      <c r="CW389" s="76"/>
      <c r="CX389" s="74" t="s">
        <v>114</v>
      </c>
      <c r="CY389" s="75"/>
      <c r="CZ389" s="76"/>
      <c r="DE389" s="13"/>
    </row>
    <row r="390" spans="1:109" ht="15" customHeight="1" x14ac:dyDescent="0.25">
      <c r="A390" s="105" t="s">
        <v>33</v>
      </c>
      <c r="B390" s="75"/>
      <c r="C390" s="75"/>
      <c r="D390" s="76"/>
      <c r="E390" s="99">
        <f>SUM(E87,E188,E289)</f>
        <v>0</v>
      </c>
      <c r="F390" s="75"/>
      <c r="G390" s="76"/>
      <c r="I390" s="99">
        <f>SUM(I87,I188,I289)</f>
        <v>0</v>
      </c>
      <c r="J390" s="75"/>
      <c r="K390" s="75"/>
      <c r="L390" s="75"/>
      <c r="M390" s="76"/>
      <c r="N390" s="99">
        <f>SUM(N87,N188,N289)</f>
        <v>0</v>
      </c>
      <c r="O390" s="75"/>
      <c r="P390" s="75"/>
      <c r="Q390" s="75"/>
      <c r="R390" s="76"/>
      <c r="S390" s="99">
        <f>SUM(S87,S188,S289)</f>
        <v>0</v>
      </c>
      <c r="T390" s="75"/>
      <c r="U390" s="75"/>
      <c r="V390" s="75"/>
      <c r="W390" s="76"/>
      <c r="Y390" s="99">
        <f t="shared" ref="Y390:Y394" si="260">SUM(Y87,Y188,Y289)</f>
        <v>0</v>
      </c>
      <c r="Z390" s="75"/>
      <c r="AA390" s="75">
        <f t="shared" ref="AA390:AA394" si="261">SUM(AA87,AA188,AA289)</f>
        <v>0</v>
      </c>
      <c r="AB390" s="75"/>
      <c r="AC390" s="75">
        <f t="shared" ref="AC390:AC394" si="262">SUM(AC87,AC188,AC289)</f>
        <v>0</v>
      </c>
      <c r="AD390" s="76"/>
      <c r="AE390" s="99">
        <f>SUM(AE87,AE188,AE289)</f>
        <v>0</v>
      </c>
      <c r="AF390" s="75"/>
      <c r="AG390" s="75"/>
      <c r="AH390" s="75"/>
      <c r="AI390" s="75"/>
      <c r="AJ390" s="76"/>
      <c r="AK390" s="99">
        <f>SUM(AK87,AK188,AK289)</f>
        <v>0</v>
      </c>
      <c r="AL390" s="75"/>
      <c r="AM390" s="75"/>
      <c r="AN390" s="75"/>
      <c r="AO390" s="75"/>
      <c r="AP390" s="75"/>
      <c r="AQ390" s="75"/>
      <c r="AR390" s="75"/>
      <c r="AS390" s="75"/>
      <c r="AT390" s="76"/>
      <c r="AU390" s="99">
        <f>SUM(AU87,AU188,AU289)</f>
        <v>0</v>
      </c>
      <c r="AV390" s="75"/>
      <c r="AW390" s="75"/>
      <c r="AX390" s="75"/>
      <c r="AY390" s="76"/>
      <c r="AZ390" s="99">
        <f>SUM(AZ87,AZ188,AZ289)</f>
        <v>0</v>
      </c>
      <c r="BA390" s="75"/>
      <c r="BB390" s="75"/>
      <c r="BC390" s="76"/>
      <c r="BD390" s="99">
        <f>SUM(BD87,BD188,BD289)</f>
        <v>0</v>
      </c>
      <c r="BE390" s="75">
        <f>SUM(BE87,BE188,BE289)</f>
        <v>0</v>
      </c>
      <c r="BF390" s="75"/>
      <c r="BG390" s="75"/>
      <c r="BH390" s="75"/>
      <c r="BI390" s="76"/>
      <c r="BJ390" s="99">
        <f>SUM(BJ87,BJ188,BJ289)</f>
        <v>0</v>
      </c>
      <c r="BK390" s="75"/>
      <c r="BL390" s="75"/>
      <c r="BM390" s="76"/>
      <c r="BN390" s="99">
        <f>SUM(BN87,BN188,BN289)</f>
        <v>0</v>
      </c>
      <c r="BO390" s="75"/>
      <c r="BP390" s="75"/>
      <c r="BQ390" s="76"/>
      <c r="BR390" s="99">
        <f>SUM(BR87,BR188,BR289)</f>
        <v>0</v>
      </c>
      <c r="BS390" s="75"/>
      <c r="BT390" s="75"/>
      <c r="BU390" s="75"/>
      <c r="BV390" s="75"/>
      <c r="BW390" s="75"/>
      <c r="BX390" s="76">
        <f>SUM(BX87,BX188,BX289)</f>
        <v>0</v>
      </c>
      <c r="BY390" s="99">
        <f>SUM(BY87,BY188,BY289)</f>
        <v>0</v>
      </c>
      <c r="BZ390" s="75"/>
      <c r="CA390" s="75"/>
      <c r="CB390" s="76"/>
      <c r="CC390" s="99">
        <f>SUM(CC87,CC188,CC289)</f>
        <v>0</v>
      </c>
      <c r="CD390" s="75"/>
      <c r="CE390" s="75"/>
      <c r="CF390" s="75"/>
      <c r="CG390" s="76"/>
      <c r="CH390" s="99">
        <f>SUM(CH87,CH188,CH289)</f>
        <v>0</v>
      </c>
      <c r="CI390" s="75"/>
      <c r="CJ390" s="75"/>
      <c r="CK390" s="76"/>
      <c r="CL390" s="99">
        <f>SUM(CL87,CL188,CL289)</f>
        <v>0</v>
      </c>
      <c r="CM390" s="75">
        <f>SUM(CM87,CM188,CM289)</f>
        <v>0</v>
      </c>
      <c r="CN390" s="76"/>
      <c r="CO390" s="99">
        <f>SUM(CO87,CO188,CO289)</f>
        <v>0</v>
      </c>
      <c r="CP390" s="75">
        <f>SUM(CP87,CP188,CP289)</f>
        <v>0</v>
      </c>
      <c r="CQ390" s="75"/>
      <c r="CR390" s="76"/>
      <c r="CS390" s="99">
        <f>SUM(CS87,CS188,CS289)</f>
        <v>0</v>
      </c>
      <c r="CT390" s="75"/>
      <c r="CU390" s="75"/>
      <c r="CV390" s="75"/>
      <c r="CW390" s="76">
        <f>SUM(CW87,CW188,CW289)</f>
        <v>0</v>
      </c>
      <c r="CX390" s="99">
        <f>SUM(CX87,CX188,CX289)</f>
        <v>0</v>
      </c>
      <c r="CY390" s="75"/>
      <c r="CZ390" s="76"/>
      <c r="DE390" s="13"/>
    </row>
    <row r="391" spans="1:109" ht="15" customHeight="1" x14ac:dyDescent="0.25">
      <c r="A391" s="105" t="s">
        <v>34</v>
      </c>
      <c r="B391" s="75"/>
      <c r="C391" s="75"/>
      <c r="D391" s="76"/>
      <c r="E391" s="99">
        <f t="shared" ref="E391:E394" si="263">SUM(E88,E189,E290)</f>
        <v>2</v>
      </c>
      <c r="F391" s="75"/>
      <c r="G391" s="76"/>
      <c r="I391" s="99">
        <f t="shared" ref="I391:I394" si="264">SUM(I88,I189,I290)</f>
        <v>0</v>
      </c>
      <c r="J391" s="75"/>
      <c r="K391" s="75"/>
      <c r="L391" s="75"/>
      <c r="M391" s="76"/>
      <c r="N391" s="99">
        <f t="shared" ref="N391:N394" si="265">SUM(N88,N189,N290)</f>
        <v>0</v>
      </c>
      <c r="O391" s="75"/>
      <c r="P391" s="75"/>
      <c r="Q391" s="75"/>
      <c r="R391" s="76"/>
      <c r="S391" s="99">
        <f t="shared" ref="S391:S394" si="266">SUM(S88,S189,S290)</f>
        <v>0</v>
      </c>
      <c r="T391" s="75"/>
      <c r="U391" s="75"/>
      <c r="V391" s="75"/>
      <c r="W391" s="76"/>
      <c r="Y391" s="99">
        <f t="shared" si="260"/>
        <v>0</v>
      </c>
      <c r="Z391" s="75"/>
      <c r="AA391" s="75">
        <f t="shared" si="261"/>
        <v>0</v>
      </c>
      <c r="AB391" s="75"/>
      <c r="AC391" s="75">
        <f t="shared" si="262"/>
        <v>0</v>
      </c>
      <c r="AD391" s="76"/>
      <c r="AE391" s="99">
        <f t="shared" ref="AE391:AE394" si="267">SUM(AE88,AE189,AE290)</f>
        <v>0</v>
      </c>
      <c r="AF391" s="75"/>
      <c r="AG391" s="75"/>
      <c r="AH391" s="75"/>
      <c r="AI391" s="75"/>
      <c r="AJ391" s="76"/>
      <c r="AK391" s="99">
        <f t="shared" ref="AK391:AK394" si="268">SUM(AK88,AK189,AK290)</f>
        <v>0</v>
      </c>
      <c r="AL391" s="75"/>
      <c r="AM391" s="75"/>
      <c r="AN391" s="75"/>
      <c r="AO391" s="75"/>
      <c r="AP391" s="75"/>
      <c r="AQ391" s="75"/>
      <c r="AR391" s="75"/>
      <c r="AS391" s="75"/>
      <c r="AT391" s="76"/>
      <c r="AU391" s="99">
        <f t="shared" ref="AU391:AU394" si="269">SUM(AU88,AU189,AU290)</f>
        <v>0</v>
      </c>
      <c r="AV391" s="75"/>
      <c r="AW391" s="75"/>
      <c r="AX391" s="75"/>
      <c r="AY391" s="76"/>
      <c r="AZ391" s="99">
        <f t="shared" ref="AZ391:AZ394" si="270">SUM(AZ88,AZ189,AZ290)</f>
        <v>0</v>
      </c>
      <c r="BA391" s="75"/>
      <c r="BB391" s="75"/>
      <c r="BC391" s="76"/>
      <c r="BD391" s="167">
        <f t="shared" ref="BD391:BE391" si="271">SUM(BD88,BD189,BD290)</f>
        <v>0</v>
      </c>
      <c r="BE391" s="168">
        <f t="shared" si="271"/>
        <v>0</v>
      </c>
      <c r="BF391" s="168"/>
      <c r="BG391" s="168"/>
      <c r="BH391" s="168"/>
      <c r="BI391" s="169"/>
      <c r="BJ391" s="99">
        <f t="shared" ref="BJ391:BJ394" si="272">SUM(BJ88,BJ189,BJ290)</f>
        <v>0</v>
      </c>
      <c r="BK391" s="75"/>
      <c r="BL391" s="75"/>
      <c r="BM391" s="76"/>
      <c r="BN391" s="99">
        <f t="shared" ref="BN391:BN394" si="273">SUM(BN88,BN189,BN290)</f>
        <v>2</v>
      </c>
      <c r="BO391" s="75"/>
      <c r="BP391" s="75"/>
      <c r="BQ391" s="76"/>
      <c r="BR391" s="99">
        <f t="shared" ref="BR391:BR394" si="274">SUM(BR88,BR189,BR290)</f>
        <v>0</v>
      </c>
      <c r="BS391" s="75"/>
      <c r="BT391" s="75"/>
      <c r="BU391" s="75"/>
      <c r="BV391" s="75"/>
      <c r="BW391" s="75"/>
      <c r="BX391" s="76">
        <f t="shared" ref="BX391:BY394" si="275">SUM(BX88,BX189,BX290)</f>
        <v>0</v>
      </c>
      <c r="BY391" s="167">
        <f t="shared" si="275"/>
        <v>0</v>
      </c>
      <c r="BZ391" s="168"/>
      <c r="CA391" s="168"/>
      <c r="CB391" s="169"/>
      <c r="CC391" s="99">
        <f t="shared" ref="CC391:CC394" si="276">SUM(CC88,CC189,CC290)</f>
        <v>0</v>
      </c>
      <c r="CD391" s="75"/>
      <c r="CE391" s="75"/>
      <c r="CF391" s="75"/>
      <c r="CG391" s="76"/>
      <c r="CH391" s="99">
        <f t="shared" ref="CH391:CH394" si="277">SUM(CH88,CH189,CH290)</f>
        <v>0</v>
      </c>
      <c r="CI391" s="75"/>
      <c r="CJ391" s="75"/>
      <c r="CK391" s="76"/>
      <c r="CL391" s="167">
        <f t="shared" ref="CL391:CM391" si="278">SUM(CL88,CL189,CL290)</f>
        <v>0</v>
      </c>
      <c r="CM391" s="168">
        <f t="shared" si="278"/>
        <v>0</v>
      </c>
      <c r="CN391" s="169"/>
      <c r="CO391" s="167">
        <f t="shared" ref="CO391:CP391" si="279">SUM(CO88,CO189,CO290)</f>
        <v>0</v>
      </c>
      <c r="CP391" s="168">
        <f t="shared" si="279"/>
        <v>0</v>
      </c>
      <c r="CQ391" s="168"/>
      <c r="CR391" s="169"/>
      <c r="CS391" s="99">
        <f t="shared" ref="CS391:CS394" si="280">SUM(CS88,CS189,CS290)</f>
        <v>0</v>
      </c>
      <c r="CT391" s="75"/>
      <c r="CU391" s="75"/>
      <c r="CV391" s="75"/>
      <c r="CW391" s="76">
        <f t="shared" ref="CW391:CX394" si="281">SUM(CW88,CW189,CW290)</f>
        <v>0</v>
      </c>
      <c r="CX391" s="167">
        <f t="shared" si="281"/>
        <v>0</v>
      </c>
      <c r="CY391" s="168"/>
      <c r="CZ391" s="169"/>
      <c r="DE391" s="13"/>
    </row>
    <row r="392" spans="1:109" ht="15" customHeight="1" x14ac:dyDescent="0.25">
      <c r="A392" s="105" t="s">
        <v>35</v>
      </c>
      <c r="B392" s="75"/>
      <c r="C392" s="75"/>
      <c r="D392" s="76"/>
      <c r="E392" s="99">
        <f t="shared" si="263"/>
        <v>32</v>
      </c>
      <c r="F392" s="75"/>
      <c r="G392" s="76"/>
      <c r="I392" s="99">
        <f t="shared" si="264"/>
        <v>5</v>
      </c>
      <c r="J392" s="75"/>
      <c r="K392" s="75"/>
      <c r="L392" s="75"/>
      <c r="M392" s="76"/>
      <c r="N392" s="99">
        <f t="shared" si="265"/>
        <v>0</v>
      </c>
      <c r="O392" s="75"/>
      <c r="P392" s="75"/>
      <c r="Q392" s="75"/>
      <c r="R392" s="76"/>
      <c r="S392" s="99">
        <f t="shared" si="266"/>
        <v>0</v>
      </c>
      <c r="T392" s="75"/>
      <c r="U392" s="75"/>
      <c r="V392" s="75"/>
      <c r="W392" s="76"/>
      <c r="Y392" s="99">
        <f t="shared" si="260"/>
        <v>0</v>
      </c>
      <c r="Z392" s="75"/>
      <c r="AA392" s="75">
        <f t="shared" si="261"/>
        <v>0</v>
      </c>
      <c r="AB392" s="75"/>
      <c r="AC392" s="75">
        <f t="shared" si="262"/>
        <v>0</v>
      </c>
      <c r="AD392" s="76"/>
      <c r="AE392" s="99">
        <f t="shared" si="267"/>
        <v>2</v>
      </c>
      <c r="AF392" s="75"/>
      <c r="AG392" s="75"/>
      <c r="AH392" s="75"/>
      <c r="AI392" s="75"/>
      <c r="AJ392" s="76"/>
      <c r="AK392" s="99">
        <f t="shared" si="268"/>
        <v>0</v>
      </c>
      <c r="AL392" s="75"/>
      <c r="AM392" s="75"/>
      <c r="AN392" s="75"/>
      <c r="AO392" s="75"/>
      <c r="AP392" s="75"/>
      <c r="AQ392" s="75"/>
      <c r="AR392" s="75"/>
      <c r="AS392" s="75"/>
      <c r="AT392" s="76"/>
      <c r="AU392" s="99">
        <f t="shared" si="269"/>
        <v>0</v>
      </c>
      <c r="AV392" s="75"/>
      <c r="AW392" s="75"/>
      <c r="AX392" s="75"/>
      <c r="AY392" s="76"/>
      <c r="AZ392" s="99">
        <f t="shared" si="270"/>
        <v>0</v>
      </c>
      <c r="BA392" s="75"/>
      <c r="BB392" s="75"/>
      <c r="BC392" s="76"/>
      <c r="BD392" s="167">
        <f t="shared" ref="BD392:BE392" si="282">SUM(BD89,BD190,BD291)</f>
        <v>0</v>
      </c>
      <c r="BE392" s="168">
        <f t="shared" si="282"/>
        <v>0</v>
      </c>
      <c r="BF392" s="168"/>
      <c r="BG392" s="168"/>
      <c r="BH392" s="168"/>
      <c r="BI392" s="169"/>
      <c r="BJ392" s="99">
        <f t="shared" si="272"/>
        <v>0</v>
      </c>
      <c r="BK392" s="75"/>
      <c r="BL392" s="75"/>
      <c r="BM392" s="76"/>
      <c r="BN392" s="99">
        <f t="shared" si="273"/>
        <v>30</v>
      </c>
      <c r="BO392" s="75"/>
      <c r="BP392" s="75"/>
      <c r="BQ392" s="76"/>
      <c r="BR392" s="99">
        <f t="shared" si="274"/>
        <v>5</v>
      </c>
      <c r="BS392" s="75"/>
      <c r="BT392" s="75"/>
      <c r="BU392" s="75"/>
      <c r="BV392" s="75"/>
      <c r="BW392" s="75"/>
      <c r="BX392" s="76">
        <f t="shared" si="275"/>
        <v>0</v>
      </c>
      <c r="BY392" s="167">
        <f t="shared" si="275"/>
        <v>0</v>
      </c>
      <c r="BZ392" s="168"/>
      <c r="CA392" s="168"/>
      <c r="CB392" s="169"/>
      <c r="CC392" s="99">
        <f t="shared" si="276"/>
        <v>0</v>
      </c>
      <c r="CD392" s="75"/>
      <c r="CE392" s="75"/>
      <c r="CF392" s="75"/>
      <c r="CG392" s="76"/>
      <c r="CH392" s="99">
        <f t="shared" si="277"/>
        <v>0</v>
      </c>
      <c r="CI392" s="75"/>
      <c r="CJ392" s="75"/>
      <c r="CK392" s="76"/>
      <c r="CL392" s="167">
        <f t="shared" ref="CL392:CM392" si="283">SUM(CL89,CL190,CL291)</f>
        <v>2</v>
      </c>
      <c r="CM392" s="168">
        <f t="shared" si="283"/>
        <v>0</v>
      </c>
      <c r="CN392" s="169"/>
      <c r="CO392" s="167">
        <f t="shared" ref="CO392:CP392" si="284">SUM(CO89,CO190,CO291)</f>
        <v>0</v>
      </c>
      <c r="CP392" s="168">
        <f t="shared" si="284"/>
        <v>0</v>
      </c>
      <c r="CQ392" s="168"/>
      <c r="CR392" s="169"/>
      <c r="CS392" s="99">
        <f t="shared" si="280"/>
        <v>0</v>
      </c>
      <c r="CT392" s="75"/>
      <c r="CU392" s="75"/>
      <c r="CV392" s="75"/>
      <c r="CW392" s="76">
        <f t="shared" si="281"/>
        <v>0</v>
      </c>
      <c r="CX392" s="167">
        <f t="shared" si="281"/>
        <v>0</v>
      </c>
      <c r="CY392" s="168"/>
      <c r="CZ392" s="169"/>
      <c r="DE392" s="13"/>
    </row>
    <row r="393" spans="1:109" ht="15" customHeight="1" x14ac:dyDescent="0.25">
      <c r="A393" s="105" t="s">
        <v>36</v>
      </c>
      <c r="B393" s="75"/>
      <c r="C393" s="75"/>
      <c r="D393" s="76"/>
      <c r="E393" s="99">
        <f t="shared" si="263"/>
        <v>4</v>
      </c>
      <c r="F393" s="75"/>
      <c r="G393" s="76"/>
      <c r="I393" s="99">
        <f t="shared" si="264"/>
        <v>3</v>
      </c>
      <c r="J393" s="75"/>
      <c r="K393" s="75"/>
      <c r="L393" s="75"/>
      <c r="M393" s="76"/>
      <c r="N393" s="99">
        <f t="shared" si="265"/>
        <v>1</v>
      </c>
      <c r="O393" s="75"/>
      <c r="P393" s="75"/>
      <c r="Q393" s="75"/>
      <c r="R393" s="76"/>
      <c r="S393" s="99">
        <f t="shared" si="266"/>
        <v>0</v>
      </c>
      <c r="T393" s="75"/>
      <c r="U393" s="75"/>
      <c r="V393" s="75"/>
      <c r="W393" s="76"/>
      <c r="Y393" s="99">
        <f t="shared" si="260"/>
        <v>0</v>
      </c>
      <c r="Z393" s="75"/>
      <c r="AA393" s="75">
        <f t="shared" si="261"/>
        <v>0</v>
      </c>
      <c r="AB393" s="75"/>
      <c r="AC393" s="75">
        <f t="shared" si="262"/>
        <v>0</v>
      </c>
      <c r="AD393" s="76"/>
      <c r="AE393" s="99">
        <f t="shared" si="267"/>
        <v>2</v>
      </c>
      <c r="AF393" s="75"/>
      <c r="AG393" s="75"/>
      <c r="AH393" s="75"/>
      <c r="AI393" s="75"/>
      <c r="AJ393" s="76"/>
      <c r="AK393" s="99">
        <f t="shared" si="268"/>
        <v>0</v>
      </c>
      <c r="AL393" s="75"/>
      <c r="AM393" s="75"/>
      <c r="AN393" s="75"/>
      <c r="AO393" s="75"/>
      <c r="AP393" s="75"/>
      <c r="AQ393" s="75"/>
      <c r="AR393" s="75"/>
      <c r="AS393" s="75"/>
      <c r="AT393" s="76"/>
      <c r="AU393" s="99">
        <f t="shared" si="269"/>
        <v>0</v>
      </c>
      <c r="AV393" s="75"/>
      <c r="AW393" s="75"/>
      <c r="AX393" s="75"/>
      <c r="AY393" s="76"/>
      <c r="AZ393" s="99">
        <f t="shared" si="270"/>
        <v>0</v>
      </c>
      <c r="BA393" s="75"/>
      <c r="BB393" s="75"/>
      <c r="BC393" s="76"/>
      <c r="BD393" s="167">
        <f t="shared" ref="BD393:BE393" si="285">SUM(BD90,BD191,BD292)</f>
        <v>0</v>
      </c>
      <c r="BE393" s="168">
        <f t="shared" si="285"/>
        <v>0</v>
      </c>
      <c r="BF393" s="168"/>
      <c r="BG393" s="168"/>
      <c r="BH393" s="168"/>
      <c r="BI393" s="169"/>
      <c r="BJ393" s="99">
        <f t="shared" si="272"/>
        <v>0</v>
      </c>
      <c r="BK393" s="75"/>
      <c r="BL393" s="75"/>
      <c r="BM393" s="76"/>
      <c r="BN393" s="99">
        <f t="shared" si="273"/>
        <v>5</v>
      </c>
      <c r="BO393" s="75"/>
      <c r="BP393" s="75"/>
      <c r="BQ393" s="76"/>
      <c r="BR393" s="99">
        <f t="shared" si="274"/>
        <v>3</v>
      </c>
      <c r="BS393" s="75"/>
      <c r="BT393" s="75"/>
      <c r="BU393" s="75"/>
      <c r="BV393" s="75"/>
      <c r="BW393" s="75"/>
      <c r="BX393" s="76">
        <f t="shared" si="275"/>
        <v>0</v>
      </c>
      <c r="BY393" s="167">
        <f t="shared" si="275"/>
        <v>1</v>
      </c>
      <c r="BZ393" s="168"/>
      <c r="CA393" s="168"/>
      <c r="CB393" s="169"/>
      <c r="CC393" s="99">
        <f t="shared" si="276"/>
        <v>0</v>
      </c>
      <c r="CD393" s="75"/>
      <c r="CE393" s="75"/>
      <c r="CF393" s="75"/>
      <c r="CG393" s="76"/>
      <c r="CH393" s="99">
        <f t="shared" si="277"/>
        <v>0</v>
      </c>
      <c r="CI393" s="75"/>
      <c r="CJ393" s="75"/>
      <c r="CK393" s="76"/>
      <c r="CL393" s="167">
        <f t="shared" ref="CL393:CM393" si="286">SUM(CL90,CL191,CL292)</f>
        <v>2</v>
      </c>
      <c r="CM393" s="168">
        <f t="shared" si="286"/>
        <v>0</v>
      </c>
      <c r="CN393" s="169"/>
      <c r="CO393" s="167">
        <f t="shared" ref="CO393:CP393" si="287">SUM(CO90,CO191,CO292)</f>
        <v>0</v>
      </c>
      <c r="CP393" s="168">
        <f t="shared" si="287"/>
        <v>0</v>
      </c>
      <c r="CQ393" s="168"/>
      <c r="CR393" s="169"/>
      <c r="CS393" s="99">
        <f t="shared" si="280"/>
        <v>0</v>
      </c>
      <c r="CT393" s="75"/>
      <c r="CU393" s="75"/>
      <c r="CV393" s="75"/>
      <c r="CW393" s="76">
        <f t="shared" si="281"/>
        <v>0</v>
      </c>
      <c r="CX393" s="167">
        <f t="shared" si="281"/>
        <v>0</v>
      </c>
      <c r="CY393" s="168"/>
      <c r="CZ393" s="169"/>
      <c r="DE393" s="13"/>
    </row>
    <row r="394" spans="1:109" ht="15" customHeight="1" x14ac:dyDescent="0.25">
      <c r="A394" s="108" t="s">
        <v>37</v>
      </c>
      <c r="B394" s="75"/>
      <c r="C394" s="75"/>
      <c r="D394" s="76"/>
      <c r="E394" s="106">
        <f t="shared" si="263"/>
        <v>38</v>
      </c>
      <c r="F394" s="75"/>
      <c r="G394" s="76"/>
      <c r="I394" s="106">
        <f t="shared" si="264"/>
        <v>8</v>
      </c>
      <c r="J394" s="75"/>
      <c r="K394" s="75"/>
      <c r="L394" s="75"/>
      <c r="M394" s="76"/>
      <c r="N394" s="106">
        <f t="shared" si="265"/>
        <v>1</v>
      </c>
      <c r="O394" s="75"/>
      <c r="P394" s="75"/>
      <c r="Q394" s="75"/>
      <c r="R394" s="76"/>
      <c r="S394" s="106">
        <f t="shared" si="266"/>
        <v>0</v>
      </c>
      <c r="T394" s="75"/>
      <c r="U394" s="75"/>
      <c r="V394" s="75"/>
      <c r="W394" s="76"/>
      <c r="Y394" s="106">
        <f t="shared" si="260"/>
        <v>0</v>
      </c>
      <c r="Z394" s="75"/>
      <c r="AA394" s="75">
        <f t="shared" si="261"/>
        <v>0</v>
      </c>
      <c r="AB394" s="75"/>
      <c r="AC394" s="75">
        <f t="shared" si="262"/>
        <v>0</v>
      </c>
      <c r="AD394" s="76"/>
      <c r="AE394" s="106">
        <f t="shared" si="267"/>
        <v>4</v>
      </c>
      <c r="AF394" s="75"/>
      <c r="AG394" s="75"/>
      <c r="AH394" s="75"/>
      <c r="AI394" s="75"/>
      <c r="AJ394" s="76"/>
      <c r="AK394" s="106">
        <f t="shared" si="268"/>
        <v>0</v>
      </c>
      <c r="AL394" s="75"/>
      <c r="AM394" s="75"/>
      <c r="AN394" s="75"/>
      <c r="AO394" s="75"/>
      <c r="AP394" s="75"/>
      <c r="AQ394" s="75"/>
      <c r="AR394" s="75"/>
      <c r="AS394" s="75"/>
      <c r="AT394" s="76"/>
      <c r="AU394" s="106">
        <f t="shared" si="269"/>
        <v>0</v>
      </c>
      <c r="AV394" s="75"/>
      <c r="AW394" s="75"/>
      <c r="AX394" s="75"/>
      <c r="AY394" s="76"/>
      <c r="AZ394" s="106">
        <f t="shared" si="270"/>
        <v>0</v>
      </c>
      <c r="BA394" s="75"/>
      <c r="BB394" s="75"/>
      <c r="BC394" s="76"/>
      <c r="BD394" s="170">
        <f t="shared" ref="BD394:BE394" si="288">SUM(BD91,BD192,BD293)</f>
        <v>0</v>
      </c>
      <c r="BE394" s="171">
        <f t="shared" si="288"/>
        <v>0</v>
      </c>
      <c r="BF394" s="171"/>
      <c r="BG394" s="171"/>
      <c r="BH394" s="171"/>
      <c r="BI394" s="172"/>
      <c r="BJ394" s="106">
        <f t="shared" si="272"/>
        <v>0</v>
      </c>
      <c r="BK394" s="75"/>
      <c r="BL394" s="75"/>
      <c r="BM394" s="76"/>
      <c r="BN394" s="106">
        <f t="shared" si="273"/>
        <v>37</v>
      </c>
      <c r="BO394" s="75"/>
      <c r="BP394" s="75"/>
      <c r="BQ394" s="76"/>
      <c r="BR394" s="106">
        <f t="shared" si="274"/>
        <v>8</v>
      </c>
      <c r="BS394" s="75"/>
      <c r="BT394" s="75"/>
      <c r="BU394" s="75"/>
      <c r="BV394" s="75"/>
      <c r="BW394" s="75"/>
      <c r="BX394" s="76">
        <f t="shared" si="275"/>
        <v>0</v>
      </c>
      <c r="BY394" s="170">
        <f t="shared" si="275"/>
        <v>1</v>
      </c>
      <c r="BZ394" s="171"/>
      <c r="CA394" s="171"/>
      <c r="CB394" s="172"/>
      <c r="CC394" s="106">
        <f t="shared" si="276"/>
        <v>0</v>
      </c>
      <c r="CD394" s="75"/>
      <c r="CE394" s="75"/>
      <c r="CF394" s="75"/>
      <c r="CG394" s="76"/>
      <c r="CH394" s="106">
        <f t="shared" si="277"/>
        <v>0</v>
      </c>
      <c r="CI394" s="75"/>
      <c r="CJ394" s="75"/>
      <c r="CK394" s="76"/>
      <c r="CL394" s="170">
        <f t="shared" ref="CL394:CM394" si="289">SUM(CL91,CL192,CL293)</f>
        <v>4</v>
      </c>
      <c r="CM394" s="171">
        <f t="shared" si="289"/>
        <v>0</v>
      </c>
      <c r="CN394" s="172"/>
      <c r="CO394" s="170">
        <f t="shared" ref="CO394:CP394" si="290">SUM(CO91,CO192,CO293)</f>
        <v>0</v>
      </c>
      <c r="CP394" s="171">
        <f t="shared" si="290"/>
        <v>0</v>
      </c>
      <c r="CQ394" s="171"/>
      <c r="CR394" s="172"/>
      <c r="CS394" s="106">
        <f t="shared" si="280"/>
        <v>0</v>
      </c>
      <c r="CT394" s="75"/>
      <c r="CU394" s="75"/>
      <c r="CV394" s="75"/>
      <c r="CW394" s="76">
        <f t="shared" si="281"/>
        <v>0</v>
      </c>
      <c r="CX394" s="170">
        <f t="shared" si="281"/>
        <v>0</v>
      </c>
      <c r="CY394" s="171"/>
      <c r="CZ394" s="172"/>
      <c r="DE394" s="13"/>
    </row>
    <row r="395" spans="1:109" ht="15" customHeight="1" x14ac:dyDescent="0.25">
      <c r="A395" s="6"/>
      <c r="DE395" s="13"/>
    </row>
    <row r="396" spans="1:109" ht="15" customHeight="1" x14ac:dyDescent="0.25">
      <c r="A396" s="6"/>
      <c r="DE396" s="13"/>
    </row>
    <row r="397" spans="1:109" ht="15" customHeight="1" x14ac:dyDescent="0.25">
      <c r="A397" s="6"/>
      <c r="D397" s="78" t="s">
        <v>2</v>
      </c>
      <c r="E397" s="84"/>
      <c r="G397" s="78" t="s">
        <v>119</v>
      </c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6"/>
      <c r="AP397" s="109" t="s">
        <v>120</v>
      </c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6"/>
      <c r="BS397" s="99">
        <f>SUM(BS94,BS195,BS296)</f>
        <v>1</v>
      </c>
      <c r="BT397" s="75"/>
      <c r="BU397" s="75"/>
      <c r="BV397" s="76"/>
      <c r="DE397" s="13"/>
    </row>
    <row r="398" spans="1:109" ht="15" customHeight="1" x14ac:dyDescent="0.25">
      <c r="A398" s="6"/>
      <c r="D398" s="85"/>
      <c r="E398" s="86"/>
      <c r="G398" s="74" t="s">
        <v>109</v>
      </c>
      <c r="H398" s="75"/>
      <c r="I398" s="75"/>
      <c r="J398" s="75"/>
      <c r="K398" s="75"/>
      <c r="L398" s="75"/>
      <c r="M398" s="75"/>
      <c r="N398" s="76"/>
      <c r="O398" s="74" t="s">
        <v>110</v>
      </c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6"/>
      <c r="AP398" s="109" t="s">
        <v>121</v>
      </c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6"/>
      <c r="BS398" s="167">
        <f>SUM(BS95,BS196,BS297)</f>
        <v>0</v>
      </c>
      <c r="BT398" s="168"/>
      <c r="BU398" s="168"/>
      <c r="BV398" s="169"/>
      <c r="DE398" s="13"/>
    </row>
    <row r="399" spans="1:109" ht="15" customHeight="1" x14ac:dyDescent="0.25">
      <c r="A399" s="6"/>
      <c r="D399" s="87"/>
      <c r="E399" s="89"/>
      <c r="G399" s="77" t="s">
        <v>122</v>
      </c>
      <c r="H399" s="75"/>
      <c r="I399" s="76"/>
      <c r="J399" s="77" t="s">
        <v>123</v>
      </c>
      <c r="K399" s="75"/>
      <c r="L399" s="75"/>
      <c r="M399" s="75"/>
      <c r="N399" s="76"/>
      <c r="O399" s="77" t="s">
        <v>124</v>
      </c>
      <c r="P399" s="75"/>
      <c r="Q399" s="75"/>
      <c r="R399" s="75"/>
      <c r="S399" s="76"/>
      <c r="T399" s="77" t="s">
        <v>24</v>
      </c>
      <c r="U399" s="75"/>
      <c r="V399" s="75"/>
      <c r="W399" s="75"/>
      <c r="X399" s="75"/>
      <c r="Y399" s="75"/>
      <c r="Z399" s="76"/>
      <c r="AA399" s="77" t="s">
        <v>125</v>
      </c>
      <c r="AB399" s="75"/>
      <c r="AC399" s="75"/>
      <c r="AD399" s="75"/>
      <c r="AE399" s="76"/>
      <c r="AF399" s="77" t="s">
        <v>126</v>
      </c>
      <c r="AG399" s="75"/>
      <c r="AH399" s="75"/>
      <c r="AI399" s="75"/>
      <c r="AJ399" s="75"/>
      <c r="AK399" s="76"/>
      <c r="DE399" s="13"/>
    </row>
    <row r="400" spans="1:109" ht="15" customHeight="1" x14ac:dyDescent="0.25">
      <c r="A400" s="6"/>
      <c r="D400" s="91" t="s">
        <v>33</v>
      </c>
      <c r="E400" s="76"/>
      <c r="G400" s="99">
        <f>SUM(G97,G198,G299)</f>
        <v>0</v>
      </c>
      <c r="H400" s="75"/>
      <c r="I400" s="76"/>
      <c r="J400" s="99">
        <f>SUM(J97,J198,J299)</f>
        <v>0</v>
      </c>
      <c r="K400" s="75"/>
      <c r="L400" s="75"/>
      <c r="M400" s="75"/>
      <c r="N400" s="76"/>
      <c r="O400" s="99">
        <f>SUM(O97,O198,O299)</f>
        <v>0</v>
      </c>
      <c r="P400" s="75"/>
      <c r="Q400" s="75"/>
      <c r="R400" s="75"/>
      <c r="S400" s="76"/>
      <c r="T400" s="99">
        <f>SUM(T97,T198,T299)</f>
        <v>0</v>
      </c>
      <c r="U400" s="75"/>
      <c r="V400" s="75"/>
      <c r="W400" s="75"/>
      <c r="X400" s="75"/>
      <c r="Y400" s="75"/>
      <c r="Z400" s="76"/>
      <c r="AA400" s="99">
        <f>SUM(AA97,AA198,AA299)</f>
        <v>0</v>
      </c>
      <c r="AB400" s="75"/>
      <c r="AC400" s="75"/>
      <c r="AD400" s="75"/>
      <c r="AE400" s="76"/>
      <c r="AF400" s="99">
        <f t="shared" ref="AF400:AF404" si="291">SUM(AF97,AF198,AF299)</f>
        <v>0</v>
      </c>
      <c r="AG400" s="75"/>
      <c r="AH400" s="75"/>
      <c r="AI400" s="75">
        <f t="shared" ref="AI400:AI404" si="292">SUM(AI97,AI198,AI299)</f>
        <v>0</v>
      </c>
      <c r="AJ400" s="75"/>
      <c r="AK400" s="76"/>
      <c r="DE400" s="13"/>
    </row>
    <row r="401" spans="1:109" ht="15" customHeight="1" x14ac:dyDescent="0.25">
      <c r="A401" s="6"/>
      <c r="D401" s="91" t="s">
        <v>34</v>
      </c>
      <c r="E401" s="76"/>
      <c r="G401" s="99">
        <f t="shared" ref="G401:G404" si="293">SUM(G98,G199,G300)</f>
        <v>0</v>
      </c>
      <c r="H401" s="75"/>
      <c r="I401" s="76"/>
      <c r="J401" s="99">
        <f t="shared" ref="J401:J404" si="294">SUM(J98,J199,J300)</f>
        <v>0</v>
      </c>
      <c r="K401" s="75"/>
      <c r="L401" s="75"/>
      <c r="M401" s="75"/>
      <c r="N401" s="76"/>
      <c r="O401" s="99">
        <f t="shared" ref="O401:O404" si="295">SUM(O98,O199,O300)</f>
        <v>0</v>
      </c>
      <c r="P401" s="75"/>
      <c r="Q401" s="75"/>
      <c r="R401" s="75"/>
      <c r="S401" s="76"/>
      <c r="T401" s="99">
        <f t="shared" ref="T401:T404" si="296">SUM(T98,T199,T300)</f>
        <v>0</v>
      </c>
      <c r="U401" s="75"/>
      <c r="V401" s="75"/>
      <c r="W401" s="75"/>
      <c r="X401" s="75"/>
      <c r="Y401" s="75"/>
      <c r="Z401" s="76"/>
      <c r="AA401" s="99">
        <f t="shared" ref="AA401:AA404" si="297">SUM(AA98,AA199,AA300)</f>
        <v>0</v>
      </c>
      <c r="AB401" s="75"/>
      <c r="AC401" s="75"/>
      <c r="AD401" s="75"/>
      <c r="AE401" s="76"/>
      <c r="AF401" s="99">
        <f t="shared" si="291"/>
        <v>0</v>
      </c>
      <c r="AG401" s="75"/>
      <c r="AH401" s="75"/>
      <c r="AI401" s="75">
        <f t="shared" si="292"/>
        <v>0</v>
      </c>
      <c r="AJ401" s="75"/>
      <c r="AK401" s="76"/>
      <c r="DE401" s="13"/>
    </row>
    <row r="402" spans="1:109" ht="15" customHeight="1" x14ac:dyDescent="0.25">
      <c r="A402" s="6"/>
      <c r="D402" s="91" t="s">
        <v>35</v>
      </c>
      <c r="E402" s="76"/>
      <c r="G402" s="99">
        <f t="shared" si="293"/>
        <v>1</v>
      </c>
      <c r="H402" s="75"/>
      <c r="I402" s="76"/>
      <c r="J402" s="99">
        <f t="shared" si="294"/>
        <v>0</v>
      </c>
      <c r="K402" s="75"/>
      <c r="L402" s="75"/>
      <c r="M402" s="75"/>
      <c r="N402" s="76"/>
      <c r="O402" s="99">
        <f t="shared" si="295"/>
        <v>0</v>
      </c>
      <c r="P402" s="75"/>
      <c r="Q402" s="75"/>
      <c r="R402" s="75"/>
      <c r="S402" s="76"/>
      <c r="T402" s="99">
        <f t="shared" si="296"/>
        <v>0</v>
      </c>
      <c r="U402" s="75"/>
      <c r="V402" s="75"/>
      <c r="W402" s="75"/>
      <c r="X402" s="75"/>
      <c r="Y402" s="75"/>
      <c r="Z402" s="76"/>
      <c r="AA402" s="99">
        <f t="shared" si="297"/>
        <v>0</v>
      </c>
      <c r="AB402" s="75"/>
      <c r="AC402" s="75"/>
      <c r="AD402" s="75"/>
      <c r="AE402" s="76"/>
      <c r="AF402" s="99">
        <f t="shared" si="291"/>
        <v>0</v>
      </c>
      <c r="AG402" s="75"/>
      <c r="AH402" s="75"/>
      <c r="AI402" s="75">
        <f t="shared" si="292"/>
        <v>0</v>
      </c>
      <c r="AJ402" s="75"/>
      <c r="AK402" s="76"/>
      <c r="DE402" s="13"/>
    </row>
    <row r="403" spans="1:109" ht="15" customHeight="1" x14ac:dyDescent="0.25">
      <c r="A403" s="6"/>
      <c r="D403" s="91" t="s">
        <v>36</v>
      </c>
      <c r="E403" s="76"/>
      <c r="G403" s="99">
        <f t="shared" si="293"/>
        <v>2</v>
      </c>
      <c r="H403" s="75"/>
      <c r="I403" s="76"/>
      <c r="J403" s="99">
        <f t="shared" si="294"/>
        <v>0</v>
      </c>
      <c r="K403" s="75"/>
      <c r="L403" s="75"/>
      <c r="M403" s="75"/>
      <c r="N403" s="76"/>
      <c r="O403" s="99">
        <f t="shared" si="295"/>
        <v>0</v>
      </c>
      <c r="P403" s="75"/>
      <c r="Q403" s="75"/>
      <c r="R403" s="75"/>
      <c r="S403" s="76"/>
      <c r="T403" s="99">
        <f t="shared" si="296"/>
        <v>0</v>
      </c>
      <c r="U403" s="75"/>
      <c r="V403" s="75"/>
      <c r="W403" s="75"/>
      <c r="X403" s="75"/>
      <c r="Y403" s="75"/>
      <c r="Z403" s="76"/>
      <c r="AA403" s="99">
        <f t="shared" si="297"/>
        <v>0</v>
      </c>
      <c r="AB403" s="75"/>
      <c r="AC403" s="75"/>
      <c r="AD403" s="75"/>
      <c r="AE403" s="76"/>
      <c r="AF403" s="99">
        <f t="shared" si="291"/>
        <v>0</v>
      </c>
      <c r="AG403" s="75"/>
      <c r="AH403" s="75"/>
      <c r="AI403" s="75">
        <f t="shared" si="292"/>
        <v>0</v>
      </c>
      <c r="AJ403" s="75"/>
      <c r="AK403" s="76"/>
      <c r="DE403" s="13"/>
    </row>
    <row r="404" spans="1:109" ht="15" customHeight="1" x14ac:dyDescent="0.25">
      <c r="A404" s="15"/>
      <c r="B404" s="16"/>
      <c r="C404" s="16"/>
      <c r="D404" s="129" t="s">
        <v>37</v>
      </c>
      <c r="E404" s="128"/>
      <c r="F404" s="16"/>
      <c r="G404" s="126">
        <f t="shared" si="293"/>
        <v>3</v>
      </c>
      <c r="H404" s="127"/>
      <c r="I404" s="128"/>
      <c r="J404" s="126">
        <f t="shared" si="294"/>
        <v>0</v>
      </c>
      <c r="K404" s="127"/>
      <c r="L404" s="127"/>
      <c r="M404" s="127"/>
      <c r="N404" s="128"/>
      <c r="O404" s="126">
        <f t="shared" si="295"/>
        <v>0</v>
      </c>
      <c r="P404" s="127"/>
      <c r="Q404" s="127"/>
      <c r="R404" s="127"/>
      <c r="S404" s="128"/>
      <c r="T404" s="126">
        <f t="shared" si="296"/>
        <v>0</v>
      </c>
      <c r="U404" s="127"/>
      <c r="V404" s="127"/>
      <c r="W404" s="127"/>
      <c r="X404" s="127"/>
      <c r="Y404" s="127"/>
      <c r="Z404" s="128"/>
      <c r="AA404" s="126">
        <f t="shared" si="297"/>
        <v>0</v>
      </c>
      <c r="AB404" s="127"/>
      <c r="AC404" s="127"/>
      <c r="AD404" s="127"/>
      <c r="AE404" s="128"/>
      <c r="AF404" s="126">
        <f t="shared" si="291"/>
        <v>0</v>
      </c>
      <c r="AG404" s="127"/>
      <c r="AH404" s="127"/>
      <c r="AI404" s="127">
        <f t="shared" si="292"/>
        <v>0</v>
      </c>
      <c r="AJ404" s="127"/>
      <c r="AK404" s="128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8"/>
    </row>
    <row r="405" spans="1:109" ht="15" customHeight="1" x14ac:dyDescent="0.25">
      <c r="A405" s="6"/>
      <c r="DE405" s="13"/>
    </row>
    <row r="406" spans="1:109" ht="15" customHeight="1" x14ac:dyDescent="0.25">
      <c r="A406" s="6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E406" s="13"/>
    </row>
    <row r="407" spans="1:109" ht="15" customHeight="1" x14ac:dyDescent="0.25">
      <c r="A407" s="6"/>
      <c r="DE407" s="13"/>
    </row>
    <row r="408" spans="1:109" ht="15" customHeight="1" x14ac:dyDescent="0.25">
      <c r="A408" s="6"/>
      <c r="C408" s="80" t="s">
        <v>0</v>
      </c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E408" s="13"/>
    </row>
    <row r="409" spans="1:109" ht="15" customHeight="1" x14ac:dyDescent="0.25">
      <c r="A409" s="6"/>
      <c r="DE409" s="13"/>
    </row>
    <row r="410" spans="1:109" ht="15" customHeight="1" x14ac:dyDescent="0.25">
      <c r="A410" s="6"/>
      <c r="D410" s="81" t="s">
        <v>136</v>
      </c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E410" s="13"/>
    </row>
    <row r="411" spans="1:109" ht="15" customHeight="1" x14ac:dyDescent="0.25">
      <c r="A411" s="6"/>
      <c r="D411" s="81" t="s">
        <v>146</v>
      </c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  <c r="AM411" s="79"/>
      <c r="AN411" s="79"/>
      <c r="AO411" s="79"/>
      <c r="AP411" s="79"/>
      <c r="AQ411" s="79"/>
      <c r="AR411" s="79"/>
      <c r="AS411" s="79"/>
      <c r="AT411" s="79"/>
      <c r="AU411" s="79"/>
      <c r="AV411" s="79"/>
      <c r="AW411" s="79"/>
      <c r="AX411" s="79"/>
      <c r="AY411" s="79"/>
      <c r="AZ411" s="79"/>
      <c r="BA411" s="79"/>
      <c r="BB411" s="79"/>
      <c r="BC411" s="79"/>
      <c r="BD411" s="79"/>
      <c r="BE411" s="79"/>
      <c r="BF411" s="79"/>
      <c r="BG411" s="79"/>
      <c r="BH411" s="79"/>
      <c r="BI411" s="79"/>
      <c r="BJ411" s="79"/>
      <c r="BK411" s="79"/>
      <c r="BL411" s="79"/>
      <c r="BM411" s="79"/>
      <c r="BN411" s="79"/>
      <c r="BO411" s="79"/>
      <c r="BP411" s="79"/>
      <c r="BQ411" s="79"/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E411" s="13"/>
    </row>
    <row r="412" spans="1:109" ht="15" customHeight="1" x14ac:dyDescent="0.25">
      <c r="A412" s="6"/>
      <c r="DE412" s="13"/>
    </row>
    <row r="413" spans="1:109" ht="15" customHeight="1" x14ac:dyDescent="0.25">
      <c r="A413" s="6"/>
      <c r="DE413" s="13"/>
    </row>
    <row r="414" spans="1:109" ht="15" customHeight="1" x14ac:dyDescent="0.25">
      <c r="A414" s="6"/>
      <c r="D414" s="82" t="s">
        <v>1</v>
      </c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  <c r="AM414" s="79"/>
      <c r="AN414" s="79"/>
      <c r="AO414" s="79"/>
      <c r="AP414" s="79"/>
      <c r="AQ414" s="79"/>
      <c r="AR414" s="79"/>
      <c r="AS414" s="79"/>
      <c r="AT414" s="79"/>
      <c r="AU414" s="79"/>
      <c r="AV414" s="79"/>
      <c r="AW414" s="79"/>
      <c r="AX414" s="79"/>
      <c r="AY414" s="79"/>
      <c r="AZ414" s="79"/>
      <c r="BA414" s="79"/>
      <c r="BB414" s="79"/>
      <c r="BC414" s="79"/>
      <c r="BD414" s="79"/>
      <c r="BE414" s="79"/>
      <c r="BF414" s="79"/>
      <c r="BG414" s="79"/>
      <c r="BH414" s="79"/>
      <c r="BI414" s="79"/>
      <c r="BJ414" s="79"/>
      <c r="BK414" s="79"/>
      <c r="BL414" s="79"/>
      <c r="BM414" s="79"/>
      <c r="BN414" s="79"/>
      <c r="BO414" s="79"/>
      <c r="BP414" s="79"/>
      <c r="BQ414" s="79"/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E414" s="13"/>
    </row>
    <row r="415" spans="1:109" ht="15" customHeight="1" x14ac:dyDescent="0.25">
      <c r="A415" s="6"/>
      <c r="DE415" s="13"/>
    </row>
    <row r="416" spans="1:109" ht="15" customHeight="1" x14ac:dyDescent="0.25">
      <c r="A416" s="6"/>
      <c r="C416" s="78" t="s">
        <v>2</v>
      </c>
      <c r="D416" s="83"/>
      <c r="E416" s="84"/>
      <c r="F416" s="78" t="s">
        <v>3</v>
      </c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6"/>
      <c r="AD416" s="78" t="s">
        <v>4</v>
      </c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6"/>
      <c r="AS416" s="78" t="s">
        <v>5</v>
      </c>
      <c r="AT416" s="75"/>
      <c r="AU416" s="75"/>
      <c r="AV416" s="75"/>
      <c r="AW416" s="75"/>
      <c r="AX416" s="75"/>
      <c r="AY416" s="75"/>
      <c r="AZ416" s="75"/>
      <c r="BA416" s="75"/>
      <c r="BB416" s="76"/>
      <c r="BC416" s="78" t="s">
        <v>6</v>
      </c>
      <c r="BD416" s="75"/>
      <c r="BE416" s="75"/>
      <c r="BF416" s="75"/>
      <c r="BG416" s="76"/>
      <c r="BH416" s="78" t="s">
        <v>7</v>
      </c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6"/>
      <c r="BX416" s="78" t="s">
        <v>8</v>
      </c>
      <c r="BY416" s="75"/>
      <c r="BZ416" s="75"/>
      <c r="CA416" s="75"/>
      <c r="CB416" s="75"/>
      <c r="CC416" s="75"/>
      <c r="CD416" s="75"/>
      <c r="CE416" s="75"/>
      <c r="CF416" s="76"/>
      <c r="CG416" s="78" t="s">
        <v>9</v>
      </c>
      <c r="CH416" s="75"/>
      <c r="CI416" s="75"/>
      <c r="CJ416" s="75"/>
      <c r="CK416" s="75"/>
      <c r="CL416" s="75"/>
      <c r="CM416" s="76"/>
      <c r="CN416" s="78" t="s">
        <v>10</v>
      </c>
      <c r="CO416" s="75"/>
      <c r="CP416" s="75"/>
      <c r="CQ416" s="76"/>
      <c r="CR416" s="78" t="s">
        <v>11</v>
      </c>
      <c r="CS416" s="75"/>
      <c r="CT416" s="75"/>
      <c r="CU416" s="75"/>
      <c r="CV416" s="75"/>
      <c r="CW416" s="75"/>
      <c r="CX416" s="75"/>
      <c r="CY416" s="75"/>
      <c r="CZ416" s="75"/>
      <c r="DA416" s="75"/>
      <c r="DB416" s="75"/>
      <c r="DC416" s="75"/>
      <c r="DD416" s="76"/>
      <c r="DE416" s="24" t="s">
        <v>12</v>
      </c>
    </row>
    <row r="417" spans="1:109" ht="15" customHeight="1" x14ac:dyDescent="0.25">
      <c r="A417" s="6"/>
      <c r="C417" s="85"/>
      <c r="D417" s="79"/>
      <c r="E417" s="86"/>
      <c r="F417" s="74" t="s">
        <v>13</v>
      </c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6"/>
      <c r="R417" s="74" t="s">
        <v>14</v>
      </c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6"/>
      <c r="AD417" s="74" t="s">
        <v>14</v>
      </c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6"/>
      <c r="AS417" s="74" t="s">
        <v>14</v>
      </c>
      <c r="AT417" s="75"/>
      <c r="AU417" s="75"/>
      <c r="AV417" s="75"/>
      <c r="AW417" s="75"/>
      <c r="AX417" s="75"/>
      <c r="AY417" s="75"/>
      <c r="AZ417" s="75"/>
      <c r="BA417" s="75"/>
      <c r="BB417" s="76"/>
      <c r="BC417" s="74" t="s">
        <v>14</v>
      </c>
      <c r="BD417" s="75"/>
      <c r="BE417" s="75"/>
      <c r="BF417" s="75"/>
      <c r="BG417" s="76"/>
      <c r="BH417" s="74" t="s">
        <v>14</v>
      </c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6"/>
      <c r="BX417" s="74" t="s">
        <v>14</v>
      </c>
      <c r="BY417" s="75"/>
      <c r="BZ417" s="75"/>
      <c r="CA417" s="75"/>
      <c r="CB417" s="75"/>
      <c r="CC417" s="75"/>
      <c r="CD417" s="75"/>
      <c r="CE417" s="75"/>
      <c r="CF417" s="76"/>
      <c r="CG417" s="74" t="s">
        <v>14</v>
      </c>
      <c r="CH417" s="75"/>
      <c r="CI417" s="75"/>
      <c r="CJ417" s="75"/>
      <c r="CK417" s="75"/>
      <c r="CL417" s="75"/>
      <c r="CM417" s="76"/>
      <c r="CN417" s="74" t="s">
        <v>14</v>
      </c>
      <c r="CO417" s="75"/>
      <c r="CP417" s="75"/>
      <c r="CQ417" s="76"/>
      <c r="CR417" s="74" t="s">
        <v>15</v>
      </c>
      <c r="CS417" s="75"/>
      <c r="CT417" s="75"/>
      <c r="CU417" s="75"/>
      <c r="CV417" s="76"/>
      <c r="CW417" s="74" t="s">
        <v>16</v>
      </c>
      <c r="CX417" s="75"/>
      <c r="CY417" s="76"/>
      <c r="CZ417" s="74" t="s">
        <v>17</v>
      </c>
      <c r="DA417" s="75"/>
      <c r="DB417" s="75"/>
      <c r="DC417" s="75"/>
      <c r="DD417" s="76"/>
      <c r="DE417" s="25" t="s">
        <v>14</v>
      </c>
    </row>
    <row r="418" spans="1:109" ht="15" customHeight="1" x14ac:dyDescent="0.25">
      <c r="A418" s="6"/>
      <c r="C418" s="87"/>
      <c r="D418" s="88"/>
      <c r="E418" s="89"/>
      <c r="F418" s="77" t="s">
        <v>18</v>
      </c>
      <c r="G418" s="76"/>
      <c r="H418" s="77" t="s">
        <v>19</v>
      </c>
      <c r="I418" s="75"/>
      <c r="J418" s="75"/>
      <c r="K418" s="75"/>
      <c r="L418" s="76"/>
      <c r="M418" s="77" t="s">
        <v>20</v>
      </c>
      <c r="N418" s="75"/>
      <c r="O418" s="75"/>
      <c r="P418" s="75"/>
      <c r="Q418" s="76"/>
      <c r="R418" s="77" t="s">
        <v>21</v>
      </c>
      <c r="S418" s="75"/>
      <c r="T418" s="75"/>
      <c r="U418" s="75"/>
      <c r="V418" s="76"/>
      <c r="W418" s="77" t="s">
        <v>22</v>
      </c>
      <c r="X418" s="75"/>
      <c r="Y418" s="75"/>
      <c r="Z418" s="75"/>
      <c r="AA418" s="75"/>
      <c r="AB418" s="75"/>
      <c r="AC418" s="76"/>
      <c r="AD418" s="77" t="s">
        <v>23</v>
      </c>
      <c r="AE418" s="75"/>
      <c r="AF418" s="75"/>
      <c r="AG418" s="75"/>
      <c r="AH418" s="75"/>
      <c r="AI418" s="76"/>
      <c r="AJ418" s="77" t="s">
        <v>24</v>
      </c>
      <c r="AK418" s="75"/>
      <c r="AL418" s="75"/>
      <c r="AM418" s="75"/>
      <c r="AN418" s="75"/>
      <c r="AO418" s="75"/>
      <c r="AP418" s="75"/>
      <c r="AQ418" s="75"/>
      <c r="AR418" s="76"/>
      <c r="AS418" s="77" t="s">
        <v>25</v>
      </c>
      <c r="AT418" s="75"/>
      <c r="AU418" s="75"/>
      <c r="AV418" s="75"/>
      <c r="AW418" s="75"/>
      <c r="AX418" s="76"/>
      <c r="AY418" s="77" t="s">
        <v>26</v>
      </c>
      <c r="AZ418" s="75"/>
      <c r="BA418" s="75"/>
      <c r="BB418" s="76"/>
      <c r="BC418" s="77" t="s">
        <v>27</v>
      </c>
      <c r="BD418" s="75"/>
      <c r="BE418" s="75"/>
      <c r="BF418" s="75"/>
      <c r="BG418" s="76"/>
      <c r="BH418" s="77" t="s">
        <v>28</v>
      </c>
      <c r="BI418" s="75"/>
      <c r="BJ418" s="75"/>
      <c r="BK418" s="75"/>
      <c r="BL418" s="76"/>
      <c r="BM418" s="77" t="s">
        <v>29</v>
      </c>
      <c r="BN418" s="75"/>
      <c r="BO418" s="75"/>
      <c r="BP418" s="76"/>
      <c r="BQ418" s="77" t="s">
        <v>30</v>
      </c>
      <c r="BR418" s="75"/>
      <c r="BS418" s="75"/>
      <c r="BT418" s="75"/>
      <c r="BU418" s="75"/>
      <c r="BV418" s="75"/>
      <c r="BW418" s="76"/>
      <c r="BX418" s="77" t="s">
        <v>31</v>
      </c>
      <c r="BY418" s="75"/>
      <c r="BZ418" s="75"/>
      <c r="CA418" s="76"/>
      <c r="CB418" s="77" t="s">
        <v>24</v>
      </c>
      <c r="CC418" s="75"/>
      <c r="CD418" s="75"/>
      <c r="CE418" s="75"/>
      <c r="CF418" s="76"/>
      <c r="CG418" s="77" t="s">
        <v>31</v>
      </c>
      <c r="CH418" s="75"/>
      <c r="CI418" s="75"/>
      <c r="CJ418" s="76"/>
      <c r="CK418" s="77" t="s">
        <v>24</v>
      </c>
      <c r="CL418" s="75"/>
      <c r="CM418" s="76"/>
      <c r="CN418" s="77" t="s">
        <v>14</v>
      </c>
      <c r="CO418" s="75"/>
      <c r="CP418" s="75"/>
      <c r="CQ418" s="76"/>
      <c r="CR418" s="77" t="s">
        <v>32</v>
      </c>
      <c r="CS418" s="75"/>
      <c r="CT418" s="75"/>
      <c r="CU418" s="75"/>
      <c r="CV418" s="76"/>
      <c r="CW418" s="77" t="s">
        <v>32</v>
      </c>
      <c r="CX418" s="75"/>
      <c r="CY418" s="76"/>
      <c r="CZ418" s="77" t="s">
        <v>32</v>
      </c>
      <c r="DA418" s="75"/>
      <c r="DB418" s="75"/>
      <c r="DC418" s="75"/>
      <c r="DD418" s="76"/>
      <c r="DE418" s="26" t="s">
        <v>32</v>
      </c>
    </row>
    <row r="419" spans="1:109" ht="15" customHeight="1" x14ac:dyDescent="0.25">
      <c r="A419" s="6"/>
      <c r="C419" s="91" t="s">
        <v>33</v>
      </c>
      <c r="D419" s="75"/>
      <c r="E419" s="76"/>
      <c r="F419" s="90">
        <f>SUM(HOSPITAL:MICROREDES!F419)</f>
        <v>0</v>
      </c>
      <c r="G419" s="76"/>
      <c r="H419" s="90">
        <f>SUM(HOSPITAL:MICROREDES!H419)</f>
        <v>0</v>
      </c>
      <c r="I419" s="75"/>
      <c r="J419" s="75">
        <f>SUM(HOSPITAL:MICROREDES!J419)</f>
        <v>0</v>
      </c>
      <c r="K419" s="75"/>
      <c r="L419" s="76">
        <f>SUM(HOSPITAL:MICROREDES!L419)</f>
        <v>0</v>
      </c>
      <c r="M419" s="90">
        <f>SUM(HOSPITAL:MICROREDES!M419)</f>
        <v>0</v>
      </c>
      <c r="N419" s="75">
        <f>SUM(HOSPITAL:MICROREDES!N419)</f>
        <v>0</v>
      </c>
      <c r="O419" s="75"/>
      <c r="P419" s="75">
        <f>SUM(HOSPITAL:MICROREDES!P419)</f>
        <v>0</v>
      </c>
      <c r="Q419" s="76"/>
      <c r="R419" s="90">
        <f>SUM(HOSPITAL:MICROREDES!R419)</f>
        <v>0</v>
      </c>
      <c r="S419" s="75"/>
      <c r="T419" s="75">
        <f>SUM(HOSPITAL:MICROREDES!T419)</f>
        <v>0</v>
      </c>
      <c r="U419" s="75"/>
      <c r="V419" s="76">
        <f>SUM(HOSPITAL:MICROREDES!V419)</f>
        <v>0</v>
      </c>
      <c r="W419" s="90">
        <f>SUM(HOSPITAL:MICROREDES!W419)</f>
        <v>0</v>
      </c>
      <c r="X419" s="75">
        <f>SUM(HOSPITAL:MICROREDES!X419)</f>
        <v>0</v>
      </c>
      <c r="Y419" s="75"/>
      <c r="Z419" s="75">
        <f>SUM(HOSPITAL:MICROREDES!Z419)</f>
        <v>0</v>
      </c>
      <c r="AA419" s="75"/>
      <c r="AB419" s="75">
        <f>SUM(HOSPITAL:MICROREDES!AB419)</f>
        <v>0</v>
      </c>
      <c r="AC419" s="76"/>
      <c r="AD419" s="90">
        <f>SUM(HOSPITAL:MICROREDES!AD419)</f>
        <v>0</v>
      </c>
      <c r="AE419" s="75"/>
      <c r="AF419" s="75">
        <f>SUM(HOSPITAL:MICROREDES!AF419)</f>
        <v>0</v>
      </c>
      <c r="AG419" s="75"/>
      <c r="AH419" s="75">
        <f>SUM(HOSPITAL:MICROREDES!AH419)</f>
        <v>0</v>
      </c>
      <c r="AI419" s="76"/>
      <c r="AJ419" s="90">
        <f>SUM(HOSPITAL:MICROREDES!AJ419)</f>
        <v>0</v>
      </c>
      <c r="AK419" s="75"/>
      <c r="AL419" s="75">
        <f>SUM(HOSPITAL:MICROREDES!AL419)</f>
        <v>0</v>
      </c>
      <c r="AM419" s="75"/>
      <c r="AN419" s="75">
        <f>SUM(HOSPITAL:MICROREDES!AN419)</f>
        <v>0</v>
      </c>
      <c r="AO419" s="75"/>
      <c r="AP419" s="75">
        <f>SUM(HOSPITAL:MICROREDES!AP419)</f>
        <v>0</v>
      </c>
      <c r="AQ419" s="75"/>
      <c r="AR419" s="76">
        <f>SUM(HOSPITAL:MICROREDES!AR419)</f>
        <v>0</v>
      </c>
      <c r="AS419" s="90">
        <f>SUM(HOSPITAL:MICROREDES!AS419)</f>
        <v>0</v>
      </c>
      <c r="AT419" s="75">
        <f>SUM(HOSPITAL:MICROREDES!AT419)</f>
        <v>0</v>
      </c>
      <c r="AU419" s="75"/>
      <c r="AV419" s="75">
        <f>SUM(HOSPITAL:MICROREDES!AV419)</f>
        <v>0</v>
      </c>
      <c r="AW419" s="75"/>
      <c r="AX419" s="76">
        <f>SUM(HOSPITAL:MICROREDES!AX419)</f>
        <v>0</v>
      </c>
      <c r="AY419" s="90">
        <f>SUM(HOSPITAL:MICROREDES!AY419)</f>
        <v>0</v>
      </c>
      <c r="AZ419" s="75">
        <f>SUM(HOSPITAL:MICROREDES!AZ419)</f>
        <v>0</v>
      </c>
      <c r="BA419" s="75"/>
      <c r="BB419" s="76">
        <f>SUM(HOSPITAL:MICROREDES!BB419)</f>
        <v>0</v>
      </c>
      <c r="BC419" s="90">
        <f>SUM(HOSPITAL:MICROREDES!BC419)</f>
        <v>0</v>
      </c>
      <c r="BD419" s="75">
        <f>SUM(HOSPITAL:MICROREDES!BD419)</f>
        <v>0</v>
      </c>
      <c r="BE419" s="75"/>
      <c r="BF419" s="75">
        <f>SUM(HOSPITAL:MICROREDES!BF419)</f>
        <v>0</v>
      </c>
      <c r="BG419" s="76"/>
      <c r="BH419" s="90">
        <f>SUM(HOSPITAL:MICROREDES!BH419)</f>
        <v>0</v>
      </c>
      <c r="BI419" s="75"/>
      <c r="BJ419" s="75">
        <f>SUM(HOSPITAL:MICROREDES!BJ419)</f>
        <v>0</v>
      </c>
      <c r="BK419" s="75"/>
      <c r="BL419" s="76">
        <f>SUM(HOSPITAL:MICROREDES!BL419)</f>
        <v>0</v>
      </c>
      <c r="BM419" s="90">
        <f>SUM(HOSPITAL:MICROREDES!BM419)</f>
        <v>0</v>
      </c>
      <c r="BN419" s="75">
        <f>SUM(HOSPITAL:MICROREDES!BN419)</f>
        <v>0</v>
      </c>
      <c r="BO419" s="75"/>
      <c r="BP419" s="76">
        <f>SUM(HOSPITAL:MICROREDES!BP419)</f>
        <v>0</v>
      </c>
      <c r="BQ419" s="90">
        <f>SUM(HOSPITAL:MICROREDES!BQ419)</f>
        <v>0</v>
      </c>
      <c r="BR419" s="75">
        <f>SUM(HOSPITAL:MICROREDES!BR419)</f>
        <v>0</v>
      </c>
      <c r="BS419" s="75"/>
      <c r="BT419" s="75">
        <f>SUM(HOSPITAL:MICROREDES!BT419)</f>
        <v>0</v>
      </c>
      <c r="BU419" s="75"/>
      <c r="BV419" s="75">
        <f>SUM(HOSPITAL:MICROREDES!BV419)</f>
        <v>0</v>
      </c>
      <c r="BW419" s="76"/>
      <c r="BX419" s="90">
        <f>SUM(HOSPITAL:MICROREDES!BX419)</f>
        <v>0</v>
      </c>
      <c r="BY419" s="75"/>
      <c r="BZ419" s="75">
        <f>SUM(HOSPITAL:MICROREDES!BZ419)</f>
        <v>0</v>
      </c>
      <c r="CA419" s="76"/>
      <c r="CB419" s="90">
        <f>SUM(HOSPITAL:MICROREDES!CB419)</f>
        <v>0</v>
      </c>
      <c r="CC419" s="75"/>
      <c r="CD419" s="75">
        <f>SUM(HOSPITAL:MICROREDES!CD419)</f>
        <v>0</v>
      </c>
      <c r="CE419" s="75"/>
      <c r="CF419" s="76">
        <f>SUM(HOSPITAL:MICROREDES!CF419)</f>
        <v>0</v>
      </c>
      <c r="CG419" s="90">
        <f>SUM(HOSPITAL:MICROREDES!CG419)</f>
        <v>0</v>
      </c>
      <c r="CH419" s="75">
        <f>SUM(HOSPITAL:MICROREDES!CH419)</f>
        <v>0</v>
      </c>
      <c r="CI419" s="75"/>
      <c r="CJ419" s="76">
        <f>SUM(HOSPITAL:MICROREDES!CJ419)</f>
        <v>0</v>
      </c>
      <c r="CK419" s="90">
        <f>SUM(HOSPITAL:MICROREDES!CK419)</f>
        <v>0</v>
      </c>
      <c r="CL419" s="75">
        <f>SUM(HOSPITAL:MICROREDES!CL419)</f>
        <v>0</v>
      </c>
      <c r="CM419" s="76"/>
      <c r="CN419" s="90">
        <f>SUM(HOSPITAL:MICROREDES!CN419)</f>
        <v>0</v>
      </c>
      <c r="CO419" s="75"/>
      <c r="CP419" s="75">
        <f>SUM(HOSPITAL:MICROREDES!CP419)</f>
        <v>0</v>
      </c>
      <c r="CQ419" s="76"/>
      <c r="CR419" s="90">
        <f>SUM(HOSPITAL:MICROREDES!CR419)</f>
        <v>0</v>
      </c>
      <c r="CS419" s="75"/>
      <c r="CT419" s="75">
        <f>SUM(HOSPITAL:MICROREDES!CT419)</f>
        <v>0</v>
      </c>
      <c r="CU419" s="75"/>
      <c r="CV419" s="76">
        <f>SUM(HOSPITAL:MICROREDES!CV419)</f>
        <v>0</v>
      </c>
      <c r="CW419" s="90">
        <f>SUM(HOSPITAL:MICROREDES!CW419)</f>
        <v>0</v>
      </c>
      <c r="CX419" s="75">
        <f>SUM(HOSPITAL:MICROREDES!CX419)</f>
        <v>0</v>
      </c>
      <c r="CY419" s="76"/>
      <c r="CZ419" s="90">
        <f>SUM(HOSPITAL:MICROREDES!CZ419)</f>
        <v>0</v>
      </c>
      <c r="DA419" s="75"/>
      <c r="DB419" s="75">
        <f>SUM(HOSPITAL:MICROREDES!DB419)</f>
        <v>0</v>
      </c>
      <c r="DC419" s="75"/>
      <c r="DD419" s="76">
        <f>SUM(HOSPITAL:MICROREDES!DD419)</f>
        <v>0</v>
      </c>
      <c r="DE419" s="27">
        <f>SUM(HOSPITAL:MICROREDES!DE419)</f>
        <v>0</v>
      </c>
    </row>
    <row r="420" spans="1:109" ht="15" customHeight="1" x14ac:dyDescent="0.25">
      <c r="A420" s="6"/>
      <c r="C420" s="91" t="s">
        <v>34</v>
      </c>
      <c r="D420" s="75"/>
      <c r="E420" s="76"/>
      <c r="F420" s="90">
        <f>SUM(HOSPITAL:MICROREDES!F420)</f>
        <v>2</v>
      </c>
      <c r="G420" s="76"/>
      <c r="H420" s="90">
        <f>SUM(HOSPITAL:MICROREDES!H420)</f>
        <v>6</v>
      </c>
      <c r="I420" s="75"/>
      <c r="J420" s="75">
        <f>SUM(HOSPITAL:MICROREDES!J420)</f>
        <v>0</v>
      </c>
      <c r="K420" s="75"/>
      <c r="L420" s="76">
        <f>SUM(HOSPITAL:MICROREDES!L420)</f>
        <v>0</v>
      </c>
      <c r="M420" s="90">
        <f>SUM(HOSPITAL:MICROREDES!M420)</f>
        <v>0</v>
      </c>
      <c r="N420" s="75">
        <f>SUM(HOSPITAL:MICROREDES!N420)</f>
        <v>0</v>
      </c>
      <c r="O420" s="75"/>
      <c r="P420" s="75">
        <f>SUM(HOSPITAL:MICROREDES!P420)</f>
        <v>0</v>
      </c>
      <c r="Q420" s="76"/>
      <c r="R420" s="90">
        <f>SUM(HOSPITAL:MICROREDES!R420)</f>
        <v>33</v>
      </c>
      <c r="S420" s="75"/>
      <c r="T420" s="75">
        <f>SUM(HOSPITAL:MICROREDES!T420)</f>
        <v>0</v>
      </c>
      <c r="U420" s="75"/>
      <c r="V420" s="76">
        <f>SUM(HOSPITAL:MICROREDES!V420)</f>
        <v>0</v>
      </c>
      <c r="W420" s="90">
        <f>SUM(HOSPITAL:MICROREDES!W420)</f>
        <v>1</v>
      </c>
      <c r="X420" s="75">
        <f>SUM(HOSPITAL:MICROREDES!X420)</f>
        <v>0</v>
      </c>
      <c r="Y420" s="75"/>
      <c r="Z420" s="75">
        <f>SUM(HOSPITAL:MICROREDES!Z420)</f>
        <v>0</v>
      </c>
      <c r="AA420" s="75"/>
      <c r="AB420" s="75">
        <f>SUM(HOSPITAL:MICROREDES!AB420)</f>
        <v>0</v>
      </c>
      <c r="AC420" s="76"/>
      <c r="AD420" s="90">
        <f>SUM(HOSPITAL:MICROREDES!AD420)</f>
        <v>2</v>
      </c>
      <c r="AE420" s="75"/>
      <c r="AF420" s="75">
        <f>SUM(HOSPITAL:MICROREDES!AF420)</f>
        <v>0</v>
      </c>
      <c r="AG420" s="75"/>
      <c r="AH420" s="75">
        <f>SUM(HOSPITAL:MICROREDES!AH420)</f>
        <v>0</v>
      </c>
      <c r="AI420" s="76"/>
      <c r="AJ420" s="90">
        <f>SUM(HOSPITAL:MICROREDES!AJ420)</f>
        <v>0</v>
      </c>
      <c r="AK420" s="75"/>
      <c r="AL420" s="75">
        <f>SUM(HOSPITAL:MICROREDES!AL420)</f>
        <v>0</v>
      </c>
      <c r="AM420" s="75"/>
      <c r="AN420" s="75">
        <f>SUM(HOSPITAL:MICROREDES!AN420)</f>
        <v>0</v>
      </c>
      <c r="AO420" s="75"/>
      <c r="AP420" s="75">
        <f>SUM(HOSPITAL:MICROREDES!AP420)</f>
        <v>0</v>
      </c>
      <c r="AQ420" s="75"/>
      <c r="AR420" s="76">
        <f>SUM(HOSPITAL:MICROREDES!AR420)</f>
        <v>0</v>
      </c>
      <c r="AS420" s="90">
        <f>SUM(HOSPITAL:MICROREDES!AS420)</f>
        <v>8</v>
      </c>
      <c r="AT420" s="75">
        <f>SUM(HOSPITAL:MICROREDES!AT420)</f>
        <v>0</v>
      </c>
      <c r="AU420" s="75"/>
      <c r="AV420" s="75">
        <f>SUM(HOSPITAL:MICROREDES!AV420)</f>
        <v>0</v>
      </c>
      <c r="AW420" s="75"/>
      <c r="AX420" s="76">
        <f>SUM(HOSPITAL:MICROREDES!AX420)</f>
        <v>0</v>
      </c>
      <c r="AY420" s="90">
        <f>SUM(HOSPITAL:MICROREDES!AY420)</f>
        <v>0</v>
      </c>
      <c r="AZ420" s="75">
        <f>SUM(HOSPITAL:MICROREDES!AZ420)</f>
        <v>0</v>
      </c>
      <c r="BA420" s="75"/>
      <c r="BB420" s="76">
        <f>SUM(HOSPITAL:MICROREDES!BB420)</f>
        <v>0</v>
      </c>
      <c r="BC420" s="90">
        <f>SUM(HOSPITAL:MICROREDES!BC420)</f>
        <v>6</v>
      </c>
      <c r="BD420" s="75">
        <f>SUM(HOSPITAL:MICROREDES!BD420)</f>
        <v>0</v>
      </c>
      <c r="BE420" s="75"/>
      <c r="BF420" s="75">
        <f>SUM(HOSPITAL:MICROREDES!BF420)</f>
        <v>0</v>
      </c>
      <c r="BG420" s="76"/>
      <c r="BH420" s="90">
        <f>SUM(HOSPITAL:MICROREDES!BH420)</f>
        <v>0</v>
      </c>
      <c r="BI420" s="75"/>
      <c r="BJ420" s="75">
        <f>SUM(HOSPITAL:MICROREDES!BJ420)</f>
        <v>0</v>
      </c>
      <c r="BK420" s="75"/>
      <c r="BL420" s="76">
        <f>SUM(HOSPITAL:MICROREDES!BL420)</f>
        <v>0</v>
      </c>
      <c r="BM420" s="90">
        <f>SUM(HOSPITAL:MICROREDES!BM420)</f>
        <v>0</v>
      </c>
      <c r="BN420" s="75">
        <f>SUM(HOSPITAL:MICROREDES!BN420)</f>
        <v>0</v>
      </c>
      <c r="BO420" s="75"/>
      <c r="BP420" s="76">
        <f>SUM(HOSPITAL:MICROREDES!BP420)</f>
        <v>0</v>
      </c>
      <c r="BQ420" s="90">
        <f>SUM(HOSPITAL:MICROREDES!BQ420)</f>
        <v>0</v>
      </c>
      <c r="BR420" s="75">
        <f>SUM(HOSPITAL:MICROREDES!BR420)</f>
        <v>0</v>
      </c>
      <c r="BS420" s="75"/>
      <c r="BT420" s="75">
        <f>SUM(HOSPITAL:MICROREDES!BT420)</f>
        <v>0</v>
      </c>
      <c r="BU420" s="75"/>
      <c r="BV420" s="75">
        <f>SUM(HOSPITAL:MICROREDES!BV420)</f>
        <v>0</v>
      </c>
      <c r="BW420" s="76"/>
      <c r="BX420" s="90">
        <f>SUM(HOSPITAL:MICROREDES!BX420)</f>
        <v>24</v>
      </c>
      <c r="BY420" s="75"/>
      <c r="BZ420" s="75">
        <f>SUM(HOSPITAL:MICROREDES!BZ420)</f>
        <v>0</v>
      </c>
      <c r="CA420" s="76"/>
      <c r="CB420" s="90">
        <f>SUM(HOSPITAL:MICROREDES!CB420)</f>
        <v>8</v>
      </c>
      <c r="CC420" s="75"/>
      <c r="CD420" s="75">
        <f>SUM(HOSPITAL:MICROREDES!CD420)</f>
        <v>0</v>
      </c>
      <c r="CE420" s="75"/>
      <c r="CF420" s="76">
        <f>SUM(HOSPITAL:MICROREDES!CF420)</f>
        <v>0</v>
      </c>
      <c r="CG420" s="90">
        <f>SUM(HOSPITAL:MICROREDES!CG420)</f>
        <v>17</v>
      </c>
      <c r="CH420" s="75">
        <f>SUM(HOSPITAL:MICROREDES!CH420)</f>
        <v>0</v>
      </c>
      <c r="CI420" s="75"/>
      <c r="CJ420" s="76">
        <f>SUM(HOSPITAL:MICROREDES!CJ420)</f>
        <v>0</v>
      </c>
      <c r="CK420" s="90">
        <f>SUM(HOSPITAL:MICROREDES!CK420)</f>
        <v>0</v>
      </c>
      <c r="CL420" s="75">
        <f>SUM(HOSPITAL:MICROREDES!CL420)</f>
        <v>0</v>
      </c>
      <c r="CM420" s="76"/>
      <c r="CN420" s="90">
        <f>SUM(HOSPITAL:MICROREDES!CN420)</f>
        <v>1</v>
      </c>
      <c r="CO420" s="75"/>
      <c r="CP420" s="75">
        <f>SUM(HOSPITAL:MICROREDES!CP420)</f>
        <v>0</v>
      </c>
      <c r="CQ420" s="76"/>
      <c r="CR420" s="90">
        <f>SUM(HOSPITAL:MICROREDES!CR420)</f>
        <v>0</v>
      </c>
      <c r="CS420" s="75"/>
      <c r="CT420" s="75">
        <f>SUM(HOSPITAL:MICROREDES!CT420)</f>
        <v>0</v>
      </c>
      <c r="CU420" s="75"/>
      <c r="CV420" s="76">
        <f>SUM(HOSPITAL:MICROREDES!CV420)</f>
        <v>0</v>
      </c>
      <c r="CW420" s="90">
        <f>SUM(HOSPITAL:MICROREDES!CW420)</f>
        <v>0</v>
      </c>
      <c r="CX420" s="75">
        <f>SUM(HOSPITAL:MICROREDES!CX420)</f>
        <v>0</v>
      </c>
      <c r="CY420" s="76"/>
      <c r="CZ420" s="90">
        <f>SUM(HOSPITAL:MICROREDES!CZ420)</f>
        <v>0</v>
      </c>
      <c r="DA420" s="75"/>
      <c r="DB420" s="75">
        <f>SUM(HOSPITAL:MICROREDES!DB420)</f>
        <v>0</v>
      </c>
      <c r="DC420" s="75"/>
      <c r="DD420" s="76">
        <f>SUM(HOSPITAL:MICROREDES!DD420)</f>
        <v>0</v>
      </c>
      <c r="DE420" s="27">
        <f>SUM(HOSPITAL:MICROREDES!DE420)</f>
        <v>2</v>
      </c>
    </row>
    <row r="421" spans="1:109" ht="15" customHeight="1" x14ac:dyDescent="0.25">
      <c r="A421" s="6"/>
      <c r="C421" s="91" t="s">
        <v>35</v>
      </c>
      <c r="D421" s="75"/>
      <c r="E421" s="76"/>
      <c r="F421" s="90">
        <f>SUM(HOSPITAL:MICROREDES!F421)</f>
        <v>61</v>
      </c>
      <c r="G421" s="76"/>
      <c r="H421" s="90">
        <f>SUM(HOSPITAL:MICROREDES!H421)</f>
        <v>28</v>
      </c>
      <c r="I421" s="75"/>
      <c r="J421" s="75">
        <f>SUM(HOSPITAL:MICROREDES!J421)</f>
        <v>0</v>
      </c>
      <c r="K421" s="75"/>
      <c r="L421" s="76">
        <f>SUM(HOSPITAL:MICROREDES!L421)</f>
        <v>0</v>
      </c>
      <c r="M421" s="90">
        <f>SUM(HOSPITAL:MICROREDES!M421)</f>
        <v>1</v>
      </c>
      <c r="N421" s="75">
        <f>SUM(HOSPITAL:MICROREDES!N421)</f>
        <v>0</v>
      </c>
      <c r="O421" s="75"/>
      <c r="P421" s="75">
        <f>SUM(HOSPITAL:MICROREDES!P421)</f>
        <v>0</v>
      </c>
      <c r="Q421" s="76"/>
      <c r="R421" s="90">
        <f>SUM(HOSPITAL:MICROREDES!R421)</f>
        <v>695</v>
      </c>
      <c r="S421" s="75"/>
      <c r="T421" s="75">
        <f>SUM(HOSPITAL:MICROREDES!T421)</f>
        <v>0</v>
      </c>
      <c r="U421" s="75"/>
      <c r="V421" s="76">
        <f>SUM(HOSPITAL:MICROREDES!V421)</f>
        <v>0</v>
      </c>
      <c r="W421" s="90">
        <f>SUM(HOSPITAL:MICROREDES!W421)</f>
        <v>67</v>
      </c>
      <c r="X421" s="75">
        <f>SUM(HOSPITAL:MICROREDES!X421)</f>
        <v>0</v>
      </c>
      <c r="Y421" s="75"/>
      <c r="Z421" s="75">
        <f>SUM(HOSPITAL:MICROREDES!Z421)</f>
        <v>0</v>
      </c>
      <c r="AA421" s="75"/>
      <c r="AB421" s="75">
        <f>SUM(HOSPITAL:MICROREDES!AB421)</f>
        <v>0</v>
      </c>
      <c r="AC421" s="76"/>
      <c r="AD421" s="90">
        <f>SUM(HOSPITAL:MICROREDES!AD421)</f>
        <v>26</v>
      </c>
      <c r="AE421" s="75"/>
      <c r="AF421" s="75">
        <f>SUM(HOSPITAL:MICROREDES!AF421)</f>
        <v>0</v>
      </c>
      <c r="AG421" s="75"/>
      <c r="AH421" s="75">
        <f>SUM(HOSPITAL:MICROREDES!AH421)</f>
        <v>0</v>
      </c>
      <c r="AI421" s="76"/>
      <c r="AJ421" s="90">
        <f>SUM(HOSPITAL:MICROREDES!AJ421)</f>
        <v>0</v>
      </c>
      <c r="AK421" s="75"/>
      <c r="AL421" s="75">
        <f>SUM(HOSPITAL:MICROREDES!AL421)</f>
        <v>0</v>
      </c>
      <c r="AM421" s="75"/>
      <c r="AN421" s="75">
        <f>SUM(HOSPITAL:MICROREDES!AN421)</f>
        <v>0</v>
      </c>
      <c r="AO421" s="75"/>
      <c r="AP421" s="75">
        <f>SUM(HOSPITAL:MICROREDES!AP421)</f>
        <v>0</v>
      </c>
      <c r="AQ421" s="75"/>
      <c r="AR421" s="76">
        <f>SUM(HOSPITAL:MICROREDES!AR421)</f>
        <v>0</v>
      </c>
      <c r="AS421" s="90">
        <f>SUM(HOSPITAL:MICROREDES!AS421)</f>
        <v>89</v>
      </c>
      <c r="AT421" s="75">
        <f>SUM(HOSPITAL:MICROREDES!AT421)</f>
        <v>0</v>
      </c>
      <c r="AU421" s="75"/>
      <c r="AV421" s="75">
        <f>SUM(HOSPITAL:MICROREDES!AV421)</f>
        <v>0</v>
      </c>
      <c r="AW421" s="75"/>
      <c r="AX421" s="76">
        <f>SUM(HOSPITAL:MICROREDES!AX421)</f>
        <v>0</v>
      </c>
      <c r="AY421" s="90">
        <f>SUM(HOSPITAL:MICROREDES!AY421)</f>
        <v>37</v>
      </c>
      <c r="AZ421" s="75">
        <f>SUM(HOSPITAL:MICROREDES!AZ421)</f>
        <v>0</v>
      </c>
      <c r="BA421" s="75"/>
      <c r="BB421" s="76">
        <f>SUM(HOSPITAL:MICROREDES!BB421)</f>
        <v>0</v>
      </c>
      <c r="BC421" s="90">
        <f>SUM(HOSPITAL:MICROREDES!BC421)</f>
        <v>50</v>
      </c>
      <c r="BD421" s="75">
        <f>SUM(HOSPITAL:MICROREDES!BD421)</f>
        <v>0</v>
      </c>
      <c r="BE421" s="75"/>
      <c r="BF421" s="75">
        <f>SUM(HOSPITAL:MICROREDES!BF421)</f>
        <v>0</v>
      </c>
      <c r="BG421" s="76"/>
      <c r="BH421" s="90">
        <f>SUM(HOSPITAL:MICROREDES!BH421)</f>
        <v>10</v>
      </c>
      <c r="BI421" s="75"/>
      <c r="BJ421" s="75">
        <f>SUM(HOSPITAL:MICROREDES!BJ421)</f>
        <v>0</v>
      </c>
      <c r="BK421" s="75"/>
      <c r="BL421" s="76">
        <f>SUM(HOSPITAL:MICROREDES!BL421)</f>
        <v>0</v>
      </c>
      <c r="BM421" s="90">
        <f>SUM(HOSPITAL:MICROREDES!BM421)</f>
        <v>6</v>
      </c>
      <c r="BN421" s="75">
        <f>SUM(HOSPITAL:MICROREDES!BN421)</f>
        <v>0</v>
      </c>
      <c r="BO421" s="75"/>
      <c r="BP421" s="76">
        <f>SUM(HOSPITAL:MICROREDES!BP421)</f>
        <v>0</v>
      </c>
      <c r="BQ421" s="90">
        <f>SUM(HOSPITAL:MICROREDES!BQ421)</f>
        <v>0</v>
      </c>
      <c r="BR421" s="75">
        <f>SUM(HOSPITAL:MICROREDES!BR421)</f>
        <v>0</v>
      </c>
      <c r="BS421" s="75"/>
      <c r="BT421" s="75">
        <f>SUM(HOSPITAL:MICROREDES!BT421)</f>
        <v>0</v>
      </c>
      <c r="BU421" s="75"/>
      <c r="BV421" s="75">
        <f>SUM(HOSPITAL:MICROREDES!BV421)</f>
        <v>0</v>
      </c>
      <c r="BW421" s="76"/>
      <c r="BX421" s="90">
        <f>SUM(HOSPITAL:MICROREDES!BX421)</f>
        <v>413</v>
      </c>
      <c r="BY421" s="75"/>
      <c r="BZ421" s="75">
        <f>SUM(HOSPITAL:MICROREDES!BZ421)</f>
        <v>0</v>
      </c>
      <c r="CA421" s="76"/>
      <c r="CB421" s="90">
        <f>SUM(HOSPITAL:MICROREDES!CB421)</f>
        <v>73</v>
      </c>
      <c r="CC421" s="75"/>
      <c r="CD421" s="75">
        <f>SUM(HOSPITAL:MICROREDES!CD421)</f>
        <v>0</v>
      </c>
      <c r="CE421" s="75"/>
      <c r="CF421" s="76">
        <f>SUM(HOSPITAL:MICROREDES!CF421)</f>
        <v>0</v>
      </c>
      <c r="CG421" s="90">
        <f>SUM(HOSPITAL:MICROREDES!CG421)</f>
        <v>340</v>
      </c>
      <c r="CH421" s="75">
        <f>SUM(HOSPITAL:MICROREDES!CH421)</f>
        <v>0</v>
      </c>
      <c r="CI421" s="75"/>
      <c r="CJ421" s="76">
        <f>SUM(HOSPITAL:MICROREDES!CJ421)</f>
        <v>0</v>
      </c>
      <c r="CK421" s="90">
        <f>SUM(HOSPITAL:MICROREDES!CK421)</f>
        <v>6</v>
      </c>
      <c r="CL421" s="75">
        <f>SUM(HOSPITAL:MICROREDES!CL421)</f>
        <v>0</v>
      </c>
      <c r="CM421" s="76"/>
      <c r="CN421" s="90">
        <f>SUM(HOSPITAL:MICROREDES!CN421)</f>
        <v>53</v>
      </c>
      <c r="CO421" s="75"/>
      <c r="CP421" s="75">
        <f>SUM(HOSPITAL:MICROREDES!CP421)</f>
        <v>0</v>
      </c>
      <c r="CQ421" s="76"/>
      <c r="CR421" s="90">
        <f>SUM(HOSPITAL:MICROREDES!CR421)</f>
        <v>0</v>
      </c>
      <c r="CS421" s="75"/>
      <c r="CT421" s="75">
        <f>SUM(HOSPITAL:MICROREDES!CT421)</f>
        <v>0</v>
      </c>
      <c r="CU421" s="75"/>
      <c r="CV421" s="76">
        <f>SUM(HOSPITAL:MICROREDES!CV421)</f>
        <v>0</v>
      </c>
      <c r="CW421" s="90">
        <f>SUM(HOSPITAL:MICROREDES!CW421)</f>
        <v>0</v>
      </c>
      <c r="CX421" s="75">
        <f>SUM(HOSPITAL:MICROREDES!CX421)</f>
        <v>0</v>
      </c>
      <c r="CY421" s="76"/>
      <c r="CZ421" s="90">
        <f>SUM(HOSPITAL:MICROREDES!CZ421)</f>
        <v>0</v>
      </c>
      <c r="DA421" s="75"/>
      <c r="DB421" s="75">
        <f>SUM(HOSPITAL:MICROREDES!DB421)</f>
        <v>0</v>
      </c>
      <c r="DC421" s="75"/>
      <c r="DD421" s="76">
        <f>SUM(HOSPITAL:MICROREDES!DD421)</f>
        <v>0</v>
      </c>
      <c r="DE421" s="27">
        <f>SUM(HOSPITAL:MICROREDES!DE421)</f>
        <v>13</v>
      </c>
    </row>
    <row r="422" spans="1:109" ht="15" customHeight="1" x14ac:dyDescent="0.25">
      <c r="A422" s="6"/>
      <c r="C422" s="91" t="s">
        <v>36</v>
      </c>
      <c r="D422" s="75"/>
      <c r="E422" s="76"/>
      <c r="F422" s="90">
        <f>SUM(HOSPITAL:MICROREDES!F422)</f>
        <v>47</v>
      </c>
      <c r="G422" s="76"/>
      <c r="H422" s="90">
        <f>SUM(HOSPITAL:MICROREDES!H422)</f>
        <v>11</v>
      </c>
      <c r="I422" s="75"/>
      <c r="J422" s="75">
        <f>SUM(HOSPITAL:MICROREDES!J422)</f>
        <v>0</v>
      </c>
      <c r="K422" s="75"/>
      <c r="L422" s="76">
        <f>SUM(HOSPITAL:MICROREDES!L422)</f>
        <v>0</v>
      </c>
      <c r="M422" s="90">
        <f>SUM(HOSPITAL:MICROREDES!M422)</f>
        <v>3</v>
      </c>
      <c r="N422" s="75">
        <f>SUM(HOSPITAL:MICROREDES!N422)</f>
        <v>0</v>
      </c>
      <c r="O422" s="75"/>
      <c r="P422" s="75">
        <f>SUM(HOSPITAL:MICROREDES!P422)</f>
        <v>0</v>
      </c>
      <c r="Q422" s="76"/>
      <c r="R422" s="90">
        <f>SUM(HOSPITAL:MICROREDES!R422)</f>
        <v>388</v>
      </c>
      <c r="S422" s="75"/>
      <c r="T422" s="75">
        <f>SUM(HOSPITAL:MICROREDES!T422)</f>
        <v>0</v>
      </c>
      <c r="U422" s="75"/>
      <c r="V422" s="76">
        <f>SUM(HOSPITAL:MICROREDES!V422)</f>
        <v>0</v>
      </c>
      <c r="W422" s="90">
        <f>SUM(HOSPITAL:MICROREDES!W422)</f>
        <v>37</v>
      </c>
      <c r="X422" s="75">
        <f>SUM(HOSPITAL:MICROREDES!X422)</f>
        <v>0</v>
      </c>
      <c r="Y422" s="75"/>
      <c r="Z422" s="75">
        <f>SUM(HOSPITAL:MICROREDES!Z422)</f>
        <v>0</v>
      </c>
      <c r="AA422" s="75"/>
      <c r="AB422" s="75">
        <f>SUM(HOSPITAL:MICROREDES!AB422)</f>
        <v>0</v>
      </c>
      <c r="AC422" s="76"/>
      <c r="AD422" s="90">
        <f>SUM(HOSPITAL:MICROREDES!AD422)</f>
        <v>14</v>
      </c>
      <c r="AE422" s="75"/>
      <c r="AF422" s="75">
        <f>SUM(HOSPITAL:MICROREDES!AF422)</f>
        <v>0</v>
      </c>
      <c r="AG422" s="75"/>
      <c r="AH422" s="75">
        <f>SUM(HOSPITAL:MICROREDES!AH422)</f>
        <v>0</v>
      </c>
      <c r="AI422" s="76"/>
      <c r="AJ422" s="90">
        <f>SUM(HOSPITAL:MICROREDES!AJ422)</f>
        <v>0</v>
      </c>
      <c r="AK422" s="75"/>
      <c r="AL422" s="75">
        <f>SUM(HOSPITAL:MICROREDES!AL422)</f>
        <v>0</v>
      </c>
      <c r="AM422" s="75"/>
      <c r="AN422" s="75">
        <f>SUM(HOSPITAL:MICROREDES!AN422)</f>
        <v>0</v>
      </c>
      <c r="AO422" s="75"/>
      <c r="AP422" s="75">
        <f>SUM(HOSPITAL:MICROREDES!AP422)</f>
        <v>0</v>
      </c>
      <c r="AQ422" s="75"/>
      <c r="AR422" s="76">
        <f>SUM(HOSPITAL:MICROREDES!AR422)</f>
        <v>0</v>
      </c>
      <c r="AS422" s="90">
        <f>SUM(HOSPITAL:MICROREDES!AS422)</f>
        <v>55</v>
      </c>
      <c r="AT422" s="75">
        <f>SUM(HOSPITAL:MICROREDES!AT422)</f>
        <v>0</v>
      </c>
      <c r="AU422" s="75"/>
      <c r="AV422" s="75">
        <f>SUM(HOSPITAL:MICROREDES!AV422)</f>
        <v>0</v>
      </c>
      <c r="AW422" s="75"/>
      <c r="AX422" s="76">
        <f>SUM(HOSPITAL:MICROREDES!AX422)</f>
        <v>0</v>
      </c>
      <c r="AY422" s="90">
        <f>SUM(HOSPITAL:MICROREDES!AY422)</f>
        <v>23</v>
      </c>
      <c r="AZ422" s="75">
        <f>SUM(HOSPITAL:MICROREDES!AZ422)</f>
        <v>0</v>
      </c>
      <c r="BA422" s="75"/>
      <c r="BB422" s="76">
        <f>SUM(HOSPITAL:MICROREDES!BB422)</f>
        <v>0</v>
      </c>
      <c r="BC422" s="90">
        <f>SUM(HOSPITAL:MICROREDES!BC422)</f>
        <v>22</v>
      </c>
      <c r="BD422" s="75">
        <f>SUM(HOSPITAL:MICROREDES!BD422)</f>
        <v>0</v>
      </c>
      <c r="BE422" s="75"/>
      <c r="BF422" s="75">
        <f>SUM(HOSPITAL:MICROREDES!BF422)</f>
        <v>0</v>
      </c>
      <c r="BG422" s="76"/>
      <c r="BH422" s="90">
        <f>SUM(HOSPITAL:MICROREDES!BH422)</f>
        <v>11</v>
      </c>
      <c r="BI422" s="75"/>
      <c r="BJ422" s="75">
        <f>SUM(HOSPITAL:MICROREDES!BJ422)</f>
        <v>0</v>
      </c>
      <c r="BK422" s="75"/>
      <c r="BL422" s="76">
        <f>SUM(HOSPITAL:MICROREDES!BL422)</f>
        <v>0</v>
      </c>
      <c r="BM422" s="90">
        <f>SUM(HOSPITAL:MICROREDES!BM422)</f>
        <v>2</v>
      </c>
      <c r="BN422" s="75">
        <f>SUM(HOSPITAL:MICROREDES!BN422)</f>
        <v>0</v>
      </c>
      <c r="BO422" s="75"/>
      <c r="BP422" s="76">
        <f>SUM(HOSPITAL:MICROREDES!BP422)</f>
        <v>0</v>
      </c>
      <c r="BQ422" s="90">
        <f>SUM(HOSPITAL:MICROREDES!BQ422)</f>
        <v>0</v>
      </c>
      <c r="BR422" s="75">
        <f>SUM(HOSPITAL:MICROREDES!BR422)</f>
        <v>0</v>
      </c>
      <c r="BS422" s="75"/>
      <c r="BT422" s="75">
        <f>SUM(HOSPITAL:MICROREDES!BT422)</f>
        <v>0</v>
      </c>
      <c r="BU422" s="75"/>
      <c r="BV422" s="75">
        <f>SUM(HOSPITAL:MICROREDES!BV422)</f>
        <v>0</v>
      </c>
      <c r="BW422" s="76"/>
      <c r="BX422" s="90">
        <f>SUM(HOSPITAL:MICROREDES!BX422)</f>
        <v>246</v>
      </c>
      <c r="BY422" s="75"/>
      <c r="BZ422" s="75">
        <f>SUM(HOSPITAL:MICROREDES!BZ422)</f>
        <v>0</v>
      </c>
      <c r="CA422" s="76"/>
      <c r="CB422" s="90">
        <f>SUM(HOSPITAL:MICROREDES!CB422)</f>
        <v>39</v>
      </c>
      <c r="CC422" s="75"/>
      <c r="CD422" s="75">
        <f>SUM(HOSPITAL:MICROREDES!CD422)</f>
        <v>0</v>
      </c>
      <c r="CE422" s="75"/>
      <c r="CF422" s="76">
        <f>SUM(HOSPITAL:MICROREDES!CF422)</f>
        <v>0</v>
      </c>
      <c r="CG422" s="90">
        <f>SUM(HOSPITAL:MICROREDES!CG422)</f>
        <v>196</v>
      </c>
      <c r="CH422" s="75">
        <f>SUM(HOSPITAL:MICROREDES!CH422)</f>
        <v>0</v>
      </c>
      <c r="CI422" s="75"/>
      <c r="CJ422" s="76">
        <f>SUM(HOSPITAL:MICROREDES!CJ422)</f>
        <v>0</v>
      </c>
      <c r="CK422" s="90">
        <f>SUM(HOSPITAL:MICROREDES!CK422)</f>
        <v>3</v>
      </c>
      <c r="CL422" s="75">
        <f>SUM(HOSPITAL:MICROREDES!CL422)</f>
        <v>0</v>
      </c>
      <c r="CM422" s="76"/>
      <c r="CN422" s="90">
        <f>SUM(HOSPITAL:MICROREDES!CN422)</f>
        <v>22</v>
      </c>
      <c r="CO422" s="75"/>
      <c r="CP422" s="75">
        <f>SUM(HOSPITAL:MICROREDES!CP422)</f>
        <v>0</v>
      </c>
      <c r="CQ422" s="76"/>
      <c r="CR422" s="90">
        <f>SUM(HOSPITAL:MICROREDES!CR422)</f>
        <v>0</v>
      </c>
      <c r="CS422" s="75"/>
      <c r="CT422" s="75">
        <f>SUM(HOSPITAL:MICROREDES!CT422)</f>
        <v>0</v>
      </c>
      <c r="CU422" s="75"/>
      <c r="CV422" s="76">
        <f>SUM(HOSPITAL:MICROREDES!CV422)</f>
        <v>0</v>
      </c>
      <c r="CW422" s="90">
        <f>SUM(HOSPITAL:MICROREDES!CW422)</f>
        <v>0</v>
      </c>
      <c r="CX422" s="75">
        <f>SUM(HOSPITAL:MICROREDES!CX422)</f>
        <v>0</v>
      </c>
      <c r="CY422" s="76"/>
      <c r="CZ422" s="90">
        <f>SUM(HOSPITAL:MICROREDES!CZ422)</f>
        <v>0</v>
      </c>
      <c r="DA422" s="75"/>
      <c r="DB422" s="75">
        <f>SUM(HOSPITAL:MICROREDES!DB422)</f>
        <v>0</v>
      </c>
      <c r="DC422" s="75"/>
      <c r="DD422" s="76">
        <f>SUM(HOSPITAL:MICROREDES!DD422)</f>
        <v>0</v>
      </c>
      <c r="DE422" s="27">
        <f>SUM(HOSPITAL:MICROREDES!DE422)</f>
        <v>2</v>
      </c>
    </row>
    <row r="423" spans="1:109" ht="15" customHeight="1" x14ac:dyDescent="0.25">
      <c r="A423" s="6"/>
      <c r="C423" s="93" t="s">
        <v>37</v>
      </c>
      <c r="D423" s="75"/>
      <c r="E423" s="76"/>
      <c r="F423" s="92">
        <f>SUM(HOSPITAL:MICROREDES!F423)</f>
        <v>110</v>
      </c>
      <c r="G423" s="76"/>
      <c r="H423" s="92">
        <f>SUM(HOSPITAL:MICROREDES!H423)</f>
        <v>45</v>
      </c>
      <c r="I423" s="75"/>
      <c r="J423" s="75">
        <f>SUM(HOSPITAL:MICROREDES!J423)</f>
        <v>0</v>
      </c>
      <c r="K423" s="75"/>
      <c r="L423" s="76">
        <f>SUM(HOSPITAL:MICROREDES!L423)</f>
        <v>0</v>
      </c>
      <c r="M423" s="92">
        <f>SUM(HOSPITAL:MICROREDES!M423)</f>
        <v>4</v>
      </c>
      <c r="N423" s="75">
        <f>SUM(HOSPITAL:MICROREDES!N423)</f>
        <v>0</v>
      </c>
      <c r="O423" s="75"/>
      <c r="P423" s="75">
        <f>SUM(HOSPITAL:MICROREDES!P423)</f>
        <v>0</v>
      </c>
      <c r="Q423" s="76"/>
      <c r="R423" s="92">
        <f>SUM(HOSPITAL:MICROREDES!R423)</f>
        <v>1116</v>
      </c>
      <c r="S423" s="75"/>
      <c r="T423" s="75">
        <f>SUM(HOSPITAL:MICROREDES!T423)</f>
        <v>0</v>
      </c>
      <c r="U423" s="75"/>
      <c r="V423" s="76">
        <f>SUM(HOSPITAL:MICROREDES!V423)</f>
        <v>0</v>
      </c>
      <c r="W423" s="92">
        <f>SUM(HOSPITAL:MICROREDES!W423)</f>
        <v>105</v>
      </c>
      <c r="X423" s="75">
        <f>SUM(HOSPITAL:MICROREDES!X423)</f>
        <v>0</v>
      </c>
      <c r="Y423" s="75"/>
      <c r="Z423" s="75">
        <f>SUM(HOSPITAL:MICROREDES!Z423)</f>
        <v>0</v>
      </c>
      <c r="AA423" s="75"/>
      <c r="AB423" s="75">
        <f>SUM(HOSPITAL:MICROREDES!AB423)</f>
        <v>0</v>
      </c>
      <c r="AC423" s="76"/>
      <c r="AD423" s="92">
        <f>SUM(HOSPITAL:MICROREDES!AD423)</f>
        <v>42</v>
      </c>
      <c r="AE423" s="75"/>
      <c r="AF423" s="75">
        <f>SUM(HOSPITAL:MICROREDES!AF423)</f>
        <v>0</v>
      </c>
      <c r="AG423" s="75"/>
      <c r="AH423" s="75">
        <f>SUM(HOSPITAL:MICROREDES!AH423)</f>
        <v>0</v>
      </c>
      <c r="AI423" s="76"/>
      <c r="AJ423" s="92">
        <f>SUM(HOSPITAL:MICROREDES!AJ423)</f>
        <v>0</v>
      </c>
      <c r="AK423" s="75"/>
      <c r="AL423" s="75">
        <f>SUM(HOSPITAL:MICROREDES!AL423)</f>
        <v>0</v>
      </c>
      <c r="AM423" s="75"/>
      <c r="AN423" s="75">
        <f>SUM(HOSPITAL:MICROREDES!AN423)</f>
        <v>0</v>
      </c>
      <c r="AO423" s="75"/>
      <c r="AP423" s="75">
        <f>SUM(HOSPITAL:MICROREDES!AP423)</f>
        <v>0</v>
      </c>
      <c r="AQ423" s="75"/>
      <c r="AR423" s="76">
        <f>SUM(HOSPITAL:MICROREDES!AR423)</f>
        <v>0</v>
      </c>
      <c r="AS423" s="92">
        <f>SUM(HOSPITAL:MICROREDES!AS423)</f>
        <v>152</v>
      </c>
      <c r="AT423" s="75">
        <f>SUM(HOSPITAL:MICROREDES!AT423)</f>
        <v>0</v>
      </c>
      <c r="AU423" s="75"/>
      <c r="AV423" s="75">
        <f>SUM(HOSPITAL:MICROREDES!AV423)</f>
        <v>0</v>
      </c>
      <c r="AW423" s="75"/>
      <c r="AX423" s="76">
        <f>SUM(HOSPITAL:MICROREDES!AX423)</f>
        <v>0</v>
      </c>
      <c r="AY423" s="92">
        <f>SUM(HOSPITAL:MICROREDES!AY423)</f>
        <v>60</v>
      </c>
      <c r="AZ423" s="75">
        <f>SUM(HOSPITAL:MICROREDES!AZ423)</f>
        <v>0</v>
      </c>
      <c r="BA423" s="75"/>
      <c r="BB423" s="76">
        <f>SUM(HOSPITAL:MICROREDES!BB423)</f>
        <v>0</v>
      </c>
      <c r="BC423" s="92">
        <f>SUM(HOSPITAL:MICROREDES!BC423)</f>
        <v>78</v>
      </c>
      <c r="BD423" s="75">
        <f>SUM(HOSPITAL:MICROREDES!BD423)</f>
        <v>0</v>
      </c>
      <c r="BE423" s="75"/>
      <c r="BF423" s="75">
        <f>SUM(HOSPITAL:MICROREDES!BF423)</f>
        <v>0</v>
      </c>
      <c r="BG423" s="76"/>
      <c r="BH423" s="92">
        <f>SUM(HOSPITAL:MICROREDES!BH423)</f>
        <v>21</v>
      </c>
      <c r="BI423" s="75"/>
      <c r="BJ423" s="75">
        <f>SUM(HOSPITAL:MICROREDES!BJ423)</f>
        <v>0</v>
      </c>
      <c r="BK423" s="75"/>
      <c r="BL423" s="76">
        <f>SUM(HOSPITAL:MICROREDES!BL423)</f>
        <v>0</v>
      </c>
      <c r="BM423" s="92">
        <f>SUM(HOSPITAL:MICROREDES!BM423)</f>
        <v>8</v>
      </c>
      <c r="BN423" s="75">
        <f>SUM(HOSPITAL:MICROREDES!BN423)</f>
        <v>0</v>
      </c>
      <c r="BO423" s="75"/>
      <c r="BP423" s="76">
        <f>SUM(HOSPITAL:MICROREDES!BP423)</f>
        <v>0</v>
      </c>
      <c r="BQ423" s="92">
        <f>SUM(HOSPITAL:MICROREDES!BQ423)</f>
        <v>0</v>
      </c>
      <c r="BR423" s="75">
        <f>SUM(HOSPITAL:MICROREDES!BR423)</f>
        <v>0</v>
      </c>
      <c r="BS423" s="75"/>
      <c r="BT423" s="75">
        <f>SUM(HOSPITAL:MICROREDES!BT423)</f>
        <v>0</v>
      </c>
      <c r="BU423" s="75"/>
      <c r="BV423" s="75">
        <f>SUM(HOSPITAL:MICROREDES!BV423)</f>
        <v>0</v>
      </c>
      <c r="BW423" s="76"/>
      <c r="BX423" s="92">
        <f>SUM(HOSPITAL:MICROREDES!BX423)</f>
        <v>683</v>
      </c>
      <c r="BY423" s="75"/>
      <c r="BZ423" s="75">
        <f>SUM(HOSPITAL:MICROREDES!BZ423)</f>
        <v>0</v>
      </c>
      <c r="CA423" s="76"/>
      <c r="CB423" s="92">
        <f>SUM(HOSPITAL:MICROREDES!CB423)</f>
        <v>120</v>
      </c>
      <c r="CC423" s="75"/>
      <c r="CD423" s="75">
        <f>SUM(HOSPITAL:MICROREDES!CD423)</f>
        <v>0</v>
      </c>
      <c r="CE423" s="75"/>
      <c r="CF423" s="76">
        <f>SUM(HOSPITAL:MICROREDES!CF423)</f>
        <v>0</v>
      </c>
      <c r="CG423" s="92">
        <f>SUM(HOSPITAL:MICROREDES!CG423)</f>
        <v>553</v>
      </c>
      <c r="CH423" s="75">
        <f>SUM(HOSPITAL:MICROREDES!CH423)</f>
        <v>0</v>
      </c>
      <c r="CI423" s="75"/>
      <c r="CJ423" s="76">
        <f>SUM(HOSPITAL:MICROREDES!CJ423)</f>
        <v>0</v>
      </c>
      <c r="CK423" s="92">
        <f>SUM(HOSPITAL:MICROREDES!CK423)</f>
        <v>9</v>
      </c>
      <c r="CL423" s="75">
        <f>SUM(HOSPITAL:MICROREDES!CL423)</f>
        <v>0</v>
      </c>
      <c r="CM423" s="76"/>
      <c r="CN423" s="92">
        <f>SUM(HOSPITAL:MICROREDES!CN423)</f>
        <v>76</v>
      </c>
      <c r="CO423" s="75"/>
      <c r="CP423" s="75">
        <f>SUM(HOSPITAL:MICROREDES!CP423)</f>
        <v>0</v>
      </c>
      <c r="CQ423" s="76"/>
      <c r="CR423" s="92">
        <f>SUM(HOSPITAL:MICROREDES!CR423)</f>
        <v>0</v>
      </c>
      <c r="CS423" s="75"/>
      <c r="CT423" s="75">
        <f>SUM(HOSPITAL:MICROREDES!CT423)</f>
        <v>0</v>
      </c>
      <c r="CU423" s="75"/>
      <c r="CV423" s="76">
        <f>SUM(HOSPITAL:MICROREDES!CV423)</f>
        <v>0</v>
      </c>
      <c r="CW423" s="92">
        <f>SUM(HOSPITAL:MICROREDES!CW423)</f>
        <v>0</v>
      </c>
      <c r="CX423" s="75">
        <f>SUM(HOSPITAL:MICROREDES!CX423)</f>
        <v>0</v>
      </c>
      <c r="CY423" s="76"/>
      <c r="CZ423" s="92">
        <f>SUM(HOSPITAL:MICROREDES!CZ423)</f>
        <v>0</v>
      </c>
      <c r="DA423" s="75"/>
      <c r="DB423" s="75">
        <f>SUM(HOSPITAL:MICROREDES!DB423)</f>
        <v>0</v>
      </c>
      <c r="DC423" s="75"/>
      <c r="DD423" s="76">
        <f>SUM(HOSPITAL:MICROREDES!DD423)</f>
        <v>0</v>
      </c>
      <c r="DE423" s="28">
        <f>SUM(HOSPITAL:MICROREDES!DE423)</f>
        <v>17</v>
      </c>
    </row>
    <row r="424" spans="1:109" ht="15" customHeight="1" x14ac:dyDescent="0.25">
      <c r="A424" s="6"/>
      <c r="DE424" s="13"/>
    </row>
    <row r="425" spans="1:109" ht="15" customHeight="1" x14ac:dyDescent="0.25">
      <c r="A425" s="6"/>
      <c r="DE425" s="13"/>
    </row>
    <row r="426" spans="1:109" ht="15" customHeight="1" x14ac:dyDescent="0.25">
      <c r="A426" s="6"/>
      <c r="DE426" s="13"/>
    </row>
    <row r="427" spans="1:109" ht="15" customHeight="1" x14ac:dyDescent="0.25">
      <c r="A427" s="6"/>
      <c r="C427" s="78" t="s">
        <v>2</v>
      </c>
      <c r="D427" s="83"/>
      <c r="E427" s="84"/>
      <c r="F427" s="78" t="s">
        <v>38</v>
      </c>
      <c r="G427" s="75"/>
      <c r="H427" s="75"/>
      <c r="I427" s="75"/>
      <c r="J427" s="75"/>
      <c r="K427" s="75"/>
      <c r="L427" s="75"/>
      <c r="M427" s="75"/>
      <c r="N427" s="75"/>
      <c r="O427" s="76"/>
      <c r="P427" s="78" t="s">
        <v>39</v>
      </c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6"/>
      <c r="AB427" s="78" t="s">
        <v>40</v>
      </c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6"/>
      <c r="AT427" s="78" t="s">
        <v>2</v>
      </c>
      <c r="AU427" s="83"/>
      <c r="AV427" s="84"/>
      <c r="AW427" s="78" t="s">
        <v>3</v>
      </c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6"/>
      <c r="CI427" s="78" t="s">
        <v>41</v>
      </c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6"/>
      <c r="DE427" s="13"/>
    </row>
    <row r="428" spans="1:109" ht="15" customHeight="1" x14ac:dyDescent="0.25">
      <c r="A428" s="6"/>
      <c r="C428" s="85"/>
      <c r="D428" s="79"/>
      <c r="E428" s="86"/>
      <c r="F428" s="74" t="s">
        <v>14</v>
      </c>
      <c r="G428" s="75"/>
      <c r="H428" s="75"/>
      <c r="I428" s="75"/>
      <c r="J428" s="75"/>
      <c r="K428" s="75"/>
      <c r="L428" s="75"/>
      <c r="M428" s="75"/>
      <c r="N428" s="75"/>
      <c r="O428" s="76"/>
      <c r="P428" s="74" t="s">
        <v>14</v>
      </c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6"/>
      <c r="AB428" s="74" t="s">
        <v>14</v>
      </c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6"/>
      <c r="AT428" s="85"/>
      <c r="AU428" s="79"/>
      <c r="AV428" s="86"/>
      <c r="AW428" s="74" t="s">
        <v>42</v>
      </c>
      <c r="AX428" s="83"/>
      <c r="AY428" s="83"/>
      <c r="AZ428" s="83"/>
      <c r="BA428" s="83"/>
      <c r="BB428" s="83"/>
      <c r="BC428" s="83"/>
      <c r="BD428" s="83"/>
      <c r="BE428" s="83"/>
      <c r="BF428" s="83"/>
      <c r="BG428" s="83"/>
      <c r="BH428" s="83"/>
      <c r="BI428" s="83"/>
      <c r="BJ428" s="83"/>
      <c r="BK428" s="83"/>
      <c r="BL428" s="83"/>
      <c r="BM428" s="83"/>
      <c r="BN428" s="83"/>
      <c r="BO428" s="83"/>
      <c r="BP428" s="83"/>
      <c r="BQ428" s="83"/>
      <c r="BR428" s="83"/>
      <c r="BS428" s="84"/>
      <c r="BT428" s="74" t="s">
        <v>43</v>
      </c>
      <c r="BU428" s="83"/>
      <c r="BV428" s="83"/>
      <c r="BW428" s="83"/>
      <c r="BX428" s="83"/>
      <c r="BY428" s="83"/>
      <c r="BZ428" s="83"/>
      <c r="CA428" s="83"/>
      <c r="CB428" s="83"/>
      <c r="CC428" s="84"/>
      <c r="CD428" s="74" t="s">
        <v>44</v>
      </c>
      <c r="CE428" s="83"/>
      <c r="CF428" s="83"/>
      <c r="CG428" s="83"/>
      <c r="CH428" s="84"/>
      <c r="CI428" s="74" t="s">
        <v>14</v>
      </c>
      <c r="CJ428" s="83"/>
      <c r="CK428" s="83"/>
      <c r="CL428" s="83"/>
      <c r="CM428" s="83"/>
      <c r="CN428" s="83"/>
      <c r="CO428" s="83"/>
      <c r="CP428" s="83"/>
      <c r="CQ428" s="83"/>
      <c r="CR428" s="83"/>
      <c r="CS428" s="83"/>
      <c r="CT428" s="83"/>
      <c r="CU428" s="83"/>
      <c r="CV428" s="83"/>
      <c r="CW428" s="83"/>
      <c r="CX428" s="84"/>
      <c r="DE428" s="13"/>
    </row>
    <row r="429" spans="1:109" ht="15" customHeight="1" x14ac:dyDescent="0.25">
      <c r="A429" s="6"/>
      <c r="C429" s="85"/>
      <c r="D429" s="79"/>
      <c r="E429" s="86"/>
      <c r="F429" s="77" t="s">
        <v>45</v>
      </c>
      <c r="G429" s="83"/>
      <c r="H429" s="83"/>
      <c r="I429" s="83"/>
      <c r="J429" s="83"/>
      <c r="K429" s="84"/>
      <c r="L429" s="77" t="s">
        <v>46</v>
      </c>
      <c r="M429" s="83"/>
      <c r="N429" s="83"/>
      <c r="O429" s="84"/>
      <c r="P429" s="77" t="s">
        <v>13</v>
      </c>
      <c r="Q429" s="83"/>
      <c r="R429" s="83"/>
      <c r="S429" s="83"/>
      <c r="T429" s="84"/>
      <c r="U429" s="77" t="s">
        <v>47</v>
      </c>
      <c r="V429" s="83"/>
      <c r="W429" s="83"/>
      <c r="X429" s="83"/>
      <c r="Y429" s="83"/>
      <c r="Z429" s="83"/>
      <c r="AA429" s="84"/>
      <c r="AB429" s="77" t="s">
        <v>48</v>
      </c>
      <c r="AC429" s="83"/>
      <c r="AD429" s="83"/>
      <c r="AE429" s="83"/>
      <c r="AF429" s="83"/>
      <c r="AG429" s="84"/>
      <c r="AH429" s="77" t="s">
        <v>49</v>
      </c>
      <c r="AI429" s="83"/>
      <c r="AJ429" s="83"/>
      <c r="AK429" s="83"/>
      <c r="AL429" s="83"/>
      <c r="AM429" s="83"/>
      <c r="AN429" s="83"/>
      <c r="AO429" s="83"/>
      <c r="AP429" s="84"/>
      <c r="AT429" s="85"/>
      <c r="AU429" s="79"/>
      <c r="AV429" s="86"/>
      <c r="AW429" s="87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9"/>
      <c r="BT429" s="87"/>
      <c r="BU429" s="88"/>
      <c r="BV429" s="88"/>
      <c r="BW429" s="88"/>
      <c r="BX429" s="88"/>
      <c r="BY429" s="88"/>
      <c r="BZ429" s="88"/>
      <c r="CA429" s="88"/>
      <c r="CB429" s="88"/>
      <c r="CC429" s="89"/>
      <c r="CD429" s="87"/>
      <c r="CE429" s="88"/>
      <c r="CF429" s="88"/>
      <c r="CG429" s="88"/>
      <c r="CH429" s="89"/>
      <c r="CI429" s="87"/>
      <c r="CJ429" s="88"/>
      <c r="CK429" s="88"/>
      <c r="CL429" s="88"/>
      <c r="CM429" s="88"/>
      <c r="CN429" s="88"/>
      <c r="CO429" s="88"/>
      <c r="CP429" s="88"/>
      <c r="CQ429" s="88"/>
      <c r="CR429" s="88"/>
      <c r="CS429" s="88"/>
      <c r="CT429" s="88"/>
      <c r="CU429" s="88"/>
      <c r="CV429" s="88"/>
      <c r="CW429" s="88"/>
      <c r="CX429" s="89"/>
      <c r="DE429" s="13"/>
    </row>
    <row r="430" spans="1:109" ht="15" customHeight="1" x14ac:dyDescent="0.25">
      <c r="A430" s="6"/>
      <c r="C430" s="87"/>
      <c r="D430" s="88"/>
      <c r="E430" s="89"/>
      <c r="F430" s="87"/>
      <c r="G430" s="88"/>
      <c r="H430" s="88"/>
      <c r="I430" s="88"/>
      <c r="J430" s="88"/>
      <c r="K430" s="89"/>
      <c r="L430" s="87"/>
      <c r="M430" s="88"/>
      <c r="N430" s="88"/>
      <c r="O430" s="89"/>
      <c r="P430" s="87"/>
      <c r="Q430" s="88"/>
      <c r="R430" s="88"/>
      <c r="S430" s="88"/>
      <c r="T430" s="89"/>
      <c r="U430" s="87"/>
      <c r="V430" s="88"/>
      <c r="W430" s="88"/>
      <c r="X430" s="88"/>
      <c r="Y430" s="88"/>
      <c r="Z430" s="88"/>
      <c r="AA430" s="89"/>
      <c r="AB430" s="87"/>
      <c r="AC430" s="88"/>
      <c r="AD430" s="88"/>
      <c r="AE430" s="88"/>
      <c r="AF430" s="88"/>
      <c r="AG430" s="89"/>
      <c r="AH430" s="87"/>
      <c r="AI430" s="88"/>
      <c r="AJ430" s="88"/>
      <c r="AK430" s="88"/>
      <c r="AL430" s="88"/>
      <c r="AM430" s="88"/>
      <c r="AN430" s="88"/>
      <c r="AO430" s="88"/>
      <c r="AP430" s="89"/>
      <c r="AT430" s="87"/>
      <c r="AU430" s="88"/>
      <c r="AV430" s="89"/>
      <c r="AW430" s="77" t="s">
        <v>50</v>
      </c>
      <c r="AX430" s="75"/>
      <c r="AY430" s="75"/>
      <c r="AZ430" s="75"/>
      <c r="BA430" s="76"/>
      <c r="BB430" s="77" t="s">
        <v>51</v>
      </c>
      <c r="BC430" s="75"/>
      <c r="BD430" s="75"/>
      <c r="BE430" s="75"/>
      <c r="BF430" s="75"/>
      <c r="BG430" s="75"/>
      <c r="BH430" s="76"/>
      <c r="BI430" s="77" t="s">
        <v>52</v>
      </c>
      <c r="BJ430" s="75"/>
      <c r="BK430" s="75"/>
      <c r="BL430" s="75"/>
      <c r="BM430" s="75"/>
      <c r="BN430" s="76"/>
      <c r="BO430" s="77" t="s">
        <v>53</v>
      </c>
      <c r="BP430" s="75"/>
      <c r="BQ430" s="75"/>
      <c r="BR430" s="75"/>
      <c r="BS430" s="76"/>
      <c r="BT430" s="77" t="s">
        <v>54</v>
      </c>
      <c r="BU430" s="75"/>
      <c r="BV430" s="75"/>
      <c r="BW430" s="75"/>
      <c r="BX430" s="75"/>
      <c r="BY430" s="76"/>
      <c r="BZ430" s="77" t="s">
        <v>55</v>
      </c>
      <c r="CA430" s="75"/>
      <c r="CB430" s="75"/>
      <c r="CC430" s="76"/>
      <c r="CD430" s="77" t="s">
        <v>56</v>
      </c>
      <c r="CE430" s="75"/>
      <c r="CF430" s="75"/>
      <c r="CG430" s="75"/>
      <c r="CH430" s="76"/>
      <c r="CI430" s="77" t="s">
        <v>57</v>
      </c>
      <c r="CJ430" s="75"/>
      <c r="CK430" s="75"/>
      <c r="CL430" s="76"/>
      <c r="CM430" s="77" t="s">
        <v>58</v>
      </c>
      <c r="CN430" s="75"/>
      <c r="CO430" s="75"/>
      <c r="CP430" s="76"/>
      <c r="CQ430" s="77" t="s">
        <v>59</v>
      </c>
      <c r="CR430" s="75"/>
      <c r="CS430" s="75"/>
      <c r="CT430" s="75"/>
      <c r="CU430" s="76"/>
      <c r="CV430" s="77" t="s">
        <v>60</v>
      </c>
      <c r="CW430" s="75"/>
      <c r="CX430" s="76"/>
      <c r="DE430" s="13"/>
    </row>
    <row r="431" spans="1:109" ht="15" customHeight="1" x14ac:dyDescent="0.25">
      <c r="A431" s="6"/>
      <c r="C431" s="91" t="s">
        <v>33</v>
      </c>
      <c r="D431" s="75"/>
      <c r="E431" s="76"/>
      <c r="F431" s="90">
        <f>SUM(HOSPITAL:MICROREDES!F431)</f>
        <v>0</v>
      </c>
      <c r="G431" s="75"/>
      <c r="H431" s="75">
        <f>SUM(HOSPITAL:MICROREDES!H431)</f>
        <v>0</v>
      </c>
      <c r="I431" s="75"/>
      <c r="J431" s="75">
        <f>SUM(HOSPITAL:MICROREDES!J431)</f>
        <v>0</v>
      </c>
      <c r="K431" s="76"/>
      <c r="L431" s="90">
        <f>SUM(HOSPITAL:MICROREDES!L431)</f>
        <v>0</v>
      </c>
      <c r="M431" s="75"/>
      <c r="N431" s="75"/>
      <c r="O431" s="76"/>
      <c r="P431" s="90">
        <f>SUM(HOSPITAL:MICROREDES!P431)</f>
        <v>0</v>
      </c>
      <c r="Q431" s="75"/>
      <c r="R431" s="75"/>
      <c r="S431" s="75"/>
      <c r="T431" s="76"/>
      <c r="U431" s="90">
        <f>SUM(HOSPITAL:MICROREDES!U431)</f>
        <v>0</v>
      </c>
      <c r="V431" s="75"/>
      <c r="W431" s="75"/>
      <c r="X431" s="75"/>
      <c r="Y431" s="75"/>
      <c r="Z431" s="75"/>
      <c r="AA431" s="76"/>
      <c r="AB431" s="90">
        <f>SUM(HOSPITAL:MICROREDES!AB431)</f>
        <v>0</v>
      </c>
      <c r="AC431" s="75"/>
      <c r="AD431" s="75"/>
      <c r="AE431" s="75"/>
      <c r="AF431" s="75"/>
      <c r="AG431" s="76"/>
      <c r="AH431" s="90">
        <f>SUM(HOSPITAL:MICROREDES!AH431)</f>
        <v>0</v>
      </c>
      <c r="AI431" s="75"/>
      <c r="AJ431" s="75"/>
      <c r="AK431" s="75"/>
      <c r="AL431" s="75"/>
      <c r="AM431" s="75"/>
      <c r="AN431" s="75"/>
      <c r="AO431" s="75"/>
      <c r="AP431" s="76"/>
      <c r="AT431" s="91" t="s">
        <v>33</v>
      </c>
      <c r="AU431" s="75"/>
      <c r="AV431" s="76"/>
      <c r="AW431" s="90">
        <f>SUM(HOSPITAL:MICROREDES!AW431)</f>
        <v>0</v>
      </c>
      <c r="AX431" s="75"/>
      <c r="AY431" s="75">
        <f>SUM(HOSPITAL:MICROREDES!AY431)</f>
        <v>0</v>
      </c>
      <c r="AZ431" s="75"/>
      <c r="BA431" s="76">
        <f>SUM(HOSPITAL:MICROREDES!BA431)</f>
        <v>0</v>
      </c>
      <c r="BB431" s="90">
        <f>SUM(HOSPITAL:MICROREDES!BB431)</f>
        <v>0</v>
      </c>
      <c r="BC431" s="75">
        <f>SUM(HOSPITAL:MICROREDES!BC431)</f>
        <v>0</v>
      </c>
      <c r="BD431" s="75"/>
      <c r="BE431" s="75">
        <f>SUM(HOSPITAL:MICROREDES!BE431)</f>
        <v>0</v>
      </c>
      <c r="BF431" s="75"/>
      <c r="BG431" s="75">
        <f>SUM(HOSPITAL:MICROREDES!BG431)</f>
        <v>0</v>
      </c>
      <c r="BH431" s="76"/>
      <c r="BI431" s="90">
        <f>SUM(HOSPITAL:MICROREDES!BI431)</f>
        <v>0</v>
      </c>
      <c r="BJ431" s="75"/>
      <c r="BK431" s="75">
        <f>SUM(HOSPITAL:MICROREDES!BK431)</f>
        <v>0</v>
      </c>
      <c r="BL431" s="75"/>
      <c r="BM431" s="75">
        <f>SUM(HOSPITAL:MICROREDES!BM431)</f>
        <v>0</v>
      </c>
      <c r="BN431" s="76"/>
      <c r="BO431" s="90">
        <f>SUM(HOSPITAL:MICROREDES!BO431)</f>
        <v>0</v>
      </c>
      <c r="BP431" s="75"/>
      <c r="BQ431" s="75">
        <f>SUM(HOSPITAL:MICROREDES!BQ431)</f>
        <v>0</v>
      </c>
      <c r="BR431" s="75"/>
      <c r="BS431" s="76">
        <f>SUM(HOSPITAL:MICROREDES!BS431)</f>
        <v>0</v>
      </c>
      <c r="BT431" s="90">
        <f>SUM(HOSPITAL:MICROREDES!BT431)</f>
        <v>0</v>
      </c>
      <c r="BU431" s="75">
        <f>SUM(HOSPITAL:MICROREDES!BU431)</f>
        <v>0</v>
      </c>
      <c r="BV431" s="75"/>
      <c r="BW431" s="75">
        <f>SUM(HOSPITAL:MICROREDES!BW431)</f>
        <v>0</v>
      </c>
      <c r="BX431" s="75"/>
      <c r="BY431" s="76">
        <f>SUM(HOSPITAL:MICROREDES!BY431)</f>
        <v>0</v>
      </c>
      <c r="BZ431" s="90">
        <f>SUM(HOSPITAL:MICROREDES!BZ431)</f>
        <v>0</v>
      </c>
      <c r="CA431" s="75">
        <f>SUM(HOSPITAL:MICROREDES!CA431)</f>
        <v>0</v>
      </c>
      <c r="CB431" s="75"/>
      <c r="CC431" s="76">
        <f>SUM(HOSPITAL:MICROREDES!CC431)</f>
        <v>0</v>
      </c>
      <c r="CD431" s="90">
        <f>SUM(HOSPITAL:MICROREDES!CD431)</f>
        <v>0</v>
      </c>
      <c r="CE431" s="75">
        <f>SUM(HOSPITAL:MICROREDES!CE431)</f>
        <v>0</v>
      </c>
      <c r="CF431" s="75"/>
      <c r="CG431" s="75">
        <f>SUM(HOSPITAL:MICROREDES!CG431)</f>
        <v>0</v>
      </c>
      <c r="CH431" s="76"/>
      <c r="CI431" s="90">
        <f>SUM(HOSPITAL:MICROREDES!CI431)</f>
        <v>0</v>
      </c>
      <c r="CJ431" s="75"/>
      <c r="CK431" s="75">
        <f>SUM(HOSPITAL:MICROREDES!CK431)</f>
        <v>0</v>
      </c>
      <c r="CL431" s="76"/>
      <c r="CM431" s="90">
        <f>SUM(HOSPITAL:MICROREDES!CM431)</f>
        <v>0</v>
      </c>
      <c r="CN431" s="75"/>
      <c r="CO431" s="75">
        <f>SUM(HOSPITAL:MICROREDES!CO431)</f>
        <v>0</v>
      </c>
      <c r="CP431" s="76"/>
      <c r="CQ431" s="90">
        <f>SUM(HOSPITAL:MICROREDES!CQ431)</f>
        <v>0</v>
      </c>
      <c r="CR431" s="75"/>
      <c r="CS431" s="75">
        <f>SUM(HOSPITAL:MICROREDES!CS431)</f>
        <v>0</v>
      </c>
      <c r="CT431" s="75"/>
      <c r="CU431" s="76">
        <f>SUM(HOSPITAL:MICROREDES!CU431)</f>
        <v>0</v>
      </c>
      <c r="CV431" s="90">
        <f>SUM(HOSPITAL:MICROREDES!CV431)</f>
        <v>0</v>
      </c>
      <c r="CW431" s="75">
        <f>SUM(HOSPITAL:MICROREDES!CW431)</f>
        <v>0</v>
      </c>
      <c r="CX431" s="76"/>
      <c r="DE431" s="13"/>
    </row>
    <row r="432" spans="1:109" ht="15" customHeight="1" x14ac:dyDescent="0.25">
      <c r="A432" s="6"/>
      <c r="C432" s="91" t="s">
        <v>34</v>
      </c>
      <c r="D432" s="75"/>
      <c r="E432" s="76"/>
      <c r="F432" s="90">
        <f>SUM(HOSPITAL:MICROREDES!F432)</f>
        <v>0</v>
      </c>
      <c r="G432" s="75"/>
      <c r="H432" s="75">
        <f>SUM(HOSPITAL:MICROREDES!H432)</f>
        <v>0</v>
      </c>
      <c r="I432" s="75"/>
      <c r="J432" s="75">
        <f>SUM(HOSPITAL:MICROREDES!J432)</f>
        <v>0</v>
      </c>
      <c r="K432" s="76"/>
      <c r="L432" s="90">
        <f>SUM(HOSPITAL:MICROREDES!L432)</f>
        <v>0</v>
      </c>
      <c r="M432" s="75"/>
      <c r="N432" s="75"/>
      <c r="O432" s="76"/>
      <c r="P432" s="90">
        <f>SUM(HOSPITAL:MICROREDES!P432)</f>
        <v>1</v>
      </c>
      <c r="Q432" s="75"/>
      <c r="R432" s="75"/>
      <c r="S432" s="75"/>
      <c r="T432" s="76"/>
      <c r="U432" s="90">
        <f>SUM(HOSPITAL:MICROREDES!U432)</f>
        <v>0</v>
      </c>
      <c r="V432" s="75"/>
      <c r="W432" s="75"/>
      <c r="X432" s="75"/>
      <c r="Y432" s="75"/>
      <c r="Z432" s="75"/>
      <c r="AA432" s="76"/>
      <c r="AB432" s="90">
        <f>SUM(HOSPITAL:MICROREDES!AB432)</f>
        <v>0</v>
      </c>
      <c r="AC432" s="75"/>
      <c r="AD432" s="75"/>
      <c r="AE432" s="75"/>
      <c r="AF432" s="75"/>
      <c r="AG432" s="76"/>
      <c r="AH432" s="90">
        <f>SUM(HOSPITAL:MICROREDES!AH432)</f>
        <v>0</v>
      </c>
      <c r="AI432" s="75"/>
      <c r="AJ432" s="75"/>
      <c r="AK432" s="75"/>
      <c r="AL432" s="75"/>
      <c r="AM432" s="75"/>
      <c r="AN432" s="75"/>
      <c r="AO432" s="75"/>
      <c r="AP432" s="76"/>
      <c r="AT432" s="91" t="s">
        <v>34</v>
      </c>
      <c r="AU432" s="75"/>
      <c r="AV432" s="76"/>
      <c r="AW432" s="90">
        <f>SUM(HOSPITAL:MICROREDES!AW432)</f>
        <v>1</v>
      </c>
      <c r="AX432" s="75"/>
      <c r="AY432" s="75">
        <f>SUM(HOSPITAL:MICROREDES!AY432)</f>
        <v>0</v>
      </c>
      <c r="AZ432" s="75"/>
      <c r="BA432" s="76">
        <f>SUM(HOSPITAL:MICROREDES!BA432)</f>
        <v>0</v>
      </c>
      <c r="BB432" s="90">
        <f>SUM(HOSPITAL:MICROREDES!BB432)</f>
        <v>0</v>
      </c>
      <c r="BC432" s="75">
        <f>SUM(HOSPITAL:MICROREDES!BC432)</f>
        <v>0</v>
      </c>
      <c r="BD432" s="75"/>
      <c r="BE432" s="75">
        <f>SUM(HOSPITAL:MICROREDES!BE432)</f>
        <v>0</v>
      </c>
      <c r="BF432" s="75"/>
      <c r="BG432" s="75">
        <f>SUM(HOSPITAL:MICROREDES!BG432)</f>
        <v>0</v>
      </c>
      <c r="BH432" s="76"/>
      <c r="BI432" s="90">
        <f>SUM(HOSPITAL:MICROREDES!BI432)</f>
        <v>0</v>
      </c>
      <c r="BJ432" s="75"/>
      <c r="BK432" s="75">
        <f>SUM(HOSPITAL:MICROREDES!BK432)</f>
        <v>0</v>
      </c>
      <c r="BL432" s="75"/>
      <c r="BM432" s="75">
        <f>SUM(HOSPITAL:MICROREDES!BM432)</f>
        <v>0</v>
      </c>
      <c r="BN432" s="76"/>
      <c r="BO432" s="90">
        <f>SUM(HOSPITAL:MICROREDES!BO432)</f>
        <v>0</v>
      </c>
      <c r="BP432" s="75"/>
      <c r="BQ432" s="75">
        <f>SUM(HOSPITAL:MICROREDES!BQ432)</f>
        <v>0</v>
      </c>
      <c r="BR432" s="75"/>
      <c r="BS432" s="76">
        <f>SUM(HOSPITAL:MICROREDES!BS432)</f>
        <v>0</v>
      </c>
      <c r="BT432" s="90">
        <f>SUM(HOSPITAL:MICROREDES!BT432)</f>
        <v>0</v>
      </c>
      <c r="BU432" s="75">
        <f>SUM(HOSPITAL:MICROREDES!BU432)</f>
        <v>0</v>
      </c>
      <c r="BV432" s="75"/>
      <c r="BW432" s="75">
        <f>SUM(HOSPITAL:MICROREDES!BW432)</f>
        <v>0</v>
      </c>
      <c r="BX432" s="75"/>
      <c r="BY432" s="76">
        <f>SUM(HOSPITAL:MICROREDES!BY432)</f>
        <v>0</v>
      </c>
      <c r="BZ432" s="90">
        <f>SUM(HOSPITAL:MICROREDES!BZ432)</f>
        <v>0</v>
      </c>
      <c r="CA432" s="75">
        <f>SUM(HOSPITAL:MICROREDES!CA432)</f>
        <v>0</v>
      </c>
      <c r="CB432" s="75"/>
      <c r="CC432" s="76">
        <f>SUM(HOSPITAL:MICROREDES!CC432)</f>
        <v>0</v>
      </c>
      <c r="CD432" s="90">
        <f>SUM(HOSPITAL:MICROREDES!CD432)</f>
        <v>6</v>
      </c>
      <c r="CE432" s="75">
        <f>SUM(HOSPITAL:MICROREDES!CE432)</f>
        <v>0</v>
      </c>
      <c r="CF432" s="75"/>
      <c r="CG432" s="75">
        <f>SUM(HOSPITAL:MICROREDES!CG432)</f>
        <v>0</v>
      </c>
      <c r="CH432" s="76"/>
      <c r="CI432" s="90">
        <f>SUM(HOSPITAL:MICROREDES!CI432)</f>
        <v>7</v>
      </c>
      <c r="CJ432" s="75"/>
      <c r="CK432" s="75">
        <f>SUM(HOSPITAL:MICROREDES!CK432)</f>
        <v>0</v>
      </c>
      <c r="CL432" s="76"/>
      <c r="CM432" s="90">
        <f>SUM(HOSPITAL:MICROREDES!CM432)</f>
        <v>1</v>
      </c>
      <c r="CN432" s="75"/>
      <c r="CO432" s="75">
        <f>SUM(HOSPITAL:MICROREDES!CO432)</f>
        <v>0</v>
      </c>
      <c r="CP432" s="76"/>
      <c r="CQ432" s="90">
        <f>SUM(HOSPITAL:MICROREDES!CQ432)</f>
        <v>0</v>
      </c>
      <c r="CR432" s="75"/>
      <c r="CS432" s="75">
        <f>SUM(HOSPITAL:MICROREDES!CS432)</f>
        <v>0</v>
      </c>
      <c r="CT432" s="75"/>
      <c r="CU432" s="76">
        <f>SUM(HOSPITAL:MICROREDES!CU432)</f>
        <v>0</v>
      </c>
      <c r="CV432" s="90">
        <f>SUM(HOSPITAL:MICROREDES!CV432)</f>
        <v>4</v>
      </c>
      <c r="CW432" s="75">
        <f>SUM(HOSPITAL:MICROREDES!CW432)</f>
        <v>0</v>
      </c>
      <c r="CX432" s="76"/>
      <c r="DE432" s="13"/>
    </row>
    <row r="433" spans="1:109" ht="15" customHeight="1" x14ac:dyDescent="0.25">
      <c r="A433" s="6"/>
      <c r="C433" s="91" t="s">
        <v>35</v>
      </c>
      <c r="D433" s="75"/>
      <c r="E433" s="76"/>
      <c r="F433" s="90">
        <f>SUM(HOSPITAL:MICROREDES!F433)</f>
        <v>9</v>
      </c>
      <c r="G433" s="75"/>
      <c r="H433" s="75">
        <f>SUM(HOSPITAL:MICROREDES!H433)</f>
        <v>0</v>
      </c>
      <c r="I433" s="75"/>
      <c r="J433" s="75">
        <f>SUM(HOSPITAL:MICROREDES!J433)</f>
        <v>0</v>
      </c>
      <c r="K433" s="76"/>
      <c r="L433" s="90">
        <f>SUM(HOSPITAL:MICROREDES!L433)</f>
        <v>3</v>
      </c>
      <c r="M433" s="75"/>
      <c r="N433" s="75"/>
      <c r="O433" s="76"/>
      <c r="P433" s="90">
        <f>SUM(HOSPITAL:MICROREDES!P433)</f>
        <v>15</v>
      </c>
      <c r="Q433" s="75"/>
      <c r="R433" s="75"/>
      <c r="S433" s="75"/>
      <c r="T433" s="76"/>
      <c r="U433" s="90">
        <f>SUM(HOSPITAL:MICROREDES!U433)</f>
        <v>5</v>
      </c>
      <c r="V433" s="75"/>
      <c r="W433" s="75"/>
      <c r="X433" s="75"/>
      <c r="Y433" s="75"/>
      <c r="Z433" s="75"/>
      <c r="AA433" s="76"/>
      <c r="AB433" s="90">
        <f>SUM(HOSPITAL:MICROREDES!AB433)</f>
        <v>20</v>
      </c>
      <c r="AC433" s="75"/>
      <c r="AD433" s="75"/>
      <c r="AE433" s="75"/>
      <c r="AF433" s="75"/>
      <c r="AG433" s="76"/>
      <c r="AH433" s="90">
        <f>SUM(HOSPITAL:MICROREDES!AH433)</f>
        <v>7</v>
      </c>
      <c r="AI433" s="75"/>
      <c r="AJ433" s="75"/>
      <c r="AK433" s="75"/>
      <c r="AL433" s="75"/>
      <c r="AM433" s="75"/>
      <c r="AN433" s="75"/>
      <c r="AO433" s="75"/>
      <c r="AP433" s="76"/>
      <c r="AT433" s="91" t="s">
        <v>35</v>
      </c>
      <c r="AU433" s="75"/>
      <c r="AV433" s="76"/>
      <c r="AW433" s="90">
        <f>SUM(HOSPITAL:MICROREDES!AW433)</f>
        <v>21</v>
      </c>
      <c r="AX433" s="75"/>
      <c r="AY433" s="75">
        <f>SUM(HOSPITAL:MICROREDES!AY433)</f>
        <v>0</v>
      </c>
      <c r="AZ433" s="75"/>
      <c r="BA433" s="76">
        <f>SUM(HOSPITAL:MICROREDES!BA433)</f>
        <v>0</v>
      </c>
      <c r="BB433" s="90">
        <f>SUM(HOSPITAL:MICROREDES!BB433)</f>
        <v>6</v>
      </c>
      <c r="BC433" s="75">
        <f>SUM(HOSPITAL:MICROREDES!BC433)</f>
        <v>0</v>
      </c>
      <c r="BD433" s="75"/>
      <c r="BE433" s="75">
        <f>SUM(HOSPITAL:MICROREDES!BE433)</f>
        <v>0</v>
      </c>
      <c r="BF433" s="75"/>
      <c r="BG433" s="75">
        <f>SUM(HOSPITAL:MICROREDES!BG433)</f>
        <v>0</v>
      </c>
      <c r="BH433" s="76"/>
      <c r="BI433" s="90">
        <f>SUM(HOSPITAL:MICROREDES!BI433)</f>
        <v>0</v>
      </c>
      <c r="BJ433" s="75"/>
      <c r="BK433" s="75">
        <f>SUM(HOSPITAL:MICROREDES!BK433)</f>
        <v>0</v>
      </c>
      <c r="BL433" s="75"/>
      <c r="BM433" s="75">
        <f>SUM(HOSPITAL:MICROREDES!BM433)</f>
        <v>0</v>
      </c>
      <c r="BN433" s="76"/>
      <c r="BO433" s="90">
        <f>SUM(HOSPITAL:MICROREDES!BO433)</f>
        <v>2</v>
      </c>
      <c r="BP433" s="75"/>
      <c r="BQ433" s="75">
        <f>SUM(HOSPITAL:MICROREDES!BQ433)</f>
        <v>0</v>
      </c>
      <c r="BR433" s="75"/>
      <c r="BS433" s="76">
        <f>SUM(HOSPITAL:MICROREDES!BS433)</f>
        <v>0</v>
      </c>
      <c r="BT433" s="90">
        <f>SUM(HOSPITAL:MICROREDES!BT433)</f>
        <v>6</v>
      </c>
      <c r="BU433" s="75">
        <f>SUM(HOSPITAL:MICROREDES!BU433)</f>
        <v>0</v>
      </c>
      <c r="BV433" s="75"/>
      <c r="BW433" s="75">
        <f>SUM(HOSPITAL:MICROREDES!BW433)</f>
        <v>0</v>
      </c>
      <c r="BX433" s="75"/>
      <c r="BY433" s="76">
        <f>SUM(HOSPITAL:MICROREDES!BY433)</f>
        <v>0</v>
      </c>
      <c r="BZ433" s="90">
        <f>SUM(HOSPITAL:MICROREDES!BZ433)</f>
        <v>1</v>
      </c>
      <c r="CA433" s="75">
        <f>SUM(HOSPITAL:MICROREDES!CA433)</f>
        <v>0</v>
      </c>
      <c r="CB433" s="75"/>
      <c r="CC433" s="76">
        <f>SUM(HOSPITAL:MICROREDES!CC433)</f>
        <v>0</v>
      </c>
      <c r="CD433" s="90">
        <f>SUM(HOSPITAL:MICROREDES!CD433)</f>
        <v>79</v>
      </c>
      <c r="CE433" s="75">
        <f>SUM(HOSPITAL:MICROREDES!CE433)</f>
        <v>0</v>
      </c>
      <c r="CF433" s="75"/>
      <c r="CG433" s="75">
        <f>SUM(HOSPITAL:MICROREDES!CG433)</f>
        <v>0</v>
      </c>
      <c r="CH433" s="76"/>
      <c r="CI433" s="90">
        <f>SUM(HOSPITAL:MICROREDES!CI433)</f>
        <v>94</v>
      </c>
      <c r="CJ433" s="75"/>
      <c r="CK433" s="75">
        <f>SUM(HOSPITAL:MICROREDES!CK433)</f>
        <v>0</v>
      </c>
      <c r="CL433" s="76"/>
      <c r="CM433" s="90">
        <f>SUM(HOSPITAL:MICROREDES!CM433)</f>
        <v>74</v>
      </c>
      <c r="CN433" s="75"/>
      <c r="CO433" s="75">
        <f>SUM(HOSPITAL:MICROREDES!CO433)</f>
        <v>0</v>
      </c>
      <c r="CP433" s="76"/>
      <c r="CQ433" s="90">
        <f>SUM(HOSPITAL:MICROREDES!CQ433)</f>
        <v>38</v>
      </c>
      <c r="CR433" s="75"/>
      <c r="CS433" s="75">
        <f>SUM(HOSPITAL:MICROREDES!CS433)</f>
        <v>0</v>
      </c>
      <c r="CT433" s="75"/>
      <c r="CU433" s="76">
        <f>SUM(HOSPITAL:MICROREDES!CU433)</f>
        <v>0</v>
      </c>
      <c r="CV433" s="90">
        <f>SUM(HOSPITAL:MICROREDES!CV433)</f>
        <v>33</v>
      </c>
      <c r="CW433" s="75">
        <f>SUM(HOSPITAL:MICROREDES!CW433)</f>
        <v>0</v>
      </c>
      <c r="CX433" s="76"/>
      <c r="DE433" s="13"/>
    </row>
    <row r="434" spans="1:109" ht="15" customHeight="1" x14ac:dyDescent="0.25">
      <c r="A434" s="6"/>
      <c r="C434" s="91" t="s">
        <v>36</v>
      </c>
      <c r="D434" s="75"/>
      <c r="E434" s="76"/>
      <c r="F434" s="90">
        <f>SUM(HOSPITAL:MICROREDES!F434)</f>
        <v>7</v>
      </c>
      <c r="G434" s="75"/>
      <c r="H434" s="75">
        <f>SUM(HOSPITAL:MICROREDES!H434)</f>
        <v>0</v>
      </c>
      <c r="I434" s="75"/>
      <c r="J434" s="75">
        <f>SUM(HOSPITAL:MICROREDES!J434)</f>
        <v>0</v>
      </c>
      <c r="K434" s="76"/>
      <c r="L434" s="90">
        <f>SUM(HOSPITAL:MICROREDES!L434)</f>
        <v>0</v>
      </c>
      <c r="M434" s="75"/>
      <c r="N434" s="75"/>
      <c r="O434" s="76"/>
      <c r="P434" s="90">
        <f>SUM(HOSPITAL:MICROREDES!P434)</f>
        <v>10</v>
      </c>
      <c r="Q434" s="75"/>
      <c r="R434" s="75"/>
      <c r="S434" s="75"/>
      <c r="T434" s="76"/>
      <c r="U434" s="90">
        <f>SUM(HOSPITAL:MICROREDES!U434)</f>
        <v>1</v>
      </c>
      <c r="V434" s="75"/>
      <c r="W434" s="75"/>
      <c r="X434" s="75"/>
      <c r="Y434" s="75"/>
      <c r="Z434" s="75"/>
      <c r="AA434" s="76"/>
      <c r="AB434" s="90">
        <f>SUM(HOSPITAL:MICROREDES!AB434)</f>
        <v>15</v>
      </c>
      <c r="AC434" s="75"/>
      <c r="AD434" s="75"/>
      <c r="AE434" s="75"/>
      <c r="AF434" s="75"/>
      <c r="AG434" s="76"/>
      <c r="AH434" s="90">
        <f>SUM(HOSPITAL:MICROREDES!AH434)</f>
        <v>1</v>
      </c>
      <c r="AI434" s="75"/>
      <c r="AJ434" s="75"/>
      <c r="AK434" s="75"/>
      <c r="AL434" s="75"/>
      <c r="AM434" s="75"/>
      <c r="AN434" s="75"/>
      <c r="AO434" s="75"/>
      <c r="AP434" s="76"/>
      <c r="AT434" s="91" t="s">
        <v>36</v>
      </c>
      <c r="AU434" s="75"/>
      <c r="AV434" s="76"/>
      <c r="AW434" s="90">
        <f>SUM(HOSPITAL:MICROREDES!AW434)</f>
        <v>14</v>
      </c>
      <c r="AX434" s="75"/>
      <c r="AY434" s="75">
        <f>SUM(HOSPITAL:MICROREDES!AY434)</f>
        <v>0</v>
      </c>
      <c r="AZ434" s="75"/>
      <c r="BA434" s="76">
        <f>SUM(HOSPITAL:MICROREDES!BA434)</f>
        <v>0</v>
      </c>
      <c r="BB434" s="90">
        <f>SUM(HOSPITAL:MICROREDES!BB434)</f>
        <v>7</v>
      </c>
      <c r="BC434" s="75">
        <f>SUM(HOSPITAL:MICROREDES!BC434)</f>
        <v>0</v>
      </c>
      <c r="BD434" s="75"/>
      <c r="BE434" s="75">
        <f>SUM(HOSPITAL:MICROREDES!BE434)</f>
        <v>0</v>
      </c>
      <c r="BF434" s="75"/>
      <c r="BG434" s="75">
        <f>SUM(HOSPITAL:MICROREDES!BG434)</f>
        <v>0</v>
      </c>
      <c r="BH434" s="76"/>
      <c r="BI434" s="90">
        <f>SUM(HOSPITAL:MICROREDES!BI434)</f>
        <v>0</v>
      </c>
      <c r="BJ434" s="75"/>
      <c r="BK434" s="75">
        <f>SUM(HOSPITAL:MICROREDES!BK434)</f>
        <v>0</v>
      </c>
      <c r="BL434" s="75"/>
      <c r="BM434" s="75">
        <f>SUM(HOSPITAL:MICROREDES!BM434)</f>
        <v>0</v>
      </c>
      <c r="BN434" s="76"/>
      <c r="BO434" s="90">
        <f>SUM(HOSPITAL:MICROREDES!BO434)</f>
        <v>0</v>
      </c>
      <c r="BP434" s="75"/>
      <c r="BQ434" s="75">
        <f>SUM(HOSPITAL:MICROREDES!BQ434)</f>
        <v>0</v>
      </c>
      <c r="BR434" s="75"/>
      <c r="BS434" s="76">
        <f>SUM(HOSPITAL:MICROREDES!BS434)</f>
        <v>0</v>
      </c>
      <c r="BT434" s="90">
        <f>SUM(HOSPITAL:MICROREDES!BT434)</f>
        <v>4</v>
      </c>
      <c r="BU434" s="75">
        <f>SUM(HOSPITAL:MICROREDES!BU434)</f>
        <v>0</v>
      </c>
      <c r="BV434" s="75"/>
      <c r="BW434" s="75">
        <f>SUM(HOSPITAL:MICROREDES!BW434)</f>
        <v>0</v>
      </c>
      <c r="BX434" s="75"/>
      <c r="BY434" s="76">
        <f>SUM(HOSPITAL:MICROREDES!BY434)</f>
        <v>0</v>
      </c>
      <c r="BZ434" s="90">
        <f>SUM(HOSPITAL:MICROREDES!BZ434)</f>
        <v>0</v>
      </c>
      <c r="CA434" s="75">
        <f>SUM(HOSPITAL:MICROREDES!CA434)</f>
        <v>0</v>
      </c>
      <c r="CB434" s="75"/>
      <c r="CC434" s="76">
        <f>SUM(HOSPITAL:MICROREDES!CC434)</f>
        <v>0</v>
      </c>
      <c r="CD434" s="90">
        <f>SUM(HOSPITAL:MICROREDES!CD434)</f>
        <v>51</v>
      </c>
      <c r="CE434" s="75">
        <f>SUM(HOSPITAL:MICROREDES!CE434)</f>
        <v>0</v>
      </c>
      <c r="CF434" s="75"/>
      <c r="CG434" s="75">
        <f>SUM(HOSPITAL:MICROREDES!CG434)</f>
        <v>0</v>
      </c>
      <c r="CH434" s="76"/>
      <c r="CI434" s="90">
        <f>SUM(HOSPITAL:MICROREDES!CI434)</f>
        <v>61</v>
      </c>
      <c r="CJ434" s="75"/>
      <c r="CK434" s="75">
        <f>SUM(HOSPITAL:MICROREDES!CK434)</f>
        <v>0</v>
      </c>
      <c r="CL434" s="76"/>
      <c r="CM434" s="90">
        <f>SUM(HOSPITAL:MICROREDES!CM434)</f>
        <v>34</v>
      </c>
      <c r="CN434" s="75"/>
      <c r="CO434" s="75">
        <f>SUM(HOSPITAL:MICROREDES!CO434)</f>
        <v>0</v>
      </c>
      <c r="CP434" s="76"/>
      <c r="CQ434" s="90">
        <f>SUM(HOSPITAL:MICROREDES!CQ434)</f>
        <v>28</v>
      </c>
      <c r="CR434" s="75"/>
      <c r="CS434" s="75">
        <f>SUM(HOSPITAL:MICROREDES!CS434)</f>
        <v>0</v>
      </c>
      <c r="CT434" s="75"/>
      <c r="CU434" s="76">
        <f>SUM(HOSPITAL:MICROREDES!CU434)</f>
        <v>0</v>
      </c>
      <c r="CV434" s="90">
        <f>SUM(HOSPITAL:MICROREDES!CV434)</f>
        <v>26</v>
      </c>
      <c r="CW434" s="75">
        <f>SUM(HOSPITAL:MICROREDES!CW434)</f>
        <v>0</v>
      </c>
      <c r="CX434" s="76"/>
      <c r="DE434" s="13"/>
    </row>
    <row r="435" spans="1:109" ht="15" customHeight="1" x14ac:dyDescent="0.25">
      <c r="A435" s="6"/>
      <c r="C435" s="93" t="s">
        <v>37</v>
      </c>
      <c r="D435" s="75"/>
      <c r="E435" s="76"/>
      <c r="F435" s="92">
        <f>SUM(HOSPITAL:MICROREDES!F435)</f>
        <v>16</v>
      </c>
      <c r="G435" s="75"/>
      <c r="H435" s="75">
        <f>SUM(HOSPITAL:MICROREDES!H435)</f>
        <v>0</v>
      </c>
      <c r="I435" s="75"/>
      <c r="J435" s="75">
        <f>SUM(HOSPITAL:MICROREDES!J435)</f>
        <v>0</v>
      </c>
      <c r="K435" s="76"/>
      <c r="L435" s="92">
        <f>SUM(HOSPITAL:MICROREDES!L435)</f>
        <v>3</v>
      </c>
      <c r="M435" s="75"/>
      <c r="N435" s="75"/>
      <c r="O435" s="76"/>
      <c r="P435" s="92">
        <f>SUM(HOSPITAL:MICROREDES!P435)</f>
        <v>26</v>
      </c>
      <c r="Q435" s="75"/>
      <c r="R435" s="75"/>
      <c r="S435" s="75"/>
      <c r="T435" s="76"/>
      <c r="U435" s="92">
        <f>SUM(HOSPITAL:MICROREDES!U435)</f>
        <v>6</v>
      </c>
      <c r="V435" s="75"/>
      <c r="W435" s="75"/>
      <c r="X435" s="75"/>
      <c r="Y435" s="75"/>
      <c r="Z435" s="75"/>
      <c r="AA435" s="76"/>
      <c r="AB435" s="92">
        <f>SUM(HOSPITAL:MICROREDES!AB435)</f>
        <v>35</v>
      </c>
      <c r="AC435" s="75"/>
      <c r="AD435" s="75"/>
      <c r="AE435" s="75"/>
      <c r="AF435" s="75"/>
      <c r="AG435" s="76"/>
      <c r="AH435" s="92">
        <f>SUM(HOSPITAL:MICROREDES!AH435)</f>
        <v>8</v>
      </c>
      <c r="AI435" s="75"/>
      <c r="AJ435" s="75"/>
      <c r="AK435" s="75"/>
      <c r="AL435" s="75"/>
      <c r="AM435" s="75"/>
      <c r="AN435" s="75"/>
      <c r="AO435" s="75"/>
      <c r="AP435" s="76"/>
      <c r="AT435" s="93" t="s">
        <v>37</v>
      </c>
      <c r="AU435" s="75"/>
      <c r="AV435" s="76"/>
      <c r="AW435" s="92">
        <f>SUM(HOSPITAL:MICROREDES!AW435)</f>
        <v>36</v>
      </c>
      <c r="AX435" s="75"/>
      <c r="AY435" s="75">
        <f>SUM(HOSPITAL:MICROREDES!AY435)</f>
        <v>0</v>
      </c>
      <c r="AZ435" s="75"/>
      <c r="BA435" s="76">
        <f>SUM(HOSPITAL:MICROREDES!BA435)</f>
        <v>0</v>
      </c>
      <c r="BB435" s="92">
        <f>SUM(HOSPITAL:MICROREDES!BB435)</f>
        <v>13</v>
      </c>
      <c r="BC435" s="75">
        <f>SUM(HOSPITAL:MICROREDES!BC435)</f>
        <v>0</v>
      </c>
      <c r="BD435" s="75"/>
      <c r="BE435" s="75">
        <f>SUM(HOSPITAL:MICROREDES!BE435)</f>
        <v>0</v>
      </c>
      <c r="BF435" s="75"/>
      <c r="BG435" s="75">
        <f>SUM(HOSPITAL:MICROREDES!BG435)</f>
        <v>0</v>
      </c>
      <c r="BH435" s="76"/>
      <c r="BI435" s="92">
        <f>SUM(HOSPITAL:MICROREDES!BI435)</f>
        <v>0</v>
      </c>
      <c r="BJ435" s="75"/>
      <c r="BK435" s="75">
        <f>SUM(HOSPITAL:MICROREDES!BK435)</f>
        <v>0</v>
      </c>
      <c r="BL435" s="75"/>
      <c r="BM435" s="75">
        <f>SUM(HOSPITAL:MICROREDES!BM435)</f>
        <v>0</v>
      </c>
      <c r="BN435" s="76"/>
      <c r="BO435" s="92">
        <f>SUM(HOSPITAL:MICROREDES!BO435)</f>
        <v>2</v>
      </c>
      <c r="BP435" s="75"/>
      <c r="BQ435" s="75">
        <f>SUM(HOSPITAL:MICROREDES!BQ435)</f>
        <v>0</v>
      </c>
      <c r="BR435" s="75"/>
      <c r="BS435" s="76">
        <f>SUM(HOSPITAL:MICROREDES!BS435)</f>
        <v>0</v>
      </c>
      <c r="BT435" s="92">
        <f>SUM(HOSPITAL:MICROREDES!BT435)</f>
        <v>10</v>
      </c>
      <c r="BU435" s="75">
        <f>SUM(HOSPITAL:MICROREDES!BU435)</f>
        <v>0</v>
      </c>
      <c r="BV435" s="75"/>
      <c r="BW435" s="75">
        <f>SUM(HOSPITAL:MICROREDES!BW435)</f>
        <v>0</v>
      </c>
      <c r="BX435" s="75"/>
      <c r="BY435" s="76">
        <f>SUM(HOSPITAL:MICROREDES!BY435)</f>
        <v>0</v>
      </c>
      <c r="BZ435" s="92">
        <f>SUM(HOSPITAL:MICROREDES!BZ435)</f>
        <v>1</v>
      </c>
      <c r="CA435" s="75">
        <f>SUM(HOSPITAL:MICROREDES!CA435)</f>
        <v>0</v>
      </c>
      <c r="CB435" s="75"/>
      <c r="CC435" s="76">
        <f>SUM(HOSPITAL:MICROREDES!CC435)</f>
        <v>0</v>
      </c>
      <c r="CD435" s="92">
        <f>SUM(HOSPITAL:MICROREDES!CD435)</f>
        <v>136</v>
      </c>
      <c r="CE435" s="75">
        <f>SUM(HOSPITAL:MICROREDES!CE435)</f>
        <v>0</v>
      </c>
      <c r="CF435" s="75"/>
      <c r="CG435" s="75">
        <f>SUM(HOSPITAL:MICROREDES!CG435)</f>
        <v>0</v>
      </c>
      <c r="CH435" s="76"/>
      <c r="CI435" s="92">
        <f>SUM(HOSPITAL:MICROREDES!CI435)</f>
        <v>162</v>
      </c>
      <c r="CJ435" s="75"/>
      <c r="CK435" s="75">
        <f>SUM(HOSPITAL:MICROREDES!CK435)</f>
        <v>0</v>
      </c>
      <c r="CL435" s="76"/>
      <c r="CM435" s="92">
        <f>SUM(HOSPITAL:MICROREDES!CM435)</f>
        <v>109</v>
      </c>
      <c r="CN435" s="75"/>
      <c r="CO435" s="75">
        <f>SUM(HOSPITAL:MICROREDES!CO435)</f>
        <v>0</v>
      </c>
      <c r="CP435" s="76"/>
      <c r="CQ435" s="92">
        <f>SUM(HOSPITAL:MICROREDES!CQ435)</f>
        <v>66</v>
      </c>
      <c r="CR435" s="75"/>
      <c r="CS435" s="75">
        <f>SUM(HOSPITAL:MICROREDES!CS435)</f>
        <v>0</v>
      </c>
      <c r="CT435" s="75"/>
      <c r="CU435" s="76">
        <f>SUM(HOSPITAL:MICROREDES!CU435)</f>
        <v>0</v>
      </c>
      <c r="CV435" s="92">
        <f>SUM(HOSPITAL:MICROREDES!CV435)</f>
        <v>63</v>
      </c>
      <c r="CW435" s="75">
        <f>SUM(HOSPITAL:MICROREDES!CW435)</f>
        <v>0</v>
      </c>
      <c r="CX435" s="76"/>
      <c r="DE435" s="13"/>
    </row>
    <row r="436" spans="1:109" ht="15" customHeight="1" x14ac:dyDescent="0.25">
      <c r="A436" s="6"/>
      <c r="DE436" s="13"/>
    </row>
    <row r="437" spans="1:109" ht="15" customHeight="1" x14ac:dyDescent="0.25">
      <c r="A437" s="6"/>
      <c r="DE437" s="13"/>
    </row>
    <row r="438" spans="1:109" ht="15" customHeight="1" x14ac:dyDescent="0.25">
      <c r="A438" s="6"/>
      <c r="DE438" s="13"/>
    </row>
    <row r="439" spans="1:109" ht="15" customHeight="1" x14ac:dyDescent="0.25">
      <c r="A439" s="6"/>
      <c r="D439" s="82" t="s">
        <v>61</v>
      </c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BL439" s="82" t="s">
        <v>62</v>
      </c>
      <c r="BM439" s="79"/>
      <c r="BN439" s="79"/>
      <c r="BO439" s="79"/>
      <c r="BP439" s="79"/>
      <c r="BQ439" s="79"/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DE439" s="13"/>
    </row>
    <row r="440" spans="1:109" ht="15" customHeight="1" x14ac:dyDescent="0.25">
      <c r="A440" s="6"/>
      <c r="DE440" s="13"/>
    </row>
    <row r="441" spans="1:109" ht="15" customHeight="1" x14ac:dyDescent="0.25">
      <c r="A441" s="6"/>
      <c r="B441" s="95" t="s">
        <v>63</v>
      </c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6"/>
      <c r="Z441" s="95" t="s">
        <v>37</v>
      </c>
      <c r="AA441" s="75"/>
      <c r="AB441" s="75"/>
      <c r="AC441" s="75"/>
      <c r="AD441" s="75"/>
      <c r="AE441" s="75"/>
      <c r="AF441" s="76"/>
      <c r="AG441" s="95" t="s">
        <v>33</v>
      </c>
      <c r="AH441" s="75"/>
      <c r="AI441" s="75"/>
      <c r="AJ441" s="75"/>
      <c r="AK441" s="75"/>
      <c r="AL441" s="75"/>
      <c r="AM441" s="76"/>
      <c r="AO441" s="95" t="s">
        <v>34</v>
      </c>
      <c r="AP441" s="75"/>
      <c r="AQ441" s="75"/>
      <c r="AR441" s="75"/>
      <c r="AS441" s="75"/>
      <c r="AT441" s="75"/>
      <c r="AU441" s="76"/>
      <c r="AV441" s="95" t="s">
        <v>35</v>
      </c>
      <c r="AW441" s="75"/>
      <c r="AX441" s="75"/>
      <c r="AY441" s="75"/>
      <c r="AZ441" s="76"/>
      <c r="BA441" s="95" t="s">
        <v>36</v>
      </c>
      <c r="BB441" s="75"/>
      <c r="BC441" s="75"/>
      <c r="BD441" s="75"/>
      <c r="BE441" s="76"/>
      <c r="BL441" s="94" t="s">
        <v>64</v>
      </c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6"/>
      <c r="CE441" s="95" t="s">
        <v>31</v>
      </c>
      <c r="CF441" s="75"/>
      <c r="CG441" s="75"/>
      <c r="CH441" s="75"/>
      <c r="CI441" s="76"/>
      <c r="DE441" s="13"/>
    </row>
    <row r="442" spans="1:109" ht="15" customHeight="1" x14ac:dyDescent="0.25">
      <c r="A442" s="6"/>
      <c r="B442" s="96" t="s">
        <v>65</v>
      </c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6"/>
      <c r="Z442" s="97">
        <f>SUM(HOSPITAL:MICROREDES!Z442)</f>
        <v>5</v>
      </c>
      <c r="AA442" s="75"/>
      <c r="AB442" s="75"/>
      <c r="AC442" s="75"/>
      <c r="AD442" s="75"/>
      <c r="AE442" s="75"/>
      <c r="AF442" s="76"/>
      <c r="AG442" s="97">
        <f>SUM(HOSPITAL:MICROREDES!AG442)</f>
        <v>0</v>
      </c>
      <c r="AH442" s="75"/>
      <c r="AI442" s="75"/>
      <c r="AJ442" s="75"/>
      <c r="AK442" s="75"/>
      <c r="AL442" s="75"/>
      <c r="AM442" s="76"/>
      <c r="AO442" s="97">
        <f>SUM(HOSPITAL:MICROREDES!AO442)</f>
        <v>0</v>
      </c>
      <c r="AP442" s="75"/>
      <c r="AQ442" s="75"/>
      <c r="AR442" s="75"/>
      <c r="AS442" s="75"/>
      <c r="AT442" s="75"/>
      <c r="AU442" s="76"/>
      <c r="AV442" s="97">
        <f>SUM(HOSPITAL:MICROREDES!AV442)</f>
        <v>1</v>
      </c>
      <c r="AW442" s="75"/>
      <c r="AX442" s="75"/>
      <c r="AY442" s="75"/>
      <c r="AZ442" s="76"/>
      <c r="BA442" s="97">
        <f>SUM(HOSPITAL:MICROREDES!BA442)</f>
        <v>1</v>
      </c>
      <c r="BB442" s="75"/>
      <c r="BC442" s="75"/>
      <c r="BD442" s="75"/>
      <c r="BE442" s="76"/>
      <c r="BL442" s="98" t="s">
        <v>66</v>
      </c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6"/>
      <c r="CE442" s="99">
        <f>SUM(HOSPITAL:MICROREDES!CE442)</f>
        <v>0</v>
      </c>
      <c r="CF442" s="75"/>
      <c r="CG442" s="75"/>
      <c r="CH442" s="75"/>
      <c r="CI442" s="76"/>
      <c r="DE442" s="13"/>
    </row>
    <row r="443" spans="1:109" ht="15" customHeight="1" x14ac:dyDescent="0.25">
      <c r="A443" s="6"/>
      <c r="B443" s="96" t="s">
        <v>67</v>
      </c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6"/>
      <c r="Z443" s="97">
        <f>SUM(HOSPITAL:MICROREDES!Z443)</f>
        <v>23</v>
      </c>
      <c r="AA443" s="75"/>
      <c r="AB443" s="75"/>
      <c r="AC443" s="75"/>
      <c r="AD443" s="75"/>
      <c r="AE443" s="75"/>
      <c r="AF443" s="76"/>
      <c r="AG443" s="97">
        <f>SUM(HOSPITAL:MICROREDES!AG443)</f>
        <v>0</v>
      </c>
      <c r="AH443" s="75"/>
      <c r="AI443" s="75"/>
      <c r="AJ443" s="75"/>
      <c r="AK443" s="75"/>
      <c r="AL443" s="75"/>
      <c r="AM443" s="76"/>
      <c r="AO443" s="97">
        <f>SUM(HOSPITAL:MICROREDES!AO443)</f>
        <v>1</v>
      </c>
      <c r="AP443" s="75"/>
      <c r="AQ443" s="75"/>
      <c r="AR443" s="75"/>
      <c r="AS443" s="75"/>
      <c r="AT443" s="75"/>
      <c r="AU443" s="76"/>
      <c r="AV443" s="97">
        <f>SUM(HOSPITAL:MICROREDES!AV443)</f>
        <v>5</v>
      </c>
      <c r="AW443" s="75"/>
      <c r="AX443" s="75"/>
      <c r="AY443" s="75"/>
      <c r="AZ443" s="76"/>
      <c r="BA443" s="97">
        <f>SUM(HOSPITAL:MICROREDES!BA443)</f>
        <v>6</v>
      </c>
      <c r="BB443" s="75"/>
      <c r="BC443" s="75"/>
      <c r="BD443" s="75"/>
      <c r="BE443" s="76"/>
      <c r="BL443" s="98" t="s">
        <v>68</v>
      </c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6"/>
      <c r="CE443" s="99">
        <f>SUM(HOSPITAL:MICROREDES!CE443)</f>
        <v>0</v>
      </c>
      <c r="CF443" s="75"/>
      <c r="CG443" s="75"/>
      <c r="CH443" s="75"/>
      <c r="CI443" s="76"/>
      <c r="DE443" s="13"/>
    </row>
    <row r="444" spans="1:109" ht="15" customHeight="1" x14ac:dyDescent="0.25">
      <c r="A444" s="6"/>
      <c r="B444" s="96" t="s">
        <v>69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6"/>
      <c r="Z444" s="97">
        <f>SUM(HOSPITAL:MICROREDES!Z444)</f>
        <v>2</v>
      </c>
      <c r="AA444" s="75"/>
      <c r="AB444" s="75"/>
      <c r="AC444" s="75"/>
      <c r="AD444" s="75"/>
      <c r="AE444" s="75"/>
      <c r="AF444" s="76"/>
      <c r="AG444" s="97">
        <f>SUM(HOSPITAL:MICROREDES!AG444)</f>
        <v>0</v>
      </c>
      <c r="AH444" s="75"/>
      <c r="AI444" s="75"/>
      <c r="AJ444" s="75"/>
      <c r="AK444" s="75"/>
      <c r="AL444" s="75"/>
      <c r="AM444" s="76"/>
      <c r="AO444" s="97">
        <f>SUM(HOSPITAL:MICROREDES!AO444)</f>
        <v>0</v>
      </c>
      <c r="AP444" s="75"/>
      <c r="AQ444" s="75"/>
      <c r="AR444" s="75"/>
      <c r="AS444" s="75"/>
      <c r="AT444" s="75"/>
      <c r="AU444" s="76"/>
      <c r="AV444" s="97">
        <f>SUM(HOSPITAL:MICROREDES!AV444)</f>
        <v>0</v>
      </c>
      <c r="AW444" s="75"/>
      <c r="AX444" s="75"/>
      <c r="AY444" s="75"/>
      <c r="AZ444" s="76"/>
      <c r="BA444" s="97">
        <f>SUM(HOSPITAL:MICROREDES!BA444)</f>
        <v>0</v>
      </c>
      <c r="BB444" s="75"/>
      <c r="BC444" s="75"/>
      <c r="BD444" s="75"/>
      <c r="BE444" s="76"/>
      <c r="BL444" s="98" t="s">
        <v>70</v>
      </c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6"/>
      <c r="CE444" s="99">
        <f>SUM(HOSPITAL:MICROREDES!CE444)</f>
        <v>0</v>
      </c>
      <c r="CF444" s="75"/>
      <c r="CG444" s="75"/>
      <c r="CH444" s="75"/>
      <c r="CI444" s="76"/>
      <c r="DE444" s="13"/>
    </row>
    <row r="445" spans="1:109" ht="15" customHeight="1" x14ac:dyDescent="0.25">
      <c r="A445" s="6"/>
      <c r="B445" s="96" t="s">
        <v>71</v>
      </c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6"/>
      <c r="Z445" s="97">
        <f>SUM(HOSPITAL:MICROREDES!Z445)</f>
        <v>8</v>
      </c>
      <c r="AA445" s="75"/>
      <c r="AB445" s="75"/>
      <c r="AC445" s="75"/>
      <c r="AD445" s="75"/>
      <c r="AE445" s="75"/>
      <c r="AF445" s="76"/>
      <c r="AG445" s="97">
        <f>SUM(HOSPITAL:MICROREDES!AG445)</f>
        <v>0</v>
      </c>
      <c r="AH445" s="75"/>
      <c r="AI445" s="75"/>
      <c r="AJ445" s="75"/>
      <c r="AK445" s="75"/>
      <c r="AL445" s="75"/>
      <c r="AM445" s="76"/>
      <c r="AO445" s="97">
        <f>SUM(HOSPITAL:MICROREDES!AO445)</f>
        <v>1</v>
      </c>
      <c r="AP445" s="75"/>
      <c r="AQ445" s="75"/>
      <c r="AR445" s="75"/>
      <c r="AS445" s="75"/>
      <c r="AT445" s="75"/>
      <c r="AU445" s="76"/>
      <c r="AV445" s="97">
        <f>SUM(HOSPITAL:MICROREDES!AV445)</f>
        <v>5</v>
      </c>
      <c r="AW445" s="75"/>
      <c r="AX445" s="75"/>
      <c r="AY445" s="75"/>
      <c r="AZ445" s="76"/>
      <c r="BA445" s="97">
        <f>SUM(HOSPITAL:MICROREDES!BA445)</f>
        <v>1</v>
      </c>
      <c r="BB445" s="75"/>
      <c r="BC445" s="75"/>
      <c r="BD445" s="75"/>
      <c r="BE445" s="76"/>
      <c r="BL445" s="98" t="s">
        <v>72</v>
      </c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6"/>
      <c r="CE445" s="99">
        <f>SUM(HOSPITAL:MICROREDES!CE445)</f>
        <v>0</v>
      </c>
      <c r="CF445" s="75"/>
      <c r="CG445" s="75"/>
      <c r="CH445" s="75"/>
      <c r="CI445" s="76"/>
      <c r="DE445" s="13"/>
    </row>
    <row r="446" spans="1:109" ht="15" customHeight="1" x14ac:dyDescent="0.25">
      <c r="A446" s="6"/>
      <c r="B446" s="96" t="s">
        <v>73</v>
      </c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6"/>
      <c r="Z446" s="97">
        <f>SUM(HOSPITAL:MICROREDES!Z446)</f>
        <v>64</v>
      </c>
      <c r="AA446" s="75"/>
      <c r="AB446" s="75"/>
      <c r="AC446" s="75"/>
      <c r="AD446" s="75"/>
      <c r="AE446" s="75"/>
      <c r="AF446" s="76"/>
      <c r="AG446" s="97">
        <f>SUM(HOSPITAL:MICROREDES!AG446)</f>
        <v>0</v>
      </c>
      <c r="AH446" s="75"/>
      <c r="AI446" s="75"/>
      <c r="AJ446" s="75"/>
      <c r="AK446" s="75"/>
      <c r="AL446" s="75"/>
      <c r="AM446" s="76"/>
      <c r="AO446" s="97">
        <f>SUM(HOSPITAL:MICROREDES!AO446)</f>
        <v>6</v>
      </c>
      <c r="AP446" s="75"/>
      <c r="AQ446" s="75"/>
      <c r="AR446" s="75"/>
      <c r="AS446" s="75"/>
      <c r="AT446" s="75"/>
      <c r="AU446" s="76"/>
      <c r="AV446" s="97">
        <f>SUM(HOSPITAL:MICROREDES!AV446)</f>
        <v>55</v>
      </c>
      <c r="AW446" s="75"/>
      <c r="AX446" s="75"/>
      <c r="AY446" s="75"/>
      <c r="AZ446" s="76"/>
      <c r="BA446" s="97">
        <f>SUM(HOSPITAL:MICROREDES!BA446)</f>
        <v>39</v>
      </c>
      <c r="BB446" s="75"/>
      <c r="BC446" s="75"/>
      <c r="BD446" s="75"/>
      <c r="BE446" s="76"/>
      <c r="BL446" s="98" t="s">
        <v>74</v>
      </c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6"/>
      <c r="CE446" s="99">
        <f>SUM(HOSPITAL:MICROREDES!CE446)</f>
        <v>0</v>
      </c>
      <c r="CF446" s="75"/>
      <c r="CG446" s="75"/>
      <c r="CH446" s="75"/>
      <c r="CI446" s="76"/>
      <c r="DE446" s="13"/>
    </row>
    <row r="447" spans="1:109" ht="15" customHeight="1" x14ac:dyDescent="0.25">
      <c r="A447" s="6"/>
      <c r="B447" s="96" t="s">
        <v>75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6"/>
      <c r="Z447" s="97">
        <f>SUM(HOSPITAL:MICROREDES!Z447)</f>
        <v>4</v>
      </c>
      <c r="AA447" s="75"/>
      <c r="AB447" s="75"/>
      <c r="AC447" s="75"/>
      <c r="AD447" s="75"/>
      <c r="AE447" s="75"/>
      <c r="AF447" s="76"/>
      <c r="AG447" s="97">
        <f>SUM(HOSPITAL:MICROREDES!AG447)</f>
        <v>0</v>
      </c>
      <c r="AH447" s="75"/>
      <c r="AI447" s="75"/>
      <c r="AJ447" s="75"/>
      <c r="AK447" s="75"/>
      <c r="AL447" s="75"/>
      <c r="AM447" s="76"/>
      <c r="AO447" s="97">
        <f>SUM(HOSPITAL:MICROREDES!AO447)</f>
        <v>0</v>
      </c>
      <c r="AP447" s="75"/>
      <c r="AQ447" s="75"/>
      <c r="AR447" s="75"/>
      <c r="AS447" s="75"/>
      <c r="AT447" s="75"/>
      <c r="AU447" s="76"/>
      <c r="AV447" s="97">
        <f>SUM(HOSPITAL:MICROREDES!AV447)</f>
        <v>0</v>
      </c>
      <c r="AW447" s="75"/>
      <c r="AX447" s="75"/>
      <c r="AY447" s="75"/>
      <c r="AZ447" s="76"/>
      <c r="BA447" s="97">
        <f>SUM(HOSPITAL:MICROREDES!BA447)</f>
        <v>0</v>
      </c>
      <c r="BB447" s="75"/>
      <c r="BC447" s="75"/>
      <c r="BD447" s="75"/>
      <c r="BE447" s="76"/>
      <c r="BL447" s="98" t="s">
        <v>76</v>
      </c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6"/>
      <c r="CE447" s="99">
        <f>SUM(HOSPITAL:MICROREDES!CE447)</f>
        <v>0</v>
      </c>
      <c r="CF447" s="75"/>
      <c r="CG447" s="75"/>
      <c r="CH447" s="75"/>
      <c r="CI447" s="76"/>
      <c r="DE447" s="13"/>
    </row>
    <row r="448" spans="1:109" ht="15" customHeight="1" x14ac:dyDescent="0.25">
      <c r="A448" s="6"/>
      <c r="B448" s="96" t="s">
        <v>77</v>
      </c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6"/>
      <c r="Z448" s="97">
        <f>SUM(HOSPITAL:MICROREDES!Z448)</f>
        <v>2</v>
      </c>
      <c r="AA448" s="75"/>
      <c r="AB448" s="75"/>
      <c r="AC448" s="75"/>
      <c r="AD448" s="75"/>
      <c r="AE448" s="75"/>
      <c r="AF448" s="76"/>
      <c r="AG448" s="97">
        <f>SUM(HOSPITAL:MICROREDES!AG448)</f>
        <v>0</v>
      </c>
      <c r="AH448" s="75"/>
      <c r="AI448" s="75"/>
      <c r="AJ448" s="75"/>
      <c r="AK448" s="75"/>
      <c r="AL448" s="75"/>
      <c r="AM448" s="76"/>
      <c r="AO448" s="97">
        <f>SUM(HOSPITAL:MICROREDES!AO448)</f>
        <v>0</v>
      </c>
      <c r="AP448" s="75"/>
      <c r="AQ448" s="75"/>
      <c r="AR448" s="75"/>
      <c r="AS448" s="75"/>
      <c r="AT448" s="75"/>
      <c r="AU448" s="76"/>
      <c r="AV448" s="97">
        <f>SUM(HOSPITAL:MICROREDES!AV448)</f>
        <v>0</v>
      </c>
      <c r="AW448" s="75"/>
      <c r="AX448" s="75"/>
      <c r="AY448" s="75"/>
      <c r="AZ448" s="76"/>
      <c r="BA448" s="97">
        <f>SUM(HOSPITAL:MICROREDES!BA448)</f>
        <v>0</v>
      </c>
      <c r="BB448" s="75"/>
      <c r="BC448" s="75"/>
      <c r="BD448" s="75"/>
      <c r="BE448" s="76"/>
      <c r="BL448" s="98" t="s">
        <v>78</v>
      </c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6"/>
      <c r="CE448" s="99">
        <f>SUM(HOSPITAL:MICROREDES!CE448)</f>
        <v>0</v>
      </c>
      <c r="CF448" s="75"/>
      <c r="CG448" s="75"/>
      <c r="CH448" s="75"/>
      <c r="CI448" s="76"/>
      <c r="DE448" s="13"/>
    </row>
    <row r="449" spans="1:109" ht="15" customHeight="1" x14ac:dyDescent="0.25">
      <c r="A449" s="6"/>
      <c r="DE449" s="13"/>
    </row>
    <row r="450" spans="1:109" ht="15" customHeight="1" x14ac:dyDescent="0.25">
      <c r="A450" s="6"/>
      <c r="B450" s="96" t="s">
        <v>79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6"/>
      <c r="Z450" s="97">
        <f>SUM(HOSPITAL:MICROREDES!Z450)</f>
        <v>3</v>
      </c>
      <c r="AA450" s="75"/>
      <c r="AB450" s="75"/>
      <c r="AC450" s="75"/>
      <c r="AD450" s="75"/>
      <c r="AE450" s="75"/>
      <c r="AF450" s="76"/>
      <c r="AG450" s="97">
        <f>SUM(HOSPITAL:MICROREDES!AG450)</f>
        <v>0</v>
      </c>
      <c r="AH450" s="75"/>
      <c r="AI450" s="75"/>
      <c r="AJ450" s="75"/>
      <c r="AK450" s="75"/>
      <c r="AL450" s="75"/>
      <c r="AM450" s="76"/>
      <c r="AO450" s="97">
        <f>SUM(HOSPITAL:MICROREDES!AO450)</f>
        <v>0</v>
      </c>
      <c r="AP450" s="75"/>
      <c r="AQ450" s="75"/>
      <c r="AR450" s="75"/>
      <c r="AS450" s="75"/>
      <c r="AT450" s="75"/>
      <c r="AU450" s="76"/>
      <c r="AV450" s="97">
        <f>SUM(HOSPITAL:MICROREDES!AV450)</f>
        <v>0</v>
      </c>
      <c r="AW450" s="75"/>
      <c r="AX450" s="75"/>
      <c r="AY450" s="75"/>
      <c r="AZ450" s="76"/>
      <c r="BA450" s="97">
        <f>SUM(HOSPITAL:MICROREDES!BA450)</f>
        <v>1</v>
      </c>
      <c r="BB450" s="75"/>
      <c r="BC450" s="75"/>
      <c r="BD450" s="75"/>
      <c r="BE450" s="76"/>
      <c r="DE450" s="13"/>
    </row>
    <row r="451" spans="1:109" ht="15" customHeight="1" x14ac:dyDescent="0.25">
      <c r="A451" s="6"/>
      <c r="B451" s="96" t="s">
        <v>80</v>
      </c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6"/>
      <c r="Z451" s="97">
        <f>SUM(HOSPITAL:MICROREDES!Z451)</f>
        <v>1</v>
      </c>
      <c r="AA451" s="75"/>
      <c r="AB451" s="75"/>
      <c r="AC451" s="75"/>
      <c r="AD451" s="75"/>
      <c r="AE451" s="75"/>
      <c r="AF451" s="76"/>
      <c r="AG451" s="97">
        <f>SUM(HOSPITAL:MICROREDES!AG451)</f>
        <v>0</v>
      </c>
      <c r="AH451" s="75"/>
      <c r="AI451" s="75"/>
      <c r="AJ451" s="75"/>
      <c r="AK451" s="75"/>
      <c r="AL451" s="75"/>
      <c r="AM451" s="76"/>
      <c r="AO451" s="97">
        <f>SUM(HOSPITAL:MICROREDES!AO451)</f>
        <v>0</v>
      </c>
      <c r="AP451" s="75"/>
      <c r="AQ451" s="75"/>
      <c r="AR451" s="75"/>
      <c r="AS451" s="75"/>
      <c r="AT451" s="75"/>
      <c r="AU451" s="76"/>
      <c r="AV451" s="97">
        <f>SUM(HOSPITAL:MICROREDES!AV451)</f>
        <v>0</v>
      </c>
      <c r="AW451" s="75"/>
      <c r="AX451" s="75"/>
      <c r="AY451" s="75"/>
      <c r="AZ451" s="76"/>
      <c r="BA451" s="97">
        <f>SUM(HOSPITAL:MICROREDES!BA451)</f>
        <v>0</v>
      </c>
      <c r="BB451" s="75"/>
      <c r="BC451" s="75"/>
      <c r="BD451" s="75"/>
      <c r="BE451" s="76"/>
      <c r="DE451" s="13"/>
    </row>
    <row r="452" spans="1:109" ht="15" customHeight="1" x14ac:dyDescent="0.25">
      <c r="A452" s="6"/>
      <c r="B452" s="96" t="s">
        <v>81</v>
      </c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6"/>
      <c r="Z452" s="97">
        <f>SUM(HOSPITAL:MICROREDES!Z452)</f>
        <v>1</v>
      </c>
      <c r="AA452" s="75"/>
      <c r="AB452" s="75"/>
      <c r="AC452" s="75"/>
      <c r="AD452" s="75"/>
      <c r="AE452" s="75"/>
      <c r="AF452" s="76"/>
      <c r="AG452" s="97">
        <f>SUM(HOSPITAL:MICROREDES!AG452)</f>
        <v>0</v>
      </c>
      <c r="AH452" s="75"/>
      <c r="AI452" s="75"/>
      <c r="AJ452" s="75"/>
      <c r="AK452" s="75"/>
      <c r="AL452" s="75"/>
      <c r="AM452" s="76"/>
      <c r="AO452" s="97">
        <f>SUM(HOSPITAL:MICROREDES!AO452)</f>
        <v>0</v>
      </c>
      <c r="AP452" s="75"/>
      <c r="AQ452" s="75"/>
      <c r="AR452" s="75"/>
      <c r="AS452" s="75"/>
      <c r="AT452" s="75"/>
      <c r="AU452" s="76"/>
      <c r="AV452" s="97">
        <f>SUM(HOSPITAL:MICROREDES!AV452)</f>
        <v>1</v>
      </c>
      <c r="AW452" s="75"/>
      <c r="AX452" s="75"/>
      <c r="AY452" s="75"/>
      <c r="AZ452" s="76"/>
      <c r="BA452" s="97">
        <f>SUM(HOSPITAL:MICROREDES!BA452)</f>
        <v>1</v>
      </c>
      <c r="BB452" s="75"/>
      <c r="BC452" s="75"/>
      <c r="BD452" s="75"/>
      <c r="BE452" s="76"/>
      <c r="DE452" s="13"/>
    </row>
    <row r="453" spans="1:109" ht="15" customHeight="1" x14ac:dyDescent="0.25">
      <c r="A453" s="6"/>
      <c r="B453" s="96" t="s">
        <v>82</v>
      </c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6"/>
      <c r="Z453" s="97">
        <f>SUM(HOSPITAL:MICROREDES!Z453)</f>
        <v>0</v>
      </c>
      <c r="AA453" s="75"/>
      <c r="AB453" s="75"/>
      <c r="AC453" s="75"/>
      <c r="AD453" s="75"/>
      <c r="AE453" s="75"/>
      <c r="AF453" s="76"/>
      <c r="AG453" s="97">
        <f>SUM(HOSPITAL:MICROREDES!AG453)</f>
        <v>0</v>
      </c>
      <c r="AH453" s="75"/>
      <c r="AI453" s="75"/>
      <c r="AJ453" s="75"/>
      <c r="AK453" s="75"/>
      <c r="AL453" s="75"/>
      <c r="AM453" s="76"/>
      <c r="AO453" s="97">
        <f>SUM(HOSPITAL:MICROREDES!AO453)</f>
        <v>0</v>
      </c>
      <c r="AP453" s="75"/>
      <c r="AQ453" s="75"/>
      <c r="AR453" s="75"/>
      <c r="AS453" s="75"/>
      <c r="AT453" s="75"/>
      <c r="AU453" s="76"/>
      <c r="AV453" s="97">
        <f>SUM(HOSPITAL:MICROREDES!AV453)</f>
        <v>0</v>
      </c>
      <c r="AW453" s="75"/>
      <c r="AX453" s="75"/>
      <c r="AY453" s="75"/>
      <c r="AZ453" s="76"/>
      <c r="BA453" s="97">
        <f>SUM(HOSPITAL:MICROREDES!BA453)</f>
        <v>0</v>
      </c>
      <c r="BB453" s="75"/>
      <c r="BC453" s="75"/>
      <c r="BD453" s="75"/>
      <c r="BE453" s="76"/>
      <c r="DE453" s="13"/>
    </row>
    <row r="454" spans="1:109" ht="15" customHeight="1" x14ac:dyDescent="0.25">
      <c r="A454" s="6"/>
      <c r="B454" s="96" t="s">
        <v>83</v>
      </c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6"/>
      <c r="Z454" s="97">
        <f>SUM(HOSPITAL:MICROREDES!Z454)</f>
        <v>0</v>
      </c>
      <c r="AA454" s="75"/>
      <c r="AB454" s="75"/>
      <c r="AC454" s="75"/>
      <c r="AD454" s="75"/>
      <c r="AE454" s="75"/>
      <c r="AF454" s="76"/>
      <c r="AG454" s="97">
        <f>SUM(HOSPITAL:MICROREDES!AG454)</f>
        <v>0</v>
      </c>
      <c r="AH454" s="75"/>
      <c r="AI454" s="75"/>
      <c r="AJ454" s="75"/>
      <c r="AK454" s="75"/>
      <c r="AL454" s="75"/>
      <c r="AM454" s="76"/>
      <c r="AO454" s="97">
        <f>SUM(HOSPITAL:MICROREDES!AO454)</f>
        <v>0</v>
      </c>
      <c r="AP454" s="75"/>
      <c r="AQ454" s="75"/>
      <c r="AR454" s="75"/>
      <c r="AS454" s="75"/>
      <c r="AT454" s="75"/>
      <c r="AU454" s="76"/>
      <c r="AV454" s="97">
        <f>SUM(HOSPITAL:MICROREDES!AV454)</f>
        <v>0</v>
      </c>
      <c r="AW454" s="75"/>
      <c r="AX454" s="75"/>
      <c r="AY454" s="75"/>
      <c r="AZ454" s="76"/>
      <c r="BA454" s="97">
        <f>SUM(HOSPITAL:MICROREDES!BA454)</f>
        <v>0</v>
      </c>
      <c r="BB454" s="75"/>
      <c r="BC454" s="75"/>
      <c r="BD454" s="75"/>
      <c r="BE454" s="76"/>
      <c r="DE454" s="13"/>
    </row>
    <row r="455" spans="1:109" ht="15" customHeight="1" x14ac:dyDescent="0.25">
      <c r="A455" s="6"/>
      <c r="B455" s="96" t="s">
        <v>84</v>
      </c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6"/>
      <c r="Z455" s="97">
        <f>SUM(HOSPITAL:MICROREDES!Z455)</f>
        <v>0</v>
      </c>
      <c r="AA455" s="75"/>
      <c r="AB455" s="75"/>
      <c r="AC455" s="75"/>
      <c r="AD455" s="75"/>
      <c r="AE455" s="75"/>
      <c r="AF455" s="76"/>
      <c r="AG455" s="97">
        <f>SUM(HOSPITAL:MICROREDES!AG455)</f>
        <v>0</v>
      </c>
      <c r="AH455" s="75"/>
      <c r="AI455" s="75"/>
      <c r="AJ455" s="75"/>
      <c r="AK455" s="75"/>
      <c r="AL455" s="75"/>
      <c r="AM455" s="76"/>
      <c r="AO455" s="97">
        <f>SUM(HOSPITAL:MICROREDES!AO455)</f>
        <v>0</v>
      </c>
      <c r="AP455" s="75"/>
      <c r="AQ455" s="75"/>
      <c r="AR455" s="75"/>
      <c r="AS455" s="75"/>
      <c r="AT455" s="75"/>
      <c r="AU455" s="76"/>
      <c r="AV455" s="97">
        <f>SUM(HOSPITAL:MICROREDES!AV455)</f>
        <v>0</v>
      </c>
      <c r="AW455" s="75"/>
      <c r="AX455" s="75"/>
      <c r="AY455" s="75"/>
      <c r="AZ455" s="76"/>
      <c r="BA455" s="97">
        <f>SUM(HOSPITAL:MICROREDES!BA455)</f>
        <v>0</v>
      </c>
      <c r="BB455" s="75"/>
      <c r="BC455" s="75"/>
      <c r="BD455" s="75"/>
      <c r="BE455" s="76"/>
      <c r="DE455" s="13"/>
    </row>
    <row r="456" spans="1:109" ht="15" customHeight="1" x14ac:dyDescent="0.25">
      <c r="A456" s="6"/>
      <c r="B456" s="96" t="s">
        <v>85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6"/>
      <c r="Z456" s="97">
        <f>SUM(HOSPITAL:MICROREDES!Z456)</f>
        <v>1</v>
      </c>
      <c r="AA456" s="75"/>
      <c r="AB456" s="75"/>
      <c r="AC456" s="75"/>
      <c r="AD456" s="75"/>
      <c r="AE456" s="75"/>
      <c r="AF456" s="76"/>
      <c r="AG456" s="97">
        <f>SUM(HOSPITAL:MICROREDES!AG456)</f>
        <v>0</v>
      </c>
      <c r="AH456" s="75"/>
      <c r="AI456" s="75"/>
      <c r="AJ456" s="75"/>
      <c r="AK456" s="75"/>
      <c r="AL456" s="75"/>
      <c r="AM456" s="76"/>
      <c r="AO456" s="97">
        <f>SUM(HOSPITAL:MICROREDES!AO456)</f>
        <v>0</v>
      </c>
      <c r="AP456" s="75"/>
      <c r="AQ456" s="75"/>
      <c r="AR456" s="75"/>
      <c r="AS456" s="75"/>
      <c r="AT456" s="75"/>
      <c r="AU456" s="76"/>
      <c r="AV456" s="97">
        <f>SUM(HOSPITAL:MICROREDES!AV456)</f>
        <v>0</v>
      </c>
      <c r="AW456" s="75"/>
      <c r="AX456" s="75"/>
      <c r="AY456" s="75"/>
      <c r="AZ456" s="76"/>
      <c r="BA456" s="97">
        <f>SUM(HOSPITAL:MICROREDES!BA456)</f>
        <v>1</v>
      </c>
      <c r="BB456" s="75"/>
      <c r="BC456" s="75"/>
      <c r="BD456" s="75"/>
      <c r="BE456" s="76"/>
      <c r="DE456" s="13"/>
    </row>
    <row r="457" spans="1:109" ht="15" customHeight="1" x14ac:dyDescent="0.25">
      <c r="A457" s="6"/>
      <c r="B457" s="96" t="s">
        <v>86</v>
      </c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6"/>
      <c r="Z457" s="97">
        <f>SUM(HOSPITAL:MICROREDES!Z457)</f>
        <v>0</v>
      </c>
      <c r="AA457" s="75"/>
      <c r="AB457" s="75"/>
      <c r="AC457" s="75"/>
      <c r="AD457" s="75"/>
      <c r="AE457" s="75"/>
      <c r="AF457" s="76"/>
      <c r="AG457" s="97"/>
      <c r="AH457" s="75"/>
      <c r="AI457" s="75"/>
      <c r="AJ457" s="75"/>
      <c r="AK457" s="75"/>
      <c r="AL457" s="75"/>
      <c r="AM457" s="76"/>
      <c r="AO457" s="97">
        <f>SUM(HOSPITAL:MICROREDES!AO457)</f>
        <v>0</v>
      </c>
      <c r="AP457" s="75"/>
      <c r="AQ457" s="75"/>
      <c r="AR457" s="75"/>
      <c r="AS457" s="75"/>
      <c r="AT457" s="75"/>
      <c r="AU457" s="76"/>
      <c r="AV457" s="97">
        <f>SUM(HOSPITAL:MICROREDES!AV457)</f>
        <v>0</v>
      </c>
      <c r="AW457" s="75"/>
      <c r="AX457" s="75"/>
      <c r="AY457" s="75"/>
      <c r="AZ457" s="76"/>
      <c r="BA457" s="97">
        <f>SUM(HOSPITAL:MICROREDES!BA457)</f>
        <v>0</v>
      </c>
      <c r="BB457" s="75"/>
      <c r="BC457" s="75"/>
      <c r="BD457" s="75"/>
      <c r="BE457" s="76"/>
      <c r="DE457" s="13"/>
    </row>
    <row r="458" spans="1:109" ht="15" customHeight="1" x14ac:dyDescent="0.25">
      <c r="A458" s="6"/>
      <c r="DE458" s="13"/>
    </row>
    <row r="459" spans="1:109" ht="15" customHeight="1" x14ac:dyDescent="0.25">
      <c r="A459" s="6"/>
      <c r="DE459" s="13"/>
    </row>
    <row r="460" spans="1:109" ht="15" customHeight="1" x14ac:dyDescent="0.25">
      <c r="A460" s="6"/>
      <c r="DE460" s="13"/>
    </row>
    <row r="461" spans="1:109" ht="15" customHeight="1" x14ac:dyDescent="0.25">
      <c r="A461" s="101" t="s">
        <v>87</v>
      </c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BE461" s="82" t="s">
        <v>88</v>
      </c>
      <c r="BF461" s="79"/>
      <c r="BG461" s="79"/>
      <c r="BH461" s="79"/>
      <c r="BI461" s="79"/>
      <c r="BJ461" s="79"/>
      <c r="BK461" s="79"/>
      <c r="BL461" s="79"/>
      <c r="BM461" s="79"/>
      <c r="BN461" s="79"/>
      <c r="BO461" s="79"/>
      <c r="BP461" s="79"/>
      <c r="BQ461" s="79"/>
      <c r="BR461" s="79"/>
      <c r="BS461" s="79"/>
      <c r="BT461" s="79"/>
      <c r="BU461" s="79"/>
      <c r="CF461" s="82" t="s">
        <v>89</v>
      </c>
      <c r="CG461" s="79"/>
      <c r="CH461" s="79"/>
      <c r="CI461" s="79"/>
      <c r="CJ461" s="79"/>
      <c r="CK461" s="79"/>
      <c r="CL461" s="79"/>
      <c r="CM461" s="79"/>
      <c r="CN461" s="79"/>
      <c r="CO461" s="79"/>
      <c r="CP461" s="79"/>
      <c r="CQ461" s="79"/>
      <c r="CR461" s="79"/>
      <c r="CS461" s="79"/>
      <c r="CT461" s="79"/>
      <c r="DE461" s="13"/>
    </row>
    <row r="462" spans="1:109" ht="15" customHeight="1" x14ac:dyDescent="0.25">
      <c r="A462" s="6"/>
      <c r="DE462" s="13"/>
    </row>
    <row r="463" spans="1:109" ht="15" customHeight="1" x14ac:dyDescent="0.25">
      <c r="A463" s="102" t="s">
        <v>2</v>
      </c>
      <c r="B463" s="83"/>
      <c r="C463" s="83"/>
      <c r="D463" s="84"/>
      <c r="E463" s="78" t="s">
        <v>90</v>
      </c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6"/>
      <c r="V463" s="78" t="s">
        <v>91</v>
      </c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6"/>
      <c r="AI463" s="78" t="s">
        <v>92</v>
      </c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6"/>
      <c r="BE463" s="78" t="s">
        <v>2</v>
      </c>
      <c r="BF463" s="83"/>
      <c r="BG463" s="83"/>
      <c r="BH463" s="83"/>
      <c r="BI463" s="83"/>
      <c r="BJ463" s="84"/>
      <c r="BK463" s="78" t="s">
        <v>93</v>
      </c>
      <c r="BL463" s="83"/>
      <c r="BM463" s="83"/>
      <c r="BN463" s="83"/>
      <c r="BO463" s="84"/>
      <c r="BP463" s="78" t="s">
        <v>94</v>
      </c>
      <c r="BQ463" s="83"/>
      <c r="BR463" s="83"/>
      <c r="BS463" s="83"/>
      <c r="BT463" s="84"/>
      <c r="BU463" s="78" t="s">
        <v>95</v>
      </c>
      <c r="BV463" s="83"/>
      <c r="BW463" s="83"/>
      <c r="BX463" s="83"/>
      <c r="BY463" s="83"/>
      <c r="BZ463" s="84"/>
      <c r="CF463" s="100" t="s">
        <v>96</v>
      </c>
      <c r="CG463" s="75"/>
      <c r="CH463" s="75"/>
      <c r="CI463" s="75"/>
      <c r="CJ463" s="75"/>
      <c r="CK463" s="75"/>
      <c r="CL463" s="75"/>
      <c r="CM463" s="75"/>
      <c r="CN463" s="75"/>
      <c r="CO463" s="76"/>
      <c r="CP463" s="99">
        <f>SUM(HOSPITAL:MICROREDES!CP463)</f>
        <v>170</v>
      </c>
      <c r="CQ463" s="75"/>
      <c r="CR463" s="75"/>
      <c r="CS463" s="76"/>
      <c r="DE463" s="13"/>
    </row>
    <row r="464" spans="1:109" ht="15" customHeight="1" x14ac:dyDescent="0.25">
      <c r="A464" s="103"/>
      <c r="B464" s="79"/>
      <c r="C464" s="79"/>
      <c r="D464" s="86"/>
      <c r="E464" s="74" t="s">
        <v>13</v>
      </c>
      <c r="F464" s="75"/>
      <c r="G464" s="75"/>
      <c r="H464" s="75"/>
      <c r="I464" s="75"/>
      <c r="J464" s="76"/>
      <c r="K464" s="74" t="s">
        <v>97</v>
      </c>
      <c r="L464" s="75"/>
      <c r="M464" s="75"/>
      <c r="N464" s="75"/>
      <c r="O464" s="75"/>
      <c r="P464" s="75"/>
      <c r="Q464" s="75"/>
      <c r="R464" s="75"/>
      <c r="S464" s="75"/>
      <c r="T464" s="75"/>
      <c r="U464" s="76"/>
      <c r="V464" s="74" t="s">
        <v>98</v>
      </c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6"/>
      <c r="AI464" s="74" t="s">
        <v>98</v>
      </c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6"/>
      <c r="BE464" s="85"/>
      <c r="BF464" s="79"/>
      <c r="BG464" s="79"/>
      <c r="BH464" s="79"/>
      <c r="BI464" s="79"/>
      <c r="BJ464" s="86"/>
      <c r="BK464" s="85"/>
      <c r="BL464" s="79"/>
      <c r="BM464" s="79"/>
      <c r="BN464" s="79"/>
      <c r="BO464" s="86"/>
      <c r="BP464" s="85"/>
      <c r="BQ464" s="79"/>
      <c r="BR464" s="79"/>
      <c r="BS464" s="79"/>
      <c r="BT464" s="86"/>
      <c r="BU464" s="85"/>
      <c r="BV464" s="79"/>
      <c r="BW464" s="79"/>
      <c r="BX464" s="79"/>
      <c r="BY464" s="79"/>
      <c r="BZ464" s="86"/>
      <c r="CF464" s="100" t="s">
        <v>99</v>
      </c>
      <c r="CG464" s="75"/>
      <c r="CH464" s="75"/>
      <c r="CI464" s="75"/>
      <c r="CJ464" s="75"/>
      <c r="CK464" s="75"/>
      <c r="CL464" s="75"/>
      <c r="CM464" s="75"/>
      <c r="CN464" s="75"/>
      <c r="CO464" s="76"/>
      <c r="CP464" s="99">
        <f>SUM(HOSPITAL:MICROREDES!CP464)</f>
        <v>65</v>
      </c>
      <c r="CQ464" s="75"/>
      <c r="CR464" s="75"/>
      <c r="CS464" s="76"/>
      <c r="DE464" s="13"/>
    </row>
    <row r="465" spans="1:109" ht="15" customHeight="1" x14ac:dyDescent="0.25">
      <c r="A465" s="104"/>
      <c r="B465" s="88"/>
      <c r="C465" s="88"/>
      <c r="D465" s="89"/>
      <c r="E465" s="78" t="s">
        <v>98</v>
      </c>
      <c r="F465" s="75"/>
      <c r="G465" s="75"/>
      <c r="H465" s="75"/>
      <c r="I465" s="75"/>
      <c r="J465" s="76"/>
      <c r="K465" s="78" t="s">
        <v>3</v>
      </c>
      <c r="L465" s="75"/>
      <c r="M465" s="75"/>
      <c r="N465" s="75"/>
      <c r="O465" s="76"/>
      <c r="Q465" s="78" t="s">
        <v>100</v>
      </c>
      <c r="R465" s="75"/>
      <c r="S465" s="75"/>
      <c r="T465" s="75"/>
      <c r="U465" s="76"/>
      <c r="V465" s="78" t="s">
        <v>101</v>
      </c>
      <c r="W465" s="75"/>
      <c r="X465" s="75"/>
      <c r="Y465" s="75"/>
      <c r="Z465" s="75"/>
      <c r="AA465" s="75"/>
      <c r="AB465" s="76"/>
      <c r="AC465" s="78" t="s">
        <v>102</v>
      </c>
      <c r="AD465" s="75"/>
      <c r="AE465" s="75"/>
      <c r="AF465" s="75"/>
      <c r="AG465" s="75"/>
      <c r="AH465" s="76"/>
      <c r="AI465" s="78" t="s">
        <v>103</v>
      </c>
      <c r="AJ465" s="75"/>
      <c r="AK465" s="75"/>
      <c r="AL465" s="75"/>
      <c r="AM465" s="75"/>
      <c r="AN465" s="75"/>
      <c r="AO465" s="75"/>
      <c r="AP465" s="75"/>
      <c r="AQ465" s="76"/>
      <c r="AR465" s="78" t="s">
        <v>104</v>
      </c>
      <c r="AS465" s="75"/>
      <c r="AT465" s="75"/>
      <c r="AU465" s="75"/>
      <c r="AV465" s="75"/>
      <c r="AW465" s="76"/>
      <c r="BE465" s="87"/>
      <c r="BF465" s="88"/>
      <c r="BG465" s="88"/>
      <c r="BH465" s="88"/>
      <c r="BI465" s="88"/>
      <c r="BJ465" s="89"/>
      <c r="BK465" s="87"/>
      <c r="BL465" s="88"/>
      <c r="BM465" s="88"/>
      <c r="BN465" s="88"/>
      <c r="BO465" s="89"/>
      <c r="BP465" s="87"/>
      <c r="BQ465" s="88"/>
      <c r="BR465" s="88"/>
      <c r="BS465" s="88"/>
      <c r="BT465" s="89"/>
      <c r="BU465" s="87"/>
      <c r="BV465" s="88"/>
      <c r="BW465" s="88"/>
      <c r="BX465" s="88"/>
      <c r="BY465" s="88"/>
      <c r="BZ465" s="89"/>
      <c r="DE465" s="13"/>
    </row>
    <row r="466" spans="1:109" ht="15" customHeight="1" x14ac:dyDescent="0.25">
      <c r="A466" s="105" t="s">
        <v>33</v>
      </c>
      <c r="B466" s="75"/>
      <c r="C466" s="75"/>
      <c r="D466" s="76"/>
      <c r="E466" s="99">
        <f>SUM(HOSPITAL:MICROREDES!E466)</f>
        <v>0</v>
      </c>
      <c r="F466" s="75"/>
      <c r="G466" s="75">
        <f>SUM(HOSPITAL:MICROREDES!G466)</f>
        <v>0</v>
      </c>
      <c r="H466" s="75"/>
      <c r="I466" s="75">
        <f>SUM(HOSPITAL:MICROREDES!I466)</f>
        <v>0</v>
      </c>
      <c r="J466" s="76"/>
      <c r="K466" s="99">
        <f>SUM(HOSPITAL:MICROREDES!K466)</f>
        <v>0</v>
      </c>
      <c r="L466" s="75"/>
      <c r="M466" s="75">
        <f>SUM(HOSPITAL:MICROREDES!M466)</f>
        <v>0</v>
      </c>
      <c r="N466" s="75"/>
      <c r="O466" s="76">
        <f>SUM(HOSPITAL:MICROREDES!O466)</f>
        <v>0</v>
      </c>
      <c r="Q466" s="99">
        <f>SUM(HOSPITAL:MICROREDES!Q466)</f>
        <v>0</v>
      </c>
      <c r="R466" s="75"/>
      <c r="S466" s="75"/>
      <c r="T466" s="75"/>
      <c r="U466" s="76"/>
      <c r="V466" s="99">
        <f>SUM(HOSPITAL:MICROREDES!V466)</f>
        <v>0</v>
      </c>
      <c r="W466" s="75"/>
      <c r="X466" s="75"/>
      <c r="Y466" s="75"/>
      <c r="Z466" s="75"/>
      <c r="AA466" s="75"/>
      <c r="AB466" s="76"/>
      <c r="AC466" s="99">
        <f>SUM(HOSPITAL:MICROREDES!AC466)</f>
        <v>0</v>
      </c>
      <c r="AD466" s="75"/>
      <c r="AE466" s="75">
        <f>SUM(HOSPITAL:MICROREDES!AE466)</f>
        <v>0</v>
      </c>
      <c r="AF466" s="75"/>
      <c r="AG466" s="75">
        <f>SUM(HOSPITAL:MICROREDES!AG466)</f>
        <v>0</v>
      </c>
      <c r="AH466" s="76"/>
      <c r="AI466" s="99">
        <f>SUM(HOSPITAL:MICROREDES!AI466)</f>
        <v>0</v>
      </c>
      <c r="AJ466" s="75"/>
      <c r="AK466" s="75"/>
      <c r="AL466" s="75"/>
      <c r="AM466" s="75"/>
      <c r="AN466" s="75"/>
      <c r="AO466" s="75"/>
      <c r="AP466" s="75"/>
      <c r="AQ466" s="76"/>
      <c r="AR466" s="99">
        <f>SUM(HOSPITAL:MICROREDES!AR466)</f>
        <v>0</v>
      </c>
      <c r="AS466" s="75"/>
      <c r="AT466" s="75">
        <f>SUM(HOSPITAL:MICROREDES!AT466)</f>
        <v>0</v>
      </c>
      <c r="AU466" s="75"/>
      <c r="AV466" s="75">
        <f>SUM(HOSPITAL:MICROREDES!AV466)</f>
        <v>0</v>
      </c>
      <c r="AW466" s="76"/>
      <c r="BE466" s="91" t="s">
        <v>33</v>
      </c>
      <c r="BF466" s="75"/>
      <c r="BG466" s="75"/>
      <c r="BH466" s="75"/>
      <c r="BI466" s="75"/>
      <c r="BJ466" s="76"/>
      <c r="BK466" s="99">
        <f>SUM(HOSPITAL:MICROREDES!BK466)</f>
        <v>0</v>
      </c>
      <c r="BL466" s="75"/>
      <c r="BM466" s="75"/>
      <c r="BN466" s="75"/>
      <c r="BO466" s="76"/>
      <c r="BP466" s="99">
        <f>SUM(HOSPITAL:MICROREDES!BP466)</f>
        <v>0</v>
      </c>
      <c r="BQ466" s="75"/>
      <c r="BR466" s="75"/>
      <c r="BS466" s="75"/>
      <c r="BT466" s="76"/>
      <c r="BU466" s="99">
        <f>SUM(HOSPITAL:MICROREDES!BU466)</f>
        <v>0</v>
      </c>
      <c r="BV466" s="75"/>
      <c r="BW466" s="75"/>
      <c r="BX466" s="75"/>
      <c r="BY466" s="75"/>
      <c r="BZ466" s="76"/>
      <c r="DE466" s="13"/>
    </row>
    <row r="467" spans="1:109" ht="15" customHeight="1" x14ac:dyDescent="0.25">
      <c r="A467" s="105" t="s">
        <v>34</v>
      </c>
      <c r="B467" s="75"/>
      <c r="C467" s="75"/>
      <c r="D467" s="76"/>
      <c r="E467" s="99">
        <f>SUM(HOSPITAL:MICROREDES!E467)</f>
        <v>8</v>
      </c>
      <c r="F467" s="75"/>
      <c r="G467" s="75">
        <f>SUM(HOSPITAL:MICROREDES!G467)</f>
        <v>0</v>
      </c>
      <c r="H467" s="75"/>
      <c r="I467" s="75">
        <f>SUM(HOSPITAL:MICROREDES!I467)</f>
        <v>0</v>
      </c>
      <c r="J467" s="76"/>
      <c r="K467" s="99">
        <f>SUM(HOSPITAL:MICROREDES!K467)</f>
        <v>3</v>
      </c>
      <c r="L467" s="75"/>
      <c r="M467" s="75">
        <f>SUM(HOSPITAL:MICROREDES!M467)</f>
        <v>0</v>
      </c>
      <c r="N467" s="75"/>
      <c r="O467" s="76">
        <f>SUM(HOSPITAL:MICROREDES!O467)</f>
        <v>0</v>
      </c>
      <c r="Q467" s="99">
        <f>SUM(HOSPITAL:MICROREDES!Q467)</f>
        <v>3</v>
      </c>
      <c r="R467" s="75"/>
      <c r="S467" s="75"/>
      <c r="T467" s="75"/>
      <c r="U467" s="76"/>
      <c r="V467" s="99">
        <f>SUM(HOSPITAL:MICROREDES!V467)</f>
        <v>2</v>
      </c>
      <c r="W467" s="75"/>
      <c r="X467" s="75"/>
      <c r="Y467" s="75"/>
      <c r="Z467" s="75"/>
      <c r="AA467" s="75"/>
      <c r="AB467" s="76"/>
      <c r="AC467" s="99">
        <f>SUM(HOSPITAL:MICROREDES!AC467)</f>
        <v>0</v>
      </c>
      <c r="AD467" s="75"/>
      <c r="AE467" s="75">
        <f>SUM(HOSPITAL:MICROREDES!AE467)</f>
        <v>0</v>
      </c>
      <c r="AF467" s="75"/>
      <c r="AG467" s="75">
        <f>SUM(HOSPITAL:MICROREDES!AG467)</f>
        <v>0</v>
      </c>
      <c r="AH467" s="76"/>
      <c r="AI467" s="99">
        <f>SUM(HOSPITAL:MICROREDES!AI467)</f>
        <v>2</v>
      </c>
      <c r="AJ467" s="75"/>
      <c r="AK467" s="75"/>
      <c r="AL467" s="75"/>
      <c r="AM467" s="75"/>
      <c r="AN467" s="75"/>
      <c r="AO467" s="75"/>
      <c r="AP467" s="75"/>
      <c r="AQ467" s="76"/>
      <c r="AR467" s="99">
        <f>SUM(HOSPITAL:MICROREDES!AR467)</f>
        <v>2</v>
      </c>
      <c r="AS467" s="75"/>
      <c r="AT467" s="75">
        <f>SUM(HOSPITAL:MICROREDES!AT467)</f>
        <v>0</v>
      </c>
      <c r="AU467" s="75"/>
      <c r="AV467" s="75">
        <f>SUM(HOSPITAL:MICROREDES!AV467)</f>
        <v>0</v>
      </c>
      <c r="AW467" s="76"/>
      <c r="BE467" s="91" t="s">
        <v>34</v>
      </c>
      <c r="BF467" s="75"/>
      <c r="BG467" s="75"/>
      <c r="BH467" s="75"/>
      <c r="BI467" s="75"/>
      <c r="BJ467" s="76"/>
      <c r="BK467" s="99">
        <f>SUM(HOSPITAL:MICROREDES!BK467)</f>
        <v>4</v>
      </c>
      <c r="BL467" s="75"/>
      <c r="BM467" s="75"/>
      <c r="BN467" s="75"/>
      <c r="BO467" s="76"/>
      <c r="BP467" s="99">
        <f>SUM(HOSPITAL:MICROREDES!BP467)</f>
        <v>2</v>
      </c>
      <c r="BQ467" s="75"/>
      <c r="BR467" s="75"/>
      <c r="BS467" s="75"/>
      <c r="BT467" s="76"/>
      <c r="BU467" s="99">
        <f>SUM(HOSPITAL:MICROREDES!BU467)</f>
        <v>0</v>
      </c>
      <c r="BV467" s="75"/>
      <c r="BW467" s="75"/>
      <c r="BX467" s="75"/>
      <c r="BY467" s="75"/>
      <c r="BZ467" s="76"/>
      <c r="DE467" s="13"/>
    </row>
    <row r="468" spans="1:109" ht="15" customHeight="1" x14ac:dyDescent="0.25">
      <c r="A468" s="105" t="s">
        <v>35</v>
      </c>
      <c r="B468" s="75"/>
      <c r="C468" s="75"/>
      <c r="D468" s="76"/>
      <c r="E468" s="99">
        <f>SUM(HOSPITAL:MICROREDES!E468)</f>
        <v>90</v>
      </c>
      <c r="F468" s="75"/>
      <c r="G468" s="75">
        <f>SUM(HOSPITAL:MICROREDES!G468)</f>
        <v>0</v>
      </c>
      <c r="H468" s="75"/>
      <c r="I468" s="75">
        <f>SUM(HOSPITAL:MICROREDES!I468)</f>
        <v>0</v>
      </c>
      <c r="J468" s="76"/>
      <c r="K468" s="99">
        <f>SUM(HOSPITAL:MICROREDES!K468)</f>
        <v>59</v>
      </c>
      <c r="L468" s="75"/>
      <c r="M468" s="75">
        <f>SUM(HOSPITAL:MICROREDES!M468)</f>
        <v>0</v>
      </c>
      <c r="N468" s="75"/>
      <c r="O468" s="76">
        <f>SUM(HOSPITAL:MICROREDES!O468)</f>
        <v>0</v>
      </c>
      <c r="Q468" s="99">
        <f>SUM(HOSPITAL:MICROREDES!Q468)</f>
        <v>30</v>
      </c>
      <c r="R468" s="75"/>
      <c r="S468" s="75"/>
      <c r="T468" s="75"/>
      <c r="U468" s="76"/>
      <c r="V468" s="99">
        <f>SUM(HOSPITAL:MICROREDES!V468)</f>
        <v>59</v>
      </c>
      <c r="W468" s="75"/>
      <c r="X468" s="75"/>
      <c r="Y468" s="75"/>
      <c r="Z468" s="75"/>
      <c r="AA468" s="75"/>
      <c r="AB468" s="76"/>
      <c r="AC468" s="99">
        <f>SUM(HOSPITAL:MICROREDES!AC468)</f>
        <v>25</v>
      </c>
      <c r="AD468" s="75"/>
      <c r="AE468" s="75">
        <f>SUM(HOSPITAL:MICROREDES!AE468)</f>
        <v>0</v>
      </c>
      <c r="AF468" s="75"/>
      <c r="AG468" s="75">
        <f>SUM(HOSPITAL:MICROREDES!AG468)</f>
        <v>0</v>
      </c>
      <c r="AH468" s="76"/>
      <c r="AI468" s="99">
        <f>SUM(HOSPITAL:MICROREDES!AI468)</f>
        <v>54</v>
      </c>
      <c r="AJ468" s="75"/>
      <c r="AK468" s="75"/>
      <c r="AL468" s="75"/>
      <c r="AM468" s="75"/>
      <c r="AN468" s="75"/>
      <c r="AO468" s="75"/>
      <c r="AP468" s="75"/>
      <c r="AQ468" s="76"/>
      <c r="AR468" s="99">
        <f>SUM(HOSPITAL:MICROREDES!AR468)</f>
        <v>24</v>
      </c>
      <c r="AS468" s="75"/>
      <c r="AT468" s="75">
        <f>SUM(HOSPITAL:MICROREDES!AT468)</f>
        <v>0</v>
      </c>
      <c r="AU468" s="75"/>
      <c r="AV468" s="75">
        <f>SUM(HOSPITAL:MICROREDES!AV468)</f>
        <v>0</v>
      </c>
      <c r="AW468" s="76"/>
      <c r="BE468" s="91" t="s">
        <v>35</v>
      </c>
      <c r="BF468" s="75"/>
      <c r="BG468" s="75"/>
      <c r="BH468" s="75"/>
      <c r="BI468" s="75"/>
      <c r="BJ468" s="76"/>
      <c r="BK468" s="99">
        <f>SUM(HOSPITAL:MICROREDES!BK468)</f>
        <v>36</v>
      </c>
      <c r="BL468" s="75"/>
      <c r="BM468" s="75"/>
      <c r="BN468" s="75"/>
      <c r="BO468" s="76"/>
      <c r="BP468" s="99">
        <f>SUM(HOSPITAL:MICROREDES!BP468)</f>
        <v>34</v>
      </c>
      <c r="BQ468" s="75"/>
      <c r="BR468" s="75"/>
      <c r="BS468" s="75"/>
      <c r="BT468" s="76"/>
      <c r="BU468" s="99">
        <f>SUM(HOSPITAL:MICROREDES!BU468)</f>
        <v>4</v>
      </c>
      <c r="BV468" s="75"/>
      <c r="BW468" s="75"/>
      <c r="BX468" s="75"/>
      <c r="BY468" s="75"/>
      <c r="BZ468" s="76"/>
      <c r="DE468" s="13"/>
    </row>
    <row r="469" spans="1:109" ht="15" customHeight="1" x14ac:dyDescent="0.25">
      <c r="A469" s="105" t="s">
        <v>36</v>
      </c>
      <c r="B469" s="75"/>
      <c r="C469" s="75"/>
      <c r="D469" s="76"/>
      <c r="E469" s="99">
        <f>SUM(HOSPITAL:MICROREDES!E469)</f>
        <v>55</v>
      </c>
      <c r="F469" s="75"/>
      <c r="G469" s="75">
        <f>SUM(HOSPITAL:MICROREDES!G469)</f>
        <v>0</v>
      </c>
      <c r="H469" s="75"/>
      <c r="I469" s="75">
        <f>SUM(HOSPITAL:MICROREDES!I469)</f>
        <v>0</v>
      </c>
      <c r="J469" s="76"/>
      <c r="K469" s="99">
        <f>SUM(HOSPITAL:MICROREDES!K469)</f>
        <v>27</v>
      </c>
      <c r="L469" s="75"/>
      <c r="M469" s="75">
        <f>SUM(HOSPITAL:MICROREDES!M469)</f>
        <v>0</v>
      </c>
      <c r="N469" s="75"/>
      <c r="O469" s="76">
        <f>SUM(HOSPITAL:MICROREDES!O469)</f>
        <v>0</v>
      </c>
      <c r="Q469" s="99">
        <f>SUM(HOSPITAL:MICROREDES!Q469)</f>
        <v>24</v>
      </c>
      <c r="R469" s="75"/>
      <c r="S469" s="75"/>
      <c r="T469" s="75"/>
      <c r="U469" s="76"/>
      <c r="V469" s="99">
        <f>SUM(HOSPITAL:MICROREDES!V469)</f>
        <v>45</v>
      </c>
      <c r="W469" s="75"/>
      <c r="X469" s="75"/>
      <c r="Y469" s="75"/>
      <c r="Z469" s="75"/>
      <c r="AA469" s="75"/>
      <c r="AB469" s="76"/>
      <c r="AC469" s="99">
        <f>SUM(HOSPITAL:MICROREDES!AC469)</f>
        <v>12</v>
      </c>
      <c r="AD469" s="75"/>
      <c r="AE469" s="75">
        <f>SUM(HOSPITAL:MICROREDES!AE469)</f>
        <v>0</v>
      </c>
      <c r="AF469" s="75"/>
      <c r="AG469" s="75">
        <f>SUM(HOSPITAL:MICROREDES!AG469)</f>
        <v>0</v>
      </c>
      <c r="AH469" s="76"/>
      <c r="AI469" s="99">
        <f>SUM(HOSPITAL:MICROREDES!AI469)</f>
        <v>20</v>
      </c>
      <c r="AJ469" s="75"/>
      <c r="AK469" s="75"/>
      <c r="AL469" s="75"/>
      <c r="AM469" s="75"/>
      <c r="AN469" s="75"/>
      <c r="AO469" s="75"/>
      <c r="AP469" s="75"/>
      <c r="AQ469" s="76"/>
      <c r="AR469" s="99">
        <f>SUM(HOSPITAL:MICROREDES!AR469)</f>
        <v>15</v>
      </c>
      <c r="AS469" s="75"/>
      <c r="AT469" s="75">
        <f>SUM(HOSPITAL:MICROREDES!AT469)</f>
        <v>0</v>
      </c>
      <c r="AU469" s="75"/>
      <c r="AV469" s="75">
        <f>SUM(HOSPITAL:MICROREDES!AV469)</f>
        <v>0</v>
      </c>
      <c r="AW469" s="76"/>
      <c r="BE469" s="91" t="s">
        <v>36</v>
      </c>
      <c r="BF469" s="75"/>
      <c r="BG469" s="75"/>
      <c r="BH469" s="75"/>
      <c r="BI469" s="75"/>
      <c r="BJ469" s="76"/>
      <c r="BK469" s="99">
        <f>SUM(HOSPITAL:MICROREDES!BK469)</f>
        <v>31</v>
      </c>
      <c r="BL469" s="75"/>
      <c r="BM469" s="75"/>
      <c r="BN469" s="75"/>
      <c r="BO469" s="76"/>
      <c r="BP469" s="99">
        <f>SUM(HOSPITAL:MICROREDES!BP469)</f>
        <v>25</v>
      </c>
      <c r="BQ469" s="75"/>
      <c r="BR469" s="75"/>
      <c r="BS469" s="75"/>
      <c r="BT469" s="76"/>
      <c r="BU469" s="99">
        <f>SUM(HOSPITAL:MICROREDES!BU469)</f>
        <v>1</v>
      </c>
      <c r="BV469" s="75"/>
      <c r="BW469" s="75"/>
      <c r="BX469" s="75"/>
      <c r="BY469" s="75"/>
      <c r="BZ469" s="76"/>
      <c r="DE469" s="13"/>
    </row>
    <row r="470" spans="1:109" ht="15" customHeight="1" x14ac:dyDescent="0.25">
      <c r="A470" s="108" t="s">
        <v>37</v>
      </c>
      <c r="B470" s="75"/>
      <c r="C470" s="75"/>
      <c r="D470" s="76"/>
      <c r="E470" s="106">
        <f>SUM(HOSPITAL:MICROREDES!E470)</f>
        <v>153</v>
      </c>
      <c r="F470" s="75"/>
      <c r="G470" s="75">
        <f>SUM(HOSPITAL:MICROREDES!G470)</f>
        <v>0</v>
      </c>
      <c r="H470" s="75"/>
      <c r="I470" s="75">
        <f>SUM(HOSPITAL:MICROREDES!I470)</f>
        <v>0</v>
      </c>
      <c r="J470" s="76"/>
      <c r="K470" s="106">
        <f>SUM(HOSPITAL:MICROREDES!K470)</f>
        <v>89</v>
      </c>
      <c r="L470" s="75"/>
      <c r="M470" s="75">
        <f>SUM(HOSPITAL:MICROREDES!M470)</f>
        <v>0</v>
      </c>
      <c r="N470" s="75"/>
      <c r="O470" s="76">
        <f>SUM(HOSPITAL:MICROREDES!O470)</f>
        <v>0</v>
      </c>
      <c r="Q470" s="106">
        <f>SUM(HOSPITAL:MICROREDES!Q470)</f>
        <v>57</v>
      </c>
      <c r="R470" s="75"/>
      <c r="S470" s="75"/>
      <c r="T470" s="75"/>
      <c r="U470" s="76"/>
      <c r="V470" s="106">
        <f>SUM(HOSPITAL:MICROREDES!V470)</f>
        <v>106</v>
      </c>
      <c r="W470" s="75"/>
      <c r="X470" s="75"/>
      <c r="Y470" s="75"/>
      <c r="Z470" s="75"/>
      <c r="AA470" s="75"/>
      <c r="AB470" s="76"/>
      <c r="AC470" s="106">
        <f>SUM(HOSPITAL:MICROREDES!AC470)</f>
        <v>37</v>
      </c>
      <c r="AD470" s="75"/>
      <c r="AE470" s="75">
        <f>SUM(HOSPITAL:MICROREDES!AE470)</f>
        <v>0</v>
      </c>
      <c r="AF470" s="75"/>
      <c r="AG470" s="75">
        <f>SUM(HOSPITAL:MICROREDES!AG470)</f>
        <v>0</v>
      </c>
      <c r="AH470" s="76"/>
      <c r="AI470" s="106">
        <f>SUM(HOSPITAL:MICROREDES!AI470)</f>
        <v>76</v>
      </c>
      <c r="AJ470" s="75"/>
      <c r="AK470" s="75"/>
      <c r="AL470" s="75"/>
      <c r="AM470" s="75"/>
      <c r="AN470" s="75"/>
      <c r="AO470" s="75"/>
      <c r="AP470" s="75"/>
      <c r="AQ470" s="76"/>
      <c r="AR470" s="106">
        <f>SUM(HOSPITAL:MICROREDES!AR470)</f>
        <v>41</v>
      </c>
      <c r="AS470" s="75"/>
      <c r="AT470" s="75">
        <f>SUM(HOSPITAL:MICROREDES!AT470)</f>
        <v>0</v>
      </c>
      <c r="AU470" s="75"/>
      <c r="AV470" s="75">
        <f>SUM(HOSPITAL:MICROREDES!AV470)</f>
        <v>0</v>
      </c>
      <c r="AW470" s="76"/>
      <c r="BE470" s="107" t="s">
        <v>37</v>
      </c>
      <c r="BF470" s="75"/>
      <c r="BG470" s="75"/>
      <c r="BH470" s="75"/>
      <c r="BI470" s="75"/>
      <c r="BJ470" s="76"/>
      <c r="BK470" s="106">
        <f>SUM(HOSPITAL:MICROREDES!BK470)</f>
        <v>71</v>
      </c>
      <c r="BL470" s="75"/>
      <c r="BM470" s="75"/>
      <c r="BN470" s="75"/>
      <c r="BO470" s="76"/>
      <c r="BP470" s="106">
        <f>SUM(HOSPITAL:MICROREDES!BP470)</f>
        <v>61</v>
      </c>
      <c r="BQ470" s="75"/>
      <c r="BR470" s="75"/>
      <c r="BS470" s="75"/>
      <c r="BT470" s="76"/>
      <c r="BU470" s="106">
        <f>SUM(HOSPITAL:MICROREDES!BU470)</f>
        <v>5</v>
      </c>
      <c r="BV470" s="75"/>
      <c r="BW470" s="75"/>
      <c r="BX470" s="75"/>
      <c r="BY470" s="75"/>
      <c r="BZ470" s="76"/>
      <c r="DE470" s="13"/>
    </row>
    <row r="471" spans="1:109" ht="15" customHeight="1" x14ac:dyDescent="0.25">
      <c r="A471" s="6"/>
      <c r="DE471" s="13"/>
    </row>
    <row r="472" spans="1:109" ht="15" customHeight="1" x14ac:dyDescent="0.25">
      <c r="A472" s="6"/>
      <c r="DE472" s="13"/>
    </row>
    <row r="473" spans="1:109" ht="15" customHeight="1" x14ac:dyDescent="0.25">
      <c r="A473" s="101" t="s">
        <v>105</v>
      </c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DE473" s="13"/>
    </row>
    <row r="474" spans="1:109" ht="15" customHeight="1" x14ac:dyDescent="0.25">
      <c r="A474" s="6"/>
      <c r="DE474" s="13"/>
    </row>
    <row r="475" spans="1:109" ht="15" customHeight="1" x14ac:dyDescent="0.25">
      <c r="A475" s="6"/>
      <c r="C475" s="78" t="s">
        <v>2</v>
      </c>
      <c r="D475" s="83"/>
      <c r="E475" s="84"/>
      <c r="F475" s="78" t="s">
        <v>106</v>
      </c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  <c r="CM475" s="75"/>
      <c r="CN475" s="75"/>
      <c r="CO475" s="75"/>
      <c r="CP475" s="75"/>
      <c r="CQ475" s="76"/>
      <c r="DE475" s="13"/>
    </row>
    <row r="476" spans="1:109" ht="15" customHeight="1" x14ac:dyDescent="0.25">
      <c r="A476" s="6"/>
      <c r="C476" s="85"/>
      <c r="D476" s="79"/>
      <c r="E476" s="86"/>
      <c r="F476" s="78" t="s">
        <v>107</v>
      </c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6"/>
      <c r="CB476" s="78" t="s">
        <v>108</v>
      </c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  <c r="CM476" s="75"/>
      <c r="CN476" s="75"/>
      <c r="CO476" s="75"/>
      <c r="CP476" s="75"/>
      <c r="CQ476" s="76"/>
      <c r="DE476" s="13"/>
    </row>
    <row r="477" spans="1:109" ht="15" customHeight="1" x14ac:dyDescent="0.25">
      <c r="A477" s="6"/>
      <c r="C477" s="85"/>
      <c r="D477" s="79"/>
      <c r="E477" s="86"/>
      <c r="F477" s="74" t="s">
        <v>109</v>
      </c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6"/>
      <c r="AS477" s="74" t="s">
        <v>110</v>
      </c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6"/>
      <c r="CB477" s="74" t="s">
        <v>14</v>
      </c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  <c r="CM477" s="75"/>
      <c r="CN477" s="75"/>
      <c r="CO477" s="75"/>
      <c r="CP477" s="75"/>
      <c r="CQ477" s="76"/>
      <c r="DE477" s="13"/>
    </row>
    <row r="478" spans="1:109" ht="15" customHeight="1" x14ac:dyDescent="0.25">
      <c r="A478" s="6"/>
      <c r="C478" s="85"/>
      <c r="D478" s="79"/>
      <c r="E478" s="86"/>
      <c r="F478" s="74" t="s">
        <v>111</v>
      </c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6"/>
      <c r="W478" s="74" t="s">
        <v>112</v>
      </c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6"/>
      <c r="AS478" s="74" t="s">
        <v>111</v>
      </c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6"/>
      <c r="BM478" s="74" t="s">
        <v>112</v>
      </c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6"/>
      <c r="CB478" s="74" t="s">
        <v>113</v>
      </c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  <c r="CM478" s="75"/>
      <c r="CN478" s="75"/>
      <c r="CO478" s="75"/>
      <c r="CP478" s="75"/>
      <c r="CQ478" s="76"/>
      <c r="DE478" s="13"/>
    </row>
    <row r="479" spans="1:109" ht="15" customHeight="1" x14ac:dyDescent="0.25">
      <c r="A479" s="6"/>
      <c r="C479" s="87"/>
      <c r="D479" s="88"/>
      <c r="E479" s="89"/>
      <c r="F479" s="74" t="s">
        <v>18</v>
      </c>
      <c r="G479" s="76"/>
      <c r="H479" s="74" t="s">
        <v>19</v>
      </c>
      <c r="I479" s="75"/>
      <c r="J479" s="75"/>
      <c r="K479" s="75"/>
      <c r="L479" s="76"/>
      <c r="M479" s="74" t="s">
        <v>20</v>
      </c>
      <c r="N479" s="75"/>
      <c r="O479" s="75"/>
      <c r="P479" s="75"/>
      <c r="Q479" s="76"/>
      <c r="R479" s="74" t="s">
        <v>114</v>
      </c>
      <c r="S479" s="75"/>
      <c r="T479" s="75"/>
      <c r="U479" s="75"/>
      <c r="V479" s="76"/>
      <c r="W479" s="74" t="s">
        <v>19</v>
      </c>
      <c r="X479" s="75"/>
      <c r="Y479" s="75"/>
      <c r="Z479" s="75"/>
      <c r="AA479" s="75"/>
      <c r="AB479" s="75"/>
      <c r="AC479" s="76"/>
      <c r="AD479" s="74" t="s">
        <v>20</v>
      </c>
      <c r="AE479" s="75"/>
      <c r="AF479" s="75"/>
      <c r="AG479" s="75"/>
      <c r="AH479" s="75"/>
      <c r="AI479" s="76"/>
      <c r="AJ479" s="74" t="s">
        <v>114</v>
      </c>
      <c r="AK479" s="75"/>
      <c r="AL479" s="75"/>
      <c r="AM479" s="75"/>
      <c r="AN479" s="75"/>
      <c r="AO479" s="75"/>
      <c r="AP479" s="75"/>
      <c r="AQ479" s="75"/>
      <c r="AR479" s="76"/>
      <c r="AS479" s="74" t="s">
        <v>18</v>
      </c>
      <c r="AT479" s="75"/>
      <c r="AU479" s="75"/>
      <c r="AV479" s="75"/>
      <c r="AW479" s="75"/>
      <c r="AX479" s="76"/>
      <c r="AY479" s="74" t="s">
        <v>19</v>
      </c>
      <c r="AZ479" s="75"/>
      <c r="BA479" s="75"/>
      <c r="BB479" s="76"/>
      <c r="BC479" s="74" t="s">
        <v>20</v>
      </c>
      <c r="BD479" s="75"/>
      <c r="BE479" s="75"/>
      <c r="BF479" s="75"/>
      <c r="BG479" s="76"/>
      <c r="BH479" s="74" t="s">
        <v>24</v>
      </c>
      <c r="BI479" s="75"/>
      <c r="BJ479" s="75"/>
      <c r="BK479" s="75"/>
      <c r="BL479" s="76"/>
      <c r="BM479" s="74" t="s">
        <v>19</v>
      </c>
      <c r="BN479" s="75"/>
      <c r="BO479" s="75"/>
      <c r="BP479" s="76"/>
      <c r="BQ479" s="74" t="s">
        <v>20</v>
      </c>
      <c r="BR479" s="75"/>
      <c r="BS479" s="75"/>
      <c r="BT479" s="75"/>
      <c r="BU479" s="75"/>
      <c r="BV479" s="75"/>
      <c r="BW479" s="76"/>
      <c r="BX479" s="74" t="s">
        <v>24</v>
      </c>
      <c r="BY479" s="75"/>
      <c r="BZ479" s="75"/>
      <c r="CA479" s="76"/>
      <c r="CB479" s="74" t="s">
        <v>18</v>
      </c>
      <c r="CC479" s="75"/>
      <c r="CD479" s="75"/>
      <c r="CE479" s="75"/>
      <c r="CF479" s="76"/>
      <c r="CG479" s="74" t="s">
        <v>19</v>
      </c>
      <c r="CH479" s="75"/>
      <c r="CI479" s="75"/>
      <c r="CJ479" s="76"/>
      <c r="CK479" s="74" t="s">
        <v>20</v>
      </c>
      <c r="CL479" s="75"/>
      <c r="CM479" s="76"/>
      <c r="CN479" s="74" t="s">
        <v>114</v>
      </c>
      <c r="CO479" s="75"/>
      <c r="CP479" s="75"/>
      <c r="CQ479" s="76"/>
      <c r="DE479" s="13"/>
    </row>
    <row r="480" spans="1:109" ht="15" customHeight="1" x14ac:dyDescent="0.25">
      <c r="A480" s="6"/>
      <c r="C480" s="91" t="s">
        <v>33</v>
      </c>
      <c r="D480" s="75"/>
      <c r="E480" s="76"/>
      <c r="F480" s="99">
        <f>SUM(HOSPITAL:MICROREDES!F480)</f>
        <v>0</v>
      </c>
      <c r="G480" s="76"/>
      <c r="H480" s="99">
        <f>SUM(HOSPITAL:MICROREDES!H480)</f>
        <v>0</v>
      </c>
      <c r="I480" s="75"/>
      <c r="J480" s="75">
        <f>SUM(HOSPITAL:MICROREDES!J480)</f>
        <v>0</v>
      </c>
      <c r="K480" s="75"/>
      <c r="L480" s="76">
        <f>SUM(HOSPITAL:MICROREDES!L480)</f>
        <v>0</v>
      </c>
      <c r="M480" s="99">
        <f>SUM(HOSPITAL:MICROREDES!M480)</f>
        <v>0</v>
      </c>
      <c r="N480" s="75">
        <f>SUM(HOSPITAL:MICROREDES!N480)</f>
        <v>0</v>
      </c>
      <c r="O480" s="75"/>
      <c r="P480" s="75">
        <f>SUM(HOSPITAL:MICROREDES!P480)</f>
        <v>0</v>
      </c>
      <c r="Q480" s="76"/>
      <c r="R480" s="99">
        <f>SUM(HOSPITAL:MICROREDES!R480)</f>
        <v>0</v>
      </c>
      <c r="S480" s="75"/>
      <c r="T480" s="75">
        <f>SUM(HOSPITAL:MICROREDES!T480)</f>
        <v>0</v>
      </c>
      <c r="U480" s="75"/>
      <c r="V480" s="76">
        <f>SUM(HOSPITAL:MICROREDES!V480)</f>
        <v>0</v>
      </c>
      <c r="W480" s="99">
        <f>SUM(HOSPITAL:MICROREDES!W480)</f>
        <v>0</v>
      </c>
      <c r="X480" s="75">
        <f>SUM(HOSPITAL:MICROREDES!X480)</f>
        <v>0</v>
      </c>
      <c r="Y480" s="75"/>
      <c r="Z480" s="75">
        <f>SUM(HOSPITAL:MICROREDES!Z480)</f>
        <v>0</v>
      </c>
      <c r="AA480" s="75"/>
      <c r="AB480" s="75">
        <f>SUM(HOSPITAL:MICROREDES!AB480)</f>
        <v>0</v>
      </c>
      <c r="AC480" s="76"/>
      <c r="AD480" s="99">
        <f>SUM(HOSPITAL:MICROREDES!AD480)</f>
        <v>0</v>
      </c>
      <c r="AE480" s="75"/>
      <c r="AF480" s="75">
        <f>SUM(HOSPITAL:MICROREDES!AF480)</f>
        <v>0</v>
      </c>
      <c r="AG480" s="75"/>
      <c r="AH480" s="75">
        <f>SUM(HOSPITAL:MICROREDES!AH480)</f>
        <v>0</v>
      </c>
      <c r="AI480" s="76"/>
      <c r="AJ480" s="99">
        <f>SUM(HOSPITAL:MICROREDES!AJ480)</f>
        <v>0</v>
      </c>
      <c r="AK480" s="75"/>
      <c r="AL480" s="75">
        <f>SUM(HOSPITAL:MICROREDES!AL480)</f>
        <v>0</v>
      </c>
      <c r="AM480" s="75"/>
      <c r="AN480" s="75">
        <f>SUM(HOSPITAL:MICROREDES!AN480)</f>
        <v>0</v>
      </c>
      <c r="AO480" s="75"/>
      <c r="AP480" s="75">
        <f>SUM(HOSPITAL:MICROREDES!AP480)</f>
        <v>0</v>
      </c>
      <c r="AQ480" s="75"/>
      <c r="AR480" s="76">
        <f>SUM(HOSPITAL:MICROREDES!AR480)</f>
        <v>0</v>
      </c>
      <c r="AS480" s="99">
        <f>SUM(HOSPITAL:MICROREDES!AS480)</f>
        <v>0</v>
      </c>
      <c r="AT480" s="75">
        <f>SUM(HOSPITAL:MICROREDES!AT480)</f>
        <v>0</v>
      </c>
      <c r="AU480" s="75"/>
      <c r="AV480" s="75">
        <f>SUM(HOSPITAL:MICROREDES!AV480)</f>
        <v>0</v>
      </c>
      <c r="AW480" s="75"/>
      <c r="AX480" s="76">
        <f>SUM(HOSPITAL:MICROREDES!AX480)</f>
        <v>0</v>
      </c>
      <c r="AY480" s="99">
        <f>SUM(HOSPITAL:MICROREDES!AY480)</f>
        <v>0</v>
      </c>
      <c r="AZ480" s="75">
        <f>SUM(HOSPITAL:MICROREDES!AZ480)</f>
        <v>0</v>
      </c>
      <c r="BA480" s="75"/>
      <c r="BB480" s="76">
        <f>SUM(HOSPITAL:MICROREDES!BB480)</f>
        <v>0</v>
      </c>
      <c r="BC480" s="99">
        <f>SUM(HOSPITAL:MICROREDES!BC480)</f>
        <v>0</v>
      </c>
      <c r="BD480" s="75">
        <f>SUM(HOSPITAL:MICROREDES!BD480)</f>
        <v>0</v>
      </c>
      <c r="BE480" s="75"/>
      <c r="BF480" s="75">
        <f>SUM(HOSPITAL:MICROREDES!BF480)</f>
        <v>0</v>
      </c>
      <c r="BG480" s="76"/>
      <c r="BH480" s="99">
        <f>SUM(HOSPITAL:MICROREDES!BH480)</f>
        <v>0</v>
      </c>
      <c r="BI480" s="75"/>
      <c r="BJ480" s="75">
        <f>SUM(HOSPITAL:MICROREDES!BJ480)</f>
        <v>0</v>
      </c>
      <c r="BK480" s="75"/>
      <c r="BL480" s="76">
        <f>SUM(HOSPITAL:MICROREDES!BL480)</f>
        <v>0</v>
      </c>
      <c r="BM480" s="99">
        <f>SUM(HOSPITAL:MICROREDES!BM480)</f>
        <v>0</v>
      </c>
      <c r="BN480" s="75">
        <f>SUM(HOSPITAL:MICROREDES!BN480)</f>
        <v>0</v>
      </c>
      <c r="BO480" s="75"/>
      <c r="BP480" s="76">
        <f>SUM(HOSPITAL:MICROREDES!BP480)</f>
        <v>0</v>
      </c>
      <c r="BQ480" s="99">
        <f>SUM(HOSPITAL:MICROREDES!BQ480)</f>
        <v>0</v>
      </c>
      <c r="BR480" s="75">
        <f>SUM(HOSPITAL:MICROREDES!BR480)</f>
        <v>0</v>
      </c>
      <c r="BS480" s="75"/>
      <c r="BT480" s="75">
        <f>SUM(HOSPITAL:MICROREDES!BT480)</f>
        <v>0</v>
      </c>
      <c r="BU480" s="75"/>
      <c r="BV480" s="75">
        <f>SUM(HOSPITAL:MICROREDES!BV480)</f>
        <v>0</v>
      </c>
      <c r="BW480" s="76"/>
      <c r="BX480" s="99">
        <f>SUM(HOSPITAL:MICROREDES!BX480)</f>
        <v>0</v>
      </c>
      <c r="BY480" s="75"/>
      <c r="BZ480" s="75">
        <f>SUM(HOSPITAL:MICROREDES!BZ480)</f>
        <v>0</v>
      </c>
      <c r="CA480" s="76"/>
      <c r="CB480" s="99">
        <f>SUM(HOSPITAL:MICROREDES!CB480)</f>
        <v>0</v>
      </c>
      <c r="CC480" s="75"/>
      <c r="CD480" s="75">
        <f>SUM(HOSPITAL:MICROREDES!CD480)</f>
        <v>0</v>
      </c>
      <c r="CE480" s="75"/>
      <c r="CF480" s="76">
        <f>SUM(HOSPITAL:MICROREDES!CF480)</f>
        <v>0</v>
      </c>
      <c r="CG480" s="99">
        <f>SUM(HOSPITAL:MICROREDES!CG480)</f>
        <v>0</v>
      </c>
      <c r="CH480" s="75">
        <f>SUM(HOSPITAL:MICROREDES!CH480)</f>
        <v>0</v>
      </c>
      <c r="CI480" s="75"/>
      <c r="CJ480" s="76">
        <f>SUM(HOSPITAL:MICROREDES!CJ480)</f>
        <v>0</v>
      </c>
      <c r="CK480" s="99">
        <f>SUM(HOSPITAL:MICROREDES!CK480)</f>
        <v>0</v>
      </c>
      <c r="CL480" s="75">
        <f>SUM(HOSPITAL:MICROREDES!CL480)</f>
        <v>0</v>
      </c>
      <c r="CM480" s="76"/>
      <c r="CN480" s="99">
        <f>SUM(HOSPITAL:MICROREDES!CN480)</f>
        <v>0</v>
      </c>
      <c r="CO480" s="75"/>
      <c r="CP480" s="75">
        <f>SUM(HOSPITAL:MICROREDES!CP480)</f>
        <v>0</v>
      </c>
      <c r="CQ480" s="76"/>
      <c r="DE480" s="13"/>
    </row>
    <row r="481" spans="1:109" ht="15" customHeight="1" x14ac:dyDescent="0.25">
      <c r="A481" s="6"/>
      <c r="C481" s="91" t="s">
        <v>34</v>
      </c>
      <c r="D481" s="75"/>
      <c r="E481" s="76"/>
      <c r="F481" s="99">
        <f>SUM(HOSPITAL:MICROREDES!F481)</f>
        <v>2</v>
      </c>
      <c r="G481" s="76"/>
      <c r="H481" s="99">
        <f>SUM(HOSPITAL:MICROREDES!H481)</f>
        <v>6</v>
      </c>
      <c r="I481" s="75"/>
      <c r="J481" s="75">
        <f>SUM(HOSPITAL:MICROREDES!J481)</f>
        <v>0</v>
      </c>
      <c r="K481" s="75"/>
      <c r="L481" s="76">
        <f>SUM(HOSPITAL:MICROREDES!L481)</f>
        <v>0</v>
      </c>
      <c r="M481" s="99">
        <f>SUM(HOSPITAL:MICROREDES!M481)</f>
        <v>0</v>
      </c>
      <c r="N481" s="75">
        <f>SUM(HOSPITAL:MICROREDES!N481)</f>
        <v>0</v>
      </c>
      <c r="O481" s="75"/>
      <c r="P481" s="75">
        <f>SUM(HOSPITAL:MICROREDES!P481)</f>
        <v>0</v>
      </c>
      <c r="Q481" s="76"/>
      <c r="R481" s="99">
        <f>SUM(HOSPITAL:MICROREDES!R481)</f>
        <v>0</v>
      </c>
      <c r="S481" s="75"/>
      <c r="T481" s="75">
        <f>SUM(HOSPITAL:MICROREDES!T481)</f>
        <v>0</v>
      </c>
      <c r="U481" s="75"/>
      <c r="V481" s="76">
        <f>SUM(HOSPITAL:MICROREDES!V481)</f>
        <v>0</v>
      </c>
      <c r="W481" s="99">
        <f>SUM(HOSPITAL:MICROREDES!W481)</f>
        <v>0</v>
      </c>
      <c r="X481" s="75">
        <f>SUM(HOSPITAL:MICROREDES!X481)</f>
        <v>0</v>
      </c>
      <c r="Y481" s="75"/>
      <c r="Z481" s="75">
        <f>SUM(HOSPITAL:MICROREDES!Z481)</f>
        <v>0</v>
      </c>
      <c r="AA481" s="75"/>
      <c r="AB481" s="75">
        <f>SUM(HOSPITAL:MICROREDES!AB481)</f>
        <v>0</v>
      </c>
      <c r="AC481" s="76"/>
      <c r="AD481" s="99">
        <f>SUM(HOSPITAL:MICROREDES!AD481)</f>
        <v>0</v>
      </c>
      <c r="AE481" s="75"/>
      <c r="AF481" s="75">
        <f>SUM(HOSPITAL:MICROREDES!AF481)</f>
        <v>0</v>
      </c>
      <c r="AG481" s="75"/>
      <c r="AH481" s="75">
        <f>SUM(HOSPITAL:MICROREDES!AH481)</f>
        <v>0</v>
      </c>
      <c r="AI481" s="76"/>
      <c r="AJ481" s="99">
        <f>SUM(HOSPITAL:MICROREDES!AJ481)</f>
        <v>0</v>
      </c>
      <c r="AK481" s="75"/>
      <c r="AL481" s="75">
        <f>SUM(HOSPITAL:MICROREDES!AL481)</f>
        <v>0</v>
      </c>
      <c r="AM481" s="75"/>
      <c r="AN481" s="75">
        <f>SUM(HOSPITAL:MICROREDES!AN481)</f>
        <v>0</v>
      </c>
      <c r="AO481" s="75"/>
      <c r="AP481" s="75">
        <f>SUM(HOSPITAL:MICROREDES!AP481)</f>
        <v>0</v>
      </c>
      <c r="AQ481" s="75"/>
      <c r="AR481" s="76">
        <f>SUM(HOSPITAL:MICROREDES!AR481)</f>
        <v>0</v>
      </c>
      <c r="AS481" s="99">
        <f>SUM(HOSPITAL:MICROREDES!AS481)</f>
        <v>2</v>
      </c>
      <c r="AT481" s="75">
        <f>SUM(HOSPITAL:MICROREDES!AT481)</f>
        <v>0</v>
      </c>
      <c r="AU481" s="75"/>
      <c r="AV481" s="75">
        <f>SUM(HOSPITAL:MICROREDES!AV481)</f>
        <v>0</v>
      </c>
      <c r="AW481" s="75"/>
      <c r="AX481" s="76">
        <f>SUM(HOSPITAL:MICROREDES!AX481)</f>
        <v>0</v>
      </c>
      <c r="AY481" s="99">
        <f>SUM(HOSPITAL:MICROREDES!AY481)</f>
        <v>6</v>
      </c>
      <c r="AZ481" s="75">
        <f>SUM(HOSPITAL:MICROREDES!AZ481)</f>
        <v>0</v>
      </c>
      <c r="BA481" s="75"/>
      <c r="BB481" s="76">
        <f>SUM(HOSPITAL:MICROREDES!BB481)</f>
        <v>0</v>
      </c>
      <c r="BC481" s="99">
        <f>SUM(HOSPITAL:MICROREDES!BC481)</f>
        <v>0</v>
      </c>
      <c r="BD481" s="75">
        <f>SUM(HOSPITAL:MICROREDES!BD481)</f>
        <v>0</v>
      </c>
      <c r="BE481" s="75"/>
      <c r="BF481" s="75">
        <f>SUM(HOSPITAL:MICROREDES!BF481)</f>
        <v>0</v>
      </c>
      <c r="BG481" s="76"/>
      <c r="BH481" s="99">
        <f>SUM(HOSPITAL:MICROREDES!BH481)</f>
        <v>0</v>
      </c>
      <c r="BI481" s="75"/>
      <c r="BJ481" s="75">
        <f>SUM(HOSPITAL:MICROREDES!BJ481)</f>
        <v>0</v>
      </c>
      <c r="BK481" s="75"/>
      <c r="BL481" s="76">
        <f>SUM(HOSPITAL:MICROREDES!BL481)</f>
        <v>0</v>
      </c>
      <c r="BM481" s="99">
        <f>SUM(HOSPITAL:MICROREDES!BM481)</f>
        <v>0</v>
      </c>
      <c r="BN481" s="75">
        <f>SUM(HOSPITAL:MICROREDES!BN481)</f>
        <v>0</v>
      </c>
      <c r="BO481" s="75"/>
      <c r="BP481" s="76">
        <f>SUM(HOSPITAL:MICROREDES!BP481)</f>
        <v>0</v>
      </c>
      <c r="BQ481" s="99">
        <f>SUM(HOSPITAL:MICROREDES!BQ481)</f>
        <v>0</v>
      </c>
      <c r="BR481" s="75">
        <f>SUM(HOSPITAL:MICROREDES!BR481)</f>
        <v>0</v>
      </c>
      <c r="BS481" s="75"/>
      <c r="BT481" s="75">
        <f>SUM(HOSPITAL:MICROREDES!BT481)</f>
        <v>0</v>
      </c>
      <c r="BU481" s="75"/>
      <c r="BV481" s="75">
        <f>SUM(HOSPITAL:MICROREDES!BV481)</f>
        <v>0</v>
      </c>
      <c r="BW481" s="76"/>
      <c r="BX481" s="99">
        <f>SUM(HOSPITAL:MICROREDES!BX481)</f>
        <v>0</v>
      </c>
      <c r="BY481" s="75"/>
      <c r="BZ481" s="75">
        <f>SUM(HOSPITAL:MICROREDES!BZ481)</f>
        <v>0</v>
      </c>
      <c r="CA481" s="76"/>
      <c r="CB481" s="99">
        <f>SUM(HOSPITAL:MICROREDES!CB481)</f>
        <v>2</v>
      </c>
      <c r="CC481" s="75"/>
      <c r="CD481" s="75">
        <f>SUM(HOSPITAL:MICROREDES!CD481)</f>
        <v>0</v>
      </c>
      <c r="CE481" s="75"/>
      <c r="CF481" s="76">
        <f>SUM(HOSPITAL:MICROREDES!CF481)</f>
        <v>0</v>
      </c>
      <c r="CG481" s="99">
        <f>SUM(HOSPITAL:MICROREDES!CG481)</f>
        <v>4</v>
      </c>
      <c r="CH481" s="75">
        <f>SUM(HOSPITAL:MICROREDES!CH481)</f>
        <v>0</v>
      </c>
      <c r="CI481" s="75"/>
      <c r="CJ481" s="76">
        <f>SUM(HOSPITAL:MICROREDES!CJ481)</f>
        <v>0</v>
      </c>
      <c r="CK481" s="99">
        <f>SUM(HOSPITAL:MICROREDES!CK481)</f>
        <v>0</v>
      </c>
      <c r="CL481" s="75">
        <f>SUM(HOSPITAL:MICROREDES!CL481)</f>
        <v>0</v>
      </c>
      <c r="CM481" s="76"/>
      <c r="CN481" s="99">
        <f>SUM(HOSPITAL:MICROREDES!CN481)</f>
        <v>0</v>
      </c>
      <c r="CO481" s="75"/>
      <c r="CP481" s="75">
        <f>SUM(HOSPITAL:MICROREDES!CP481)</f>
        <v>0</v>
      </c>
      <c r="CQ481" s="76"/>
      <c r="DE481" s="13"/>
    </row>
    <row r="482" spans="1:109" ht="15" customHeight="1" x14ac:dyDescent="0.25">
      <c r="A482" s="6"/>
      <c r="C482" s="91" t="s">
        <v>35</v>
      </c>
      <c r="D482" s="75"/>
      <c r="E482" s="76"/>
      <c r="F482" s="99">
        <f>SUM(HOSPITAL:MICROREDES!F482)</f>
        <v>61</v>
      </c>
      <c r="G482" s="76"/>
      <c r="H482" s="99">
        <f>SUM(HOSPITAL:MICROREDES!H482)</f>
        <v>30</v>
      </c>
      <c r="I482" s="75"/>
      <c r="J482" s="75">
        <f>SUM(HOSPITAL:MICROREDES!J482)</f>
        <v>0</v>
      </c>
      <c r="K482" s="75"/>
      <c r="L482" s="76">
        <f>SUM(HOSPITAL:MICROREDES!L482)</f>
        <v>0</v>
      </c>
      <c r="M482" s="99">
        <f>SUM(HOSPITAL:MICROREDES!M482)</f>
        <v>2</v>
      </c>
      <c r="N482" s="75">
        <f>SUM(HOSPITAL:MICROREDES!N482)</f>
        <v>0</v>
      </c>
      <c r="O482" s="75"/>
      <c r="P482" s="75">
        <f>SUM(HOSPITAL:MICROREDES!P482)</f>
        <v>0</v>
      </c>
      <c r="Q482" s="76"/>
      <c r="R482" s="99">
        <f>SUM(HOSPITAL:MICROREDES!R482)</f>
        <v>0</v>
      </c>
      <c r="S482" s="75"/>
      <c r="T482" s="75">
        <f>SUM(HOSPITAL:MICROREDES!T482)</f>
        <v>0</v>
      </c>
      <c r="U482" s="75"/>
      <c r="V482" s="76">
        <f>SUM(HOSPITAL:MICROREDES!V482)</f>
        <v>0</v>
      </c>
      <c r="W482" s="99">
        <f>SUM(HOSPITAL:MICROREDES!W482)</f>
        <v>5</v>
      </c>
      <c r="X482" s="75">
        <f>SUM(HOSPITAL:MICROREDES!X482)</f>
        <v>0</v>
      </c>
      <c r="Y482" s="75"/>
      <c r="Z482" s="75">
        <f>SUM(HOSPITAL:MICROREDES!Z482)</f>
        <v>0</v>
      </c>
      <c r="AA482" s="75"/>
      <c r="AB482" s="75">
        <f>SUM(HOSPITAL:MICROREDES!AB482)</f>
        <v>0</v>
      </c>
      <c r="AC482" s="76"/>
      <c r="AD482" s="99">
        <f>SUM(HOSPITAL:MICROREDES!AD482)</f>
        <v>46</v>
      </c>
      <c r="AE482" s="75"/>
      <c r="AF482" s="75">
        <f>SUM(HOSPITAL:MICROREDES!AF482)</f>
        <v>0</v>
      </c>
      <c r="AG482" s="75"/>
      <c r="AH482" s="75">
        <f>SUM(HOSPITAL:MICROREDES!AH482)</f>
        <v>0</v>
      </c>
      <c r="AI482" s="76"/>
      <c r="AJ482" s="99">
        <f>SUM(HOSPITAL:MICROREDES!AJ482)</f>
        <v>0</v>
      </c>
      <c r="AK482" s="75"/>
      <c r="AL482" s="75">
        <f>SUM(HOSPITAL:MICROREDES!AL482)</f>
        <v>0</v>
      </c>
      <c r="AM482" s="75"/>
      <c r="AN482" s="75">
        <f>SUM(HOSPITAL:MICROREDES!AN482)</f>
        <v>0</v>
      </c>
      <c r="AO482" s="75"/>
      <c r="AP482" s="75">
        <f>SUM(HOSPITAL:MICROREDES!AP482)</f>
        <v>0</v>
      </c>
      <c r="AQ482" s="75"/>
      <c r="AR482" s="76">
        <f>SUM(HOSPITAL:MICROREDES!AR482)</f>
        <v>0</v>
      </c>
      <c r="AS482" s="99">
        <f>SUM(HOSPITAL:MICROREDES!AS482)</f>
        <v>60</v>
      </c>
      <c r="AT482" s="75">
        <f>SUM(HOSPITAL:MICROREDES!AT482)</f>
        <v>0</v>
      </c>
      <c r="AU482" s="75"/>
      <c r="AV482" s="75">
        <f>SUM(HOSPITAL:MICROREDES!AV482)</f>
        <v>0</v>
      </c>
      <c r="AW482" s="75"/>
      <c r="AX482" s="76">
        <f>SUM(HOSPITAL:MICROREDES!AX482)</f>
        <v>0</v>
      </c>
      <c r="AY482" s="99">
        <f>SUM(HOSPITAL:MICROREDES!AY482)</f>
        <v>29</v>
      </c>
      <c r="AZ482" s="75">
        <f>SUM(HOSPITAL:MICROREDES!AZ482)</f>
        <v>0</v>
      </c>
      <c r="BA482" s="75"/>
      <c r="BB482" s="76">
        <f>SUM(HOSPITAL:MICROREDES!BB482)</f>
        <v>0</v>
      </c>
      <c r="BC482" s="99">
        <f>SUM(HOSPITAL:MICROREDES!BC482)</f>
        <v>1</v>
      </c>
      <c r="BD482" s="75">
        <f>SUM(HOSPITAL:MICROREDES!BD482)</f>
        <v>0</v>
      </c>
      <c r="BE482" s="75"/>
      <c r="BF482" s="75">
        <f>SUM(HOSPITAL:MICROREDES!BF482)</f>
        <v>0</v>
      </c>
      <c r="BG482" s="76"/>
      <c r="BH482" s="99">
        <f>SUM(HOSPITAL:MICROREDES!BH482)</f>
        <v>1</v>
      </c>
      <c r="BI482" s="75"/>
      <c r="BJ482" s="75">
        <f>SUM(HOSPITAL:MICROREDES!BJ482)</f>
        <v>0</v>
      </c>
      <c r="BK482" s="75"/>
      <c r="BL482" s="76">
        <f>SUM(HOSPITAL:MICROREDES!BL482)</f>
        <v>0</v>
      </c>
      <c r="BM482" s="99">
        <f>SUM(HOSPITAL:MICROREDES!BM482)</f>
        <v>3</v>
      </c>
      <c r="BN482" s="75">
        <f>SUM(HOSPITAL:MICROREDES!BN482)</f>
        <v>0</v>
      </c>
      <c r="BO482" s="75"/>
      <c r="BP482" s="76">
        <f>SUM(HOSPITAL:MICROREDES!BP482)</f>
        <v>0</v>
      </c>
      <c r="BQ482" s="99">
        <f>SUM(HOSPITAL:MICROREDES!BQ482)</f>
        <v>21</v>
      </c>
      <c r="BR482" s="75">
        <f>SUM(HOSPITAL:MICROREDES!BR482)</f>
        <v>0</v>
      </c>
      <c r="BS482" s="75"/>
      <c r="BT482" s="75">
        <f>SUM(HOSPITAL:MICROREDES!BT482)</f>
        <v>0</v>
      </c>
      <c r="BU482" s="75"/>
      <c r="BV482" s="75">
        <f>SUM(HOSPITAL:MICROREDES!BV482)</f>
        <v>0</v>
      </c>
      <c r="BW482" s="76"/>
      <c r="BX482" s="99">
        <f>SUM(HOSPITAL:MICROREDES!BX482)</f>
        <v>0</v>
      </c>
      <c r="BY482" s="75"/>
      <c r="BZ482" s="75">
        <f>SUM(HOSPITAL:MICROREDES!BZ482)</f>
        <v>0</v>
      </c>
      <c r="CA482" s="76"/>
      <c r="CB482" s="99">
        <f>SUM(HOSPITAL:MICROREDES!CB482)</f>
        <v>55</v>
      </c>
      <c r="CC482" s="75"/>
      <c r="CD482" s="75">
        <f>SUM(HOSPITAL:MICROREDES!CD482)</f>
        <v>0</v>
      </c>
      <c r="CE482" s="75"/>
      <c r="CF482" s="76">
        <f>SUM(HOSPITAL:MICROREDES!CF482)</f>
        <v>0</v>
      </c>
      <c r="CG482" s="99">
        <f>SUM(HOSPITAL:MICROREDES!CG482)</f>
        <v>25</v>
      </c>
      <c r="CH482" s="75">
        <f>SUM(HOSPITAL:MICROREDES!CH482)</f>
        <v>0</v>
      </c>
      <c r="CI482" s="75"/>
      <c r="CJ482" s="76">
        <f>SUM(HOSPITAL:MICROREDES!CJ482)</f>
        <v>0</v>
      </c>
      <c r="CK482" s="99">
        <f>SUM(HOSPITAL:MICROREDES!CK482)</f>
        <v>1</v>
      </c>
      <c r="CL482" s="75">
        <f>SUM(HOSPITAL:MICROREDES!CL482)</f>
        <v>0</v>
      </c>
      <c r="CM482" s="76"/>
      <c r="CN482" s="99">
        <f>SUM(HOSPITAL:MICROREDES!CN482)</f>
        <v>0</v>
      </c>
      <c r="CO482" s="75"/>
      <c r="CP482" s="75">
        <f>SUM(HOSPITAL:MICROREDES!CP482)</f>
        <v>0</v>
      </c>
      <c r="CQ482" s="76"/>
      <c r="DE482" s="13"/>
    </row>
    <row r="483" spans="1:109" ht="15" customHeight="1" x14ac:dyDescent="0.25">
      <c r="A483" s="6"/>
      <c r="C483" s="91" t="s">
        <v>36</v>
      </c>
      <c r="D483" s="75"/>
      <c r="E483" s="76"/>
      <c r="F483" s="99">
        <f>SUM(HOSPITAL:MICROREDES!F483)</f>
        <v>47</v>
      </c>
      <c r="G483" s="76"/>
      <c r="H483" s="99">
        <f>SUM(HOSPITAL:MICROREDES!H483)</f>
        <v>10</v>
      </c>
      <c r="I483" s="75"/>
      <c r="J483" s="75">
        <f>SUM(HOSPITAL:MICROREDES!J483)</f>
        <v>0</v>
      </c>
      <c r="K483" s="75"/>
      <c r="L483" s="76">
        <f>SUM(HOSPITAL:MICROREDES!L483)</f>
        <v>0</v>
      </c>
      <c r="M483" s="99">
        <f>SUM(HOSPITAL:MICROREDES!M483)</f>
        <v>4</v>
      </c>
      <c r="N483" s="75">
        <f>SUM(HOSPITAL:MICROREDES!N483)</f>
        <v>0</v>
      </c>
      <c r="O483" s="75"/>
      <c r="P483" s="75">
        <f>SUM(HOSPITAL:MICROREDES!P483)</f>
        <v>0</v>
      </c>
      <c r="Q483" s="76"/>
      <c r="R483" s="99">
        <f>SUM(HOSPITAL:MICROREDES!R483)</f>
        <v>0</v>
      </c>
      <c r="S483" s="75"/>
      <c r="T483" s="75">
        <f>SUM(HOSPITAL:MICROREDES!T483)</f>
        <v>0</v>
      </c>
      <c r="U483" s="75"/>
      <c r="V483" s="76">
        <f>SUM(HOSPITAL:MICROREDES!V483)</f>
        <v>0</v>
      </c>
      <c r="W483" s="99">
        <f>SUM(HOSPITAL:MICROREDES!W483)</f>
        <v>2</v>
      </c>
      <c r="X483" s="75">
        <f>SUM(HOSPITAL:MICROREDES!X483)</f>
        <v>0</v>
      </c>
      <c r="Y483" s="75"/>
      <c r="Z483" s="75">
        <f>SUM(HOSPITAL:MICROREDES!Z483)</f>
        <v>0</v>
      </c>
      <c r="AA483" s="75"/>
      <c r="AB483" s="75">
        <f>SUM(HOSPITAL:MICROREDES!AB483)</f>
        <v>0</v>
      </c>
      <c r="AC483" s="76"/>
      <c r="AD483" s="99">
        <f>SUM(HOSPITAL:MICROREDES!AD483)</f>
        <v>29</v>
      </c>
      <c r="AE483" s="75"/>
      <c r="AF483" s="75">
        <f>SUM(HOSPITAL:MICROREDES!AF483)</f>
        <v>0</v>
      </c>
      <c r="AG483" s="75"/>
      <c r="AH483" s="75">
        <f>SUM(HOSPITAL:MICROREDES!AH483)</f>
        <v>0</v>
      </c>
      <c r="AI483" s="76"/>
      <c r="AJ483" s="99">
        <f>SUM(HOSPITAL:MICROREDES!AJ483)</f>
        <v>0</v>
      </c>
      <c r="AK483" s="75"/>
      <c r="AL483" s="75">
        <f>SUM(HOSPITAL:MICROREDES!AL483)</f>
        <v>0</v>
      </c>
      <c r="AM483" s="75"/>
      <c r="AN483" s="75">
        <f>SUM(HOSPITAL:MICROREDES!AN483)</f>
        <v>0</v>
      </c>
      <c r="AO483" s="75"/>
      <c r="AP483" s="75">
        <f>SUM(HOSPITAL:MICROREDES!AP483)</f>
        <v>0</v>
      </c>
      <c r="AQ483" s="75"/>
      <c r="AR483" s="76">
        <f>SUM(HOSPITAL:MICROREDES!AR483)</f>
        <v>0</v>
      </c>
      <c r="AS483" s="99">
        <f>SUM(HOSPITAL:MICROREDES!AS483)</f>
        <v>44</v>
      </c>
      <c r="AT483" s="75">
        <f>SUM(HOSPITAL:MICROREDES!AT483)</f>
        <v>0</v>
      </c>
      <c r="AU483" s="75"/>
      <c r="AV483" s="75">
        <f>SUM(HOSPITAL:MICROREDES!AV483)</f>
        <v>0</v>
      </c>
      <c r="AW483" s="75"/>
      <c r="AX483" s="76">
        <f>SUM(HOSPITAL:MICROREDES!AX483)</f>
        <v>0</v>
      </c>
      <c r="AY483" s="99">
        <f>SUM(HOSPITAL:MICROREDES!AY483)</f>
        <v>10</v>
      </c>
      <c r="AZ483" s="75">
        <f>SUM(HOSPITAL:MICROREDES!AZ483)</f>
        <v>0</v>
      </c>
      <c r="BA483" s="75"/>
      <c r="BB483" s="76">
        <f>SUM(HOSPITAL:MICROREDES!BB483)</f>
        <v>0</v>
      </c>
      <c r="BC483" s="99">
        <f>SUM(HOSPITAL:MICROREDES!BC483)</f>
        <v>3</v>
      </c>
      <c r="BD483" s="75">
        <f>SUM(HOSPITAL:MICROREDES!BD483)</f>
        <v>0</v>
      </c>
      <c r="BE483" s="75"/>
      <c r="BF483" s="75">
        <f>SUM(HOSPITAL:MICROREDES!BF483)</f>
        <v>0</v>
      </c>
      <c r="BG483" s="76"/>
      <c r="BH483" s="99">
        <f>SUM(HOSPITAL:MICROREDES!BH483)</f>
        <v>0</v>
      </c>
      <c r="BI483" s="75"/>
      <c r="BJ483" s="75">
        <f>SUM(HOSPITAL:MICROREDES!BJ483)</f>
        <v>0</v>
      </c>
      <c r="BK483" s="75"/>
      <c r="BL483" s="76">
        <f>SUM(HOSPITAL:MICROREDES!BL483)</f>
        <v>0</v>
      </c>
      <c r="BM483" s="99">
        <f>SUM(HOSPITAL:MICROREDES!BM483)</f>
        <v>1</v>
      </c>
      <c r="BN483" s="75">
        <f>SUM(HOSPITAL:MICROREDES!BN483)</f>
        <v>0</v>
      </c>
      <c r="BO483" s="75"/>
      <c r="BP483" s="76">
        <f>SUM(HOSPITAL:MICROREDES!BP483)</f>
        <v>0</v>
      </c>
      <c r="BQ483" s="99">
        <f>SUM(HOSPITAL:MICROREDES!BQ483)</f>
        <v>19</v>
      </c>
      <c r="BR483" s="75">
        <f>SUM(HOSPITAL:MICROREDES!BR483)</f>
        <v>0</v>
      </c>
      <c r="BS483" s="75"/>
      <c r="BT483" s="75">
        <f>SUM(HOSPITAL:MICROREDES!BT483)</f>
        <v>0</v>
      </c>
      <c r="BU483" s="75"/>
      <c r="BV483" s="75">
        <f>SUM(HOSPITAL:MICROREDES!BV483)</f>
        <v>0</v>
      </c>
      <c r="BW483" s="76"/>
      <c r="BX483" s="99">
        <f>SUM(HOSPITAL:MICROREDES!BX483)</f>
        <v>0</v>
      </c>
      <c r="BY483" s="75"/>
      <c r="BZ483" s="75">
        <f>SUM(HOSPITAL:MICROREDES!BZ483)</f>
        <v>0</v>
      </c>
      <c r="CA483" s="76"/>
      <c r="CB483" s="99">
        <f>SUM(HOSPITAL:MICROREDES!CB483)</f>
        <v>39</v>
      </c>
      <c r="CC483" s="75"/>
      <c r="CD483" s="75">
        <f>SUM(HOSPITAL:MICROREDES!CD483)</f>
        <v>0</v>
      </c>
      <c r="CE483" s="75"/>
      <c r="CF483" s="76">
        <f>SUM(HOSPITAL:MICROREDES!CF483)</f>
        <v>0</v>
      </c>
      <c r="CG483" s="99">
        <f>SUM(HOSPITAL:MICROREDES!CG483)</f>
        <v>8</v>
      </c>
      <c r="CH483" s="75">
        <f>SUM(HOSPITAL:MICROREDES!CH483)</f>
        <v>0</v>
      </c>
      <c r="CI483" s="75"/>
      <c r="CJ483" s="76">
        <f>SUM(HOSPITAL:MICROREDES!CJ483)</f>
        <v>0</v>
      </c>
      <c r="CK483" s="99">
        <f>SUM(HOSPITAL:MICROREDES!CK483)</f>
        <v>2</v>
      </c>
      <c r="CL483" s="75">
        <f>SUM(HOSPITAL:MICROREDES!CL483)</f>
        <v>0</v>
      </c>
      <c r="CM483" s="76"/>
      <c r="CN483" s="99">
        <f>SUM(HOSPITAL:MICROREDES!CN483)</f>
        <v>0</v>
      </c>
      <c r="CO483" s="75"/>
      <c r="CP483" s="75">
        <f>SUM(HOSPITAL:MICROREDES!CP483)</f>
        <v>0</v>
      </c>
      <c r="CQ483" s="76"/>
      <c r="DE483" s="13"/>
    </row>
    <row r="484" spans="1:109" ht="15" customHeight="1" x14ac:dyDescent="0.25">
      <c r="A484" s="6"/>
      <c r="C484" s="93" t="s">
        <v>37</v>
      </c>
      <c r="D484" s="75"/>
      <c r="E484" s="76"/>
      <c r="F484" s="106">
        <f>SUM(HOSPITAL:MICROREDES!F484)</f>
        <v>110</v>
      </c>
      <c r="G484" s="76"/>
      <c r="H484" s="106">
        <f>SUM(HOSPITAL:MICROREDES!H484)</f>
        <v>46</v>
      </c>
      <c r="I484" s="75"/>
      <c r="J484" s="75">
        <f>SUM(HOSPITAL:MICROREDES!J484)</f>
        <v>0</v>
      </c>
      <c r="K484" s="75"/>
      <c r="L484" s="76">
        <f>SUM(HOSPITAL:MICROREDES!L484)</f>
        <v>0</v>
      </c>
      <c r="M484" s="106">
        <f>SUM(HOSPITAL:MICROREDES!M484)</f>
        <v>6</v>
      </c>
      <c r="N484" s="75">
        <f>SUM(HOSPITAL:MICROREDES!N484)</f>
        <v>0</v>
      </c>
      <c r="O484" s="75"/>
      <c r="P484" s="75">
        <f>SUM(HOSPITAL:MICROREDES!P484)</f>
        <v>0</v>
      </c>
      <c r="Q484" s="76"/>
      <c r="R484" s="106">
        <f>SUM(HOSPITAL:MICROREDES!R484)</f>
        <v>0</v>
      </c>
      <c r="S484" s="75"/>
      <c r="T484" s="75">
        <f>SUM(HOSPITAL:MICROREDES!T484)</f>
        <v>0</v>
      </c>
      <c r="U484" s="75"/>
      <c r="V484" s="76">
        <f>SUM(HOSPITAL:MICROREDES!V484)</f>
        <v>0</v>
      </c>
      <c r="W484" s="106">
        <f>SUM(HOSPITAL:MICROREDES!W484)</f>
        <v>7</v>
      </c>
      <c r="X484" s="75">
        <f>SUM(HOSPITAL:MICROREDES!X484)</f>
        <v>0</v>
      </c>
      <c r="Y484" s="75"/>
      <c r="Z484" s="75">
        <f>SUM(HOSPITAL:MICROREDES!Z484)</f>
        <v>0</v>
      </c>
      <c r="AA484" s="75"/>
      <c r="AB484" s="75">
        <f>SUM(HOSPITAL:MICROREDES!AB484)</f>
        <v>0</v>
      </c>
      <c r="AC484" s="76"/>
      <c r="AD484" s="106">
        <f>SUM(HOSPITAL:MICROREDES!AD484)</f>
        <v>75</v>
      </c>
      <c r="AE484" s="75"/>
      <c r="AF484" s="75">
        <f>SUM(HOSPITAL:MICROREDES!AF484)</f>
        <v>0</v>
      </c>
      <c r="AG484" s="75"/>
      <c r="AH484" s="75">
        <f>SUM(HOSPITAL:MICROREDES!AH484)</f>
        <v>0</v>
      </c>
      <c r="AI484" s="76"/>
      <c r="AJ484" s="106">
        <f>SUM(HOSPITAL:MICROREDES!AJ484)</f>
        <v>0</v>
      </c>
      <c r="AK484" s="75"/>
      <c r="AL484" s="75">
        <f>SUM(HOSPITAL:MICROREDES!AL484)</f>
        <v>0</v>
      </c>
      <c r="AM484" s="75"/>
      <c r="AN484" s="75">
        <f>SUM(HOSPITAL:MICROREDES!AN484)</f>
        <v>0</v>
      </c>
      <c r="AO484" s="75"/>
      <c r="AP484" s="75">
        <f>SUM(HOSPITAL:MICROREDES!AP484)</f>
        <v>0</v>
      </c>
      <c r="AQ484" s="75"/>
      <c r="AR484" s="76">
        <f>SUM(HOSPITAL:MICROREDES!AR484)</f>
        <v>0</v>
      </c>
      <c r="AS484" s="106">
        <f>SUM(HOSPITAL:MICROREDES!AS484)</f>
        <v>106</v>
      </c>
      <c r="AT484" s="75">
        <f>SUM(HOSPITAL:MICROREDES!AT484)</f>
        <v>0</v>
      </c>
      <c r="AU484" s="75"/>
      <c r="AV484" s="75">
        <f>SUM(HOSPITAL:MICROREDES!AV484)</f>
        <v>0</v>
      </c>
      <c r="AW484" s="75"/>
      <c r="AX484" s="76">
        <f>SUM(HOSPITAL:MICROREDES!AX484)</f>
        <v>0</v>
      </c>
      <c r="AY484" s="106">
        <f>SUM(HOSPITAL:MICROREDES!AY484)</f>
        <v>45</v>
      </c>
      <c r="AZ484" s="75">
        <f>SUM(HOSPITAL:MICROREDES!AZ484)</f>
        <v>0</v>
      </c>
      <c r="BA484" s="75"/>
      <c r="BB484" s="76">
        <f>SUM(HOSPITAL:MICROREDES!BB484)</f>
        <v>0</v>
      </c>
      <c r="BC484" s="106">
        <f>SUM(HOSPITAL:MICROREDES!BC484)</f>
        <v>4</v>
      </c>
      <c r="BD484" s="75">
        <f>SUM(HOSPITAL:MICROREDES!BD484)</f>
        <v>0</v>
      </c>
      <c r="BE484" s="75"/>
      <c r="BF484" s="75">
        <f>SUM(HOSPITAL:MICROREDES!BF484)</f>
        <v>0</v>
      </c>
      <c r="BG484" s="76"/>
      <c r="BH484" s="106">
        <f>SUM(HOSPITAL:MICROREDES!BH484)</f>
        <v>1</v>
      </c>
      <c r="BI484" s="75"/>
      <c r="BJ484" s="75">
        <f>SUM(HOSPITAL:MICROREDES!BJ484)</f>
        <v>0</v>
      </c>
      <c r="BK484" s="75"/>
      <c r="BL484" s="76">
        <f>SUM(HOSPITAL:MICROREDES!BL484)</f>
        <v>0</v>
      </c>
      <c r="BM484" s="106">
        <f>SUM(HOSPITAL:MICROREDES!BM484)</f>
        <v>4</v>
      </c>
      <c r="BN484" s="75">
        <f>SUM(HOSPITAL:MICROREDES!BN484)</f>
        <v>0</v>
      </c>
      <c r="BO484" s="75"/>
      <c r="BP484" s="76">
        <f>SUM(HOSPITAL:MICROREDES!BP484)</f>
        <v>0</v>
      </c>
      <c r="BQ484" s="106">
        <f>SUM(HOSPITAL:MICROREDES!BQ484)</f>
        <v>40</v>
      </c>
      <c r="BR484" s="75">
        <f>SUM(HOSPITAL:MICROREDES!BR484)</f>
        <v>0</v>
      </c>
      <c r="BS484" s="75"/>
      <c r="BT484" s="75">
        <f>SUM(HOSPITAL:MICROREDES!BT484)</f>
        <v>0</v>
      </c>
      <c r="BU484" s="75"/>
      <c r="BV484" s="75">
        <f>SUM(HOSPITAL:MICROREDES!BV484)</f>
        <v>0</v>
      </c>
      <c r="BW484" s="76"/>
      <c r="BX484" s="106">
        <f>SUM(HOSPITAL:MICROREDES!BX484)</f>
        <v>0</v>
      </c>
      <c r="BY484" s="75"/>
      <c r="BZ484" s="75">
        <f>SUM(HOSPITAL:MICROREDES!BZ484)</f>
        <v>0</v>
      </c>
      <c r="CA484" s="76"/>
      <c r="CB484" s="106">
        <f>SUM(HOSPITAL:MICROREDES!CB484)</f>
        <v>96</v>
      </c>
      <c r="CC484" s="75"/>
      <c r="CD484" s="75">
        <f>SUM(HOSPITAL:MICROREDES!CD484)</f>
        <v>0</v>
      </c>
      <c r="CE484" s="75"/>
      <c r="CF484" s="76">
        <f>SUM(HOSPITAL:MICROREDES!CF484)</f>
        <v>0</v>
      </c>
      <c r="CG484" s="106">
        <f>SUM(HOSPITAL:MICROREDES!CG484)</f>
        <v>37</v>
      </c>
      <c r="CH484" s="75">
        <f>SUM(HOSPITAL:MICROREDES!CH484)</f>
        <v>0</v>
      </c>
      <c r="CI484" s="75"/>
      <c r="CJ484" s="76">
        <f>SUM(HOSPITAL:MICROREDES!CJ484)</f>
        <v>0</v>
      </c>
      <c r="CK484" s="106">
        <f>SUM(HOSPITAL:MICROREDES!CK484)</f>
        <v>3</v>
      </c>
      <c r="CL484" s="75">
        <f>SUM(HOSPITAL:MICROREDES!CL484)</f>
        <v>0</v>
      </c>
      <c r="CM484" s="76"/>
      <c r="CN484" s="106">
        <f>SUM(HOSPITAL:MICROREDES!CN484)</f>
        <v>0</v>
      </c>
      <c r="CO484" s="75"/>
      <c r="CP484" s="75">
        <f>SUM(HOSPITAL:MICROREDES!CP484)</f>
        <v>0</v>
      </c>
      <c r="CQ484" s="76"/>
      <c r="DE484" s="13"/>
    </row>
    <row r="485" spans="1:109" ht="15" customHeight="1" x14ac:dyDescent="0.25">
      <c r="A485" s="6"/>
      <c r="DE485" s="13"/>
    </row>
    <row r="486" spans="1:109" ht="15" customHeight="1" x14ac:dyDescent="0.25">
      <c r="A486" s="6"/>
      <c r="DE486" s="13"/>
    </row>
    <row r="487" spans="1:109" ht="15" customHeight="1" x14ac:dyDescent="0.25">
      <c r="A487" s="102" t="s">
        <v>2</v>
      </c>
      <c r="B487" s="83"/>
      <c r="C487" s="83"/>
      <c r="D487" s="84"/>
      <c r="E487" s="78" t="s">
        <v>106</v>
      </c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  <c r="CM487" s="75"/>
      <c r="CN487" s="75"/>
      <c r="CO487" s="75"/>
      <c r="CP487" s="75"/>
      <c r="CQ487" s="75"/>
      <c r="CR487" s="75"/>
      <c r="CS487" s="75"/>
      <c r="CT487" s="75"/>
      <c r="CU487" s="75"/>
      <c r="CV487" s="75"/>
      <c r="CW487" s="75"/>
      <c r="CX487" s="75"/>
      <c r="CY487" s="75"/>
      <c r="CZ487" s="76"/>
      <c r="DE487" s="13"/>
    </row>
    <row r="488" spans="1:109" ht="15" customHeight="1" x14ac:dyDescent="0.25">
      <c r="A488" s="103"/>
      <c r="B488" s="79"/>
      <c r="C488" s="79"/>
      <c r="D488" s="86"/>
      <c r="E488" s="78" t="s">
        <v>109</v>
      </c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6"/>
      <c r="BN488" s="78" t="s">
        <v>110</v>
      </c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  <c r="CM488" s="75"/>
      <c r="CN488" s="75"/>
      <c r="CO488" s="75"/>
      <c r="CP488" s="75"/>
      <c r="CQ488" s="75"/>
      <c r="CR488" s="75"/>
      <c r="CS488" s="75"/>
      <c r="CT488" s="75"/>
      <c r="CU488" s="75"/>
      <c r="CV488" s="75"/>
      <c r="CW488" s="75"/>
      <c r="CX488" s="75"/>
      <c r="CY488" s="75"/>
      <c r="CZ488" s="76"/>
      <c r="DE488" s="13"/>
    </row>
    <row r="489" spans="1:109" ht="15" customHeight="1" x14ac:dyDescent="0.25">
      <c r="A489" s="103"/>
      <c r="B489" s="79"/>
      <c r="C489" s="79"/>
      <c r="D489" s="86"/>
      <c r="E489" s="74" t="s">
        <v>113</v>
      </c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6"/>
      <c r="Y489" s="74" t="s">
        <v>115</v>
      </c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6"/>
      <c r="AU489" s="74" t="s">
        <v>116</v>
      </c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6"/>
      <c r="BN489" s="74" t="s">
        <v>117</v>
      </c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6"/>
      <c r="CH489" s="74" t="s">
        <v>115</v>
      </c>
      <c r="CI489" s="75"/>
      <c r="CJ489" s="75"/>
      <c r="CK489" s="75"/>
      <c r="CL489" s="75"/>
      <c r="CM489" s="75"/>
      <c r="CN489" s="75"/>
      <c r="CO489" s="75"/>
      <c r="CP489" s="75"/>
      <c r="CQ489" s="75"/>
      <c r="CR489" s="76"/>
      <c r="CS489" s="74" t="s">
        <v>118</v>
      </c>
      <c r="CT489" s="75"/>
      <c r="CU489" s="75"/>
      <c r="CV489" s="75"/>
      <c r="CW489" s="75"/>
      <c r="CX489" s="75"/>
      <c r="CY489" s="75"/>
      <c r="CZ489" s="76"/>
      <c r="DE489" s="13"/>
    </row>
    <row r="490" spans="1:109" ht="15" customHeight="1" x14ac:dyDescent="0.25">
      <c r="A490" s="104"/>
      <c r="B490" s="88"/>
      <c r="C490" s="88"/>
      <c r="D490" s="89"/>
      <c r="E490" s="74" t="s">
        <v>18</v>
      </c>
      <c r="F490" s="75"/>
      <c r="G490" s="76"/>
      <c r="I490" s="74" t="s">
        <v>19</v>
      </c>
      <c r="J490" s="75"/>
      <c r="K490" s="75"/>
      <c r="L490" s="75"/>
      <c r="M490" s="76"/>
      <c r="N490" s="74" t="s">
        <v>20</v>
      </c>
      <c r="O490" s="75"/>
      <c r="P490" s="75"/>
      <c r="Q490" s="75"/>
      <c r="R490" s="76"/>
      <c r="S490" s="74" t="s">
        <v>114</v>
      </c>
      <c r="T490" s="75"/>
      <c r="U490" s="75"/>
      <c r="V490" s="75"/>
      <c r="W490" s="76"/>
      <c r="Y490" s="74" t="s">
        <v>19</v>
      </c>
      <c r="Z490" s="75"/>
      <c r="AA490" s="75"/>
      <c r="AB490" s="75"/>
      <c r="AC490" s="75"/>
      <c r="AD490" s="76"/>
      <c r="AE490" s="74" t="s">
        <v>20</v>
      </c>
      <c r="AF490" s="75"/>
      <c r="AG490" s="75"/>
      <c r="AH490" s="75"/>
      <c r="AI490" s="75"/>
      <c r="AJ490" s="76"/>
      <c r="AK490" s="74" t="s">
        <v>114</v>
      </c>
      <c r="AL490" s="75"/>
      <c r="AM490" s="75"/>
      <c r="AN490" s="75"/>
      <c r="AO490" s="75"/>
      <c r="AP490" s="75"/>
      <c r="AQ490" s="75"/>
      <c r="AR490" s="75"/>
      <c r="AS490" s="75"/>
      <c r="AT490" s="76"/>
      <c r="AU490" s="74" t="s">
        <v>18</v>
      </c>
      <c r="AV490" s="75"/>
      <c r="AW490" s="75"/>
      <c r="AX490" s="75"/>
      <c r="AY490" s="76"/>
      <c r="AZ490" s="74" t="s">
        <v>19</v>
      </c>
      <c r="BA490" s="75"/>
      <c r="BB490" s="75"/>
      <c r="BC490" s="76"/>
      <c r="BD490" s="74" t="s">
        <v>20</v>
      </c>
      <c r="BE490" s="75"/>
      <c r="BF490" s="75"/>
      <c r="BG490" s="75"/>
      <c r="BH490" s="75"/>
      <c r="BI490" s="76"/>
      <c r="BJ490" s="74" t="s">
        <v>114</v>
      </c>
      <c r="BK490" s="75"/>
      <c r="BL490" s="75"/>
      <c r="BM490" s="76"/>
      <c r="BN490" s="74" t="s">
        <v>18</v>
      </c>
      <c r="BO490" s="75"/>
      <c r="BP490" s="75"/>
      <c r="BQ490" s="76"/>
      <c r="BR490" s="74" t="s">
        <v>19</v>
      </c>
      <c r="BS490" s="75"/>
      <c r="BT490" s="75"/>
      <c r="BU490" s="75"/>
      <c r="BV490" s="75"/>
      <c r="BW490" s="75"/>
      <c r="BX490" s="76"/>
      <c r="BY490" s="74" t="s">
        <v>20</v>
      </c>
      <c r="BZ490" s="75"/>
      <c r="CA490" s="75"/>
      <c r="CB490" s="76"/>
      <c r="CC490" s="74" t="s">
        <v>114</v>
      </c>
      <c r="CD490" s="75"/>
      <c r="CE490" s="75"/>
      <c r="CF490" s="75"/>
      <c r="CG490" s="76"/>
      <c r="CH490" s="74" t="s">
        <v>19</v>
      </c>
      <c r="CI490" s="75"/>
      <c r="CJ490" s="75"/>
      <c r="CK490" s="76"/>
      <c r="CL490" s="74" t="s">
        <v>20</v>
      </c>
      <c r="CM490" s="75"/>
      <c r="CN490" s="76"/>
      <c r="CO490" s="74" t="s">
        <v>114</v>
      </c>
      <c r="CP490" s="75"/>
      <c r="CQ490" s="75"/>
      <c r="CR490" s="76"/>
      <c r="CS490" s="74" t="s">
        <v>31</v>
      </c>
      <c r="CT490" s="75"/>
      <c r="CU490" s="75"/>
      <c r="CV490" s="75"/>
      <c r="CW490" s="76"/>
      <c r="CX490" s="74" t="s">
        <v>114</v>
      </c>
      <c r="CY490" s="75"/>
      <c r="CZ490" s="76"/>
      <c r="DE490" s="13"/>
    </row>
    <row r="491" spans="1:109" ht="15" customHeight="1" x14ac:dyDescent="0.25">
      <c r="A491" s="105" t="s">
        <v>33</v>
      </c>
      <c r="B491" s="75"/>
      <c r="C491" s="75"/>
      <c r="D491" s="76"/>
      <c r="E491" s="99">
        <f>SUM(HOSPITAL:MICROREDES!E491)</f>
        <v>0</v>
      </c>
      <c r="F491" s="75"/>
      <c r="G491" s="76">
        <f>SUM(HOSPITAL:MICROREDES!G491)</f>
        <v>0</v>
      </c>
      <c r="I491" s="99">
        <f>SUM(HOSPITAL:MICROREDES!I491)</f>
        <v>0</v>
      </c>
      <c r="J491" s="75"/>
      <c r="K491" s="75">
        <f>SUM(HOSPITAL:MICROREDES!K491)</f>
        <v>0</v>
      </c>
      <c r="L491" s="75"/>
      <c r="M491" s="76">
        <f>SUM(HOSPITAL:MICROREDES!M491)</f>
        <v>0</v>
      </c>
      <c r="N491" s="99">
        <f>SUM(HOSPITAL:MICROREDES!N491)</f>
        <v>0</v>
      </c>
      <c r="O491" s="75">
        <f>SUM(HOSPITAL:MICROREDES!O491)</f>
        <v>0</v>
      </c>
      <c r="P491" s="75"/>
      <c r="Q491" s="75">
        <f>SUM(HOSPITAL:MICROREDES!Q491)</f>
        <v>0</v>
      </c>
      <c r="R491" s="76"/>
      <c r="S491" s="99">
        <f>SUM(HOSPITAL:MICROREDES!S491)</f>
        <v>0</v>
      </c>
      <c r="T491" s="75"/>
      <c r="U491" s="75">
        <f>SUM(HOSPITAL:MICROREDES!U491)</f>
        <v>0</v>
      </c>
      <c r="V491" s="75"/>
      <c r="W491" s="76">
        <f>SUM(HOSPITAL:MICROREDES!W491)</f>
        <v>0</v>
      </c>
      <c r="Y491" s="99">
        <f>SUM(HOSPITAL:MICROREDES!Y491)</f>
        <v>0</v>
      </c>
      <c r="Z491" s="75"/>
      <c r="AA491" s="75">
        <f>SUM(HOSPITAL:MICROREDES!AA491)</f>
        <v>0</v>
      </c>
      <c r="AB491" s="75"/>
      <c r="AC491" s="75">
        <f>SUM(HOSPITAL:MICROREDES!AC491)</f>
        <v>0</v>
      </c>
      <c r="AD491" s="76"/>
      <c r="AE491" s="99">
        <f>SUM(HOSPITAL:MICROREDES!AE491)</f>
        <v>0</v>
      </c>
      <c r="AF491" s="75"/>
      <c r="AG491" s="75">
        <f>SUM(HOSPITAL:MICROREDES!AG491)</f>
        <v>0</v>
      </c>
      <c r="AH491" s="75"/>
      <c r="AI491" s="75">
        <f>SUM(HOSPITAL:MICROREDES!AI491)</f>
        <v>0</v>
      </c>
      <c r="AJ491" s="76"/>
      <c r="AK491" s="99">
        <f>SUM(HOSPITAL:MICROREDES!AK491)</f>
        <v>0</v>
      </c>
      <c r="AL491" s="75"/>
      <c r="AM491" s="75">
        <f>SUM(HOSPITAL:MICROREDES!AM491)</f>
        <v>0</v>
      </c>
      <c r="AN491" s="75"/>
      <c r="AO491" s="75">
        <f>SUM(HOSPITAL:MICROREDES!AO491)</f>
        <v>0</v>
      </c>
      <c r="AP491" s="75"/>
      <c r="AQ491" s="75">
        <f>SUM(HOSPITAL:MICROREDES!AQ491)</f>
        <v>0</v>
      </c>
      <c r="AR491" s="75"/>
      <c r="AS491" s="75">
        <f>SUM(HOSPITAL:MICROREDES!AS491)</f>
        <v>0</v>
      </c>
      <c r="AT491" s="76"/>
      <c r="AU491" s="99">
        <f>SUM(HOSPITAL:MICROREDES!AU491)</f>
        <v>0</v>
      </c>
      <c r="AV491" s="75"/>
      <c r="AW491" s="75">
        <f>SUM(HOSPITAL:MICROREDES!AW491)</f>
        <v>0</v>
      </c>
      <c r="AX491" s="75"/>
      <c r="AY491" s="76">
        <f>SUM(HOSPITAL:MICROREDES!AY491)</f>
        <v>0</v>
      </c>
      <c r="AZ491" s="99">
        <f>SUM(HOSPITAL:MICROREDES!AZ491)</f>
        <v>0</v>
      </c>
      <c r="BA491" s="75">
        <f>SUM(HOSPITAL:MICROREDES!BA491)</f>
        <v>0</v>
      </c>
      <c r="BB491" s="75"/>
      <c r="BC491" s="76">
        <f>SUM(HOSPITAL:MICROREDES!BC491)</f>
        <v>0</v>
      </c>
      <c r="BD491" s="99">
        <f>SUM(HOSPITAL:MICROREDES!BD491)</f>
        <v>0</v>
      </c>
      <c r="BE491" s="75">
        <f>SUM(HOSPITAL:MICROREDES!BE491)</f>
        <v>0</v>
      </c>
      <c r="BF491" s="75"/>
      <c r="BG491" s="75">
        <f>SUM(HOSPITAL:MICROREDES!BG491)</f>
        <v>0</v>
      </c>
      <c r="BH491" s="75"/>
      <c r="BI491" s="76">
        <f>SUM(HOSPITAL:MICROREDES!BI491)</f>
        <v>0</v>
      </c>
      <c r="BJ491" s="99">
        <f>SUM(HOSPITAL:MICROREDES!BJ491)</f>
        <v>0</v>
      </c>
      <c r="BK491" s="75">
        <f>SUM(HOSPITAL:MICROREDES!BK491)</f>
        <v>0</v>
      </c>
      <c r="BL491" s="75"/>
      <c r="BM491" s="76">
        <f>SUM(HOSPITAL:MICROREDES!BM491)</f>
        <v>0</v>
      </c>
      <c r="BN491" s="99">
        <f>SUM(HOSPITAL:MICROREDES!BN491)</f>
        <v>0</v>
      </c>
      <c r="BO491" s="75">
        <f>SUM(HOSPITAL:MICROREDES!BO491)</f>
        <v>0</v>
      </c>
      <c r="BP491" s="75"/>
      <c r="BQ491" s="76">
        <f>SUM(HOSPITAL:MICROREDES!BQ491)</f>
        <v>0</v>
      </c>
      <c r="BR491" s="99">
        <f>SUM(HOSPITAL:MICROREDES!BR491)</f>
        <v>0</v>
      </c>
      <c r="BS491" s="75">
        <f>SUM(HOSPITAL:MICROREDES!BS491)</f>
        <v>0</v>
      </c>
      <c r="BT491" s="75"/>
      <c r="BU491" s="75">
        <f>SUM(HOSPITAL:MICROREDES!BU491)</f>
        <v>0</v>
      </c>
      <c r="BV491" s="75"/>
      <c r="BW491" s="75">
        <f>SUM(HOSPITAL:MICROREDES!BW491)</f>
        <v>0</v>
      </c>
      <c r="BX491" s="76"/>
      <c r="BY491" s="99">
        <f>SUM(HOSPITAL:MICROREDES!BY491)</f>
        <v>0</v>
      </c>
      <c r="BZ491" s="75"/>
      <c r="CA491" s="75">
        <f>SUM(HOSPITAL:MICROREDES!CA491)</f>
        <v>0</v>
      </c>
      <c r="CB491" s="76"/>
      <c r="CC491" s="99">
        <f>SUM(HOSPITAL:MICROREDES!CC491)</f>
        <v>0</v>
      </c>
      <c r="CD491" s="75"/>
      <c r="CE491" s="75">
        <f>SUM(HOSPITAL:MICROREDES!CE491)</f>
        <v>0</v>
      </c>
      <c r="CF491" s="75"/>
      <c r="CG491" s="76">
        <f>SUM(HOSPITAL:MICROREDES!CG491)</f>
        <v>0</v>
      </c>
      <c r="CH491" s="99">
        <f>SUM(HOSPITAL:MICROREDES!CH491)</f>
        <v>0</v>
      </c>
      <c r="CI491" s="75">
        <f>SUM(HOSPITAL:MICROREDES!CI491)</f>
        <v>0</v>
      </c>
      <c r="CJ491" s="75"/>
      <c r="CK491" s="76">
        <f>SUM(HOSPITAL:MICROREDES!CK491)</f>
        <v>0</v>
      </c>
      <c r="CL491" s="99">
        <f>SUM(HOSPITAL:MICROREDES!CL491)</f>
        <v>0</v>
      </c>
      <c r="CM491" s="75">
        <f>SUM(HOSPITAL:MICROREDES!CM491)</f>
        <v>0</v>
      </c>
      <c r="CN491" s="76"/>
      <c r="CO491" s="99">
        <f>SUM(HOSPITAL:MICROREDES!CO491)</f>
        <v>0</v>
      </c>
      <c r="CP491" s="75"/>
      <c r="CQ491" s="75">
        <f>SUM(HOSPITAL:MICROREDES!CQ491)</f>
        <v>0</v>
      </c>
      <c r="CR491" s="76"/>
      <c r="CS491" s="99">
        <f>SUM(HOSPITAL:MICROREDES!CS491)</f>
        <v>0</v>
      </c>
      <c r="CT491" s="75"/>
      <c r="CU491" s="75">
        <f>SUM(HOSPITAL:MICROREDES!CU491)</f>
        <v>0</v>
      </c>
      <c r="CV491" s="75"/>
      <c r="CW491" s="76">
        <f>SUM(HOSPITAL:MICROREDES!CW491)</f>
        <v>0</v>
      </c>
      <c r="CX491" s="99">
        <f>SUM(HOSPITAL:MICROREDES!CX491)</f>
        <v>0</v>
      </c>
      <c r="CY491" s="75">
        <f>SUM(HOSPITAL:MICROREDES!CY491)</f>
        <v>0</v>
      </c>
      <c r="CZ491" s="76"/>
      <c r="DE491" s="13"/>
    </row>
    <row r="492" spans="1:109" ht="15" customHeight="1" x14ac:dyDescent="0.25">
      <c r="A492" s="105" t="s">
        <v>34</v>
      </c>
      <c r="B492" s="75"/>
      <c r="C492" s="75"/>
      <c r="D492" s="76"/>
      <c r="E492" s="99">
        <f>SUM(HOSPITAL:MICROREDES!E492)</f>
        <v>0</v>
      </c>
      <c r="F492" s="75"/>
      <c r="G492" s="76">
        <f>SUM(HOSPITAL:MICROREDES!G492)</f>
        <v>0</v>
      </c>
      <c r="I492" s="99">
        <f>SUM(HOSPITAL:MICROREDES!I492)</f>
        <v>0</v>
      </c>
      <c r="J492" s="75"/>
      <c r="K492" s="75">
        <f>SUM(HOSPITAL:MICROREDES!K492)</f>
        <v>0</v>
      </c>
      <c r="L492" s="75"/>
      <c r="M492" s="76">
        <f>SUM(HOSPITAL:MICROREDES!M492)</f>
        <v>0</v>
      </c>
      <c r="N492" s="99">
        <f>SUM(HOSPITAL:MICROREDES!N492)</f>
        <v>0</v>
      </c>
      <c r="O492" s="75">
        <f>SUM(HOSPITAL:MICROREDES!O492)</f>
        <v>0</v>
      </c>
      <c r="P492" s="75"/>
      <c r="Q492" s="75">
        <f>SUM(HOSPITAL:MICROREDES!Q492)</f>
        <v>0</v>
      </c>
      <c r="R492" s="76"/>
      <c r="S492" s="99">
        <f>SUM(HOSPITAL:MICROREDES!S492)</f>
        <v>0</v>
      </c>
      <c r="T492" s="75"/>
      <c r="U492" s="75">
        <f>SUM(HOSPITAL:MICROREDES!U492)</f>
        <v>0</v>
      </c>
      <c r="V492" s="75"/>
      <c r="W492" s="76">
        <f>SUM(HOSPITAL:MICROREDES!W492)</f>
        <v>0</v>
      </c>
      <c r="Y492" s="99">
        <f>SUM(HOSPITAL:MICROREDES!Y492)</f>
        <v>0</v>
      </c>
      <c r="Z492" s="75"/>
      <c r="AA492" s="75">
        <f>SUM(HOSPITAL:MICROREDES!AA492)</f>
        <v>0</v>
      </c>
      <c r="AB492" s="75"/>
      <c r="AC492" s="75">
        <f>SUM(HOSPITAL:MICROREDES!AC492)</f>
        <v>0</v>
      </c>
      <c r="AD492" s="76"/>
      <c r="AE492" s="99">
        <f>SUM(HOSPITAL:MICROREDES!AE492)</f>
        <v>0</v>
      </c>
      <c r="AF492" s="75"/>
      <c r="AG492" s="75">
        <f>SUM(HOSPITAL:MICROREDES!AG492)</f>
        <v>0</v>
      </c>
      <c r="AH492" s="75"/>
      <c r="AI492" s="75">
        <f>SUM(HOSPITAL:MICROREDES!AI492)</f>
        <v>0</v>
      </c>
      <c r="AJ492" s="76"/>
      <c r="AK492" s="99">
        <f>SUM(HOSPITAL:MICROREDES!AK492)</f>
        <v>0</v>
      </c>
      <c r="AL492" s="75"/>
      <c r="AM492" s="75">
        <f>SUM(HOSPITAL:MICROREDES!AM492)</f>
        <v>0</v>
      </c>
      <c r="AN492" s="75"/>
      <c r="AO492" s="75">
        <f>SUM(HOSPITAL:MICROREDES!AO492)</f>
        <v>0</v>
      </c>
      <c r="AP492" s="75"/>
      <c r="AQ492" s="75">
        <f>SUM(HOSPITAL:MICROREDES!AQ492)</f>
        <v>0</v>
      </c>
      <c r="AR492" s="75"/>
      <c r="AS492" s="75">
        <f>SUM(HOSPITAL:MICROREDES!AS492)</f>
        <v>0</v>
      </c>
      <c r="AT492" s="76"/>
      <c r="AU492" s="99">
        <f>SUM(HOSPITAL:MICROREDES!AU492)</f>
        <v>0</v>
      </c>
      <c r="AV492" s="75"/>
      <c r="AW492" s="75">
        <f>SUM(HOSPITAL:MICROREDES!AW492)</f>
        <v>0</v>
      </c>
      <c r="AX492" s="75"/>
      <c r="AY492" s="76">
        <f>SUM(HOSPITAL:MICROREDES!AY492)</f>
        <v>0</v>
      </c>
      <c r="AZ492" s="99">
        <f>SUM(HOSPITAL:MICROREDES!AZ492)</f>
        <v>0</v>
      </c>
      <c r="BA492" s="75">
        <f>SUM(HOSPITAL:MICROREDES!BA492)</f>
        <v>0</v>
      </c>
      <c r="BB492" s="75"/>
      <c r="BC492" s="76">
        <f>SUM(HOSPITAL:MICROREDES!BC492)</f>
        <v>0</v>
      </c>
      <c r="BD492" s="99">
        <f>SUM(HOSPITAL:MICROREDES!BD492)</f>
        <v>0</v>
      </c>
      <c r="BE492" s="75">
        <f>SUM(HOSPITAL:MICROREDES!BE492)</f>
        <v>0</v>
      </c>
      <c r="BF492" s="75"/>
      <c r="BG492" s="75">
        <f>SUM(HOSPITAL:MICROREDES!BG492)</f>
        <v>0</v>
      </c>
      <c r="BH492" s="75"/>
      <c r="BI492" s="76">
        <f>SUM(HOSPITAL:MICROREDES!BI492)</f>
        <v>0</v>
      </c>
      <c r="BJ492" s="99">
        <f>SUM(HOSPITAL:MICROREDES!BJ492)</f>
        <v>0</v>
      </c>
      <c r="BK492" s="75">
        <f>SUM(HOSPITAL:MICROREDES!BK492)</f>
        <v>0</v>
      </c>
      <c r="BL492" s="75"/>
      <c r="BM492" s="76">
        <f>SUM(HOSPITAL:MICROREDES!BM492)</f>
        <v>0</v>
      </c>
      <c r="BN492" s="99">
        <f>SUM(HOSPITAL:MICROREDES!BN492)</f>
        <v>0</v>
      </c>
      <c r="BO492" s="75">
        <f>SUM(HOSPITAL:MICROREDES!BO492)</f>
        <v>0</v>
      </c>
      <c r="BP492" s="75"/>
      <c r="BQ492" s="76">
        <f>SUM(HOSPITAL:MICROREDES!BQ492)</f>
        <v>0</v>
      </c>
      <c r="BR492" s="99">
        <f>SUM(HOSPITAL:MICROREDES!BR492)</f>
        <v>0</v>
      </c>
      <c r="BS492" s="75">
        <f>SUM(HOSPITAL:MICROREDES!BS492)</f>
        <v>0</v>
      </c>
      <c r="BT492" s="75"/>
      <c r="BU492" s="75">
        <f>SUM(HOSPITAL:MICROREDES!BU492)</f>
        <v>0</v>
      </c>
      <c r="BV492" s="75"/>
      <c r="BW492" s="75">
        <f>SUM(HOSPITAL:MICROREDES!BW492)</f>
        <v>0</v>
      </c>
      <c r="BX492" s="76"/>
      <c r="BY492" s="99">
        <f>SUM(HOSPITAL:MICROREDES!BY492)</f>
        <v>1</v>
      </c>
      <c r="BZ492" s="75"/>
      <c r="CA492" s="75">
        <f>SUM(HOSPITAL:MICROREDES!CA492)</f>
        <v>0</v>
      </c>
      <c r="CB492" s="76"/>
      <c r="CC492" s="99">
        <f>SUM(HOSPITAL:MICROREDES!CC492)</f>
        <v>1</v>
      </c>
      <c r="CD492" s="75"/>
      <c r="CE492" s="75">
        <f>SUM(HOSPITAL:MICROREDES!CE492)</f>
        <v>0</v>
      </c>
      <c r="CF492" s="75"/>
      <c r="CG492" s="76">
        <f>SUM(HOSPITAL:MICROREDES!CG492)</f>
        <v>0</v>
      </c>
      <c r="CH492" s="99">
        <f>SUM(HOSPITAL:MICROREDES!CH492)</f>
        <v>0</v>
      </c>
      <c r="CI492" s="75">
        <f>SUM(HOSPITAL:MICROREDES!CI492)</f>
        <v>0</v>
      </c>
      <c r="CJ492" s="75"/>
      <c r="CK492" s="76">
        <f>SUM(HOSPITAL:MICROREDES!CK492)</f>
        <v>0</v>
      </c>
      <c r="CL492" s="99">
        <f>SUM(HOSPITAL:MICROREDES!CL492)</f>
        <v>0</v>
      </c>
      <c r="CM492" s="75">
        <f>SUM(HOSPITAL:MICROREDES!CM492)</f>
        <v>0</v>
      </c>
      <c r="CN492" s="76"/>
      <c r="CO492" s="99">
        <f>SUM(HOSPITAL:MICROREDES!CO492)</f>
        <v>0</v>
      </c>
      <c r="CP492" s="75"/>
      <c r="CQ492" s="75">
        <f>SUM(HOSPITAL:MICROREDES!CQ492)</f>
        <v>0</v>
      </c>
      <c r="CR492" s="76"/>
      <c r="CS492" s="99">
        <f>SUM(HOSPITAL:MICROREDES!CS492)</f>
        <v>0</v>
      </c>
      <c r="CT492" s="75"/>
      <c r="CU492" s="75">
        <f>SUM(HOSPITAL:MICROREDES!CU492)</f>
        <v>0</v>
      </c>
      <c r="CV492" s="75"/>
      <c r="CW492" s="76">
        <f>SUM(HOSPITAL:MICROREDES!CW492)</f>
        <v>0</v>
      </c>
      <c r="CX492" s="99">
        <f>SUM(HOSPITAL:MICROREDES!CX492)</f>
        <v>0</v>
      </c>
      <c r="CY492" s="75">
        <f>SUM(HOSPITAL:MICROREDES!CY492)</f>
        <v>0</v>
      </c>
      <c r="CZ492" s="76"/>
      <c r="DE492" s="13"/>
    </row>
    <row r="493" spans="1:109" ht="15" customHeight="1" x14ac:dyDescent="0.25">
      <c r="A493" s="105" t="s">
        <v>35</v>
      </c>
      <c r="B493" s="75"/>
      <c r="C493" s="75"/>
      <c r="D493" s="76"/>
      <c r="E493" s="99">
        <f>SUM(HOSPITAL:MICROREDES!E493)</f>
        <v>1</v>
      </c>
      <c r="F493" s="75"/>
      <c r="G493" s="76">
        <f>SUM(HOSPITAL:MICROREDES!G493)</f>
        <v>0</v>
      </c>
      <c r="I493" s="99">
        <f>SUM(HOSPITAL:MICROREDES!I493)</f>
        <v>0</v>
      </c>
      <c r="J493" s="75"/>
      <c r="K493" s="75">
        <f>SUM(HOSPITAL:MICROREDES!K493)</f>
        <v>0</v>
      </c>
      <c r="L493" s="75"/>
      <c r="M493" s="76">
        <f>SUM(HOSPITAL:MICROREDES!M493)</f>
        <v>0</v>
      </c>
      <c r="N493" s="99">
        <f>SUM(HOSPITAL:MICROREDES!N493)</f>
        <v>0</v>
      </c>
      <c r="O493" s="75">
        <f>SUM(HOSPITAL:MICROREDES!O493)</f>
        <v>0</v>
      </c>
      <c r="P493" s="75"/>
      <c r="Q493" s="75">
        <f>SUM(HOSPITAL:MICROREDES!Q493)</f>
        <v>0</v>
      </c>
      <c r="R493" s="76"/>
      <c r="S493" s="99">
        <f>SUM(HOSPITAL:MICROREDES!S493)</f>
        <v>0</v>
      </c>
      <c r="T493" s="75"/>
      <c r="U493" s="75">
        <f>SUM(HOSPITAL:MICROREDES!U493)</f>
        <v>0</v>
      </c>
      <c r="V493" s="75"/>
      <c r="W493" s="76">
        <f>SUM(HOSPITAL:MICROREDES!W493)</f>
        <v>0</v>
      </c>
      <c r="Y493" s="99">
        <f>SUM(HOSPITAL:MICROREDES!Y493)</f>
        <v>0</v>
      </c>
      <c r="Z493" s="75"/>
      <c r="AA493" s="75">
        <f>SUM(HOSPITAL:MICROREDES!AA493)</f>
        <v>0</v>
      </c>
      <c r="AB493" s="75"/>
      <c r="AC493" s="75">
        <f>SUM(HOSPITAL:MICROREDES!AC493)</f>
        <v>0</v>
      </c>
      <c r="AD493" s="76"/>
      <c r="AE493" s="99">
        <f>SUM(HOSPITAL:MICROREDES!AE493)</f>
        <v>0</v>
      </c>
      <c r="AF493" s="75"/>
      <c r="AG493" s="75">
        <f>SUM(HOSPITAL:MICROREDES!AG493)</f>
        <v>0</v>
      </c>
      <c r="AH493" s="75"/>
      <c r="AI493" s="75">
        <f>SUM(HOSPITAL:MICROREDES!AI493)</f>
        <v>0</v>
      </c>
      <c r="AJ493" s="76"/>
      <c r="AK493" s="99">
        <f>SUM(HOSPITAL:MICROREDES!AK493)</f>
        <v>0</v>
      </c>
      <c r="AL493" s="75"/>
      <c r="AM493" s="75">
        <f>SUM(HOSPITAL:MICROREDES!AM493)</f>
        <v>0</v>
      </c>
      <c r="AN493" s="75"/>
      <c r="AO493" s="75">
        <f>SUM(HOSPITAL:MICROREDES!AO493)</f>
        <v>0</v>
      </c>
      <c r="AP493" s="75"/>
      <c r="AQ493" s="75">
        <f>SUM(HOSPITAL:MICROREDES!AQ493)</f>
        <v>0</v>
      </c>
      <c r="AR493" s="75"/>
      <c r="AS493" s="75">
        <f>SUM(HOSPITAL:MICROREDES!AS493)</f>
        <v>0</v>
      </c>
      <c r="AT493" s="76"/>
      <c r="AU493" s="99">
        <f>SUM(HOSPITAL:MICROREDES!AU493)</f>
        <v>0</v>
      </c>
      <c r="AV493" s="75"/>
      <c r="AW493" s="75">
        <f>SUM(HOSPITAL:MICROREDES!AW493)</f>
        <v>0</v>
      </c>
      <c r="AX493" s="75"/>
      <c r="AY493" s="76">
        <f>SUM(HOSPITAL:MICROREDES!AY493)</f>
        <v>0</v>
      </c>
      <c r="AZ493" s="99">
        <f>SUM(HOSPITAL:MICROREDES!AZ493)</f>
        <v>0</v>
      </c>
      <c r="BA493" s="75">
        <f>SUM(HOSPITAL:MICROREDES!BA493)</f>
        <v>0</v>
      </c>
      <c r="BB493" s="75"/>
      <c r="BC493" s="76">
        <f>SUM(HOSPITAL:MICROREDES!BC493)</f>
        <v>0</v>
      </c>
      <c r="BD493" s="99">
        <f>SUM(HOSPITAL:MICROREDES!BD493)</f>
        <v>0</v>
      </c>
      <c r="BE493" s="75">
        <f>SUM(HOSPITAL:MICROREDES!BE493)</f>
        <v>0</v>
      </c>
      <c r="BF493" s="75"/>
      <c r="BG493" s="75">
        <f>SUM(HOSPITAL:MICROREDES!BG493)</f>
        <v>0</v>
      </c>
      <c r="BH493" s="75"/>
      <c r="BI493" s="76">
        <f>SUM(HOSPITAL:MICROREDES!BI493)</f>
        <v>0</v>
      </c>
      <c r="BJ493" s="99">
        <f>SUM(HOSPITAL:MICROREDES!BJ493)</f>
        <v>0</v>
      </c>
      <c r="BK493" s="75">
        <f>SUM(HOSPITAL:MICROREDES!BK493)</f>
        <v>0</v>
      </c>
      <c r="BL493" s="75"/>
      <c r="BM493" s="76">
        <f>SUM(HOSPITAL:MICROREDES!BM493)</f>
        <v>0</v>
      </c>
      <c r="BN493" s="99">
        <f>SUM(HOSPITAL:MICROREDES!BN493)</f>
        <v>0</v>
      </c>
      <c r="BO493" s="75">
        <f>SUM(HOSPITAL:MICROREDES!BO493)</f>
        <v>0</v>
      </c>
      <c r="BP493" s="75"/>
      <c r="BQ493" s="76">
        <f>SUM(HOSPITAL:MICROREDES!BQ493)</f>
        <v>0</v>
      </c>
      <c r="BR493" s="99">
        <f>SUM(HOSPITAL:MICROREDES!BR493)</f>
        <v>0</v>
      </c>
      <c r="BS493" s="75">
        <f>SUM(HOSPITAL:MICROREDES!BS493)</f>
        <v>0</v>
      </c>
      <c r="BT493" s="75"/>
      <c r="BU493" s="75">
        <f>SUM(HOSPITAL:MICROREDES!BU493)</f>
        <v>0</v>
      </c>
      <c r="BV493" s="75"/>
      <c r="BW493" s="75">
        <f>SUM(HOSPITAL:MICROREDES!BW493)</f>
        <v>0</v>
      </c>
      <c r="BX493" s="76"/>
      <c r="BY493" s="99">
        <f>SUM(HOSPITAL:MICROREDES!BY493)</f>
        <v>0</v>
      </c>
      <c r="BZ493" s="75"/>
      <c r="CA493" s="75">
        <f>SUM(HOSPITAL:MICROREDES!CA493)</f>
        <v>0</v>
      </c>
      <c r="CB493" s="76"/>
      <c r="CC493" s="99">
        <f>SUM(HOSPITAL:MICROREDES!CC493)</f>
        <v>0</v>
      </c>
      <c r="CD493" s="75"/>
      <c r="CE493" s="75">
        <f>SUM(HOSPITAL:MICROREDES!CE493)</f>
        <v>0</v>
      </c>
      <c r="CF493" s="75"/>
      <c r="CG493" s="76">
        <f>SUM(HOSPITAL:MICROREDES!CG493)</f>
        <v>0</v>
      </c>
      <c r="CH493" s="99">
        <f>SUM(HOSPITAL:MICROREDES!CH493)</f>
        <v>0</v>
      </c>
      <c r="CI493" s="75">
        <f>SUM(HOSPITAL:MICROREDES!CI493)</f>
        <v>0</v>
      </c>
      <c r="CJ493" s="75"/>
      <c r="CK493" s="76">
        <f>SUM(HOSPITAL:MICROREDES!CK493)</f>
        <v>0</v>
      </c>
      <c r="CL493" s="99">
        <f>SUM(HOSPITAL:MICROREDES!CL493)</f>
        <v>0</v>
      </c>
      <c r="CM493" s="75">
        <f>SUM(HOSPITAL:MICROREDES!CM493)</f>
        <v>0</v>
      </c>
      <c r="CN493" s="76"/>
      <c r="CO493" s="99">
        <f>SUM(HOSPITAL:MICROREDES!CO493)</f>
        <v>0</v>
      </c>
      <c r="CP493" s="75"/>
      <c r="CQ493" s="75">
        <f>SUM(HOSPITAL:MICROREDES!CQ493)</f>
        <v>0</v>
      </c>
      <c r="CR493" s="76"/>
      <c r="CS493" s="99">
        <f>SUM(HOSPITAL:MICROREDES!CS493)</f>
        <v>0</v>
      </c>
      <c r="CT493" s="75"/>
      <c r="CU493" s="75">
        <f>SUM(HOSPITAL:MICROREDES!CU493)</f>
        <v>0</v>
      </c>
      <c r="CV493" s="75"/>
      <c r="CW493" s="76">
        <f>SUM(HOSPITAL:MICROREDES!CW493)</f>
        <v>0</v>
      </c>
      <c r="CX493" s="99">
        <f>SUM(HOSPITAL:MICROREDES!CX493)</f>
        <v>0</v>
      </c>
      <c r="CY493" s="75">
        <f>SUM(HOSPITAL:MICROREDES!CY493)</f>
        <v>0</v>
      </c>
      <c r="CZ493" s="76"/>
      <c r="DE493" s="13"/>
    </row>
    <row r="494" spans="1:109" ht="15" customHeight="1" x14ac:dyDescent="0.25">
      <c r="A494" s="105" t="s">
        <v>36</v>
      </c>
      <c r="B494" s="75"/>
      <c r="C494" s="75"/>
      <c r="D494" s="76"/>
      <c r="E494" s="99">
        <f>SUM(HOSPITAL:MICROREDES!E494)</f>
        <v>0</v>
      </c>
      <c r="F494" s="75"/>
      <c r="G494" s="76">
        <f>SUM(HOSPITAL:MICROREDES!G494)</f>
        <v>0</v>
      </c>
      <c r="I494" s="99">
        <f>SUM(HOSPITAL:MICROREDES!I494)</f>
        <v>2</v>
      </c>
      <c r="J494" s="75"/>
      <c r="K494" s="75">
        <f>SUM(HOSPITAL:MICROREDES!K494)</f>
        <v>0</v>
      </c>
      <c r="L494" s="75"/>
      <c r="M494" s="76">
        <f>SUM(HOSPITAL:MICROREDES!M494)</f>
        <v>0</v>
      </c>
      <c r="N494" s="99">
        <f>SUM(HOSPITAL:MICROREDES!N494)</f>
        <v>0</v>
      </c>
      <c r="O494" s="75">
        <f>SUM(HOSPITAL:MICROREDES!O494)</f>
        <v>0</v>
      </c>
      <c r="P494" s="75"/>
      <c r="Q494" s="75">
        <f>SUM(HOSPITAL:MICROREDES!Q494)</f>
        <v>0</v>
      </c>
      <c r="R494" s="76"/>
      <c r="S494" s="99">
        <f>SUM(HOSPITAL:MICROREDES!S494)</f>
        <v>0</v>
      </c>
      <c r="T494" s="75"/>
      <c r="U494" s="75">
        <f>SUM(HOSPITAL:MICROREDES!U494)</f>
        <v>0</v>
      </c>
      <c r="V494" s="75"/>
      <c r="W494" s="76">
        <f>SUM(HOSPITAL:MICROREDES!W494)</f>
        <v>0</v>
      </c>
      <c r="Y494" s="99">
        <f>SUM(HOSPITAL:MICROREDES!Y494)</f>
        <v>0</v>
      </c>
      <c r="Z494" s="75"/>
      <c r="AA494" s="75">
        <f>SUM(HOSPITAL:MICROREDES!AA494)</f>
        <v>0</v>
      </c>
      <c r="AB494" s="75"/>
      <c r="AC494" s="75">
        <f>SUM(HOSPITAL:MICROREDES!AC494)</f>
        <v>0</v>
      </c>
      <c r="AD494" s="76"/>
      <c r="AE494" s="99">
        <f>SUM(HOSPITAL:MICROREDES!AE494)</f>
        <v>0</v>
      </c>
      <c r="AF494" s="75"/>
      <c r="AG494" s="75">
        <f>SUM(HOSPITAL:MICROREDES!AG494)</f>
        <v>0</v>
      </c>
      <c r="AH494" s="75"/>
      <c r="AI494" s="75">
        <f>SUM(HOSPITAL:MICROREDES!AI494)</f>
        <v>0</v>
      </c>
      <c r="AJ494" s="76"/>
      <c r="AK494" s="99">
        <f>SUM(HOSPITAL:MICROREDES!AK494)</f>
        <v>0</v>
      </c>
      <c r="AL494" s="75"/>
      <c r="AM494" s="75">
        <f>SUM(HOSPITAL:MICROREDES!AM494)</f>
        <v>0</v>
      </c>
      <c r="AN494" s="75"/>
      <c r="AO494" s="75">
        <f>SUM(HOSPITAL:MICROREDES!AO494)</f>
        <v>0</v>
      </c>
      <c r="AP494" s="75"/>
      <c r="AQ494" s="75">
        <f>SUM(HOSPITAL:MICROREDES!AQ494)</f>
        <v>0</v>
      </c>
      <c r="AR494" s="75"/>
      <c r="AS494" s="75">
        <f>SUM(HOSPITAL:MICROREDES!AS494)</f>
        <v>0</v>
      </c>
      <c r="AT494" s="76"/>
      <c r="AU494" s="99">
        <f>SUM(HOSPITAL:MICROREDES!AU494)</f>
        <v>0</v>
      </c>
      <c r="AV494" s="75"/>
      <c r="AW494" s="75">
        <f>SUM(HOSPITAL:MICROREDES!AW494)</f>
        <v>0</v>
      </c>
      <c r="AX494" s="75"/>
      <c r="AY494" s="76">
        <f>SUM(HOSPITAL:MICROREDES!AY494)</f>
        <v>0</v>
      </c>
      <c r="AZ494" s="99">
        <f>SUM(HOSPITAL:MICROREDES!AZ494)</f>
        <v>0</v>
      </c>
      <c r="BA494" s="75">
        <f>SUM(HOSPITAL:MICROREDES!BA494)</f>
        <v>0</v>
      </c>
      <c r="BB494" s="75"/>
      <c r="BC494" s="76">
        <f>SUM(HOSPITAL:MICROREDES!BC494)</f>
        <v>0</v>
      </c>
      <c r="BD494" s="99">
        <f>SUM(HOSPITAL:MICROREDES!BD494)</f>
        <v>0</v>
      </c>
      <c r="BE494" s="75">
        <f>SUM(HOSPITAL:MICROREDES!BE494)</f>
        <v>0</v>
      </c>
      <c r="BF494" s="75"/>
      <c r="BG494" s="75">
        <f>SUM(HOSPITAL:MICROREDES!BG494)</f>
        <v>0</v>
      </c>
      <c r="BH494" s="75"/>
      <c r="BI494" s="76">
        <f>SUM(HOSPITAL:MICROREDES!BI494)</f>
        <v>0</v>
      </c>
      <c r="BJ494" s="99">
        <f>SUM(HOSPITAL:MICROREDES!BJ494)</f>
        <v>0</v>
      </c>
      <c r="BK494" s="75">
        <f>SUM(HOSPITAL:MICROREDES!BK494)</f>
        <v>0</v>
      </c>
      <c r="BL494" s="75"/>
      <c r="BM494" s="76">
        <f>SUM(HOSPITAL:MICROREDES!BM494)</f>
        <v>0</v>
      </c>
      <c r="BN494" s="99">
        <f>SUM(HOSPITAL:MICROREDES!BN494)</f>
        <v>0</v>
      </c>
      <c r="BO494" s="75">
        <f>SUM(HOSPITAL:MICROREDES!BO494)</f>
        <v>0</v>
      </c>
      <c r="BP494" s="75"/>
      <c r="BQ494" s="76">
        <f>SUM(HOSPITAL:MICROREDES!BQ494)</f>
        <v>0</v>
      </c>
      <c r="BR494" s="99">
        <f>SUM(HOSPITAL:MICROREDES!BR494)</f>
        <v>1</v>
      </c>
      <c r="BS494" s="75">
        <f>SUM(HOSPITAL:MICROREDES!BS494)</f>
        <v>0</v>
      </c>
      <c r="BT494" s="75"/>
      <c r="BU494" s="75">
        <f>SUM(HOSPITAL:MICROREDES!BU494)</f>
        <v>0</v>
      </c>
      <c r="BV494" s="75"/>
      <c r="BW494" s="75">
        <f>SUM(HOSPITAL:MICROREDES!BW494)</f>
        <v>0</v>
      </c>
      <c r="BX494" s="76"/>
      <c r="BY494" s="99">
        <f>SUM(HOSPITAL:MICROREDES!BY494)</f>
        <v>0</v>
      </c>
      <c r="BZ494" s="75"/>
      <c r="CA494" s="75">
        <f>SUM(HOSPITAL:MICROREDES!CA494)</f>
        <v>0</v>
      </c>
      <c r="CB494" s="76"/>
      <c r="CC494" s="99">
        <f>SUM(HOSPITAL:MICROREDES!CC494)</f>
        <v>0</v>
      </c>
      <c r="CD494" s="75"/>
      <c r="CE494" s="75">
        <f>SUM(HOSPITAL:MICROREDES!CE494)</f>
        <v>0</v>
      </c>
      <c r="CF494" s="75"/>
      <c r="CG494" s="76">
        <f>SUM(HOSPITAL:MICROREDES!CG494)</f>
        <v>0</v>
      </c>
      <c r="CH494" s="99">
        <f>SUM(HOSPITAL:MICROREDES!CH494)</f>
        <v>0</v>
      </c>
      <c r="CI494" s="75">
        <f>SUM(HOSPITAL:MICROREDES!CI494)</f>
        <v>0</v>
      </c>
      <c r="CJ494" s="75"/>
      <c r="CK494" s="76">
        <f>SUM(HOSPITAL:MICROREDES!CK494)</f>
        <v>0</v>
      </c>
      <c r="CL494" s="99">
        <f>SUM(HOSPITAL:MICROREDES!CL494)</f>
        <v>0</v>
      </c>
      <c r="CM494" s="75">
        <f>SUM(HOSPITAL:MICROREDES!CM494)</f>
        <v>0</v>
      </c>
      <c r="CN494" s="76"/>
      <c r="CO494" s="99">
        <f>SUM(HOSPITAL:MICROREDES!CO494)</f>
        <v>0</v>
      </c>
      <c r="CP494" s="75"/>
      <c r="CQ494" s="75">
        <f>SUM(HOSPITAL:MICROREDES!CQ494)</f>
        <v>0</v>
      </c>
      <c r="CR494" s="76"/>
      <c r="CS494" s="99">
        <f>SUM(HOSPITAL:MICROREDES!CS494)</f>
        <v>0</v>
      </c>
      <c r="CT494" s="75"/>
      <c r="CU494" s="75">
        <f>SUM(HOSPITAL:MICROREDES!CU494)</f>
        <v>0</v>
      </c>
      <c r="CV494" s="75"/>
      <c r="CW494" s="76">
        <f>SUM(HOSPITAL:MICROREDES!CW494)</f>
        <v>0</v>
      </c>
      <c r="CX494" s="99">
        <f>SUM(HOSPITAL:MICROREDES!CX494)</f>
        <v>0</v>
      </c>
      <c r="CY494" s="75">
        <f>SUM(HOSPITAL:MICROREDES!CY494)</f>
        <v>0</v>
      </c>
      <c r="CZ494" s="76"/>
      <c r="DE494" s="13"/>
    </row>
    <row r="495" spans="1:109" ht="15" customHeight="1" x14ac:dyDescent="0.25">
      <c r="A495" s="108" t="s">
        <v>37</v>
      </c>
      <c r="B495" s="75"/>
      <c r="C495" s="75"/>
      <c r="D495" s="76"/>
      <c r="E495" s="106">
        <f>SUM(HOSPITAL:MICROREDES!E495)</f>
        <v>1</v>
      </c>
      <c r="F495" s="75"/>
      <c r="G495" s="76">
        <f>SUM(HOSPITAL:MICROREDES!G495)</f>
        <v>0</v>
      </c>
      <c r="I495" s="106">
        <f>SUM(HOSPITAL:MICROREDES!I495)</f>
        <v>2</v>
      </c>
      <c r="J495" s="75"/>
      <c r="K495" s="75">
        <f>SUM(HOSPITAL:MICROREDES!K495)</f>
        <v>0</v>
      </c>
      <c r="L495" s="75"/>
      <c r="M495" s="76">
        <f>SUM(HOSPITAL:MICROREDES!M495)</f>
        <v>0</v>
      </c>
      <c r="N495" s="106">
        <f>SUM(HOSPITAL:MICROREDES!N495)</f>
        <v>0</v>
      </c>
      <c r="O495" s="75">
        <f>SUM(HOSPITAL:MICROREDES!O495)</f>
        <v>0</v>
      </c>
      <c r="P495" s="75"/>
      <c r="Q495" s="75">
        <f>SUM(HOSPITAL:MICROREDES!Q495)</f>
        <v>0</v>
      </c>
      <c r="R495" s="76"/>
      <c r="S495" s="106">
        <f>SUM(HOSPITAL:MICROREDES!S495)</f>
        <v>0</v>
      </c>
      <c r="T495" s="75"/>
      <c r="U495" s="75">
        <f>SUM(HOSPITAL:MICROREDES!U495)</f>
        <v>0</v>
      </c>
      <c r="V495" s="75"/>
      <c r="W495" s="76">
        <f>SUM(HOSPITAL:MICROREDES!W495)</f>
        <v>0</v>
      </c>
      <c r="Y495" s="106">
        <f>SUM(HOSPITAL:MICROREDES!Y495)</f>
        <v>0</v>
      </c>
      <c r="Z495" s="75"/>
      <c r="AA495" s="75">
        <f>SUM(HOSPITAL:MICROREDES!AA495)</f>
        <v>0</v>
      </c>
      <c r="AB495" s="75"/>
      <c r="AC495" s="75">
        <f>SUM(HOSPITAL:MICROREDES!AC495)</f>
        <v>0</v>
      </c>
      <c r="AD495" s="76"/>
      <c r="AE495" s="106">
        <f>SUM(HOSPITAL:MICROREDES!AE495)</f>
        <v>0</v>
      </c>
      <c r="AF495" s="75"/>
      <c r="AG495" s="75">
        <f>SUM(HOSPITAL:MICROREDES!AG495)</f>
        <v>0</v>
      </c>
      <c r="AH495" s="75"/>
      <c r="AI495" s="75">
        <f>SUM(HOSPITAL:MICROREDES!AI495)</f>
        <v>0</v>
      </c>
      <c r="AJ495" s="76"/>
      <c r="AK495" s="106">
        <f>SUM(HOSPITAL:MICROREDES!AK495)</f>
        <v>0</v>
      </c>
      <c r="AL495" s="75"/>
      <c r="AM495" s="75">
        <f>SUM(HOSPITAL:MICROREDES!AM495)</f>
        <v>0</v>
      </c>
      <c r="AN495" s="75"/>
      <c r="AO495" s="75">
        <f>SUM(HOSPITAL:MICROREDES!AO495)</f>
        <v>0</v>
      </c>
      <c r="AP495" s="75"/>
      <c r="AQ495" s="75">
        <f>SUM(HOSPITAL:MICROREDES!AQ495)</f>
        <v>0</v>
      </c>
      <c r="AR495" s="75"/>
      <c r="AS495" s="75">
        <f>SUM(HOSPITAL:MICROREDES!AS495)</f>
        <v>0</v>
      </c>
      <c r="AT495" s="76"/>
      <c r="AU495" s="106">
        <f>SUM(HOSPITAL:MICROREDES!AU495)</f>
        <v>0</v>
      </c>
      <c r="AV495" s="75"/>
      <c r="AW495" s="75">
        <f>SUM(HOSPITAL:MICROREDES!AW495)</f>
        <v>0</v>
      </c>
      <c r="AX495" s="75"/>
      <c r="AY495" s="76">
        <f>SUM(HOSPITAL:MICROREDES!AY495)</f>
        <v>0</v>
      </c>
      <c r="AZ495" s="106">
        <f>SUM(HOSPITAL:MICROREDES!AZ495)</f>
        <v>0</v>
      </c>
      <c r="BA495" s="75">
        <f>SUM(HOSPITAL:MICROREDES!BA495)</f>
        <v>0</v>
      </c>
      <c r="BB495" s="75"/>
      <c r="BC495" s="76">
        <f>SUM(HOSPITAL:MICROREDES!BC495)</f>
        <v>0</v>
      </c>
      <c r="BD495" s="106">
        <f>SUM(HOSPITAL:MICROREDES!BD495)</f>
        <v>0</v>
      </c>
      <c r="BE495" s="75">
        <f>SUM(HOSPITAL:MICROREDES!BE495)</f>
        <v>0</v>
      </c>
      <c r="BF495" s="75"/>
      <c r="BG495" s="75">
        <f>SUM(HOSPITAL:MICROREDES!BG495)</f>
        <v>0</v>
      </c>
      <c r="BH495" s="75"/>
      <c r="BI495" s="76">
        <f>SUM(HOSPITAL:MICROREDES!BI495)</f>
        <v>0</v>
      </c>
      <c r="BJ495" s="106">
        <f>SUM(HOSPITAL:MICROREDES!BJ495)</f>
        <v>0</v>
      </c>
      <c r="BK495" s="75">
        <f>SUM(HOSPITAL:MICROREDES!BK495)</f>
        <v>0</v>
      </c>
      <c r="BL495" s="75"/>
      <c r="BM495" s="76">
        <f>SUM(HOSPITAL:MICROREDES!BM495)</f>
        <v>0</v>
      </c>
      <c r="BN495" s="106">
        <f>SUM(HOSPITAL:MICROREDES!BN495)</f>
        <v>0</v>
      </c>
      <c r="BO495" s="75">
        <f>SUM(HOSPITAL:MICROREDES!BO495)</f>
        <v>0</v>
      </c>
      <c r="BP495" s="75"/>
      <c r="BQ495" s="76">
        <f>SUM(HOSPITAL:MICROREDES!BQ495)</f>
        <v>0</v>
      </c>
      <c r="BR495" s="106">
        <f>SUM(HOSPITAL:MICROREDES!BR495)</f>
        <v>1</v>
      </c>
      <c r="BS495" s="75">
        <f>SUM(HOSPITAL:MICROREDES!BS495)</f>
        <v>0</v>
      </c>
      <c r="BT495" s="75"/>
      <c r="BU495" s="75">
        <f>SUM(HOSPITAL:MICROREDES!BU495)</f>
        <v>0</v>
      </c>
      <c r="BV495" s="75"/>
      <c r="BW495" s="75">
        <f>SUM(HOSPITAL:MICROREDES!BW495)</f>
        <v>0</v>
      </c>
      <c r="BX495" s="76"/>
      <c r="BY495" s="106">
        <f>SUM(HOSPITAL:MICROREDES!BY495)</f>
        <v>1</v>
      </c>
      <c r="BZ495" s="75"/>
      <c r="CA495" s="75">
        <f>SUM(HOSPITAL:MICROREDES!CA495)</f>
        <v>0</v>
      </c>
      <c r="CB495" s="76"/>
      <c r="CC495" s="106">
        <f>SUM(HOSPITAL:MICROREDES!CC495)</f>
        <v>1</v>
      </c>
      <c r="CD495" s="75"/>
      <c r="CE495" s="75">
        <f>SUM(HOSPITAL:MICROREDES!CE495)</f>
        <v>0</v>
      </c>
      <c r="CF495" s="75"/>
      <c r="CG495" s="76">
        <f>SUM(HOSPITAL:MICROREDES!CG495)</f>
        <v>0</v>
      </c>
      <c r="CH495" s="106">
        <f>SUM(HOSPITAL:MICROREDES!CH495)</f>
        <v>0</v>
      </c>
      <c r="CI495" s="75">
        <f>SUM(HOSPITAL:MICROREDES!CI495)</f>
        <v>0</v>
      </c>
      <c r="CJ495" s="75"/>
      <c r="CK495" s="76">
        <f>SUM(HOSPITAL:MICROREDES!CK495)</f>
        <v>0</v>
      </c>
      <c r="CL495" s="106">
        <f>SUM(HOSPITAL:MICROREDES!CL495)</f>
        <v>0</v>
      </c>
      <c r="CM495" s="75">
        <f>SUM(HOSPITAL:MICROREDES!CM495)</f>
        <v>0</v>
      </c>
      <c r="CN495" s="76"/>
      <c r="CO495" s="106">
        <f>SUM(HOSPITAL:MICROREDES!CO495)</f>
        <v>0</v>
      </c>
      <c r="CP495" s="75"/>
      <c r="CQ495" s="75">
        <f>SUM(HOSPITAL:MICROREDES!CQ495)</f>
        <v>0</v>
      </c>
      <c r="CR495" s="76"/>
      <c r="CS495" s="106">
        <f>SUM(HOSPITAL:MICROREDES!CS495)</f>
        <v>0</v>
      </c>
      <c r="CT495" s="75"/>
      <c r="CU495" s="75">
        <f>SUM(HOSPITAL:MICROREDES!CU495)</f>
        <v>0</v>
      </c>
      <c r="CV495" s="75"/>
      <c r="CW495" s="76">
        <f>SUM(HOSPITAL:MICROREDES!CW495)</f>
        <v>0</v>
      </c>
      <c r="CX495" s="106">
        <f>SUM(HOSPITAL:MICROREDES!CX495)</f>
        <v>0</v>
      </c>
      <c r="CY495" s="75">
        <f>SUM(HOSPITAL:MICROREDES!CY495)</f>
        <v>0</v>
      </c>
      <c r="CZ495" s="76"/>
      <c r="DE495" s="13"/>
    </row>
    <row r="496" spans="1:109" ht="15" customHeight="1" x14ac:dyDescent="0.25">
      <c r="A496" s="6"/>
      <c r="DE496" s="13"/>
    </row>
    <row r="497" spans="1:109" ht="15" customHeight="1" x14ac:dyDescent="0.25">
      <c r="A497" s="6"/>
      <c r="DE497" s="13"/>
    </row>
    <row r="498" spans="1:109" ht="15" customHeight="1" x14ac:dyDescent="0.25">
      <c r="A498" s="6"/>
      <c r="D498" s="78" t="s">
        <v>2</v>
      </c>
      <c r="E498" s="84"/>
      <c r="G498" s="78" t="s">
        <v>119</v>
      </c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6"/>
      <c r="AP498" s="109" t="s">
        <v>120</v>
      </c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6"/>
      <c r="BS498" s="99">
        <f>SUM(HOSPITAL:MICROREDES!BS498)</f>
        <v>0</v>
      </c>
      <c r="BT498" s="75"/>
      <c r="BU498" s="75"/>
      <c r="BV498" s="76"/>
      <c r="DE498" s="13"/>
    </row>
    <row r="499" spans="1:109" ht="15" customHeight="1" x14ac:dyDescent="0.25">
      <c r="A499" s="6"/>
      <c r="D499" s="85"/>
      <c r="E499" s="86"/>
      <c r="G499" s="74" t="s">
        <v>109</v>
      </c>
      <c r="H499" s="75"/>
      <c r="I499" s="75"/>
      <c r="J499" s="75"/>
      <c r="K499" s="75"/>
      <c r="L499" s="75"/>
      <c r="M499" s="75"/>
      <c r="N499" s="76"/>
      <c r="O499" s="74" t="s">
        <v>110</v>
      </c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6"/>
      <c r="AP499" s="109" t="s">
        <v>121</v>
      </c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6"/>
      <c r="BS499" s="99">
        <f>SUM(HOSPITAL:MICROREDES!BS499)</f>
        <v>0</v>
      </c>
      <c r="BT499" s="75"/>
      <c r="BU499" s="75"/>
      <c r="BV499" s="76"/>
      <c r="DE499" s="13"/>
    </row>
    <row r="500" spans="1:109" ht="15" customHeight="1" x14ac:dyDescent="0.25">
      <c r="A500" s="6"/>
      <c r="D500" s="87"/>
      <c r="E500" s="89"/>
      <c r="G500" s="77" t="s">
        <v>122</v>
      </c>
      <c r="H500" s="75"/>
      <c r="I500" s="76"/>
      <c r="J500" s="77" t="s">
        <v>123</v>
      </c>
      <c r="K500" s="75"/>
      <c r="L500" s="75"/>
      <c r="M500" s="75"/>
      <c r="N500" s="76"/>
      <c r="O500" s="77" t="s">
        <v>124</v>
      </c>
      <c r="P500" s="75"/>
      <c r="Q500" s="75"/>
      <c r="R500" s="75"/>
      <c r="S500" s="76"/>
      <c r="T500" s="77" t="s">
        <v>24</v>
      </c>
      <c r="U500" s="75"/>
      <c r="V500" s="75"/>
      <c r="W500" s="75"/>
      <c r="X500" s="75"/>
      <c r="Y500" s="75"/>
      <c r="Z500" s="76"/>
      <c r="AA500" s="77" t="s">
        <v>125</v>
      </c>
      <c r="AB500" s="75"/>
      <c r="AC500" s="75"/>
      <c r="AD500" s="75"/>
      <c r="AE500" s="76"/>
      <c r="AF500" s="77" t="s">
        <v>126</v>
      </c>
      <c r="AG500" s="75"/>
      <c r="AH500" s="75"/>
      <c r="AI500" s="75"/>
      <c r="AJ500" s="75"/>
      <c r="AK500" s="76"/>
      <c r="DE500" s="13"/>
    </row>
    <row r="501" spans="1:109" ht="15" customHeight="1" x14ac:dyDescent="0.25">
      <c r="A501" s="6"/>
      <c r="D501" s="91" t="s">
        <v>33</v>
      </c>
      <c r="E501" s="76"/>
      <c r="G501" s="99">
        <f>SUM(HOSPITAL:MICROREDES!G501)</f>
        <v>0</v>
      </c>
      <c r="H501" s="75"/>
      <c r="I501" s="76">
        <f>SUM(HOSPITAL:MICROREDES!I501)</f>
        <v>0</v>
      </c>
      <c r="J501" s="99">
        <f>SUM(HOSPITAL:MICROREDES!J501)</f>
        <v>0</v>
      </c>
      <c r="K501" s="75"/>
      <c r="L501" s="75"/>
      <c r="M501" s="75"/>
      <c r="N501" s="76"/>
      <c r="O501" s="99">
        <f>SUM(HOSPITAL:MICROREDES!O501)</f>
        <v>0</v>
      </c>
      <c r="P501" s="75"/>
      <c r="Q501" s="75"/>
      <c r="R501" s="75"/>
      <c r="S501" s="76"/>
      <c r="T501" s="99">
        <f>SUM(HOSPITAL:MICROREDES!T501)</f>
        <v>0</v>
      </c>
      <c r="U501" s="75"/>
      <c r="V501" s="75"/>
      <c r="W501" s="75"/>
      <c r="X501" s="75"/>
      <c r="Y501" s="75"/>
      <c r="Z501" s="76"/>
      <c r="AA501" s="99">
        <f>SUM(HOSPITAL:MICROREDES!AA501)</f>
        <v>0</v>
      </c>
      <c r="AB501" s="75"/>
      <c r="AC501" s="75"/>
      <c r="AD501" s="75"/>
      <c r="AE501" s="76"/>
      <c r="AF501" s="99">
        <f>SUM(HOSPITAL:MICROREDES!AF501)</f>
        <v>0</v>
      </c>
      <c r="AG501" s="75"/>
      <c r="AH501" s="75"/>
      <c r="AI501" s="75"/>
      <c r="AJ501" s="75"/>
      <c r="AK501" s="76"/>
      <c r="DE501" s="13"/>
    </row>
    <row r="502" spans="1:109" ht="15" customHeight="1" x14ac:dyDescent="0.25">
      <c r="A502" s="6"/>
      <c r="D502" s="91" t="s">
        <v>34</v>
      </c>
      <c r="E502" s="76"/>
      <c r="G502" s="99">
        <f>SUM(HOSPITAL:MICROREDES!G502)</f>
        <v>0</v>
      </c>
      <c r="H502" s="75"/>
      <c r="I502" s="76">
        <f>SUM(HOSPITAL:MICROREDES!I502)</f>
        <v>0</v>
      </c>
      <c r="J502" s="99">
        <f>SUM(HOSPITAL:MICROREDES!J502)</f>
        <v>0</v>
      </c>
      <c r="K502" s="75"/>
      <c r="L502" s="75"/>
      <c r="M502" s="75"/>
      <c r="N502" s="76"/>
      <c r="O502" s="99">
        <f>SUM(HOSPITAL:MICROREDES!O502)</f>
        <v>0</v>
      </c>
      <c r="P502" s="75"/>
      <c r="Q502" s="75"/>
      <c r="R502" s="75"/>
      <c r="S502" s="76"/>
      <c r="T502" s="99">
        <f>SUM(HOSPITAL:MICROREDES!T502)</f>
        <v>0</v>
      </c>
      <c r="U502" s="75"/>
      <c r="V502" s="75"/>
      <c r="W502" s="75"/>
      <c r="X502" s="75"/>
      <c r="Y502" s="75"/>
      <c r="Z502" s="76"/>
      <c r="AA502" s="99">
        <f>SUM(HOSPITAL:MICROREDES!AA502)</f>
        <v>0</v>
      </c>
      <c r="AB502" s="75"/>
      <c r="AC502" s="75"/>
      <c r="AD502" s="75"/>
      <c r="AE502" s="76"/>
      <c r="AF502" s="99">
        <f>SUM(HOSPITAL:MICROREDES!AF502)</f>
        <v>0</v>
      </c>
      <c r="AG502" s="75"/>
      <c r="AH502" s="75"/>
      <c r="AI502" s="75"/>
      <c r="AJ502" s="75"/>
      <c r="AK502" s="76"/>
      <c r="DE502" s="13"/>
    </row>
    <row r="503" spans="1:109" ht="15" customHeight="1" x14ac:dyDescent="0.25">
      <c r="A503" s="6"/>
      <c r="D503" s="91" t="s">
        <v>35</v>
      </c>
      <c r="E503" s="76"/>
      <c r="G503" s="99">
        <f>SUM(HOSPITAL:MICROREDES!G503)</f>
        <v>0</v>
      </c>
      <c r="H503" s="75"/>
      <c r="I503" s="76">
        <f>SUM(HOSPITAL:MICROREDES!I503)</f>
        <v>0</v>
      </c>
      <c r="J503" s="99">
        <f>SUM(HOSPITAL:MICROREDES!J503)</f>
        <v>0</v>
      </c>
      <c r="K503" s="75"/>
      <c r="L503" s="75"/>
      <c r="M503" s="75"/>
      <c r="N503" s="76"/>
      <c r="O503" s="99">
        <f>SUM(HOSPITAL:MICROREDES!O503)</f>
        <v>0</v>
      </c>
      <c r="P503" s="75"/>
      <c r="Q503" s="75"/>
      <c r="R503" s="75"/>
      <c r="S503" s="76"/>
      <c r="T503" s="99">
        <f>SUM(HOSPITAL:MICROREDES!T503)</f>
        <v>0</v>
      </c>
      <c r="U503" s="75"/>
      <c r="V503" s="75"/>
      <c r="W503" s="75"/>
      <c r="X503" s="75"/>
      <c r="Y503" s="75"/>
      <c r="Z503" s="76"/>
      <c r="AA503" s="99">
        <f>SUM(HOSPITAL:MICROREDES!AA503)</f>
        <v>0</v>
      </c>
      <c r="AB503" s="75"/>
      <c r="AC503" s="75"/>
      <c r="AD503" s="75"/>
      <c r="AE503" s="76"/>
      <c r="AF503" s="99">
        <f>SUM(HOSPITAL:MICROREDES!AF503)</f>
        <v>0</v>
      </c>
      <c r="AG503" s="75"/>
      <c r="AH503" s="75"/>
      <c r="AI503" s="75"/>
      <c r="AJ503" s="75"/>
      <c r="AK503" s="76"/>
      <c r="DE503" s="13"/>
    </row>
    <row r="504" spans="1:109" ht="15" customHeight="1" x14ac:dyDescent="0.25">
      <c r="A504" s="6"/>
      <c r="D504" s="91" t="s">
        <v>36</v>
      </c>
      <c r="E504" s="76"/>
      <c r="G504" s="99">
        <f>SUM(HOSPITAL:MICROREDES!G504)</f>
        <v>2</v>
      </c>
      <c r="H504" s="75"/>
      <c r="I504" s="76">
        <f>SUM(HOSPITAL:MICROREDES!I504)</f>
        <v>0</v>
      </c>
      <c r="J504" s="99">
        <f>SUM(HOSPITAL:MICROREDES!J504)</f>
        <v>0</v>
      </c>
      <c r="K504" s="75"/>
      <c r="L504" s="75"/>
      <c r="M504" s="75"/>
      <c r="N504" s="76"/>
      <c r="O504" s="99">
        <f>SUM(HOSPITAL:MICROREDES!O504)</f>
        <v>0</v>
      </c>
      <c r="P504" s="75"/>
      <c r="Q504" s="75"/>
      <c r="R504" s="75"/>
      <c r="S504" s="76"/>
      <c r="T504" s="99">
        <f>SUM(HOSPITAL:MICROREDES!T504)</f>
        <v>0</v>
      </c>
      <c r="U504" s="75"/>
      <c r="V504" s="75"/>
      <c r="W504" s="75"/>
      <c r="X504" s="75"/>
      <c r="Y504" s="75"/>
      <c r="Z504" s="76"/>
      <c r="AA504" s="99">
        <f>SUM(HOSPITAL:MICROREDES!AA504)</f>
        <v>0</v>
      </c>
      <c r="AB504" s="75"/>
      <c r="AC504" s="75"/>
      <c r="AD504" s="75"/>
      <c r="AE504" s="76"/>
      <c r="AF504" s="99">
        <f>SUM(HOSPITAL:MICROREDES!AF504)</f>
        <v>0</v>
      </c>
      <c r="AG504" s="75"/>
      <c r="AH504" s="75"/>
      <c r="AI504" s="75"/>
      <c r="AJ504" s="75"/>
      <c r="AK504" s="76"/>
      <c r="DE504" s="13"/>
    </row>
    <row r="505" spans="1:109" ht="15" customHeight="1" x14ac:dyDescent="0.25">
      <c r="A505" s="15"/>
      <c r="B505" s="16"/>
      <c r="C505" s="16"/>
      <c r="D505" s="129" t="s">
        <v>37</v>
      </c>
      <c r="E505" s="128"/>
      <c r="F505" s="16"/>
      <c r="G505" s="126">
        <f>SUM(HOSPITAL:MICROREDES!G505)</f>
        <v>2</v>
      </c>
      <c r="H505" s="127"/>
      <c r="I505" s="128">
        <f>SUM(HOSPITAL:MICROREDES!I505)</f>
        <v>0</v>
      </c>
      <c r="J505" s="126">
        <f>SUM(HOSPITAL:MICROREDES!J505)</f>
        <v>0</v>
      </c>
      <c r="K505" s="127"/>
      <c r="L505" s="127"/>
      <c r="M505" s="127"/>
      <c r="N505" s="128"/>
      <c r="O505" s="126">
        <f>SUM(HOSPITAL:MICROREDES!O505)</f>
        <v>0</v>
      </c>
      <c r="P505" s="127"/>
      <c r="Q505" s="127"/>
      <c r="R505" s="127"/>
      <c r="S505" s="128"/>
      <c r="T505" s="126">
        <f>SUM(HOSPITAL:MICROREDES!T505)</f>
        <v>0</v>
      </c>
      <c r="U505" s="127"/>
      <c r="V505" s="127"/>
      <c r="W505" s="127"/>
      <c r="X505" s="127"/>
      <c r="Y505" s="127"/>
      <c r="Z505" s="128"/>
      <c r="AA505" s="126">
        <f>SUM(HOSPITAL:MICROREDES!AA505)</f>
        <v>0</v>
      </c>
      <c r="AB505" s="127"/>
      <c r="AC505" s="127"/>
      <c r="AD505" s="127"/>
      <c r="AE505" s="128"/>
      <c r="AF505" s="126">
        <f>SUM(HOSPITAL:MICROREDES!AF505)</f>
        <v>0</v>
      </c>
      <c r="AG505" s="127"/>
      <c r="AH505" s="127"/>
      <c r="AI505" s="127"/>
      <c r="AJ505" s="127"/>
      <c r="AK505" s="128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8"/>
    </row>
    <row r="506" spans="1:109" ht="15" customHeight="1" x14ac:dyDescent="0.25">
      <c r="A506" s="6"/>
      <c r="DE506" s="13"/>
    </row>
    <row r="507" spans="1:109" ht="15" customHeight="1" x14ac:dyDescent="0.25">
      <c r="A507" s="6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9"/>
      <c r="AJ507" s="79"/>
      <c r="AK507" s="79"/>
      <c r="AL507" s="79"/>
      <c r="AM507" s="79"/>
      <c r="AN507" s="79"/>
      <c r="AO507" s="79"/>
      <c r="AP507" s="79"/>
      <c r="AQ507" s="79"/>
      <c r="AR507" s="79"/>
      <c r="AS507" s="79"/>
      <c r="AT507" s="79"/>
      <c r="AU507" s="79"/>
      <c r="AV507" s="79"/>
      <c r="AW507" s="79"/>
      <c r="AX507" s="79"/>
      <c r="AY507" s="79"/>
      <c r="AZ507" s="79"/>
      <c r="BA507" s="79"/>
      <c r="BB507" s="79"/>
      <c r="BC507" s="79"/>
      <c r="BD507" s="79"/>
      <c r="BE507" s="79"/>
      <c r="BF507" s="79"/>
      <c r="BG507" s="79"/>
      <c r="BH507" s="79"/>
      <c r="BI507" s="79"/>
      <c r="BJ507" s="79"/>
      <c r="BK507" s="79"/>
      <c r="BL507" s="79"/>
      <c r="BM507" s="79"/>
      <c r="BN507" s="79"/>
      <c r="BO507" s="79"/>
      <c r="BP507" s="79"/>
      <c r="BQ507" s="79"/>
      <c r="BR507" s="79"/>
      <c r="BS507" s="79"/>
      <c r="BT507" s="79"/>
      <c r="BU507" s="79"/>
      <c r="BV507" s="79"/>
      <c r="BW507" s="79"/>
      <c r="BX507" s="79"/>
      <c r="BY507" s="79"/>
      <c r="BZ507" s="79"/>
      <c r="CA507" s="79"/>
      <c r="CB507" s="79"/>
      <c r="CC507" s="79"/>
      <c r="CD507" s="79"/>
      <c r="CE507" s="79"/>
      <c r="CF507" s="79"/>
      <c r="CG507" s="79"/>
      <c r="CH507" s="79"/>
      <c r="CI507" s="79"/>
      <c r="CJ507" s="79"/>
      <c r="CK507" s="79"/>
      <c r="CL507" s="79"/>
      <c r="CM507" s="79"/>
      <c r="CN507" s="79"/>
      <c r="CO507" s="79"/>
      <c r="CP507" s="79"/>
      <c r="CQ507" s="79"/>
      <c r="CR507" s="79"/>
      <c r="CS507" s="79"/>
      <c r="CT507" s="79"/>
      <c r="CU507" s="79"/>
      <c r="CV507" s="79"/>
      <c r="CW507" s="79"/>
      <c r="CX507" s="79"/>
      <c r="CY507" s="79"/>
      <c r="CZ507" s="79"/>
      <c r="DA507" s="79"/>
      <c r="DB507" s="79"/>
      <c r="DE507" s="13"/>
    </row>
    <row r="508" spans="1:109" ht="15" customHeight="1" x14ac:dyDescent="0.25">
      <c r="A508" s="6"/>
      <c r="DE508" s="13"/>
    </row>
    <row r="509" spans="1:109" ht="15" customHeight="1" x14ac:dyDescent="0.25">
      <c r="A509" s="6"/>
      <c r="C509" s="80" t="s">
        <v>0</v>
      </c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  <c r="AI509" s="79"/>
      <c r="AJ509" s="79"/>
      <c r="AK509" s="79"/>
      <c r="AL509" s="79"/>
      <c r="AM509" s="79"/>
      <c r="AN509" s="79"/>
      <c r="AO509" s="79"/>
      <c r="AP509" s="79"/>
      <c r="AQ509" s="79"/>
      <c r="AR509" s="79"/>
      <c r="AS509" s="79"/>
      <c r="AT509" s="79"/>
      <c r="AU509" s="79"/>
      <c r="AV509" s="79"/>
      <c r="AW509" s="79"/>
      <c r="AX509" s="79"/>
      <c r="AY509" s="79"/>
      <c r="AZ509" s="79"/>
      <c r="BA509" s="79"/>
      <c r="BB509" s="79"/>
      <c r="BC509" s="79"/>
      <c r="BD509" s="79"/>
      <c r="BE509" s="79"/>
      <c r="BF509" s="79"/>
      <c r="BG509" s="79"/>
      <c r="BH509" s="79"/>
      <c r="BI509" s="79"/>
      <c r="BJ509" s="79"/>
      <c r="BK509" s="79"/>
      <c r="BL509" s="79"/>
      <c r="BM509" s="79"/>
      <c r="BN509" s="79"/>
      <c r="BO509" s="79"/>
      <c r="BP509" s="79"/>
      <c r="BQ509" s="79"/>
      <c r="BR509" s="79"/>
      <c r="BS509" s="79"/>
      <c r="BT509" s="79"/>
      <c r="BU509" s="79"/>
      <c r="BV509" s="79"/>
      <c r="BW509" s="79"/>
      <c r="BX509" s="79"/>
      <c r="BY509" s="79"/>
      <c r="BZ509" s="79"/>
      <c r="CA509" s="79"/>
      <c r="CB509" s="79"/>
      <c r="CC509" s="79"/>
      <c r="CD509" s="79"/>
      <c r="CE509" s="79"/>
      <c r="CF509" s="79"/>
      <c r="CG509" s="79"/>
      <c r="CH509" s="79"/>
      <c r="CI509" s="79"/>
      <c r="CJ509" s="79"/>
      <c r="CK509" s="79"/>
      <c r="CL509" s="79"/>
      <c r="CM509" s="79"/>
      <c r="CN509" s="79"/>
      <c r="CO509" s="79"/>
      <c r="CP509" s="79"/>
      <c r="CQ509" s="79"/>
      <c r="CR509" s="79"/>
      <c r="CS509" s="79"/>
      <c r="CT509" s="79"/>
      <c r="CU509" s="79"/>
      <c r="CV509" s="79"/>
      <c r="CW509" s="79"/>
      <c r="CX509" s="79"/>
      <c r="CY509" s="79"/>
      <c r="CZ509" s="79"/>
      <c r="DA509" s="79"/>
      <c r="DB509" s="79"/>
      <c r="DE509" s="13"/>
    </row>
    <row r="510" spans="1:109" ht="15" customHeight="1" x14ac:dyDescent="0.25">
      <c r="A510" s="6"/>
      <c r="DE510" s="13"/>
    </row>
    <row r="511" spans="1:109" ht="15" customHeight="1" x14ac:dyDescent="0.25">
      <c r="A511" s="6"/>
      <c r="D511" s="81" t="s">
        <v>137</v>
      </c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  <c r="AI511" s="79"/>
      <c r="AJ511" s="79"/>
      <c r="AK511" s="79"/>
      <c r="AL511" s="79"/>
      <c r="AM511" s="79"/>
      <c r="AN511" s="79"/>
      <c r="AO511" s="79"/>
      <c r="AP511" s="79"/>
      <c r="AQ511" s="79"/>
      <c r="AR511" s="79"/>
      <c r="AS511" s="79"/>
      <c r="AT511" s="79"/>
      <c r="AU511" s="79"/>
      <c r="AV511" s="79"/>
      <c r="AW511" s="79"/>
      <c r="AX511" s="79"/>
      <c r="AY511" s="79"/>
      <c r="AZ511" s="79"/>
      <c r="BA511" s="79"/>
      <c r="BB511" s="79"/>
      <c r="BC511" s="79"/>
      <c r="BD511" s="79"/>
      <c r="BE511" s="79"/>
      <c r="BF511" s="79"/>
      <c r="BG511" s="79"/>
      <c r="BH511" s="79"/>
      <c r="BI511" s="79"/>
      <c r="BJ511" s="79"/>
      <c r="BK511" s="79"/>
      <c r="BL511" s="79"/>
      <c r="BM511" s="79"/>
      <c r="BN511" s="79"/>
      <c r="BO511" s="79"/>
      <c r="BP511" s="79"/>
      <c r="BQ511" s="79"/>
      <c r="BR511" s="79"/>
      <c r="BS511" s="79"/>
      <c r="BT511" s="79"/>
      <c r="BU511" s="79"/>
      <c r="BV511" s="79"/>
      <c r="BW511" s="79"/>
      <c r="BX511" s="79"/>
      <c r="BY511" s="79"/>
      <c r="BZ511" s="79"/>
      <c r="CA511" s="79"/>
      <c r="CB511" s="79"/>
      <c r="CC511" s="79"/>
      <c r="CD511" s="79"/>
      <c r="CE511" s="79"/>
      <c r="CF511" s="79"/>
      <c r="CG511" s="79"/>
      <c r="CH511" s="79"/>
      <c r="CI511" s="79"/>
      <c r="CJ511" s="79"/>
      <c r="CK511" s="79"/>
      <c r="CL511" s="79"/>
      <c r="CM511" s="79"/>
      <c r="CN511" s="79"/>
      <c r="CO511" s="79"/>
      <c r="CP511" s="79"/>
      <c r="CQ511" s="79"/>
      <c r="CR511" s="79"/>
      <c r="CS511" s="79"/>
      <c r="CT511" s="79"/>
      <c r="CU511" s="79"/>
      <c r="CV511" s="79"/>
      <c r="CW511" s="79"/>
      <c r="CX511" s="79"/>
      <c r="CY511" s="79"/>
      <c r="CZ511" s="79"/>
      <c r="DA511" s="79"/>
      <c r="DB511" s="79"/>
      <c r="DE511" s="13"/>
    </row>
    <row r="512" spans="1:109" ht="15" customHeight="1" x14ac:dyDescent="0.25">
      <c r="A512" s="6"/>
      <c r="D512" s="81" t="s">
        <v>146</v>
      </c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  <c r="AI512" s="79"/>
      <c r="AJ512" s="79"/>
      <c r="AK512" s="79"/>
      <c r="AL512" s="79"/>
      <c r="AM512" s="79"/>
      <c r="AN512" s="79"/>
      <c r="AO512" s="79"/>
      <c r="AP512" s="79"/>
      <c r="AQ512" s="79"/>
      <c r="AR512" s="79"/>
      <c r="AS512" s="79"/>
      <c r="AT512" s="79"/>
      <c r="AU512" s="79"/>
      <c r="AV512" s="79"/>
      <c r="AW512" s="79"/>
      <c r="AX512" s="79"/>
      <c r="AY512" s="79"/>
      <c r="AZ512" s="79"/>
      <c r="BA512" s="79"/>
      <c r="BB512" s="79"/>
      <c r="BC512" s="79"/>
      <c r="BD512" s="79"/>
      <c r="BE512" s="79"/>
      <c r="BF512" s="79"/>
      <c r="BG512" s="79"/>
      <c r="BH512" s="79"/>
      <c r="BI512" s="79"/>
      <c r="BJ512" s="79"/>
      <c r="BK512" s="79"/>
      <c r="BL512" s="79"/>
      <c r="BM512" s="79"/>
      <c r="BN512" s="79"/>
      <c r="BO512" s="79"/>
      <c r="BP512" s="79"/>
      <c r="BQ512" s="79"/>
      <c r="BR512" s="79"/>
      <c r="BS512" s="79"/>
      <c r="BT512" s="79"/>
      <c r="BU512" s="79"/>
      <c r="BV512" s="79"/>
      <c r="BW512" s="79"/>
      <c r="BX512" s="79"/>
      <c r="BY512" s="79"/>
      <c r="BZ512" s="79"/>
      <c r="CA512" s="79"/>
      <c r="CB512" s="79"/>
      <c r="CC512" s="79"/>
      <c r="CD512" s="79"/>
      <c r="CE512" s="79"/>
      <c r="CF512" s="79"/>
      <c r="CG512" s="79"/>
      <c r="CH512" s="79"/>
      <c r="CI512" s="79"/>
      <c r="CJ512" s="79"/>
      <c r="CK512" s="79"/>
      <c r="CL512" s="79"/>
      <c r="CM512" s="79"/>
      <c r="CN512" s="79"/>
      <c r="CO512" s="79"/>
      <c r="CP512" s="79"/>
      <c r="CQ512" s="79"/>
      <c r="CR512" s="79"/>
      <c r="CS512" s="79"/>
      <c r="CT512" s="79"/>
      <c r="CU512" s="79"/>
      <c r="CV512" s="79"/>
      <c r="CW512" s="79"/>
      <c r="CX512" s="79"/>
      <c r="CY512" s="79"/>
      <c r="CZ512" s="79"/>
      <c r="DA512" s="79"/>
      <c r="DB512" s="79"/>
      <c r="DE512" s="13"/>
    </row>
    <row r="513" spans="1:109" ht="15" customHeight="1" x14ac:dyDescent="0.25">
      <c r="A513" s="6"/>
      <c r="DE513" s="13"/>
    </row>
    <row r="514" spans="1:109" ht="15" customHeight="1" x14ac:dyDescent="0.25">
      <c r="A514" s="6"/>
      <c r="DE514" s="13"/>
    </row>
    <row r="515" spans="1:109" ht="15" customHeight="1" x14ac:dyDescent="0.25">
      <c r="A515" s="6"/>
      <c r="D515" s="82" t="s">
        <v>1</v>
      </c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  <c r="AI515" s="79"/>
      <c r="AJ515" s="79"/>
      <c r="AK515" s="79"/>
      <c r="AL515" s="79"/>
      <c r="AM515" s="79"/>
      <c r="AN515" s="79"/>
      <c r="AO515" s="79"/>
      <c r="AP515" s="79"/>
      <c r="AQ515" s="79"/>
      <c r="AR515" s="79"/>
      <c r="AS515" s="79"/>
      <c r="AT515" s="79"/>
      <c r="AU515" s="79"/>
      <c r="AV515" s="79"/>
      <c r="AW515" s="79"/>
      <c r="AX515" s="79"/>
      <c r="AY515" s="79"/>
      <c r="AZ515" s="79"/>
      <c r="BA515" s="79"/>
      <c r="BB515" s="79"/>
      <c r="BC515" s="79"/>
      <c r="BD515" s="79"/>
      <c r="BE515" s="79"/>
      <c r="BF515" s="79"/>
      <c r="BG515" s="79"/>
      <c r="BH515" s="79"/>
      <c r="BI515" s="79"/>
      <c r="BJ515" s="79"/>
      <c r="BK515" s="79"/>
      <c r="BL515" s="79"/>
      <c r="BM515" s="79"/>
      <c r="BN515" s="79"/>
      <c r="BO515" s="79"/>
      <c r="BP515" s="79"/>
      <c r="BQ515" s="79"/>
      <c r="BR515" s="79"/>
      <c r="BS515" s="79"/>
      <c r="BT515" s="79"/>
      <c r="BU515" s="79"/>
      <c r="BV515" s="79"/>
      <c r="BW515" s="79"/>
      <c r="BX515" s="79"/>
      <c r="BY515" s="79"/>
      <c r="BZ515" s="79"/>
      <c r="CA515" s="79"/>
      <c r="CB515" s="79"/>
      <c r="CC515" s="79"/>
      <c r="CD515" s="79"/>
      <c r="CE515" s="79"/>
      <c r="CF515" s="79"/>
      <c r="CG515" s="79"/>
      <c r="CH515" s="79"/>
      <c r="CI515" s="79"/>
      <c r="CJ515" s="79"/>
      <c r="CK515" s="79"/>
      <c r="CL515" s="79"/>
      <c r="CM515" s="79"/>
      <c r="CN515" s="79"/>
      <c r="CO515" s="79"/>
      <c r="CP515" s="79"/>
      <c r="CQ515" s="79"/>
      <c r="CR515" s="79"/>
      <c r="CS515" s="79"/>
      <c r="CT515" s="79"/>
      <c r="CU515" s="79"/>
      <c r="CV515" s="79"/>
      <c r="CW515" s="79"/>
      <c r="CX515" s="79"/>
      <c r="CY515" s="79"/>
      <c r="CZ515" s="79"/>
      <c r="DA515" s="79"/>
      <c r="DB515" s="79"/>
      <c r="DE515" s="13"/>
    </row>
    <row r="516" spans="1:109" ht="15" customHeight="1" x14ac:dyDescent="0.25">
      <c r="A516" s="6"/>
      <c r="DE516" s="13"/>
    </row>
    <row r="517" spans="1:109" ht="15" customHeight="1" x14ac:dyDescent="0.25">
      <c r="A517" s="6"/>
      <c r="C517" s="78" t="s">
        <v>2</v>
      </c>
      <c r="D517" s="83"/>
      <c r="E517" s="84"/>
      <c r="F517" s="78" t="s">
        <v>3</v>
      </c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6"/>
      <c r="AD517" s="78" t="s">
        <v>4</v>
      </c>
      <c r="AE517" s="75"/>
      <c r="AF517" s="75"/>
      <c r="AG517" s="75"/>
      <c r="AH517" s="75"/>
      <c r="AI517" s="75"/>
      <c r="AJ517" s="75"/>
      <c r="AK517" s="75"/>
      <c r="AL517" s="75"/>
      <c r="AM517" s="75"/>
      <c r="AN517" s="75"/>
      <c r="AO517" s="75"/>
      <c r="AP517" s="75"/>
      <c r="AQ517" s="75"/>
      <c r="AR517" s="76"/>
      <c r="AS517" s="78" t="s">
        <v>5</v>
      </c>
      <c r="AT517" s="75"/>
      <c r="AU517" s="75"/>
      <c r="AV517" s="75"/>
      <c r="AW517" s="75"/>
      <c r="AX517" s="75"/>
      <c r="AY517" s="75"/>
      <c r="AZ517" s="75"/>
      <c r="BA517" s="75"/>
      <c r="BB517" s="76"/>
      <c r="BC517" s="78" t="s">
        <v>6</v>
      </c>
      <c r="BD517" s="75"/>
      <c r="BE517" s="75"/>
      <c r="BF517" s="75"/>
      <c r="BG517" s="76"/>
      <c r="BH517" s="78" t="s">
        <v>7</v>
      </c>
      <c r="BI517" s="75"/>
      <c r="BJ517" s="75"/>
      <c r="BK517" s="75"/>
      <c r="BL517" s="75"/>
      <c r="BM517" s="75"/>
      <c r="BN517" s="75"/>
      <c r="BO517" s="75"/>
      <c r="BP517" s="75"/>
      <c r="BQ517" s="75"/>
      <c r="BR517" s="75"/>
      <c r="BS517" s="75"/>
      <c r="BT517" s="75"/>
      <c r="BU517" s="75"/>
      <c r="BV517" s="75"/>
      <c r="BW517" s="76"/>
      <c r="BX517" s="78" t="s">
        <v>8</v>
      </c>
      <c r="BY517" s="75"/>
      <c r="BZ517" s="75"/>
      <c r="CA517" s="75"/>
      <c r="CB517" s="75"/>
      <c r="CC517" s="75"/>
      <c r="CD517" s="75"/>
      <c r="CE517" s="75"/>
      <c r="CF517" s="76"/>
      <c r="CG517" s="78" t="s">
        <v>9</v>
      </c>
      <c r="CH517" s="75"/>
      <c r="CI517" s="75"/>
      <c r="CJ517" s="75"/>
      <c r="CK517" s="75"/>
      <c r="CL517" s="75"/>
      <c r="CM517" s="76"/>
      <c r="CN517" s="78" t="s">
        <v>10</v>
      </c>
      <c r="CO517" s="75"/>
      <c r="CP517" s="75"/>
      <c r="CQ517" s="76"/>
      <c r="CR517" s="78" t="s">
        <v>11</v>
      </c>
      <c r="CS517" s="75"/>
      <c r="CT517" s="75"/>
      <c r="CU517" s="75"/>
      <c r="CV517" s="75"/>
      <c r="CW517" s="75"/>
      <c r="CX517" s="75"/>
      <c r="CY517" s="75"/>
      <c r="CZ517" s="75"/>
      <c r="DA517" s="75"/>
      <c r="DB517" s="75"/>
      <c r="DC517" s="75"/>
      <c r="DD517" s="76"/>
      <c r="DE517" s="24" t="s">
        <v>12</v>
      </c>
    </row>
    <row r="518" spans="1:109" ht="15" customHeight="1" x14ac:dyDescent="0.25">
      <c r="A518" s="6"/>
      <c r="C518" s="85"/>
      <c r="D518" s="79"/>
      <c r="E518" s="86"/>
      <c r="F518" s="74" t="s">
        <v>13</v>
      </c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6"/>
      <c r="R518" s="74" t="s">
        <v>14</v>
      </c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6"/>
      <c r="AD518" s="74" t="s">
        <v>14</v>
      </c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5"/>
      <c r="AQ518" s="75"/>
      <c r="AR518" s="76"/>
      <c r="AS518" s="74" t="s">
        <v>14</v>
      </c>
      <c r="AT518" s="75"/>
      <c r="AU518" s="75"/>
      <c r="AV518" s="75"/>
      <c r="AW518" s="75"/>
      <c r="AX518" s="75"/>
      <c r="AY518" s="75"/>
      <c r="AZ518" s="75"/>
      <c r="BA518" s="75"/>
      <c r="BB518" s="76"/>
      <c r="BC518" s="74" t="s">
        <v>14</v>
      </c>
      <c r="BD518" s="75"/>
      <c r="BE518" s="75"/>
      <c r="BF518" s="75"/>
      <c r="BG518" s="76"/>
      <c r="BH518" s="74" t="s">
        <v>14</v>
      </c>
      <c r="BI518" s="75"/>
      <c r="BJ518" s="75"/>
      <c r="BK518" s="75"/>
      <c r="BL518" s="75"/>
      <c r="BM518" s="75"/>
      <c r="BN518" s="75"/>
      <c r="BO518" s="75"/>
      <c r="BP518" s="75"/>
      <c r="BQ518" s="75"/>
      <c r="BR518" s="75"/>
      <c r="BS518" s="75"/>
      <c r="BT518" s="75"/>
      <c r="BU518" s="75"/>
      <c r="BV518" s="75"/>
      <c r="BW518" s="76"/>
      <c r="BX518" s="74" t="s">
        <v>14</v>
      </c>
      <c r="BY518" s="75"/>
      <c r="BZ518" s="75"/>
      <c r="CA518" s="75"/>
      <c r="CB518" s="75"/>
      <c r="CC518" s="75"/>
      <c r="CD518" s="75"/>
      <c r="CE518" s="75"/>
      <c r="CF518" s="76"/>
      <c r="CG518" s="74" t="s">
        <v>14</v>
      </c>
      <c r="CH518" s="75"/>
      <c r="CI518" s="75"/>
      <c r="CJ518" s="75"/>
      <c r="CK518" s="75"/>
      <c r="CL518" s="75"/>
      <c r="CM518" s="76"/>
      <c r="CN518" s="74" t="s">
        <v>14</v>
      </c>
      <c r="CO518" s="75"/>
      <c r="CP518" s="75"/>
      <c r="CQ518" s="76"/>
      <c r="CR518" s="74" t="s">
        <v>15</v>
      </c>
      <c r="CS518" s="75"/>
      <c r="CT518" s="75"/>
      <c r="CU518" s="75"/>
      <c r="CV518" s="76"/>
      <c r="CW518" s="74" t="s">
        <v>16</v>
      </c>
      <c r="CX518" s="75"/>
      <c r="CY518" s="76"/>
      <c r="CZ518" s="74" t="s">
        <v>17</v>
      </c>
      <c r="DA518" s="75"/>
      <c r="DB518" s="75"/>
      <c r="DC518" s="75"/>
      <c r="DD518" s="76"/>
      <c r="DE518" s="25" t="s">
        <v>14</v>
      </c>
    </row>
    <row r="519" spans="1:109" ht="15" customHeight="1" x14ac:dyDescent="0.25">
      <c r="A519" s="6"/>
      <c r="C519" s="87"/>
      <c r="D519" s="88"/>
      <c r="E519" s="89"/>
      <c r="F519" s="77" t="s">
        <v>18</v>
      </c>
      <c r="G519" s="76"/>
      <c r="H519" s="77" t="s">
        <v>19</v>
      </c>
      <c r="I519" s="75"/>
      <c r="J519" s="75"/>
      <c r="K519" s="75"/>
      <c r="L519" s="76"/>
      <c r="M519" s="77" t="s">
        <v>20</v>
      </c>
      <c r="N519" s="75"/>
      <c r="O519" s="75"/>
      <c r="P519" s="75"/>
      <c r="Q519" s="76"/>
      <c r="R519" s="77" t="s">
        <v>21</v>
      </c>
      <c r="S519" s="75"/>
      <c r="T519" s="75"/>
      <c r="U519" s="75"/>
      <c r="V519" s="76"/>
      <c r="W519" s="77" t="s">
        <v>22</v>
      </c>
      <c r="X519" s="75"/>
      <c r="Y519" s="75"/>
      <c r="Z519" s="75"/>
      <c r="AA519" s="75"/>
      <c r="AB519" s="75"/>
      <c r="AC519" s="76"/>
      <c r="AD519" s="77" t="s">
        <v>23</v>
      </c>
      <c r="AE519" s="75"/>
      <c r="AF519" s="75"/>
      <c r="AG519" s="75"/>
      <c r="AH519" s="75"/>
      <c r="AI519" s="76"/>
      <c r="AJ519" s="77" t="s">
        <v>24</v>
      </c>
      <c r="AK519" s="75"/>
      <c r="AL519" s="75"/>
      <c r="AM519" s="75"/>
      <c r="AN519" s="75"/>
      <c r="AO519" s="75"/>
      <c r="AP519" s="75"/>
      <c r="AQ519" s="75"/>
      <c r="AR519" s="76"/>
      <c r="AS519" s="77" t="s">
        <v>25</v>
      </c>
      <c r="AT519" s="75"/>
      <c r="AU519" s="75"/>
      <c r="AV519" s="75"/>
      <c r="AW519" s="75"/>
      <c r="AX519" s="76"/>
      <c r="AY519" s="77" t="s">
        <v>26</v>
      </c>
      <c r="AZ519" s="75"/>
      <c r="BA519" s="75"/>
      <c r="BB519" s="76"/>
      <c r="BC519" s="77" t="s">
        <v>27</v>
      </c>
      <c r="BD519" s="75"/>
      <c r="BE519" s="75"/>
      <c r="BF519" s="75"/>
      <c r="BG519" s="76"/>
      <c r="BH519" s="77" t="s">
        <v>28</v>
      </c>
      <c r="BI519" s="75"/>
      <c r="BJ519" s="75"/>
      <c r="BK519" s="75"/>
      <c r="BL519" s="76"/>
      <c r="BM519" s="77" t="s">
        <v>29</v>
      </c>
      <c r="BN519" s="75"/>
      <c r="BO519" s="75"/>
      <c r="BP519" s="76"/>
      <c r="BQ519" s="77" t="s">
        <v>30</v>
      </c>
      <c r="BR519" s="75"/>
      <c r="BS519" s="75"/>
      <c r="BT519" s="75"/>
      <c r="BU519" s="75"/>
      <c r="BV519" s="75"/>
      <c r="BW519" s="76"/>
      <c r="BX519" s="77" t="s">
        <v>31</v>
      </c>
      <c r="BY519" s="75"/>
      <c r="BZ519" s="75"/>
      <c r="CA519" s="76"/>
      <c r="CB519" s="77" t="s">
        <v>24</v>
      </c>
      <c r="CC519" s="75"/>
      <c r="CD519" s="75"/>
      <c r="CE519" s="75"/>
      <c r="CF519" s="76"/>
      <c r="CG519" s="77" t="s">
        <v>31</v>
      </c>
      <c r="CH519" s="75"/>
      <c r="CI519" s="75"/>
      <c r="CJ519" s="76"/>
      <c r="CK519" s="77" t="s">
        <v>24</v>
      </c>
      <c r="CL519" s="75"/>
      <c r="CM519" s="76"/>
      <c r="CN519" s="77" t="s">
        <v>14</v>
      </c>
      <c r="CO519" s="75"/>
      <c r="CP519" s="75"/>
      <c r="CQ519" s="76"/>
      <c r="CR519" s="77" t="s">
        <v>32</v>
      </c>
      <c r="CS519" s="75"/>
      <c r="CT519" s="75"/>
      <c r="CU519" s="75"/>
      <c r="CV519" s="76"/>
      <c r="CW519" s="77" t="s">
        <v>32</v>
      </c>
      <c r="CX519" s="75"/>
      <c r="CY519" s="76"/>
      <c r="CZ519" s="77" t="s">
        <v>32</v>
      </c>
      <c r="DA519" s="75"/>
      <c r="DB519" s="75"/>
      <c r="DC519" s="75"/>
      <c r="DD519" s="76"/>
      <c r="DE519" s="26" t="s">
        <v>32</v>
      </c>
    </row>
    <row r="520" spans="1:109" ht="15" customHeight="1" x14ac:dyDescent="0.25">
      <c r="A520" s="6"/>
      <c r="C520" s="91" t="s">
        <v>33</v>
      </c>
      <c r="D520" s="75"/>
      <c r="E520" s="76"/>
      <c r="F520" s="90">
        <f>SUM(HOSPITAL:MICROREDES!F520)</f>
        <v>0</v>
      </c>
      <c r="G520" s="76"/>
      <c r="H520" s="90">
        <f>SUM(HOSPITAL:MICROREDES!H520)</f>
        <v>0</v>
      </c>
      <c r="I520" s="75"/>
      <c r="J520" s="75">
        <f>SUM(HOSPITAL:MICROREDES!J520)</f>
        <v>0</v>
      </c>
      <c r="K520" s="75"/>
      <c r="L520" s="76">
        <f>SUM(HOSPITAL:MICROREDES!L520)</f>
        <v>0</v>
      </c>
      <c r="M520" s="90">
        <f>SUM(HOSPITAL:MICROREDES!M520)</f>
        <v>0</v>
      </c>
      <c r="N520" s="75">
        <f>SUM(HOSPITAL:MICROREDES!N520)</f>
        <v>0</v>
      </c>
      <c r="O520" s="75"/>
      <c r="P520" s="75">
        <f>SUM(HOSPITAL:MICROREDES!P520)</f>
        <v>0</v>
      </c>
      <c r="Q520" s="76"/>
      <c r="R520" s="90">
        <f>SUM(HOSPITAL:MICROREDES!R520)</f>
        <v>0</v>
      </c>
      <c r="S520" s="75"/>
      <c r="T520" s="75">
        <f>SUM(HOSPITAL:MICROREDES!T520)</f>
        <v>0</v>
      </c>
      <c r="U520" s="75"/>
      <c r="V520" s="76">
        <f>SUM(HOSPITAL:MICROREDES!V520)</f>
        <v>0</v>
      </c>
      <c r="W520" s="90">
        <f>SUM(HOSPITAL:MICROREDES!W520)</f>
        <v>0</v>
      </c>
      <c r="X520" s="75">
        <f>SUM(HOSPITAL:MICROREDES!X520)</f>
        <v>0</v>
      </c>
      <c r="Y520" s="75"/>
      <c r="Z520" s="75">
        <f>SUM(HOSPITAL:MICROREDES!Z520)</f>
        <v>0</v>
      </c>
      <c r="AA520" s="75"/>
      <c r="AB520" s="75">
        <f>SUM(HOSPITAL:MICROREDES!AB520)</f>
        <v>0</v>
      </c>
      <c r="AC520" s="76"/>
      <c r="AD520" s="90">
        <f>SUM(HOSPITAL:MICROREDES!AD520)</f>
        <v>0</v>
      </c>
      <c r="AE520" s="75"/>
      <c r="AF520" s="75">
        <f>SUM(HOSPITAL:MICROREDES!AF520)</f>
        <v>0</v>
      </c>
      <c r="AG520" s="75"/>
      <c r="AH520" s="75">
        <f>SUM(HOSPITAL:MICROREDES!AH520)</f>
        <v>0</v>
      </c>
      <c r="AI520" s="76"/>
      <c r="AJ520" s="90">
        <f>SUM(HOSPITAL:MICROREDES!AJ520)</f>
        <v>0</v>
      </c>
      <c r="AK520" s="75"/>
      <c r="AL520" s="75">
        <f>SUM(HOSPITAL:MICROREDES!AL520)</f>
        <v>0</v>
      </c>
      <c r="AM520" s="75"/>
      <c r="AN520" s="75">
        <f>SUM(HOSPITAL:MICROREDES!AN520)</f>
        <v>0</v>
      </c>
      <c r="AO520" s="75"/>
      <c r="AP520" s="75">
        <f>SUM(HOSPITAL:MICROREDES!AP520)</f>
        <v>0</v>
      </c>
      <c r="AQ520" s="75"/>
      <c r="AR520" s="76">
        <f>SUM(HOSPITAL:MICROREDES!AR520)</f>
        <v>0</v>
      </c>
      <c r="AS520" s="90">
        <f>SUM(HOSPITAL:MICROREDES!AS520)</f>
        <v>0</v>
      </c>
      <c r="AT520" s="75">
        <f>SUM(HOSPITAL:MICROREDES!AT520)</f>
        <v>0</v>
      </c>
      <c r="AU520" s="75"/>
      <c r="AV520" s="75">
        <f>SUM(HOSPITAL:MICROREDES!AV520)</f>
        <v>0</v>
      </c>
      <c r="AW520" s="75"/>
      <c r="AX520" s="76">
        <f>SUM(HOSPITAL:MICROREDES!AX520)</f>
        <v>0</v>
      </c>
      <c r="AY520" s="90">
        <f>SUM(HOSPITAL:MICROREDES!AY520)</f>
        <v>0</v>
      </c>
      <c r="AZ520" s="75">
        <f>SUM(HOSPITAL:MICROREDES!AZ520)</f>
        <v>0</v>
      </c>
      <c r="BA520" s="75"/>
      <c r="BB520" s="76">
        <f>SUM(HOSPITAL:MICROREDES!BB520)</f>
        <v>0</v>
      </c>
      <c r="BC520" s="90">
        <f>SUM(HOSPITAL:MICROREDES!BC520)</f>
        <v>0</v>
      </c>
      <c r="BD520" s="75">
        <f>SUM(HOSPITAL:MICROREDES!BD520)</f>
        <v>0</v>
      </c>
      <c r="BE520" s="75"/>
      <c r="BF520" s="75">
        <f>SUM(HOSPITAL:MICROREDES!BF520)</f>
        <v>0</v>
      </c>
      <c r="BG520" s="76"/>
      <c r="BH520" s="90">
        <f>SUM(HOSPITAL:MICROREDES!BH520)</f>
        <v>0</v>
      </c>
      <c r="BI520" s="75"/>
      <c r="BJ520" s="75">
        <f>SUM(HOSPITAL:MICROREDES!BJ520)</f>
        <v>0</v>
      </c>
      <c r="BK520" s="75"/>
      <c r="BL520" s="76">
        <f>SUM(HOSPITAL:MICROREDES!BL520)</f>
        <v>0</v>
      </c>
      <c r="BM520" s="90">
        <f>SUM(HOSPITAL:MICROREDES!BM520)</f>
        <v>0</v>
      </c>
      <c r="BN520" s="75">
        <f>SUM(HOSPITAL:MICROREDES!BN520)</f>
        <v>0</v>
      </c>
      <c r="BO520" s="75"/>
      <c r="BP520" s="76">
        <f>SUM(HOSPITAL:MICROREDES!BP520)</f>
        <v>0</v>
      </c>
      <c r="BQ520" s="90">
        <f>SUM(HOSPITAL:MICROREDES!BQ520)</f>
        <v>0</v>
      </c>
      <c r="BR520" s="75">
        <f>SUM(HOSPITAL:MICROREDES!BR520)</f>
        <v>0</v>
      </c>
      <c r="BS520" s="75"/>
      <c r="BT520" s="75">
        <f>SUM(HOSPITAL:MICROREDES!BT520)</f>
        <v>0</v>
      </c>
      <c r="BU520" s="75"/>
      <c r="BV520" s="75">
        <f>SUM(HOSPITAL:MICROREDES!BV520)</f>
        <v>0</v>
      </c>
      <c r="BW520" s="76"/>
      <c r="BX520" s="90">
        <f>SUM(HOSPITAL:MICROREDES!BX520)</f>
        <v>0</v>
      </c>
      <c r="BY520" s="75"/>
      <c r="BZ520" s="75">
        <f>SUM(HOSPITAL:MICROREDES!BZ520)</f>
        <v>0</v>
      </c>
      <c r="CA520" s="76"/>
      <c r="CB520" s="90">
        <f>SUM(HOSPITAL:MICROREDES!CB520)</f>
        <v>0</v>
      </c>
      <c r="CC520" s="75"/>
      <c r="CD520" s="75">
        <f>SUM(HOSPITAL:MICROREDES!CD520)</f>
        <v>0</v>
      </c>
      <c r="CE520" s="75"/>
      <c r="CF520" s="76">
        <f>SUM(HOSPITAL:MICROREDES!CF520)</f>
        <v>0</v>
      </c>
      <c r="CG520" s="90">
        <f>SUM(HOSPITAL:MICROREDES!CG520)</f>
        <v>0</v>
      </c>
      <c r="CH520" s="75">
        <f>SUM(HOSPITAL:MICROREDES!CH520)</f>
        <v>0</v>
      </c>
      <c r="CI520" s="75"/>
      <c r="CJ520" s="76">
        <f>SUM(HOSPITAL:MICROREDES!CJ520)</f>
        <v>0</v>
      </c>
      <c r="CK520" s="90">
        <f>SUM(HOSPITAL:MICROREDES!CK520)</f>
        <v>0</v>
      </c>
      <c r="CL520" s="75">
        <f>SUM(HOSPITAL:MICROREDES!CL520)</f>
        <v>0</v>
      </c>
      <c r="CM520" s="76"/>
      <c r="CN520" s="90">
        <f>SUM(HOSPITAL:MICROREDES!CN520)</f>
        <v>0</v>
      </c>
      <c r="CO520" s="75"/>
      <c r="CP520" s="75">
        <f>SUM(HOSPITAL:MICROREDES!CP520)</f>
        <v>0</v>
      </c>
      <c r="CQ520" s="76"/>
      <c r="CR520" s="90">
        <f>SUM(HOSPITAL:MICROREDES!CR520)</f>
        <v>0</v>
      </c>
      <c r="CS520" s="75"/>
      <c r="CT520" s="75">
        <f>SUM(HOSPITAL:MICROREDES!CT520)</f>
        <v>0</v>
      </c>
      <c r="CU520" s="75"/>
      <c r="CV520" s="76">
        <f>SUM(HOSPITAL:MICROREDES!CV520)</f>
        <v>0</v>
      </c>
      <c r="CW520" s="90">
        <f>SUM(HOSPITAL:MICROREDES!CW520)</f>
        <v>0</v>
      </c>
      <c r="CX520" s="75">
        <f>SUM(HOSPITAL:MICROREDES!CX520)</f>
        <v>0</v>
      </c>
      <c r="CY520" s="76"/>
      <c r="CZ520" s="90">
        <f>SUM(HOSPITAL:MICROREDES!CZ520)</f>
        <v>0</v>
      </c>
      <c r="DA520" s="75"/>
      <c r="DB520" s="75">
        <f>SUM(HOSPITAL:MICROREDES!DB520)</f>
        <v>0</v>
      </c>
      <c r="DC520" s="75"/>
      <c r="DD520" s="76">
        <f>SUM(HOSPITAL:MICROREDES!DD520)</f>
        <v>0</v>
      </c>
      <c r="DE520" s="27">
        <f>SUM(HOSPITAL:MICROREDES!DE520)</f>
        <v>0</v>
      </c>
    </row>
    <row r="521" spans="1:109" ht="15" customHeight="1" x14ac:dyDescent="0.25">
      <c r="A521" s="6"/>
      <c r="C521" s="91" t="s">
        <v>34</v>
      </c>
      <c r="D521" s="75"/>
      <c r="E521" s="76"/>
      <c r="F521" s="90">
        <f>SUM(HOSPITAL:MICROREDES!F521)</f>
        <v>5</v>
      </c>
      <c r="G521" s="76"/>
      <c r="H521" s="90">
        <f>SUM(HOSPITAL:MICROREDES!H521)</f>
        <v>3</v>
      </c>
      <c r="I521" s="75"/>
      <c r="J521" s="75">
        <f>SUM(HOSPITAL:MICROREDES!J521)</f>
        <v>0</v>
      </c>
      <c r="K521" s="75"/>
      <c r="L521" s="76">
        <f>SUM(HOSPITAL:MICROREDES!L521)</f>
        <v>0</v>
      </c>
      <c r="M521" s="90">
        <f>SUM(HOSPITAL:MICROREDES!M521)</f>
        <v>0</v>
      </c>
      <c r="N521" s="75">
        <f>SUM(HOSPITAL:MICROREDES!N521)</f>
        <v>0</v>
      </c>
      <c r="O521" s="75"/>
      <c r="P521" s="75">
        <f>SUM(HOSPITAL:MICROREDES!P521)</f>
        <v>0</v>
      </c>
      <c r="Q521" s="76"/>
      <c r="R521" s="90">
        <f>SUM(HOSPITAL:MICROREDES!R521)</f>
        <v>39</v>
      </c>
      <c r="S521" s="75"/>
      <c r="T521" s="75">
        <f>SUM(HOSPITAL:MICROREDES!T521)</f>
        <v>0</v>
      </c>
      <c r="U521" s="75"/>
      <c r="V521" s="76">
        <f>SUM(HOSPITAL:MICROREDES!V521)</f>
        <v>0</v>
      </c>
      <c r="W521" s="90">
        <f>SUM(HOSPITAL:MICROREDES!W521)</f>
        <v>2</v>
      </c>
      <c r="X521" s="75">
        <f>SUM(HOSPITAL:MICROREDES!X521)</f>
        <v>0</v>
      </c>
      <c r="Y521" s="75"/>
      <c r="Z521" s="75">
        <f>SUM(HOSPITAL:MICROREDES!Z521)</f>
        <v>0</v>
      </c>
      <c r="AA521" s="75"/>
      <c r="AB521" s="75">
        <f>SUM(HOSPITAL:MICROREDES!AB521)</f>
        <v>0</v>
      </c>
      <c r="AC521" s="76"/>
      <c r="AD521" s="90">
        <f>SUM(HOSPITAL:MICROREDES!AD521)</f>
        <v>3</v>
      </c>
      <c r="AE521" s="75"/>
      <c r="AF521" s="75">
        <f>SUM(HOSPITAL:MICROREDES!AF521)</f>
        <v>0</v>
      </c>
      <c r="AG521" s="75"/>
      <c r="AH521" s="75">
        <f>SUM(HOSPITAL:MICROREDES!AH521)</f>
        <v>0</v>
      </c>
      <c r="AI521" s="76"/>
      <c r="AJ521" s="90">
        <f>SUM(HOSPITAL:MICROREDES!AJ521)</f>
        <v>0</v>
      </c>
      <c r="AK521" s="75"/>
      <c r="AL521" s="75">
        <f>SUM(HOSPITAL:MICROREDES!AL521)</f>
        <v>0</v>
      </c>
      <c r="AM521" s="75"/>
      <c r="AN521" s="75">
        <f>SUM(HOSPITAL:MICROREDES!AN521)</f>
        <v>0</v>
      </c>
      <c r="AO521" s="75"/>
      <c r="AP521" s="75">
        <f>SUM(HOSPITAL:MICROREDES!AP521)</f>
        <v>0</v>
      </c>
      <c r="AQ521" s="75"/>
      <c r="AR521" s="76">
        <f>SUM(HOSPITAL:MICROREDES!AR521)</f>
        <v>0</v>
      </c>
      <c r="AS521" s="90">
        <f>SUM(HOSPITAL:MICROREDES!AS521)</f>
        <v>8</v>
      </c>
      <c r="AT521" s="75">
        <f>SUM(HOSPITAL:MICROREDES!AT521)</f>
        <v>0</v>
      </c>
      <c r="AU521" s="75"/>
      <c r="AV521" s="75">
        <f>SUM(HOSPITAL:MICROREDES!AV521)</f>
        <v>0</v>
      </c>
      <c r="AW521" s="75"/>
      <c r="AX521" s="76">
        <f>SUM(HOSPITAL:MICROREDES!AX521)</f>
        <v>0</v>
      </c>
      <c r="AY521" s="90">
        <f>SUM(HOSPITAL:MICROREDES!AY521)</f>
        <v>1</v>
      </c>
      <c r="AZ521" s="75">
        <f>SUM(HOSPITAL:MICROREDES!AZ521)</f>
        <v>0</v>
      </c>
      <c r="BA521" s="75"/>
      <c r="BB521" s="76">
        <f>SUM(HOSPITAL:MICROREDES!BB521)</f>
        <v>0</v>
      </c>
      <c r="BC521" s="90">
        <f>SUM(HOSPITAL:MICROREDES!BC521)</f>
        <v>4</v>
      </c>
      <c r="BD521" s="75">
        <f>SUM(HOSPITAL:MICROREDES!BD521)</f>
        <v>0</v>
      </c>
      <c r="BE521" s="75"/>
      <c r="BF521" s="75">
        <f>SUM(HOSPITAL:MICROREDES!BF521)</f>
        <v>0</v>
      </c>
      <c r="BG521" s="76"/>
      <c r="BH521" s="90">
        <f>SUM(HOSPITAL:MICROREDES!BH521)</f>
        <v>2</v>
      </c>
      <c r="BI521" s="75"/>
      <c r="BJ521" s="75">
        <f>SUM(HOSPITAL:MICROREDES!BJ521)</f>
        <v>0</v>
      </c>
      <c r="BK521" s="75"/>
      <c r="BL521" s="76">
        <f>SUM(HOSPITAL:MICROREDES!BL521)</f>
        <v>0</v>
      </c>
      <c r="BM521" s="90">
        <f>SUM(HOSPITAL:MICROREDES!BM521)</f>
        <v>0</v>
      </c>
      <c r="BN521" s="75">
        <f>SUM(HOSPITAL:MICROREDES!BN521)</f>
        <v>0</v>
      </c>
      <c r="BO521" s="75"/>
      <c r="BP521" s="76">
        <f>SUM(HOSPITAL:MICROREDES!BP521)</f>
        <v>0</v>
      </c>
      <c r="BQ521" s="90">
        <f>SUM(HOSPITAL:MICROREDES!BQ521)</f>
        <v>0</v>
      </c>
      <c r="BR521" s="75">
        <f>SUM(HOSPITAL:MICROREDES!BR521)</f>
        <v>0</v>
      </c>
      <c r="BS521" s="75"/>
      <c r="BT521" s="75">
        <f>SUM(HOSPITAL:MICROREDES!BT521)</f>
        <v>0</v>
      </c>
      <c r="BU521" s="75"/>
      <c r="BV521" s="75">
        <f>SUM(HOSPITAL:MICROREDES!BV521)</f>
        <v>0</v>
      </c>
      <c r="BW521" s="76"/>
      <c r="BX521" s="90">
        <f>SUM(HOSPITAL:MICROREDES!BX521)</f>
        <v>27</v>
      </c>
      <c r="BY521" s="75"/>
      <c r="BZ521" s="75">
        <f>SUM(HOSPITAL:MICROREDES!BZ521)</f>
        <v>0</v>
      </c>
      <c r="CA521" s="76"/>
      <c r="CB521" s="90">
        <f>SUM(HOSPITAL:MICROREDES!CB521)</f>
        <v>5</v>
      </c>
      <c r="CC521" s="75"/>
      <c r="CD521" s="75">
        <f>SUM(HOSPITAL:MICROREDES!CD521)</f>
        <v>0</v>
      </c>
      <c r="CE521" s="75"/>
      <c r="CF521" s="76">
        <f>SUM(HOSPITAL:MICROREDES!CF521)</f>
        <v>0</v>
      </c>
      <c r="CG521" s="90">
        <f>SUM(HOSPITAL:MICROREDES!CG521)</f>
        <v>18</v>
      </c>
      <c r="CH521" s="75">
        <f>SUM(HOSPITAL:MICROREDES!CH521)</f>
        <v>0</v>
      </c>
      <c r="CI521" s="75"/>
      <c r="CJ521" s="76">
        <f>SUM(HOSPITAL:MICROREDES!CJ521)</f>
        <v>0</v>
      </c>
      <c r="CK521" s="90">
        <f>SUM(HOSPITAL:MICROREDES!CK521)</f>
        <v>1</v>
      </c>
      <c r="CL521" s="75">
        <f>SUM(HOSPITAL:MICROREDES!CL521)</f>
        <v>0</v>
      </c>
      <c r="CM521" s="76"/>
      <c r="CN521" s="90">
        <f>SUM(HOSPITAL:MICROREDES!CN521)</f>
        <v>2</v>
      </c>
      <c r="CO521" s="75"/>
      <c r="CP521" s="75">
        <f>SUM(HOSPITAL:MICROREDES!CP521)</f>
        <v>0</v>
      </c>
      <c r="CQ521" s="76"/>
      <c r="CR521" s="90">
        <f>SUM(HOSPITAL:MICROREDES!CR521)</f>
        <v>1</v>
      </c>
      <c r="CS521" s="75"/>
      <c r="CT521" s="75">
        <f>SUM(HOSPITAL:MICROREDES!CT521)</f>
        <v>0</v>
      </c>
      <c r="CU521" s="75"/>
      <c r="CV521" s="76">
        <f>SUM(HOSPITAL:MICROREDES!CV521)</f>
        <v>0</v>
      </c>
      <c r="CW521" s="90">
        <f>SUM(HOSPITAL:MICROREDES!CW521)</f>
        <v>0</v>
      </c>
      <c r="CX521" s="75">
        <f>SUM(HOSPITAL:MICROREDES!CX521)</f>
        <v>0</v>
      </c>
      <c r="CY521" s="76"/>
      <c r="CZ521" s="90">
        <f>SUM(HOSPITAL:MICROREDES!CZ521)</f>
        <v>0</v>
      </c>
      <c r="DA521" s="75"/>
      <c r="DB521" s="75">
        <f>SUM(HOSPITAL:MICROREDES!DB521)</f>
        <v>0</v>
      </c>
      <c r="DC521" s="75"/>
      <c r="DD521" s="76">
        <f>SUM(HOSPITAL:MICROREDES!DD521)</f>
        <v>0</v>
      </c>
      <c r="DE521" s="27">
        <f>SUM(HOSPITAL:MICROREDES!DE521)</f>
        <v>0</v>
      </c>
    </row>
    <row r="522" spans="1:109" ht="15" customHeight="1" x14ac:dyDescent="0.25">
      <c r="A522" s="6"/>
      <c r="C522" s="91" t="s">
        <v>35</v>
      </c>
      <c r="D522" s="75"/>
      <c r="E522" s="76"/>
      <c r="F522" s="90">
        <f>SUM(HOSPITAL:MICROREDES!F522)</f>
        <v>53</v>
      </c>
      <c r="G522" s="76"/>
      <c r="H522" s="90">
        <f>SUM(HOSPITAL:MICROREDES!H522)</f>
        <v>17</v>
      </c>
      <c r="I522" s="75"/>
      <c r="J522" s="75">
        <f>SUM(HOSPITAL:MICROREDES!J522)</f>
        <v>0</v>
      </c>
      <c r="K522" s="75"/>
      <c r="L522" s="76">
        <f>SUM(HOSPITAL:MICROREDES!L522)</f>
        <v>0</v>
      </c>
      <c r="M522" s="90">
        <f>SUM(HOSPITAL:MICROREDES!M522)</f>
        <v>2</v>
      </c>
      <c r="N522" s="75">
        <f>SUM(HOSPITAL:MICROREDES!N522)</f>
        <v>0</v>
      </c>
      <c r="O522" s="75"/>
      <c r="P522" s="75">
        <f>SUM(HOSPITAL:MICROREDES!P522)</f>
        <v>0</v>
      </c>
      <c r="Q522" s="76"/>
      <c r="R522" s="90">
        <f>SUM(HOSPITAL:MICROREDES!R522)</f>
        <v>653</v>
      </c>
      <c r="S522" s="75"/>
      <c r="T522" s="75">
        <f>SUM(HOSPITAL:MICROREDES!T522)</f>
        <v>0</v>
      </c>
      <c r="U522" s="75"/>
      <c r="V522" s="76">
        <f>SUM(HOSPITAL:MICROREDES!V522)</f>
        <v>0</v>
      </c>
      <c r="W522" s="90">
        <f>SUM(HOSPITAL:MICROREDES!W522)</f>
        <v>61</v>
      </c>
      <c r="X522" s="75">
        <f>SUM(HOSPITAL:MICROREDES!X522)</f>
        <v>0</v>
      </c>
      <c r="Y522" s="75"/>
      <c r="Z522" s="75">
        <f>SUM(HOSPITAL:MICROREDES!Z522)</f>
        <v>0</v>
      </c>
      <c r="AA522" s="75"/>
      <c r="AB522" s="75">
        <f>SUM(HOSPITAL:MICROREDES!AB522)</f>
        <v>0</v>
      </c>
      <c r="AC522" s="76"/>
      <c r="AD522" s="90">
        <f>SUM(HOSPITAL:MICROREDES!AD522)</f>
        <v>16</v>
      </c>
      <c r="AE522" s="75"/>
      <c r="AF522" s="75">
        <f>SUM(HOSPITAL:MICROREDES!AF522)</f>
        <v>0</v>
      </c>
      <c r="AG522" s="75"/>
      <c r="AH522" s="75">
        <f>SUM(HOSPITAL:MICROREDES!AH522)</f>
        <v>0</v>
      </c>
      <c r="AI522" s="76"/>
      <c r="AJ522" s="90">
        <f>SUM(HOSPITAL:MICROREDES!AJ522)</f>
        <v>0</v>
      </c>
      <c r="AK522" s="75"/>
      <c r="AL522" s="75">
        <f>SUM(HOSPITAL:MICROREDES!AL522)</f>
        <v>0</v>
      </c>
      <c r="AM522" s="75"/>
      <c r="AN522" s="75">
        <f>SUM(HOSPITAL:MICROREDES!AN522)</f>
        <v>0</v>
      </c>
      <c r="AO522" s="75"/>
      <c r="AP522" s="75">
        <f>SUM(HOSPITAL:MICROREDES!AP522)</f>
        <v>0</v>
      </c>
      <c r="AQ522" s="75"/>
      <c r="AR522" s="76">
        <f>SUM(HOSPITAL:MICROREDES!AR522)</f>
        <v>0</v>
      </c>
      <c r="AS522" s="90">
        <f>SUM(HOSPITAL:MICROREDES!AS522)</f>
        <v>67</v>
      </c>
      <c r="AT522" s="75">
        <f>SUM(HOSPITAL:MICROREDES!AT522)</f>
        <v>0</v>
      </c>
      <c r="AU522" s="75"/>
      <c r="AV522" s="75">
        <f>SUM(HOSPITAL:MICROREDES!AV522)</f>
        <v>0</v>
      </c>
      <c r="AW522" s="75"/>
      <c r="AX522" s="76">
        <f>SUM(HOSPITAL:MICROREDES!AX522)</f>
        <v>0</v>
      </c>
      <c r="AY522" s="90">
        <f>SUM(HOSPITAL:MICROREDES!AY522)</f>
        <v>41</v>
      </c>
      <c r="AZ522" s="75">
        <f>SUM(HOSPITAL:MICROREDES!AZ522)</f>
        <v>0</v>
      </c>
      <c r="BA522" s="75"/>
      <c r="BB522" s="76">
        <f>SUM(HOSPITAL:MICROREDES!BB522)</f>
        <v>0</v>
      </c>
      <c r="BC522" s="90">
        <f>SUM(HOSPITAL:MICROREDES!BC522)</f>
        <v>32</v>
      </c>
      <c r="BD522" s="75">
        <f>SUM(HOSPITAL:MICROREDES!BD522)</f>
        <v>0</v>
      </c>
      <c r="BE522" s="75"/>
      <c r="BF522" s="75">
        <f>SUM(HOSPITAL:MICROREDES!BF522)</f>
        <v>0</v>
      </c>
      <c r="BG522" s="76"/>
      <c r="BH522" s="90">
        <f>SUM(HOSPITAL:MICROREDES!BH522)</f>
        <v>7</v>
      </c>
      <c r="BI522" s="75"/>
      <c r="BJ522" s="75">
        <f>SUM(HOSPITAL:MICROREDES!BJ522)</f>
        <v>0</v>
      </c>
      <c r="BK522" s="75"/>
      <c r="BL522" s="76">
        <f>SUM(HOSPITAL:MICROREDES!BL522)</f>
        <v>0</v>
      </c>
      <c r="BM522" s="90">
        <f>SUM(HOSPITAL:MICROREDES!BM522)</f>
        <v>7</v>
      </c>
      <c r="BN522" s="75">
        <f>SUM(HOSPITAL:MICROREDES!BN522)</f>
        <v>0</v>
      </c>
      <c r="BO522" s="75"/>
      <c r="BP522" s="76">
        <f>SUM(HOSPITAL:MICROREDES!BP522)</f>
        <v>0</v>
      </c>
      <c r="BQ522" s="90">
        <f>SUM(HOSPITAL:MICROREDES!BQ522)</f>
        <v>0</v>
      </c>
      <c r="BR522" s="75">
        <f>SUM(HOSPITAL:MICROREDES!BR522)</f>
        <v>0</v>
      </c>
      <c r="BS522" s="75"/>
      <c r="BT522" s="75">
        <f>SUM(HOSPITAL:MICROREDES!BT522)</f>
        <v>0</v>
      </c>
      <c r="BU522" s="75"/>
      <c r="BV522" s="75">
        <f>SUM(HOSPITAL:MICROREDES!BV522)</f>
        <v>0</v>
      </c>
      <c r="BW522" s="76"/>
      <c r="BX522" s="90">
        <f>SUM(HOSPITAL:MICROREDES!BX522)</f>
        <v>411</v>
      </c>
      <c r="BY522" s="75"/>
      <c r="BZ522" s="75">
        <f>SUM(HOSPITAL:MICROREDES!BZ522)</f>
        <v>0</v>
      </c>
      <c r="CA522" s="76"/>
      <c r="CB522" s="90">
        <f>SUM(HOSPITAL:MICROREDES!CB522)</f>
        <v>62</v>
      </c>
      <c r="CC522" s="75"/>
      <c r="CD522" s="75">
        <f>SUM(HOSPITAL:MICROREDES!CD522)</f>
        <v>0</v>
      </c>
      <c r="CE522" s="75"/>
      <c r="CF522" s="76">
        <f>SUM(HOSPITAL:MICROREDES!CF522)</f>
        <v>0</v>
      </c>
      <c r="CG522" s="90">
        <f>SUM(HOSPITAL:MICROREDES!CG522)</f>
        <v>330</v>
      </c>
      <c r="CH522" s="75">
        <f>SUM(HOSPITAL:MICROREDES!CH522)</f>
        <v>0</v>
      </c>
      <c r="CI522" s="75"/>
      <c r="CJ522" s="76">
        <f>SUM(HOSPITAL:MICROREDES!CJ522)</f>
        <v>0</v>
      </c>
      <c r="CK522" s="90">
        <f>SUM(HOSPITAL:MICROREDES!CK522)</f>
        <v>6</v>
      </c>
      <c r="CL522" s="75">
        <f>SUM(HOSPITAL:MICROREDES!CL522)</f>
        <v>0</v>
      </c>
      <c r="CM522" s="76"/>
      <c r="CN522" s="90">
        <f>SUM(HOSPITAL:MICROREDES!CN522)</f>
        <v>37</v>
      </c>
      <c r="CO522" s="75"/>
      <c r="CP522" s="75">
        <f>SUM(HOSPITAL:MICROREDES!CP522)</f>
        <v>0</v>
      </c>
      <c r="CQ522" s="76"/>
      <c r="CR522" s="90">
        <f>SUM(HOSPITAL:MICROREDES!CR522)</f>
        <v>3</v>
      </c>
      <c r="CS522" s="75"/>
      <c r="CT522" s="75">
        <f>SUM(HOSPITAL:MICROREDES!CT522)</f>
        <v>0</v>
      </c>
      <c r="CU522" s="75"/>
      <c r="CV522" s="76">
        <f>SUM(HOSPITAL:MICROREDES!CV522)</f>
        <v>0</v>
      </c>
      <c r="CW522" s="90">
        <f>SUM(HOSPITAL:MICROREDES!CW522)</f>
        <v>0</v>
      </c>
      <c r="CX522" s="75">
        <f>SUM(HOSPITAL:MICROREDES!CX522)</f>
        <v>0</v>
      </c>
      <c r="CY522" s="76"/>
      <c r="CZ522" s="90">
        <f>SUM(HOSPITAL:MICROREDES!CZ522)</f>
        <v>7</v>
      </c>
      <c r="DA522" s="75"/>
      <c r="DB522" s="75">
        <f>SUM(HOSPITAL:MICROREDES!DB522)</f>
        <v>0</v>
      </c>
      <c r="DC522" s="75"/>
      <c r="DD522" s="76">
        <f>SUM(HOSPITAL:MICROREDES!DD522)</f>
        <v>0</v>
      </c>
      <c r="DE522" s="27">
        <f>SUM(HOSPITAL:MICROREDES!DE522)</f>
        <v>8</v>
      </c>
    </row>
    <row r="523" spans="1:109" ht="15" customHeight="1" x14ac:dyDescent="0.25">
      <c r="A523" s="6"/>
      <c r="C523" s="91" t="s">
        <v>36</v>
      </c>
      <c r="D523" s="75"/>
      <c r="E523" s="76"/>
      <c r="F523" s="90">
        <f>SUM(HOSPITAL:MICROREDES!F523)</f>
        <v>46</v>
      </c>
      <c r="G523" s="76"/>
      <c r="H523" s="90">
        <f>SUM(HOSPITAL:MICROREDES!H523)</f>
        <v>17</v>
      </c>
      <c r="I523" s="75"/>
      <c r="J523" s="75">
        <f>SUM(HOSPITAL:MICROREDES!J523)</f>
        <v>0</v>
      </c>
      <c r="K523" s="75"/>
      <c r="L523" s="76">
        <f>SUM(HOSPITAL:MICROREDES!L523)</f>
        <v>0</v>
      </c>
      <c r="M523" s="90">
        <f>SUM(HOSPITAL:MICROREDES!M523)</f>
        <v>3</v>
      </c>
      <c r="N523" s="75">
        <f>SUM(HOSPITAL:MICROREDES!N523)</f>
        <v>0</v>
      </c>
      <c r="O523" s="75"/>
      <c r="P523" s="75">
        <f>SUM(HOSPITAL:MICROREDES!P523)</f>
        <v>0</v>
      </c>
      <c r="Q523" s="76"/>
      <c r="R523" s="90">
        <f>SUM(HOSPITAL:MICROREDES!R523)</f>
        <v>410</v>
      </c>
      <c r="S523" s="75"/>
      <c r="T523" s="75">
        <f>SUM(HOSPITAL:MICROREDES!T523)</f>
        <v>0</v>
      </c>
      <c r="U523" s="75"/>
      <c r="V523" s="76">
        <f>SUM(HOSPITAL:MICROREDES!V523)</f>
        <v>0</v>
      </c>
      <c r="W523" s="90">
        <f>SUM(HOSPITAL:MICROREDES!W523)</f>
        <v>34</v>
      </c>
      <c r="X523" s="75">
        <f>SUM(HOSPITAL:MICROREDES!X523)</f>
        <v>0</v>
      </c>
      <c r="Y523" s="75"/>
      <c r="Z523" s="75">
        <f>SUM(HOSPITAL:MICROREDES!Z523)</f>
        <v>0</v>
      </c>
      <c r="AA523" s="75"/>
      <c r="AB523" s="75">
        <f>SUM(HOSPITAL:MICROREDES!AB523)</f>
        <v>0</v>
      </c>
      <c r="AC523" s="76"/>
      <c r="AD523" s="90">
        <f>SUM(HOSPITAL:MICROREDES!AD523)</f>
        <v>9</v>
      </c>
      <c r="AE523" s="75"/>
      <c r="AF523" s="75">
        <f>SUM(HOSPITAL:MICROREDES!AF523)</f>
        <v>0</v>
      </c>
      <c r="AG523" s="75"/>
      <c r="AH523" s="75">
        <f>SUM(HOSPITAL:MICROREDES!AH523)</f>
        <v>0</v>
      </c>
      <c r="AI523" s="76"/>
      <c r="AJ523" s="90">
        <f>SUM(HOSPITAL:MICROREDES!AJ523)</f>
        <v>0</v>
      </c>
      <c r="AK523" s="75"/>
      <c r="AL523" s="75">
        <f>SUM(HOSPITAL:MICROREDES!AL523)</f>
        <v>0</v>
      </c>
      <c r="AM523" s="75"/>
      <c r="AN523" s="75">
        <f>SUM(HOSPITAL:MICROREDES!AN523)</f>
        <v>0</v>
      </c>
      <c r="AO523" s="75"/>
      <c r="AP523" s="75">
        <f>SUM(HOSPITAL:MICROREDES!AP523)</f>
        <v>0</v>
      </c>
      <c r="AQ523" s="75"/>
      <c r="AR523" s="76">
        <f>SUM(HOSPITAL:MICROREDES!AR523)</f>
        <v>0</v>
      </c>
      <c r="AS523" s="90">
        <f>SUM(HOSPITAL:MICROREDES!AS523)</f>
        <v>67</v>
      </c>
      <c r="AT523" s="75">
        <f>SUM(HOSPITAL:MICROREDES!AT523)</f>
        <v>0</v>
      </c>
      <c r="AU523" s="75"/>
      <c r="AV523" s="75">
        <f>SUM(HOSPITAL:MICROREDES!AV523)</f>
        <v>0</v>
      </c>
      <c r="AW523" s="75"/>
      <c r="AX523" s="76">
        <f>SUM(HOSPITAL:MICROREDES!AX523)</f>
        <v>0</v>
      </c>
      <c r="AY523" s="90">
        <f>SUM(HOSPITAL:MICROREDES!AY523)</f>
        <v>22</v>
      </c>
      <c r="AZ523" s="75">
        <f>SUM(HOSPITAL:MICROREDES!AZ523)</f>
        <v>0</v>
      </c>
      <c r="BA523" s="75"/>
      <c r="BB523" s="76">
        <f>SUM(HOSPITAL:MICROREDES!BB523)</f>
        <v>0</v>
      </c>
      <c r="BC523" s="90">
        <f>SUM(HOSPITAL:MICROREDES!BC523)</f>
        <v>25</v>
      </c>
      <c r="BD523" s="75">
        <f>SUM(HOSPITAL:MICROREDES!BD523)</f>
        <v>0</v>
      </c>
      <c r="BE523" s="75"/>
      <c r="BF523" s="75">
        <f>SUM(HOSPITAL:MICROREDES!BF523)</f>
        <v>0</v>
      </c>
      <c r="BG523" s="76"/>
      <c r="BH523" s="90">
        <f>SUM(HOSPITAL:MICROREDES!BH523)</f>
        <v>5</v>
      </c>
      <c r="BI523" s="75"/>
      <c r="BJ523" s="75">
        <f>SUM(HOSPITAL:MICROREDES!BJ523)</f>
        <v>0</v>
      </c>
      <c r="BK523" s="75"/>
      <c r="BL523" s="76">
        <f>SUM(HOSPITAL:MICROREDES!BL523)</f>
        <v>0</v>
      </c>
      <c r="BM523" s="90">
        <f>SUM(HOSPITAL:MICROREDES!BM523)</f>
        <v>1</v>
      </c>
      <c r="BN523" s="75">
        <f>SUM(HOSPITAL:MICROREDES!BN523)</f>
        <v>0</v>
      </c>
      <c r="BO523" s="75"/>
      <c r="BP523" s="76">
        <f>SUM(HOSPITAL:MICROREDES!BP523)</f>
        <v>0</v>
      </c>
      <c r="BQ523" s="90">
        <f>SUM(HOSPITAL:MICROREDES!BQ523)</f>
        <v>0</v>
      </c>
      <c r="BR523" s="75">
        <f>SUM(HOSPITAL:MICROREDES!BR523)</f>
        <v>0</v>
      </c>
      <c r="BS523" s="75"/>
      <c r="BT523" s="75">
        <f>SUM(HOSPITAL:MICROREDES!BT523)</f>
        <v>0</v>
      </c>
      <c r="BU523" s="75"/>
      <c r="BV523" s="75">
        <f>SUM(HOSPITAL:MICROREDES!BV523)</f>
        <v>0</v>
      </c>
      <c r="BW523" s="76"/>
      <c r="BX523" s="90">
        <f>SUM(HOSPITAL:MICROREDES!BX523)</f>
        <v>263</v>
      </c>
      <c r="BY523" s="75"/>
      <c r="BZ523" s="75">
        <f>SUM(HOSPITAL:MICROREDES!BZ523)</f>
        <v>0</v>
      </c>
      <c r="CA523" s="76"/>
      <c r="CB523" s="90">
        <f>SUM(HOSPITAL:MICROREDES!CB523)</f>
        <v>41</v>
      </c>
      <c r="CC523" s="75"/>
      <c r="CD523" s="75">
        <f>SUM(HOSPITAL:MICROREDES!CD523)</f>
        <v>0</v>
      </c>
      <c r="CE523" s="75"/>
      <c r="CF523" s="76">
        <f>SUM(HOSPITAL:MICROREDES!CF523)</f>
        <v>0</v>
      </c>
      <c r="CG523" s="90">
        <f>SUM(HOSPITAL:MICROREDES!CG523)</f>
        <v>201</v>
      </c>
      <c r="CH523" s="75">
        <f>SUM(HOSPITAL:MICROREDES!CH523)</f>
        <v>0</v>
      </c>
      <c r="CI523" s="75"/>
      <c r="CJ523" s="76">
        <f>SUM(HOSPITAL:MICROREDES!CJ523)</f>
        <v>0</v>
      </c>
      <c r="CK523" s="90">
        <f>SUM(HOSPITAL:MICROREDES!CK523)</f>
        <v>5</v>
      </c>
      <c r="CL523" s="75">
        <f>SUM(HOSPITAL:MICROREDES!CL523)</f>
        <v>0</v>
      </c>
      <c r="CM523" s="76"/>
      <c r="CN523" s="90">
        <f>SUM(HOSPITAL:MICROREDES!CN523)</f>
        <v>22</v>
      </c>
      <c r="CO523" s="75"/>
      <c r="CP523" s="75">
        <f>SUM(HOSPITAL:MICROREDES!CP523)</f>
        <v>0</v>
      </c>
      <c r="CQ523" s="76"/>
      <c r="CR523" s="90">
        <f>SUM(HOSPITAL:MICROREDES!CR523)</f>
        <v>1</v>
      </c>
      <c r="CS523" s="75"/>
      <c r="CT523" s="75">
        <f>SUM(HOSPITAL:MICROREDES!CT523)</f>
        <v>0</v>
      </c>
      <c r="CU523" s="75"/>
      <c r="CV523" s="76">
        <f>SUM(HOSPITAL:MICROREDES!CV523)</f>
        <v>0</v>
      </c>
      <c r="CW523" s="90">
        <f>SUM(HOSPITAL:MICROREDES!CW523)</f>
        <v>0</v>
      </c>
      <c r="CX523" s="75">
        <f>SUM(HOSPITAL:MICROREDES!CX523)</f>
        <v>0</v>
      </c>
      <c r="CY523" s="76"/>
      <c r="CZ523" s="90">
        <f>SUM(HOSPITAL:MICROREDES!CZ523)</f>
        <v>10</v>
      </c>
      <c r="DA523" s="75"/>
      <c r="DB523" s="75">
        <f>SUM(HOSPITAL:MICROREDES!DB523)</f>
        <v>0</v>
      </c>
      <c r="DC523" s="75"/>
      <c r="DD523" s="76">
        <f>SUM(HOSPITAL:MICROREDES!DD523)</f>
        <v>0</v>
      </c>
      <c r="DE523" s="27">
        <f>SUM(HOSPITAL:MICROREDES!DE523)</f>
        <v>2</v>
      </c>
    </row>
    <row r="524" spans="1:109" ht="15" customHeight="1" x14ac:dyDescent="0.25">
      <c r="A524" s="6"/>
      <c r="C524" s="93" t="s">
        <v>37</v>
      </c>
      <c r="D524" s="75"/>
      <c r="E524" s="76"/>
      <c r="F524" s="92">
        <f>SUM(HOSPITAL:MICROREDES!F524)</f>
        <v>104</v>
      </c>
      <c r="G524" s="76"/>
      <c r="H524" s="92">
        <f>SUM(HOSPITAL:MICROREDES!H524)</f>
        <v>37</v>
      </c>
      <c r="I524" s="75"/>
      <c r="J524" s="75">
        <f>SUM(HOSPITAL:MICROREDES!J524)</f>
        <v>0</v>
      </c>
      <c r="K524" s="75"/>
      <c r="L524" s="76">
        <f>SUM(HOSPITAL:MICROREDES!L524)</f>
        <v>0</v>
      </c>
      <c r="M524" s="92">
        <f>SUM(HOSPITAL:MICROREDES!M524)</f>
        <v>5</v>
      </c>
      <c r="N524" s="75">
        <f>SUM(HOSPITAL:MICROREDES!N524)</f>
        <v>0</v>
      </c>
      <c r="O524" s="75"/>
      <c r="P524" s="75">
        <f>SUM(HOSPITAL:MICROREDES!P524)</f>
        <v>0</v>
      </c>
      <c r="Q524" s="76"/>
      <c r="R524" s="92">
        <f>SUM(HOSPITAL:MICROREDES!R524)</f>
        <v>1102</v>
      </c>
      <c r="S524" s="75"/>
      <c r="T524" s="75">
        <f>SUM(HOSPITAL:MICROREDES!T524)</f>
        <v>0</v>
      </c>
      <c r="U524" s="75"/>
      <c r="V524" s="76">
        <f>SUM(HOSPITAL:MICROREDES!V524)</f>
        <v>0</v>
      </c>
      <c r="W524" s="92">
        <f>SUM(HOSPITAL:MICROREDES!W524)</f>
        <v>97</v>
      </c>
      <c r="X524" s="75">
        <f>SUM(HOSPITAL:MICROREDES!X524)</f>
        <v>0</v>
      </c>
      <c r="Y524" s="75"/>
      <c r="Z524" s="75">
        <f>SUM(HOSPITAL:MICROREDES!Z524)</f>
        <v>0</v>
      </c>
      <c r="AA524" s="75"/>
      <c r="AB524" s="75">
        <f>SUM(HOSPITAL:MICROREDES!AB524)</f>
        <v>0</v>
      </c>
      <c r="AC524" s="76"/>
      <c r="AD524" s="92">
        <f>SUM(HOSPITAL:MICROREDES!AD524)</f>
        <v>28</v>
      </c>
      <c r="AE524" s="75"/>
      <c r="AF524" s="75">
        <f>SUM(HOSPITAL:MICROREDES!AF524)</f>
        <v>0</v>
      </c>
      <c r="AG524" s="75"/>
      <c r="AH524" s="75">
        <f>SUM(HOSPITAL:MICROREDES!AH524)</f>
        <v>0</v>
      </c>
      <c r="AI524" s="76"/>
      <c r="AJ524" s="92">
        <f>SUM(HOSPITAL:MICROREDES!AJ524)</f>
        <v>0</v>
      </c>
      <c r="AK524" s="75"/>
      <c r="AL524" s="75">
        <f>SUM(HOSPITAL:MICROREDES!AL524)</f>
        <v>0</v>
      </c>
      <c r="AM524" s="75"/>
      <c r="AN524" s="75">
        <f>SUM(HOSPITAL:MICROREDES!AN524)</f>
        <v>0</v>
      </c>
      <c r="AO524" s="75"/>
      <c r="AP524" s="75">
        <f>SUM(HOSPITAL:MICROREDES!AP524)</f>
        <v>0</v>
      </c>
      <c r="AQ524" s="75"/>
      <c r="AR524" s="76">
        <f>SUM(HOSPITAL:MICROREDES!AR524)</f>
        <v>0</v>
      </c>
      <c r="AS524" s="92">
        <f>SUM(HOSPITAL:MICROREDES!AS524)</f>
        <v>142</v>
      </c>
      <c r="AT524" s="75">
        <f>SUM(HOSPITAL:MICROREDES!AT524)</f>
        <v>0</v>
      </c>
      <c r="AU524" s="75"/>
      <c r="AV524" s="75">
        <f>SUM(HOSPITAL:MICROREDES!AV524)</f>
        <v>0</v>
      </c>
      <c r="AW524" s="75"/>
      <c r="AX524" s="76">
        <f>SUM(HOSPITAL:MICROREDES!AX524)</f>
        <v>0</v>
      </c>
      <c r="AY524" s="92">
        <f>SUM(HOSPITAL:MICROREDES!AY524)</f>
        <v>64</v>
      </c>
      <c r="AZ524" s="75">
        <f>SUM(HOSPITAL:MICROREDES!AZ524)</f>
        <v>0</v>
      </c>
      <c r="BA524" s="75"/>
      <c r="BB524" s="76">
        <f>SUM(HOSPITAL:MICROREDES!BB524)</f>
        <v>0</v>
      </c>
      <c r="BC524" s="92">
        <f>SUM(HOSPITAL:MICROREDES!BC524)</f>
        <v>61</v>
      </c>
      <c r="BD524" s="75">
        <f>SUM(HOSPITAL:MICROREDES!BD524)</f>
        <v>0</v>
      </c>
      <c r="BE524" s="75"/>
      <c r="BF524" s="75">
        <f>SUM(HOSPITAL:MICROREDES!BF524)</f>
        <v>0</v>
      </c>
      <c r="BG524" s="76"/>
      <c r="BH524" s="92">
        <f>SUM(HOSPITAL:MICROREDES!BH524)</f>
        <v>14</v>
      </c>
      <c r="BI524" s="75"/>
      <c r="BJ524" s="75">
        <f>SUM(HOSPITAL:MICROREDES!BJ524)</f>
        <v>0</v>
      </c>
      <c r="BK524" s="75"/>
      <c r="BL524" s="76">
        <f>SUM(HOSPITAL:MICROREDES!BL524)</f>
        <v>0</v>
      </c>
      <c r="BM524" s="92">
        <f>SUM(HOSPITAL:MICROREDES!BM524)</f>
        <v>8</v>
      </c>
      <c r="BN524" s="75">
        <f>SUM(HOSPITAL:MICROREDES!BN524)</f>
        <v>0</v>
      </c>
      <c r="BO524" s="75"/>
      <c r="BP524" s="76">
        <f>SUM(HOSPITAL:MICROREDES!BP524)</f>
        <v>0</v>
      </c>
      <c r="BQ524" s="92">
        <f>SUM(HOSPITAL:MICROREDES!BQ524)</f>
        <v>0</v>
      </c>
      <c r="BR524" s="75">
        <f>SUM(HOSPITAL:MICROREDES!BR524)</f>
        <v>0</v>
      </c>
      <c r="BS524" s="75"/>
      <c r="BT524" s="75">
        <f>SUM(HOSPITAL:MICROREDES!BT524)</f>
        <v>0</v>
      </c>
      <c r="BU524" s="75"/>
      <c r="BV524" s="75">
        <f>SUM(HOSPITAL:MICROREDES!BV524)</f>
        <v>0</v>
      </c>
      <c r="BW524" s="76"/>
      <c r="BX524" s="92">
        <f>SUM(HOSPITAL:MICROREDES!BX524)</f>
        <v>701</v>
      </c>
      <c r="BY524" s="75"/>
      <c r="BZ524" s="75">
        <f>SUM(HOSPITAL:MICROREDES!BZ524)</f>
        <v>0</v>
      </c>
      <c r="CA524" s="76"/>
      <c r="CB524" s="92">
        <f>SUM(HOSPITAL:MICROREDES!CB524)</f>
        <v>108</v>
      </c>
      <c r="CC524" s="75"/>
      <c r="CD524" s="75">
        <f>SUM(HOSPITAL:MICROREDES!CD524)</f>
        <v>0</v>
      </c>
      <c r="CE524" s="75"/>
      <c r="CF524" s="76">
        <f>SUM(HOSPITAL:MICROREDES!CF524)</f>
        <v>0</v>
      </c>
      <c r="CG524" s="92">
        <f>SUM(HOSPITAL:MICROREDES!CG524)</f>
        <v>549</v>
      </c>
      <c r="CH524" s="75">
        <f>SUM(HOSPITAL:MICROREDES!CH524)</f>
        <v>0</v>
      </c>
      <c r="CI524" s="75"/>
      <c r="CJ524" s="76">
        <f>SUM(HOSPITAL:MICROREDES!CJ524)</f>
        <v>0</v>
      </c>
      <c r="CK524" s="92">
        <f>SUM(HOSPITAL:MICROREDES!CK524)</f>
        <v>12</v>
      </c>
      <c r="CL524" s="75">
        <f>SUM(HOSPITAL:MICROREDES!CL524)</f>
        <v>0</v>
      </c>
      <c r="CM524" s="76"/>
      <c r="CN524" s="92">
        <f>SUM(HOSPITAL:MICROREDES!CN524)</f>
        <v>61</v>
      </c>
      <c r="CO524" s="75"/>
      <c r="CP524" s="75">
        <f>SUM(HOSPITAL:MICROREDES!CP524)</f>
        <v>0</v>
      </c>
      <c r="CQ524" s="76"/>
      <c r="CR524" s="92">
        <f>SUM(HOSPITAL:MICROREDES!CR524)</f>
        <v>5</v>
      </c>
      <c r="CS524" s="75"/>
      <c r="CT524" s="75">
        <f>SUM(HOSPITAL:MICROREDES!CT524)</f>
        <v>0</v>
      </c>
      <c r="CU524" s="75"/>
      <c r="CV524" s="76">
        <f>SUM(HOSPITAL:MICROREDES!CV524)</f>
        <v>0</v>
      </c>
      <c r="CW524" s="92">
        <f>SUM(HOSPITAL:MICROREDES!CW524)</f>
        <v>0</v>
      </c>
      <c r="CX524" s="75">
        <f>SUM(HOSPITAL:MICROREDES!CX524)</f>
        <v>0</v>
      </c>
      <c r="CY524" s="76"/>
      <c r="CZ524" s="92">
        <f>SUM(HOSPITAL:MICROREDES!CZ524)</f>
        <v>17</v>
      </c>
      <c r="DA524" s="75"/>
      <c r="DB524" s="75">
        <f>SUM(HOSPITAL:MICROREDES!DB524)</f>
        <v>0</v>
      </c>
      <c r="DC524" s="75"/>
      <c r="DD524" s="76">
        <f>SUM(HOSPITAL:MICROREDES!DD524)</f>
        <v>0</v>
      </c>
      <c r="DE524" s="28">
        <f>SUM(HOSPITAL:MICROREDES!DE524)</f>
        <v>10</v>
      </c>
    </row>
    <row r="525" spans="1:109" ht="15" customHeight="1" x14ac:dyDescent="0.25">
      <c r="A525" s="6"/>
      <c r="DE525" s="13"/>
    </row>
    <row r="526" spans="1:109" ht="15" customHeight="1" x14ac:dyDescent="0.25">
      <c r="A526" s="6"/>
      <c r="DE526" s="13"/>
    </row>
    <row r="527" spans="1:109" ht="15" customHeight="1" x14ac:dyDescent="0.25">
      <c r="A527" s="6"/>
      <c r="DE527" s="13"/>
    </row>
    <row r="528" spans="1:109" ht="15" customHeight="1" x14ac:dyDescent="0.25">
      <c r="A528" s="6"/>
      <c r="C528" s="78" t="s">
        <v>2</v>
      </c>
      <c r="D528" s="83"/>
      <c r="E528" s="84"/>
      <c r="F528" s="78" t="s">
        <v>38</v>
      </c>
      <c r="G528" s="75"/>
      <c r="H528" s="75"/>
      <c r="I528" s="75"/>
      <c r="J528" s="75"/>
      <c r="K528" s="75"/>
      <c r="L528" s="75"/>
      <c r="M528" s="75"/>
      <c r="N528" s="75"/>
      <c r="O528" s="76"/>
      <c r="P528" s="78" t="s">
        <v>39</v>
      </c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6"/>
      <c r="AB528" s="78" t="s">
        <v>40</v>
      </c>
      <c r="AC528" s="75"/>
      <c r="AD528" s="75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6"/>
      <c r="AT528" s="78" t="s">
        <v>2</v>
      </c>
      <c r="AU528" s="83"/>
      <c r="AV528" s="84"/>
      <c r="AW528" s="78" t="s">
        <v>3</v>
      </c>
      <c r="AX528" s="75"/>
      <c r="AY528" s="75"/>
      <c r="AZ528" s="75"/>
      <c r="BA528" s="75"/>
      <c r="BB528" s="75"/>
      <c r="BC528" s="75"/>
      <c r="BD528" s="75"/>
      <c r="BE528" s="75"/>
      <c r="BF528" s="75"/>
      <c r="BG528" s="75"/>
      <c r="BH528" s="75"/>
      <c r="BI528" s="75"/>
      <c r="BJ528" s="75"/>
      <c r="BK528" s="75"/>
      <c r="BL528" s="75"/>
      <c r="BM528" s="75"/>
      <c r="BN528" s="75"/>
      <c r="BO528" s="75"/>
      <c r="BP528" s="75"/>
      <c r="BQ528" s="75"/>
      <c r="BR528" s="75"/>
      <c r="BS528" s="75"/>
      <c r="BT528" s="75"/>
      <c r="BU528" s="75"/>
      <c r="BV528" s="75"/>
      <c r="BW528" s="75"/>
      <c r="BX528" s="75"/>
      <c r="BY528" s="75"/>
      <c r="BZ528" s="75"/>
      <c r="CA528" s="75"/>
      <c r="CB528" s="75"/>
      <c r="CC528" s="75"/>
      <c r="CD528" s="75"/>
      <c r="CE528" s="75"/>
      <c r="CF528" s="75"/>
      <c r="CG528" s="75"/>
      <c r="CH528" s="76"/>
      <c r="CI528" s="78" t="s">
        <v>41</v>
      </c>
      <c r="CJ528" s="75"/>
      <c r="CK528" s="75"/>
      <c r="CL528" s="75"/>
      <c r="CM528" s="75"/>
      <c r="CN528" s="75"/>
      <c r="CO528" s="75"/>
      <c r="CP528" s="75"/>
      <c r="CQ528" s="75"/>
      <c r="CR528" s="75"/>
      <c r="CS528" s="75"/>
      <c r="CT528" s="75"/>
      <c r="CU528" s="75"/>
      <c r="CV528" s="75"/>
      <c r="CW528" s="75"/>
      <c r="CX528" s="76"/>
      <c r="DE528" s="13"/>
    </row>
    <row r="529" spans="1:109" ht="15" customHeight="1" x14ac:dyDescent="0.25">
      <c r="A529" s="6"/>
      <c r="C529" s="85"/>
      <c r="D529" s="79"/>
      <c r="E529" s="86"/>
      <c r="F529" s="74" t="s">
        <v>14</v>
      </c>
      <c r="G529" s="75"/>
      <c r="H529" s="75"/>
      <c r="I529" s="75"/>
      <c r="J529" s="75"/>
      <c r="K529" s="75"/>
      <c r="L529" s="75"/>
      <c r="M529" s="75"/>
      <c r="N529" s="75"/>
      <c r="O529" s="76"/>
      <c r="P529" s="74" t="s">
        <v>14</v>
      </c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6"/>
      <c r="AB529" s="74" t="s">
        <v>14</v>
      </c>
      <c r="AC529" s="75"/>
      <c r="AD529" s="75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6"/>
      <c r="AT529" s="85"/>
      <c r="AU529" s="79"/>
      <c r="AV529" s="86"/>
      <c r="AW529" s="74" t="s">
        <v>42</v>
      </c>
      <c r="AX529" s="83"/>
      <c r="AY529" s="83"/>
      <c r="AZ529" s="83"/>
      <c r="BA529" s="83"/>
      <c r="BB529" s="83"/>
      <c r="BC529" s="83"/>
      <c r="BD529" s="83"/>
      <c r="BE529" s="83"/>
      <c r="BF529" s="83"/>
      <c r="BG529" s="83"/>
      <c r="BH529" s="83"/>
      <c r="BI529" s="83"/>
      <c r="BJ529" s="83"/>
      <c r="BK529" s="83"/>
      <c r="BL529" s="83"/>
      <c r="BM529" s="83"/>
      <c r="BN529" s="83"/>
      <c r="BO529" s="83"/>
      <c r="BP529" s="83"/>
      <c r="BQ529" s="83"/>
      <c r="BR529" s="83"/>
      <c r="BS529" s="84"/>
      <c r="BT529" s="74" t="s">
        <v>43</v>
      </c>
      <c r="BU529" s="83"/>
      <c r="BV529" s="83"/>
      <c r="BW529" s="83"/>
      <c r="BX529" s="83"/>
      <c r="BY529" s="83"/>
      <c r="BZ529" s="83"/>
      <c r="CA529" s="83"/>
      <c r="CB529" s="83"/>
      <c r="CC529" s="84"/>
      <c r="CD529" s="74" t="s">
        <v>44</v>
      </c>
      <c r="CE529" s="83"/>
      <c r="CF529" s="83"/>
      <c r="CG529" s="83"/>
      <c r="CH529" s="84"/>
      <c r="CI529" s="74" t="s">
        <v>14</v>
      </c>
      <c r="CJ529" s="83"/>
      <c r="CK529" s="83"/>
      <c r="CL529" s="83"/>
      <c r="CM529" s="83"/>
      <c r="CN529" s="83"/>
      <c r="CO529" s="83"/>
      <c r="CP529" s="83"/>
      <c r="CQ529" s="83"/>
      <c r="CR529" s="83"/>
      <c r="CS529" s="83"/>
      <c r="CT529" s="83"/>
      <c r="CU529" s="83"/>
      <c r="CV529" s="83"/>
      <c r="CW529" s="83"/>
      <c r="CX529" s="84"/>
      <c r="DE529" s="13"/>
    </row>
    <row r="530" spans="1:109" ht="15" customHeight="1" x14ac:dyDescent="0.25">
      <c r="A530" s="6"/>
      <c r="C530" s="85"/>
      <c r="D530" s="79"/>
      <c r="E530" s="86"/>
      <c r="F530" s="77" t="s">
        <v>45</v>
      </c>
      <c r="G530" s="83"/>
      <c r="H530" s="83"/>
      <c r="I530" s="83"/>
      <c r="J530" s="83"/>
      <c r="K530" s="84"/>
      <c r="L530" s="77" t="s">
        <v>46</v>
      </c>
      <c r="M530" s="83"/>
      <c r="N530" s="83"/>
      <c r="O530" s="84"/>
      <c r="P530" s="77" t="s">
        <v>13</v>
      </c>
      <c r="Q530" s="83"/>
      <c r="R530" s="83"/>
      <c r="S530" s="83"/>
      <c r="T530" s="84"/>
      <c r="U530" s="77" t="s">
        <v>47</v>
      </c>
      <c r="V530" s="83"/>
      <c r="W530" s="83"/>
      <c r="X530" s="83"/>
      <c r="Y530" s="83"/>
      <c r="Z530" s="83"/>
      <c r="AA530" s="84"/>
      <c r="AB530" s="77" t="s">
        <v>48</v>
      </c>
      <c r="AC530" s="83"/>
      <c r="AD530" s="83"/>
      <c r="AE530" s="83"/>
      <c r="AF530" s="83"/>
      <c r="AG530" s="84"/>
      <c r="AH530" s="77" t="s">
        <v>49</v>
      </c>
      <c r="AI530" s="83"/>
      <c r="AJ530" s="83"/>
      <c r="AK530" s="83"/>
      <c r="AL530" s="83"/>
      <c r="AM530" s="83"/>
      <c r="AN530" s="83"/>
      <c r="AO530" s="83"/>
      <c r="AP530" s="84"/>
      <c r="AT530" s="85"/>
      <c r="AU530" s="79"/>
      <c r="AV530" s="86"/>
      <c r="AW530" s="87"/>
      <c r="AX530" s="88"/>
      <c r="AY530" s="88"/>
      <c r="AZ530" s="88"/>
      <c r="BA530" s="88"/>
      <c r="BB530" s="88"/>
      <c r="BC530" s="88"/>
      <c r="BD530" s="88"/>
      <c r="BE530" s="88"/>
      <c r="BF530" s="88"/>
      <c r="BG530" s="88"/>
      <c r="BH530" s="88"/>
      <c r="BI530" s="88"/>
      <c r="BJ530" s="88"/>
      <c r="BK530" s="88"/>
      <c r="BL530" s="88"/>
      <c r="BM530" s="88"/>
      <c r="BN530" s="88"/>
      <c r="BO530" s="88"/>
      <c r="BP530" s="88"/>
      <c r="BQ530" s="88"/>
      <c r="BR530" s="88"/>
      <c r="BS530" s="89"/>
      <c r="BT530" s="87"/>
      <c r="BU530" s="88"/>
      <c r="BV530" s="88"/>
      <c r="BW530" s="88"/>
      <c r="BX530" s="88"/>
      <c r="BY530" s="88"/>
      <c r="BZ530" s="88"/>
      <c r="CA530" s="88"/>
      <c r="CB530" s="88"/>
      <c r="CC530" s="89"/>
      <c r="CD530" s="87"/>
      <c r="CE530" s="88"/>
      <c r="CF530" s="88"/>
      <c r="CG530" s="88"/>
      <c r="CH530" s="89"/>
      <c r="CI530" s="87"/>
      <c r="CJ530" s="88"/>
      <c r="CK530" s="88"/>
      <c r="CL530" s="88"/>
      <c r="CM530" s="88"/>
      <c r="CN530" s="88"/>
      <c r="CO530" s="88"/>
      <c r="CP530" s="88"/>
      <c r="CQ530" s="88"/>
      <c r="CR530" s="88"/>
      <c r="CS530" s="88"/>
      <c r="CT530" s="88"/>
      <c r="CU530" s="88"/>
      <c r="CV530" s="88"/>
      <c r="CW530" s="88"/>
      <c r="CX530" s="89"/>
      <c r="DE530" s="13"/>
    </row>
    <row r="531" spans="1:109" ht="15" customHeight="1" x14ac:dyDescent="0.25">
      <c r="A531" s="6"/>
      <c r="C531" s="87"/>
      <c r="D531" s="88"/>
      <c r="E531" s="89"/>
      <c r="F531" s="87"/>
      <c r="G531" s="88"/>
      <c r="H531" s="88"/>
      <c r="I531" s="88"/>
      <c r="J531" s="88"/>
      <c r="K531" s="89"/>
      <c r="L531" s="87"/>
      <c r="M531" s="88"/>
      <c r="N531" s="88"/>
      <c r="O531" s="89"/>
      <c r="P531" s="87"/>
      <c r="Q531" s="88"/>
      <c r="R531" s="88"/>
      <c r="S531" s="88"/>
      <c r="T531" s="89"/>
      <c r="U531" s="87"/>
      <c r="V531" s="88"/>
      <c r="W531" s="88"/>
      <c r="X531" s="88"/>
      <c r="Y531" s="88"/>
      <c r="Z531" s="88"/>
      <c r="AA531" s="89"/>
      <c r="AB531" s="87"/>
      <c r="AC531" s="88"/>
      <c r="AD531" s="88"/>
      <c r="AE531" s="88"/>
      <c r="AF531" s="88"/>
      <c r="AG531" s="89"/>
      <c r="AH531" s="87"/>
      <c r="AI531" s="88"/>
      <c r="AJ531" s="88"/>
      <c r="AK531" s="88"/>
      <c r="AL531" s="88"/>
      <c r="AM531" s="88"/>
      <c r="AN531" s="88"/>
      <c r="AO531" s="88"/>
      <c r="AP531" s="89"/>
      <c r="AT531" s="87"/>
      <c r="AU531" s="88"/>
      <c r="AV531" s="89"/>
      <c r="AW531" s="77" t="s">
        <v>50</v>
      </c>
      <c r="AX531" s="75"/>
      <c r="AY531" s="75"/>
      <c r="AZ531" s="75"/>
      <c r="BA531" s="76"/>
      <c r="BB531" s="77" t="s">
        <v>51</v>
      </c>
      <c r="BC531" s="75"/>
      <c r="BD531" s="75"/>
      <c r="BE531" s="75"/>
      <c r="BF531" s="75"/>
      <c r="BG531" s="75"/>
      <c r="BH531" s="76"/>
      <c r="BI531" s="77" t="s">
        <v>52</v>
      </c>
      <c r="BJ531" s="75"/>
      <c r="BK531" s="75"/>
      <c r="BL531" s="75"/>
      <c r="BM531" s="75"/>
      <c r="BN531" s="76"/>
      <c r="BO531" s="77" t="s">
        <v>53</v>
      </c>
      <c r="BP531" s="75"/>
      <c r="BQ531" s="75"/>
      <c r="BR531" s="75"/>
      <c r="BS531" s="76"/>
      <c r="BT531" s="77" t="s">
        <v>54</v>
      </c>
      <c r="BU531" s="75"/>
      <c r="BV531" s="75"/>
      <c r="BW531" s="75"/>
      <c r="BX531" s="75"/>
      <c r="BY531" s="76"/>
      <c r="BZ531" s="77" t="s">
        <v>55</v>
      </c>
      <c r="CA531" s="75"/>
      <c r="CB531" s="75"/>
      <c r="CC531" s="76"/>
      <c r="CD531" s="77" t="s">
        <v>56</v>
      </c>
      <c r="CE531" s="75"/>
      <c r="CF531" s="75"/>
      <c r="CG531" s="75"/>
      <c r="CH531" s="76"/>
      <c r="CI531" s="77" t="s">
        <v>57</v>
      </c>
      <c r="CJ531" s="75"/>
      <c r="CK531" s="75"/>
      <c r="CL531" s="76"/>
      <c r="CM531" s="77" t="s">
        <v>58</v>
      </c>
      <c r="CN531" s="75"/>
      <c r="CO531" s="75"/>
      <c r="CP531" s="76"/>
      <c r="CQ531" s="77" t="s">
        <v>59</v>
      </c>
      <c r="CR531" s="75"/>
      <c r="CS531" s="75"/>
      <c r="CT531" s="75"/>
      <c r="CU531" s="76"/>
      <c r="CV531" s="77" t="s">
        <v>60</v>
      </c>
      <c r="CW531" s="75"/>
      <c r="CX531" s="76"/>
      <c r="DE531" s="13"/>
    </row>
    <row r="532" spans="1:109" ht="15" customHeight="1" x14ac:dyDescent="0.25">
      <c r="A532" s="6"/>
      <c r="C532" s="91" t="s">
        <v>33</v>
      </c>
      <c r="D532" s="75"/>
      <c r="E532" s="76"/>
      <c r="F532" s="90">
        <f>SUM(HOSPITAL:MICROREDES!F532)</f>
        <v>0</v>
      </c>
      <c r="G532" s="75"/>
      <c r="H532" s="75">
        <f>SUM(HOSPITAL:MICROREDES!H532)</f>
        <v>0</v>
      </c>
      <c r="I532" s="75"/>
      <c r="J532" s="75">
        <f>SUM(HOSPITAL:MICROREDES!J532)</f>
        <v>0</v>
      </c>
      <c r="K532" s="76"/>
      <c r="L532" s="90">
        <f>SUM(HOSPITAL:MICROREDES!L532)</f>
        <v>0</v>
      </c>
      <c r="M532" s="75"/>
      <c r="N532" s="75"/>
      <c r="O532" s="76"/>
      <c r="P532" s="90">
        <f>SUM(HOSPITAL:MICROREDES!P532)</f>
        <v>0</v>
      </c>
      <c r="Q532" s="75"/>
      <c r="R532" s="75"/>
      <c r="S532" s="75"/>
      <c r="T532" s="76"/>
      <c r="U532" s="90">
        <f>SUM(HOSPITAL:MICROREDES!U532)</f>
        <v>0</v>
      </c>
      <c r="V532" s="75"/>
      <c r="W532" s="75"/>
      <c r="X532" s="75"/>
      <c r="Y532" s="75"/>
      <c r="Z532" s="75"/>
      <c r="AA532" s="76"/>
      <c r="AB532" s="90">
        <f>SUM(HOSPITAL:MICROREDES!AB532)</f>
        <v>0</v>
      </c>
      <c r="AC532" s="75"/>
      <c r="AD532" s="75"/>
      <c r="AE532" s="75"/>
      <c r="AF532" s="75"/>
      <c r="AG532" s="76"/>
      <c r="AH532" s="90">
        <f>SUM(HOSPITAL:MICROREDES!AH532)</f>
        <v>0</v>
      </c>
      <c r="AI532" s="75"/>
      <c r="AJ532" s="75"/>
      <c r="AK532" s="75"/>
      <c r="AL532" s="75"/>
      <c r="AM532" s="75"/>
      <c r="AN532" s="75"/>
      <c r="AO532" s="75"/>
      <c r="AP532" s="76"/>
      <c r="AT532" s="91" t="s">
        <v>33</v>
      </c>
      <c r="AU532" s="75"/>
      <c r="AV532" s="76"/>
      <c r="AW532" s="90">
        <f>SUM(HOSPITAL:MICROREDES!AW532)</f>
        <v>0</v>
      </c>
      <c r="AX532" s="75"/>
      <c r="AY532" s="75">
        <f>SUM(HOSPITAL:MICROREDES!AY532)</f>
        <v>0</v>
      </c>
      <c r="AZ532" s="75"/>
      <c r="BA532" s="76">
        <f>SUM(HOSPITAL:MICROREDES!BA532)</f>
        <v>0</v>
      </c>
      <c r="BB532" s="90">
        <f>SUM(HOSPITAL:MICROREDES!BB532)</f>
        <v>0</v>
      </c>
      <c r="BC532" s="75">
        <f>SUM(HOSPITAL:MICROREDES!BC532)</f>
        <v>0</v>
      </c>
      <c r="BD532" s="75"/>
      <c r="BE532" s="75">
        <f>SUM(HOSPITAL:MICROREDES!BE532)</f>
        <v>0</v>
      </c>
      <c r="BF532" s="75"/>
      <c r="BG532" s="75">
        <f>SUM(HOSPITAL:MICROREDES!BG532)</f>
        <v>0</v>
      </c>
      <c r="BH532" s="76"/>
      <c r="BI532" s="90">
        <f>SUM(HOSPITAL:MICROREDES!BI532)</f>
        <v>0</v>
      </c>
      <c r="BJ532" s="75"/>
      <c r="BK532" s="75">
        <f>SUM(HOSPITAL:MICROREDES!BK532)</f>
        <v>0</v>
      </c>
      <c r="BL532" s="75"/>
      <c r="BM532" s="75">
        <f>SUM(HOSPITAL:MICROREDES!BM532)</f>
        <v>0</v>
      </c>
      <c r="BN532" s="76"/>
      <c r="BO532" s="90">
        <f>SUM(HOSPITAL:MICROREDES!BO532)</f>
        <v>0</v>
      </c>
      <c r="BP532" s="75"/>
      <c r="BQ532" s="75">
        <f>SUM(HOSPITAL:MICROREDES!BQ532)</f>
        <v>0</v>
      </c>
      <c r="BR532" s="75"/>
      <c r="BS532" s="76">
        <f>SUM(HOSPITAL:MICROREDES!BS532)</f>
        <v>0</v>
      </c>
      <c r="BT532" s="90">
        <f>SUM(HOSPITAL:MICROREDES!BT532)</f>
        <v>0</v>
      </c>
      <c r="BU532" s="75">
        <f>SUM(HOSPITAL:MICROREDES!BU532)</f>
        <v>0</v>
      </c>
      <c r="BV532" s="75"/>
      <c r="BW532" s="75">
        <f>SUM(HOSPITAL:MICROREDES!BW532)</f>
        <v>0</v>
      </c>
      <c r="BX532" s="75"/>
      <c r="BY532" s="76">
        <f>SUM(HOSPITAL:MICROREDES!BY532)</f>
        <v>0</v>
      </c>
      <c r="BZ532" s="90">
        <f>SUM(HOSPITAL:MICROREDES!BZ532)</f>
        <v>0</v>
      </c>
      <c r="CA532" s="75">
        <f>SUM(HOSPITAL:MICROREDES!CA532)</f>
        <v>0</v>
      </c>
      <c r="CB532" s="75"/>
      <c r="CC532" s="76">
        <f>SUM(HOSPITAL:MICROREDES!CC532)</f>
        <v>0</v>
      </c>
      <c r="CD532" s="90">
        <f>SUM(HOSPITAL:MICROREDES!CD532)</f>
        <v>0</v>
      </c>
      <c r="CE532" s="75">
        <f>SUM(HOSPITAL:MICROREDES!CE532)</f>
        <v>0</v>
      </c>
      <c r="CF532" s="75"/>
      <c r="CG532" s="75">
        <f>SUM(HOSPITAL:MICROREDES!CG532)</f>
        <v>0</v>
      </c>
      <c r="CH532" s="76"/>
      <c r="CI532" s="90">
        <f>SUM(HOSPITAL:MICROREDES!CI532)</f>
        <v>0</v>
      </c>
      <c r="CJ532" s="75"/>
      <c r="CK532" s="75">
        <f>SUM(HOSPITAL:MICROREDES!CK532)</f>
        <v>0</v>
      </c>
      <c r="CL532" s="76"/>
      <c r="CM532" s="90">
        <f>SUM(HOSPITAL:MICROREDES!CM532)</f>
        <v>0</v>
      </c>
      <c r="CN532" s="75"/>
      <c r="CO532" s="75">
        <f>SUM(HOSPITAL:MICROREDES!CO532)</f>
        <v>0</v>
      </c>
      <c r="CP532" s="76"/>
      <c r="CQ532" s="90">
        <f>SUM(HOSPITAL:MICROREDES!CQ532)</f>
        <v>0</v>
      </c>
      <c r="CR532" s="75"/>
      <c r="CS532" s="75">
        <f>SUM(HOSPITAL:MICROREDES!CS532)</f>
        <v>0</v>
      </c>
      <c r="CT532" s="75"/>
      <c r="CU532" s="76">
        <f>SUM(HOSPITAL:MICROREDES!CU532)</f>
        <v>0</v>
      </c>
      <c r="CV532" s="90">
        <f>SUM(HOSPITAL:MICROREDES!CV532)</f>
        <v>0</v>
      </c>
      <c r="CW532" s="75">
        <f>SUM(HOSPITAL:MICROREDES!CW532)</f>
        <v>0</v>
      </c>
      <c r="CX532" s="76"/>
      <c r="DE532" s="13"/>
    </row>
    <row r="533" spans="1:109" ht="15" customHeight="1" x14ac:dyDescent="0.25">
      <c r="A533" s="6"/>
      <c r="C533" s="91" t="s">
        <v>34</v>
      </c>
      <c r="D533" s="75"/>
      <c r="E533" s="76"/>
      <c r="F533" s="90">
        <f>SUM(HOSPITAL:MICROREDES!F533)</f>
        <v>0</v>
      </c>
      <c r="G533" s="75"/>
      <c r="H533" s="75">
        <f>SUM(HOSPITAL:MICROREDES!H533)</f>
        <v>0</v>
      </c>
      <c r="I533" s="75"/>
      <c r="J533" s="75">
        <f>SUM(HOSPITAL:MICROREDES!J533)</f>
        <v>0</v>
      </c>
      <c r="K533" s="76"/>
      <c r="L533" s="90">
        <f>SUM(HOSPITAL:MICROREDES!L533)</f>
        <v>0</v>
      </c>
      <c r="M533" s="75"/>
      <c r="N533" s="75"/>
      <c r="O533" s="76"/>
      <c r="P533" s="90">
        <f>SUM(HOSPITAL:MICROREDES!P533)</f>
        <v>1</v>
      </c>
      <c r="Q533" s="75"/>
      <c r="R533" s="75"/>
      <c r="S533" s="75"/>
      <c r="T533" s="76"/>
      <c r="U533" s="90">
        <f>SUM(HOSPITAL:MICROREDES!U533)</f>
        <v>0</v>
      </c>
      <c r="V533" s="75"/>
      <c r="W533" s="75"/>
      <c r="X533" s="75"/>
      <c r="Y533" s="75"/>
      <c r="Z533" s="75"/>
      <c r="AA533" s="76"/>
      <c r="AB533" s="90">
        <f>SUM(HOSPITAL:MICROREDES!AB533)</f>
        <v>1</v>
      </c>
      <c r="AC533" s="75"/>
      <c r="AD533" s="75"/>
      <c r="AE533" s="75"/>
      <c r="AF533" s="75"/>
      <c r="AG533" s="76"/>
      <c r="AH533" s="90">
        <f>SUM(HOSPITAL:MICROREDES!AH533)</f>
        <v>0</v>
      </c>
      <c r="AI533" s="75"/>
      <c r="AJ533" s="75"/>
      <c r="AK533" s="75"/>
      <c r="AL533" s="75"/>
      <c r="AM533" s="75"/>
      <c r="AN533" s="75"/>
      <c r="AO533" s="75"/>
      <c r="AP533" s="76"/>
      <c r="AT533" s="91" t="s">
        <v>34</v>
      </c>
      <c r="AU533" s="75"/>
      <c r="AV533" s="76"/>
      <c r="AW533" s="90">
        <f>SUM(HOSPITAL:MICROREDES!AW533)</f>
        <v>0</v>
      </c>
      <c r="AX533" s="75"/>
      <c r="AY533" s="75">
        <f>SUM(HOSPITAL:MICROREDES!AY533)</f>
        <v>0</v>
      </c>
      <c r="AZ533" s="75"/>
      <c r="BA533" s="76">
        <f>SUM(HOSPITAL:MICROREDES!BA533)</f>
        <v>0</v>
      </c>
      <c r="BB533" s="90">
        <f>SUM(HOSPITAL:MICROREDES!BB533)</f>
        <v>0</v>
      </c>
      <c r="BC533" s="75">
        <f>SUM(HOSPITAL:MICROREDES!BC533)</f>
        <v>0</v>
      </c>
      <c r="BD533" s="75"/>
      <c r="BE533" s="75">
        <f>SUM(HOSPITAL:MICROREDES!BE533)</f>
        <v>0</v>
      </c>
      <c r="BF533" s="75"/>
      <c r="BG533" s="75">
        <f>SUM(HOSPITAL:MICROREDES!BG533)</f>
        <v>0</v>
      </c>
      <c r="BH533" s="76"/>
      <c r="BI533" s="90">
        <f>SUM(HOSPITAL:MICROREDES!BI533)</f>
        <v>0</v>
      </c>
      <c r="BJ533" s="75"/>
      <c r="BK533" s="75">
        <f>SUM(HOSPITAL:MICROREDES!BK533)</f>
        <v>0</v>
      </c>
      <c r="BL533" s="75"/>
      <c r="BM533" s="75">
        <f>SUM(HOSPITAL:MICROREDES!BM533)</f>
        <v>0</v>
      </c>
      <c r="BN533" s="76"/>
      <c r="BO533" s="90">
        <f>SUM(HOSPITAL:MICROREDES!BO533)</f>
        <v>0</v>
      </c>
      <c r="BP533" s="75"/>
      <c r="BQ533" s="75">
        <f>SUM(HOSPITAL:MICROREDES!BQ533)</f>
        <v>0</v>
      </c>
      <c r="BR533" s="75"/>
      <c r="BS533" s="76">
        <f>SUM(HOSPITAL:MICROREDES!BS533)</f>
        <v>0</v>
      </c>
      <c r="BT533" s="90">
        <f>SUM(HOSPITAL:MICROREDES!BT533)</f>
        <v>0</v>
      </c>
      <c r="BU533" s="75">
        <f>SUM(HOSPITAL:MICROREDES!BU533)</f>
        <v>0</v>
      </c>
      <c r="BV533" s="75"/>
      <c r="BW533" s="75">
        <f>SUM(HOSPITAL:MICROREDES!BW533)</f>
        <v>0</v>
      </c>
      <c r="BX533" s="75"/>
      <c r="BY533" s="76">
        <f>SUM(HOSPITAL:MICROREDES!BY533)</f>
        <v>0</v>
      </c>
      <c r="BZ533" s="90">
        <f>SUM(HOSPITAL:MICROREDES!BZ533)</f>
        <v>0</v>
      </c>
      <c r="CA533" s="75">
        <f>SUM(HOSPITAL:MICROREDES!CA533)</f>
        <v>0</v>
      </c>
      <c r="CB533" s="75"/>
      <c r="CC533" s="76">
        <f>SUM(HOSPITAL:MICROREDES!CC533)</f>
        <v>0</v>
      </c>
      <c r="CD533" s="90">
        <f>SUM(HOSPITAL:MICROREDES!CD533)</f>
        <v>8</v>
      </c>
      <c r="CE533" s="75">
        <f>SUM(HOSPITAL:MICROREDES!CE533)</f>
        <v>0</v>
      </c>
      <c r="CF533" s="75"/>
      <c r="CG533" s="75">
        <f>SUM(HOSPITAL:MICROREDES!CG533)</f>
        <v>0</v>
      </c>
      <c r="CH533" s="76"/>
      <c r="CI533" s="90">
        <f>SUM(HOSPITAL:MICROREDES!CI533)</f>
        <v>8</v>
      </c>
      <c r="CJ533" s="75"/>
      <c r="CK533" s="75">
        <f>SUM(HOSPITAL:MICROREDES!CK533)</f>
        <v>0</v>
      </c>
      <c r="CL533" s="76"/>
      <c r="CM533" s="90">
        <f>SUM(HOSPITAL:MICROREDES!CM533)</f>
        <v>3</v>
      </c>
      <c r="CN533" s="75"/>
      <c r="CO533" s="75">
        <f>SUM(HOSPITAL:MICROREDES!CO533)</f>
        <v>0</v>
      </c>
      <c r="CP533" s="76"/>
      <c r="CQ533" s="90">
        <f>SUM(HOSPITAL:MICROREDES!CQ533)</f>
        <v>2</v>
      </c>
      <c r="CR533" s="75"/>
      <c r="CS533" s="75">
        <f>SUM(HOSPITAL:MICROREDES!CS533)</f>
        <v>0</v>
      </c>
      <c r="CT533" s="75"/>
      <c r="CU533" s="76">
        <f>SUM(HOSPITAL:MICROREDES!CU533)</f>
        <v>0</v>
      </c>
      <c r="CV533" s="90">
        <f>SUM(HOSPITAL:MICROREDES!CV533)</f>
        <v>0</v>
      </c>
      <c r="CW533" s="75">
        <f>SUM(HOSPITAL:MICROREDES!CW533)</f>
        <v>0</v>
      </c>
      <c r="CX533" s="76"/>
      <c r="DE533" s="13"/>
    </row>
    <row r="534" spans="1:109" ht="15" customHeight="1" x14ac:dyDescent="0.25">
      <c r="A534" s="6"/>
      <c r="C534" s="91" t="s">
        <v>35</v>
      </c>
      <c r="D534" s="75"/>
      <c r="E534" s="76"/>
      <c r="F534" s="90">
        <f>SUM(HOSPITAL:MICROREDES!F534)</f>
        <v>1</v>
      </c>
      <c r="G534" s="75"/>
      <c r="H534" s="75">
        <f>SUM(HOSPITAL:MICROREDES!H534)</f>
        <v>0</v>
      </c>
      <c r="I534" s="75"/>
      <c r="J534" s="75">
        <f>SUM(HOSPITAL:MICROREDES!J534)</f>
        <v>0</v>
      </c>
      <c r="K534" s="76"/>
      <c r="L534" s="90">
        <f>SUM(HOSPITAL:MICROREDES!L534)</f>
        <v>0</v>
      </c>
      <c r="M534" s="75"/>
      <c r="N534" s="75"/>
      <c r="O534" s="76"/>
      <c r="P534" s="90">
        <f>SUM(HOSPITAL:MICROREDES!P534)</f>
        <v>10</v>
      </c>
      <c r="Q534" s="75"/>
      <c r="R534" s="75"/>
      <c r="S534" s="75"/>
      <c r="T534" s="76"/>
      <c r="U534" s="90">
        <f>SUM(HOSPITAL:MICROREDES!U534)</f>
        <v>3</v>
      </c>
      <c r="V534" s="75"/>
      <c r="W534" s="75"/>
      <c r="X534" s="75"/>
      <c r="Y534" s="75"/>
      <c r="Z534" s="75"/>
      <c r="AA534" s="76"/>
      <c r="AB534" s="90">
        <f>SUM(HOSPITAL:MICROREDES!AB534)</f>
        <v>6</v>
      </c>
      <c r="AC534" s="75"/>
      <c r="AD534" s="75"/>
      <c r="AE534" s="75"/>
      <c r="AF534" s="75"/>
      <c r="AG534" s="76"/>
      <c r="AH534" s="90">
        <f>SUM(HOSPITAL:MICROREDES!AH534)</f>
        <v>3</v>
      </c>
      <c r="AI534" s="75"/>
      <c r="AJ534" s="75"/>
      <c r="AK534" s="75"/>
      <c r="AL534" s="75"/>
      <c r="AM534" s="75"/>
      <c r="AN534" s="75"/>
      <c r="AO534" s="75"/>
      <c r="AP534" s="76"/>
      <c r="AT534" s="91" t="s">
        <v>35</v>
      </c>
      <c r="AU534" s="75"/>
      <c r="AV534" s="76"/>
      <c r="AW534" s="90">
        <f>SUM(HOSPITAL:MICROREDES!AW534)</f>
        <v>16</v>
      </c>
      <c r="AX534" s="75"/>
      <c r="AY534" s="75">
        <f>SUM(HOSPITAL:MICROREDES!AY534)</f>
        <v>0</v>
      </c>
      <c r="AZ534" s="75"/>
      <c r="BA534" s="76">
        <f>SUM(HOSPITAL:MICROREDES!BA534)</f>
        <v>0</v>
      </c>
      <c r="BB534" s="90">
        <f>SUM(HOSPITAL:MICROREDES!BB534)</f>
        <v>7</v>
      </c>
      <c r="BC534" s="75">
        <f>SUM(HOSPITAL:MICROREDES!BC534)</f>
        <v>0</v>
      </c>
      <c r="BD534" s="75"/>
      <c r="BE534" s="75">
        <f>SUM(HOSPITAL:MICROREDES!BE534)</f>
        <v>0</v>
      </c>
      <c r="BF534" s="75"/>
      <c r="BG534" s="75">
        <f>SUM(HOSPITAL:MICROREDES!BG534)</f>
        <v>0</v>
      </c>
      <c r="BH534" s="76"/>
      <c r="BI534" s="90">
        <f>SUM(HOSPITAL:MICROREDES!BI534)</f>
        <v>0</v>
      </c>
      <c r="BJ534" s="75"/>
      <c r="BK534" s="75">
        <f>SUM(HOSPITAL:MICROREDES!BK534)</f>
        <v>0</v>
      </c>
      <c r="BL534" s="75"/>
      <c r="BM534" s="75">
        <f>SUM(HOSPITAL:MICROREDES!BM534)</f>
        <v>0</v>
      </c>
      <c r="BN534" s="76"/>
      <c r="BO534" s="90">
        <f>SUM(HOSPITAL:MICROREDES!BO534)</f>
        <v>2</v>
      </c>
      <c r="BP534" s="75"/>
      <c r="BQ534" s="75">
        <f>SUM(HOSPITAL:MICROREDES!BQ534)</f>
        <v>0</v>
      </c>
      <c r="BR534" s="75"/>
      <c r="BS534" s="76">
        <f>SUM(HOSPITAL:MICROREDES!BS534)</f>
        <v>0</v>
      </c>
      <c r="BT534" s="90">
        <f>SUM(HOSPITAL:MICROREDES!BT534)</f>
        <v>6</v>
      </c>
      <c r="BU534" s="75">
        <f>SUM(HOSPITAL:MICROREDES!BU534)</f>
        <v>0</v>
      </c>
      <c r="BV534" s="75"/>
      <c r="BW534" s="75">
        <f>SUM(HOSPITAL:MICROREDES!BW534)</f>
        <v>0</v>
      </c>
      <c r="BX534" s="75"/>
      <c r="BY534" s="76">
        <f>SUM(HOSPITAL:MICROREDES!BY534)</f>
        <v>0</v>
      </c>
      <c r="BZ534" s="90">
        <f>SUM(HOSPITAL:MICROREDES!BZ534)</f>
        <v>0</v>
      </c>
      <c r="CA534" s="75">
        <f>SUM(HOSPITAL:MICROREDES!CA534)</f>
        <v>0</v>
      </c>
      <c r="CB534" s="75"/>
      <c r="CC534" s="76">
        <f>SUM(HOSPITAL:MICROREDES!CC534)</f>
        <v>0</v>
      </c>
      <c r="CD534" s="90">
        <f>SUM(HOSPITAL:MICROREDES!CD534)</f>
        <v>64</v>
      </c>
      <c r="CE534" s="75">
        <f>SUM(HOSPITAL:MICROREDES!CE534)</f>
        <v>0</v>
      </c>
      <c r="CF534" s="75"/>
      <c r="CG534" s="75">
        <f>SUM(HOSPITAL:MICROREDES!CG534)</f>
        <v>0</v>
      </c>
      <c r="CH534" s="76"/>
      <c r="CI534" s="90">
        <f>SUM(HOSPITAL:MICROREDES!CI534)</f>
        <v>72</v>
      </c>
      <c r="CJ534" s="75"/>
      <c r="CK534" s="75">
        <f>SUM(HOSPITAL:MICROREDES!CK534)</f>
        <v>0</v>
      </c>
      <c r="CL534" s="76"/>
      <c r="CM534" s="90">
        <f>SUM(HOSPITAL:MICROREDES!CM534)</f>
        <v>41</v>
      </c>
      <c r="CN534" s="75"/>
      <c r="CO534" s="75">
        <f>SUM(HOSPITAL:MICROREDES!CO534)</f>
        <v>0</v>
      </c>
      <c r="CP534" s="76"/>
      <c r="CQ534" s="90">
        <f>SUM(HOSPITAL:MICROREDES!CQ534)</f>
        <v>30</v>
      </c>
      <c r="CR534" s="75"/>
      <c r="CS534" s="75">
        <f>SUM(HOSPITAL:MICROREDES!CS534)</f>
        <v>0</v>
      </c>
      <c r="CT534" s="75"/>
      <c r="CU534" s="76">
        <f>SUM(HOSPITAL:MICROREDES!CU534)</f>
        <v>0</v>
      </c>
      <c r="CV534" s="90">
        <f>SUM(HOSPITAL:MICROREDES!CV534)</f>
        <v>40</v>
      </c>
      <c r="CW534" s="75">
        <f>SUM(HOSPITAL:MICROREDES!CW534)</f>
        <v>0</v>
      </c>
      <c r="CX534" s="76"/>
      <c r="DE534" s="13"/>
    </row>
    <row r="535" spans="1:109" ht="15" customHeight="1" x14ac:dyDescent="0.25">
      <c r="A535" s="6"/>
      <c r="C535" s="91" t="s">
        <v>36</v>
      </c>
      <c r="D535" s="75"/>
      <c r="E535" s="76"/>
      <c r="F535" s="90">
        <f>SUM(HOSPITAL:MICROREDES!F535)</f>
        <v>1</v>
      </c>
      <c r="G535" s="75"/>
      <c r="H535" s="75">
        <f>SUM(HOSPITAL:MICROREDES!H535)</f>
        <v>0</v>
      </c>
      <c r="I535" s="75"/>
      <c r="J535" s="75">
        <f>SUM(HOSPITAL:MICROREDES!J535)</f>
        <v>0</v>
      </c>
      <c r="K535" s="76"/>
      <c r="L535" s="90">
        <f>SUM(HOSPITAL:MICROREDES!L535)</f>
        <v>0</v>
      </c>
      <c r="M535" s="75"/>
      <c r="N535" s="75"/>
      <c r="O535" s="76"/>
      <c r="P535" s="90">
        <f>SUM(HOSPITAL:MICROREDES!P535)</f>
        <v>15</v>
      </c>
      <c r="Q535" s="75"/>
      <c r="R535" s="75"/>
      <c r="S535" s="75"/>
      <c r="T535" s="76"/>
      <c r="U535" s="90">
        <f>SUM(HOSPITAL:MICROREDES!U535)</f>
        <v>7</v>
      </c>
      <c r="V535" s="75"/>
      <c r="W535" s="75"/>
      <c r="X535" s="75"/>
      <c r="Y535" s="75"/>
      <c r="Z535" s="75"/>
      <c r="AA535" s="76"/>
      <c r="AB535" s="90">
        <f>SUM(HOSPITAL:MICROREDES!AB535)</f>
        <v>11</v>
      </c>
      <c r="AC535" s="75"/>
      <c r="AD535" s="75"/>
      <c r="AE535" s="75"/>
      <c r="AF535" s="75"/>
      <c r="AG535" s="76"/>
      <c r="AH535" s="90">
        <f>SUM(HOSPITAL:MICROREDES!AH535)</f>
        <v>6</v>
      </c>
      <c r="AI535" s="75"/>
      <c r="AJ535" s="75"/>
      <c r="AK535" s="75"/>
      <c r="AL535" s="75"/>
      <c r="AM535" s="75"/>
      <c r="AN535" s="75"/>
      <c r="AO535" s="75"/>
      <c r="AP535" s="76"/>
      <c r="AT535" s="91" t="s">
        <v>36</v>
      </c>
      <c r="AU535" s="75"/>
      <c r="AV535" s="76"/>
      <c r="AW535" s="90">
        <f>SUM(HOSPITAL:MICROREDES!AW535)</f>
        <v>8</v>
      </c>
      <c r="AX535" s="75"/>
      <c r="AY535" s="75">
        <f>SUM(HOSPITAL:MICROREDES!AY535)</f>
        <v>0</v>
      </c>
      <c r="AZ535" s="75"/>
      <c r="BA535" s="76">
        <f>SUM(HOSPITAL:MICROREDES!BA535)</f>
        <v>0</v>
      </c>
      <c r="BB535" s="90">
        <f>SUM(HOSPITAL:MICROREDES!BB535)</f>
        <v>3</v>
      </c>
      <c r="BC535" s="75">
        <f>SUM(HOSPITAL:MICROREDES!BC535)</f>
        <v>0</v>
      </c>
      <c r="BD535" s="75"/>
      <c r="BE535" s="75">
        <f>SUM(HOSPITAL:MICROREDES!BE535)</f>
        <v>0</v>
      </c>
      <c r="BF535" s="75"/>
      <c r="BG535" s="75">
        <f>SUM(HOSPITAL:MICROREDES!BG535)</f>
        <v>0</v>
      </c>
      <c r="BH535" s="76"/>
      <c r="BI535" s="90">
        <f>SUM(HOSPITAL:MICROREDES!BI535)</f>
        <v>0</v>
      </c>
      <c r="BJ535" s="75"/>
      <c r="BK535" s="75">
        <f>SUM(HOSPITAL:MICROREDES!BK535)</f>
        <v>0</v>
      </c>
      <c r="BL535" s="75"/>
      <c r="BM535" s="75">
        <f>SUM(HOSPITAL:MICROREDES!BM535)</f>
        <v>0</v>
      </c>
      <c r="BN535" s="76"/>
      <c r="BO535" s="90">
        <f>SUM(HOSPITAL:MICROREDES!BO535)</f>
        <v>1</v>
      </c>
      <c r="BP535" s="75"/>
      <c r="BQ535" s="75">
        <f>SUM(HOSPITAL:MICROREDES!BQ535)</f>
        <v>0</v>
      </c>
      <c r="BR535" s="75"/>
      <c r="BS535" s="76">
        <f>SUM(HOSPITAL:MICROREDES!BS535)</f>
        <v>0</v>
      </c>
      <c r="BT535" s="90">
        <f>SUM(HOSPITAL:MICROREDES!BT535)</f>
        <v>4</v>
      </c>
      <c r="BU535" s="75">
        <f>SUM(HOSPITAL:MICROREDES!BU535)</f>
        <v>0</v>
      </c>
      <c r="BV535" s="75"/>
      <c r="BW535" s="75">
        <f>SUM(HOSPITAL:MICROREDES!BW535)</f>
        <v>0</v>
      </c>
      <c r="BX535" s="75"/>
      <c r="BY535" s="76">
        <f>SUM(HOSPITAL:MICROREDES!BY535)</f>
        <v>0</v>
      </c>
      <c r="BZ535" s="90">
        <f>SUM(HOSPITAL:MICROREDES!BZ535)</f>
        <v>0</v>
      </c>
      <c r="CA535" s="75">
        <f>SUM(HOSPITAL:MICROREDES!CA535)</f>
        <v>0</v>
      </c>
      <c r="CB535" s="75"/>
      <c r="CC535" s="76">
        <f>SUM(HOSPITAL:MICROREDES!CC535)</f>
        <v>0</v>
      </c>
      <c r="CD535" s="90">
        <f>SUM(HOSPITAL:MICROREDES!CD535)</f>
        <v>54</v>
      </c>
      <c r="CE535" s="75">
        <f>SUM(HOSPITAL:MICROREDES!CE535)</f>
        <v>0</v>
      </c>
      <c r="CF535" s="75"/>
      <c r="CG535" s="75">
        <f>SUM(HOSPITAL:MICROREDES!CG535)</f>
        <v>0</v>
      </c>
      <c r="CH535" s="76"/>
      <c r="CI535" s="90">
        <f>SUM(HOSPITAL:MICROREDES!CI535)</f>
        <v>66</v>
      </c>
      <c r="CJ535" s="75"/>
      <c r="CK535" s="75">
        <f>SUM(HOSPITAL:MICROREDES!CK535)</f>
        <v>0</v>
      </c>
      <c r="CL535" s="76"/>
      <c r="CM535" s="90">
        <f>SUM(HOSPITAL:MICROREDES!CM535)</f>
        <v>29</v>
      </c>
      <c r="CN535" s="75"/>
      <c r="CO535" s="75">
        <f>SUM(HOSPITAL:MICROREDES!CO535)</f>
        <v>0</v>
      </c>
      <c r="CP535" s="76"/>
      <c r="CQ535" s="90">
        <f>SUM(HOSPITAL:MICROREDES!CQ535)</f>
        <v>20</v>
      </c>
      <c r="CR535" s="75"/>
      <c r="CS535" s="75">
        <f>SUM(HOSPITAL:MICROREDES!CS535)</f>
        <v>0</v>
      </c>
      <c r="CT535" s="75"/>
      <c r="CU535" s="76">
        <f>SUM(HOSPITAL:MICROREDES!CU535)</f>
        <v>0</v>
      </c>
      <c r="CV535" s="90">
        <f>SUM(HOSPITAL:MICROREDES!CV535)</f>
        <v>34</v>
      </c>
      <c r="CW535" s="75">
        <f>SUM(HOSPITAL:MICROREDES!CW535)</f>
        <v>0</v>
      </c>
      <c r="CX535" s="76"/>
      <c r="DE535" s="13"/>
    </row>
    <row r="536" spans="1:109" ht="15" customHeight="1" x14ac:dyDescent="0.25">
      <c r="A536" s="6"/>
      <c r="C536" s="93" t="s">
        <v>37</v>
      </c>
      <c r="D536" s="75"/>
      <c r="E536" s="76"/>
      <c r="F536" s="92">
        <f>SUM(HOSPITAL:MICROREDES!F536)</f>
        <v>2</v>
      </c>
      <c r="G536" s="75"/>
      <c r="H536" s="75">
        <f>SUM(HOSPITAL:MICROREDES!H536)</f>
        <v>0</v>
      </c>
      <c r="I536" s="75"/>
      <c r="J536" s="75">
        <f>SUM(HOSPITAL:MICROREDES!J536)</f>
        <v>0</v>
      </c>
      <c r="K536" s="76"/>
      <c r="L536" s="92">
        <f>SUM(HOSPITAL:MICROREDES!L536)</f>
        <v>0</v>
      </c>
      <c r="M536" s="75"/>
      <c r="N536" s="75"/>
      <c r="O536" s="76"/>
      <c r="P536" s="92">
        <f>SUM(HOSPITAL:MICROREDES!P536)</f>
        <v>26</v>
      </c>
      <c r="Q536" s="75"/>
      <c r="R536" s="75"/>
      <c r="S536" s="75"/>
      <c r="T536" s="76"/>
      <c r="U536" s="92">
        <f>SUM(HOSPITAL:MICROREDES!U536)</f>
        <v>10</v>
      </c>
      <c r="V536" s="75"/>
      <c r="W536" s="75"/>
      <c r="X536" s="75"/>
      <c r="Y536" s="75"/>
      <c r="Z536" s="75"/>
      <c r="AA536" s="76"/>
      <c r="AB536" s="92">
        <f>SUM(HOSPITAL:MICROREDES!AB536)</f>
        <v>18</v>
      </c>
      <c r="AC536" s="75"/>
      <c r="AD536" s="75"/>
      <c r="AE536" s="75"/>
      <c r="AF536" s="75"/>
      <c r="AG536" s="76"/>
      <c r="AH536" s="92">
        <f>SUM(HOSPITAL:MICROREDES!AH536)</f>
        <v>9</v>
      </c>
      <c r="AI536" s="75"/>
      <c r="AJ536" s="75"/>
      <c r="AK536" s="75"/>
      <c r="AL536" s="75"/>
      <c r="AM536" s="75"/>
      <c r="AN536" s="75"/>
      <c r="AO536" s="75"/>
      <c r="AP536" s="76"/>
      <c r="AT536" s="93" t="s">
        <v>37</v>
      </c>
      <c r="AU536" s="75"/>
      <c r="AV536" s="76"/>
      <c r="AW536" s="92">
        <f>SUM(HOSPITAL:MICROREDES!AW536)</f>
        <v>24</v>
      </c>
      <c r="AX536" s="75"/>
      <c r="AY536" s="75">
        <f>SUM(HOSPITAL:MICROREDES!AY536)</f>
        <v>0</v>
      </c>
      <c r="AZ536" s="75"/>
      <c r="BA536" s="76">
        <f>SUM(HOSPITAL:MICROREDES!BA536)</f>
        <v>0</v>
      </c>
      <c r="BB536" s="92">
        <f>SUM(HOSPITAL:MICROREDES!BB536)</f>
        <v>10</v>
      </c>
      <c r="BC536" s="75">
        <f>SUM(HOSPITAL:MICROREDES!BC536)</f>
        <v>0</v>
      </c>
      <c r="BD536" s="75"/>
      <c r="BE536" s="75">
        <f>SUM(HOSPITAL:MICROREDES!BE536)</f>
        <v>0</v>
      </c>
      <c r="BF536" s="75"/>
      <c r="BG536" s="75">
        <f>SUM(HOSPITAL:MICROREDES!BG536)</f>
        <v>0</v>
      </c>
      <c r="BH536" s="76"/>
      <c r="BI536" s="92">
        <f>SUM(HOSPITAL:MICROREDES!BI536)</f>
        <v>0</v>
      </c>
      <c r="BJ536" s="75"/>
      <c r="BK536" s="75">
        <f>SUM(HOSPITAL:MICROREDES!BK536)</f>
        <v>0</v>
      </c>
      <c r="BL536" s="75"/>
      <c r="BM536" s="75">
        <f>SUM(HOSPITAL:MICROREDES!BM536)</f>
        <v>0</v>
      </c>
      <c r="BN536" s="76"/>
      <c r="BO536" s="92">
        <f>SUM(HOSPITAL:MICROREDES!BO536)</f>
        <v>3</v>
      </c>
      <c r="BP536" s="75"/>
      <c r="BQ536" s="75">
        <f>SUM(HOSPITAL:MICROREDES!BQ536)</f>
        <v>0</v>
      </c>
      <c r="BR536" s="75"/>
      <c r="BS536" s="76">
        <f>SUM(HOSPITAL:MICROREDES!BS536)</f>
        <v>0</v>
      </c>
      <c r="BT536" s="92">
        <f>SUM(HOSPITAL:MICROREDES!BT536)</f>
        <v>10</v>
      </c>
      <c r="BU536" s="75">
        <f>SUM(HOSPITAL:MICROREDES!BU536)</f>
        <v>0</v>
      </c>
      <c r="BV536" s="75"/>
      <c r="BW536" s="75">
        <f>SUM(HOSPITAL:MICROREDES!BW536)</f>
        <v>0</v>
      </c>
      <c r="BX536" s="75"/>
      <c r="BY536" s="76">
        <f>SUM(HOSPITAL:MICROREDES!BY536)</f>
        <v>0</v>
      </c>
      <c r="BZ536" s="92">
        <f>SUM(HOSPITAL:MICROREDES!BZ536)</f>
        <v>0</v>
      </c>
      <c r="CA536" s="75">
        <f>SUM(HOSPITAL:MICROREDES!CA536)</f>
        <v>0</v>
      </c>
      <c r="CB536" s="75"/>
      <c r="CC536" s="76">
        <f>SUM(HOSPITAL:MICROREDES!CC536)</f>
        <v>0</v>
      </c>
      <c r="CD536" s="92">
        <f>SUM(HOSPITAL:MICROREDES!CD536)</f>
        <v>126</v>
      </c>
      <c r="CE536" s="75">
        <f>SUM(HOSPITAL:MICROREDES!CE536)</f>
        <v>0</v>
      </c>
      <c r="CF536" s="75"/>
      <c r="CG536" s="75">
        <f>SUM(HOSPITAL:MICROREDES!CG536)</f>
        <v>0</v>
      </c>
      <c r="CH536" s="76"/>
      <c r="CI536" s="92">
        <f>SUM(HOSPITAL:MICROREDES!CI536)</f>
        <v>146</v>
      </c>
      <c r="CJ536" s="75"/>
      <c r="CK536" s="75">
        <f>SUM(HOSPITAL:MICROREDES!CK536)</f>
        <v>0</v>
      </c>
      <c r="CL536" s="76"/>
      <c r="CM536" s="92">
        <f>SUM(HOSPITAL:MICROREDES!CM536)</f>
        <v>73</v>
      </c>
      <c r="CN536" s="75"/>
      <c r="CO536" s="75">
        <f>SUM(HOSPITAL:MICROREDES!CO536)</f>
        <v>0</v>
      </c>
      <c r="CP536" s="76"/>
      <c r="CQ536" s="92">
        <f>SUM(HOSPITAL:MICROREDES!CQ536)</f>
        <v>52</v>
      </c>
      <c r="CR536" s="75"/>
      <c r="CS536" s="75">
        <f>SUM(HOSPITAL:MICROREDES!CS536)</f>
        <v>0</v>
      </c>
      <c r="CT536" s="75"/>
      <c r="CU536" s="76">
        <f>SUM(HOSPITAL:MICROREDES!CU536)</f>
        <v>0</v>
      </c>
      <c r="CV536" s="92">
        <f>SUM(HOSPITAL:MICROREDES!CV536)</f>
        <v>74</v>
      </c>
      <c r="CW536" s="75">
        <f>SUM(HOSPITAL:MICROREDES!CW536)</f>
        <v>0</v>
      </c>
      <c r="CX536" s="76"/>
      <c r="DE536" s="13"/>
    </row>
    <row r="537" spans="1:109" ht="15" customHeight="1" x14ac:dyDescent="0.25">
      <c r="A537" s="6"/>
      <c r="DE537" s="13"/>
    </row>
    <row r="538" spans="1:109" ht="15" customHeight="1" x14ac:dyDescent="0.25">
      <c r="A538" s="6"/>
      <c r="DE538" s="13"/>
    </row>
    <row r="539" spans="1:109" ht="15" customHeight="1" x14ac:dyDescent="0.25">
      <c r="A539" s="6"/>
      <c r="DE539" s="13"/>
    </row>
    <row r="540" spans="1:109" ht="15" customHeight="1" x14ac:dyDescent="0.25">
      <c r="A540" s="6"/>
      <c r="D540" s="82" t="s">
        <v>61</v>
      </c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  <c r="AE540" s="79"/>
      <c r="AF540" s="79"/>
      <c r="AG540" s="79"/>
      <c r="AH540" s="79"/>
      <c r="AI540" s="79"/>
      <c r="AJ540" s="79"/>
      <c r="AK540" s="79"/>
      <c r="AL540" s="79"/>
      <c r="AM540" s="79"/>
      <c r="BL540" s="82" t="s">
        <v>62</v>
      </c>
      <c r="BM540" s="79"/>
      <c r="BN540" s="79"/>
      <c r="BO540" s="79"/>
      <c r="BP540" s="79"/>
      <c r="BQ540" s="79"/>
      <c r="BR540" s="79"/>
      <c r="BS540" s="79"/>
      <c r="BT540" s="79"/>
      <c r="BU540" s="79"/>
      <c r="BV540" s="79"/>
      <c r="BW540" s="79"/>
      <c r="BX540" s="79"/>
      <c r="BY540" s="79"/>
      <c r="BZ540" s="79"/>
      <c r="CA540" s="79"/>
      <c r="CB540" s="79"/>
      <c r="CC540" s="79"/>
      <c r="CD540" s="79"/>
      <c r="CE540" s="79"/>
      <c r="CF540" s="79"/>
      <c r="CG540" s="79"/>
      <c r="CH540" s="79"/>
      <c r="CI540" s="79"/>
      <c r="DE540" s="13"/>
    </row>
    <row r="541" spans="1:109" ht="15" customHeight="1" x14ac:dyDescent="0.25">
      <c r="A541" s="6"/>
      <c r="DE541" s="13"/>
    </row>
    <row r="542" spans="1:109" ht="15" customHeight="1" x14ac:dyDescent="0.25">
      <c r="A542" s="6"/>
      <c r="B542" s="95" t="s">
        <v>63</v>
      </c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6"/>
      <c r="Z542" s="95" t="s">
        <v>37</v>
      </c>
      <c r="AA542" s="75"/>
      <c r="AB542" s="75"/>
      <c r="AC542" s="75"/>
      <c r="AD542" s="75"/>
      <c r="AE542" s="75"/>
      <c r="AF542" s="76"/>
      <c r="AG542" s="95" t="s">
        <v>33</v>
      </c>
      <c r="AH542" s="75"/>
      <c r="AI542" s="75"/>
      <c r="AJ542" s="75"/>
      <c r="AK542" s="75"/>
      <c r="AL542" s="75"/>
      <c r="AM542" s="76"/>
      <c r="AO542" s="95" t="s">
        <v>34</v>
      </c>
      <c r="AP542" s="75"/>
      <c r="AQ542" s="75"/>
      <c r="AR542" s="75"/>
      <c r="AS542" s="75"/>
      <c r="AT542" s="75"/>
      <c r="AU542" s="76"/>
      <c r="AV542" s="95" t="s">
        <v>35</v>
      </c>
      <c r="AW542" s="75"/>
      <c r="AX542" s="75"/>
      <c r="AY542" s="75"/>
      <c r="AZ542" s="76"/>
      <c r="BA542" s="95" t="s">
        <v>36</v>
      </c>
      <c r="BB542" s="75"/>
      <c r="BC542" s="75"/>
      <c r="BD542" s="75"/>
      <c r="BE542" s="76"/>
      <c r="BL542" s="94" t="s">
        <v>64</v>
      </c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6"/>
      <c r="CE542" s="95" t="s">
        <v>31</v>
      </c>
      <c r="CF542" s="75"/>
      <c r="CG542" s="75"/>
      <c r="CH542" s="75"/>
      <c r="CI542" s="76"/>
      <c r="DE542" s="13"/>
    </row>
    <row r="543" spans="1:109" ht="15" customHeight="1" x14ac:dyDescent="0.25">
      <c r="A543" s="6"/>
      <c r="B543" s="96" t="s">
        <v>65</v>
      </c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6"/>
      <c r="Z543" s="97">
        <f>SUM(HOSPITAL:MICROREDES!Z543)</f>
        <v>15</v>
      </c>
      <c r="AA543" s="75"/>
      <c r="AB543" s="75"/>
      <c r="AC543" s="75"/>
      <c r="AD543" s="75"/>
      <c r="AE543" s="75"/>
      <c r="AF543" s="76"/>
      <c r="AG543" s="97">
        <f>SUM(HOSPITAL:MICROREDES!AG543)</f>
        <v>0</v>
      </c>
      <c r="AH543" s="75"/>
      <c r="AI543" s="75"/>
      <c r="AJ543" s="75"/>
      <c r="AK543" s="75"/>
      <c r="AL543" s="75"/>
      <c r="AM543" s="76"/>
      <c r="AO543" s="97">
        <f>SUM(HOSPITAL:MICROREDES!AO543)</f>
        <v>0</v>
      </c>
      <c r="AP543" s="75"/>
      <c r="AQ543" s="75"/>
      <c r="AR543" s="75"/>
      <c r="AS543" s="75"/>
      <c r="AT543" s="75"/>
      <c r="AU543" s="76"/>
      <c r="AV543" s="97">
        <f>SUM(HOSPITAL:MICROREDES!AV543)</f>
        <v>0</v>
      </c>
      <c r="AW543" s="75"/>
      <c r="AX543" s="75"/>
      <c r="AY543" s="75"/>
      <c r="AZ543" s="76"/>
      <c r="BA543" s="97">
        <f>SUM(HOSPITAL:MICROREDES!BA543)</f>
        <v>3</v>
      </c>
      <c r="BB543" s="75"/>
      <c r="BC543" s="75"/>
      <c r="BD543" s="75"/>
      <c r="BE543" s="76"/>
      <c r="BL543" s="98" t="s">
        <v>66</v>
      </c>
      <c r="BM543" s="75"/>
      <c r="BN543" s="75"/>
      <c r="BO543" s="75"/>
      <c r="BP543" s="75"/>
      <c r="BQ543" s="75"/>
      <c r="BR543" s="75"/>
      <c r="BS543" s="75"/>
      <c r="BT543" s="75"/>
      <c r="BU543" s="75"/>
      <c r="BV543" s="75"/>
      <c r="BW543" s="75"/>
      <c r="BX543" s="75"/>
      <c r="BY543" s="75"/>
      <c r="BZ543" s="75"/>
      <c r="CA543" s="75"/>
      <c r="CB543" s="75"/>
      <c r="CC543" s="75"/>
      <c r="CD543" s="76"/>
      <c r="CE543" s="99">
        <f>SUM(HOSPITAL:MICROREDES!CE543)</f>
        <v>0</v>
      </c>
      <c r="CF543" s="75"/>
      <c r="CG543" s="75"/>
      <c r="CH543" s="75"/>
      <c r="CI543" s="76"/>
      <c r="DE543" s="13"/>
    </row>
    <row r="544" spans="1:109" ht="15" customHeight="1" x14ac:dyDescent="0.25">
      <c r="A544" s="6"/>
      <c r="B544" s="96" t="s">
        <v>67</v>
      </c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6"/>
      <c r="Z544" s="97">
        <f>SUM(HOSPITAL:MICROREDES!Z544)</f>
        <v>37</v>
      </c>
      <c r="AA544" s="75"/>
      <c r="AB544" s="75"/>
      <c r="AC544" s="75"/>
      <c r="AD544" s="75"/>
      <c r="AE544" s="75"/>
      <c r="AF544" s="76"/>
      <c r="AG544" s="97">
        <f>SUM(HOSPITAL:MICROREDES!AG544)</f>
        <v>0</v>
      </c>
      <c r="AH544" s="75"/>
      <c r="AI544" s="75"/>
      <c r="AJ544" s="75"/>
      <c r="AK544" s="75"/>
      <c r="AL544" s="75"/>
      <c r="AM544" s="76"/>
      <c r="AO544" s="97">
        <f>SUM(HOSPITAL:MICROREDES!AO544)</f>
        <v>0</v>
      </c>
      <c r="AP544" s="75"/>
      <c r="AQ544" s="75"/>
      <c r="AR544" s="75"/>
      <c r="AS544" s="75"/>
      <c r="AT544" s="75"/>
      <c r="AU544" s="76"/>
      <c r="AV544" s="97">
        <f>SUM(HOSPITAL:MICROREDES!AV544)</f>
        <v>4</v>
      </c>
      <c r="AW544" s="75"/>
      <c r="AX544" s="75"/>
      <c r="AY544" s="75"/>
      <c r="AZ544" s="76"/>
      <c r="BA544" s="97">
        <f>SUM(HOSPITAL:MICROREDES!BA544)</f>
        <v>5</v>
      </c>
      <c r="BB544" s="75"/>
      <c r="BC544" s="75"/>
      <c r="BD544" s="75"/>
      <c r="BE544" s="76"/>
      <c r="BL544" s="98" t="s">
        <v>68</v>
      </c>
      <c r="BM544" s="75"/>
      <c r="BN544" s="75"/>
      <c r="BO544" s="75"/>
      <c r="BP544" s="75"/>
      <c r="BQ544" s="75"/>
      <c r="BR544" s="75"/>
      <c r="BS544" s="75"/>
      <c r="BT544" s="75"/>
      <c r="BU544" s="75"/>
      <c r="BV544" s="75"/>
      <c r="BW544" s="75"/>
      <c r="BX544" s="75"/>
      <c r="BY544" s="75"/>
      <c r="BZ544" s="75"/>
      <c r="CA544" s="75"/>
      <c r="CB544" s="75"/>
      <c r="CC544" s="75"/>
      <c r="CD544" s="76"/>
      <c r="CE544" s="99">
        <f>SUM(HOSPITAL:MICROREDES!CE544)</f>
        <v>0</v>
      </c>
      <c r="CF544" s="75"/>
      <c r="CG544" s="75"/>
      <c r="CH544" s="75"/>
      <c r="CI544" s="76"/>
      <c r="DE544" s="13"/>
    </row>
    <row r="545" spans="1:109" ht="15" customHeight="1" x14ac:dyDescent="0.25">
      <c r="A545" s="6"/>
      <c r="B545" s="96" t="s">
        <v>69</v>
      </c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6"/>
      <c r="Z545" s="97">
        <f>SUM(HOSPITAL:MICROREDES!Z545)</f>
        <v>0</v>
      </c>
      <c r="AA545" s="75"/>
      <c r="AB545" s="75"/>
      <c r="AC545" s="75"/>
      <c r="AD545" s="75"/>
      <c r="AE545" s="75"/>
      <c r="AF545" s="76"/>
      <c r="AG545" s="97">
        <f>SUM(HOSPITAL:MICROREDES!AG545)</f>
        <v>0</v>
      </c>
      <c r="AH545" s="75"/>
      <c r="AI545" s="75"/>
      <c r="AJ545" s="75"/>
      <c r="AK545" s="75"/>
      <c r="AL545" s="75"/>
      <c r="AM545" s="76"/>
      <c r="AO545" s="97">
        <f>SUM(HOSPITAL:MICROREDES!AO545)</f>
        <v>0</v>
      </c>
      <c r="AP545" s="75"/>
      <c r="AQ545" s="75"/>
      <c r="AR545" s="75"/>
      <c r="AS545" s="75"/>
      <c r="AT545" s="75"/>
      <c r="AU545" s="76"/>
      <c r="AV545" s="97">
        <f>SUM(HOSPITAL:MICROREDES!AV545)</f>
        <v>0</v>
      </c>
      <c r="AW545" s="75"/>
      <c r="AX545" s="75"/>
      <c r="AY545" s="75"/>
      <c r="AZ545" s="76"/>
      <c r="BA545" s="97">
        <f>SUM(HOSPITAL:MICROREDES!BA545)</f>
        <v>0</v>
      </c>
      <c r="BB545" s="75"/>
      <c r="BC545" s="75"/>
      <c r="BD545" s="75"/>
      <c r="BE545" s="76"/>
      <c r="BL545" s="98" t="s">
        <v>70</v>
      </c>
      <c r="BM545" s="75"/>
      <c r="BN545" s="75"/>
      <c r="BO545" s="75"/>
      <c r="BP545" s="75"/>
      <c r="BQ545" s="75"/>
      <c r="BR545" s="75"/>
      <c r="BS545" s="75"/>
      <c r="BT545" s="75"/>
      <c r="BU545" s="75"/>
      <c r="BV545" s="75"/>
      <c r="BW545" s="75"/>
      <c r="BX545" s="75"/>
      <c r="BY545" s="75"/>
      <c r="BZ545" s="75"/>
      <c r="CA545" s="75"/>
      <c r="CB545" s="75"/>
      <c r="CC545" s="75"/>
      <c r="CD545" s="76"/>
      <c r="CE545" s="99">
        <f>SUM(HOSPITAL:MICROREDES!CE545)</f>
        <v>0</v>
      </c>
      <c r="CF545" s="75"/>
      <c r="CG545" s="75"/>
      <c r="CH545" s="75"/>
      <c r="CI545" s="76"/>
      <c r="DE545" s="13"/>
    </row>
    <row r="546" spans="1:109" ht="15" customHeight="1" x14ac:dyDescent="0.25">
      <c r="A546" s="6"/>
      <c r="B546" s="96" t="s">
        <v>71</v>
      </c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6"/>
      <c r="Z546" s="97">
        <f>SUM(HOSPITAL:MICROREDES!Z546)</f>
        <v>12</v>
      </c>
      <c r="AA546" s="75"/>
      <c r="AB546" s="75"/>
      <c r="AC546" s="75"/>
      <c r="AD546" s="75"/>
      <c r="AE546" s="75"/>
      <c r="AF546" s="76"/>
      <c r="AG546" s="97">
        <f>SUM(HOSPITAL:MICROREDES!AG546)</f>
        <v>0</v>
      </c>
      <c r="AH546" s="75"/>
      <c r="AI546" s="75"/>
      <c r="AJ546" s="75"/>
      <c r="AK546" s="75"/>
      <c r="AL546" s="75"/>
      <c r="AM546" s="76"/>
      <c r="AO546" s="97">
        <f>SUM(HOSPITAL:MICROREDES!AO546)</f>
        <v>0</v>
      </c>
      <c r="AP546" s="75"/>
      <c r="AQ546" s="75"/>
      <c r="AR546" s="75"/>
      <c r="AS546" s="75"/>
      <c r="AT546" s="75"/>
      <c r="AU546" s="76"/>
      <c r="AV546" s="97">
        <f>SUM(HOSPITAL:MICROREDES!AV546)</f>
        <v>8</v>
      </c>
      <c r="AW546" s="75"/>
      <c r="AX546" s="75"/>
      <c r="AY546" s="75"/>
      <c r="AZ546" s="76"/>
      <c r="BA546" s="97">
        <f>SUM(HOSPITAL:MICROREDES!BA546)</f>
        <v>2</v>
      </c>
      <c r="BB546" s="75"/>
      <c r="BC546" s="75"/>
      <c r="BD546" s="75"/>
      <c r="BE546" s="76"/>
      <c r="BL546" s="98" t="s">
        <v>72</v>
      </c>
      <c r="BM546" s="75"/>
      <c r="BN546" s="75"/>
      <c r="BO546" s="75"/>
      <c r="BP546" s="75"/>
      <c r="BQ546" s="75"/>
      <c r="BR546" s="75"/>
      <c r="BS546" s="75"/>
      <c r="BT546" s="75"/>
      <c r="BU546" s="75"/>
      <c r="BV546" s="75"/>
      <c r="BW546" s="75"/>
      <c r="BX546" s="75"/>
      <c r="BY546" s="75"/>
      <c r="BZ546" s="75"/>
      <c r="CA546" s="75"/>
      <c r="CB546" s="75"/>
      <c r="CC546" s="75"/>
      <c r="CD546" s="76"/>
      <c r="CE546" s="99">
        <f>SUM(HOSPITAL:MICROREDES!CE546)</f>
        <v>0</v>
      </c>
      <c r="CF546" s="75"/>
      <c r="CG546" s="75"/>
      <c r="CH546" s="75"/>
      <c r="CI546" s="76"/>
      <c r="DE546" s="13"/>
    </row>
    <row r="547" spans="1:109" ht="15" customHeight="1" x14ac:dyDescent="0.25">
      <c r="A547" s="6"/>
      <c r="B547" s="96" t="s">
        <v>73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6"/>
      <c r="Z547" s="97">
        <f>SUM(HOSPITAL:MICROREDES!Z547)</f>
        <v>35</v>
      </c>
      <c r="AA547" s="75"/>
      <c r="AB547" s="75"/>
      <c r="AC547" s="75"/>
      <c r="AD547" s="75"/>
      <c r="AE547" s="75"/>
      <c r="AF547" s="76"/>
      <c r="AG547" s="97">
        <f>SUM(HOSPITAL:MICROREDES!AG547)</f>
        <v>0</v>
      </c>
      <c r="AH547" s="75"/>
      <c r="AI547" s="75"/>
      <c r="AJ547" s="75"/>
      <c r="AK547" s="75"/>
      <c r="AL547" s="75"/>
      <c r="AM547" s="76"/>
      <c r="AO547" s="97">
        <f>SUM(HOSPITAL:MICROREDES!AO547)</f>
        <v>2</v>
      </c>
      <c r="AP547" s="75"/>
      <c r="AQ547" s="75"/>
      <c r="AR547" s="75"/>
      <c r="AS547" s="75"/>
      <c r="AT547" s="75"/>
      <c r="AU547" s="76"/>
      <c r="AV547" s="97">
        <f>SUM(HOSPITAL:MICROREDES!AV547)</f>
        <v>28</v>
      </c>
      <c r="AW547" s="75"/>
      <c r="AX547" s="75"/>
      <c r="AY547" s="75"/>
      <c r="AZ547" s="76"/>
      <c r="BA547" s="97">
        <f>SUM(HOSPITAL:MICROREDES!BA547)</f>
        <v>19</v>
      </c>
      <c r="BB547" s="75"/>
      <c r="BC547" s="75"/>
      <c r="BD547" s="75"/>
      <c r="BE547" s="76"/>
      <c r="BL547" s="98" t="s">
        <v>74</v>
      </c>
      <c r="BM547" s="75"/>
      <c r="BN547" s="75"/>
      <c r="BO547" s="75"/>
      <c r="BP547" s="75"/>
      <c r="BQ547" s="75"/>
      <c r="BR547" s="75"/>
      <c r="BS547" s="75"/>
      <c r="BT547" s="75"/>
      <c r="BU547" s="75"/>
      <c r="BV547" s="75"/>
      <c r="BW547" s="75"/>
      <c r="BX547" s="75"/>
      <c r="BY547" s="75"/>
      <c r="BZ547" s="75"/>
      <c r="CA547" s="75"/>
      <c r="CB547" s="75"/>
      <c r="CC547" s="75"/>
      <c r="CD547" s="76"/>
      <c r="CE547" s="99">
        <f>SUM(HOSPITAL:MICROREDES!CE547)</f>
        <v>1</v>
      </c>
      <c r="CF547" s="75"/>
      <c r="CG547" s="75"/>
      <c r="CH547" s="75"/>
      <c r="CI547" s="76"/>
      <c r="DE547" s="13"/>
    </row>
    <row r="548" spans="1:109" ht="15" customHeight="1" x14ac:dyDescent="0.25">
      <c r="A548" s="6"/>
      <c r="B548" s="96" t="s">
        <v>75</v>
      </c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6"/>
      <c r="Z548" s="97">
        <f>SUM(HOSPITAL:MICROREDES!Z548)</f>
        <v>7</v>
      </c>
      <c r="AA548" s="75"/>
      <c r="AB548" s="75"/>
      <c r="AC548" s="75"/>
      <c r="AD548" s="75"/>
      <c r="AE548" s="75"/>
      <c r="AF548" s="76"/>
      <c r="AG548" s="97">
        <f>SUM(HOSPITAL:MICROREDES!AG548)</f>
        <v>0</v>
      </c>
      <c r="AH548" s="75"/>
      <c r="AI548" s="75"/>
      <c r="AJ548" s="75"/>
      <c r="AK548" s="75"/>
      <c r="AL548" s="75"/>
      <c r="AM548" s="76"/>
      <c r="AO548" s="97">
        <f>SUM(HOSPITAL:MICROREDES!AO548)</f>
        <v>0</v>
      </c>
      <c r="AP548" s="75"/>
      <c r="AQ548" s="75"/>
      <c r="AR548" s="75"/>
      <c r="AS548" s="75"/>
      <c r="AT548" s="75"/>
      <c r="AU548" s="76"/>
      <c r="AV548" s="97">
        <f>SUM(HOSPITAL:MICROREDES!AV548)</f>
        <v>0</v>
      </c>
      <c r="AW548" s="75"/>
      <c r="AX548" s="75"/>
      <c r="AY548" s="75"/>
      <c r="AZ548" s="76"/>
      <c r="BA548" s="97">
        <f>SUM(HOSPITAL:MICROREDES!BA548)</f>
        <v>0</v>
      </c>
      <c r="BB548" s="75"/>
      <c r="BC548" s="75"/>
      <c r="BD548" s="75"/>
      <c r="BE548" s="76"/>
      <c r="BL548" s="98" t="s">
        <v>76</v>
      </c>
      <c r="BM548" s="75"/>
      <c r="BN548" s="75"/>
      <c r="BO548" s="75"/>
      <c r="BP548" s="75"/>
      <c r="BQ548" s="75"/>
      <c r="BR548" s="75"/>
      <c r="BS548" s="75"/>
      <c r="BT548" s="75"/>
      <c r="BU548" s="75"/>
      <c r="BV548" s="75"/>
      <c r="BW548" s="75"/>
      <c r="BX548" s="75"/>
      <c r="BY548" s="75"/>
      <c r="BZ548" s="75"/>
      <c r="CA548" s="75"/>
      <c r="CB548" s="75"/>
      <c r="CC548" s="75"/>
      <c r="CD548" s="76"/>
      <c r="CE548" s="99">
        <f>SUM(HOSPITAL:MICROREDES!CE548)</f>
        <v>0</v>
      </c>
      <c r="CF548" s="75"/>
      <c r="CG548" s="75"/>
      <c r="CH548" s="75"/>
      <c r="CI548" s="76"/>
      <c r="DE548" s="13"/>
    </row>
    <row r="549" spans="1:109" ht="15" customHeight="1" x14ac:dyDescent="0.25">
      <c r="A549" s="6"/>
      <c r="B549" s="96" t="s">
        <v>77</v>
      </c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6"/>
      <c r="Z549" s="97">
        <f>SUM(HOSPITAL:MICROREDES!Z549)</f>
        <v>0</v>
      </c>
      <c r="AA549" s="75"/>
      <c r="AB549" s="75"/>
      <c r="AC549" s="75"/>
      <c r="AD549" s="75"/>
      <c r="AE549" s="75"/>
      <c r="AF549" s="76"/>
      <c r="AG549" s="97">
        <f>SUM(HOSPITAL:MICROREDES!AG549)</f>
        <v>0</v>
      </c>
      <c r="AH549" s="75"/>
      <c r="AI549" s="75"/>
      <c r="AJ549" s="75"/>
      <c r="AK549" s="75"/>
      <c r="AL549" s="75"/>
      <c r="AM549" s="76"/>
      <c r="AO549" s="97">
        <f>SUM(HOSPITAL:MICROREDES!AO549)</f>
        <v>0</v>
      </c>
      <c r="AP549" s="75"/>
      <c r="AQ549" s="75"/>
      <c r="AR549" s="75"/>
      <c r="AS549" s="75"/>
      <c r="AT549" s="75"/>
      <c r="AU549" s="76"/>
      <c r="AV549" s="97">
        <f>SUM(HOSPITAL:MICROREDES!AV549)</f>
        <v>0</v>
      </c>
      <c r="AW549" s="75"/>
      <c r="AX549" s="75"/>
      <c r="AY549" s="75"/>
      <c r="AZ549" s="76"/>
      <c r="BA549" s="97">
        <f>SUM(HOSPITAL:MICROREDES!BA549)</f>
        <v>0</v>
      </c>
      <c r="BB549" s="75"/>
      <c r="BC549" s="75"/>
      <c r="BD549" s="75"/>
      <c r="BE549" s="76"/>
      <c r="BL549" s="98" t="s">
        <v>78</v>
      </c>
      <c r="BM549" s="75"/>
      <c r="BN549" s="75"/>
      <c r="BO549" s="75"/>
      <c r="BP549" s="75"/>
      <c r="BQ549" s="75"/>
      <c r="BR549" s="75"/>
      <c r="BS549" s="75"/>
      <c r="BT549" s="75"/>
      <c r="BU549" s="75"/>
      <c r="BV549" s="75"/>
      <c r="BW549" s="75"/>
      <c r="BX549" s="75"/>
      <c r="BY549" s="75"/>
      <c r="BZ549" s="75"/>
      <c r="CA549" s="75"/>
      <c r="CB549" s="75"/>
      <c r="CC549" s="75"/>
      <c r="CD549" s="76"/>
      <c r="CE549" s="99">
        <f>SUM(HOSPITAL:MICROREDES!CE549)</f>
        <v>0</v>
      </c>
      <c r="CF549" s="75"/>
      <c r="CG549" s="75"/>
      <c r="CH549" s="75"/>
      <c r="CI549" s="76"/>
      <c r="DE549" s="13"/>
    </row>
    <row r="550" spans="1:109" ht="15" customHeight="1" x14ac:dyDescent="0.25">
      <c r="A550" s="6"/>
      <c r="DE550" s="13"/>
    </row>
    <row r="551" spans="1:109" ht="15" customHeight="1" x14ac:dyDescent="0.25">
      <c r="A551" s="6"/>
      <c r="B551" s="96" t="s">
        <v>79</v>
      </c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6"/>
      <c r="Z551" s="97">
        <f>SUM(HOSPITAL:MICROREDES!Z551)</f>
        <v>5</v>
      </c>
      <c r="AA551" s="75"/>
      <c r="AB551" s="75"/>
      <c r="AC551" s="75"/>
      <c r="AD551" s="75"/>
      <c r="AE551" s="75"/>
      <c r="AF551" s="76"/>
      <c r="AG551" s="97">
        <f>SUM(HOSPITAL:MICROREDES!AG551)</f>
        <v>0</v>
      </c>
      <c r="AH551" s="75"/>
      <c r="AI551" s="75"/>
      <c r="AJ551" s="75"/>
      <c r="AK551" s="75"/>
      <c r="AL551" s="75"/>
      <c r="AM551" s="76"/>
      <c r="AO551" s="97">
        <f>SUM(HOSPITAL:MICROREDES!AO551)</f>
        <v>0</v>
      </c>
      <c r="AP551" s="75"/>
      <c r="AQ551" s="75"/>
      <c r="AR551" s="75"/>
      <c r="AS551" s="75"/>
      <c r="AT551" s="75"/>
      <c r="AU551" s="76"/>
      <c r="AV551" s="97">
        <f>SUM(HOSPITAL:MICROREDES!AV551)</f>
        <v>0</v>
      </c>
      <c r="AW551" s="75"/>
      <c r="AX551" s="75"/>
      <c r="AY551" s="75"/>
      <c r="AZ551" s="76"/>
      <c r="BA551" s="97">
        <f>SUM(HOSPITAL:MICROREDES!BA551)</f>
        <v>0</v>
      </c>
      <c r="BB551" s="75"/>
      <c r="BC551" s="75"/>
      <c r="BD551" s="75"/>
      <c r="BE551" s="76"/>
      <c r="DE551" s="13"/>
    </row>
    <row r="552" spans="1:109" ht="15" customHeight="1" x14ac:dyDescent="0.25">
      <c r="A552" s="6"/>
      <c r="B552" s="96" t="s">
        <v>80</v>
      </c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6"/>
      <c r="Z552" s="97">
        <f>SUM(HOSPITAL:MICROREDES!Z552)</f>
        <v>2</v>
      </c>
      <c r="AA552" s="75"/>
      <c r="AB552" s="75"/>
      <c r="AC552" s="75"/>
      <c r="AD552" s="75"/>
      <c r="AE552" s="75"/>
      <c r="AF552" s="76"/>
      <c r="AG552" s="97">
        <f>SUM(HOSPITAL:MICROREDES!AG552)</f>
        <v>0</v>
      </c>
      <c r="AH552" s="75"/>
      <c r="AI552" s="75"/>
      <c r="AJ552" s="75"/>
      <c r="AK552" s="75"/>
      <c r="AL552" s="75"/>
      <c r="AM552" s="76"/>
      <c r="AO552" s="97">
        <f>SUM(HOSPITAL:MICROREDES!AO552)</f>
        <v>1</v>
      </c>
      <c r="AP552" s="75"/>
      <c r="AQ552" s="75"/>
      <c r="AR552" s="75"/>
      <c r="AS552" s="75"/>
      <c r="AT552" s="75"/>
      <c r="AU552" s="76"/>
      <c r="AV552" s="97">
        <f>SUM(HOSPITAL:MICROREDES!AV552)</f>
        <v>0</v>
      </c>
      <c r="AW552" s="75"/>
      <c r="AX552" s="75"/>
      <c r="AY552" s="75"/>
      <c r="AZ552" s="76"/>
      <c r="BA552" s="97">
        <f>SUM(HOSPITAL:MICROREDES!BA552)</f>
        <v>1</v>
      </c>
      <c r="BB552" s="75"/>
      <c r="BC552" s="75"/>
      <c r="BD552" s="75"/>
      <c r="BE552" s="76"/>
      <c r="DE552" s="13"/>
    </row>
    <row r="553" spans="1:109" ht="15" customHeight="1" x14ac:dyDescent="0.25">
      <c r="A553" s="6"/>
      <c r="B553" s="96" t="s">
        <v>81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6"/>
      <c r="Z553" s="97">
        <f>SUM(HOSPITAL:MICROREDES!Z553)</f>
        <v>12</v>
      </c>
      <c r="AA553" s="75"/>
      <c r="AB553" s="75"/>
      <c r="AC553" s="75"/>
      <c r="AD553" s="75"/>
      <c r="AE553" s="75"/>
      <c r="AF553" s="76"/>
      <c r="AG553" s="97">
        <f>SUM(HOSPITAL:MICROREDES!AG553)</f>
        <v>0</v>
      </c>
      <c r="AH553" s="75"/>
      <c r="AI553" s="75"/>
      <c r="AJ553" s="75"/>
      <c r="AK553" s="75"/>
      <c r="AL553" s="75"/>
      <c r="AM553" s="76"/>
      <c r="AO553" s="97">
        <f>SUM(HOSPITAL:MICROREDES!AO553)</f>
        <v>0</v>
      </c>
      <c r="AP553" s="75"/>
      <c r="AQ553" s="75"/>
      <c r="AR553" s="75"/>
      <c r="AS553" s="75"/>
      <c r="AT553" s="75"/>
      <c r="AU553" s="76"/>
      <c r="AV553" s="97">
        <f>SUM(HOSPITAL:MICROREDES!AV553)</f>
        <v>0</v>
      </c>
      <c r="AW553" s="75"/>
      <c r="AX553" s="75"/>
      <c r="AY553" s="75"/>
      <c r="AZ553" s="76"/>
      <c r="BA553" s="97">
        <f>SUM(HOSPITAL:MICROREDES!BA553)</f>
        <v>0</v>
      </c>
      <c r="BB553" s="75"/>
      <c r="BC553" s="75"/>
      <c r="BD553" s="75"/>
      <c r="BE553" s="76"/>
      <c r="DE553" s="13"/>
    </row>
    <row r="554" spans="1:109" ht="15" customHeight="1" x14ac:dyDescent="0.25">
      <c r="A554" s="6"/>
      <c r="B554" s="96" t="s">
        <v>82</v>
      </c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6"/>
      <c r="Z554" s="97">
        <f>SUM(HOSPITAL:MICROREDES!Z554)</f>
        <v>0</v>
      </c>
      <c r="AA554" s="75"/>
      <c r="AB554" s="75"/>
      <c r="AC554" s="75"/>
      <c r="AD554" s="75"/>
      <c r="AE554" s="75"/>
      <c r="AF554" s="76"/>
      <c r="AG554" s="97">
        <f>SUM(HOSPITAL:MICROREDES!AG554)</f>
        <v>0</v>
      </c>
      <c r="AH554" s="75"/>
      <c r="AI554" s="75"/>
      <c r="AJ554" s="75"/>
      <c r="AK554" s="75"/>
      <c r="AL554" s="75"/>
      <c r="AM554" s="76"/>
      <c r="AO554" s="97">
        <f>SUM(HOSPITAL:MICROREDES!AO554)</f>
        <v>0</v>
      </c>
      <c r="AP554" s="75"/>
      <c r="AQ554" s="75"/>
      <c r="AR554" s="75"/>
      <c r="AS554" s="75"/>
      <c r="AT554" s="75"/>
      <c r="AU554" s="76"/>
      <c r="AV554" s="97">
        <f>SUM(HOSPITAL:MICROREDES!AV554)</f>
        <v>0</v>
      </c>
      <c r="AW554" s="75"/>
      <c r="AX554" s="75"/>
      <c r="AY554" s="75"/>
      <c r="AZ554" s="76"/>
      <c r="BA554" s="97">
        <f>SUM(HOSPITAL:MICROREDES!BA554)</f>
        <v>0</v>
      </c>
      <c r="BB554" s="75"/>
      <c r="BC554" s="75"/>
      <c r="BD554" s="75"/>
      <c r="BE554" s="76"/>
      <c r="DE554" s="13"/>
    </row>
    <row r="555" spans="1:109" ht="15" customHeight="1" x14ac:dyDescent="0.25">
      <c r="A555" s="6"/>
      <c r="B555" s="96" t="s">
        <v>83</v>
      </c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6"/>
      <c r="Z555" s="97">
        <f>SUM(HOSPITAL:MICROREDES!Z555)</f>
        <v>0</v>
      </c>
      <c r="AA555" s="75"/>
      <c r="AB555" s="75"/>
      <c r="AC555" s="75"/>
      <c r="AD555" s="75"/>
      <c r="AE555" s="75"/>
      <c r="AF555" s="76"/>
      <c r="AG555" s="97">
        <f>SUM(HOSPITAL:MICROREDES!AG555)</f>
        <v>0</v>
      </c>
      <c r="AH555" s="75"/>
      <c r="AI555" s="75"/>
      <c r="AJ555" s="75"/>
      <c r="AK555" s="75"/>
      <c r="AL555" s="75"/>
      <c r="AM555" s="76"/>
      <c r="AO555" s="97">
        <f>SUM(HOSPITAL:MICROREDES!AO555)</f>
        <v>0</v>
      </c>
      <c r="AP555" s="75"/>
      <c r="AQ555" s="75"/>
      <c r="AR555" s="75"/>
      <c r="AS555" s="75"/>
      <c r="AT555" s="75"/>
      <c r="AU555" s="76"/>
      <c r="AV555" s="97">
        <f>SUM(HOSPITAL:MICROREDES!AV555)</f>
        <v>0</v>
      </c>
      <c r="AW555" s="75"/>
      <c r="AX555" s="75"/>
      <c r="AY555" s="75"/>
      <c r="AZ555" s="76"/>
      <c r="BA555" s="97">
        <f>SUM(HOSPITAL:MICROREDES!BA555)</f>
        <v>0</v>
      </c>
      <c r="BB555" s="75"/>
      <c r="BC555" s="75"/>
      <c r="BD555" s="75"/>
      <c r="BE555" s="76"/>
      <c r="DE555" s="13"/>
    </row>
    <row r="556" spans="1:109" ht="15" customHeight="1" x14ac:dyDescent="0.25">
      <c r="A556" s="6"/>
      <c r="B556" s="96" t="s">
        <v>84</v>
      </c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6"/>
      <c r="Z556" s="97">
        <f>SUM(HOSPITAL:MICROREDES!Z556)</f>
        <v>0</v>
      </c>
      <c r="AA556" s="75"/>
      <c r="AB556" s="75"/>
      <c r="AC556" s="75"/>
      <c r="AD556" s="75"/>
      <c r="AE556" s="75"/>
      <c r="AF556" s="76"/>
      <c r="AG556" s="97">
        <f>SUM(HOSPITAL:MICROREDES!AG556)</f>
        <v>0</v>
      </c>
      <c r="AH556" s="75"/>
      <c r="AI556" s="75"/>
      <c r="AJ556" s="75"/>
      <c r="AK556" s="75"/>
      <c r="AL556" s="75"/>
      <c r="AM556" s="76"/>
      <c r="AO556" s="97">
        <f>SUM(HOSPITAL:MICROREDES!AO556)</f>
        <v>0</v>
      </c>
      <c r="AP556" s="75"/>
      <c r="AQ556" s="75"/>
      <c r="AR556" s="75"/>
      <c r="AS556" s="75"/>
      <c r="AT556" s="75"/>
      <c r="AU556" s="76"/>
      <c r="AV556" s="97">
        <f>SUM(HOSPITAL:MICROREDES!AV556)</f>
        <v>0</v>
      </c>
      <c r="AW556" s="75"/>
      <c r="AX556" s="75"/>
      <c r="AY556" s="75"/>
      <c r="AZ556" s="76"/>
      <c r="BA556" s="97">
        <f>SUM(HOSPITAL:MICROREDES!BA556)</f>
        <v>0</v>
      </c>
      <c r="BB556" s="75"/>
      <c r="BC556" s="75"/>
      <c r="BD556" s="75"/>
      <c r="BE556" s="76"/>
      <c r="DE556" s="13"/>
    </row>
    <row r="557" spans="1:109" ht="15" customHeight="1" x14ac:dyDescent="0.25">
      <c r="A557" s="6"/>
      <c r="B557" s="96" t="s">
        <v>85</v>
      </c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6"/>
      <c r="Z557" s="97">
        <f>SUM(HOSPITAL:MICROREDES!Z557)</f>
        <v>0</v>
      </c>
      <c r="AA557" s="75"/>
      <c r="AB557" s="75"/>
      <c r="AC557" s="75"/>
      <c r="AD557" s="75"/>
      <c r="AE557" s="75"/>
      <c r="AF557" s="76"/>
      <c r="AG557" s="97">
        <f>SUM(HOSPITAL:MICROREDES!AG557)</f>
        <v>0</v>
      </c>
      <c r="AH557" s="75"/>
      <c r="AI557" s="75"/>
      <c r="AJ557" s="75"/>
      <c r="AK557" s="75"/>
      <c r="AL557" s="75"/>
      <c r="AM557" s="76"/>
      <c r="AO557" s="97">
        <f>SUM(HOSPITAL:MICROREDES!AO557)</f>
        <v>0</v>
      </c>
      <c r="AP557" s="75"/>
      <c r="AQ557" s="75"/>
      <c r="AR557" s="75"/>
      <c r="AS557" s="75"/>
      <c r="AT557" s="75"/>
      <c r="AU557" s="76"/>
      <c r="AV557" s="97">
        <f>SUM(HOSPITAL:MICROREDES!AV557)</f>
        <v>0</v>
      </c>
      <c r="AW557" s="75"/>
      <c r="AX557" s="75"/>
      <c r="AY557" s="75"/>
      <c r="AZ557" s="76"/>
      <c r="BA557" s="97">
        <f>SUM(HOSPITAL:MICROREDES!BA557)</f>
        <v>0</v>
      </c>
      <c r="BB557" s="75"/>
      <c r="BC557" s="75"/>
      <c r="BD557" s="75"/>
      <c r="BE557" s="76"/>
      <c r="DE557" s="13"/>
    </row>
    <row r="558" spans="1:109" ht="15" customHeight="1" x14ac:dyDescent="0.25">
      <c r="A558" s="6"/>
      <c r="B558" s="96" t="s">
        <v>86</v>
      </c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6"/>
      <c r="Z558" s="97">
        <f>SUM(HOSPITAL:MICROREDES!Z558)</f>
        <v>1</v>
      </c>
      <c r="AA558" s="75"/>
      <c r="AB558" s="75"/>
      <c r="AC558" s="75"/>
      <c r="AD558" s="75"/>
      <c r="AE558" s="75"/>
      <c r="AF558" s="76"/>
      <c r="AG558" s="97"/>
      <c r="AH558" s="75"/>
      <c r="AI558" s="75"/>
      <c r="AJ558" s="75"/>
      <c r="AK558" s="75"/>
      <c r="AL558" s="75"/>
      <c r="AM558" s="76"/>
      <c r="AO558" s="97">
        <f>SUM(HOSPITAL:MICROREDES!AO558)</f>
        <v>0</v>
      </c>
      <c r="AP558" s="75"/>
      <c r="AQ558" s="75"/>
      <c r="AR558" s="75"/>
      <c r="AS558" s="75"/>
      <c r="AT558" s="75"/>
      <c r="AU558" s="76"/>
      <c r="AV558" s="97">
        <f>SUM(HOSPITAL:MICROREDES!AV558)</f>
        <v>0</v>
      </c>
      <c r="AW558" s="75"/>
      <c r="AX558" s="75"/>
      <c r="AY558" s="75"/>
      <c r="AZ558" s="76"/>
      <c r="BA558" s="97">
        <f>SUM(HOSPITAL:MICROREDES!BA558)</f>
        <v>0</v>
      </c>
      <c r="BB558" s="75"/>
      <c r="BC558" s="75"/>
      <c r="BD558" s="75"/>
      <c r="BE558" s="76"/>
      <c r="DE558" s="13"/>
    </row>
    <row r="559" spans="1:109" ht="15" customHeight="1" x14ac:dyDescent="0.25">
      <c r="A559" s="6"/>
      <c r="DE559" s="13"/>
    </row>
    <row r="560" spans="1:109" ht="15" customHeight="1" x14ac:dyDescent="0.25">
      <c r="A560" s="6"/>
      <c r="DE560" s="13"/>
    </row>
    <row r="561" spans="1:109" ht="15" customHeight="1" x14ac:dyDescent="0.25">
      <c r="A561" s="6"/>
      <c r="DE561" s="13"/>
    </row>
    <row r="562" spans="1:109" ht="15" customHeight="1" x14ac:dyDescent="0.25">
      <c r="A562" s="101" t="s">
        <v>87</v>
      </c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BE562" s="82" t="s">
        <v>88</v>
      </c>
      <c r="BF562" s="79"/>
      <c r="BG562" s="79"/>
      <c r="BH562" s="79"/>
      <c r="BI562" s="79"/>
      <c r="BJ562" s="79"/>
      <c r="BK562" s="79"/>
      <c r="BL562" s="79"/>
      <c r="BM562" s="79"/>
      <c r="BN562" s="79"/>
      <c r="BO562" s="79"/>
      <c r="BP562" s="79"/>
      <c r="BQ562" s="79"/>
      <c r="BR562" s="79"/>
      <c r="BS562" s="79"/>
      <c r="BT562" s="79"/>
      <c r="BU562" s="79"/>
      <c r="CF562" s="82" t="s">
        <v>89</v>
      </c>
      <c r="CG562" s="79"/>
      <c r="CH562" s="79"/>
      <c r="CI562" s="79"/>
      <c r="CJ562" s="79"/>
      <c r="CK562" s="79"/>
      <c r="CL562" s="79"/>
      <c r="CM562" s="79"/>
      <c r="CN562" s="79"/>
      <c r="CO562" s="79"/>
      <c r="CP562" s="79"/>
      <c r="CQ562" s="79"/>
      <c r="CR562" s="79"/>
      <c r="CS562" s="79"/>
      <c r="CT562" s="79"/>
      <c r="DE562" s="13"/>
    </row>
    <row r="563" spans="1:109" ht="15" customHeight="1" x14ac:dyDescent="0.25">
      <c r="A563" s="6"/>
      <c r="DE563" s="13"/>
    </row>
    <row r="564" spans="1:109" ht="15" customHeight="1" x14ac:dyDescent="0.25">
      <c r="A564" s="102" t="s">
        <v>2</v>
      </c>
      <c r="B564" s="83"/>
      <c r="C564" s="83"/>
      <c r="D564" s="84"/>
      <c r="E564" s="78" t="s">
        <v>90</v>
      </c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6"/>
      <c r="V564" s="78" t="s">
        <v>91</v>
      </c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6"/>
      <c r="AI564" s="78" t="s">
        <v>92</v>
      </c>
      <c r="AJ564" s="75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6"/>
      <c r="BE564" s="78" t="s">
        <v>2</v>
      </c>
      <c r="BF564" s="83"/>
      <c r="BG564" s="83"/>
      <c r="BH564" s="83"/>
      <c r="BI564" s="83"/>
      <c r="BJ564" s="84"/>
      <c r="BK564" s="78" t="s">
        <v>93</v>
      </c>
      <c r="BL564" s="83"/>
      <c r="BM564" s="83"/>
      <c r="BN564" s="83"/>
      <c r="BO564" s="84"/>
      <c r="BP564" s="78" t="s">
        <v>94</v>
      </c>
      <c r="BQ564" s="83"/>
      <c r="BR564" s="83"/>
      <c r="BS564" s="83"/>
      <c r="BT564" s="84"/>
      <c r="BU564" s="78" t="s">
        <v>95</v>
      </c>
      <c r="BV564" s="83"/>
      <c r="BW564" s="83"/>
      <c r="BX564" s="83"/>
      <c r="BY564" s="83"/>
      <c r="BZ564" s="84"/>
      <c r="CF564" s="100" t="s">
        <v>96</v>
      </c>
      <c r="CG564" s="75"/>
      <c r="CH564" s="75"/>
      <c r="CI564" s="75"/>
      <c r="CJ564" s="75"/>
      <c r="CK564" s="75"/>
      <c r="CL564" s="75"/>
      <c r="CM564" s="75"/>
      <c r="CN564" s="75"/>
      <c r="CO564" s="76"/>
      <c r="CP564" s="99">
        <f>SUM(HOSPITAL:MICROREDES!CP564)</f>
        <v>173</v>
      </c>
      <c r="CQ564" s="75"/>
      <c r="CR564" s="75"/>
      <c r="CS564" s="76"/>
      <c r="DE564" s="13"/>
    </row>
    <row r="565" spans="1:109" ht="15" customHeight="1" x14ac:dyDescent="0.25">
      <c r="A565" s="103"/>
      <c r="B565" s="79"/>
      <c r="C565" s="79"/>
      <c r="D565" s="86"/>
      <c r="E565" s="74" t="s">
        <v>13</v>
      </c>
      <c r="F565" s="75"/>
      <c r="G565" s="75"/>
      <c r="H565" s="75"/>
      <c r="I565" s="75"/>
      <c r="J565" s="76"/>
      <c r="K565" s="74" t="s">
        <v>97</v>
      </c>
      <c r="L565" s="75"/>
      <c r="M565" s="75"/>
      <c r="N565" s="75"/>
      <c r="O565" s="75"/>
      <c r="P565" s="75"/>
      <c r="Q565" s="75"/>
      <c r="R565" s="75"/>
      <c r="S565" s="75"/>
      <c r="T565" s="75"/>
      <c r="U565" s="76"/>
      <c r="V565" s="74" t="s">
        <v>98</v>
      </c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6"/>
      <c r="AI565" s="74" t="s">
        <v>98</v>
      </c>
      <c r="AJ565" s="75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6"/>
      <c r="BE565" s="85"/>
      <c r="BF565" s="79"/>
      <c r="BG565" s="79"/>
      <c r="BH565" s="79"/>
      <c r="BI565" s="79"/>
      <c r="BJ565" s="86"/>
      <c r="BK565" s="85"/>
      <c r="BL565" s="79"/>
      <c r="BM565" s="79"/>
      <c r="BN565" s="79"/>
      <c r="BO565" s="86"/>
      <c r="BP565" s="85"/>
      <c r="BQ565" s="79"/>
      <c r="BR565" s="79"/>
      <c r="BS565" s="79"/>
      <c r="BT565" s="86"/>
      <c r="BU565" s="85"/>
      <c r="BV565" s="79"/>
      <c r="BW565" s="79"/>
      <c r="BX565" s="79"/>
      <c r="BY565" s="79"/>
      <c r="BZ565" s="86"/>
      <c r="CF565" s="100" t="s">
        <v>99</v>
      </c>
      <c r="CG565" s="75"/>
      <c r="CH565" s="75"/>
      <c r="CI565" s="75"/>
      <c r="CJ565" s="75"/>
      <c r="CK565" s="75"/>
      <c r="CL565" s="75"/>
      <c r="CM565" s="75"/>
      <c r="CN565" s="75"/>
      <c r="CO565" s="76"/>
      <c r="CP565" s="99">
        <f>SUM(HOSPITAL:MICROREDES!CP565)</f>
        <v>74</v>
      </c>
      <c r="CQ565" s="75"/>
      <c r="CR565" s="75"/>
      <c r="CS565" s="76"/>
      <c r="DE565" s="13"/>
    </row>
    <row r="566" spans="1:109" ht="15" customHeight="1" x14ac:dyDescent="0.25">
      <c r="A566" s="104"/>
      <c r="B566" s="88"/>
      <c r="C566" s="88"/>
      <c r="D566" s="89"/>
      <c r="E566" s="78" t="s">
        <v>98</v>
      </c>
      <c r="F566" s="75"/>
      <c r="G566" s="75"/>
      <c r="H566" s="75"/>
      <c r="I566" s="75"/>
      <c r="J566" s="76"/>
      <c r="K566" s="78" t="s">
        <v>3</v>
      </c>
      <c r="L566" s="75"/>
      <c r="M566" s="75"/>
      <c r="N566" s="75"/>
      <c r="O566" s="76"/>
      <c r="Q566" s="78" t="s">
        <v>100</v>
      </c>
      <c r="R566" s="75"/>
      <c r="S566" s="75"/>
      <c r="T566" s="75"/>
      <c r="U566" s="76"/>
      <c r="V566" s="78" t="s">
        <v>101</v>
      </c>
      <c r="W566" s="75"/>
      <c r="X566" s="75"/>
      <c r="Y566" s="75"/>
      <c r="Z566" s="75"/>
      <c r="AA566" s="75"/>
      <c r="AB566" s="76"/>
      <c r="AC566" s="78" t="s">
        <v>102</v>
      </c>
      <c r="AD566" s="75"/>
      <c r="AE566" s="75"/>
      <c r="AF566" s="75"/>
      <c r="AG566" s="75"/>
      <c r="AH566" s="76"/>
      <c r="AI566" s="78" t="s">
        <v>103</v>
      </c>
      <c r="AJ566" s="75"/>
      <c r="AK566" s="75"/>
      <c r="AL566" s="75"/>
      <c r="AM566" s="75"/>
      <c r="AN566" s="75"/>
      <c r="AO566" s="75"/>
      <c r="AP566" s="75"/>
      <c r="AQ566" s="76"/>
      <c r="AR566" s="78" t="s">
        <v>104</v>
      </c>
      <c r="AS566" s="75"/>
      <c r="AT566" s="75"/>
      <c r="AU566" s="75"/>
      <c r="AV566" s="75"/>
      <c r="AW566" s="76"/>
      <c r="BE566" s="87"/>
      <c r="BF566" s="88"/>
      <c r="BG566" s="88"/>
      <c r="BH566" s="88"/>
      <c r="BI566" s="88"/>
      <c r="BJ566" s="89"/>
      <c r="BK566" s="87"/>
      <c r="BL566" s="88"/>
      <c r="BM566" s="88"/>
      <c r="BN566" s="88"/>
      <c r="BO566" s="89"/>
      <c r="BP566" s="87"/>
      <c r="BQ566" s="88"/>
      <c r="BR566" s="88"/>
      <c r="BS566" s="88"/>
      <c r="BT566" s="89"/>
      <c r="BU566" s="87"/>
      <c r="BV566" s="88"/>
      <c r="BW566" s="88"/>
      <c r="BX566" s="88"/>
      <c r="BY566" s="88"/>
      <c r="BZ566" s="89"/>
      <c r="DE566" s="13"/>
    </row>
    <row r="567" spans="1:109" ht="15" customHeight="1" x14ac:dyDescent="0.25">
      <c r="A567" s="105" t="s">
        <v>33</v>
      </c>
      <c r="B567" s="75"/>
      <c r="C567" s="75"/>
      <c r="D567" s="76"/>
      <c r="E567" s="99">
        <f>SUM(HOSPITAL:MICROREDES!E567)</f>
        <v>0</v>
      </c>
      <c r="F567" s="75"/>
      <c r="G567" s="75">
        <f>SUM(HOSPITAL:MICROREDES!G567)</f>
        <v>0</v>
      </c>
      <c r="H567" s="75"/>
      <c r="I567" s="75">
        <f>SUM(HOSPITAL:MICROREDES!I567)</f>
        <v>0</v>
      </c>
      <c r="J567" s="76"/>
      <c r="K567" s="99">
        <f>SUM(HOSPITAL:MICROREDES!K567)</f>
        <v>0</v>
      </c>
      <c r="L567" s="75"/>
      <c r="M567" s="75">
        <f>SUM(HOSPITAL:MICROREDES!M567)</f>
        <v>0</v>
      </c>
      <c r="N567" s="75"/>
      <c r="O567" s="76">
        <f>SUM(HOSPITAL:MICROREDES!O567)</f>
        <v>0</v>
      </c>
      <c r="Q567" s="99">
        <f>SUM(HOSPITAL:MICROREDES!Q567)</f>
        <v>0</v>
      </c>
      <c r="R567" s="75"/>
      <c r="S567" s="75"/>
      <c r="T567" s="75"/>
      <c r="U567" s="76"/>
      <c r="V567" s="99">
        <f>SUM(HOSPITAL:MICROREDES!V567)</f>
        <v>0</v>
      </c>
      <c r="W567" s="75"/>
      <c r="X567" s="75"/>
      <c r="Y567" s="75"/>
      <c r="Z567" s="75"/>
      <c r="AA567" s="75"/>
      <c r="AB567" s="76"/>
      <c r="AC567" s="99">
        <f>SUM(HOSPITAL:MICROREDES!AC567)</f>
        <v>0</v>
      </c>
      <c r="AD567" s="75"/>
      <c r="AE567" s="75">
        <f>SUM(HOSPITAL:MICROREDES!AE567)</f>
        <v>0</v>
      </c>
      <c r="AF567" s="75"/>
      <c r="AG567" s="75">
        <f>SUM(HOSPITAL:MICROREDES!AG567)</f>
        <v>0</v>
      </c>
      <c r="AH567" s="76"/>
      <c r="AI567" s="99">
        <f>SUM(HOSPITAL:MICROREDES!AI567)</f>
        <v>0</v>
      </c>
      <c r="AJ567" s="75"/>
      <c r="AK567" s="75"/>
      <c r="AL567" s="75"/>
      <c r="AM567" s="75"/>
      <c r="AN567" s="75"/>
      <c r="AO567" s="75"/>
      <c r="AP567" s="75"/>
      <c r="AQ567" s="76"/>
      <c r="AR567" s="99">
        <f>SUM(HOSPITAL:MICROREDES!AR567)</f>
        <v>0</v>
      </c>
      <c r="AS567" s="75"/>
      <c r="AT567" s="75">
        <f>SUM(HOSPITAL:MICROREDES!AT567)</f>
        <v>0</v>
      </c>
      <c r="AU567" s="75"/>
      <c r="AV567" s="75">
        <f>SUM(HOSPITAL:MICROREDES!AV567)</f>
        <v>0</v>
      </c>
      <c r="AW567" s="76"/>
      <c r="BE567" s="91" t="s">
        <v>33</v>
      </c>
      <c r="BF567" s="75"/>
      <c r="BG567" s="75"/>
      <c r="BH567" s="75"/>
      <c r="BI567" s="75"/>
      <c r="BJ567" s="76"/>
      <c r="BK567" s="99">
        <f>SUM(HOSPITAL:MICROREDES!BK567)</f>
        <v>0</v>
      </c>
      <c r="BL567" s="75"/>
      <c r="BM567" s="75"/>
      <c r="BN567" s="75"/>
      <c r="BO567" s="76"/>
      <c r="BP567" s="99">
        <f>SUM(HOSPITAL:MICROREDES!BP567)</f>
        <v>0</v>
      </c>
      <c r="BQ567" s="75"/>
      <c r="BR567" s="75"/>
      <c r="BS567" s="75"/>
      <c r="BT567" s="76"/>
      <c r="BU567" s="99">
        <f>SUM(HOSPITAL:MICROREDES!BU567)</f>
        <v>0</v>
      </c>
      <c r="BV567" s="75"/>
      <c r="BW567" s="75"/>
      <c r="BX567" s="75"/>
      <c r="BY567" s="75"/>
      <c r="BZ567" s="76"/>
      <c r="DE567" s="13"/>
    </row>
    <row r="568" spans="1:109" ht="15" customHeight="1" x14ac:dyDescent="0.25">
      <c r="A568" s="105" t="s">
        <v>34</v>
      </c>
      <c r="B568" s="75"/>
      <c r="C568" s="75"/>
      <c r="D568" s="76"/>
      <c r="E568" s="99">
        <f>SUM(HOSPITAL:MICROREDES!E568)</f>
        <v>4</v>
      </c>
      <c r="F568" s="75"/>
      <c r="G568" s="75">
        <f>SUM(HOSPITAL:MICROREDES!G568)</f>
        <v>0</v>
      </c>
      <c r="H568" s="75"/>
      <c r="I568" s="75">
        <f>SUM(HOSPITAL:MICROREDES!I568)</f>
        <v>0</v>
      </c>
      <c r="J568" s="76"/>
      <c r="K568" s="99">
        <f>SUM(HOSPITAL:MICROREDES!K568)</f>
        <v>3</v>
      </c>
      <c r="L568" s="75"/>
      <c r="M568" s="75">
        <f>SUM(HOSPITAL:MICROREDES!M568)</f>
        <v>0</v>
      </c>
      <c r="N568" s="75"/>
      <c r="O568" s="76">
        <f>SUM(HOSPITAL:MICROREDES!O568)</f>
        <v>0</v>
      </c>
      <c r="Q568" s="99">
        <f>SUM(HOSPITAL:MICROREDES!Q568)</f>
        <v>0</v>
      </c>
      <c r="R568" s="75"/>
      <c r="S568" s="75"/>
      <c r="T568" s="75"/>
      <c r="U568" s="76"/>
      <c r="V568" s="99">
        <f>SUM(HOSPITAL:MICROREDES!V568)</f>
        <v>4</v>
      </c>
      <c r="W568" s="75"/>
      <c r="X568" s="75"/>
      <c r="Y568" s="75"/>
      <c r="Z568" s="75"/>
      <c r="AA568" s="75"/>
      <c r="AB568" s="76"/>
      <c r="AC568" s="99">
        <f>SUM(HOSPITAL:MICROREDES!AC568)</f>
        <v>1</v>
      </c>
      <c r="AD568" s="75"/>
      <c r="AE568" s="75">
        <f>SUM(HOSPITAL:MICROREDES!AE568)</f>
        <v>0</v>
      </c>
      <c r="AF568" s="75"/>
      <c r="AG568" s="75">
        <f>SUM(HOSPITAL:MICROREDES!AG568)</f>
        <v>0</v>
      </c>
      <c r="AH568" s="76"/>
      <c r="AI568" s="99">
        <f>SUM(HOSPITAL:MICROREDES!AI568)</f>
        <v>1</v>
      </c>
      <c r="AJ568" s="75"/>
      <c r="AK568" s="75"/>
      <c r="AL568" s="75"/>
      <c r="AM568" s="75"/>
      <c r="AN568" s="75"/>
      <c r="AO568" s="75"/>
      <c r="AP568" s="75"/>
      <c r="AQ568" s="76"/>
      <c r="AR568" s="99">
        <f>SUM(HOSPITAL:MICROREDES!AR568)</f>
        <v>0</v>
      </c>
      <c r="AS568" s="75"/>
      <c r="AT568" s="75">
        <f>SUM(HOSPITAL:MICROREDES!AT568)</f>
        <v>0</v>
      </c>
      <c r="AU568" s="75"/>
      <c r="AV568" s="75">
        <f>SUM(HOSPITAL:MICROREDES!AV568)</f>
        <v>0</v>
      </c>
      <c r="AW568" s="76"/>
      <c r="BE568" s="91" t="s">
        <v>34</v>
      </c>
      <c r="BF568" s="75"/>
      <c r="BG568" s="75"/>
      <c r="BH568" s="75"/>
      <c r="BI568" s="75"/>
      <c r="BJ568" s="76"/>
      <c r="BK568" s="99">
        <f>SUM(HOSPITAL:MICROREDES!BK568)</f>
        <v>0</v>
      </c>
      <c r="BL568" s="75"/>
      <c r="BM568" s="75"/>
      <c r="BN568" s="75"/>
      <c r="BO568" s="76"/>
      <c r="BP568" s="99">
        <f>SUM(HOSPITAL:MICROREDES!BP568)</f>
        <v>1</v>
      </c>
      <c r="BQ568" s="75"/>
      <c r="BR568" s="75"/>
      <c r="BS568" s="75"/>
      <c r="BT568" s="76"/>
      <c r="BU568" s="99">
        <f>SUM(HOSPITAL:MICROREDES!BU568)</f>
        <v>0</v>
      </c>
      <c r="BV568" s="75"/>
      <c r="BW568" s="75"/>
      <c r="BX568" s="75"/>
      <c r="BY568" s="75"/>
      <c r="BZ568" s="76"/>
      <c r="DE568" s="13"/>
    </row>
    <row r="569" spans="1:109" ht="15" customHeight="1" x14ac:dyDescent="0.25">
      <c r="A569" s="105" t="s">
        <v>35</v>
      </c>
      <c r="B569" s="75"/>
      <c r="C569" s="75"/>
      <c r="D569" s="76"/>
      <c r="E569" s="99">
        <f>SUM(HOSPITAL:MICROREDES!E569)</f>
        <v>81</v>
      </c>
      <c r="F569" s="75"/>
      <c r="G569" s="75">
        <f>SUM(HOSPITAL:MICROREDES!G569)</f>
        <v>0</v>
      </c>
      <c r="H569" s="75"/>
      <c r="I569" s="75">
        <f>SUM(HOSPITAL:MICROREDES!I569)</f>
        <v>0</v>
      </c>
      <c r="J569" s="76"/>
      <c r="K569" s="99">
        <f>SUM(HOSPITAL:MICROREDES!K569)</f>
        <v>39</v>
      </c>
      <c r="L569" s="75"/>
      <c r="M569" s="75">
        <f>SUM(HOSPITAL:MICROREDES!M569)</f>
        <v>0</v>
      </c>
      <c r="N569" s="75"/>
      <c r="O569" s="76">
        <f>SUM(HOSPITAL:MICROREDES!O569)</f>
        <v>0</v>
      </c>
      <c r="Q569" s="99">
        <f>SUM(HOSPITAL:MICROREDES!Q569)</f>
        <v>46</v>
      </c>
      <c r="R569" s="75"/>
      <c r="S569" s="75"/>
      <c r="T569" s="75"/>
      <c r="U569" s="76"/>
      <c r="V569" s="99">
        <f>SUM(HOSPITAL:MICROREDES!V569)</f>
        <v>50</v>
      </c>
      <c r="W569" s="75"/>
      <c r="X569" s="75"/>
      <c r="Y569" s="75"/>
      <c r="Z569" s="75"/>
      <c r="AA569" s="75"/>
      <c r="AB569" s="76"/>
      <c r="AC569" s="99">
        <f>SUM(HOSPITAL:MICROREDES!AC569)</f>
        <v>25</v>
      </c>
      <c r="AD569" s="75"/>
      <c r="AE569" s="75">
        <f>SUM(HOSPITAL:MICROREDES!AE569)</f>
        <v>0</v>
      </c>
      <c r="AF569" s="75"/>
      <c r="AG569" s="75">
        <f>SUM(HOSPITAL:MICROREDES!AG569)</f>
        <v>0</v>
      </c>
      <c r="AH569" s="76"/>
      <c r="AI569" s="99">
        <f>SUM(HOSPITAL:MICROREDES!AI569)</f>
        <v>40</v>
      </c>
      <c r="AJ569" s="75"/>
      <c r="AK569" s="75"/>
      <c r="AL569" s="75"/>
      <c r="AM569" s="75"/>
      <c r="AN569" s="75"/>
      <c r="AO569" s="75"/>
      <c r="AP569" s="75"/>
      <c r="AQ569" s="76"/>
      <c r="AR569" s="99">
        <f>SUM(HOSPITAL:MICROREDES!AR569)</f>
        <v>21</v>
      </c>
      <c r="AS569" s="75"/>
      <c r="AT569" s="75">
        <f>SUM(HOSPITAL:MICROREDES!AT569)</f>
        <v>0</v>
      </c>
      <c r="AU569" s="75"/>
      <c r="AV569" s="75">
        <f>SUM(HOSPITAL:MICROREDES!AV569)</f>
        <v>0</v>
      </c>
      <c r="AW569" s="76"/>
      <c r="BE569" s="91" t="s">
        <v>35</v>
      </c>
      <c r="BF569" s="75"/>
      <c r="BG569" s="75"/>
      <c r="BH569" s="75"/>
      <c r="BI569" s="75"/>
      <c r="BJ569" s="76"/>
      <c r="BK569" s="99">
        <f>SUM(HOSPITAL:MICROREDES!BK569)</f>
        <v>58</v>
      </c>
      <c r="BL569" s="75"/>
      <c r="BM569" s="75"/>
      <c r="BN569" s="75"/>
      <c r="BO569" s="76"/>
      <c r="BP569" s="99">
        <f>SUM(HOSPITAL:MICROREDES!BP569)</f>
        <v>40</v>
      </c>
      <c r="BQ569" s="75"/>
      <c r="BR569" s="75"/>
      <c r="BS569" s="75"/>
      <c r="BT569" s="76"/>
      <c r="BU569" s="99">
        <f>SUM(HOSPITAL:MICROREDES!BU569)</f>
        <v>0</v>
      </c>
      <c r="BV569" s="75"/>
      <c r="BW569" s="75"/>
      <c r="BX569" s="75"/>
      <c r="BY569" s="75"/>
      <c r="BZ569" s="76"/>
      <c r="DE569" s="13"/>
    </row>
    <row r="570" spans="1:109" ht="15" customHeight="1" x14ac:dyDescent="0.25">
      <c r="A570" s="105" t="s">
        <v>36</v>
      </c>
      <c r="B570" s="75"/>
      <c r="C570" s="75"/>
      <c r="D570" s="76"/>
      <c r="E570" s="99">
        <f>SUM(HOSPITAL:MICROREDES!E570)</f>
        <v>52</v>
      </c>
      <c r="F570" s="75"/>
      <c r="G570" s="75">
        <f>SUM(HOSPITAL:MICROREDES!G570)</f>
        <v>0</v>
      </c>
      <c r="H570" s="75"/>
      <c r="I570" s="75">
        <f>SUM(HOSPITAL:MICROREDES!I570)</f>
        <v>0</v>
      </c>
      <c r="J570" s="76"/>
      <c r="K570" s="99">
        <f>SUM(HOSPITAL:MICROREDES!K570)</f>
        <v>27</v>
      </c>
      <c r="L570" s="75"/>
      <c r="M570" s="75">
        <f>SUM(HOSPITAL:MICROREDES!M570)</f>
        <v>0</v>
      </c>
      <c r="N570" s="75"/>
      <c r="O570" s="76">
        <f>SUM(HOSPITAL:MICROREDES!O570)</f>
        <v>0</v>
      </c>
      <c r="Q570" s="99">
        <f>SUM(HOSPITAL:MICROREDES!Q570)</f>
        <v>26</v>
      </c>
      <c r="R570" s="75"/>
      <c r="S570" s="75"/>
      <c r="T570" s="75"/>
      <c r="U570" s="76"/>
      <c r="V570" s="99">
        <f>SUM(HOSPITAL:MICROREDES!V570)</f>
        <v>47</v>
      </c>
      <c r="W570" s="75"/>
      <c r="X570" s="75"/>
      <c r="Y570" s="75"/>
      <c r="Z570" s="75"/>
      <c r="AA570" s="75"/>
      <c r="AB570" s="76"/>
      <c r="AC570" s="99">
        <f>SUM(HOSPITAL:MICROREDES!AC570)</f>
        <v>20</v>
      </c>
      <c r="AD570" s="75"/>
      <c r="AE570" s="75">
        <f>SUM(HOSPITAL:MICROREDES!AE570)</f>
        <v>0</v>
      </c>
      <c r="AF570" s="75"/>
      <c r="AG570" s="75">
        <f>SUM(HOSPITAL:MICROREDES!AG570)</f>
        <v>0</v>
      </c>
      <c r="AH570" s="76"/>
      <c r="AI570" s="99">
        <f>SUM(HOSPITAL:MICROREDES!AI570)</f>
        <v>34</v>
      </c>
      <c r="AJ570" s="75"/>
      <c r="AK570" s="75"/>
      <c r="AL570" s="75"/>
      <c r="AM570" s="75"/>
      <c r="AN570" s="75"/>
      <c r="AO570" s="75"/>
      <c r="AP570" s="75"/>
      <c r="AQ570" s="76"/>
      <c r="AR570" s="99">
        <f>SUM(HOSPITAL:MICROREDES!AR570)</f>
        <v>10</v>
      </c>
      <c r="AS570" s="75"/>
      <c r="AT570" s="75">
        <f>SUM(HOSPITAL:MICROREDES!AT570)</f>
        <v>0</v>
      </c>
      <c r="AU570" s="75"/>
      <c r="AV570" s="75">
        <f>SUM(HOSPITAL:MICROREDES!AV570)</f>
        <v>0</v>
      </c>
      <c r="AW570" s="76"/>
      <c r="BE570" s="91" t="s">
        <v>36</v>
      </c>
      <c r="BF570" s="75"/>
      <c r="BG570" s="75"/>
      <c r="BH570" s="75"/>
      <c r="BI570" s="75"/>
      <c r="BJ570" s="76"/>
      <c r="BK570" s="99">
        <f>SUM(HOSPITAL:MICROREDES!BK570)</f>
        <v>35</v>
      </c>
      <c r="BL570" s="75"/>
      <c r="BM570" s="75"/>
      <c r="BN570" s="75"/>
      <c r="BO570" s="76"/>
      <c r="BP570" s="99">
        <f>SUM(HOSPITAL:MICROREDES!BP570)</f>
        <v>29</v>
      </c>
      <c r="BQ570" s="75"/>
      <c r="BR570" s="75"/>
      <c r="BS570" s="75"/>
      <c r="BT570" s="76"/>
      <c r="BU570" s="99">
        <f>SUM(HOSPITAL:MICROREDES!BU570)</f>
        <v>6</v>
      </c>
      <c r="BV570" s="75"/>
      <c r="BW570" s="75"/>
      <c r="BX570" s="75"/>
      <c r="BY570" s="75"/>
      <c r="BZ570" s="76"/>
      <c r="DE570" s="13"/>
    </row>
    <row r="571" spans="1:109" ht="15" customHeight="1" x14ac:dyDescent="0.25">
      <c r="A571" s="108" t="s">
        <v>37</v>
      </c>
      <c r="B571" s="75"/>
      <c r="C571" s="75"/>
      <c r="D571" s="76"/>
      <c r="E571" s="106">
        <f>SUM(HOSPITAL:MICROREDES!E571)</f>
        <v>137</v>
      </c>
      <c r="F571" s="75"/>
      <c r="G571" s="75">
        <f>SUM(HOSPITAL:MICROREDES!G571)</f>
        <v>0</v>
      </c>
      <c r="H571" s="75"/>
      <c r="I571" s="75">
        <f>SUM(HOSPITAL:MICROREDES!I571)</f>
        <v>0</v>
      </c>
      <c r="J571" s="76"/>
      <c r="K571" s="106">
        <f>SUM(HOSPITAL:MICROREDES!K571)</f>
        <v>69</v>
      </c>
      <c r="L571" s="75"/>
      <c r="M571" s="75">
        <f>SUM(HOSPITAL:MICROREDES!M571)</f>
        <v>0</v>
      </c>
      <c r="N571" s="75"/>
      <c r="O571" s="76">
        <f>SUM(HOSPITAL:MICROREDES!O571)</f>
        <v>0</v>
      </c>
      <c r="Q571" s="106">
        <f>SUM(HOSPITAL:MICROREDES!Q571)</f>
        <v>72</v>
      </c>
      <c r="R571" s="75"/>
      <c r="S571" s="75"/>
      <c r="T571" s="75"/>
      <c r="U571" s="76"/>
      <c r="V571" s="106">
        <f>SUM(HOSPITAL:MICROREDES!V571)</f>
        <v>101</v>
      </c>
      <c r="W571" s="75"/>
      <c r="X571" s="75"/>
      <c r="Y571" s="75"/>
      <c r="Z571" s="75"/>
      <c r="AA571" s="75"/>
      <c r="AB571" s="76"/>
      <c r="AC571" s="106">
        <f>SUM(HOSPITAL:MICROREDES!AC571)</f>
        <v>46</v>
      </c>
      <c r="AD571" s="75"/>
      <c r="AE571" s="75">
        <f>SUM(HOSPITAL:MICROREDES!AE571)</f>
        <v>0</v>
      </c>
      <c r="AF571" s="75"/>
      <c r="AG571" s="75">
        <f>SUM(HOSPITAL:MICROREDES!AG571)</f>
        <v>0</v>
      </c>
      <c r="AH571" s="76"/>
      <c r="AI571" s="106">
        <f>SUM(HOSPITAL:MICROREDES!AI571)</f>
        <v>75</v>
      </c>
      <c r="AJ571" s="75"/>
      <c r="AK571" s="75"/>
      <c r="AL571" s="75"/>
      <c r="AM571" s="75"/>
      <c r="AN571" s="75"/>
      <c r="AO571" s="75"/>
      <c r="AP571" s="75"/>
      <c r="AQ571" s="76"/>
      <c r="AR571" s="106">
        <f>SUM(HOSPITAL:MICROREDES!AR571)</f>
        <v>31</v>
      </c>
      <c r="AS571" s="75"/>
      <c r="AT571" s="75">
        <f>SUM(HOSPITAL:MICROREDES!AT571)</f>
        <v>0</v>
      </c>
      <c r="AU571" s="75"/>
      <c r="AV571" s="75">
        <f>SUM(HOSPITAL:MICROREDES!AV571)</f>
        <v>0</v>
      </c>
      <c r="AW571" s="76"/>
      <c r="BE571" s="107" t="s">
        <v>37</v>
      </c>
      <c r="BF571" s="75"/>
      <c r="BG571" s="75"/>
      <c r="BH571" s="75"/>
      <c r="BI571" s="75"/>
      <c r="BJ571" s="76"/>
      <c r="BK571" s="106">
        <f>SUM(HOSPITAL:MICROREDES!BK571)</f>
        <v>93</v>
      </c>
      <c r="BL571" s="75"/>
      <c r="BM571" s="75"/>
      <c r="BN571" s="75"/>
      <c r="BO571" s="76"/>
      <c r="BP571" s="106">
        <f>SUM(HOSPITAL:MICROREDES!BP571)</f>
        <v>70</v>
      </c>
      <c r="BQ571" s="75"/>
      <c r="BR571" s="75"/>
      <c r="BS571" s="75"/>
      <c r="BT571" s="76"/>
      <c r="BU571" s="106">
        <f>SUM(HOSPITAL:MICROREDES!BU571)</f>
        <v>6</v>
      </c>
      <c r="BV571" s="75"/>
      <c r="BW571" s="75"/>
      <c r="BX571" s="75"/>
      <c r="BY571" s="75"/>
      <c r="BZ571" s="76"/>
      <c r="DE571" s="13"/>
    </row>
    <row r="572" spans="1:109" ht="15" customHeight="1" x14ac:dyDescent="0.25">
      <c r="A572" s="6"/>
      <c r="DE572" s="13"/>
    </row>
    <row r="573" spans="1:109" ht="15" customHeight="1" x14ac:dyDescent="0.25">
      <c r="A573" s="6"/>
      <c r="DE573" s="13"/>
    </row>
    <row r="574" spans="1:109" ht="15" customHeight="1" x14ac:dyDescent="0.25">
      <c r="A574" s="101" t="s">
        <v>105</v>
      </c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DE574" s="13"/>
    </row>
    <row r="575" spans="1:109" ht="15" customHeight="1" x14ac:dyDescent="0.25">
      <c r="A575" s="6"/>
      <c r="DE575" s="13"/>
    </row>
    <row r="576" spans="1:109" ht="15" customHeight="1" x14ac:dyDescent="0.25">
      <c r="A576" s="6"/>
      <c r="C576" s="78" t="s">
        <v>2</v>
      </c>
      <c r="D576" s="83"/>
      <c r="E576" s="84"/>
      <c r="F576" s="78" t="s">
        <v>106</v>
      </c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5"/>
      <c r="BN576" s="75"/>
      <c r="BO576" s="75"/>
      <c r="BP576" s="75"/>
      <c r="BQ576" s="75"/>
      <c r="BR576" s="75"/>
      <c r="BS576" s="75"/>
      <c r="BT576" s="75"/>
      <c r="BU576" s="75"/>
      <c r="BV576" s="75"/>
      <c r="BW576" s="75"/>
      <c r="BX576" s="75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  <c r="CM576" s="75"/>
      <c r="CN576" s="75"/>
      <c r="CO576" s="75"/>
      <c r="CP576" s="75"/>
      <c r="CQ576" s="76"/>
      <c r="DE576" s="13"/>
    </row>
    <row r="577" spans="1:109" ht="15" customHeight="1" x14ac:dyDescent="0.25">
      <c r="A577" s="6"/>
      <c r="C577" s="85"/>
      <c r="D577" s="79"/>
      <c r="E577" s="86"/>
      <c r="F577" s="78" t="s">
        <v>107</v>
      </c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5"/>
      <c r="BN577" s="75"/>
      <c r="BO577" s="75"/>
      <c r="BP577" s="75"/>
      <c r="BQ577" s="75"/>
      <c r="BR577" s="75"/>
      <c r="BS577" s="75"/>
      <c r="BT577" s="75"/>
      <c r="BU577" s="75"/>
      <c r="BV577" s="75"/>
      <c r="BW577" s="75"/>
      <c r="BX577" s="75"/>
      <c r="BY577" s="75"/>
      <c r="BZ577" s="75"/>
      <c r="CA577" s="76"/>
      <c r="CB577" s="78" t="s">
        <v>108</v>
      </c>
      <c r="CC577" s="75"/>
      <c r="CD577" s="75"/>
      <c r="CE577" s="75"/>
      <c r="CF577" s="75"/>
      <c r="CG577" s="75"/>
      <c r="CH577" s="75"/>
      <c r="CI577" s="75"/>
      <c r="CJ577" s="75"/>
      <c r="CK577" s="75"/>
      <c r="CL577" s="75"/>
      <c r="CM577" s="75"/>
      <c r="CN577" s="75"/>
      <c r="CO577" s="75"/>
      <c r="CP577" s="75"/>
      <c r="CQ577" s="76"/>
      <c r="DE577" s="13"/>
    </row>
    <row r="578" spans="1:109" ht="15" customHeight="1" x14ac:dyDescent="0.25">
      <c r="A578" s="6"/>
      <c r="C578" s="85"/>
      <c r="D578" s="79"/>
      <c r="E578" s="86"/>
      <c r="F578" s="74" t="s">
        <v>109</v>
      </c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  <c r="AQ578" s="75"/>
      <c r="AR578" s="76"/>
      <c r="AS578" s="74" t="s">
        <v>110</v>
      </c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5"/>
      <c r="BN578" s="75"/>
      <c r="BO578" s="75"/>
      <c r="BP578" s="75"/>
      <c r="BQ578" s="75"/>
      <c r="BR578" s="75"/>
      <c r="BS578" s="75"/>
      <c r="BT578" s="75"/>
      <c r="BU578" s="75"/>
      <c r="BV578" s="75"/>
      <c r="BW578" s="75"/>
      <c r="BX578" s="75"/>
      <c r="BY578" s="75"/>
      <c r="BZ578" s="75"/>
      <c r="CA578" s="76"/>
      <c r="CB578" s="74" t="s">
        <v>14</v>
      </c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  <c r="CM578" s="75"/>
      <c r="CN578" s="75"/>
      <c r="CO578" s="75"/>
      <c r="CP578" s="75"/>
      <c r="CQ578" s="76"/>
      <c r="DE578" s="13"/>
    </row>
    <row r="579" spans="1:109" ht="15" customHeight="1" x14ac:dyDescent="0.25">
      <c r="A579" s="6"/>
      <c r="C579" s="85"/>
      <c r="D579" s="79"/>
      <c r="E579" s="86"/>
      <c r="F579" s="74" t="s">
        <v>111</v>
      </c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6"/>
      <c r="W579" s="74" t="s">
        <v>112</v>
      </c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  <c r="AQ579" s="75"/>
      <c r="AR579" s="76"/>
      <c r="AS579" s="74" t="s">
        <v>111</v>
      </c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6"/>
      <c r="BM579" s="74" t="s">
        <v>112</v>
      </c>
      <c r="BN579" s="75"/>
      <c r="BO579" s="75"/>
      <c r="BP579" s="75"/>
      <c r="BQ579" s="75"/>
      <c r="BR579" s="75"/>
      <c r="BS579" s="75"/>
      <c r="BT579" s="75"/>
      <c r="BU579" s="75"/>
      <c r="BV579" s="75"/>
      <c r="BW579" s="75"/>
      <c r="BX579" s="75"/>
      <c r="BY579" s="75"/>
      <c r="BZ579" s="75"/>
      <c r="CA579" s="76"/>
      <c r="CB579" s="74" t="s">
        <v>113</v>
      </c>
      <c r="CC579" s="75"/>
      <c r="CD579" s="75"/>
      <c r="CE579" s="75"/>
      <c r="CF579" s="75"/>
      <c r="CG579" s="75"/>
      <c r="CH579" s="75"/>
      <c r="CI579" s="75"/>
      <c r="CJ579" s="75"/>
      <c r="CK579" s="75"/>
      <c r="CL579" s="75"/>
      <c r="CM579" s="75"/>
      <c r="CN579" s="75"/>
      <c r="CO579" s="75"/>
      <c r="CP579" s="75"/>
      <c r="CQ579" s="76"/>
      <c r="DE579" s="13"/>
    </row>
    <row r="580" spans="1:109" ht="15" customHeight="1" x14ac:dyDescent="0.25">
      <c r="A580" s="6"/>
      <c r="C580" s="87"/>
      <c r="D580" s="88"/>
      <c r="E580" s="89"/>
      <c r="F580" s="74" t="s">
        <v>18</v>
      </c>
      <c r="G580" s="76"/>
      <c r="H580" s="74" t="s">
        <v>19</v>
      </c>
      <c r="I580" s="75"/>
      <c r="J580" s="75"/>
      <c r="K580" s="75"/>
      <c r="L580" s="76"/>
      <c r="M580" s="74" t="s">
        <v>20</v>
      </c>
      <c r="N580" s="75"/>
      <c r="O580" s="75"/>
      <c r="P580" s="75"/>
      <c r="Q580" s="76"/>
      <c r="R580" s="74" t="s">
        <v>114</v>
      </c>
      <c r="S580" s="75"/>
      <c r="T580" s="75"/>
      <c r="U580" s="75"/>
      <c r="V580" s="76"/>
      <c r="W580" s="74" t="s">
        <v>19</v>
      </c>
      <c r="X580" s="75"/>
      <c r="Y580" s="75"/>
      <c r="Z580" s="75"/>
      <c r="AA580" s="75"/>
      <c r="AB580" s="75"/>
      <c r="AC580" s="76"/>
      <c r="AD580" s="74" t="s">
        <v>20</v>
      </c>
      <c r="AE580" s="75"/>
      <c r="AF580" s="75"/>
      <c r="AG580" s="75"/>
      <c r="AH580" s="75"/>
      <c r="AI580" s="76"/>
      <c r="AJ580" s="74" t="s">
        <v>114</v>
      </c>
      <c r="AK580" s="75"/>
      <c r="AL580" s="75"/>
      <c r="AM580" s="75"/>
      <c r="AN580" s="75"/>
      <c r="AO580" s="75"/>
      <c r="AP580" s="75"/>
      <c r="AQ580" s="75"/>
      <c r="AR580" s="76"/>
      <c r="AS580" s="74" t="s">
        <v>18</v>
      </c>
      <c r="AT580" s="75"/>
      <c r="AU580" s="75"/>
      <c r="AV580" s="75"/>
      <c r="AW580" s="75"/>
      <c r="AX580" s="76"/>
      <c r="AY580" s="74" t="s">
        <v>19</v>
      </c>
      <c r="AZ580" s="75"/>
      <c r="BA580" s="75"/>
      <c r="BB580" s="76"/>
      <c r="BC580" s="74" t="s">
        <v>20</v>
      </c>
      <c r="BD580" s="75"/>
      <c r="BE580" s="75"/>
      <c r="BF580" s="75"/>
      <c r="BG580" s="76"/>
      <c r="BH580" s="74" t="s">
        <v>24</v>
      </c>
      <c r="BI580" s="75"/>
      <c r="BJ580" s="75"/>
      <c r="BK580" s="75"/>
      <c r="BL580" s="76"/>
      <c r="BM580" s="74" t="s">
        <v>19</v>
      </c>
      <c r="BN580" s="75"/>
      <c r="BO580" s="75"/>
      <c r="BP580" s="76"/>
      <c r="BQ580" s="74" t="s">
        <v>20</v>
      </c>
      <c r="BR580" s="75"/>
      <c r="BS580" s="75"/>
      <c r="BT580" s="75"/>
      <c r="BU580" s="75"/>
      <c r="BV580" s="75"/>
      <c r="BW580" s="76"/>
      <c r="BX580" s="74" t="s">
        <v>24</v>
      </c>
      <c r="BY580" s="75"/>
      <c r="BZ580" s="75"/>
      <c r="CA580" s="76"/>
      <c r="CB580" s="74" t="s">
        <v>18</v>
      </c>
      <c r="CC580" s="75"/>
      <c r="CD580" s="75"/>
      <c r="CE580" s="75"/>
      <c r="CF580" s="76"/>
      <c r="CG580" s="74" t="s">
        <v>19</v>
      </c>
      <c r="CH580" s="75"/>
      <c r="CI580" s="75"/>
      <c r="CJ580" s="76"/>
      <c r="CK580" s="74" t="s">
        <v>20</v>
      </c>
      <c r="CL580" s="75"/>
      <c r="CM580" s="76"/>
      <c r="CN580" s="74" t="s">
        <v>114</v>
      </c>
      <c r="CO580" s="75"/>
      <c r="CP580" s="75"/>
      <c r="CQ580" s="76"/>
      <c r="DE580" s="13"/>
    </row>
    <row r="581" spans="1:109" ht="15" customHeight="1" x14ac:dyDescent="0.25">
      <c r="A581" s="6"/>
      <c r="C581" s="91" t="s">
        <v>33</v>
      </c>
      <c r="D581" s="75"/>
      <c r="E581" s="76"/>
      <c r="F581" s="99">
        <f>SUM(HOSPITAL:MICROREDES!F581)</f>
        <v>0</v>
      </c>
      <c r="G581" s="76"/>
      <c r="H581" s="99">
        <f>SUM(HOSPITAL:MICROREDES!H581)</f>
        <v>0</v>
      </c>
      <c r="I581" s="75"/>
      <c r="J581" s="75">
        <f>SUM(HOSPITAL:MICROREDES!J581)</f>
        <v>0</v>
      </c>
      <c r="K581" s="75"/>
      <c r="L581" s="76">
        <f>SUM(HOSPITAL:MICROREDES!L581)</f>
        <v>0</v>
      </c>
      <c r="M581" s="99">
        <f>SUM(HOSPITAL:MICROREDES!M581)</f>
        <v>0</v>
      </c>
      <c r="N581" s="75">
        <f>SUM(HOSPITAL:MICROREDES!N581)</f>
        <v>0</v>
      </c>
      <c r="O581" s="75"/>
      <c r="P581" s="75">
        <f>SUM(HOSPITAL:MICROREDES!P581)</f>
        <v>0</v>
      </c>
      <c r="Q581" s="76"/>
      <c r="R581" s="99">
        <f>SUM(HOSPITAL:MICROREDES!R581)</f>
        <v>0</v>
      </c>
      <c r="S581" s="75"/>
      <c r="T581" s="75">
        <f>SUM(HOSPITAL:MICROREDES!T581)</f>
        <v>0</v>
      </c>
      <c r="U581" s="75"/>
      <c r="V581" s="76">
        <f>SUM(HOSPITAL:MICROREDES!V581)</f>
        <v>0</v>
      </c>
      <c r="W581" s="99">
        <f>SUM(HOSPITAL:MICROREDES!W581)</f>
        <v>0</v>
      </c>
      <c r="X581" s="75">
        <f>SUM(HOSPITAL:MICROREDES!X581)</f>
        <v>0</v>
      </c>
      <c r="Y581" s="75"/>
      <c r="Z581" s="75">
        <f>SUM(HOSPITAL:MICROREDES!Z581)</f>
        <v>0</v>
      </c>
      <c r="AA581" s="75"/>
      <c r="AB581" s="75">
        <f>SUM(HOSPITAL:MICROREDES!AB581)</f>
        <v>0</v>
      </c>
      <c r="AC581" s="76"/>
      <c r="AD581" s="99">
        <f>SUM(HOSPITAL:MICROREDES!AD581)</f>
        <v>0</v>
      </c>
      <c r="AE581" s="75"/>
      <c r="AF581" s="75">
        <f>SUM(HOSPITAL:MICROREDES!AF581)</f>
        <v>0</v>
      </c>
      <c r="AG581" s="75"/>
      <c r="AH581" s="75">
        <f>SUM(HOSPITAL:MICROREDES!AH581)</f>
        <v>0</v>
      </c>
      <c r="AI581" s="76"/>
      <c r="AJ581" s="99">
        <f>SUM(HOSPITAL:MICROREDES!AJ581)</f>
        <v>0</v>
      </c>
      <c r="AK581" s="75"/>
      <c r="AL581" s="75">
        <f>SUM(HOSPITAL:MICROREDES!AL581)</f>
        <v>0</v>
      </c>
      <c r="AM581" s="75"/>
      <c r="AN581" s="75">
        <f>SUM(HOSPITAL:MICROREDES!AN581)</f>
        <v>0</v>
      </c>
      <c r="AO581" s="75"/>
      <c r="AP581" s="75">
        <f>SUM(HOSPITAL:MICROREDES!AP581)</f>
        <v>0</v>
      </c>
      <c r="AQ581" s="75"/>
      <c r="AR581" s="76">
        <f>SUM(HOSPITAL:MICROREDES!AR581)</f>
        <v>0</v>
      </c>
      <c r="AS581" s="99">
        <f>SUM(HOSPITAL:MICROREDES!AS581)</f>
        <v>0</v>
      </c>
      <c r="AT581" s="75">
        <f>SUM(HOSPITAL:MICROREDES!AT581)</f>
        <v>0</v>
      </c>
      <c r="AU581" s="75"/>
      <c r="AV581" s="75">
        <f>SUM(HOSPITAL:MICROREDES!AV581)</f>
        <v>0</v>
      </c>
      <c r="AW581" s="75"/>
      <c r="AX581" s="76">
        <f>SUM(HOSPITAL:MICROREDES!AX581)</f>
        <v>0</v>
      </c>
      <c r="AY581" s="99">
        <f>SUM(HOSPITAL:MICROREDES!AY581)</f>
        <v>0</v>
      </c>
      <c r="AZ581" s="75">
        <f>SUM(HOSPITAL:MICROREDES!AZ581)</f>
        <v>0</v>
      </c>
      <c r="BA581" s="75"/>
      <c r="BB581" s="76">
        <f>SUM(HOSPITAL:MICROREDES!BB581)</f>
        <v>0</v>
      </c>
      <c r="BC581" s="99">
        <f>SUM(HOSPITAL:MICROREDES!BC581)</f>
        <v>0</v>
      </c>
      <c r="BD581" s="75">
        <f>SUM(HOSPITAL:MICROREDES!BD581)</f>
        <v>0</v>
      </c>
      <c r="BE581" s="75"/>
      <c r="BF581" s="75">
        <f>SUM(HOSPITAL:MICROREDES!BF581)</f>
        <v>0</v>
      </c>
      <c r="BG581" s="76"/>
      <c r="BH581" s="99">
        <f>SUM(HOSPITAL:MICROREDES!BH581)</f>
        <v>0</v>
      </c>
      <c r="BI581" s="75"/>
      <c r="BJ581" s="75">
        <f>SUM(HOSPITAL:MICROREDES!BJ581)</f>
        <v>0</v>
      </c>
      <c r="BK581" s="75"/>
      <c r="BL581" s="76">
        <f>SUM(HOSPITAL:MICROREDES!BL581)</f>
        <v>0</v>
      </c>
      <c r="BM581" s="99">
        <f>SUM(HOSPITAL:MICROREDES!BM581)</f>
        <v>0</v>
      </c>
      <c r="BN581" s="75">
        <f>SUM(HOSPITAL:MICROREDES!BN581)</f>
        <v>0</v>
      </c>
      <c r="BO581" s="75"/>
      <c r="BP581" s="76">
        <f>SUM(HOSPITAL:MICROREDES!BP581)</f>
        <v>0</v>
      </c>
      <c r="BQ581" s="99">
        <f>SUM(HOSPITAL:MICROREDES!BQ581)</f>
        <v>0</v>
      </c>
      <c r="BR581" s="75">
        <f>SUM(HOSPITAL:MICROREDES!BR581)</f>
        <v>0</v>
      </c>
      <c r="BS581" s="75"/>
      <c r="BT581" s="75">
        <f>SUM(HOSPITAL:MICROREDES!BT581)</f>
        <v>0</v>
      </c>
      <c r="BU581" s="75"/>
      <c r="BV581" s="75">
        <f>SUM(HOSPITAL:MICROREDES!BV581)</f>
        <v>0</v>
      </c>
      <c r="BW581" s="76"/>
      <c r="BX581" s="99">
        <f>SUM(HOSPITAL:MICROREDES!BX581)</f>
        <v>0</v>
      </c>
      <c r="BY581" s="75"/>
      <c r="BZ581" s="75">
        <f>SUM(HOSPITAL:MICROREDES!BZ581)</f>
        <v>0</v>
      </c>
      <c r="CA581" s="76"/>
      <c r="CB581" s="99">
        <f>SUM(HOSPITAL:MICROREDES!CB581)</f>
        <v>0</v>
      </c>
      <c r="CC581" s="75"/>
      <c r="CD581" s="75">
        <f>SUM(HOSPITAL:MICROREDES!CD581)</f>
        <v>0</v>
      </c>
      <c r="CE581" s="75"/>
      <c r="CF581" s="76">
        <f>SUM(HOSPITAL:MICROREDES!CF581)</f>
        <v>0</v>
      </c>
      <c r="CG581" s="99">
        <f>SUM(HOSPITAL:MICROREDES!CG581)</f>
        <v>0</v>
      </c>
      <c r="CH581" s="75">
        <f>SUM(HOSPITAL:MICROREDES!CH581)</f>
        <v>0</v>
      </c>
      <c r="CI581" s="75"/>
      <c r="CJ581" s="76">
        <f>SUM(HOSPITAL:MICROREDES!CJ581)</f>
        <v>0</v>
      </c>
      <c r="CK581" s="99">
        <f>SUM(HOSPITAL:MICROREDES!CK581)</f>
        <v>0</v>
      </c>
      <c r="CL581" s="75">
        <f>SUM(HOSPITAL:MICROREDES!CL581)</f>
        <v>0</v>
      </c>
      <c r="CM581" s="76"/>
      <c r="CN581" s="99">
        <f>SUM(HOSPITAL:MICROREDES!CN581)</f>
        <v>0</v>
      </c>
      <c r="CO581" s="75"/>
      <c r="CP581" s="75">
        <f>SUM(HOSPITAL:MICROREDES!CP581)</f>
        <v>0</v>
      </c>
      <c r="CQ581" s="76"/>
      <c r="DE581" s="13"/>
    </row>
    <row r="582" spans="1:109" ht="15" customHeight="1" x14ac:dyDescent="0.25">
      <c r="A582" s="6"/>
      <c r="C582" s="91" t="s">
        <v>34</v>
      </c>
      <c r="D582" s="75"/>
      <c r="E582" s="76"/>
      <c r="F582" s="99">
        <f>SUM(HOSPITAL:MICROREDES!F582)</f>
        <v>5</v>
      </c>
      <c r="G582" s="76"/>
      <c r="H582" s="99">
        <f>SUM(HOSPITAL:MICROREDES!H582)</f>
        <v>2</v>
      </c>
      <c r="I582" s="75"/>
      <c r="J582" s="75">
        <f>SUM(HOSPITAL:MICROREDES!J582)</f>
        <v>0</v>
      </c>
      <c r="K582" s="75"/>
      <c r="L582" s="76">
        <f>SUM(HOSPITAL:MICROREDES!L582)</f>
        <v>0</v>
      </c>
      <c r="M582" s="99">
        <f>SUM(HOSPITAL:MICROREDES!M582)</f>
        <v>0</v>
      </c>
      <c r="N582" s="75">
        <f>SUM(HOSPITAL:MICROREDES!N582)</f>
        <v>0</v>
      </c>
      <c r="O582" s="75"/>
      <c r="P582" s="75">
        <f>SUM(HOSPITAL:MICROREDES!P582)</f>
        <v>0</v>
      </c>
      <c r="Q582" s="76"/>
      <c r="R582" s="99">
        <f>SUM(HOSPITAL:MICROREDES!R582)</f>
        <v>0</v>
      </c>
      <c r="S582" s="75"/>
      <c r="T582" s="75">
        <f>SUM(HOSPITAL:MICROREDES!T582)</f>
        <v>0</v>
      </c>
      <c r="U582" s="75"/>
      <c r="V582" s="76">
        <f>SUM(HOSPITAL:MICROREDES!V582)</f>
        <v>0</v>
      </c>
      <c r="W582" s="99">
        <f>SUM(HOSPITAL:MICROREDES!W582)</f>
        <v>1</v>
      </c>
      <c r="X582" s="75">
        <f>SUM(HOSPITAL:MICROREDES!X582)</f>
        <v>0</v>
      </c>
      <c r="Y582" s="75"/>
      <c r="Z582" s="75">
        <f>SUM(HOSPITAL:MICROREDES!Z582)</f>
        <v>0</v>
      </c>
      <c r="AA582" s="75"/>
      <c r="AB582" s="75">
        <f>SUM(HOSPITAL:MICROREDES!AB582)</f>
        <v>0</v>
      </c>
      <c r="AC582" s="76"/>
      <c r="AD582" s="99">
        <f>SUM(HOSPITAL:MICROREDES!AD582)</f>
        <v>2</v>
      </c>
      <c r="AE582" s="75"/>
      <c r="AF582" s="75">
        <f>SUM(HOSPITAL:MICROREDES!AF582)</f>
        <v>0</v>
      </c>
      <c r="AG582" s="75"/>
      <c r="AH582" s="75">
        <f>SUM(HOSPITAL:MICROREDES!AH582)</f>
        <v>0</v>
      </c>
      <c r="AI582" s="76"/>
      <c r="AJ582" s="99">
        <f>SUM(HOSPITAL:MICROREDES!AJ582)</f>
        <v>0</v>
      </c>
      <c r="AK582" s="75"/>
      <c r="AL582" s="75">
        <f>SUM(HOSPITAL:MICROREDES!AL582)</f>
        <v>0</v>
      </c>
      <c r="AM582" s="75"/>
      <c r="AN582" s="75">
        <f>SUM(HOSPITAL:MICROREDES!AN582)</f>
        <v>0</v>
      </c>
      <c r="AO582" s="75"/>
      <c r="AP582" s="75">
        <f>SUM(HOSPITAL:MICROREDES!AP582)</f>
        <v>0</v>
      </c>
      <c r="AQ582" s="75"/>
      <c r="AR582" s="76">
        <f>SUM(HOSPITAL:MICROREDES!AR582)</f>
        <v>0</v>
      </c>
      <c r="AS582" s="99">
        <f>SUM(HOSPITAL:MICROREDES!AS582)</f>
        <v>4</v>
      </c>
      <c r="AT582" s="75">
        <f>SUM(HOSPITAL:MICROREDES!AT582)</f>
        <v>0</v>
      </c>
      <c r="AU582" s="75"/>
      <c r="AV582" s="75">
        <f>SUM(HOSPITAL:MICROREDES!AV582)</f>
        <v>0</v>
      </c>
      <c r="AW582" s="75"/>
      <c r="AX582" s="76">
        <f>SUM(HOSPITAL:MICROREDES!AX582)</f>
        <v>0</v>
      </c>
      <c r="AY582" s="99">
        <f>SUM(HOSPITAL:MICROREDES!AY582)</f>
        <v>3</v>
      </c>
      <c r="AZ582" s="75">
        <f>SUM(HOSPITAL:MICROREDES!AZ582)</f>
        <v>0</v>
      </c>
      <c r="BA582" s="75"/>
      <c r="BB582" s="76">
        <f>SUM(HOSPITAL:MICROREDES!BB582)</f>
        <v>0</v>
      </c>
      <c r="BC582" s="99">
        <f>SUM(HOSPITAL:MICROREDES!BC582)</f>
        <v>0</v>
      </c>
      <c r="BD582" s="75">
        <f>SUM(HOSPITAL:MICROREDES!BD582)</f>
        <v>0</v>
      </c>
      <c r="BE582" s="75"/>
      <c r="BF582" s="75">
        <f>SUM(HOSPITAL:MICROREDES!BF582)</f>
        <v>0</v>
      </c>
      <c r="BG582" s="76"/>
      <c r="BH582" s="99">
        <f>SUM(HOSPITAL:MICROREDES!BH582)</f>
        <v>0</v>
      </c>
      <c r="BI582" s="75"/>
      <c r="BJ582" s="75">
        <f>SUM(HOSPITAL:MICROREDES!BJ582)</f>
        <v>0</v>
      </c>
      <c r="BK582" s="75"/>
      <c r="BL582" s="76">
        <f>SUM(HOSPITAL:MICROREDES!BL582)</f>
        <v>0</v>
      </c>
      <c r="BM582" s="99">
        <f>SUM(HOSPITAL:MICROREDES!BM582)</f>
        <v>0</v>
      </c>
      <c r="BN582" s="75">
        <f>SUM(HOSPITAL:MICROREDES!BN582)</f>
        <v>0</v>
      </c>
      <c r="BO582" s="75"/>
      <c r="BP582" s="76">
        <f>SUM(HOSPITAL:MICROREDES!BP582)</f>
        <v>0</v>
      </c>
      <c r="BQ582" s="99">
        <f>SUM(HOSPITAL:MICROREDES!BQ582)</f>
        <v>0</v>
      </c>
      <c r="BR582" s="75">
        <f>SUM(HOSPITAL:MICROREDES!BR582)</f>
        <v>0</v>
      </c>
      <c r="BS582" s="75"/>
      <c r="BT582" s="75">
        <f>SUM(HOSPITAL:MICROREDES!BT582)</f>
        <v>0</v>
      </c>
      <c r="BU582" s="75"/>
      <c r="BV582" s="75">
        <f>SUM(HOSPITAL:MICROREDES!BV582)</f>
        <v>0</v>
      </c>
      <c r="BW582" s="76"/>
      <c r="BX582" s="99">
        <f>SUM(HOSPITAL:MICROREDES!BX582)</f>
        <v>0</v>
      </c>
      <c r="BY582" s="75"/>
      <c r="BZ582" s="75">
        <f>SUM(HOSPITAL:MICROREDES!BZ582)</f>
        <v>0</v>
      </c>
      <c r="CA582" s="76"/>
      <c r="CB582" s="99">
        <f>SUM(HOSPITAL:MICROREDES!CB582)</f>
        <v>4</v>
      </c>
      <c r="CC582" s="75"/>
      <c r="CD582" s="75">
        <f>SUM(HOSPITAL:MICROREDES!CD582)</f>
        <v>0</v>
      </c>
      <c r="CE582" s="75"/>
      <c r="CF582" s="76">
        <f>SUM(HOSPITAL:MICROREDES!CF582)</f>
        <v>0</v>
      </c>
      <c r="CG582" s="99">
        <f>SUM(HOSPITAL:MICROREDES!CG582)</f>
        <v>2</v>
      </c>
      <c r="CH582" s="75">
        <f>SUM(HOSPITAL:MICROREDES!CH582)</f>
        <v>0</v>
      </c>
      <c r="CI582" s="75"/>
      <c r="CJ582" s="76">
        <f>SUM(HOSPITAL:MICROREDES!CJ582)</f>
        <v>0</v>
      </c>
      <c r="CK582" s="99">
        <f>SUM(HOSPITAL:MICROREDES!CK582)</f>
        <v>0</v>
      </c>
      <c r="CL582" s="75">
        <f>SUM(HOSPITAL:MICROREDES!CL582)</f>
        <v>0</v>
      </c>
      <c r="CM582" s="76"/>
      <c r="CN582" s="99">
        <f>SUM(HOSPITAL:MICROREDES!CN582)</f>
        <v>0</v>
      </c>
      <c r="CO582" s="75"/>
      <c r="CP582" s="75">
        <f>SUM(HOSPITAL:MICROREDES!CP582)</f>
        <v>0</v>
      </c>
      <c r="CQ582" s="76"/>
      <c r="DE582" s="13"/>
    </row>
    <row r="583" spans="1:109" ht="15" customHeight="1" x14ac:dyDescent="0.25">
      <c r="A583" s="6"/>
      <c r="C583" s="91" t="s">
        <v>35</v>
      </c>
      <c r="D583" s="75"/>
      <c r="E583" s="76"/>
      <c r="F583" s="99">
        <f>SUM(HOSPITAL:MICROREDES!F583)</f>
        <v>51</v>
      </c>
      <c r="G583" s="76"/>
      <c r="H583" s="99">
        <f>SUM(HOSPITAL:MICROREDES!H583)</f>
        <v>17</v>
      </c>
      <c r="I583" s="75"/>
      <c r="J583" s="75">
        <f>SUM(HOSPITAL:MICROREDES!J583)</f>
        <v>0</v>
      </c>
      <c r="K583" s="75"/>
      <c r="L583" s="76">
        <f>SUM(HOSPITAL:MICROREDES!L583)</f>
        <v>0</v>
      </c>
      <c r="M583" s="99">
        <f>SUM(HOSPITAL:MICROREDES!M583)</f>
        <v>2</v>
      </c>
      <c r="N583" s="75">
        <f>SUM(HOSPITAL:MICROREDES!N583)</f>
        <v>0</v>
      </c>
      <c r="O583" s="75"/>
      <c r="P583" s="75">
        <f>SUM(HOSPITAL:MICROREDES!P583)</f>
        <v>0</v>
      </c>
      <c r="Q583" s="76"/>
      <c r="R583" s="99">
        <f>SUM(HOSPITAL:MICROREDES!R583)</f>
        <v>0</v>
      </c>
      <c r="S583" s="75"/>
      <c r="T583" s="75">
        <f>SUM(HOSPITAL:MICROREDES!T583)</f>
        <v>0</v>
      </c>
      <c r="U583" s="75"/>
      <c r="V583" s="76">
        <f>SUM(HOSPITAL:MICROREDES!V583)</f>
        <v>0</v>
      </c>
      <c r="W583" s="99">
        <f>SUM(HOSPITAL:MICROREDES!W583)</f>
        <v>2</v>
      </c>
      <c r="X583" s="75">
        <f>SUM(HOSPITAL:MICROREDES!X583)</f>
        <v>0</v>
      </c>
      <c r="Y583" s="75"/>
      <c r="Z583" s="75">
        <f>SUM(HOSPITAL:MICROREDES!Z583)</f>
        <v>0</v>
      </c>
      <c r="AA583" s="75"/>
      <c r="AB583" s="75">
        <f>SUM(HOSPITAL:MICROREDES!AB583)</f>
        <v>0</v>
      </c>
      <c r="AC583" s="76"/>
      <c r="AD583" s="99">
        <f>SUM(HOSPITAL:MICROREDES!AD583)</f>
        <v>40</v>
      </c>
      <c r="AE583" s="75"/>
      <c r="AF583" s="75">
        <f>SUM(HOSPITAL:MICROREDES!AF583)</f>
        <v>0</v>
      </c>
      <c r="AG583" s="75"/>
      <c r="AH583" s="75">
        <f>SUM(HOSPITAL:MICROREDES!AH583)</f>
        <v>0</v>
      </c>
      <c r="AI583" s="76"/>
      <c r="AJ583" s="99">
        <f>SUM(HOSPITAL:MICROREDES!AJ583)</f>
        <v>0</v>
      </c>
      <c r="AK583" s="75"/>
      <c r="AL583" s="75">
        <f>SUM(HOSPITAL:MICROREDES!AL583)</f>
        <v>0</v>
      </c>
      <c r="AM583" s="75"/>
      <c r="AN583" s="75">
        <f>SUM(HOSPITAL:MICROREDES!AN583)</f>
        <v>0</v>
      </c>
      <c r="AO583" s="75"/>
      <c r="AP583" s="75">
        <f>SUM(HOSPITAL:MICROREDES!AP583)</f>
        <v>0</v>
      </c>
      <c r="AQ583" s="75"/>
      <c r="AR583" s="76">
        <f>SUM(HOSPITAL:MICROREDES!AR583)</f>
        <v>0</v>
      </c>
      <c r="AS583" s="99">
        <f>SUM(HOSPITAL:MICROREDES!AS583)</f>
        <v>51</v>
      </c>
      <c r="AT583" s="75">
        <f>SUM(HOSPITAL:MICROREDES!AT583)</f>
        <v>0</v>
      </c>
      <c r="AU583" s="75"/>
      <c r="AV583" s="75">
        <f>SUM(HOSPITAL:MICROREDES!AV583)</f>
        <v>0</v>
      </c>
      <c r="AW583" s="75"/>
      <c r="AX583" s="76">
        <f>SUM(HOSPITAL:MICROREDES!AX583)</f>
        <v>0</v>
      </c>
      <c r="AY583" s="99">
        <f>SUM(HOSPITAL:MICROREDES!AY583)</f>
        <v>18</v>
      </c>
      <c r="AZ583" s="75">
        <f>SUM(HOSPITAL:MICROREDES!AZ583)</f>
        <v>0</v>
      </c>
      <c r="BA583" s="75"/>
      <c r="BB583" s="76">
        <f>SUM(HOSPITAL:MICROREDES!BB583)</f>
        <v>0</v>
      </c>
      <c r="BC583" s="99">
        <f>SUM(HOSPITAL:MICROREDES!BC583)</f>
        <v>2</v>
      </c>
      <c r="BD583" s="75">
        <f>SUM(HOSPITAL:MICROREDES!BD583)</f>
        <v>0</v>
      </c>
      <c r="BE583" s="75"/>
      <c r="BF583" s="75">
        <f>SUM(HOSPITAL:MICROREDES!BF583)</f>
        <v>0</v>
      </c>
      <c r="BG583" s="76"/>
      <c r="BH583" s="99">
        <f>SUM(HOSPITAL:MICROREDES!BH583)</f>
        <v>0</v>
      </c>
      <c r="BI583" s="75"/>
      <c r="BJ583" s="75">
        <f>SUM(HOSPITAL:MICROREDES!BJ583)</f>
        <v>0</v>
      </c>
      <c r="BK583" s="75"/>
      <c r="BL583" s="76">
        <f>SUM(HOSPITAL:MICROREDES!BL583)</f>
        <v>0</v>
      </c>
      <c r="BM583" s="99">
        <f>SUM(HOSPITAL:MICROREDES!BM583)</f>
        <v>2</v>
      </c>
      <c r="BN583" s="75">
        <f>SUM(HOSPITAL:MICROREDES!BN583)</f>
        <v>0</v>
      </c>
      <c r="BO583" s="75"/>
      <c r="BP583" s="76">
        <f>SUM(HOSPITAL:MICROREDES!BP583)</f>
        <v>0</v>
      </c>
      <c r="BQ583" s="99">
        <f>SUM(HOSPITAL:MICROREDES!BQ583)</f>
        <v>25</v>
      </c>
      <c r="BR583" s="75">
        <f>SUM(HOSPITAL:MICROREDES!BR583)</f>
        <v>0</v>
      </c>
      <c r="BS583" s="75"/>
      <c r="BT583" s="75">
        <f>SUM(HOSPITAL:MICROREDES!BT583)</f>
        <v>0</v>
      </c>
      <c r="BU583" s="75"/>
      <c r="BV583" s="75">
        <f>SUM(HOSPITAL:MICROREDES!BV583)</f>
        <v>0</v>
      </c>
      <c r="BW583" s="76"/>
      <c r="BX583" s="99">
        <f>SUM(HOSPITAL:MICROREDES!BX583)</f>
        <v>0</v>
      </c>
      <c r="BY583" s="75"/>
      <c r="BZ583" s="75">
        <f>SUM(HOSPITAL:MICROREDES!BZ583)</f>
        <v>0</v>
      </c>
      <c r="CA583" s="76"/>
      <c r="CB583" s="99">
        <f>SUM(HOSPITAL:MICROREDES!CB583)</f>
        <v>42</v>
      </c>
      <c r="CC583" s="75"/>
      <c r="CD583" s="75">
        <f>SUM(HOSPITAL:MICROREDES!CD583)</f>
        <v>0</v>
      </c>
      <c r="CE583" s="75"/>
      <c r="CF583" s="76">
        <f>SUM(HOSPITAL:MICROREDES!CF583)</f>
        <v>0</v>
      </c>
      <c r="CG583" s="99">
        <f>SUM(HOSPITAL:MICROREDES!CG583)</f>
        <v>10</v>
      </c>
      <c r="CH583" s="75">
        <f>SUM(HOSPITAL:MICROREDES!CH583)</f>
        <v>0</v>
      </c>
      <c r="CI583" s="75"/>
      <c r="CJ583" s="76">
        <f>SUM(HOSPITAL:MICROREDES!CJ583)</f>
        <v>0</v>
      </c>
      <c r="CK583" s="99">
        <f>SUM(HOSPITAL:MICROREDES!CK583)</f>
        <v>2</v>
      </c>
      <c r="CL583" s="75">
        <f>SUM(HOSPITAL:MICROREDES!CL583)</f>
        <v>0</v>
      </c>
      <c r="CM583" s="76"/>
      <c r="CN583" s="99">
        <f>SUM(HOSPITAL:MICROREDES!CN583)</f>
        <v>0</v>
      </c>
      <c r="CO583" s="75"/>
      <c r="CP583" s="75">
        <f>SUM(HOSPITAL:MICROREDES!CP583)</f>
        <v>0</v>
      </c>
      <c r="CQ583" s="76"/>
      <c r="DE583" s="13"/>
    </row>
    <row r="584" spans="1:109" ht="15" customHeight="1" x14ac:dyDescent="0.25">
      <c r="A584" s="6"/>
      <c r="C584" s="91" t="s">
        <v>36</v>
      </c>
      <c r="D584" s="75"/>
      <c r="E584" s="76"/>
      <c r="F584" s="99">
        <f>SUM(HOSPITAL:MICROREDES!F584)</f>
        <v>47</v>
      </c>
      <c r="G584" s="76"/>
      <c r="H584" s="99">
        <f>SUM(HOSPITAL:MICROREDES!H584)</f>
        <v>16</v>
      </c>
      <c r="I584" s="75"/>
      <c r="J584" s="75">
        <f>SUM(HOSPITAL:MICROREDES!J584)</f>
        <v>0</v>
      </c>
      <c r="K584" s="75"/>
      <c r="L584" s="76">
        <f>SUM(HOSPITAL:MICROREDES!L584)</f>
        <v>0</v>
      </c>
      <c r="M584" s="99">
        <f>SUM(HOSPITAL:MICROREDES!M584)</f>
        <v>1</v>
      </c>
      <c r="N584" s="75">
        <f>SUM(HOSPITAL:MICROREDES!N584)</f>
        <v>0</v>
      </c>
      <c r="O584" s="75"/>
      <c r="P584" s="75">
        <f>SUM(HOSPITAL:MICROREDES!P584)</f>
        <v>0</v>
      </c>
      <c r="Q584" s="76"/>
      <c r="R584" s="99">
        <f>SUM(HOSPITAL:MICROREDES!R584)</f>
        <v>0</v>
      </c>
      <c r="S584" s="75"/>
      <c r="T584" s="75">
        <f>SUM(HOSPITAL:MICROREDES!T584)</f>
        <v>0</v>
      </c>
      <c r="U584" s="75"/>
      <c r="V584" s="76">
        <f>SUM(HOSPITAL:MICROREDES!V584)</f>
        <v>0</v>
      </c>
      <c r="W584" s="99">
        <f>SUM(HOSPITAL:MICROREDES!W584)</f>
        <v>1</v>
      </c>
      <c r="X584" s="75">
        <f>SUM(HOSPITAL:MICROREDES!X584)</f>
        <v>0</v>
      </c>
      <c r="Y584" s="75"/>
      <c r="Z584" s="75">
        <f>SUM(HOSPITAL:MICROREDES!Z584)</f>
        <v>0</v>
      </c>
      <c r="AA584" s="75"/>
      <c r="AB584" s="75">
        <f>SUM(HOSPITAL:MICROREDES!AB584)</f>
        <v>0</v>
      </c>
      <c r="AC584" s="76"/>
      <c r="AD584" s="99">
        <f>SUM(HOSPITAL:MICROREDES!AD584)</f>
        <v>26</v>
      </c>
      <c r="AE584" s="75"/>
      <c r="AF584" s="75">
        <f>SUM(HOSPITAL:MICROREDES!AF584)</f>
        <v>0</v>
      </c>
      <c r="AG584" s="75"/>
      <c r="AH584" s="75">
        <f>SUM(HOSPITAL:MICROREDES!AH584)</f>
        <v>0</v>
      </c>
      <c r="AI584" s="76"/>
      <c r="AJ584" s="99">
        <f>SUM(HOSPITAL:MICROREDES!AJ584)</f>
        <v>0</v>
      </c>
      <c r="AK584" s="75"/>
      <c r="AL584" s="75">
        <f>SUM(HOSPITAL:MICROREDES!AL584)</f>
        <v>0</v>
      </c>
      <c r="AM584" s="75"/>
      <c r="AN584" s="75">
        <f>SUM(HOSPITAL:MICROREDES!AN584)</f>
        <v>0</v>
      </c>
      <c r="AO584" s="75"/>
      <c r="AP584" s="75">
        <f>SUM(HOSPITAL:MICROREDES!AP584)</f>
        <v>0</v>
      </c>
      <c r="AQ584" s="75"/>
      <c r="AR584" s="76">
        <f>SUM(HOSPITAL:MICROREDES!AR584)</f>
        <v>0</v>
      </c>
      <c r="AS584" s="99">
        <f>SUM(HOSPITAL:MICROREDES!AS584)</f>
        <v>45</v>
      </c>
      <c r="AT584" s="75">
        <f>SUM(HOSPITAL:MICROREDES!AT584)</f>
        <v>0</v>
      </c>
      <c r="AU584" s="75"/>
      <c r="AV584" s="75">
        <f>SUM(HOSPITAL:MICROREDES!AV584)</f>
        <v>0</v>
      </c>
      <c r="AW584" s="75"/>
      <c r="AX584" s="76">
        <f>SUM(HOSPITAL:MICROREDES!AX584)</f>
        <v>0</v>
      </c>
      <c r="AY584" s="99">
        <f>SUM(HOSPITAL:MICROREDES!AY584)</f>
        <v>16</v>
      </c>
      <c r="AZ584" s="75">
        <f>SUM(HOSPITAL:MICROREDES!AZ584)</f>
        <v>0</v>
      </c>
      <c r="BA584" s="75"/>
      <c r="BB584" s="76">
        <f>SUM(HOSPITAL:MICROREDES!BB584)</f>
        <v>0</v>
      </c>
      <c r="BC584" s="99">
        <f>SUM(HOSPITAL:MICROREDES!BC584)</f>
        <v>3</v>
      </c>
      <c r="BD584" s="75">
        <f>SUM(HOSPITAL:MICROREDES!BD584)</f>
        <v>0</v>
      </c>
      <c r="BE584" s="75"/>
      <c r="BF584" s="75">
        <f>SUM(HOSPITAL:MICROREDES!BF584)</f>
        <v>0</v>
      </c>
      <c r="BG584" s="76"/>
      <c r="BH584" s="99">
        <f>SUM(HOSPITAL:MICROREDES!BH584)</f>
        <v>0</v>
      </c>
      <c r="BI584" s="75"/>
      <c r="BJ584" s="75">
        <f>SUM(HOSPITAL:MICROREDES!BJ584)</f>
        <v>0</v>
      </c>
      <c r="BK584" s="75"/>
      <c r="BL584" s="76">
        <f>SUM(HOSPITAL:MICROREDES!BL584)</f>
        <v>0</v>
      </c>
      <c r="BM584" s="99">
        <f>SUM(HOSPITAL:MICROREDES!BM584)</f>
        <v>1</v>
      </c>
      <c r="BN584" s="75">
        <f>SUM(HOSPITAL:MICROREDES!BN584)</f>
        <v>0</v>
      </c>
      <c r="BO584" s="75"/>
      <c r="BP584" s="76">
        <f>SUM(HOSPITAL:MICROREDES!BP584)</f>
        <v>0</v>
      </c>
      <c r="BQ584" s="99">
        <f>SUM(HOSPITAL:MICROREDES!BQ584)</f>
        <v>17</v>
      </c>
      <c r="BR584" s="75">
        <f>SUM(HOSPITAL:MICROREDES!BR584)</f>
        <v>0</v>
      </c>
      <c r="BS584" s="75"/>
      <c r="BT584" s="75">
        <f>SUM(HOSPITAL:MICROREDES!BT584)</f>
        <v>0</v>
      </c>
      <c r="BU584" s="75"/>
      <c r="BV584" s="75">
        <f>SUM(HOSPITAL:MICROREDES!BV584)</f>
        <v>0</v>
      </c>
      <c r="BW584" s="76"/>
      <c r="BX584" s="99">
        <f>SUM(HOSPITAL:MICROREDES!BX584)</f>
        <v>0</v>
      </c>
      <c r="BY584" s="75"/>
      <c r="BZ584" s="75">
        <f>SUM(HOSPITAL:MICROREDES!BZ584)</f>
        <v>0</v>
      </c>
      <c r="CA584" s="76"/>
      <c r="CB584" s="99">
        <f>SUM(HOSPITAL:MICROREDES!CB584)</f>
        <v>38</v>
      </c>
      <c r="CC584" s="75"/>
      <c r="CD584" s="75">
        <f>SUM(HOSPITAL:MICROREDES!CD584)</f>
        <v>0</v>
      </c>
      <c r="CE584" s="75"/>
      <c r="CF584" s="76">
        <f>SUM(HOSPITAL:MICROREDES!CF584)</f>
        <v>0</v>
      </c>
      <c r="CG584" s="99">
        <f>SUM(HOSPITAL:MICROREDES!CG584)</f>
        <v>12</v>
      </c>
      <c r="CH584" s="75">
        <f>SUM(HOSPITAL:MICROREDES!CH584)</f>
        <v>0</v>
      </c>
      <c r="CI584" s="75"/>
      <c r="CJ584" s="76">
        <f>SUM(HOSPITAL:MICROREDES!CJ584)</f>
        <v>0</v>
      </c>
      <c r="CK584" s="99">
        <f>SUM(HOSPITAL:MICROREDES!CK584)</f>
        <v>2</v>
      </c>
      <c r="CL584" s="75">
        <f>SUM(HOSPITAL:MICROREDES!CL584)</f>
        <v>0</v>
      </c>
      <c r="CM584" s="76"/>
      <c r="CN584" s="99">
        <f>SUM(HOSPITAL:MICROREDES!CN584)</f>
        <v>0</v>
      </c>
      <c r="CO584" s="75"/>
      <c r="CP584" s="75">
        <f>SUM(HOSPITAL:MICROREDES!CP584)</f>
        <v>0</v>
      </c>
      <c r="CQ584" s="76"/>
      <c r="DE584" s="13"/>
    </row>
    <row r="585" spans="1:109" ht="15" customHeight="1" x14ac:dyDescent="0.25">
      <c r="A585" s="6"/>
      <c r="C585" s="93" t="s">
        <v>37</v>
      </c>
      <c r="D585" s="75"/>
      <c r="E585" s="76"/>
      <c r="F585" s="106">
        <f>SUM(HOSPITAL:MICROREDES!F585)</f>
        <v>103</v>
      </c>
      <c r="G585" s="76"/>
      <c r="H585" s="106">
        <f>SUM(HOSPITAL:MICROREDES!H585)</f>
        <v>35</v>
      </c>
      <c r="I585" s="75"/>
      <c r="J585" s="75">
        <f>SUM(HOSPITAL:MICROREDES!J585)</f>
        <v>0</v>
      </c>
      <c r="K585" s="75"/>
      <c r="L585" s="76">
        <f>SUM(HOSPITAL:MICROREDES!L585)</f>
        <v>0</v>
      </c>
      <c r="M585" s="106">
        <f>SUM(HOSPITAL:MICROREDES!M585)</f>
        <v>3</v>
      </c>
      <c r="N585" s="75">
        <f>SUM(HOSPITAL:MICROREDES!N585)</f>
        <v>0</v>
      </c>
      <c r="O585" s="75"/>
      <c r="P585" s="75">
        <f>SUM(HOSPITAL:MICROREDES!P585)</f>
        <v>0</v>
      </c>
      <c r="Q585" s="76"/>
      <c r="R585" s="106">
        <f>SUM(HOSPITAL:MICROREDES!R585)</f>
        <v>0</v>
      </c>
      <c r="S585" s="75"/>
      <c r="T585" s="75">
        <f>SUM(HOSPITAL:MICROREDES!T585)</f>
        <v>0</v>
      </c>
      <c r="U585" s="75"/>
      <c r="V585" s="76">
        <f>SUM(HOSPITAL:MICROREDES!V585)</f>
        <v>0</v>
      </c>
      <c r="W585" s="106">
        <f>SUM(HOSPITAL:MICROREDES!W585)</f>
        <v>4</v>
      </c>
      <c r="X585" s="75">
        <f>SUM(HOSPITAL:MICROREDES!X585)</f>
        <v>0</v>
      </c>
      <c r="Y585" s="75"/>
      <c r="Z585" s="75">
        <f>SUM(HOSPITAL:MICROREDES!Z585)</f>
        <v>0</v>
      </c>
      <c r="AA585" s="75"/>
      <c r="AB585" s="75">
        <f>SUM(HOSPITAL:MICROREDES!AB585)</f>
        <v>0</v>
      </c>
      <c r="AC585" s="76"/>
      <c r="AD585" s="106">
        <f>SUM(HOSPITAL:MICROREDES!AD585)</f>
        <v>68</v>
      </c>
      <c r="AE585" s="75"/>
      <c r="AF585" s="75">
        <f>SUM(HOSPITAL:MICROREDES!AF585)</f>
        <v>0</v>
      </c>
      <c r="AG585" s="75"/>
      <c r="AH585" s="75">
        <f>SUM(HOSPITAL:MICROREDES!AH585)</f>
        <v>0</v>
      </c>
      <c r="AI585" s="76"/>
      <c r="AJ585" s="106">
        <f>SUM(HOSPITAL:MICROREDES!AJ585)</f>
        <v>0</v>
      </c>
      <c r="AK585" s="75"/>
      <c r="AL585" s="75">
        <f>SUM(HOSPITAL:MICROREDES!AL585)</f>
        <v>0</v>
      </c>
      <c r="AM585" s="75"/>
      <c r="AN585" s="75">
        <f>SUM(HOSPITAL:MICROREDES!AN585)</f>
        <v>0</v>
      </c>
      <c r="AO585" s="75"/>
      <c r="AP585" s="75">
        <f>SUM(HOSPITAL:MICROREDES!AP585)</f>
        <v>0</v>
      </c>
      <c r="AQ585" s="75"/>
      <c r="AR585" s="76">
        <f>SUM(HOSPITAL:MICROREDES!AR585)</f>
        <v>0</v>
      </c>
      <c r="AS585" s="106">
        <f>SUM(HOSPITAL:MICROREDES!AS585)</f>
        <v>100</v>
      </c>
      <c r="AT585" s="75">
        <f>SUM(HOSPITAL:MICROREDES!AT585)</f>
        <v>0</v>
      </c>
      <c r="AU585" s="75"/>
      <c r="AV585" s="75">
        <f>SUM(HOSPITAL:MICROREDES!AV585)</f>
        <v>0</v>
      </c>
      <c r="AW585" s="75"/>
      <c r="AX585" s="76">
        <f>SUM(HOSPITAL:MICROREDES!AX585)</f>
        <v>0</v>
      </c>
      <c r="AY585" s="106">
        <f>SUM(HOSPITAL:MICROREDES!AY585)</f>
        <v>37</v>
      </c>
      <c r="AZ585" s="75">
        <f>SUM(HOSPITAL:MICROREDES!AZ585)</f>
        <v>0</v>
      </c>
      <c r="BA585" s="75"/>
      <c r="BB585" s="76">
        <f>SUM(HOSPITAL:MICROREDES!BB585)</f>
        <v>0</v>
      </c>
      <c r="BC585" s="106">
        <f>SUM(HOSPITAL:MICROREDES!BC585)</f>
        <v>5</v>
      </c>
      <c r="BD585" s="75">
        <f>SUM(HOSPITAL:MICROREDES!BD585)</f>
        <v>0</v>
      </c>
      <c r="BE585" s="75"/>
      <c r="BF585" s="75">
        <f>SUM(HOSPITAL:MICROREDES!BF585)</f>
        <v>0</v>
      </c>
      <c r="BG585" s="76"/>
      <c r="BH585" s="106">
        <f>SUM(HOSPITAL:MICROREDES!BH585)</f>
        <v>0</v>
      </c>
      <c r="BI585" s="75"/>
      <c r="BJ585" s="75">
        <f>SUM(HOSPITAL:MICROREDES!BJ585)</f>
        <v>0</v>
      </c>
      <c r="BK585" s="75"/>
      <c r="BL585" s="76">
        <f>SUM(HOSPITAL:MICROREDES!BL585)</f>
        <v>0</v>
      </c>
      <c r="BM585" s="106">
        <f>SUM(HOSPITAL:MICROREDES!BM585)</f>
        <v>3</v>
      </c>
      <c r="BN585" s="75">
        <f>SUM(HOSPITAL:MICROREDES!BN585)</f>
        <v>0</v>
      </c>
      <c r="BO585" s="75"/>
      <c r="BP585" s="76">
        <f>SUM(HOSPITAL:MICROREDES!BP585)</f>
        <v>0</v>
      </c>
      <c r="BQ585" s="106">
        <f>SUM(HOSPITAL:MICROREDES!BQ585)</f>
        <v>42</v>
      </c>
      <c r="BR585" s="75">
        <f>SUM(HOSPITAL:MICROREDES!BR585)</f>
        <v>0</v>
      </c>
      <c r="BS585" s="75"/>
      <c r="BT585" s="75">
        <f>SUM(HOSPITAL:MICROREDES!BT585)</f>
        <v>0</v>
      </c>
      <c r="BU585" s="75"/>
      <c r="BV585" s="75">
        <f>SUM(HOSPITAL:MICROREDES!BV585)</f>
        <v>0</v>
      </c>
      <c r="BW585" s="76"/>
      <c r="BX585" s="106">
        <f>SUM(HOSPITAL:MICROREDES!BX585)</f>
        <v>0</v>
      </c>
      <c r="BY585" s="75"/>
      <c r="BZ585" s="75">
        <f>SUM(HOSPITAL:MICROREDES!BZ585)</f>
        <v>0</v>
      </c>
      <c r="CA585" s="76"/>
      <c r="CB585" s="106">
        <f>SUM(HOSPITAL:MICROREDES!CB585)</f>
        <v>84</v>
      </c>
      <c r="CC585" s="75"/>
      <c r="CD585" s="75">
        <f>SUM(HOSPITAL:MICROREDES!CD585)</f>
        <v>0</v>
      </c>
      <c r="CE585" s="75"/>
      <c r="CF585" s="76">
        <f>SUM(HOSPITAL:MICROREDES!CF585)</f>
        <v>0</v>
      </c>
      <c r="CG585" s="106">
        <f>SUM(HOSPITAL:MICROREDES!CG585)</f>
        <v>24</v>
      </c>
      <c r="CH585" s="75">
        <f>SUM(HOSPITAL:MICROREDES!CH585)</f>
        <v>0</v>
      </c>
      <c r="CI585" s="75"/>
      <c r="CJ585" s="76">
        <f>SUM(HOSPITAL:MICROREDES!CJ585)</f>
        <v>0</v>
      </c>
      <c r="CK585" s="106">
        <f>SUM(HOSPITAL:MICROREDES!CK585)</f>
        <v>4</v>
      </c>
      <c r="CL585" s="75">
        <f>SUM(HOSPITAL:MICROREDES!CL585)</f>
        <v>0</v>
      </c>
      <c r="CM585" s="76"/>
      <c r="CN585" s="106">
        <f>SUM(HOSPITAL:MICROREDES!CN585)</f>
        <v>0</v>
      </c>
      <c r="CO585" s="75"/>
      <c r="CP585" s="75">
        <f>SUM(HOSPITAL:MICROREDES!CP585)</f>
        <v>0</v>
      </c>
      <c r="CQ585" s="76"/>
      <c r="DE585" s="13"/>
    </row>
    <row r="586" spans="1:109" ht="15" customHeight="1" x14ac:dyDescent="0.25">
      <c r="A586" s="6"/>
      <c r="DE586" s="13"/>
    </row>
    <row r="587" spans="1:109" ht="15" customHeight="1" x14ac:dyDescent="0.25">
      <c r="A587" s="6"/>
      <c r="DE587" s="13"/>
    </row>
    <row r="588" spans="1:109" ht="15" customHeight="1" x14ac:dyDescent="0.25">
      <c r="A588" s="102" t="s">
        <v>2</v>
      </c>
      <c r="B588" s="83"/>
      <c r="C588" s="83"/>
      <c r="D588" s="84"/>
      <c r="E588" s="78" t="s">
        <v>106</v>
      </c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  <c r="AJ588" s="75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  <c r="BC588" s="75"/>
      <c r="BD588" s="75"/>
      <c r="BE588" s="75"/>
      <c r="BF588" s="75"/>
      <c r="BG588" s="75"/>
      <c r="BH588" s="75"/>
      <c r="BI588" s="75"/>
      <c r="BJ588" s="75"/>
      <c r="BK588" s="75"/>
      <c r="BL588" s="75"/>
      <c r="BM588" s="75"/>
      <c r="BN588" s="75"/>
      <c r="BO588" s="75"/>
      <c r="BP588" s="75"/>
      <c r="BQ588" s="75"/>
      <c r="BR588" s="75"/>
      <c r="BS588" s="75"/>
      <c r="BT588" s="75"/>
      <c r="BU588" s="75"/>
      <c r="BV588" s="75"/>
      <c r="BW588" s="75"/>
      <c r="BX588" s="75"/>
      <c r="BY588" s="75"/>
      <c r="BZ588" s="75"/>
      <c r="CA588" s="75"/>
      <c r="CB588" s="75"/>
      <c r="CC588" s="75"/>
      <c r="CD588" s="75"/>
      <c r="CE588" s="75"/>
      <c r="CF588" s="75"/>
      <c r="CG588" s="75"/>
      <c r="CH588" s="75"/>
      <c r="CI588" s="75"/>
      <c r="CJ588" s="75"/>
      <c r="CK588" s="75"/>
      <c r="CL588" s="75"/>
      <c r="CM588" s="75"/>
      <c r="CN588" s="75"/>
      <c r="CO588" s="75"/>
      <c r="CP588" s="75"/>
      <c r="CQ588" s="75"/>
      <c r="CR588" s="75"/>
      <c r="CS588" s="75"/>
      <c r="CT588" s="75"/>
      <c r="CU588" s="75"/>
      <c r="CV588" s="75"/>
      <c r="CW588" s="75"/>
      <c r="CX588" s="75"/>
      <c r="CY588" s="75"/>
      <c r="CZ588" s="76"/>
      <c r="DE588" s="13"/>
    </row>
    <row r="589" spans="1:109" ht="15" customHeight="1" x14ac:dyDescent="0.25">
      <c r="A589" s="103"/>
      <c r="B589" s="79"/>
      <c r="C589" s="79"/>
      <c r="D589" s="86"/>
      <c r="E589" s="78" t="s">
        <v>109</v>
      </c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6"/>
      <c r="BN589" s="78" t="s">
        <v>110</v>
      </c>
      <c r="BO589" s="75"/>
      <c r="BP589" s="75"/>
      <c r="BQ589" s="75"/>
      <c r="BR589" s="75"/>
      <c r="BS589" s="75"/>
      <c r="BT589" s="75"/>
      <c r="BU589" s="75"/>
      <c r="BV589" s="75"/>
      <c r="BW589" s="75"/>
      <c r="BX589" s="75"/>
      <c r="BY589" s="75"/>
      <c r="BZ589" s="75"/>
      <c r="CA589" s="75"/>
      <c r="CB589" s="75"/>
      <c r="CC589" s="75"/>
      <c r="CD589" s="75"/>
      <c r="CE589" s="75"/>
      <c r="CF589" s="75"/>
      <c r="CG589" s="75"/>
      <c r="CH589" s="75"/>
      <c r="CI589" s="75"/>
      <c r="CJ589" s="75"/>
      <c r="CK589" s="75"/>
      <c r="CL589" s="75"/>
      <c r="CM589" s="75"/>
      <c r="CN589" s="75"/>
      <c r="CO589" s="75"/>
      <c r="CP589" s="75"/>
      <c r="CQ589" s="75"/>
      <c r="CR589" s="75"/>
      <c r="CS589" s="75"/>
      <c r="CT589" s="75"/>
      <c r="CU589" s="75"/>
      <c r="CV589" s="75"/>
      <c r="CW589" s="75"/>
      <c r="CX589" s="75"/>
      <c r="CY589" s="75"/>
      <c r="CZ589" s="76"/>
      <c r="DE589" s="13"/>
    </row>
    <row r="590" spans="1:109" ht="15" customHeight="1" x14ac:dyDescent="0.25">
      <c r="A590" s="103"/>
      <c r="B590" s="79"/>
      <c r="C590" s="79"/>
      <c r="D590" s="86"/>
      <c r="E590" s="74" t="s">
        <v>113</v>
      </c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6"/>
      <c r="Y590" s="74" t="s">
        <v>115</v>
      </c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  <c r="AQ590" s="75"/>
      <c r="AR590" s="75"/>
      <c r="AS590" s="75"/>
      <c r="AT590" s="76"/>
      <c r="AU590" s="74" t="s">
        <v>116</v>
      </c>
      <c r="AV590" s="75"/>
      <c r="AW590" s="75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6"/>
      <c r="BN590" s="74" t="s">
        <v>117</v>
      </c>
      <c r="BO590" s="75"/>
      <c r="BP590" s="75"/>
      <c r="BQ590" s="75"/>
      <c r="BR590" s="75"/>
      <c r="BS590" s="75"/>
      <c r="BT590" s="75"/>
      <c r="BU590" s="75"/>
      <c r="BV590" s="75"/>
      <c r="BW590" s="75"/>
      <c r="BX590" s="75"/>
      <c r="BY590" s="75"/>
      <c r="BZ590" s="75"/>
      <c r="CA590" s="75"/>
      <c r="CB590" s="75"/>
      <c r="CC590" s="75"/>
      <c r="CD590" s="75"/>
      <c r="CE590" s="75"/>
      <c r="CF590" s="75"/>
      <c r="CG590" s="76"/>
      <c r="CH590" s="74" t="s">
        <v>115</v>
      </c>
      <c r="CI590" s="75"/>
      <c r="CJ590" s="75"/>
      <c r="CK590" s="75"/>
      <c r="CL590" s="75"/>
      <c r="CM590" s="75"/>
      <c r="CN590" s="75"/>
      <c r="CO590" s="75"/>
      <c r="CP590" s="75"/>
      <c r="CQ590" s="75"/>
      <c r="CR590" s="76"/>
      <c r="CS590" s="74" t="s">
        <v>118</v>
      </c>
      <c r="CT590" s="75"/>
      <c r="CU590" s="75"/>
      <c r="CV590" s="75"/>
      <c r="CW590" s="75"/>
      <c r="CX590" s="75"/>
      <c r="CY590" s="75"/>
      <c r="CZ590" s="76"/>
      <c r="DE590" s="13"/>
    </row>
    <row r="591" spans="1:109" ht="15" customHeight="1" x14ac:dyDescent="0.25">
      <c r="A591" s="104"/>
      <c r="B591" s="88"/>
      <c r="C591" s="88"/>
      <c r="D591" s="89"/>
      <c r="E591" s="74" t="s">
        <v>18</v>
      </c>
      <c r="F591" s="75"/>
      <c r="G591" s="76"/>
      <c r="I591" s="74" t="s">
        <v>19</v>
      </c>
      <c r="J591" s="75"/>
      <c r="K591" s="75"/>
      <c r="L591" s="75"/>
      <c r="M591" s="76"/>
      <c r="N591" s="74" t="s">
        <v>20</v>
      </c>
      <c r="O591" s="75"/>
      <c r="P591" s="75"/>
      <c r="Q591" s="75"/>
      <c r="R591" s="76"/>
      <c r="S591" s="74" t="s">
        <v>114</v>
      </c>
      <c r="T591" s="75"/>
      <c r="U591" s="75"/>
      <c r="V591" s="75"/>
      <c r="W591" s="76"/>
      <c r="Y591" s="74" t="s">
        <v>19</v>
      </c>
      <c r="Z591" s="75"/>
      <c r="AA591" s="75"/>
      <c r="AB591" s="75"/>
      <c r="AC591" s="75"/>
      <c r="AD591" s="76"/>
      <c r="AE591" s="74" t="s">
        <v>20</v>
      </c>
      <c r="AF591" s="75"/>
      <c r="AG591" s="75"/>
      <c r="AH591" s="75"/>
      <c r="AI591" s="75"/>
      <c r="AJ591" s="76"/>
      <c r="AK591" s="74" t="s">
        <v>114</v>
      </c>
      <c r="AL591" s="75"/>
      <c r="AM591" s="75"/>
      <c r="AN591" s="75"/>
      <c r="AO591" s="75"/>
      <c r="AP591" s="75"/>
      <c r="AQ591" s="75"/>
      <c r="AR591" s="75"/>
      <c r="AS591" s="75"/>
      <c r="AT591" s="76"/>
      <c r="AU591" s="74" t="s">
        <v>18</v>
      </c>
      <c r="AV591" s="75"/>
      <c r="AW591" s="75"/>
      <c r="AX591" s="75"/>
      <c r="AY591" s="76"/>
      <c r="AZ591" s="74" t="s">
        <v>19</v>
      </c>
      <c r="BA591" s="75"/>
      <c r="BB591" s="75"/>
      <c r="BC591" s="76"/>
      <c r="BD591" s="74" t="s">
        <v>20</v>
      </c>
      <c r="BE591" s="75"/>
      <c r="BF591" s="75"/>
      <c r="BG591" s="75"/>
      <c r="BH591" s="75"/>
      <c r="BI591" s="76"/>
      <c r="BJ591" s="74" t="s">
        <v>114</v>
      </c>
      <c r="BK591" s="75"/>
      <c r="BL591" s="75"/>
      <c r="BM591" s="76"/>
      <c r="BN591" s="74" t="s">
        <v>18</v>
      </c>
      <c r="BO591" s="75"/>
      <c r="BP591" s="75"/>
      <c r="BQ591" s="76"/>
      <c r="BR591" s="74" t="s">
        <v>19</v>
      </c>
      <c r="BS591" s="75"/>
      <c r="BT591" s="75"/>
      <c r="BU591" s="75"/>
      <c r="BV591" s="75"/>
      <c r="BW591" s="75"/>
      <c r="BX591" s="76"/>
      <c r="BY591" s="74" t="s">
        <v>20</v>
      </c>
      <c r="BZ591" s="75"/>
      <c r="CA591" s="75"/>
      <c r="CB591" s="76"/>
      <c r="CC591" s="74" t="s">
        <v>114</v>
      </c>
      <c r="CD591" s="75"/>
      <c r="CE591" s="75"/>
      <c r="CF591" s="75"/>
      <c r="CG591" s="76"/>
      <c r="CH591" s="74" t="s">
        <v>19</v>
      </c>
      <c r="CI591" s="75"/>
      <c r="CJ591" s="75"/>
      <c r="CK591" s="76"/>
      <c r="CL591" s="74" t="s">
        <v>20</v>
      </c>
      <c r="CM591" s="75"/>
      <c r="CN591" s="76"/>
      <c r="CO591" s="74" t="s">
        <v>114</v>
      </c>
      <c r="CP591" s="75"/>
      <c r="CQ591" s="75"/>
      <c r="CR591" s="76"/>
      <c r="CS591" s="74" t="s">
        <v>31</v>
      </c>
      <c r="CT591" s="75"/>
      <c r="CU591" s="75"/>
      <c r="CV591" s="75"/>
      <c r="CW591" s="76"/>
      <c r="CX591" s="74" t="s">
        <v>114</v>
      </c>
      <c r="CY591" s="75"/>
      <c r="CZ591" s="76"/>
      <c r="DE591" s="13"/>
    </row>
    <row r="592" spans="1:109" ht="15" customHeight="1" x14ac:dyDescent="0.25">
      <c r="A592" s="105" t="s">
        <v>33</v>
      </c>
      <c r="B592" s="75"/>
      <c r="C592" s="75"/>
      <c r="D592" s="76"/>
      <c r="E592" s="99">
        <f>SUM(HOSPITAL:MICROREDES!E592)</f>
        <v>0</v>
      </c>
      <c r="F592" s="75"/>
      <c r="G592" s="76">
        <f>SUM(HOSPITAL:MICROREDES!G592)</f>
        <v>0</v>
      </c>
      <c r="I592" s="99">
        <f>SUM(HOSPITAL:MICROREDES!I592)</f>
        <v>0</v>
      </c>
      <c r="J592" s="75"/>
      <c r="K592" s="75">
        <f>SUM(HOSPITAL:MICROREDES!K592)</f>
        <v>0</v>
      </c>
      <c r="L592" s="75"/>
      <c r="M592" s="76">
        <f>SUM(HOSPITAL:MICROREDES!M592)</f>
        <v>0</v>
      </c>
      <c r="N592" s="99">
        <f>SUM(HOSPITAL:MICROREDES!N592)</f>
        <v>0</v>
      </c>
      <c r="O592" s="75">
        <f>SUM(HOSPITAL:MICROREDES!O592)</f>
        <v>0</v>
      </c>
      <c r="P592" s="75"/>
      <c r="Q592" s="75">
        <f>SUM(HOSPITAL:MICROREDES!Q592)</f>
        <v>0</v>
      </c>
      <c r="R592" s="76"/>
      <c r="S592" s="99">
        <f>SUM(HOSPITAL:MICROREDES!S592)</f>
        <v>0</v>
      </c>
      <c r="T592" s="75"/>
      <c r="U592" s="75">
        <f>SUM(HOSPITAL:MICROREDES!U592)</f>
        <v>0</v>
      </c>
      <c r="V592" s="75"/>
      <c r="W592" s="76">
        <f>SUM(HOSPITAL:MICROREDES!W592)</f>
        <v>0</v>
      </c>
      <c r="Y592" s="99">
        <f>SUM(HOSPITAL:MICROREDES!Y592)</f>
        <v>0</v>
      </c>
      <c r="Z592" s="75"/>
      <c r="AA592" s="75">
        <f>SUM(HOSPITAL:MICROREDES!AA592)</f>
        <v>0</v>
      </c>
      <c r="AB592" s="75"/>
      <c r="AC592" s="75">
        <f>SUM(HOSPITAL:MICROREDES!AC592)</f>
        <v>0</v>
      </c>
      <c r="AD592" s="76"/>
      <c r="AE592" s="99">
        <f>SUM(HOSPITAL:MICROREDES!AE592)</f>
        <v>0</v>
      </c>
      <c r="AF592" s="75"/>
      <c r="AG592" s="75">
        <f>SUM(HOSPITAL:MICROREDES!AG592)</f>
        <v>0</v>
      </c>
      <c r="AH592" s="75"/>
      <c r="AI592" s="75">
        <f>SUM(HOSPITAL:MICROREDES!AI592)</f>
        <v>0</v>
      </c>
      <c r="AJ592" s="76"/>
      <c r="AK592" s="99">
        <f>SUM(HOSPITAL:MICROREDES!AK592)</f>
        <v>0</v>
      </c>
      <c r="AL592" s="75"/>
      <c r="AM592" s="75">
        <f>SUM(HOSPITAL:MICROREDES!AM592)</f>
        <v>0</v>
      </c>
      <c r="AN592" s="75"/>
      <c r="AO592" s="75">
        <f>SUM(HOSPITAL:MICROREDES!AO592)</f>
        <v>0</v>
      </c>
      <c r="AP592" s="75"/>
      <c r="AQ592" s="75">
        <f>SUM(HOSPITAL:MICROREDES!AQ592)</f>
        <v>0</v>
      </c>
      <c r="AR592" s="75"/>
      <c r="AS592" s="75">
        <f>SUM(HOSPITAL:MICROREDES!AS592)</f>
        <v>0</v>
      </c>
      <c r="AT592" s="76"/>
      <c r="AU592" s="99">
        <f>SUM(HOSPITAL:MICROREDES!AU592)</f>
        <v>0</v>
      </c>
      <c r="AV592" s="75"/>
      <c r="AW592" s="75">
        <f>SUM(HOSPITAL:MICROREDES!AW592)</f>
        <v>0</v>
      </c>
      <c r="AX592" s="75"/>
      <c r="AY592" s="76">
        <f>SUM(HOSPITAL:MICROREDES!AY592)</f>
        <v>0</v>
      </c>
      <c r="AZ592" s="99">
        <f>SUM(HOSPITAL:MICROREDES!AZ592)</f>
        <v>0</v>
      </c>
      <c r="BA592" s="75">
        <f>SUM(HOSPITAL:MICROREDES!BA592)</f>
        <v>0</v>
      </c>
      <c r="BB592" s="75"/>
      <c r="BC592" s="76">
        <f>SUM(HOSPITAL:MICROREDES!BC592)</f>
        <v>0</v>
      </c>
      <c r="BD592" s="99">
        <f>SUM(HOSPITAL:MICROREDES!BD592)</f>
        <v>0</v>
      </c>
      <c r="BE592" s="75">
        <f>SUM(HOSPITAL:MICROREDES!BE592)</f>
        <v>0</v>
      </c>
      <c r="BF592" s="75"/>
      <c r="BG592" s="75">
        <f>SUM(HOSPITAL:MICROREDES!BG592)</f>
        <v>0</v>
      </c>
      <c r="BH592" s="75"/>
      <c r="BI592" s="76">
        <f>SUM(HOSPITAL:MICROREDES!BI592)</f>
        <v>0</v>
      </c>
      <c r="BJ592" s="99">
        <f>SUM(HOSPITAL:MICROREDES!BJ592)</f>
        <v>0</v>
      </c>
      <c r="BK592" s="75">
        <f>SUM(HOSPITAL:MICROREDES!BK592)</f>
        <v>0</v>
      </c>
      <c r="BL592" s="75"/>
      <c r="BM592" s="76">
        <f>SUM(HOSPITAL:MICROREDES!BM592)</f>
        <v>0</v>
      </c>
      <c r="BN592" s="99">
        <f>SUM(HOSPITAL:MICROREDES!BN592)</f>
        <v>0</v>
      </c>
      <c r="BO592" s="75">
        <f>SUM(HOSPITAL:MICROREDES!BO592)</f>
        <v>0</v>
      </c>
      <c r="BP592" s="75"/>
      <c r="BQ592" s="76">
        <f>SUM(HOSPITAL:MICROREDES!BQ592)</f>
        <v>0</v>
      </c>
      <c r="BR592" s="99">
        <f>SUM(HOSPITAL:MICROREDES!BR592)</f>
        <v>0</v>
      </c>
      <c r="BS592" s="75">
        <f>SUM(HOSPITAL:MICROREDES!BS592)</f>
        <v>0</v>
      </c>
      <c r="BT592" s="75"/>
      <c r="BU592" s="75">
        <f>SUM(HOSPITAL:MICROREDES!BU592)</f>
        <v>0</v>
      </c>
      <c r="BV592" s="75"/>
      <c r="BW592" s="75">
        <f>SUM(HOSPITAL:MICROREDES!BW592)</f>
        <v>0</v>
      </c>
      <c r="BX592" s="76"/>
      <c r="BY592" s="99">
        <f>SUM(HOSPITAL:MICROREDES!BY592)</f>
        <v>0</v>
      </c>
      <c r="BZ592" s="75"/>
      <c r="CA592" s="75">
        <f>SUM(HOSPITAL:MICROREDES!CA592)</f>
        <v>0</v>
      </c>
      <c r="CB592" s="76"/>
      <c r="CC592" s="99">
        <f>SUM(HOSPITAL:MICROREDES!CC592)</f>
        <v>0</v>
      </c>
      <c r="CD592" s="75"/>
      <c r="CE592" s="75">
        <f>SUM(HOSPITAL:MICROREDES!CE592)</f>
        <v>0</v>
      </c>
      <c r="CF592" s="75"/>
      <c r="CG592" s="76">
        <f>SUM(HOSPITAL:MICROREDES!CG592)</f>
        <v>0</v>
      </c>
      <c r="CH592" s="99">
        <f>SUM(HOSPITAL:MICROREDES!CH592)</f>
        <v>0</v>
      </c>
      <c r="CI592" s="75">
        <f>SUM(HOSPITAL:MICROREDES!CI592)</f>
        <v>0</v>
      </c>
      <c r="CJ592" s="75"/>
      <c r="CK592" s="76">
        <f>SUM(HOSPITAL:MICROREDES!CK592)</f>
        <v>0</v>
      </c>
      <c r="CL592" s="99">
        <f>SUM(HOSPITAL:MICROREDES!CL592)</f>
        <v>0</v>
      </c>
      <c r="CM592" s="75">
        <f>SUM(HOSPITAL:MICROREDES!CM592)</f>
        <v>0</v>
      </c>
      <c r="CN592" s="76"/>
      <c r="CO592" s="99">
        <f>SUM(HOSPITAL:MICROREDES!CO592)</f>
        <v>0</v>
      </c>
      <c r="CP592" s="75"/>
      <c r="CQ592" s="75">
        <f>SUM(HOSPITAL:MICROREDES!CQ592)</f>
        <v>0</v>
      </c>
      <c r="CR592" s="76"/>
      <c r="CS592" s="99">
        <f>SUM(HOSPITAL:MICROREDES!CS592)</f>
        <v>0</v>
      </c>
      <c r="CT592" s="75"/>
      <c r="CU592" s="75">
        <f>SUM(HOSPITAL:MICROREDES!CU592)</f>
        <v>0</v>
      </c>
      <c r="CV592" s="75"/>
      <c r="CW592" s="76">
        <f>SUM(HOSPITAL:MICROREDES!CW592)</f>
        <v>0</v>
      </c>
      <c r="CX592" s="99">
        <f>SUM(HOSPITAL:MICROREDES!CX592)</f>
        <v>0</v>
      </c>
      <c r="CY592" s="75">
        <f>SUM(HOSPITAL:MICROREDES!CY592)</f>
        <v>0</v>
      </c>
      <c r="CZ592" s="76"/>
      <c r="DE592" s="13"/>
    </row>
    <row r="593" spans="1:109" ht="15" customHeight="1" x14ac:dyDescent="0.25">
      <c r="A593" s="105" t="s">
        <v>34</v>
      </c>
      <c r="B593" s="75"/>
      <c r="C593" s="75"/>
      <c r="D593" s="76"/>
      <c r="E593" s="99">
        <f>SUM(HOSPITAL:MICROREDES!E593)</f>
        <v>0</v>
      </c>
      <c r="F593" s="75"/>
      <c r="G593" s="76">
        <f>SUM(HOSPITAL:MICROREDES!G593)</f>
        <v>0</v>
      </c>
      <c r="I593" s="99">
        <f>SUM(HOSPITAL:MICROREDES!I593)</f>
        <v>0</v>
      </c>
      <c r="J593" s="75"/>
      <c r="K593" s="75">
        <f>SUM(HOSPITAL:MICROREDES!K593)</f>
        <v>0</v>
      </c>
      <c r="L593" s="75"/>
      <c r="M593" s="76">
        <f>SUM(HOSPITAL:MICROREDES!M593)</f>
        <v>0</v>
      </c>
      <c r="N593" s="99">
        <f>SUM(HOSPITAL:MICROREDES!N593)</f>
        <v>0</v>
      </c>
      <c r="O593" s="75">
        <f>SUM(HOSPITAL:MICROREDES!O593)</f>
        <v>0</v>
      </c>
      <c r="P593" s="75"/>
      <c r="Q593" s="75">
        <f>SUM(HOSPITAL:MICROREDES!Q593)</f>
        <v>0</v>
      </c>
      <c r="R593" s="76"/>
      <c r="S593" s="99">
        <f>SUM(HOSPITAL:MICROREDES!S593)</f>
        <v>0</v>
      </c>
      <c r="T593" s="75"/>
      <c r="U593" s="75">
        <f>SUM(HOSPITAL:MICROREDES!U593)</f>
        <v>0</v>
      </c>
      <c r="V593" s="75"/>
      <c r="W593" s="76">
        <f>SUM(HOSPITAL:MICROREDES!W593)</f>
        <v>0</v>
      </c>
      <c r="Y593" s="99">
        <f>SUM(HOSPITAL:MICROREDES!Y593)</f>
        <v>0</v>
      </c>
      <c r="Z593" s="75"/>
      <c r="AA593" s="75">
        <f>SUM(HOSPITAL:MICROREDES!AA593)</f>
        <v>0</v>
      </c>
      <c r="AB593" s="75"/>
      <c r="AC593" s="75">
        <f>SUM(HOSPITAL:MICROREDES!AC593)</f>
        <v>0</v>
      </c>
      <c r="AD593" s="76"/>
      <c r="AE593" s="99">
        <f>SUM(HOSPITAL:MICROREDES!AE593)</f>
        <v>0</v>
      </c>
      <c r="AF593" s="75"/>
      <c r="AG593" s="75">
        <f>SUM(HOSPITAL:MICROREDES!AG593)</f>
        <v>0</v>
      </c>
      <c r="AH593" s="75"/>
      <c r="AI593" s="75">
        <f>SUM(HOSPITAL:MICROREDES!AI593)</f>
        <v>0</v>
      </c>
      <c r="AJ593" s="76"/>
      <c r="AK593" s="99">
        <f>SUM(HOSPITAL:MICROREDES!AK593)</f>
        <v>0</v>
      </c>
      <c r="AL593" s="75"/>
      <c r="AM593" s="75">
        <f>SUM(HOSPITAL:MICROREDES!AM593)</f>
        <v>0</v>
      </c>
      <c r="AN593" s="75"/>
      <c r="AO593" s="75">
        <f>SUM(HOSPITAL:MICROREDES!AO593)</f>
        <v>0</v>
      </c>
      <c r="AP593" s="75"/>
      <c r="AQ593" s="75">
        <f>SUM(HOSPITAL:MICROREDES!AQ593)</f>
        <v>0</v>
      </c>
      <c r="AR593" s="75"/>
      <c r="AS593" s="75">
        <f>SUM(HOSPITAL:MICROREDES!AS593)</f>
        <v>0</v>
      </c>
      <c r="AT593" s="76"/>
      <c r="AU593" s="99">
        <f>SUM(HOSPITAL:MICROREDES!AU593)</f>
        <v>0</v>
      </c>
      <c r="AV593" s="75"/>
      <c r="AW593" s="75">
        <f>SUM(HOSPITAL:MICROREDES!AW593)</f>
        <v>0</v>
      </c>
      <c r="AX593" s="75"/>
      <c r="AY593" s="76">
        <f>SUM(HOSPITAL:MICROREDES!AY593)</f>
        <v>0</v>
      </c>
      <c r="AZ593" s="99">
        <f>SUM(HOSPITAL:MICROREDES!AZ593)</f>
        <v>0</v>
      </c>
      <c r="BA593" s="75">
        <f>SUM(HOSPITAL:MICROREDES!BA593)</f>
        <v>0</v>
      </c>
      <c r="BB593" s="75"/>
      <c r="BC593" s="76">
        <f>SUM(HOSPITAL:MICROREDES!BC593)</f>
        <v>0</v>
      </c>
      <c r="BD593" s="99">
        <f>SUM(HOSPITAL:MICROREDES!BD593)</f>
        <v>0</v>
      </c>
      <c r="BE593" s="75">
        <f>SUM(HOSPITAL:MICROREDES!BE593)</f>
        <v>0</v>
      </c>
      <c r="BF593" s="75"/>
      <c r="BG593" s="75">
        <f>SUM(HOSPITAL:MICROREDES!BG593)</f>
        <v>0</v>
      </c>
      <c r="BH593" s="75"/>
      <c r="BI593" s="76">
        <f>SUM(HOSPITAL:MICROREDES!BI593)</f>
        <v>0</v>
      </c>
      <c r="BJ593" s="99">
        <f>SUM(HOSPITAL:MICROREDES!BJ593)</f>
        <v>0</v>
      </c>
      <c r="BK593" s="75">
        <f>SUM(HOSPITAL:MICROREDES!BK593)</f>
        <v>0</v>
      </c>
      <c r="BL593" s="75"/>
      <c r="BM593" s="76">
        <f>SUM(HOSPITAL:MICROREDES!BM593)</f>
        <v>0</v>
      </c>
      <c r="BN593" s="99">
        <f>SUM(HOSPITAL:MICROREDES!BN593)</f>
        <v>0</v>
      </c>
      <c r="BO593" s="75">
        <f>SUM(HOSPITAL:MICROREDES!BO593)</f>
        <v>0</v>
      </c>
      <c r="BP593" s="75"/>
      <c r="BQ593" s="76">
        <f>SUM(HOSPITAL:MICROREDES!BQ593)</f>
        <v>0</v>
      </c>
      <c r="BR593" s="99">
        <f>SUM(HOSPITAL:MICROREDES!BR593)</f>
        <v>0</v>
      </c>
      <c r="BS593" s="75">
        <f>SUM(HOSPITAL:MICROREDES!BS593)</f>
        <v>0</v>
      </c>
      <c r="BT593" s="75"/>
      <c r="BU593" s="75">
        <f>SUM(HOSPITAL:MICROREDES!BU593)</f>
        <v>0</v>
      </c>
      <c r="BV593" s="75"/>
      <c r="BW593" s="75">
        <f>SUM(HOSPITAL:MICROREDES!BW593)</f>
        <v>0</v>
      </c>
      <c r="BX593" s="76"/>
      <c r="BY593" s="99">
        <f>SUM(HOSPITAL:MICROREDES!BY593)</f>
        <v>0</v>
      </c>
      <c r="BZ593" s="75"/>
      <c r="CA593" s="75">
        <f>SUM(HOSPITAL:MICROREDES!CA593)</f>
        <v>0</v>
      </c>
      <c r="CB593" s="76"/>
      <c r="CC593" s="99">
        <f>SUM(HOSPITAL:MICROREDES!CC593)</f>
        <v>0</v>
      </c>
      <c r="CD593" s="75"/>
      <c r="CE593" s="75">
        <f>SUM(HOSPITAL:MICROREDES!CE593)</f>
        <v>0</v>
      </c>
      <c r="CF593" s="75"/>
      <c r="CG593" s="76">
        <f>SUM(HOSPITAL:MICROREDES!CG593)</f>
        <v>0</v>
      </c>
      <c r="CH593" s="99">
        <f>SUM(HOSPITAL:MICROREDES!CH593)</f>
        <v>0</v>
      </c>
      <c r="CI593" s="75">
        <f>SUM(HOSPITAL:MICROREDES!CI593)</f>
        <v>0</v>
      </c>
      <c r="CJ593" s="75"/>
      <c r="CK593" s="76">
        <f>SUM(HOSPITAL:MICROREDES!CK593)</f>
        <v>0</v>
      </c>
      <c r="CL593" s="99">
        <f>SUM(HOSPITAL:MICROREDES!CL593)</f>
        <v>0</v>
      </c>
      <c r="CM593" s="75">
        <f>SUM(HOSPITAL:MICROREDES!CM593)</f>
        <v>0</v>
      </c>
      <c r="CN593" s="76"/>
      <c r="CO593" s="99">
        <f>SUM(HOSPITAL:MICROREDES!CO593)</f>
        <v>0</v>
      </c>
      <c r="CP593" s="75"/>
      <c r="CQ593" s="75">
        <f>SUM(HOSPITAL:MICROREDES!CQ593)</f>
        <v>0</v>
      </c>
      <c r="CR593" s="76"/>
      <c r="CS593" s="99">
        <f>SUM(HOSPITAL:MICROREDES!CS593)</f>
        <v>0</v>
      </c>
      <c r="CT593" s="75"/>
      <c r="CU593" s="75">
        <f>SUM(HOSPITAL:MICROREDES!CU593)</f>
        <v>0</v>
      </c>
      <c r="CV593" s="75"/>
      <c r="CW593" s="76">
        <f>SUM(HOSPITAL:MICROREDES!CW593)</f>
        <v>0</v>
      </c>
      <c r="CX593" s="99">
        <f>SUM(HOSPITAL:MICROREDES!CX593)</f>
        <v>0</v>
      </c>
      <c r="CY593" s="75">
        <f>SUM(HOSPITAL:MICROREDES!CY593)</f>
        <v>0</v>
      </c>
      <c r="CZ593" s="76"/>
      <c r="DE593" s="13"/>
    </row>
    <row r="594" spans="1:109" ht="15" customHeight="1" x14ac:dyDescent="0.25">
      <c r="A594" s="105" t="s">
        <v>35</v>
      </c>
      <c r="B594" s="75"/>
      <c r="C594" s="75"/>
      <c r="D594" s="76"/>
      <c r="E594" s="99">
        <f>SUM(HOSPITAL:MICROREDES!E594)</f>
        <v>5</v>
      </c>
      <c r="F594" s="75"/>
      <c r="G594" s="76">
        <f>SUM(HOSPITAL:MICROREDES!G594)</f>
        <v>0</v>
      </c>
      <c r="I594" s="99">
        <f>SUM(HOSPITAL:MICROREDES!I594)</f>
        <v>0</v>
      </c>
      <c r="J594" s="75"/>
      <c r="K594" s="75">
        <f>SUM(HOSPITAL:MICROREDES!K594)</f>
        <v>0</v>
      </c>
      <c r="L594" s="75"/>
      <c r="M594" s="76">
        <f>SUM(HOSPITAL:MICROREDES!M594)</f>
        <v>0</v>
      </c>
      <c r="N594" s="99">
        <f>SUM(HOSPITAL:MICROREDES!N594)</f>
        <v>0</v>
      </c>
      <c r="O594" s="75">
        <f>SUM(HOSPITAL:MICROREDES!O594)</f>
        <v>0</v>
      </c>
      <c r="P594" s="75"/>
      <c r="Q594" s="75">
        <f>SUM(HOSPITAL:MICROREDES!Q594)</f>
        <v>0</v>
      </c>
      <c r="R594" s="76"/>
      <c r="S594" s="99">
        <f>SUM(HOSPITAL:MICROREDES!S594)</f>
        <v>0</v>
      </c>
      <c r="T594" s="75"/>
      <c r="U594" s="75">
        <f>SUM(HOSPITAL:MICROREDES!U594)</f>
        <v>0</v>
      </c>
      <c r="V594" s="75"/>
      <c r="W594" s="76">
        <f>SUM(HOSPITAL:MICROREDES!W594)</f>
        <v>0</v>
      </c>
      <c r="Y594" s="99">
        <f>SUM(HOSPITAL:MICROREDES!Y594)</f>
        <v>0</v>
      </c>
      <c r="Z594" s="75"/>
      <c r="AA594" s="75">
        <f>SUM(HOSPITAL:MICROREDES!AA594)</f>
        <v>0</v>
      </c>
      <c r="AB594" s="75"/>
      <c r="AC594" s="75">
        <f>SUM(HOSPITAL:MICROREDES!AC594)</f>
        <v>0</v>
      </c>
      <c r="AD594" s="76"/>
      <c r="AE594" s="99">
        <f>SUM(HOSPITAL:MICROREDES!AE594)</f>
        <v>0</v>
      </c>
      <c r="AF594" s="75"/>
      <c r="AG594" s="75">
        <f>SUM(HOSPITAL:MICROREDES!AG594)</f>
        <v>0</v>
      </c>
      <c r="AH594" s="75"/>
      <c r="AI594" s="75">
        <f>SUM(HOSPITAL:MICROREDES!AI594)</f>
        <v>0</v>
      </c>
      <c r="AJ594" s="76"/>
      <c r="AK594" s="99">
        <f>SUM(HOSPITAL:MICROREDES!AK594)</f>
        <v>0</v>
      </c>
      <c r="AL594" s="75"/>
      <c r="AM594" s="75">
        <f>SUM(HOSPITAL:MICROREDES!AM594)</f>
        <v>0</v>
      </c>
      <c r="AN594" s="75"/>
      <c r="AO594" s="75">
        <f>SUM(HOSPITAL:MICROREDES!AO594)</f>
        <v>0</v>
      </c>
      <c r="AP594" s="75"/>
      <c r="AQ594" s="75">
        <f>SUM(HOSPITAL:MICROREDES!AQ594)</f>
        <v>0</v>
      </c>
      <c r="AR594" s="75"/>
      <c r="AS594" s="75">
        <f>SUM(HOSPITAL:MICROREDES!AS594)</f>
        <v>0</v>
      </c>
      <c r="AT594" s="76"/>
      <c r="AU594" s="99">
        <f>SUM(HOSPITAL:MICROREDES!AU594)</f>
        <v>0</v>
      </c>
      <c r="AV594" s="75"/>
      <c r="AW594" s="75">
        <f>SUM(HOSPITAL:MICROREDES!AW594)</f>
        <v>0</v>
      </c>
      <c r="AX594" s="75"/>
      <c r="AY594" s="76">
        <f>SUM(HOSPITAL:MICROREDES!AY594)</f>
        <v>0</v>
      </c>
      <c r="AZ594" s="99">
        <f>SUM(HOSPITAL:MICROREDES!AZ594)</f>
        <v>0</v>
      </c>
      <c r="BA594" s="75">
        <f>SUM(HOSPITAL:MICROREDES!BA594)</f>
        <v>0</v>
      </c>
      <c r="BB594" s="75"/>
      <c r="BC594" s="76">
        <f>SUM(HOSPITAL:MICROREDES!BC594)</f>
        <v>0</v>
      </c>
      <c r="BD594" s="99">
        <f>SUM(HOSPITAL:MICROREDES!BD594)</f>
        <v>0</v>
      </c>
      <c r="BE594" s="75">
        <f>SUM(HOSPITAL:MICROREDES!BE594)</f>
        <v>0</v>
      </c>
      <c r="BF594" s="75"/>
      <c r="BG594" s="75">
        <f>SUM(HOSPITAL:MICROREDES!BG594)</f>
        <v>0</v>
      </c>
      <c r="BH594" s="75"/>
      <c r="BI594" s="76">
        <f>SUM(HOSPITAL:MICROREDES!BI594)</f>
        <v>0</v>
      </c>
      <c r="BJ594" s="99">
        <f>SUM(HOSPITAL:MICROREDES!BJ594)</f>
        <v>0</v>
      </c>
      <c r="BK594" s="75">
        <f>SUM(HOSPITAL:MICROREDES!BK594)</f>
        <v>0</v>
      </c>
      <c r="BL594" s="75"/>
      <c r="BM594" s="76">
        <f>SUM(HOSPITAL:MICROREDES!BM594)</f>
        <v>0</v>
      </c>
      <c r="BN594" s="99">
        <f>SUM(HOSPITAL:MICROREDES!BN594)</f>
        <v>4</v>
      </c>
      <c r="BO594" s="75">
        <f>SUM(HOSPITAL:MICROREDES!BO594)</f>
        <v>0</v>
      </c>
      <c r="BP594" s="75"/>
      <c r="BQ594" s="76">
        <f>SUM(HOSPITAL:MICROREDES!BQ594)</f>
        <v>0</v>
      </c>
      <c r="BR594" s="99">
        <f>SUM(HOSPITAL:MICROREDES!BR594)</f>
        <v>2</v>
      </c>
      <c r="BS594" s="75">
        <f>SUM(HOSPITAL:MICROREDES!BS594)</f>
        <v>0</v>
      </c>
      <c r="BT594" s="75"/>
      <c r="BU594" s="75">
        <f>SUM(HOSPITAL:MICROREDES!BU594)</f>
        <v>0</v>
      </c>
      <c r="BV594" s="75"/>
      <c r="BW594" s="75">
        <f>SUM(HOSPITAL:MICROREDES!BW594)</f>
        <v>0</v>
      </c>
      <c r="BX594" s="76"/>
      <c r="BY594" s="99">
        <f>SUM(HOSPITAL:MICROREDES!BY594)</f>
        <v>0</v>
      </c>
      <c r="BZ594" s="75"/>
      <c r="CA594" s="75">
        <f>SUM(HOSPITAL:MICROREDES!CA594)</f>
        <v>0</v>
      </c>
      <c r="CB594" s="76"/>
      <c r="CC594" s="99">
        <f>SUM(HOSPITAL:MICROREDES!CC594)</f>
        <v>0</v>
      </c>
      <c r="CD594" s="75"/>
      <c r="CE594" s="75">
        <f>SUM(HOSPITAL:MICROREDES!CE594)</f>
        <v>0</v>
      </c>
      <c r="CF594" s="75"/>
      <c r="CG594" s="76">
        <f>SUM(HOSPITAL:MICROREDES!CG594)</f>
        <v>0</v>
      </c>
      <c r="CH594" s="99">
        <f>SUM(HOSPITAL:MICROREDES!CH594)</f>
        <v>0</v>
      </c>
      <c r="CI594" s="75">
        <f>SUM(HOSPITAL:MICROREDES!CI594)</f>
        <v>0</v>
      </c>
      <c r="CJ594" s="75"/>
      <c r="CK594" s="76">
        <f>SUM(HOSPITAL:MICROREDES!CK594)</f>
        <v>0</v>
      </c>
      <c r="CL594" s="99">
        <f>SUM(HOSPITAL:MICROREDES!CL594)</f>
        <v>1</v>
      </c>
      <c r="CM594" s="75">
        <f>SUM(HOSPITAL:MICROREDES!CM594)</f>
        <v>0</v>
      </c>
      <c r="CN594" s="76"/>
      <c r="CO594" s="99">
        <f>SUM(HOSPITAL:MICROREDES!CO594)</f>
        <v>0</v>
      </c>
      <c r="CP594" s="75"/>
      <c r="CQ594" s="75">
        <f>SUM(HOSPITAL:MICROREDES!CQ594)</f>
        <v>0</v>
      </c>
      <c r="CR594" s="76"/>
      <c r="CS594" s="99">
        <f>SUM(HOSPITAL:MICROREDES!CS594)</f>
        <v>0</v>
      </c>
      <c r="CT594" s="75"/>
      <c r="CU594" s="75">
        <f>SUM(HOSPITAL:MICROREDES!CU594)</f>
        <v>0</v>
      </c>
      <c r="CV594" s="75"/>
      <c r="CW594" s="76">
        <f>SUM(HOSPITAL:MICROREDES!CW594)</f>
        <v>0</v>
      </c>
      <c r="CX594" s="99">
        <f>SUM(HOSPITAL:MICROREDES!CX594)</f>
        <v>0</v>
      </c>
      <c r="CY594" s="75">
        <f>SUM(HOSPITAL:MICROREDES!CY594)</f>
        <v>0</v>
      </c>
      <c r="CZ594" s="76"/>
      <c r="DE594" s="13"/>
    </row>
    <row r="595" spans="1:109" ht="15" customHeight="1" x14ac:dyDescent="0.25">
      <c r="A595" s="105" t="s">
        <v>36</v>
      </c>
      <c r="B595" s="75"/>
      <c r="C595" s="75"/>
      <c r="D595" s="76"/>
      <c r="E595" s="99">
        <f>SUM(HOSPITAL:MICROREDES!E595)</f>
        <v>2</v>
      </c>
      <c r="F595" s="75"/>
      <c r="G595" s="76">
        <f>SUM(HOSPITAL:MICROREDES!G595)</f>
        <v>0</v>
      </c>
      <c r="I595" s="99">
        <f>SUM(HOSPITAL:MICROREDES!I595)</f>
        <v>0</v>
      </c>
      <c r="J595" s="75"/>
      <c r="K595" s="75">
        <f>SUM(HOSPITAL:MICROREDES!K595)</f>
        <v>0</v>
      </c>
      <c r="L595" s="75"/>
      <c r="M595" s="76">
        <f>SUM(HOSPITAL:MICROREDES!M595)</f>
        <v>0</v>
      </c>
      <c r="N595" s="99">
        <f>SUM(HOSPITAL:MICROREDES!N595)</f>
        <v>0</v>
      </c>
      <c r="O595" s="75">
        <f>SUM(HOSPITAL:MICROREDES!O595)</f>
        <v>0</v>
      </c>
      <c r="P595" s="75"/>
      <c r="Q595" s="75">
        <f>SUM(HOSPITAL:MICROREDES!Q595)</f>
        <v>0</v>
      </c>
      <c r="R595" s="76"/>
      <c r="S595" s="99">
        <f>SUM(HOSPITAL:MICROREDES!S595)</f>
        <v>0</v>
      </c>
      <c r="T595" s="75"/>
      <c r="U595" s="75">
        <f>SUM(HOSPITAL:MICROREDES!U595)</f>
        <v>0</v>
      </c>
      <c r="V595" s="75"/>
      <c r="W595" s="76">
        <f>SUM(HOSPITAL:MICROREDES!W595)</f>
        <v>0</v>
      </c>
      <c r="Y595" s="99">
        <f>SUM(HOSPITAL:MICROREDES!Y595)</f>
        <v>0</v>
      </c>
      <c r="Z595" s="75"/>
      <c r="AA595" s="75">
        <f>SUM(HOSPITAL:MICROREDES!AA595)</f>
        <v>0</v>
      </c>
      <c r="AB595" s="75"/>
      <c r="AC595" s="75">
        <f>SUM(HOSPITAL:MICROREDES!AC595)</f>
        <v>0</v>
      </c>
      <c r="AD595" s="76"/>
      <c r="AE595" s="99">
        <f>SUM(HOSPITAL:MICROREDES!AE595)</f>
        <v>0</v>
      </c>
      <c r="AF595" s="75"/>
      <c r="AG595" s="75">
        <f>SUM(HOSPITAL:MICROREDES!AG595)</f>
        <v>0</v>
      </c>
      <c r="AH595" s="75"/>
      <c r="AI595" s="75">
        <f>SUM(HOSPITAL:MICROREDES!AI595)</f>
        <v>0</v>
      </c>
      <c r="AJ595" s="76"/>
      <c r="AK595" s="99">
        <f>SUM(HOSPITAL:MICROREDES!AK595)</f>
        <v>0</v>
      </c>
      <c r="AL595" s="75"/>
      <c r="AM595" s="75">
        <f>SUM(HOSPITAL:MICROREDES!AM595)</f>
        <v>0</v>
      </c>
      <c r="AN595" s="75"/>
      <c r="AO595" s="75">
        <f>SUM(HOSPITAL:MICROREDES!AO595)</f>
        <v>0</v>
      </c>
      <c r="AP595" s="75"/>
      <c r="AQ595" s="75">
        <f>SUM(HOSPITAL:MICROREDES!AQ595)</f>
        <v>0</v>
      </c>
      <c r="AR595" s="75"/>
      <c r="AS595" s="75">
        <f>SUM(HOSPITAL:MICROREDES!AS595)</f>
        <v>0</v>
      </c>
      <c r="AT595" s="76"/>
      <c r="AU595" s="99">
        <f>SUM(HOSPITAL:MICROREDES!AU595)</f>
        <v>0</v>
      </c>
      <c r="AV595" s="75"/>
      <c r="AW595" s="75">
        <f>SUM(HOSPITAL:MICROREDES!AW595)</f>
        <v>0</v>
      </c>
      <c r="AX595" s="75"/>
      <c r="AY595" s="76">
        <f>SUM(HOSPITAL:MICROREDES!AY595)</f>
        <v>0</v>
      </c>
      <c r="AZ595" s="99">
        <f>SUM(HOSPITAL:MICROREDES!AZ595)</f>
        <v>0</v>
      </c>
      <c r="BA595" s="75">
        <f>SUM(HOSPITAL:MICROREDES!BA595)</f>
        <v>0</v>
      </c>
      <c r="BB595" s="75"/>
      <c r="BC595" s="76">
        <f>SUM(HOSPITAL:MICROREDES!BC595)</f>
        <v>0</v>
      </c>
      <c r="BD595" s="99">
        <f>SUM(HOSPITAL:MICROREDES!BD595)</f>
        <v>0</v>
      </c>
      <c r="BE595" s="75">
        <f>SUM(HOSPITAL:MICROREDES!BE595)</f>
        <v>0</v>
      </c>
      <c r="BF595" s="75"/>
      <c r="BG595" s="75">
        <f>SUM(HOSPITAL:MICROREDES!BG595)</f>
        <v>0</v>
      </c>
      <c r="BH595" s="75"/>
      <c r="BI595" s="76">
        <f>SUM(HOSPITAL:MICROREDES!BI595)</f>
        <v>0</v>
      </c>
      <c r="BJ595" s="99">
        <f>SUM(HOSPITAL:MICROREDES!BJ595)</f>
        <v>0</v>
      </c>
      <c r="BK595" s="75">
        <f>SUM(HOSPITAL:MICROREDES!BK595)</f>
        <v>0</v>
      </c>
      <c r="BL595" s="75"/>
      <c r="BM595" s="76">
        <f>SUM(HOSPITAL:MICROREDES!BM595)</f>
        <v>0</v>
      </c>
      <c r="BN595" s="99">
        <f>SUM(HOSPITAL:MICROREDES!BN595)</f>
        <v>2</v>
      </c>
      <c r="BO595" s="75">
        <f>SUM(HOSPITAL:MICROREDES!BO595)</f>
        <v>0</v>
      </c>
      <c r="BP595" s="75"/>
      <c r="BQ595" s="76">
        <f>SUM(HOSPITAL:MICROREDES!BQ595)</f>
        <v>0</v>
      </c>
      <c r="BR595" s="99">
        <f>SUM(HOSPITAL:MICROREDES!BR595)</f>
        <v>0</v>
      </c>
      <c r="BS595" s="75">
        <f>SUM(HOSPITAL:MICROREDES!BS595)</f>
        <v>0</v>
      </c>
      <c r="BT595" s="75"/>
      <c r="BU595" s="75">
        <f>SUM(HOSPITAL:MICROREDES!BU595)</f>
        <v>0</v>
      </c>
      <c r="BV595" s="75"/>
      <c r="BW595" s="75">
        <f>SUM(HOSPITAL:MICROREDES!BW595)</f>
        <v>0</v>
      </c>
      <c r="BX595" s="76"/>
      <c r="BY595" s="99">
        <f>SUM(HOSPITAL:MICROREDES!BY595)</f>
        <v>0</v>
      </c>
      <c r="BZ595" s="75"/>
      <c r="CA595" s="75">
        <f>SUM(HOSPITAL:MICROREDES!CA595)</f>
        <v>0</v>
      </c>
      <c r="CB595" s="76"/>
      <c r="CC595" s="99">
        <f>SUM(HOSPITAL:MICROREDES!CC595)</f>
        <v>0</v>
      </c>
      <c r="CD595" s="75"/>
      <c r="CE595" s="75">
        <f>SUM(HOSPITAL:MICROREDES!CE595)</f>
        <v>0</v>
      </c>
      <c r="CF595" s="75"/>
      <c r="CG595" s="76">
        <f>SUM(HOSPITAL:MICROREDES!CG595)</f>
        <v>0</v>
      </c>
      <c r="CH595" s="99">
        <f>SUM(HOSPITAL:MICROREDES!CH595)</f>
        <v>0</v>
      </c>
      <c r="CI595" s="75">
        <f>SUM(HOSPITAL:MICROREDES!CI595)</f>
        <v>0</v>
      </c>
      <c r="CJ595" s="75"/>
      <c r="CK595" s="76">
        <f>SUM(HOSPITAL:MICROREDES!CK595)</f>
        <v>0</v>
      </c>
      <c r="CL595" s="99">
        <f>SUM(HOSPITAL:MICROREDES!CL595)</f>
        <v>0</v>
      </c>
      <c r="CM595" s="75">
        <f>SUM(HOSPITAL:MICROREDES!CM595)</f>
        <v>0</v>
      </c>
      <c r="CN595" s="76"/>
      <c r="CO595" s="99">
        <f>SUM(HOSPITAL:MICROREDES!CO595)</f>
        <v>0</v>
      </c>
      <c r="CP595" s="75"/>
      <c r="CQ595" s="75">
        <f>SUM(HOSPITAL:MICROREDES!CQ595)</f>
        <v>0</v>
      </c>
      <c r="CR595" s="76"/>
      <c r="CS595" s="99">
        <f>SUM(HOSPITAL:MICROREDES!CS595)</f>
        <v>0</v>
      </c>
      <c r="CT595" s="75"/>
      <c r="CU595" s="75">
        <f>SUM(HOSPITAL:MICROREDES!CU595)</f>
        <v>0</v>
      </c>
      <c r="CV595" s="75"/>
      <c r="CW595" s="76">
        <f>SUM(HOSPITAL:MICROREDES!CW595)</f>
        <v>0</v>
      </c>
      <c r="CX595" s="99">
        <f>SUM(HOSPITAL:MICROREDES!CX595)</f>
        <v>0</v>
      </c>
      <c r="CY595" s="75">
        <f>SUM(HOSPITAL:MICROREDES!CY595)</f>
        <v>0</v>
      </c>
      <c r="CZ595" s="76"/>
      <c r="DE595" s="13"/>
    </row>
    <row r="596" spans="1:109" ht="15" customHeight="1" x14ac:dyDescent="0.25">
      <c r="A596" s="108" t="s">
        <v>37</v>
      </c>
      <c r="B596" s="75"/>
      <c r="C596" s="75"/>
      <c r="D596" s="76"/>
      <c r="E596" s="106">
        <f>SUM(HOSPITAL:MICROREDES!E596)</f>
        <v>7</v>
      </c>
      <c r="F596" s="75"/>
      <c r="G596" s="76">
        <f>SUM(HOSPITAL:MICROREDES!G596)</f>
        <v>0</v>
      </c>
      <c r="I596" s="106">
        <f>SUM(HOSPITAL:MICROREDES!I596)</f>
        <v>0</v>
      </c>
      <c r="J596" s="75"/>
      <c r="K596" s="75">
        <f>SUM(HOSPITAL:MICROREDES!K596)</f>
        <v>0</v>
      </c>
      <c r="L596" s="75"/>
      <c r="M596" s="76">
        <f>SUM(HOSPITAL:MICROREDES!M596)</f>
        <v>0</v>
      </c>
      <c r="N596" s="106">
        <f>SUM(HOSPITAL:MICROREDES!N596)</f>
        <v>0</v>
      </c>
      <c r="O596" s="75">
        <f>SUM(HOSPITAL:MICROREDES!O596)</f>
        <v>0</v>
      </c>
      <c r="P596" s="75"/>
      <c r="Q596" s="75">
        <f>SUM(HOSPITAL:MICROREDES!Q596)</f>
        <v>0</v>
      </c>
      <c r="R596" s="76"/>
      <c r="S596" s="106">
        <f>SUM(HOSPITAL:MICROREDES!S596)</f>
        <v>0</v>
      </c>
      <c r="T596" s="75"/>
      <c r="U596" s="75">
        <f>SUM(HOSPITAL:MICROREDES!U596)</f>
        <v>0</v>
      </c>
      <c r="V596" s="75"/>
      <c r="W596" s="76">
        <f>SUM(HOSPITAL:MICROREDES!W596)</f>
        <v>0</v>
      </c>
      <c r="Y596" s="106">
        <f>SUM(HOSPITAL:MICROREDES!Y596)</f>
        <v>0</v>
      </c>
      <c r="Z596" s="75"/>
      <c r="AA596" s="75">
        <f>SUM(HOSPITAL:MICROREDES!AA596)</f>
        <v>0</v>
      </c>
      <c r="AB596" s="75"/>
      <c r="AC596" s="75">
        <f>SUM(HOSPITAL:MICROREDES!AC596)</f>
        <v>0</v>
      </c>
      <c r="AD596" s="76"/>
      <c r="AE596" s="106">
        <f>SUM(HOSPITAL:MICROREDES!AE596)</f>
        <v>0</v>
      </c>
      <c r="AF596" s="75"/>
      <c r="AG596" s="75">
        <f>SUM(HOSPITAL:MICROREDES!AG596)</f>
        <v>0</v>
      </c>
      <c r="AH596" s="75"/>
      <c r="AI596" s="75">
        <f>SUM(HOSPITAL:MICROREDES!AI596)</f>
        <v>0</v>
      </c>
      <c r="AJ596" s="76"/>
      <c r="AK596" s="106">
        <f>SUM(HOSPITAL:MICROREDES!AK596)</f>
        <v>0</v>
      </c>
      <c r="AL596" s="75"/>
      <c r="AM596" s="75">
        <f>SUM(HOSPITAL:MICROREDES!AM596)</f>
        <v>0</v>
      </c>
      <c r="AN596" s="75"/>
      <c r="AO596" s="75">
        <f>SUM(HOSPITAL:MICROREDES!AO596)</f>
        <v>0</v>
      </c>
      <c r="AP596" s="75"/>
      <c r="AQ596" s="75">
        <f>SUM(HOSPITAL:MICROREDES!AQ596)</f>
        <v>0</v>
      </c>
      <c r="AR596" s="75"/>
      <c r="AS596" s="75">
        <f>SUM(HOSPITAL:MICROREDES!AS596)</f>
        <v>0</v>
      </c>
      <c r="AT596" s="76"/>
      <c r="AU596" s="106">
        <f>SUM(HOSPITAL:MICROREDES!AU596)</f>
        <v>0</v>
      </c>
      <c r="AV596" s="75"/>
      <c r="AW596" s="75">
        <f>SUM(HOSPITAL:MICROREDES!AW596)</f>
        <v>0</v>
      </c>
      <c r="AX596" s="75"/>
      <c r="AY596" s="76">
        <f>SUM(HOSPITAL:MICROREDES!AY596)</f>
        <v>0</v>
      </c>
      <c r="AZ596" s="106">
        <f>SUM(HOSPITAL:MICROREDES!AZ596)</f>
        <v>0</v>
      </c>
      <c r="BA596" s="75">
        <f>SUM(HOSPITAL:MICROREDES!BA596)</f>
        <v>0</v>
      </c>
      <c r="BB596" s="75"/>
      <c r="BC596" s="76">
        <f>SUM(HOSPITAL:MICROREDES!BC596)</f>
        <v>0</v>
      </c>
      <c r="BD596" s="106">
        <f>SUM(HOSPITAL:MICROREDES!BD596)</f>
        <v>0</v>
      </c>
      <c r="BE596" s="75">
        <f>SUM(HOSPITAL:MICROREDES!BE596)</f>
        <v>0</v>
      </c>
      <c r="BF596" s="75"/>
      <c r="BG596" s="75">
        <f>SUM(HOSPITAL:MICROREDES!BG596)</f>
        <v>0</v>
      </c>
      <c r="BH596" s="75"/>
      <c r="BI596" s="76">
        <f>SUM(HOSPITAL:MICROREDES!BI596)</f>
        <v>0</v>
      </c>
      <c r="BJ596" s="106">
        <f>SUM(HOSPITAL:MICROREDES!BJ596)</f>
        <v>0</v>
      </c>
      <c r="BK596" s="75">
        <f>SUM(HOSPITAL:MICROREDES!BK596)</f>
        <v>0</v>
      </c>
      <c r="BL596" s="75"/>
      <c r="BM596" s="76">
        <f>SUM(HOSPITAL:MICROREDES!BM596)</f>
        <v>0</v>
      </c>
      <c r="BN596" s="106">
        <f>SUM(HOSPITAL:MICROREDES!BN596)</f>
        <v>6</v>
      </c>
      <c r="BO596" s="75">
        <f>SUM(HOSPITAL:MICROREDES!BO596)</f>
        <v>0</v>
      </c>
      <c r="BP596" s="75"/>
      <c r="BQ596" s="76">
        <f>SUM(HOSPITAL:MICROREDES!BQ596)</f>
        <v>0</v>
      </c>
      <c r="BR596" s="106">
        <f>SUM(HOSPITAL:MICROREDES!BR596)</f>
        <v>2</v>
      </c>
      <c r="BS596" s="75">
        <f>SUM(HOSPITAL:MICROREDES!BS596)</f>
        <v>0</v>
      </c>
      <c r="BT596" s="75"/>
      <c r="BU596" s="75">
        <f>SUM(HOSPITAL:MICROREDES!BU596)</f>
        <v>0</v>
      </c>
      <c r="BV596" s="75"/>
      <c r="BW596" s="75">
        <f>SUM(HOSPITAL:MICROREDES!BW596)</f>
        <v>0</v>
      </c>
      <c r="BX596" s="76"/>
      <c r="BY596" s="106">
        <f>SUM(HOSPITAL:MICROREDES!BY596)</f>
        <v>0</v>
      </c>
      <c r="BZ596" s="75"/>
      <c r="CA596" s="75">
        <f>SUM(HOSPITAL:MICROREDES!CA596)</f>
        <v>0</v>
      </c>
      <c r="CB596" s="76"/>
      <c r="CC596" s="106">
        <f>SUM(HOSPITAL:MICROREDES!CC596)</f>
        <v>0</v>
      </c>
      <c r="CD596" s="75"/>
      <c r="CE596" s="75">
        <f>SUM(HOSPITAL:MICROREDES!CE596)</f>
        <v>0</v>
      </c>
      <c r="CF596" s="75"/>
      <c r="CG596" s="76">
        <f>SUM(HOSPITAL:MICROREDES!CG596)</f>
        <v>0</v>
      </c>
      <c r="CH596" s="106">
        <f>SUM(HOSPITAL:MICROREDES!CH596)</f>
        <v>0</v>
      </c>
      <c r="CI596" s="75">
        <f>SUM(HOSPITAL:MICROREDES!CI596)</f>
        <v>0</v>
      </c>
      <c r="CJ596" s="75"/>
      <c r="CK596" s="76">
        <f>SUM(HOSPITAL:MICROREDES!CK596)</f>
        <v>0</v>
      </c>
      <c r="CL596" s="106">
        <f>SUM(HOSPITAL:MICROREDES!CL596)</f>
        <v>1</v>
      </c>
      <c r="CM596" s="75">
        <f>SUM(HOSPITAL:MICROREDES!CM596)</f>
        <v>0</v>
      </c>
      <c r="CN596" s="76"/>
      <c r="CO596" s="106">
        <f>SUM(HOSPITAL:MICROREDES!CO596)</f>
        <v>0</v>
      </c>
      <c r="CP596" s="75"/>
      <c r="CQ596" s="75">
        <f>SUM(HOSPITAL:MICROREDES!CQ596)</f>
        <v>0</v>
      </c>
      <c r="CR596" s="76"/>
      <c r="CS596" s="106">
        <f>SUM(HOSPITAL:MICROREDES!CS596)</f>
        <v>0</v>
      </c>
      <c r="CT596" s="75"/>
      <c r="CU596" s="75">
        <f>SUM(HOSPITAL:MICROREDES!CU596)</f>
        <v>0</v>
      </c>
      <c r="CV596" s="75"/>
      <c r="CW596" s="76">
        <f>SUM(HOSPITAL:MICROREDES!CW596)</f>
        <v>0</v>
      </c>
      <c r="CX596" s="106">
        <f>SUM(HOSPITAL:MICROREDES!CX596)</f>
        <v>0</v>
      </c>
      <c r="CY596" s="75">
        <f>SUM(HOSPITAL:MICROREDES!CY596)</f>
        <v>0</v>
      </c>
      <c r="CZ596" s="76"/>
      <c r="DE596" s="13"/>
    </row>
    <row r="597" spans="1:109" ht="15" customHeight="1" x14ac:dyDescent="0.25">
      <c r="A597" s="6"/>
      <c r="DE597" s="13"/>
    </row>
    <row r="598" spans="1:109" ht="15" customHeight="1" x14ac:dyDescent="0.25">
      <c r="A598" s="6"/>
      <c r="DE598" s="13"/>
    </row>
    <row r="599" spans="1:109" ht="15" customHeight="1" x14ac:dyDescent="0.25">
      <c r="A599" s="6"/>
      <c r="D599" s="78" t="s">
        <v>2</v>
      </c>
      <c r="E599" s="84"/>
      <c r="G599" s="78" t="s">
        <v>119</v>
      </c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  <c r="AJ599" s="75"/>
      <c r="AK599" s="76"/>
      <c r="AP599" s="109" t="s">
        <v>120</v>
      </c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  <c r="BE599" s="75"/>
      <c r="BF599" s="75"/>
      <c r="BG599" s="75"/>
      <c r="BH599" s="75"/>
      <c r="BI599" s="75"/>
      <c r="BJ599" s="75"/>
      <c r="BK599" s="75"/>
      <c r="BL599" s="75"/>
      <c r="BM599" s="75"/>
      <c r="BN599" s="75"/>
      <c r="BO599" s="75"/>
      <c r="BP599" s="75"/>
      <c r="BQ599" s="75"/>
      <c r="BR599" s="76"/>
      <c r="BS599" s="99">
        <f>SUM(HOSPITAL:MICROREDES!BS599)</f>
        <v>0</v>
      </c>
      <c r="BT599" s="75"/>
      <c r="BU599" s="75"/>
      <c r="BV599" s="76"/>
      <c r="DE599" s="13"/>
    </row>
    <row r="600" spans="1:109" ht="15" customHeight="1" x14ac:dyDescent="0.25">
      <c r="A600" s="6"/>
      <c r="D600" s="85"/>
      <c r="E600" s="86"/>
      <c r="G600" s="74" t="s">
        <v>109</v>
      </c>
      <c r="H600" s="75"/>
      <c r="I600" s="75"/>
      <c r="J600" s="75"/>
      <c r="K600" s="75"/>
      <c r="L600" s="75"/>
      <c r="M600" s="75"/>
      <c r="N600" s="76"/>
      <c r="O600" s="74" t="s">
        <v>110</v>
      </c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  <c r="AJ600" s="75"/>
      <c r="AK600" s="76"/>
      <c r="AP600" s="109" t="s">
        <v>121</v>
      </c>
      <c r="AQ600" s="75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  <c r="BC600" s="75"/>
      <c r="BD600" s="75"/>
      <c r="BE600" s="75"/>
      <c r="BF600" s="75"/>
      <c r="BG600" s="75"/>
      <c r="BH600" s="75"/>
      <c r="BI600" s="75"/>
      <c r="BJ600" s="75"/>
      <c r="BK600" s="75"/>
      <c r="BL600" s="75"/>
      <c r="BM600" s="75"/>
      <c r="BN600" s="75"/>
      <c r="BO600" s="75"/>
      <c r="BP600" s="75"/>
      <c r="BQ600" s="75"/>
      <c r="BR600" s="76"/>
      <c r="BS600" s="99">
        <f>SUM(HOSPITAL:MICROREDES!BS600)</f>
        <v>0</v>
      </c>
      <c r="BT600" s="75"/>
      <c r="BU600" s="75"/>
      <c r="BV600" s="76"/>
      <c r="DE600" s="13"/>
    </row>
    <row r="601" spans="1:109" ht="15" customHeight="1" x14ac:dyDescent="0.25">
      <c r="A601" s="6"/>
      <c r="D601" s="87"/>
      <c r="E601" s="89"/>
      <c r="G601" s="77" t="s">
        <v>122</v>
      </c>
      <c r="H601" s="75"/>
      <c r="I601" s="76"/>
      <c r="J601" s="77" t="s">
        <v>123</v>
      </c>
      <c r="K601" s="75"/>
      <c r="L601" s="75"/>
      <c r="M601" s="75"/>
      <c r="N601" s="76"/>
      <c r="O601" s="77" t="s">
        <v>124</v>
      </c>
      <c r="P601" s="75"/>
      <c r="Q601" s="75"/>
      <c r="R601" s="75"/>
      <c r="S601" s="76"/>
      <c r="T601" s="77" t="s">
        <v>24</v>
      </c>
      <c r="U601" s="75"/>
      <c r="V601" s="75"/>
      <c r="W601" s="75"/>
      <c r="X601" s="75"/>
      <c r="Y601" s="75"/>
      <c r="Z601" s="76"/>
      <c r="AA601" s="77" t="s">
        <v>125</v>
      </c>
      <c r="AB601" s="75"/>
      <c r="AC601" s="75"/>
      <c r="AD601" s="75"/>
      <c r="AE601" s="76"/>
      <c r="AF601" s="77" t="s">
        <v>126</v>
      </c>
      <c r="AG601" s="75"/>
      <c r="AH601" s="75"/>
      <c r="AI601" s="75"/>
      <c r="AJ601" s="75"/>
      <c r="AK601" s="76"/>
      <c r="DE601" s="13"/>
    </row>
    <row r="602" spans="1:109" ht="15" customHeight="1" x14ac:dyDescent="0.25">
      <c r="A602" s="6"/>
      <c r="D602" s="91" t="s">
        <v>33</v>
      </c>
      <c r="E602" s="76"/>
      <c r="G602" s="99">
        <f>SUM(HOSPITAL:MICROREDES!G602)</f>
        <v>0</v>
      </c>
      <c r="H602" s="75"/>
      <c r="I602" s="76">
        <f>SUM(HOSPITAL:MICROREDES!I602)</f>
        <v>0</v>
      </c>
      <c r="J602" s="99">
        <f>SUM(HOSPITAL:MICROREDES!J602)</f>
        <v>0</v>
      </c>
      <c r="K602" s="75"/>
      <c r="L602" s="75"/>
      <c r="M602" s="75"/>
      <c r="N602" s="76"/>
      <c r="O602" s="99">
        <f>SUM(HOSPITAL:MICROREDES!O602)</f>
        <v>0</v>
      </c>
      <c r="P602" s="75"/>
      <c r="Q602" s="75"/>
      <c r="R602" s="75"/>
      <c r="S602" s="76"/>
      <c r="T602" s="99">
        <f>SUM(HOSPITAL:MICROREDES!T602)</f>
        <v>0</v>
      </c>
      <c r="U602" s="75"/>
      <c r="V602" s="75"/>
      <c r="W602" s="75"/>
      <c r="X602" s="75"/>
      <c r="Y602" s="75"/>
      <c r="Z602" s="76"/>
      <c r="AA602" s="99">
        <f>SUM(HOSPITAL:MICROREDES!AA602)</f>
        <v>0</v>
      </c>
      <c r="AB602" s="75"/>
      <c r="AC602" s="75"/>
      <c r="AD602" s="75"/>
      <c r="AE602" s="76"/>
      <c r="AF602" s="99">
        <f>SUM(HOSPITAL:MICROREDES!AF602)</f>
        <v>0</v>
      </c>
      <c r="AG602" s="75"/>
      <c r="AH602" s="75"/>
      <c r="AI602" s="75"/>
      <c r="AJ602" s="75"/>
      <c r="AK602" s="76"/>
      <c r="DE602" s="13"/>
    </row>
    <row r="603" spans="1:109" ht="15" customHeight="1" x14ac:dyDescent="0.25">
      <c r="A603" s="6"/>
      <c r="D603" s="91" t="s">
        <v>34</v>
      </c>
      <c r="E603" s="76"/>
      <c r="G603" s="99">
        <f>SUM(HOSPITAL:MICROREDES!G603)</f>
        <v>0</v>
      </c>
      <c r="H603" s="75"/>
      <c r="I603" s="76">
        <f>SUM(HOSPITAL:MICROREDES!I603)</f>
        <v>0</v>
      </c>
      <c r="J603" s="99">
        <f>SUM(HOSPITAL:MICROREDES!J603)</f>
        <v>0</v>
      </c>
      <c r="K603" s="75"/>
      <c r="L603" s="75"/>
      <c r="M603" s="75"/>
      <c r="N603" s="76"/>
      <c r="O603" s="99">
        <f>SUM(HOSPITAL:MICROREDES!O603)</f>
        <v>0</v>
      </c>
      <c r="P603" s="75"/>
      <c r="Q603" s="75"/>
      <c r="R603" s="75"/>
      <c r="S603" s="76"/>
      <c r="T603" s="99">
        <f>SUM(HOSPITAL:MICROREDES!T603)</f>
        <v>0</v>
      </c>
      <c r="U603" s="75"/>
      <c r="V603" s="75"/>
      <c r="W603" s="75"/>
      <c r="X603" s="75"/>
      <c r="Y603" s="75"/>
      <c r="Z603" s="76"/>
      <c r="AA603" s="99">
        <f>SUM(HOSPITAL:MICROREDES!AA603)</f>
        <v>0</v>
      </c>
      <c r="AB603" s="75"/>
      <c r="AC603" s="75"/>
      <c r="AD603" s="75"/>
      <c r="AE603" s="76"/>
      <c r="AF603" s="99">
        <f>SUM(HOSPITAL:MICROREDES!AF603)</f>
        <v>0</v>
      </c>
      <c r="AG603" s="75"/>
      <c r="AH603" s="75"/>
      <c r="AI603" s="75"/>
      <c r="AJ603" s="75"/>
      <c r="AK603" s="76"/>
      <c r="DE603" s="13"/>
    </row>
    <row r="604" spans="1:109" ht="15" customHeight="1" x14ac:dyDescent="0.25">
      <c r="A604" s="6"/>
      <c r="D604" s="91" t="s">
        <v>35</v>
      </c>
      <c r="E604" s="76"/>
      <c r="G604" s="99">
        <f>SUM(HOSPITAL:MICROREDES!G604)</f>
        <v>0</v>
      </c>
      <c r="H604" s="75"/>
      <c r="I604" s="76">
        <f>SUM(HOSPITAL:MICROREDES!I604)</f>
        <v>0</v>
      </c>
      <c r="J604" s="99">
        <f>SUM(HOSPITAL:MICROREDES!J604)</f>
        <v>0</v>
      </c>
      <c r="K604" s="75"/>
      <c r="L604" s="75"/>
      <c r="M604" s="75"/>
      <c r="N604" s="76"/>
      <c r="O604" s="99">
        <f>SUM(HOSPITAL:MICROREDES!O604)</f>
        <v>0</v>
      </c>
      <c r="P604" s="75"/>
      <c r="Q604" s="75"/>
      <c r="R604" s="75"/>
      <c r="S604" s="76"/>
      <c r="T604" s="99">
        <f>SUM(HOSPITAL:MICROREDES!T604)</f>
        <v>0</v>
      </c>
      <c r="U604" s="75"/>
      <c r="V604" s="75"/>
      <c r="W604" s="75"/>
      <c r="X604" s="75"/>
      <c r="Y604" s="75"/>
      <c r="Z604" s="76"/>
      <c r="AA604" s="99">
        <f>SUM(HOSPITAL:MICROREDES!AA604)</f>
        <v>0</v>
      </c>
      <c r="AB604" s="75"/>
      <c r="AC604" s="75"/>
      <c r="AD604" s="75"/>
      <c r="AE604" s="76"/>
      <c r="AF604" s="99">
        <f>SUM(HOSPITAL:MICROREDES!AF604)</f>
        <v>0</v>
      </c>
      <c r="AG604" s="75"/>
      <c r="AH604" s="75"/>
      <c r="AI604" s="75"/>
      <c r="AJ604" s="75"/>
      <c r="AK604" s="76"/>
      <c r="DE604" s="13"/>
    </row>
    <row r="605" spans="1:109" ht="15" customHeight="1" x14ac:dyDescent="0.25">
      <c r="A605" s="6"/>
      <c r="D605" s="91" t="s">
        <v>36</v>
      </c>
      <c r="E605" s="76"/>
      <c r="G605" s="99">
        <f>SUM(HOSPITAL:MICROREDES!G605)</f>
        <v>0</v>
      </c>
      <c r="H605" s="75"/>
      <c r="I605" s="76">
        <f>SUM(HOSPITAL:MICROREDES!I605)</f>
        <v>0</v>
      </c>
      <c r="J605" s="99">
        <f>SUM(HOSPITAL:MICROREDES!J605)</f>
        <v>0</v>
      </c>
      <c r="K605" s="75"/>
      <c r="L605" s="75"/>
      <c r="M605" s="75"/>
      <c r="N605" s="76"/>
      <c r="O605" s="99">
        <f>SUM(HOSPITAL:MICROREDES!O605)</f>
        <v>0</v>
      </c>
      <c r="P605" s="75"/>
      <c r="Q605" s="75"/>
      <c r="R605" s="75"/>
      <c r="S605" s="76"/>
      <c r="T605" s="99">
        <f>SUM(HOSPITAL:MICROREDES!T605)</f>
        <v>0</v>
      </c>
      <c r="U605" s="75"/>
      <c r="V605" s="75"/>
      <c r="W605" s="75"/>
      <c r="X605" s="75"/>
      <c r="Y605" s="75"/>
      <c r="Z605" s="76"/>
      <c r="AA605" s="99">
        <f>SUM(HOSPITAL:MICROREDES!AA605)</f>
        <v>0</v>
      </c>
      <c r="AB605" s="75"/>
      <c r="AC605" s="75"/>
      <c r="AD605" s="75"/>
      <c r="AE605" s="76"/>
      <c r="AF605" s="99">
        <f>SUM(HOSPITAL:MICROREDES!AF605)</f>
        <v>0</v>
      </c>
      <c r="AG605" s="75"/>
      <c r="AH605" s="75"/>
      <c r="AI605" s="75"/>
      <c r="AJ605" s="75"/>
      <c r="AK605" s="76"/>
      <c r="DE605" s="13"/>
    </row>
    <row r="606" spans="1:109" ht="15" customHeight="1" x14ac:dyDescent="0.25">
      <c r="A606" s="15"/>
      <c r="B606" s="16"/>
      <c r="C606" s="16"/>
      <c r="D606" s="129" t="s">
        <v>37</v>
      </c>
      <c r="E606" s="128"/>
      <c r="F606" s="16"/>
      <c r="G606" s="126">
        <f>SUM(HOSPITAL:MICROREDES!G606)</f>
        <v>0</v>
      </c>
      <c r="H606" s="127"/>
      <c r="I606" s="128">
        <f>SUM(HOSPITAL:MICROREDES!I606)</f>
        <v>0</v>
      </c>
      <c r="J606" s="126">
        <f>SUM(HOSPITAL:MICROREDES!J606)</f>
        <v>0</v>
      </c>
      <c r="K606" s="127"/>
      <c r="L606" s="127"/>
      <c r="M606" s="127"/>
      <c r="N606" s="128"/>
      <c r="O606" s="126">
        <f>SUM(HOSPITAL:MICROREDES!O606)</f>
        <v>0</v>
      </c>
      <c r="P606" s="127"/>
      <c r="Q606" s="127"/>
      <c r="R606" s="127"/>
      <c r="S606" s="128"/>
      <c r="T606" s="126">
        <f>SUM(HOSPITAL:MICROREDES!T606)</f>
        <v>0</v>
      </c>
      <c r="U606" s="127"/>
      <c r="V606" s="127"/>
      <c r="W606" s="127"/>
      <c r="X606" s="127"/>
      <c r="Y606" s="127"/>
      <c r="Z606" s="128"/>
      <c r="AA606" s="126">
        <f>SUM(HOSPITAL:MICROREDES!AA606)</f>
        <v>0</v>
      </c>
      <c r="AB606" s="127"/>
      <c r="AC606" s="127"/>
      <c r="AD606" s="127"/>
      <c r="AE606" s="128"/>
      <c r="AF606" s="126">
        <f>SUM(HOSPITAL:MICROREDES!AF606)</f>
        <v>0</v>
      </c>
      <c r="AG606" s="127"/>
      <c r="AH606" s="127"/>
      <c r="AI606" s="127"/>
      <c r="AJ606" s="127"/>
      <c r="AK606" s="128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8"/>
    </row>
    <row r="607" spans="1:109" ht="15" customHeight="1" x14ac:dyDescent="0.25">
      <c r="A607" s="6"/>
      <c r="DE607" s="13"/>
    </row>
    <row r="608" spans="1:109" ht="15" customHeight="1" x14ac:dyDescent="0.25">
      <c r="A608" s="6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  <c r="AE608" s="79"/>
      <c r="AF608" s="79"/>
      <c r="AG608" s="79"/>
      <c r="AH608" s="79"/>
      <c r="AI608" s="79"/>
      <c r="AJ608" s="79"/>
      <c r="AK608" s="79"/>
      <c r="AL608" s="79"/>
      <c r="AM608" s="79"/>
      <c r="AN608" s="79"/>
      <c r="AO608" s="79"/>
      <c r="AP608" s="79"/>
      <c r="AQ608" s="79"/>
      <c r="AR608" s="79"/>
      <c r="AS608" s="79"/>
      <c r="AT608" s="79"/>
      <c r="AU608" s="79"/>
      <c r="AV608" s="79"/>
      <c r="AW608" s="79"/>
      <c r="AX608" s="79"/>
      <c r="AY608" s="79"/>
      <c r="AZ608" s="79"/>
      <c r="BA608" s="79"/>
      <c r="BB608" s="79"/>
      <c r="BC608" s="79"/>
      <c r="BD608" s="79"/>
      <c r="BE608" s="79"/>
      <c r="BF608" s="79"/>
      <c r="BG608" s="79"/>
      <c r="BH608" s="79"/>
      <c r="BI608" s="79"/>
      <c r="BJ608" s="79"/>
      <c r="BK608" s="79"/>
      <c r="BL608" s="79"/>
      <c r="BM608" s="79"/>
      <c r="BN608" s="79"/>
      <c r="BO608" s="79"/>
      <c r="BP608" s="79"/>
      <c r="BQ608" s="79"/>
      <c r="BR608" s="79"/>
      <c r="BS608" s="79"/>
      <c r="BT608" s="79"/>
      <c r="BU608" s="79"/>
      <c r="BV608" s="79"/>
      <c r="BW608" s="79"/>
      <c r="BX608" s="79"/>
      <c r="BY608" s="79"/>
      <c r="BZ608" s="79"/>
      <c r="CA608" s="79"/>
      <c r="CB608" s="79"/>
      <c r="CC608" s="79"/>
      <c r="CD608" s="79"/>
      <c r="CE608" s="79"/>
      <c r="CF608" s="79"/>
      <c r="CG608" s="79"/>
      <c r="CH608" s="79"/>
      <c r="CI608" s="79"/>
      <c r="CJ608" s="79"/>
      <c r="CK608" s="79"/>
      <c r="CL608" s="79"/>
      <c r="CM608" s="79"/>
      <c r="CN608" s="79"/>
      <c r="CO608" s="79"/>
      <c r="CP608" s="79"/>
      <c r="CQ608" s="79"/>
      <c r="CR608" s="79"/>
      <c r="CS608" s="79"/>
      <c r="CT608" s="79"/>
      <c r="CU608" s="79"/>
      <c r="CV608" s="79"/>
      <c r="CW608" s="79"/>
      <c r="CX608" s="79"/>
      <c r="CY608" s="79"/>
      <c r="CZ608" s="79"/>
      <c r="DA608" s="79"/>
      <c r="DB608" s="79"/>
      <c r="DE608" s="13"/>
    </row>
    <row r="609" spans="1:109" ht="15" customHeight="1" x14ac:dyDescent="0.25">
      <c r="A609" s="6"/>
      <c r="DE609" s="13"/>
    </row>
    <row r="610" spans="1:109" ht="15" customHeight="1" x14ac:dyDescent="0.25">
      <c r="A610" s="6"/>
      <c r="C610" s="80" t="s">
        <v>0</v>
      </c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  <c r="AE610" s="79"/>
      <c r="AF610" s="79"/>
      <c r="AG610" s="79"/>
      <c r="AH610" s="79"/>
      <c r="AI610" s="79"/>
      <c r="AJ610" s="79"/>
      <c r="AK610" s="79"/>
      <c r="AL610" s="79"/>
      <c r="AM610" s="79"/>
      <c r="AN610" s="79"/>
      <c r="AO610" s="79"/>
      <c r="AP610" s="79"/>
      <c r="AQ610" s="79"/>
      <c r="AR610" s="79"/>
      <c r="AS610" s="79"/>
      <c r="AT610" s="79"/>
      <c r="AU610" s="79"/>
      <c r="AV610" s="79"/>
      <c r="AW610" s="79"/>
      <c r="AX610" s="79"/>
      <c r="AY610" s="79"/>
      <c r="AZ610" s="79"/>
      <c r="BA610" s="79"/>
      <c r="BB610" s="79"/>
      <c r="BC610" s="79"/>
      <c r="BD610" s="79"/>
      <c r="BE610" s="79"/>
      <c r="BF610" s="79"/>
      <c r="BG610" s="79"/>
      <c r="BH610" s="79"/>
      <c r="BI610" s="79"/>
      <c r="BJ610" s="79"/>
      <c r="BK610" s="79"/>
      <c r="BL610" s="79"/>
      <c r="BM610" s="79"/>
      <c r="BN610" s="79"/>
      <c r="BO610" s="79"/>
      <c r="BP610" s="79"/>
      <c r="BQ610" s="79"/>
      <c r="BR610" s="79"/>
      <c r="BS610" s="79"/>
      <c r="BT610" s="79"/>
      <c r="BU610" s="79"/>
      <c r="BV610" s="79"/>
      <c r="BW610" s="79"/>
      <c r="BX610" s="79"/>
      <c r="BY610" s="79"/>
      <c r="BZ610" s="79"/>
      <c r="CA610" s="79"/>
      <c r="CB610" s="79"/>
      <c r="CC610" s="79"/>
      <c r="CD610" s="79"/>
      <c r="CE610" s="79"/>
      <c r="CF610" s="79"/>
      <c r="CG610" s="79"/>
      <c r="CH610" s="79"/>
      <c r="CI610" s="79"/>
      <c r="CJ610" s="79"/>
      <c r="CK610" s="79"/>
      <c r="CL610" s="79"/>
      <c r="CM610" s="79"/>
      <c r="CN610" s="79"/>
      <c r="CO610" s="79"/>
      <c r="CP610" s="79"/>
      <c r="CQ610" s="79"/>
      <c r="CR610" s="79"/>
      <c r="CS610" s="79"/>
      <c r="CT610" s="79"/>
      <c r="CU610" s="79"/>
      <c r="CV610" s="79"/>
      <c r="CW610" s="79"/>
      <c r="CX610" s="79"/>
      <c r="CY610" s="79"/>
      <c r="CZ610" s="79"/>
      <c r="DA610" s="79"/>
      <c r="DB610" s="79"/>
      <c r="DE610" s="13"/>
    </row>
    <row r="611" spans="1:109" ht="15" customHeight="1" x14ac:dyDescent="0.25">
      <c r="A611" s="6"/>
      <c r="DE611" s="13"/>
    </row>
    <row r="612" spans="1:109" ht="15" customHeight="1" x14ac:dyDescent="0.25">
      <c r="A612" s="6"/>
      <c r="D612" s="81" t="s">
        <v>138</v>
      </c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  <c r="AE612" s="79"/>
      <c r="AF612" s="79"/>
      <c r="AG612" s="79"/>
      <c r="AH612" s="79"/>
      <c r="AI612" s="79"/>
      <c r="AJ612" s="79"/>
      <c r="AK612" s="79"/>
      <c r="AL612" s="79"/>
      <c r="AM612" s="79"/>
      <c r="AN612" s="79"/>
      <c r="AO612" s="79"/>
      <c r="AP612" s="79"/>
      <c r="AQ612" s="79"/>
      <c r="AR612" s="79"/>
      <c r="AS612" s="79"/>
      <c r="AT612" s="79"/>
      <c r="AU612" s="79"/>
      <c r="AV612" s="79"/>
      <c r="AW612" s="79"/>
      <c r="AX612" s="79"/>
      <c r="AY612" s="79"/>
      <c r="AZ612" s="79"/>
      <c r="BA612" s="79"/>
      <c r="BB612" s="79"/>
      <c r="BC612" s="79"/>
      <c r="BD612" s="79"/>
      <c r="BE612" s="79"/>
      <c r="BF612" s="79"/>
      <c r="BG612" s="79"/>
      <c r="BH612" s="79"/>
      <c r="BI612" s="79"/>
      <c r="BJ612" s="79"/>
      <c r="BK612" s="79"/>
      <c r="BL612" s="79"/>
      <c r="BM612" s="79"/>
      <c r="BN612" s="79"/>
      <c r="BO612" s="79"/>
      <c r="BP612" s="79"/>
      <c r="BQ612" s="79"/>
      <c r="BR612" s="79"/>
      <c r="BS612" s="79"/>
      <c r="BT612" s="79"/>
      <c r="BU612" s="79"/>
      <c r="BV612" s="79"/>
      <c r="BW612" s="79"/>
      <c r="BX612" s="79"/>
      <c r="BY612" s="79"/>
      <c r="BZ612" s="79"/>
      <c r="CA612" s="79"/>
      <c r="CB612" s="79"/>
      <c r="CC612" s="79"/>
      <c r="CD612" s="79"/>
      <c r="CE612" s="79"/>
      <c r="CF612" s="79"/>
      <c r="CG612" s="79"/>
      <c r="CH612" s="79"/>
      <c r="CI612" s="79"/>
      <c r="CJ612" s="79"/>
      <c r="CK612" s="79"/>
      <c r="CL612" s="79"/>
      <c r="CM612" s="79"/>
      <c r="CN612" s="79"/>
      <c r="CO612" s="79"/>
      <c r="CP612" s="79"/>
      <c r="CQ612" s="79"/>
      <c r="CR612" s="79"/>
      <c r="CS612" s="79"/>
      <c r="CT612" s="79"/>
      <c r="CU612" s="79"/>
      <c r="CV612" s="79"/>
      <c r="CW612" s="79"/>
      <c r="CX612" s="79"/>
      <c r="CY612" s="79"/>
      <c r="CZ612" s="79"/>
      <c r="DA612" s="79"/>
      <c r="DB612" s="79"/>
      <c r="DE612" s="13"/>
    </row>
    <row r="613" spans="1:109" ht="15" customHeight="1" x14ac:dyDescent="0.25">
      <c r="A613" s="6"/>
      <c r="D613" s="81" t="s">
        <v>146</v>
      </c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  <c r="AE613" s="79"/>
      <c r="AF613" s="79"/>
      <c r="AG613" s="79"/>
      <c r="AH613" s="79"/>
      <c r="AI613" s="79"/>
      <c r="AJ613" s="79"/>
      <c r="AK613" s="79"/>
      <c r="AL613" s="79"/>
      <c r="AM613" s="79"/>
      <c r="AN613" s="79"/>
      <c r="AO613" s="79"/>
      <c r="AP613" s="79"/>
      <c r="AQ613" s="79"/>
      <c r="AR613" s="79"/>
      <c r="AS613" s="79"/>
      <c r="AT613" s="79"/>
      <c r="AU613" s="79"/>
      <c r="AV613" s="79"/>
      <c r="AW613" s="79"/>
      <c r="AX613" s="79"/>
      <c r="AY613" s="79"/>
      <c r="AZ613" s="79"/>
      <c r="BA613" s="79"/>
      <c r="BB613" s="79"/>
      <c r="BC613" s="79"/>
      <c r="BD613" s="79"/>
      <c r="BE613" s="79"/>
      <c r="BF613" s="79"/>
      <c r="BG613" s="79"/>
      <c r="BH613" s="79"/>
      <c r="BI613" s="79"/>
      <c r="BJ613" s="79"/>
      <c r="BK613" s="79"/>
      <c r="BL613" s="79"/>
      <c r="BM613" s="79"/>
      <c r="BN613" s="79"/>
      <c r="BO613" s="79"/>
      <c r="BP613" s="79"/>
      <c r="BQ613" s="79"/>
      <c r="BR613" s="79"/>
      <c r="BS613" s="79"/>
      <c r="BT613" s="79"/>
      <c r="BU613" s="79"/>
      <c r="BV613" s="79"/>
      <c r="BW613" s="79"/>
      <c r="BX613" s="79"/>
      <c r="BY613" s="79"/>
      <c r="BZ613" s="79"/>
      <c r="CA613" s="79"/>
      <c r="CB613" s="79"/>
      <c r="CC613" s="79"/>
      <c r="CD613" s="79"/>
      <c r="CE613" s="79"/>
      <c r="CF613" s="79"/>
      <c r="CG613" s="79"/>
      <c r="CH613" s="79"/>
      <c r="CI613" s="79"/>
      <c r="CJ613" s="79"/>
      <c r="CK613" s="79"/>
      <c r="CL613" s="79"/>
      <c r="CM613" s="79"/>
      <c r="CN613" s="79"/>
      <c r="CO613" s="79"/>
      <c r="CP613" s="79"/>
      <c r="CQ613" s="79"/>
      <c r="CR613" s="79"/>
      <c r="CS613" s="79"/>
      <c r="CT613" s="79"/>
      <c r="CU613" s="79"/>
      <c r="CV613" s="79"/>
      <c r="CW613" s="79"/>
      <c r="CX613" s="79"/>
      <c r="CY613" s="79"/>
      <c r="CZ613" s="79"/>
      <c r="DA613" s="79"/>
      <c r="DB613" s="79"/>
      <c r="DE613" s="13"/>
    </row>
    <row r="614" spans="1:109" ht="15" customHeight="1" x14ac:dyDescent="0.25">
      <c r="A614" s="6"/>
      <c r="DE614" s="13"/>
    </row>
    <row r="615" spans="1:109" ht="15" customHeight="1" x14ac:dyDescent="0.25">
      <c r="A615" s="6"/>
      <c r="DE615" s="13"/>
    </row>
    <row r="616" spans="1:109" ht="15" customHeight="1" x14ac:dyDescent="0.25">
      <c r="A616" s="6"/>
      <c r="D616" s="82" t="s">
        <v>1</v>
      </c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  <c r="AE616" s="79"/>
      <c r="AF616" s="79"/>
      <c r="AG616" s="79"/>
      <c r="AH616" s="79"/>
      <c r="AI616" s="79"/>
      <c r="AJ616" s="79"/>
      <c r="AK616" s="79"/>
      <c r="AL616" s="79"/>
      <c r="AM616" s="79"/>
      <c r="AN616" s="79"/>
      <c r="AO616" s="79"/>
      <c r="AP616" s="79"/>
      <c r="AQ616" s="79"/>
      <c r="AR616" s="79"/>
      <c r="AS616" s="79"/>
      <c r="AT616" s="79"/>
      <c r="AU616" s="79"/>
      <c r="AV616" s="79"/>
      <c r="AW616" s="79"/>
      <c r="AX616" s="79"/>
      <c r="AY616" s="79"/>
      <c r="AZ616" s="79"/>
      <c r="BA616" s="79"/>
      <c r="BB616" s="79"/>
      <c r="BC616" s="79"/>
      <c r="BD616" s="79"/>
      <c r="BE616" s="79"/>
      <c r="BF616" s="79"/>
      <c r="BG616" s="79"/>
      <c r="BH616" s="79"/>
      <c r="BI616" s="79"/>
      <c r="BJ616" s="79"/>
      <c r="BK616" s="79"/>
      <c r="BL616" s="79"/>
      <c r="BM616" s="79"/>
      <c r="BN616" s="79"/>
      <c r="BO616" s="79"/>
      <c r="BP616" s="79"/>
      <c r="BQ616" s="79"/>
      <c r="BR616" s="79"/>
      <c r="BS616" s="79"/>
      <c r="BT616" s="79"/>
      <c r="BU616" s="79"/>
      <c r="BV616" s="79"/>
      <c r="BW616" s="79"/>
      <c r="BX616" s="79"/>
      <c r="BY616" s="79"/>
      <c r="BZ616" s="79"/>
      <c r="CA616" s="79"/>
      <c r="CB616" s="79"/>
      <c r="CC616" s="79"/>
      <c r="CD616" s="79"/>
      <c r="CE616" s="79"/>
      <c r="CF616" s="79"/>
      <c r="CG616" s="79"/>
      <c r="CH616" s="79"/>
      <c r="CI616" s="79"/>
      <c r="CJ616" s="79"/>
      <c r="CK616" s="79"/>
      <c r="CL616" s="79"/>
      <c r="CM616" s="79"/>
      <c r="CN616" s="79"/>
      <c r="CO616" s="79"/>
      <c r="CP616" s="79"/>
      <c r="CQ616" s="79"/>
      <c r="CR616" s="79"/>
      <c r="CS616" s="79"/>
      <c r="CT616" s="79"/>
      <c r="CU616" s="79"/>
      <c r="CV616" s="79"/>
      <c r="CW616" s="79"/>
      <c r="CX616" s="79"/>
      <c r="CY616" s="79"/>
      <c r="CZ616" s="79"/>
      <c r="DA616" s="79"/>
      <c r="DB616" s="79"/>
      <c r="DE616" s="13"/>
    </row>
    <row r="617" spans="1:109" ht="15" customHeight="1" x14ac:dyDescent="0.25">
      <c r="A617" s="6"/>
      <c r="DE617" s="13"/>
    </row>
    <row r="618" spans="1:109" ht="15" customHeight="1" x14ac:dyDescent="0.25">
      <c r="A618" s="6"/>
      <c r="C618" s="78" t="s">
        <v>2</v>
      </c>
      <c r="D618" s="83"/>
      <c r="E618" s="84"/>
      <c r="F618" s="78" t="s">
        <v>3</v>
      </c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6"/>
      <c r="AD618" s="78" t="s">
        <v>4</v>
      </c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5"/>
      <c r="AQ618" s="75"/>
      <c r="AR618" s="76"/>
      <c r="AS618" s="78" t="s">
        <v>5</v>
      </c>
      <c r="AT618" s="75"/>
      <c r="AU618" s="75"/>
      <c r="AV618" s="75"/>
      <c r="AW618" s="75"/>
      <c r="AX618" s="75"/>
      <c r="AY618" s="75"/>
      <c r="AZ618" s="75"/>
      <c r="BA618" s="75"/>
      <c r="BB618" s="76"/>
      <c r="BC618" s="78" t="s">
        <v>6</v>
      </c>
      <c r="BD618" s="75"/>
      <c r="BE618" s="75"/>
      <c r="BF618" s="75"/>
      <c r="BG618" s="76"/>
      <c r="BH618" s="78" t="s">
        <v>7</v>
      </c>
      <c r="BI618" s="75"/>
      <c r="BJ618" s="75"/>
      <c r="BK618" s="75"/>
      <c r="BL618" s="75"/>
      <c r="BM618" s="75"/>
      <c r="BN618" s="75"/>
      <c r="BO618" s="75"/>
      <c r="BP618" s="75"/>
      <c r="BQ618" s="75"/>
      <c r="BR618" s="75"/>
      <c r="BS618" s="75"/>
      <c r="BT618" s="75"/>
      <c r="BU618" s="75"/>
      <c r="BV618" s="75"/>
      <c r="BW618" s="76"/>
      <c r="BX618" s="78" t="s">
        <v>8</v>
      </c>
      <c r="BY618" s="75"/>
      <c r="BZ618" s="75"/>
      <c r="CA618" s="75"/>
      <c r="CB618" s="75"/>
      <c r="CC618" s="75"/>
      <c r="CD618" s="75"/>
      <c r="CE618" s="75"/>
      <c r="CF618" s="76"/>
      <c r="CG618" s="78" t="s">
        <v>9</v>
      </c>
      <c r="CH618" s="75"/>
      <c r="CI618" s="75"/>
      <c r="CJ618" s="75"/>
      <c r="CK618" s="75"/>
      <c r="CL618" s="75"/>
      <c r="CM618" s="76"/>
      <c r="CN618" s="78" t="s">
        <v>10</v>
      </c>
      <c r="CO618" s="75"/>
      <c r="CP618" s="75"/>
      <c r="CQ618" s="76"/>
      <c r="CR618" s="78" t="s">
        <v>11</v>
      </c>
      <c r="CS618" s="75"/>
      <c r="CT618" s="75"/>
      <c r="CU618" s="75"/>
      <c r="CV618" s="75"/>
      <c r="CW618" s="75"/>
      <c r="CX618" s="75"/>
      <c r="CY618" s="75"/>
      <c r="CZ618" s="75"/>
      <c r="DA618" s="75"/>
      <c r="DB618" s="75"/>
      <c r="DC618" s="75"/>
      <c r="DD618" s="76"/>
      <c r="DE618" s="24" t="s">
        <v>12</v>
      </c>
    </row>
    <row r="619" spans="1:109" ht="15" customHeight="1" x14ac:dyDescent="0.25">
      <c r="A619" s="6"/>
      <c r="C619" s="85"/>
      <c r="D619" s="79"/>
      <c r="E619" s="86"/>
      <c r="F619" s="74" t="s">
        <v>13</v>
      </c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6"/>
      <c r="R619" s="74" t="s">
        <v>14</v>
      </c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6"/>
      <c r="AD619" s="74" t="s">
        <v>14</v>
      </c>
      <c r="AE619" s="75"/>
      <c r="AF619" s="75"/>
      <c r="AG619" s="75"/>
      <c r="AH619" s="75"/>
      <c r="AI619" s="75"/>
      <c r="AJ619" s="75"/>
      <c r="AK619" s="75"/>
      <c r="AL619" s="75"/>
      <c r="AM619" s="75"/>
      <c r="AN619" s="75"/>
      <c r="AO619" s="75"/>
      <c r="AP619" s="75"/>
      <c r="AQ619" s="75"/>
      <c r="AR619" s="76"/>
      <c r="AS619" s="74" t="s">
        <v>14</v>
      </c>
      <c r="AT619" s="75"/>
      <c r="AU619" s="75"/>
      <c r="AV619" s="75"/>
      <c r="AW619" s="75"/>
      <c r="AX619" s="75"/>
      <c r="AY619" s="75"/>
      <c r="AZ619" s="75"/>
      <c r="BA619" s="75"/>
      <c r="BB619" s="76"/>
      <c r="BC619" s="74" t="s">
        <v>14</v>
      </c>
      <c r="BD619" s="75"/>
      <c r="BE619" s="75"/>
      <c r="BF619" s="75"/>
      <c r="BG619" s="76"/>
      <c r="BH619" s="74" t="s">
        <v>14</v>
      </c>
      <c r="BI619" s="75"/>
      <c r="BJ619" s="75"/>
      <c r="BK619" s="75"/>
      <c r="BL619" s="75"/>
      <c r="BM619" s="75"/>
      <c r="BN619" s="75"/>
      <c r="BO619" s="75"/>
      <c r="BP619" s="75"/>
      <c r="BQ619" s="75"/>
      <c r="BR619" s="75"/>
      <c r="BS619" s="75"/>
      <c r="BT619" s="75"/>
      <c r="BU619" s="75"/>
      <c r="BV619" s="75"/>
      <c r="BW619" s="76"/>
      <c r="BX619" s="74" t="s">
        <v>14</v>
      </c>
      <c r="BY619" s="75"/>
      <c r="BZ619" s="75"/>
      <c r="CA619" s="75"/>
      <c r="CB619" s="75"/>
      <c r="CC619" s="75"/>
      <c r="CD619" s="75"/>
      <c r="CE619" s="75"/>
      <c r="CF619" s="76"/>
      <c r="CG619" s="74" t="s">
        <v>14</v>
      </c>
      <c r="CH619" s="75"/>
      <c r="CI619" s="75"/>
      <c r="CJ619" s="75"/>
      <c r="CK619" s="75"/>
      <c r="CL619" s="75"/>
      <c r="CM619" s="76"/>
      <c r="CN619" s="74" t="s">
        <v>14</v>
      </c>
      <c r="CO619" s="75"/>
      <c r="CP619" s="75"/>
      <c r="CQ619" s="76"/>
      <c r="CR619" s="74" t="s">
        <v>15</v>
      </c>
      <c r="CS619" s="75"/>
      <c r="CT619" s="75"/>
      <c r="CU619" s="75"/>
      <c r="CV619" s="76"/>
      <c r="CW619" s="74" t="s">
        <v>16</v>
      </c>
      <c r="CX619" s="75"/>
      <c r="CY619" s="76"/>
      <c r="CZ619" s="74" t="s">
        <v>17</v>
      </c>
      <c r="DA619" s="75"/>
      <c r="DB619" s="75"/>
      <c r="DC619" s="75"/>
      <c r="DD619" s="76"/>
      <c r="DE619" s="25" t="s">
        <v>14</v>
      </c>
    </row>
    <row r="620" spans="1:109" ht="15" customHeight="1" x14ac:dyDescent="0.25">
      <c r="A620" s="6"/>
      <c r="C620" s="87"/>
      <c r="D620" s="88"/>
      <c r="E620" s="89"/>
      <c r="F620" s="77" t="s">
        <v>18</v>
      </c>
      <c r="G620" s="76"/>
      <c r="H620" s="77" t="s">
        <v>19</v>
      </c>
      <c r="I620" s="75"/>
      <c r="J620" s="75"/>
      <c r="K620" s="75"/>
      <c r="L620" s="76"/>
      <c r="M620" s="77" t="s">
        <v>20</v>
      </c>
      <c r="N620" s="75"/>
      <c r="O620" s="75"/>
      <c r="P620" s="75"/>
      <c r="Q620" s="76"/>
      <c r="R620" s="77" t="s">
        <v>21</v>
      </c>
      <c r="S620" s="75"/>
      <c r="T620" s="75"/>
      <c r="U620" s="75"/>
      <c r="V620" s="76"/>
      <c r="W620" s="77" t="s">
        <v>22</v>
      </c>
      <c r="X620" s="75"/>
      <c r="Y620" s="75"/>
      <c r="Z620" s="75"/>
      <c r="AA620" s="75"/>
      <c r="AB620" s="75"/>
      <c r="AC620" s="76"/>
      <c r="AD620" s="77" t="s">
        <v>23</v>
      </c>
      <c r="AE620" s="75"/>
      <c r="AF620" s="75"/>
      <c r="AG620" s="75"/>
      <c r="AH620" s="75"/>
      <c r="AI620" s="76"/>
      <c r="AJ620" s="77" t="s">
        <v>24</v>
      </c>
      <c r="AK620" s="75"/>
      <c r="AL620" s="75"/>
      <c r="AM620" s="75"/>
      <c r="AN620" s="75"/>
      <c r="AO620" s="75"/>
      <c r="AP620" s="75"/>
      <c r="AQ620" s="75"/>
      <c r="AR620" s="76"/>
      <c r="AS620" s="77" t="s">
        <v>25</v>
      </c>
      <c r="AT620" s="75"/>
      <c r="AU620" s="75"/>
      <c r="AV620" s="75"/>
      <c r="AW620" s="75"/>
      <c r="AX620" s="76"/>
      <c r="AY620" s="77" t="s">
        <v>26</v>
      </c>
      <c r="AZ620" s="75"/>
      <c r="BA620" s="75"/>
      <c r="BB620" s="76"/>
      <c r="BC620" s="77" t="s">
        <v>27</v>
      </c>
      <c r="BD620" s="75"/>
      <c r="BE620" s="75"/>
      <c r="BF620" s="75"/>
      <c r="BG620" s="76"/>
      <c r="BH620" s="77" t="s">
        <v>28</v>
      </c>
      <c r="BI620" s="75"/>
      <c r="BJ620" s="75"/>
      <c r="BK620" s="75"/>
      <c r="BL620" s="76"/>
      <c r="BM620" s="77" t="s">
        <v>29</v>
      </c>
      <c r="BN620" s="75"/>
      <c r="BO620" s="75"/>
      <c r="BP620" s="76"/>
      <c r="BQ620" s="77" t="s">
        <v>30</v>
      </c>
      <c r="BR620" s="75"/>
      <c r="BS620" s="75"/>
      <c r="BT620" s="75"/>
      <c r="BU620" s="75"/>
      <c r="BV620" s="75"/>
      <c r="BW620" s="76"/>
      <c r="BX620" s="77" t="s">
        <v>31</v>
      </c>
      <c r="BY620" s="75"/>
      <c r="BZ620" s="75"/>
      <c r="CA620" s="76"/>
      <c r="CB620" s="77" t="s">
        <v>24</v>
      </c>
      <c r="CC620" s="75"/>
      <c r="CD620" s="75"/>
      <c r="CE620" s="75"/>
      <c r="CF620" s="76"/>
      <c r="CG620" s="77" t="s">
        <v>31</v>
      </c>
      <c r="CH620" s="75"/>
      <c r="CI620" s="75"/>
      <c r="CJ620" s="76"/>
      <c r="CK620" s="77" t="s">
        <v>24</v>
      </c>
      <c r="CL620" s="75"/>
      <c r="CM620" s="76"/>
      <c r="CN620" s="77" t="s">
        <v>14</v>
      </c>
      <c r="CO620" s="75"/>
      <c r="CP620" s="75"/>
      <c r="CQ620" s="76"/>
      <c r="CR620" s="77" t="s">
        <v>32</v>
      </c>
      <c r="CS620" s="75"/>
      <c r="CT620" s="75"/>
      <c r="CU620" s="75"/>
      <c r="CV620" s="76"/>
      <c r="CW620" s="77" t="s">
        <v>32</v>
      </c>
      <c r="CX620" s="75"/>
      <c r="CY620" s="76"/>
      <c r="CZ620" s="77" t="s">
        <v>32</v>
      </c>
      <c r="DA620" s="75"/>
      <c r="DB620" s="75"/>
      <c r="DC620" s="75"/>
      <c r="DD620" s="76"/>
      <c r="DE620" s="26" t="s">
        <v>32</v>
      </c>
    </row>
    <row r="621" spans="1:109" ht="15" customHeight="1" x14ac:dyDescent="0.25">
      <c r="A621" s="6"/>
      <c r="C621" s="91" t="s">
        <v>33</v>
      </c>
      <c r="D621" s="75"/>
      <c r="E621" s="76"/>
      <c r="F621" s="90">
        <f>SUM(HOSPITAL:MICROREDES!F621)</f>
        <v>0</v>
      </c>
      <c r="G621" s="76"/>
      <c r="H621" s="90">
        <f>SUM(HOSPITAL:MICROREDES!H621)</f>
        <v>0</v>
      </c>
      <c r="I621" s="75"/>
      <c r="J621" s="75">
        <f>SUM(HOSPITAL:MICROREDES!J621)</f>
        <v>0</v>
      </c>
      <c r="K621" s="75"/>
      <c r="L621" s="76">
        <f>SUM(HOSPITAL:MICROREDES!L621)</f>
        <v>0</v>
      </c>
      <c r="M621" s="90">
        <f>SUM(HOSPITAL:MICROREDES!M621)</f>
        <v>0</v>
      </c>
      <c r="N621" s="75">
        <f>SUM(HOSPITAL:MICROREDES!N621)</f>
        <v>0</v>
      </c>
      <c r="O621" s="75"/>
      <c r="P621" s="75">
        <f>SUM(HOSPITAL:MICROREDES!P621)</f>
        <v>0</v>
      </c>
      <c r="Q621" s="76"/>
      <c r="R621" s="90">
        <f>SUM(HOSPITAL:MICROREDES!R621)</f>
        <v>0</v>
      </c>
      <c r="S621" s="75"/>
      <c r="T621" s="75">
        <f>SUM(HOSPITAL:MICROREDES!T621)</f>
        <v>0</v>
      </c>
      <c r="U621" s="75"/>
      <c r="V621" s="76">
        <f>SUM(HOSPITAL:MICROREDES!V621)</f>
        <v>0</v>
      </c>
      <c r="W621" s="90">
        <f>SUM(HOSPITAL:MICROREDES!W621)</f>
        <v>0</v>
      </c>
      <c r="X621" s="75">
        <f>SUM(HOSPITAL:MICROREDES!X621)</f>
        <v>0</v>
      </c>
      <c r="Y621" s="75"/>
      <c r="Z621" s="75">
        <f>SUM(HOSPITAL:MICROREDES!Z621)</f>
        <v>0</v>
      </c>
      <c r="AA621" s="75"/>
      <c r="AB621" s="75">
        <f>SUM(HOSPITAL:MICROREDES!AB621)</f>
        <v>0</v>
      </c>
      <c r="AC621" s="76"/>
      <c r="AD621" s="90">
        <f>SUM(HOSPITAL:MICROREDES!AD621)</f>
        <v>0</v>
      </c>
      <c r="AE621" s="75"/>
      <c r="AF621" s="75">
        <f>SUM(HOSPITAL:MICROREDES!AF621)</f>
        <v>0</v>
      </c>
      <c r="AG621" s="75"/>
      <c r="AH621" s="75">
        <f>SUM(HOSPITAL:MICROREDES!AH621)</f>
        <v>0</v>
      </c>
      <c r="AI621" s="76"/>
      <c r="AJ621" s="90">
        <f>SUM(HOSPITAL:MICROREDES!AJ621)</f>
        <v>0</v>
      </c>
      <c r="AK621" s="75"/>
      <c r="AL621" s="75">
        <f>SUM(HOSPITAL:MICROREDES!AL621)</f>
        <v>0</v>
      </c>
      <c r="AM621" s="75"/>
      <c r="AN621" s="75">
        <f>SUM(HOSPITAL:MICROREDES!AN621)</f>
        <v>0</v>
      </c>
      <c r="AO621" s="75"/>
      <c r="AP621" s="75">
        <f>SUM(HOSPITAL:MICROREDES!AP621)</f>
        <v>0</v>
      </c>
      <c r="AQ621" s="75"/>
      <c r="AR621" s="76">
        <f>SUM(HOSPITAL:MICROREDES!AR621)</f>
        <v>0</v>
      </c>
      <c r="AS621" s="90">
        <f>SUM(HOSPITAL:MICROREDES!AS621)</f>
        <v>0</v>
      </c>
      <c r="AT621" s="75">
        <f>SUM(HOSPITAL:MICROREDES!AT621)</f>
        <v>0</v>
      </c>
      <c r="AU621" s="75"/>
      <c r="AV621" s="75">
        <f>SUM(HOSPITAL:MICROREDES!AV621)</f>
        <v>0</v>
      </c>
      <c r="AW621" s="75"/>
      <c r="AX621" s="76">
        <f>SUM(HOSPITAL:MICROREDES!AX621)</f>
        <v>0</v>
      </c>
      <c r="AY621" s="90">
        <f>SUM(HOSPITAL:MICROREDES!AY621)</f>
        <v>0</v>
      </c>
      <c r="AZ621" s="75">
        <f>SUM(HOSPITAL:MICROREDES!AZ621)</f>
        <v>0</v>
      </c>
      <c r="BA621" s="75"/>
      <c r="BB621" s="76">
        <f>SUM(HOSPITAL:MICROREDES!BB621)</f>
        <v>0</v>
      </c>
      <c r="BC621" s="90">
        <f>SUM(HOSPITAL:MICROREDES!BC621)</f>
        <v>0</v>
      </c>
      <c r="BD621" s="75">
        <f>SUM(HOSPITAL:MICROREDES!BD621)</f>
        <v>0</v>
      </c>
      <c r="BE621" s="75"/>
      <c r="BF621" s="75">
        <f>SUM(HOSPITAL:MICROREDES!BF621)</f>
        <v>0</v>
      </c>
      <c r="BG621" s="76"/>
      <c r="BH621" s="90">
        <f>SUM(HOSPITAL:MICROREDES!BH621)</f>
        <v>0</v>
      </c>
      <c r="BI621" s="75"/>
      <c r="BJ621" s="75">
        <f>SUM(HOSPITAL:MICROREDES!BJ621)</f>
        <v>0</v>
      </c>
      <c r="BK621" s="75"/>
      <c r="BL621" s="76">
        <f>SUM(HOSPITAL:MICROREDES!BL621)</f>
        <v>0</v>
      </c>
      <c r="BM621" s="90">
        <f>SUM(HOSPITAL:MICROREDES!BM621)</f>
        <v>0</v>
      </c>
      <c r="BN621" s="75">
        <f>SUM(HOSPITAL:MICROREDES!BN621)</f>
        <v>0</v>
      </c>
      <c r="BO621" s="75"/>
      <c r="BP621" s="76">
        <f>SUM(HOSPITAL:MICROREDES!BP621)</f>
        <v>0</v>
      </c>
      <c r="BQ621" s="90">
        <f>SUM(HOSPITAL:MICROREDES!BQ621)</f>
        <v>0</v>
      </c>
      <c r="BR621" s="75">
        <f>SUM(HOSPITAL:MICROREDES!BR621)</f>
        <v>0</v>
      </c>
      <c r="BS621" s="75"/>
      <c r="BT621" s="75">
        <f>SUM(HOSPITAL:MICROREDES!BT621)</f>
        <v>0</v>
      </c>
      <c r="BU621" s="75"/>
      <c r="BV621" s="75">
        <f>SUM(HOSPITAL:MICROREDES!BV621)</f>
        <v>0</v>
      </c>
      <c r="BW621" s="76"/>
      <c r="BX621" s="90">
        <f>SUM(HOSPITAL:MICROREDES!BX621)</f>
        <v>0</v>
      </c>
      <c r="BY621" s="75"/>
      <c r="BZ621" s="75">
        <f>SUM(HOSPITAL:MICROREDES!BZ621)</f>
        <v>0</v>
      </c>
      <c r="CA621" s="76"/>
      <c r="CB621" s="90">
        <f>SUM(HOSPITAL:MICROREDES!CB621)</f>
        <v>0</v>
      </c>
      <c r="CC621" s="75"/>
      <c r="CD621" s="75">
        <f>SUM(HOSPITAL:MICROREDES!CD621)</f>
        <v>0</v>
      </c>
      <c r="CE621" s="75"/>
      <c r="CF621" s="76">
        <f>SUM(HOSPITAL:MICROREDES!CF621)</f>
        <v>0</v>
      </c>
      <c r="CG621" s="90">
        <f>SUM(HOSPITAL:MICROREDES!CG621)</f>
        <v>0</v>
      </c>
      <c r="CH621" s="75">
        <f>SUM(HOSPITAL:MICROREDES!CH621)</f>
        <v>0</v>
      </c>
      <c r="CI621" s="75"/>
      <c r="CJ621" s="76">
        <f>SUM(HOSPITAL:MICROREDES!CJ621)</f>
        <v>0</v>
      </c>
      <c r="CK621" s="90">
        <f>SUM(HOSPITAL:MICROREDES!CK621)</f>
        <v>0</v>
      </c>
      <c r="CL621" s="75">
        <f>SUM(HOSPITAL:MICROREDES!CL621)</f>
        <v>0</v>
      </c>
      <c r="CM621" s="76"/>
      <c r="CN621" s="90">
        <f>SUM(HOSPITAL:MICROREDES!CN621)</f>
        <v>0</v>
      </c>
      <c r="CO621" s="75"/>
      <c r="CP621" s="75">
        <f>SUM(HOSPITAL:MICROREDES!CP621)</f>
        <v>0</v>
      </c>
      <c r="CQ621" s="76"/>
      <c r="CR621" s="90">
        <f>SUM(HOSPITAL:MICROREDES!CR621)</f>
        <v>0</v>
      </c>
      <c r="CS621" s="75"/>
      <c r="CT621" s="75">
        <f>SUM(HOSPITAL:MICROREDES!CT621)</f>
        <v>0</v>
      </c>
      <c r="CU621" s="75"/>
      <c r="CV621" s="76">
        <f>SUM(HOSPITAL:MICROREDES!CV621)</f>
        <v>0</v>
      </c>
      <c r="CW621" s="90">
        <f>SUM(HOSPITAL:MICROREDES!CW621)</f>
        <v>0</v>
      </c>
      <c r="CX621" s="75">
        <f>SUM(HOSPITAL:MICROREDES!CX621)</f>
        <v>0</v>
      </c>
      <c r="CY621" s="76"/>
      <c r="CZ621" s="90">
        <f>SUM(HOSPITAL:MICROREDES!CZ621)</f>
        <v>0</v>
      </c>
      <c r="DA621" s="75"/>
      <c r="DB621" s="75">
        <f>SUM(HOSPITAL:MICROREDES!DB621)</f>
        <v>0</v>
      </c>
      <c r="DC621" s="75"/>
      <c r="DD621" s="76">
        <f>SUM(HOSPITAL:MICROREDES!DD621)</f>
        <v>0</v>
      </c>
      <c r="DE621" s="27">
        <f>SUM(HOSPITAL:MICROREDES!DE621)</f>
        <v>0</v>
      </c>
    </row>
    <row r="622" spans="1:109" ht="15" customHeight="1" x14ac:dyDescent="0.25">
      <c r="A622" s="6"/>
      <c r="C622" s="91" t="s">
        <v>34</v>
      </c>
      <c r="D622" s="75"/>
      <c r="E622" s="76"/>
      <c r="F622" s="90">
        <f>SUM(HOSPITAL:MICROREDES!F622)</f>
        <v>5</v>
      </c>
      <c r="G622" s="76"/>
      <c r="H622" s="90">
        <f>SUM(HOSPITAL:MICROREDES!H622)</f>
        <v>4</v>
      </c>
      <c r="I622" s="75"/>
      <c r="J622" s="75">
        <f>SUM(HOSPITAL:MICROREDES!J622)</f>
        <v>0</v>
      </c>
      <c r="K622" s="75"/>
      <c r="L622" s="76">
        <f>SUM(HOSPITAL:MICROREDES!L622)</f>
        <v>0</v>
      </c>
      <c r="M622" s="90">
        <f>SUM(HOSPITAL:MICROREDES!M622)</f>
        <v>0</v>
      </c>
      <c r="N622" s="75">
        <f>SUM(HOSPITAL:MICROREDES!N622)</f>
        <v>0</v>
      </c>
      <c r="O622" s="75"/>
      <c r="P622" s="75">
        <f>SUM(HOSPITAL:MICROREDES!P622)</f>
        <v>0</v>
      </c>
      <c r="Q622" s="76"/>
      <c r="R622" s="90">
        <f>SUM(HOSPITAL:MICROREDES!R622)</f>
        <v>34</v>
      </c>
      <c r="S622" s="75"/>
      <c r="T622" s="75">
        <f>SUM(HOSPITAL:MICROREDES!T622)</f>
        <v>0</v>
      </c>
      <c r="U622" s="75"/>
      <c r="V622" s="76">
        <f>SUM(HOSPITAL:MICROREDES!V622)</f>
        <v>0</v>
      </c>
      <c r="W622" s="90">
        <f>SUM(HOSPITAL:MICROREDES!W622)</f>
        <v>3</v>
      </c>
      <c r="X622" s="75">
        <f>SUM(HOSPITAL:MICROREDES!X622)</f>
        <v>0</v>
      </c>
      <c r="Y622" s="75"/>
      <c r="Z622" s="75">
        <f>SUM(HOSPITAL:MICROREDES!Z622)</f>
        <v>0</v>
      </c>
      <c r="AA622" s="75"/>
      <c r="AB622" s="75">
        <f>SUM(HOSPITAL:MICROREDES!AB622)</f>
        <v>0</v>
      </c>
      <c r="AC622" s="76"/>
      <c r="AD622" s="90">
        <f>SUM(HOSPITAL:MICROREDES!AD622)</f>
        <v>1</v>
      </c>
      <c r="AE622" s="75"/>
      <c r="AF622" s="75">
        <f>SUM(HOSPITAL:MICROREDES!AF622)</f>
        <v>0</v>
      </c>
      <c r="AG622" s="75"/>
      <c r="AH622" s="75">
        <f>SUM(HOSPITAL:MICROREDES!AH622)</f>
        <v>0</v>
      </c>
      <c r="AI622" s="76"/>
      <c r="AJ622" s="90">
        <f>SUM(HOSPITAL:MICROREDES!AJ622)</f>
        <v>0</v>
      </c>
      <c r="AK622" s="75"/>
      <c r="AL622" s="75">
        <f>SUM(HOSPITAL:MICROREDES!AL622)</f>
        <v>0</v>
      </c>
      <c r="AM622" s="75"/>
      <c r="AN622" s="75">
        <f>SUM(HOSPITAL:MICROREDES!AN622)</f>
        <v>0</v>
      </c>
      <c r="AO622" s="75"/>
      <c r="AP622" s="75">
        <f>SUM(HOSPITAL:MICROREDES!AP622)</f>
        <v>0</v>
      </c>
      <c r="AQ622" s="75"/>
      <c r="AR622" s="76">
        <f>SUM(HOSPITAL:MICROREDES!AR622)</f>
        <v>0</v>
      </c>
      <c r="AS622" s="90">
        <f>SUM(HOSPITAL:MICROREDES!AS622)</f>
        <v>8</v>
      </c>
      <c r="AT622" s="75">
        <f>SUM(HOSPITAL:MICROREDES!AT622)</f>
        <v>0</v>
      </c>
      <c r="AU622" s="75"/>
      <c r="AV622" s="75">
        <f>SUM(HOSPITAL:MICROREDES!AV622)</f>
        <v>0</v>
      </c>
      <c r="AW622" s="75"/>
      <c r="AX622" s="76">
        <f>SUM(HOSPITAL:MICROREDES!AX622)</f>
        <v>0</v>
      </c>
      <c r="AY622" s="90">
        <f>SUM(HOSPITAL:MICROREDES!AY622)</f>
        <v>1</v>
      </c>
      <c r="AZ622" s="75">
        <f>SUM(HOSPITAL:MICROREDES!AZ622)</f>
        <v>0</v>
      </c>
      <c r="BA622" s="75"/>
      <c r="BB622" s="76">
        <f>SUM(HOSPITAL:MICROREDES!BB622)</f>
        <v>0</v>
      </c>
      <c r="BC622" s="90">
        <f>SUM(HOSPITAL:MICROREDES!BC622)</f>
        <v>7</v>
      </c>
      <c r="BD622" s="75">
        <f>SUM(HOSPITAL:MICROREDES!BD622)</f>
        <v>0</v>
      </c>
      <c r="BE622" s="75"/>
      <c r="BF622" s="75">
        <f>SUM(HOSPITAL:MICROREDES!BF622)</f>
        <v>0</v>
      </c>
      <c r="BG622" s="76"/>
      <c r="BH622" s="90">
        <f>SUM(HOSPITAL:MICROREDES!BH622)</f>
        <v>2</v>
      </c>
      <c r="BI622" s="75"/>
      <c r="BJ622" s="75">
        <f>SUM(HOSPITAL:MICROREDES!BJ622)</f>
        <v>0</v>
      </c>
      <c r="BK622" s="75"/>
      <c r="BL622" s="76">
        <f>SUM(HOSPITAL:MICROREDES!BL622)</f>
        <v>0</v>
      </c>
      <c r="BM622" s="90">
        <f>SUM(HOSPITAL:MICROREDES!BM622)</f>
        <v>0</v>
      </c>
      <c r="BN622" s="75">
        <f>SUM(HOSPITAL:MICROREDES!BN622)</f>
        <v>0</v>
      </c>
      <c r="BO622" s="75"/>
      <c r="BP622" s="76">
        <f>SUM(HOSPITAL:MICROREDES!BP622)</f>
        <v>0</v>
      </c>
      <c r="BQ622" s="90">
        <f>SUM(HOSPITAL:MICROREDES!BQ622)</f>
        <v>0</v>
      </c>
      <c r="BR622" s="75">
        <f>SUM(HOSPITAL:MICROREDES!BR622)</f>
        <v>0</v>
      </c>
      <c r="BS622" s="75"/>
      <c r="BT622" s="75">
        <f>SUM(HOSPITAL:MICROREDES!BT622)</f>
        <v>0</v>
      </c>
      <c r="BU622" s="75"/>
      <c r="BV622" s="75">
        <f>SUM(HOSPITAL:MICROREDES!BV622)</f>
        <v>0</v>
      </c>
      <c r="BW622" s="76"/>
      <c r="BX622" s="90">
        <f>SUM(HOSPITAL:MICROREDES!BX622)</f>
        <v>21</v>
      </c>
      <c r="BY622" s="75"/>
      <c r="BZ622" s="75">
        <f>SUM(HOSPITAL:MICROREDES!BZ622)</f>
        <v>0</v>
      </c>
      <c r="CA622" s="76"/>
      <c r="CB622" s="90">
        <f>SUM(HOSPITAL:MICROREDES!CB622)</f>
        <v>4</v>
      </c>
      <c r="CC622" s="75"/>
      <c r="CD622" s="75">
        <f>SUM(HOSPITAL:MICROREDES!CD622)</f>
        <v>0</v>
      </c>
      <c r="CE622" s="75"/>
      <c r="CF622" s="76">
        <f>SUM(HOSPITAL:MICROREDES!CF622)</f>
        <v>0</v>
      </c>
      <c r="CG622" s="90">
        <f>SUM(HOSPITAL:MICROREDES!CG622)</f>
        <v>7</v>
      </c>
      <c r="CH622" s="75">
        <f>SUM(HOSPITAL:MICROREDES!CH622)</f>
        <v>0</v>
      </c>
      <c r="CI622" s="75"/>
      <c r="CJ622" s="76">
        <f>SUM(HOSPITAL:MICROREDES!CJ622)</f>
        <v>0</v>
      </c>
      <c r="CK622" s="90">
        <f>SUM(HOSPITAL:MICROREDES!CK622)</f>
        <v>0</v>
      </c>
      <c r="CL622" s="75">
        <f>SUM(HOSPITAL:MICROREDES!CL622)</f>
        <v>0</v>
      </c>
      <c r="CM622" s="76"/>
      <c r="CN622" s="90">
        <f>SUM(HOSPITAL:MICROREDES!CN622)</f>
        <v>1</v>
      </c>
      <c r="CO622" s="75"/>
      <c r="CP622" s="75">
        <f>SUM(HOSPITAL:MICROREDES!CP622)</f>
        <v>0</v>
      </c>
      <c r="CQ622" s="76"/>
      <c r="CR622" s="90">
        <f>SUM(HOSPITAL:MICROREDES!CR622)</f>
        <v>0</v>
      </c>
      <c r="CS622" s="75"/>
      <c r="CT622" s="75">
        <f>SUM(HOSPITAL:MICROREDES!CT622)</f>
        <v>0</v>
      </c>
      <c r="CU622" s="75"/>
      <c r="CV622" s="76">
        <f>SUM(HOSPITAL:MICROREDES!CV622)</f>
        <v>0</v>
      </c>
      <c r="CW622" s="90">
        <f>SUM(HOSPITAL:MICROREDES!CW622)</f>
        <v>0</v>
      </c>
      <c r="CX622" s="75">
        <f>SUM(HOSPITAL:MICROREDES!CX622)</f>
        <v>0</v>
      </c>
      <c r="CY622" s="76"/>
      <c r="CZ622" s="90">
        <f>SUM(HOSPITAL:MICROREDES!CZ622)</f>
        <v>2</v>
      </c>
      <c r="DA622" s="75"/>
      <c r="DB622" s="75">
        <f>SUM(HOSPITAL:MICROREDES!DB622)</f>
        <v>0</v>
      </c>
      <c r="DC622" s="75"/>
      <c r="DD622" s="76">
        <f>SUM(HOSPITAL:MICROREDES!DD622)</f>
        <v>0</v>
      </c>
      <c r="DE622" s="27">
        <f>SUM(HOSPITAL:MICROREDES!DE622)</f>
        <v>0</v>
      </c>
    </row>
    <row r="623" spans="1:109" ht="15" customHeight="1" x14ac:dyDescent="0.25">
      <c r="A623" s="6"/>
      <c r="C623" s="91" t="s">
        <v>35</v>
      </c>
      <c r="D623" s="75"/>
      <c r="E623" s="76"/>
      <c r="F623" s="90">
        <f>SUM(HOSPITAL:MICROREDES!F623)</f>
        <v>74</v>
      </c>
      <c r="G623" s="76"/>
      <c r="H623" s="90">
        <f>SUM(HOSPITAL:MICROREDES!H623)</f>
        <v>36</v>
      </c>
      <c r="I623" s="75"/>
      <c r="J623" s="75">
        <f>SUM(HOSPITAL:MICROREDES!J623)</f>
        <v>0</v>
      </c>
      <c r="K623" s="75"/>
      <c r="L623" s="76">
        <f>SUM(HOSPITAL:MICROREDES!L623)</f>
        <v>0</v>
      </c>
      <c r="M623" s="90">
        <f>SUM(HOSPITAL:MICROREDES!M623)</f>
        <v>6</v>
      </c>
      <c r="N623" s="75">
        <f>SUM(HOSPITAL:MICROREDES!N623)</f>
        <v>0</v>
      </c>
      <c r="O623" s="75"/>
      <c r="P623" s="75">
        <f>SUM(HOSPITAL:MICROREDES!P623)</f>
        <v>0</v>
      </c>
      <c r="Q623" s="76"/>
      <c r="R623" s="90">
        <f>SUM(HOSPITAL:MICROREDES!R623)</f>
        <v>665</v>
      </c>
      <c r="S623" s="75"/>
      <c r="T623" s="75">
        <f>SUM(HOSPITAL:MICROREDES!T623)</f>
        <v>0</v>
      </c>
      <c r="U623" s="75"/>
      <c r="V623" s="76">
        <f>SUM(HOSPITAL:MICROREDES!V623)</f>
        <v>0</v>
      </c>
      <c r="W623" s="90">
        <f>SUM(HOSPITAL:MICROREDES!W623)</f>
        <v>74</v>
      </c>
      <c r="X623" s="75">
        <f>SUM(HOSPITAL:MICROREDES!X623)</f>
        <v>0</v>
      </c>
      <c r="Y623" s="75"/>
      <c r="Z623" s="75">
        <f>SUM(HOSPITAL:MICROREDES!Z623)</f>
        <v>0</v>
      </c>
      <c r="AA623" s="75"/>
      <c r="AB623" s="75">
        <f>SUM(HOSPITAL:MICROREDES!AB623)</f>
        <v>0</v>
      </c>
      <c r="AC623" s="76"/>
      <c r="AD623" s="90">
        <f>SUM(HOSPITAL:MICROREDES!AD623)</f>
        <v>21</v>
      </c>
      <c r="AE623" s="75"/>
      <c r="AF623" s="75">
        <f>SUM(HOSPITAL:MICROREDES!AF623)</f>
        <v>0</v>
      </c>
      <c r="AG623" s="75"/>
      <c r="AH623" s="75">
        <f>SUM(HOSPITAL:MICROREDES!AH623)</f>
        <v>0</v>
      </c>
      <c r="AI623" s="76"/>
      <c r="AJ623" s="90">
        <f>SUM(HOSPITAL:MICROREDES!AJ623)</f>
        <v>0</v>
      </c>
      <c r="AK623" s="75"/>
      <c r="AL623" s="75">
        <f>SUM(HOSPITAL:MICROREDES!AL623)</f>
        <v>0</v>
      </c>
      <c r="AM623" s="75"/>
      <c r="AN623" s="75">
        <f>SUM(HOSPITAL:MICROREDES!AN623)</f>
        <v>0</v>
      </c>
      <c r="AO623" s="75"/>
      <c r="AP623" s="75">
        <f>SUM(HOSPITAL:MICROREDES!AP623)</f>
        <v>0</v>
      </c>
      <c r="AQ623" s="75"/>
      <c r="AR623" s="76">
        <f>SUM(HOSPITAL:MICROREDES!AR623)</f>
        <v>0</v>
      </c>
      <c r="AS623" s="90">
        <f>SUM(HOSPITAL:MICROREDES!AS623)</f>
        <v>99</v>
      </c>
      <c r="AT623" s="75">
        <f>SUM(HOSPITAL:MICROREDES!AT623)</f>
        <v>0</v>
      </c>
      <c r="AU623" s="75"/>
      <c r="AV623" s="75">
        <f>SUM(HOSPITAL:MICROREDES!AV623)</f>
        <v>0</v>
      </c>
      <c r="AW623" s="75"/>
      <c r="AX623" s="76">
        <f>SUM(HOSPITAL:MICROREDES!AX623)</f>
        <v>0</v>
      </c>
      <c r="AY623" s="90">
        <f>SUM(HOSPITAL:MICROREDES!AY623)</f>
        <v>40</v>
      </c>
      <c r="AZ623" s="75">
        <f>SUM(HOSPITAL:MICROREDES!AZ623)</f>
        <v>0</v>
      </c>
      <c r="BA623" s="75"/>
      <c r="BB623" s="76">
        <f>SUM(HOSPITAL:MICROREDES!BB623)</f>
        <v>0</v>
      </c>
      <c r="BC623" s="90">
        <f>SUM(HOSPITAL:MICROREDES!BC623)</f>
        <v>42</v>
      </c>
      <c r="BD623" s="75">
        <f>SUM(HOSPITAL:MICROREDES!BD623)</f>
        <v>0</v>
      </c>
      <c r="BE623" s="75"/>
      <c r="BF623" s="75">
        <f>SUM(HOSPITAL:MICROREDES!BF623)</f>
        <v>0</v>
      </c>
      <c r="BG623" s="76"/>
      <c r="BH623" s="90">
        <f>SUM(HOSPITAL:MICROREDES!BH623)</f>
        <v>16</v>
      </c>
      <c r="BI623" s="75"/>
      <c r="BJ623" s="75">
        <f>SUM(HOSPITAL:MICROREDES!BJ623)</f>
        <v>0</v>
      </c>
      <c r="BK623" s="75"/>
      <c r="BL623" s="76">
        <f>SUM(HOSPITAL:MICROREDES!BL623)</f>
        <v>0</v>
      </c>
      <c r="BM623" s="90">
        <f>SUM(HOSPITAL:MICROREDES!BM623)</f>
        <v>2</v>
      </c>
      <c r="BN623" s="75">
        <f>SUM(HOSPITAL:MICROREDES!BN623)</f>
        <v>0</v>
      </c>
      <c r="BO623" s="75"/>
      <c r="BP623" s="76">
        <f>SUM(HOSPITAL:MICROREDES!BP623)</f>
        <v>0</v>
      </c>
      <c r="BQ623" s="90">
        <f>SUM(HOSPITAL:MICROREDES!BQ623)</f>
        <v>1</v>
      </c>
      <c r="BR623" s="75">
        <f>SUM(HOSPITAL:MICROREDES!BR623)</f>
        <v>0</v>
      </c>
      <c r="BS623" s="75"/>
      <c r="BT623" s="75">
        <f>SUM(HOSPITAL:MICROREDES!BT623)</f>
        <v>0</v>
      </c>
      <c r="BU623" s="75"/>
      <c r="BV623" s="75">
        <f>SUM(HOSPITAL:MICROREDES!BV623)</f>
        <v>0</v>
      </c>
      <c r="BW623" s="76"/>
      <c r="BX623" s="90">
        <f>SUM(HOSPITAL:MICROREDES!BX623)</f>
        <v>436</v>
      </c>
      <c r="BY623" s="75"/>
      <c r="BZ623" s="75">
        <f>SUM(HOSPITAL:MICROREDES!BZ623)</f>
        <v>0</v>
      </c>
      <c r="CA623" s="76"/>
      <c r="CB623" s="90">
        <f>SUM(HOSPITAL:MICROREDES!CB623)</f>
        <v>75</v>
      </c>
      <c r="CC623" s="75"/>
      <c r="CD623" s="75">
        <f>SUM(HOSPITAL:MICROREDES!CD623)</f>
        <v>0</v>
      </c>
      <c r="CE623" s="75"/>
      <c r="CF623" s="76">
        <f>SUM(HOSPITAL:MICROREDES!CF623)</f>
        <v>0</v>
      </c>
      <c r="CG623" s="90">
        <f>SUM(HOSPITAL:MICROREDES!CG623)</f>
        <v>340</v>
      </c>
      <c r="CH623" s="75">
        <f>SUM(HOSPITAL:MICROREDES!CH623)</f>
        <v>0</v>
      </c>
      <c r="CI623" s="75"/>
      <c r="CJ623" s="76">
        <f>SUM(HOSPITAL:MICROREDES!CJ623)</f>
        <v>0</v>
      </c>
      <c r="CK623" s="90">
        <f>SUM(HOSPITAL:MICROREDES!CK623)</f>
        <v>5</v>
      </c>
      <c r="CL623" s="75">
        <f>SUM(HOSPITAL:MICROREDES!CL623)</f>
        <v>0</v>
      </c>
      <c r="CM623" s="76"/>
      <c r="CN623" s="90">
        <f>SUM(HOSPITAL:MICROREDES!CN623)</f>
        <v>47</v>
      </c>
      <c r="CO623" s="75"/>
      <c r="CP623" s="75">
        <f>SUM(HOSPITAL:MICROREDES!CP623)</f>
        <v>0</v>
      </c>
      <c r="CQ623" s="76"/>
      <c r="CR623" s="90">
        <f>SUM(HOSPITAL:MICROREDES!CR623)</f>
        <v>3</v>
      </c>
      <c r="CS623" s="75"/>
      <c r="CT623" s="75">
        <f>SUM(HOSPITAL:MICROREDES!CT623)</f>
        <v>0</v>
      </c>
      <c r="CU623" s="75"/>
      <c r="CV623" s="76">
        <f>SUM(HOSPITAL:MICROREDES!CV623)</f>
        <v>0</v>
      </c>
      <c r="CW623" s="90">
        <f>SUM(HOSPITAL:MICROREDES!CW623)</f>
        <v>0</v>
      </c>
      <c r="CX623" s="75">
        <f>SUM(HOSPITAL:MICROREDES!CX623)</f>
        <v>0</v>
      </c>
      <c r="CY623" s="76"/>
      <c r="CZ623" s="90">
        <f>SUM(HOSPITAL:MICROREDES!CZ623)</f>
        <v>24</v>
      </c>
      <c r="DA623" s="75"/>
      <c r="DB623" s="75">
        <f>SUM(HOSPITAL:MICROREDES!DB623)</f>
        <v>0</v>
      </c>
      <c r="DC623" s="75"/>
      <c r="DD623" s="76">
        <f>SUM(HOSPITAL:MICROREDES!DD623)</f>
        <v>0</v>
      </c>
      <c r="DE623" s="27">
        <f>SUM(HOSPITAL:MICROREDES!DE623)</f>
        <v>4</v>
      </c>
    </row>
    <row r="624" spans="1:109" ht="15" customHeight="1" x14ac:dyDescent="0.25">
      <c r="A624" s="6"/>
      <c r="C624" s="91" t="s">
        <v>36</v>
      </c>
      <c r="D624" s="75"/>
      <c r="E624" s="76"/>
      <c r="F624" s="90">
        <f>SUM(HOSPITAL:MICROREDES!F624)</f>
        <v>31</v>
      </c>
      <c r="G624" s="76"/>
      <c r="H624" s="90">
        <f>SUM(HOSPITAL:MICROREDES!H624)</f>
        <v>22</v>
      </c>
      <c r="I624" s="75"/>
      <c r="J624" s="75">
        <f>SUM(HOSPITAL:MICROREDES!J624)</f>
        <v>0</v>
      </c>
      <c r="K624" s="75"/>
      <c r="L624" s="76">
        <f>SUM(HOSPITAL:MICROREDES!L624)</f>
        <v>0</v>
      </c>
      <c r="M624" s="90">
        <f>SUM(HOSPITAL:MICROREDES!M624)</f>
        <v>3</v>
      </c>
      <c r="N624" s="75">
        <f>SUM(HOSPITAL:MICROREDES!N624)</f>
        <v>0</v>
      </c>
      <c r="O624" s="75"/>
      <c r="P624" s="75">
        <f>SUM(HOSPITAL:MICROREDES!P624)</f>
        <v>0</v>
      </c>
      <c r="Q624" s="76"/>
      <c r="R624" s="90">
        <f>SUM(HOSPITAL:MICROREDES!R624)</f>
        <v>359</v>
      </c>
      <c r="S624" s="75"/>
      <c r="T624" s="75">
        <f>SUM(HOSPITAL:MICROREDES!T624)</f>
        <v>0</v>
      </c>
      <c r="U624" s="75"/>
      <c r="V624" s="76">
        <f>SUM(HOSPITAL:MICROREDES!V624)</f>
        <v>0</v>
      </c>
      <c r="W624" s="90">
        <f>SUM(HOSPITAL:MICROREDES!W624)</f>
        <v>25</v>
      </c>
      <c r="X624" s="75">
        <f>SUM(HOSPITAL:MICROREDES!X624)</f>
        <v>0</v>
      </c>
      <c r="Y624" s="75"/>
      <c r="Z624" s="75">
        <f>SUM(HOSPITAL:MICROREDES!Z624)</f>
        <v>0</v>
      </c>
      <c r="AA624" s="75"/>
      <c r="AB624" s="75">
        <f>SUM(HOSPITAL:MICROREDES!AB624)</f>
        <v>0</v>
      </c>
      <c r="AC624" s="76"/>
      <c r="AD624" s="90">
        <f>SUM(HOSPITAL:MICROREDES!AD624)</f>
        <v>10</v>
      </c>
      <c r="AE624" s="75"/>
      <c r="AF624" s="75">
        <f>SUM(HOSPITAL:MICROREDES!AF624)</f>
        <v>0</v>
      </c>
      <c r="AG624" s="75"/>
      <c r="AH624" s="75">
        <f>SUM(HOSPITAL:MICROREDES!AH624)</f>
        <v>0</v>
      </c>
      <c r="AI624" s="76"/>
      <c r="AJ624" s="90">
        <f>SUM(HOSPITAL:MICROREDES!AJ624)</f>
        <v>0</v>
      </c>
      <c r="AK624" s="75"/>
      <c r="AL624" s="75">
        <f>SUM(HOSPITAL:MICROREDES!AL624)</f>
        <v>0</v>
      </c>
      <c r="AM624" s="75"/>
      <c r="AN624" s="75">
        <f>SUM(HOSPITAL:MICROREDES!AN624)</f>
        <v>0</v>
      </c>
      <c r="AO624" s="75"/>
      <c r="AP624" s="75">
        <f>SUM(HOSPITAL:MICROREDES!AP624)</f>
        <v>0</v>
      </c>
      <c r="AQ624" s="75"/>
      <c r="AR624" s="76">
        <f>SUM(HOSPITAL:MICROREDES!AR624)</f>
        <v>0</v>
      </c>
      <c r="AS624" s="90">
        <f>SUM(HOSPITAL:MICROREDES!AS624)</f>
        <v>52</v>
      </c>
      <c r="AT624" s="75">
        <f>SUM(HOSPITAL:MICROREDES!AT624)</f>
        <v>0</v>
      </c>
      <c r="AU624" s="75"/>
      <c r="AV624" s="75">
        <f>SUM(HOSPITAL:MICROREDES!AV624)</f>
        <v>0</v>
      </c>
      <c r="AW624" s="75"/>
      <c r="AX624" s="76">
        <f>SUM(HOSPITAL:MICROREDES!AX624)</f>
        <v>0</v>
      </c>
      <c r="AY624" s="90">
        <f>SUM(HOSPITAL:MICROREDES!AY624)</f>
        <v>14</v>
      </c>
      <c r="AZ624" s="75">
        <f>SUM(HOSPITAL:MICROREDES!AZ624)</f>
        <v>0</v>
      </c>
      <c r="BA624" s="75"/>
      <c r="BB624" s="76">
        <f>SUM(HOSPITAL:MICROREDES!BB624)</f>
        <v>0</v>
      </c>
      <c r="BC624" s="90">
        <f>SUM(HOSPITAL:MICROREDES!BC624)</f>
        <v>17</v>
      </c>
      <c r="BD624" s="75">
        <f>SUM(HOSPITAL:MICROREDES!BD624)</f>
        <v>0</v>
      </c>
      <c r="BE624" s="75"/>
      <c r="BF624" s="75">
        <f>SUM(HOSPITAL:MICROREDES!BF624)</f>
        <v>0</v>
      </c>
      <c r="BG624" s="76"/>
      <c r="BH624" s="90">
        <f>SUM(HOSPITAL:MICROREDES!BH624)</f>
        <v>9</v>
      </c>
      <c r="BI624" s="75"/>
      <c r="BJ624" s="75">
        <f>SUM(HOSPITAL:MICROREDES!BJ624)</f>
        <v>0</v>
      </c>
      <c r="BK624" s="75"/>
      <c r="BL624" s="76">
        <f>SUM(HOSPITAL:MICROREDES!BL624)</f>
        <v>0</v>
      </c>
      <c r="BM624" s="90">
        <f>SUM(HOSPITAL:MICROREDES!BM624)</f>
        <v>2</v>
      </c>
      <c r="BN624" s="75">
        <f>SUM(HOSPITAL:MICROREDES!BN624)</f>
        <v>0</v>
      </c>
      <c r="BO624" s="75"/>
      <c r="BP624" s="76">
        <f>SUM(HOSPITAL:MICROREDES!BP624)</f>
        <v>0</v>
      </c>
      <c r="BQ624" s="90">
        <f>SUM(HOSPITAL:MICROREDES!BQ624)</f>
        <v>2</v>
      </c>
      <c r="BR624" s="75">
        <f>SUM(HOSPITAL:MICROREDES!BR624)</f>
        <v>0</v>
      </c>
      <c r="BS624" s="75"/>
      <c r="BT624" s="75">
        <f>SUM(HOSPITAL:MICROREDES!BT624)</f>
        <v>0</v>
      </c>
      <c r="BU624" s="75"/>
      <c r="BV624" s="75">
        <f>SUM(HOSPITAL:MICROREDES!BV624)</f>
        <v>0</v>
      </c>
      <c r="BW624" s="76"/>
      <c r="BX624" s="90">
        <f>SUM(HOSPITAL:MICROREDES!BX624)</f>
        <v>231</v>
      </c>
      <c r="BY624" s="75"/>
      <c r="BZ624" s="75">
        <f>SUM(HOSPITAL:MICROREDES!BZ624)</f>
        <v>0</v>
      </c>
      <c r="CA624" s="76"/>
      <c r="CB624" s="90">
        <f>SUM(HOSPITAL:MICROREDES!CB624)</f>
        <v>34</v>
      </c>
      <c r="CC624" s="75"/>
      <c r="CD624" s="75">
        <f>SUM(HOSPITAL:MICROREDES!CD624)</f>
        <v>0</v>
      </c>
      <c r="CE624" s="75"/>
      <c r="CF624" s="76">
        <f>SUM(HOSPITAL:MICROREDES!CF624)</f>
        <v>0</v>
      </c>
      <c r="CG624" s="90">
        <f>SUM(HOSPITAL:MICROREDES!CG624)</f>
        <v>173</v>
      </c>
      <c r="CH624" s="75">
        <f>SUM(HOSPITAL:MICROREDES!CH624)</f>
        <v>0</v>
      </c>
      <c r="CI624" s="75"/>
      <c r="CJ624" s="76">
        <f>SUM(HOSPITAL:MICROREDES!CJ624)</f>
        <v>0</v>
      </c>
      <c r="CK624" s="90">
        <f>SUM(HOSPITAL:MICROREDES!CK624)</f>
        <v>5</v>
      </c>
      <c r="CL624" s="75">
        <f>SUM(HOSPITAL:MICROREDES!CL624)</f>
        <v>0</v>
      </c>
      <c r="CM624" s="76"/>
      <c r="CN624" s="90">
        <f>SUM(HOSPITAL:MICROREDES!CN624)</f>
        <v>15</v>
      </c>
      <c r="CO624" s="75"/>
      <c r="CP624" s="75">
        <f>SUM(HOSPITAL:MICROREDES!CP624)</f>
        <v>0</v>
      </c>
      <c r="CQ624" s="76"/>
      <c r="CR624" s="90">
        <f>SUM(HOSPITAL:MICROREDES!CR624)</f>
        <v>3</v>
      </c>
      <c r="CS624" s="75"/>
      <c r="CT624" s="75">
        <f>SUM(HOSPITAL:MICROREDES!CT624)</f>
        <v>0</v>
      </c>
      <c r="CU624" s="75"/>
      <c r="CV624" s="76">
        <f>SUM(HOSPITAL:MICROREDES!CV624)</f>
        <v>0</v>
      </c>
      <c r="CW624" s="90">
        <f>SUM(HOSPITAL:MICROREDES!CW624)</f>
        <v>0</v>
      </c>
      <c r="CX624" s="75">
        <f>SUM(HOSPITAL:MICROREDES!CX624)</f>
        <v>0</v>
      </c>
      <c r="CY624" s="76"/>
      <c r="CZ624" s="90">
        <f>SUM(HOSPITAL:MICROREDES!CZ624)</f>
        <v>16</v>
      </c>
      <c r="DA624" s="75"/>
      <c r="DB624" s="75">
        <f>SUM(HOSPITAL:MICROREDES!DB624)</f>
        <v>0</v>
      </c>
      <c r="DC624" s="75"/>
      <c r="DD624" s="76">
        <f>SUM(HOSPITAL:MICROREDES!DD624)</f>
        <v>0</v>
      </c>
      <c r="DE624" s="27">
        <f>SUM(HOSPITAL:MICROREDES!DE624)</f>
        <v>3</v>
      </c>
    </row>
    <row r="625" spans="1:109" ht="15" customHeight="1" x14ac:dyDescent="0.25">
      <c r="A625" s="6"/>
      <c r="C625" s="93" t="s">
        <v>37</v>
      </c>
      <c r="D625" s="75"/>
      <c r="E625" s="76"/>
      <c r="F625" s="92">
        <f>SUM(HOSPITAL:MICROREDES!F625)</f>
        <v>110</v>
      </c>
      <c r="G625" s="76"/>
      <c r="H625" s="92">
        <f>SUM(HOSPITAL:MICROREDES!H625)</f>
        <v>62</v>
      </c>
      <c r="I625" s="75"/>
      <c r="J625" s="75">
        <f>SUM(HOSPITAL:MICROREDES!J625)</f>
        <v>0</v>
      </c>
      <c r="K625" s="75"/>
      <c r="L625" s="76">
        <f>SUM(HOSPITAL:MICROREDES!L625)</f>
        <v>0</v>
      </c>
      <c r="M625" s="92">
        <f>SUM(HOSPITAL:MICROREDES!M625)</f>
        <v>9</v>
      </c>
      <c r="N625" s="75">
        <f>SUM(HOSPITAL:MICROREDES!N625)</f>
        <v>0</v>
      </c>
      <c r="O625" s="75"/>
      <c r="P625" s="75">
        <f>SUM(HOSPITAL:MICROREDES!P625)</f>
        <v>0</v>
      </c>
      <c r="Q625" s="76"/>
      <c r="R625" s="92">
        <f>SUM(HOSPITAL:MICROREDES!R625)</f>
        <v>1058</v>
      </c>
      <c r="S625" s="75"/>
      <c r="T625" s="75">
        <f>SUM(HOSPITAL:MICROREDES!T625)</f>
        <v>0</v>
      </c>
      <c r="U625" s="75"/>
      <c r="V625" s="76">
        <f>SUM(HOSPITAL:MICROREDES!V625)</f>
        <v>0</v>
      </c>
      <c r="W625" s="92">
        <f>SUM(HOSPITAL:MICROREDES!W625)</f>
        <v>102</v>
      </c>
      <c r="X625" s="75">
        <f>SUM(HOSPITAL:MICROREDES!X625)</f>
        <v>0</v>
      </c>
      <c r="Y625" s="75"/>
      <c r="Z625" s="75">
        <f>SUM(HOSPITAL:MICROREDES!Z625)</f>
        <v>0</v>
      </c>
      <c r="AA625" s="75"/>
      <c r="AB625" s="75">
        <f>SUM(HOSPITAL:MICROREDES!AB625)</f>
        <v>0</v>
      </c>
      <c r="AC625" s="76"/>
      <c r="AD625" s="92">
        <f>SUM(HOSPITAL:MICROREDES!AD625)</f>
        <v>32</v>
      </c>
      <c r="AE625" s="75"/>
      <c r="AF625" s="75">
        <f>SUM(HOSPITAL:MICROREDES!AF625)</f>
        <v>0</v>
      </c>
      <c r="AG625" s="75"/>
      <c r="AH625" s="75">
        <f>SUM(HOSPITAL:MICROREDES!AH625)</f>
        <v>0</v>
      </c>
      <c r="AI625" s="76"/>
      <c r="AJ625" s="92">
        <f>SUM(HOSPITAL:MICROREDES!AJ625)</f>
        <v>0</v>
      </c>
      <c r="AK625" s="75"/>
      <c r="AL625" s="75">
        <f>SUM(HOSPITAL:MICROREDES!AL625)</f>
        <v>0</v>
      </c>
      <c r="AM625" s="75"/>
      <c r="AN625" s="75">
        <f>SUM(HOSPITAL:MICROREDES!AN625)</f>
        <v>0</v>
      </c>
      <c r="AO625" s="75"/>
      <c r="AP625" s="75">
        <f>SUM(HOSPITAL:MICROREDES!AP625)</f>
        <v>0</v>
      </c>
      <c r="AQ625" s="75"/>
      <c r="AR625" s="76">
        <f>SUM(HOSPITAL:MICROREDES!AR625)</f>
        <v>0</v>
      </c>
      <c r="AS625" s="92">
        <f>SUM(HOSPITAL:MICROREDES!AS625)</f>
        <v>159</v>
      </c>
      <c r="AT625" s="75">
        <f>SUM(HOSPITAL:MICROREDES!AT625)</f>
        <v>0</v>
      </c>
      <c r="AU625" s="75"/>
      <c r="AV625" s="75">
        <f>SUM(HOSPITAL:MICROREDES!AV625)</f>
        <v>0</v>
      </c>
      <c r="AW625" s="75"/>
      <c r="AX625" s="76">
        <f>SUM(HOSPITAL:MICROREDES!AX625)</f>
        <v>0</v>
      </c>
      <c r="AY625" s="92">
        <f>SUM(HOSPITAL:MICROREDES!AY625)</f>
        <v>55</v>
      </c>
      <c r="AZ625" s="75">
        <f>SUM(HOSPITAL:MICROREDES!AZ625)</f>
        <v>0</v>
      </c>
      <c r="BA625" s="75"/>
      <c r="BB625" s="76">
        <f>SUM(HOSPITAL:MICROREDES!BB625)</f>
        <v>0</v>
      </c>
      <c r="BC625" s="92">
        <f>SUM(HOSPITAL:MICROREDES!BC625)</f>
        <v>66</v>
      </c>
      <c r="BD625" s="75">
        <f>SUM(HOSPITAL:MICROREDES!BD625)</f>
        <v>0</v>
      </c>
      <c r="BE625" s="75"/>
      <c r="BF625" s="75">
        <f>SUM(HOSPITAL:MICROREDES!BF625)</f>
        <v>0</v>
      </c>
      <c r="BG625" s="76"/>
      <c r="BH625" s="92">
        <f>SUM(HOSPITAL:MICROREDES!BH625)</f>
        <v>27</v>
      </c>
      <c r="BI625" s="75"/>
      <c r="BJ625" s="75">
        <f>SUM(HOSPITAL:MICROREDES!BJ625)</f>
        <v>0</v>
      </c>
      <c r="BK625" s="75"/>
      <c r="BL625" s="76">
        <f>SUM(HOSPITAL:MICROREDES!BL625)</f>
        <v>0</v>
      </c>
      <c r="BM625" s="92">
        <f>SUM(HOSPITAL:MICROREDES!BM625)</f>
        <v>4</v>
      </c>
      <c r="BN625" s="75">
        <f>SUM(HOSPITAL:MICROREDES!BN625)</f>
        <v>0</v>
      </c>
      <c r="BO625" s="75"/>
      <c r="BP625" s="76">
        <f>SUM(HOSPITAL:MICROREDES!BP625)</f>
        <v>0</v>
      </c>
      <c r="BQ625" s="92">
        <f>SUM(HOSPITAL:MICROREDES!BQ625)</f>
        <v>3</v>
      </c>
      <c r="BR625" s="75">
        <f>SUM(HOSPITAL:MICROREDES!BR625)</f>
        <v>0</v>
      </c>
      <c r="BS625" s="75"/>
      <c r="BT625" s="75">
        <f>SUM(HOSPITAL:MICROREDES!BT625)</f>
        <v>0</v>
      </c>
      <c r="BU625" s="75"/>
      <c r="BV625" s="75">
        <f>SUM(HOSPITAL:MICROREDES!BV625)</f>
        <v>0</v>
      </c>
      <c r="BW625" s="76"/>
      <c r="BX625" s="92">
        <f>SUM(HOSPITAL:MICROREDES!BX625)</f>
        <v>688</v>
      </c>
      <c r="BY625" s="75"/>
      <c r="BZ625" s="75">
        <f>SUM(HOSPITAL:MICROREDES!BZ625)</f>
        <v>0</v>
      </c>
      <c r="CA625" s="76"/>
      <c r="CB625" s="92">
        <f>SUM(HOSPITAL:MICROREDES!CB625)</f>
        <v>113</v>
      </c>
      <c r="CC625" s="75"/>
      <c r="CD625" s="75">
        <f>SUM(HOSPITAL:MICROREDES!CD625)</f>
        <v>0</v>
      </c>
      <c r="CE625" s="75"/>
      <c r="CF625" s="76">
        <f>SUM(HOSPITAL:MICROREDES!CF625)</f>
        <v>0</v>
      </c>
      <c r="CG625" s="92">
        <f>SUM(HOSPITAL:MICROREDES!CG625)</f>
        <v>520</v>
      </c>
      <c r="CH625" s="75">
        <f>SUM(HOSPITAL:MICROREDES!CH625)</f>
        <v>0</v>
      </c>
      <c r="CI625" s="75"/>
      <c r="CJ625" s="76">
        <f>SUM(HOSPITAL:MICROREDES!CJ625)</f>
        <v>0</v>
      </c>
      <c r="CK625" s="92">
        <f>SUM(HOSPITAL:MICROREDES!CK625)</f>
        <v>10</v>
      </c>
      <c r="CL625" s="75">
        <f>SUM(HOSPITAL:MICROREDES!CL625)</f>
        <v>0</v>
      </c>
      <c r="CM625" s="76"/>
      <c r="CN625" s="92">
        <f>SUM(HOSPITAL:MICROREDES!CN625)</f>
        <v>63</v>
      </c>
      <c r="CO625" s="75"/>
      <c r="CP625" s="75">
        <f>SUM(HOSPITAL:MICROREDES!CP625)</f>
        <v>0</v>
      </c>
      <c r="CQ625" s="76"/>
      <c r="CR625" s="92">
        <f>SUM(HOSPITAL:MICROREDES!CR625)</f>
        <v>6</v>
      </c>
      <c r="CS625" s="75"/>
      <c r="CT625" s="75">
        <f>SUM(HOSPITAL:MICROREDES!CT625)</f>
        <v>0</v>
      </c>
      <c r="CU625" s="75"/>
      <c r="CV625" s="76">
        <f>SUM(HOSPITAL:MICROREDES!CV625)</f>
        <v>0</v>
      </c>
      <c r="CW625" s="92">
        <f>SUM(HOSPITAL:MICROREDES!CW625)</f>
        <v>0</v>
      </c>
      <c r="CX625" s="75">
        <f>SUM(HOSPITAL:MICROREDES!CX625)</f>
        <v>0</v>
      </c>
      <c r="CY625" s="76"/>
      <c r="CZ625" s="92">
        <f>SUM(HOSPITAL:MICROREDES!CZ625)</f>
        <v>42</v>
      </c>
      <c r="DA625" s="75"/>
      <c r="DB625" s="75">
        <f>SUM(HOSPITAL:MICROREDES!DB625)</f>
        <v>0</v>
      </c>
      <c r="DC625" s="75"/>
      <c r="DD625" s="76">
        <f>SUM(HOSPITAL:MICROREDES!DD625)</f>
        <v>0</v>
      </c>
      <c r="DE625" s="28">
        <f>SUM(HOSPITAL:MICROREDES!DE625)</f>
        <v>7</v>
      </c>
    </row>
    <row r="626" spans="1:109" ht="15" customHeight="1" x14ac:dyDescent="0.25">
      <c r="A626" s="6"/>
      <c r="DE626" s="13"/>
    </row>
    <row r="627" spans="1:109" ht="15" customHeight="1" x14ac:dyDescent="0.25">
      <c r="A627" s="6"/>
      <c r="DE627" s="13"/>
    </row>
    <row r="628" spans="1:109" ht="15" customHeight="1" x14ac:dyDescent="0.25">
      <c r="A628" s="6"/>
      <c r="DE628" s="13"/>
    </row>
    <row r="629" spans="1:109" ht="15" customHeight="1" x14ac:dyDescent="0.25">
      <c r="A629" s="6"/>
      <c r="C629" s="78" t="s">
        <v>2</v>
      </c>
      <c r="D629" s="83"/>
      <c r="E629" s="84"/>
      <c r="F629" s="78" t="s">
        <v>38</v>
      </c>
      <c r="G629" s="75"/>
      <c r="H629" s="75"/>
      <c r="I629" s="75"/>
      <c r="J629" s="75"/>
      <c r="K629" s="75"/>
      <c r="L629" s="75"/>
      <c r="M629" s="75"/>
      <c r="N629" s="75"/>
      <c r="O629" s="76"/>
      <c r="P629" s="78" t="s">
        <v>39</v>
      </c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6"/>
      <c r="AB629" s="78" t="s">
        <v>40</v>
      </c>
      <c r="AC629" s="75"/>
      <c r="AD629" s="75"/>
      <c r="AE629" s="75"/>
      <c r="AF629" s="75"/>
      <c r="AG629" s="75"/>
      <c r="AH629" s="75"/>
      <c r="AI629" s="75"/>
      <c r="AJ629" s="75"/>
      <c r="AK629" s="75"/>
      <c r="AL629" s="75"/>
      <c r="AM629" s="75"/>
      <c r="AN629" s="75"/>
      <c r="AO629" s="75"/>
      <c r="AP629" s="76"/>
      <c r="AT629" s="78" t="s">
        <v>2</v>
      </c>
      <c r="AU629" s="83"/>
      <c r="AV629" s="84"/>
      <c r="AW629" s="78" t="s">
        <v>3</v>
      </c>
      <c r="AX629" s="75"/>
      <c r="AY629" s="75"/>
      <c r="AZ629" s="75"/>
      <c r="BA629" s="75"/>
      <c r="BB629" s="75"/>
      <c r="BC629" s="75"/>
      <c r="BD629" s="75"/>
      <c r="BE629" s="75"/>
      <c r="BF629" s="75"/>
      <c r="BG629" s="75"/>
      <c r="BH629" s="75"/>
      <c r="BI629" s="75"/>
      <c r="BJ629" s="75"/>
      <c r="BK629" s="75"/>
      <c r="BL629" s="75"/>
      <c r="BM629" s="75"/>
      <c r="BN629" s="75"/>
      <c r="BO629" s="75"/>
      <c r="BP629" s="75"/>
      <c r="BQ629" s="75"/>
      <c r="BR629" s="75"/>
      <c r="BS629" s="75"/>
      <c r="BT629" s="75"/>
      <c r="BU629" s="75"/>
      <c r="BV629" s="75"/>
      <c r="BW629" s="75"/>
      <c r="BX629" s="75"/>
      <c r="BY629" s="75"/>
      <c r="BZ629" s="75"/>
      <c r="CA629" s="75"/>
      <c r="CB629" s="75"/>
      <c r="CC629" s="75"/>
      <c r="CD629" s="75"/>
      <c r="CE629" s="75"/>
      <c r="CF629" s="75"/>
      <c r="CG629" s="75"/>
      <c r="CH629" s="76"/>
      <c r="CI629" s="78" t="s">
        <v>41</v>
      </c>
      <c r="CJ629" s="75"/>
      <c r="CK629" s="75"/>
      <c r="CL629" s="75"/>
      <c r="CM629" s="75"/>
      <c r="CN629" s="75"/>
      <c r="CO629" s="75"/>
      <c r="CP629" s="75"/>
      <c r="CQ629" s="75"/>
      <c r="CR629" s="75"/>
      <c r="CS629" s="75"/>
      <c r="CT629" s="75"/>
      <c r="CU629" s="75"/>
      <c r="CV629" s="75"/>
      <c r="CW629" s="75"/>
      <c r="CX629" s="76"/>
      <c r="DE629" s="13"/>
    </row>
    <row r="630" spans="1:109" ht="15" customHeight="1" x14ac:dyDescent="0.25">
      <c r="A630" s="6"/>
      <c r="C630" s="85"/>
      <c r="D630" s="79"/>
      <c r="E630" s="86"/>
      <c r="F630" s="74" t="s">
        <v>14</v>
      </c>
      <c r="G630" s="75"/>
      <c r="H630" s="75"/>
      <c r="I630" s="75"/>
      <c r="J630" s="75"/>
      <c r="K630" s="75"/>
      <c r="L630" s="75"/>
      <c r="M630" s="75"/>
      <c r="N630" s="75"/>
      <c r="O630" s="76"/>
      <c r="P630" s="74" t="s">
        <v>14</v>
      </c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6"/>
      <c r="AB630" s="74" t="s">
        <v>14</v>
      </c>
      <c r="AC630" s="75"/>
      <c r="AD630" s="75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6"/>
      <c r="AT630" s="85"/>
      <c r="AU630" s="79"/>
      <c r="AV630" s="86"/>
      <c r="AW630" s="74" t="s">
        <v>42</v>
      </c>
      <c r="AX630" s="83"/>
      <c r="AY630" s="83"/>
      <c r="AZ630" s="83"/>
      <c r="BA630" s="83"/>
      <c r="BB630" s="83"/>
      <c r="BC630" s="83"/>
      <c r="BD630" s="83"/>
      <c r="BE630" s="83"/>
      <c r="BF630" s="83"/>
      <c r="BG630" s="83"/>
      <c r="BH630" s="83"/>
      <c r="BI630" s="83"/>
      <c r="BJ630" s="83"/>
      <c r="BK630" s="83"/>
      <c r="BL630" s="83"/>
      <c r="BM630" s="83"/>
      <c r="BN630" s="83"/>
      <c r="BO630" s="83"/>
      <c r="BP630" s="83"/>
      <c r="BQ630" s="83"/>
      <c r="BR630" s="83"/>
      <c r="BS630" s="84"/>
      <c r="BT630" s="74" t="s">
        <v>43</v>
      </c>
      <c r="BU630" s="83"/>
      <c r="BV630" s="83"/>
      <c r="BW630" s="83"/>
      <c r="BX630" s="83"/>
      <c r="BY630" s="83"/>
      <c r="BZ630" s="83"/>
      <c r="CA630" s="83"/>
      <c r="CB630" s="83"/>
      <c r="CC630" s="84"/>
      <c r="CD630" s="74" t="s">
        <v>44</v>
      </c>
      <c r="CE630" s="83"/>
      <c r="CF630" s="83"/>
      <c r="CG630" s="83"/>
      <c r="CH630" s="84"/>
      <c r="CI630" s="74" t="s">
        <v>14</v>
      </c>
      <c r="CJ630" s="83"/>
      <c r="CK630" s="83"/>
      <c r="CL630" s="83"/>
      <c r="CM630" s="83"/>
      <c r="CN630" s="83"/>
      <c r="CO630" s="83"/>
      <c r="CP630" s="83"/>
      <c r="CQ630" s="83"/>
      <c r="CR630" s="83"/>
      <c r="CS630" s="83"/>
      <c r="CT630" s="83"/>
      <c r="CU630" s="83"/>
      <c r="CV630" s="83"/>
      <c r="CW630" s="83"/>
      <c r="CX630" s="84"/>
      <c r="DE630" s="13"/>
    </row>
    <row r="631" spans="1:109" ht="15" customHeight="1" x14ac:dyDescent="0.25">
      <c r="A631" s="6"/>
      <c r="C631" s="85"/>
      <c r="D631" s="79"/>
      <c r="E631" s="86"/>
      <c r="F631" s="77" t="s">
        <v>45</v>
      </c>
      <c r="G631" s="83"/>
      <c r="H631" s="83"/>
      <c r="I631" s="83"/>
      <c r="J631" s="83"/>
      <c r="K631" s="84"/>
      <c r="L631" s="77" t="s">
        <v>46</v>
      </c>
      <c r="M631" s="83"/>
      <c r="N631" s="83"/>
      <c r="O631" s="84"/>
      <c r="P631" s="77" t="s">
        <v>13</v>
      </c>
      <c r="Q631" s="83"/>
      <c r="R631" s="83"/>
      <c r="S631" s="83"/>
      <c r="T631" s="84"/>
      <c r="U631" s="77" t="s">
        <v>47</v>
      </c>
      <c r="V631" s="83"/>
      <c r="W631" s="83"/>
      <c r="X631" s="83"/>
      <c r="Y631" s="83"/>
      <c r="Z631" s="83"/>
      <c r="AA631" s="84"/>
      <c r="AB631" s="77" t="s">
        <v>48</v>
      </c>
      <c r="AC631" s="83"/>
      <c r="AD631" s="83"/>
      <c r="AE631" s="83"/>
      <c r="AF631" s="83"/>
      <c r="AG631" s="84"/>
      <c r="AH631" s="77" t="s">
        <v>49</v>
      </c>
      <c r="AI631" s="83"/>
      <c r="AJ631" s="83"/>
      <c r="AK631" s="83"/>
      <c r="AL631" s="83"/>
      <c r="AM631" s="83"/>
      <c r="AN631" s="83"/>
      <c r="AO631" s="83"/>
      <c r="AP631" s="84"/>
      <c r="AT631" s="85"/>
      <c r="AU631" s="79"/>
      <c r="AV631" s="86"/>
      <c r="AW631" s="87"/>
      <c r="AX631" s="88"/>
      <c r="AY631" s="88"/>
      <c r="AZ631" s="88"/>
      <c r="BA631" s="88"/>
      <c r="BB631" s="88"/>
      <c r="BC631" s="88"/>
      <c r="BD631" s="88"/>
      <c r="BE631" s="88"/>
      <c r="BF631" s="88"/>
      <c r="BG631" s="88"/>
      <c r="BH631" s="88"/>
      <c r="BI631" s="88"/>
      <c r="BJ631" s="88"/>
      <c r="BK631" s="88"/>
      <c r="BL631" s="88"/>
      <c r="BM631" s="88"/>
      <c r="BN631" s="88"/>
      <c r="BO631" s="88"/>
      <c r="BP631" s="88"/>
      <c r="BQ631" s="88"/>
      <c r="BR631" s="88"/>
      <c r="BS631" s="89"/>
      <c r="BT631" s="87"/>
      <c r="BU631" s="88"/>
      <c r="BV631" s="88"/>
      <c r="BW631" s="88"/>
      <c r="BX631" s="88"/>
      <c r="BY631" s="88"/>
      <c r="BZ631" s="88"/>
      <c r="CA631" s="88"/>
      <c r="CB631" s="88"/>
      <c r="CC631" s="89"/>
      <c r="CD631" s="87"/>
      <c r="CE631" s="88"/>
      <c r="CF631" s="88"/>
      <c r="CG631" s="88"/>
      <c r="CH631" s="89"/>
      <c r="CI631" s="87"/>
      <c r="CJ631" s="88"/>
      <c r="CK631" s="88"/>
      <c r="CL631" s="88"/>
      <c r="CM631" s="88"/>
      <c r="CN631" s="88"/>
      <c r="CO631" s="88"/>
      <c r="CP631" s="88"/>
      <c r="CQ631" s="88"/>
      <c r="CR631" s="88"/>
      <c r="CS631" s="88"/>
      <c r="CT631" s="88"/>
      <c r="CU631" s="88"/>
      <c r="CV631" s="88"/>
      <c r="CW631" s="88"/>
      <c r="CX631" s="89"/>
      <c r="DE631" s="13"/>
    </row>
    <row r="632" spans="1:109" ht="15" customHeight="1" x14ac:dyDescent="0.25">
      <c r="A632" s="6"/>
      <c r="C632" s="87"/>
      <c r="D632" s="88"/>
      <c r="E632" s="89"/>
      <c r="F632" s="87"/>
      <c r="G632" s="88"/>
      <c r="H632" s="88"/>
      <c r="I632" s="88"/>
      <c r="J632" s="88"/>
      <c r="K632" s="89"/>
      <c r="L632" s="87"/>
      <c r="M632" s="88"/>
      <c r="N632" s="88"/>
      <c r="O632" s="89"/>
      <c r="P632" s="87"/>
      <c r="Q632" s="88"/>
      <c r="R632" s="88"/>
      <c r="S632" s="88"/>
      <c r="T632" s="89"/>
      <c r="U632" s="87"/>
      <c r="V632" s="88"/>
      <c r="W632" s="88"/>
      <c r="X632" s="88"/>
      <c r="Y632" s="88"/>
      <c r="Z632" s="88"/>
      <c r="AA632" s="89"/>
      <c r="AB632" s="87"/>
      <c r="AC632" s="88"/>
      <c r="AD632" s="88"/>
      <c r="AE632" s="88"/>
      <c r="AF632" s="88"/>
      <c r="AG632" s="89"/>
      <c r="AH632" s="87"/>
      <c r="AI632" s="88"/>
      <c r="AJ632" s="88"/>
      <c r="AK632" s="88"/>
      <c r="AL632" s="88"/>
      <c r="AM632" s="88"/>
      <c r="AN632" s="88"/>
      <c r="AO632" s="88"/>
      <c r="AP632" s="89"/>
      <c r="AT632" s="87"/>
      <c r="AU632" s="88"/>
      <c r="AV632" s="89"/>
      <c r="AW632" s="77" t="s">
        <v>50</v>
      </c>
      <c r="AX632" s="75"/>
      <c r="AY632" s="75"/>
      <c r="AZ632" s="75"/>
      <c r="BA632" s="76"/>
      <c r="BB632" s="77" t="s">
        <v>51</v>
      </c>
      <c r="BC632" s="75"/>
      <c r="BD632" s="75"/>
      <c r="BE632" s="75"/>
      <c r="BF632" s="75"/>
      <c r="BG632" s="75"/>
      <c r="BH632" s="76"/>
      <c r="BI632" s="77" t="s">
        <v>52</v>
      </c>
      <c r="BJ632" s="75"/>
      <c r="BK632" s="75"/>
      <c r="BL632" s="75"/>
      <c r="BM632" s="75"/>
      <c r="BN632" s="76"/>
      <c r="BO632" s="77" t="s">
        <v>53</v>
      </c>
      <c r="BP632" s="75"/>
      <c r="BQ632" s="75"/>
      <c r="BR632" s="75"/>
      <c r="BS632" s="76"/>
      <c r="BT632" s="77" t="s">
        <v>54</v>
      </c>
      <c r="BU632" s="75"/>
      <c r="BV632" s="75"/>
      <c r="BW632" s="75"/>
      <c r="BX632" s="75"/>
      <c r="BY632" s="76"/>
      <c r="BZ632" s="77" t="s">
        <v>55</v>
      </c>
      <c r="CA632" s="75"/>
      <c r="CB632" s="75"/>
      <c r="CC632" s="76"/>
      <c r="CD632" s="77" t="s">
        <v>56</v>
      </c>
      <c r="CE632" s="75"/>
      <c r="CF632" s="75"/>
      <c r="CG632" s="75"/>
      <c r="CH632" s="76"/>
      <c r="CI632" s="77" t="s">
        <v>57</v>
      </c>
      <c r="CJ632" s="75"/>
      <c r="CK632" s="75"/>
      <c r="CL632" s="76"/>
      <c r="CM632" s="77" t="s">
        <v>58</v>
      </c>
      <c r="CN632" s="75"/>
      <c r="CO632" s="75"/>
      <c r="CP632" s="76"/>
      <c r="CQ632" s="77" t="s">
        <v>59</v>
      </c>
      <c r="CR632" s="75"/>
      <c r="CS632" s="75"/>
      <c r="CT632" s="75"/>
      <c r="CU632" s="76"/>
      <c r="CV632" s="77" t="s">
        <v>60</v>
      </c>
      <c r="CW632" s="75"/>
      <c r="CX632" s="76"/>
      <c r="DE632" s="13"/>
    </row>
    <row r="633" spans="1:109" ht="15" customHeight="1" x14ac:dyDescent="0.25">
      <c r="A633" s="6"/>
      <c r="C633" s="91" t="s">
        <v>33</v>
      </c>
      <c r="D633" s="75"/>
      <c r="E633" s="76"/>
      <c r="F633" s="90">
        <f>SUM(HOSPITAL:MICROREDES!F633)</f>
        <v>0</v>
      </c>
      <c r="G633" s="75"/>
      <c r="H633" s="75">
        <f>SUM(HOSPITAL:MICROREDES!H633)</f>
        <v>0</v>
      </c>
      <c r="I633" s="75"/>
      <c r="J633" s="75">
        <f>SUM(HOSPITAL:MICROREDES!J633)</f>
        <v>0</v>
      </c>
      <c r="K633" s="76"/>
      <c r="L633" s="90">
        <f>SUM(HOSPITAL:MICROREDES!L633)</f>
        <v>0</v>
      </c>
      <c r="M633" s="75"/>
      <c r="N633" s="75"/>
      <c r="O633" s="76"/>
      <c r="P633" s="90">
        <f>SUM(HOSPITAL:MICROREDES!P633)</f>
        <v>0</v>
      </c>
      <c r="Q633" s="75"/>
      <c r="R633" s="75"/>
      <c r="S633" s="75"/>
      <c r="T633" s="76"/>
      <c r="U633" s="90">
        <f>SUM(HOSPITAL:MICROREDES!U633)</f>
        <v>0</v>
      </c>
      <c r="V633" s="75"/>
      <c r="W633" s="75"/>
      <c r="X633" s="75"/>
      <c r="Y633" s="75"/>
      <c r="Z633" s="75"/>
      <c r="AA633" s="76"/>
      <c r="AB633" s="90">
        <f>SUM(HOSPITAL:MICROREDES!AB633)</f>
        <v>0</v>
      </c>
      <c r="AC633" s="75"/>
      <c r="AD633" s="75"/>
      <c r="AE633" s="75"/>
      <c r="AF633" s="75"/>
      <c r="AG633" s="76"/>
      <c r="AH633" s="90">
        <f>SUM(HOSPITAL:MICROREDES!AH633)</f>
        <v>0</v>
      </c>
      <c r="AI633" s="75"/>
      <c r="AJ633" s="75"/>
      <c r="AK633" s="75"/>
      <c r="AL633" s="75"/>
      <c r="AM633" s="75"/>
      <c r="AN633" s="75"/>
      <c r="AO633" s="75"/>
      <c r="AP633" s="76"/>
      <c r="AT633" s="91" t="s">
        <v>33</v>
      </c>
      <c r="AU633" s="75"/>
      <c r="AV633" s="76"/>
      <c r="AW633" s="90">
        <f>SUM(HOSPITAL:MICROREDES!AW633)</f>
        <v>0</v>
      </c>
      <c r="AX633" s="75"/>
      <c r="AY633" s="75">
        <f>SUM(HOSPITAL:MICROREDES!AY633)</f>
        <v>0</v>
      </c>
      <c r="AZ633" s="75"/>
      <c r="BA633" s="76">
        <f>SUM(HOSPITAL:MICROREDES!BA633)</f>
        <v>0</v>
      </c>
      <c r="BB633" s="90">
        <f>SUM(HOSPITAL:MICROREDES!BB633)</f>
        <v>0</v>
      </c>
      <c r="BC633" s="75">
        <f>SUM(HOSPITAL:MICROREDES!BC633)</f>
        <v>0</v>
      </c>
      <c r="BD633" s="75"/>
      <c r="BE633" s="75">
        <f>SUM(HOSPITAL:MICROREDES!BE633)</f>
        <v>0</v>
      </c>
      <c r="BF633" s="75"/>
      <c r="BG633" s="75">
        <f>SUM(HOSPITAL:MICROREDES!BG633)</f>
        <v>0</v>
      </c>
      <c r="BH633" s="76"/>
      <c r="BI633" s="90">
        <f>SUM(HOSPITAL:MICROREDES!BI633)</f>
        <v>0</v>
      </c>
      <c r="BJ633" s="75"/>
      <c r="BK633" s="75">
        <f>SUM(HOSPITAL:MICROREDES!BK633)</f>
        <v>0</v>
      </c>
      <c r="BL633" s="75"/>
      <c r="BM633" s="75">
        <f>SUM(HOSPITAL:MICROREDES!BM633)</f>
        <v>0</v>
      </c>
      <c r="BN633" s="76"/>
      <c r="BO633" s="90">
        <f>SUM(HOSPITAL:MICROREDES!BO633)</f>
        <v>0</v>
      </c>
      <c r="BP633" s="75"/>
      <c r="BQ633" s="75">
        <f>SUM(HOSPITAL:MICROREDES!BQ633)</f>
        <v>0</v>
      </c>
      <c r="BR633" s="75"/>
      <c r="BS633" s="76">
        <f>SUM(HOSPITAL:MICROREDES!BS633)</f>
        <v>0</v>
      </c>
      <c r="BT633" s="90">
        <f>SUM(HOSPITAL:MICROREDES!BT633)</f>
        <v>0</v>
      </c>
      <c r="BU633" s="75">
        <f>SUM(HOSPITAL:MICROREDES!BU633)</f>
        <v>0</v>
      </c>
      <c r="BV633" s="75"/>
      <c r="BW633" s="75">
        <f>SUM(HOSPITAL:MICROREDES!BW633)</f>
        <v>0</v>
      </c>
      <c r="BX633" s="75"/>
      <c r="BY633" s="76">
        <f>SUM(HOSPITAL:MICROREDES!BY633)</f>
        <v>0</v>
      </c>
      <c r="BZ633" s="90">
        <f>SUM(HOSPITAL:MICROREDES!BZ633)</f>
        <v>0</v>
      </c>
      <c r="CA633" s="75">
        <f>SUM(HOSPITAL:MICROREDES!CA633)</f>
        <v>0</v>
      </c>
      <c r="CB633" s="75"/>
      <c r="CC633" s="76">
        <f>SUM(HOSPITAL:MICROREDES!CC633)</f>
        <v>0</v>
      </c>
      <c r="CD633" s="90">
        <f>SUM(HOSPITAL:MICROREDES!CD633)</f>
        <v>0</v>
      </c>
      <c r="CE633" s="75">
        <f>SUM(HOSPITAL:MICROREDES!CE633)</f>
        <v>0</v>
      </c>
      <c r="CF633" s="75"/>
      <c r="CG633" s="75">
        <f>SUM(HOSPITAL:MICROREDES!CG633)</f>
        <v>0</v>
      </c>
      <c r="CH633" s="76"/>
      <c r="CI633" s="90">
        <f>SUM(HOSPITAL:MICROREDES!CI633)</f>
        <v>0</v>
      </c>
      <c r="CJ633" s="75"/>
      <c r="CK633" s="75">
        <f>SUM(HOSPITAL:MICROREDES!CK633)</f>
        <v>0</v>
      </c>
      <c r="CL633" s="76"/>
      <c r="CM633" s="90">
        <f>SUM(HOSPITAL:MICROREDES!CM633)</f>
        <v>0</v>
      </c>
      <c r="CN633" s="75"/>
      <c r="CO633" s="75">
        <f>SUM(HOSPITAL:MICROREDES!CO633)</f>
        <v>0</v>
      </c>
      <c r="CP633" s="76"/>
      <c r="CQ633" s="90">
        <f>SUM(HOSPITAL:MICROREDES!CQ633)</f>
        <v>0</v>
      </c>
      <c r="CR633" s="75"/>
      <c r="CS633" s="75">
        <f>SUM(HOSPITAL:MICROREDES!CS633)</f>
        <v>0</v>
      </c>
      <c r="CT633" s="75"/>
      <c r="CU633" s="76">
        <f>SUM(HOSPITAL:MICROREDES!CU633)</f>
        <v>0</v>
      </c>
      <c r="CV633" s="90">
        <f>SUM(HOSPITAL:MICROREDES!CV633)</f>
        <v>0</v>
      </c>
      <c r="CW633" s="75">
        <f>SUM(HOSPITAL:MICROREDES!CW633)</f>
        <v>0</v>
      </c>
      <c r="CX633" s="76"/>
      <c r="DE633" s="13"/>
    </row>
    <row r="634" spans="1:109" ht="15" customHeight="1" x14ac:dyDescent="0.25">
      <c r="A634" s="6"/>
      <c r="C634" s="91" t="s">
        <v>34</v>
      </c>
      <c r="D634" s="75"/>
      <c r="E634" s="76"/>
      <c r="F634" s="90">
        <f>SUM(HOSPITAL:MICROREDES!F634)</f>
        <v>0</v>
      </c>
      <c r="G634" s="75"/>
      <c r="H634" s="75">
        <f>SUM(HOSPITAL:MICROREDES!H634)</f>
        <v>0</v>
      </c>
      <c r="I634" s="75"/>
      <c r="J634" s="75">
        <f>SUM(HOSPITAL:MICROREDES!J634)</f>
        <v>0</v>
      </c>
      <c r="K634" s="76"/>
      <c r="L634" s="90">
        <f>SUM(HOSPITAL:MICROREDES!L634)</f>
        <v>0</v>
      </c>
      <c r="M634" s="75"/>
      <c r="N634" s="75"/>
      <c r="O634" s="76"/>
      <c r="P634" s="90">
        <f>SUM(HOSPITAL:MICROREDES!P634)</f>
        <v>0</v>
      </c>
      <c r="Q634" s="75"/>
      <c r="R634" s="75"/>
      <c r="S634" s="75"/>
      <c r="T634" s="76"/>
      <c r="U634" s="90">
        <f>SUM(HOSPITAL:MICROREDES!U634)</f>
        <v>0</v>
      </c>
      <c r="V634" s="75"/>
      <c r="W634" s="75"/>
      <c r="X634" s="75"/>
      <c r="Y634" s="75"/>
      <c r="Z634" s="75"/>
      <c r="AA634" s="76"/>
      <c r="AB634" s="90">
        <f>SUM(HOSPITAL:MICROREDES!AB634)</f>
        <v>0</v>
      </c>
      <c r="AC634" s="75"/>
      <c r="AD634" s="75"/>
      <c r="AE634" s="75"/>
      <c r="AF634" s="75"/>
      <c r="AG634" s="76"/>
      <c r="AH634" s="90">
        <f>SUM(HOSPITAL:MICROREDES!AH634)</f>
        <v>0</v>
      </c>
      <c r="AI634" s="75"/>
      <c r="AJ634" s="75"/>
      <c r="AK634" s="75"/>
      <c r="AL634" s="75"/>
      <c r="AM634" s="75"/>
      <c r="AN634" s="75"/>
      <c r="AO634" s="75"/>
      <c r="AP634" s="76"/>
      <c r="AT634" s="91" t="s">
        <v>34</v>
      </c>
      <c r="AU634" s="75"/>
      <c r="AV634" s="76"/>
      <c r="AW634" s="90">
        <f>SUM(HOSPITAL:MICROREDES!AW634)</f>
        <v>0</v>
      </c>
      <c r="AX634" s="75"/>
      <c r="AY634" s="75">
        <f>SUM(HOSPITAL:MICROREDES!AY634)</f>
        <v>0</v>
      </c>
      <c r="AZ634" s="75"/>
      <c r="BA634" s="76">
        <f>SUM(HOSPITAL:MICROREDES!BA634)</f>
        <v>0</v>
      </c>
      <c r="BB634" s="90">
        <f>SUM(HOSPITAL:MICROREDES!BB634)</f>
        <v>0</v>
      </c>
      <c r="BC634" s="75">
        <f>SUM(HOSPITAL:MICROREDES!BC634)</f>
        <v>0</v>
      </c>
      <c r="BD634" s="75"/>
      <c r="BE634" s="75">
        <f>SUM(HOSPITAL:MICROREDES!BE634)</f>
        <v>0</v>
      </c>
      <c r="BF634" s="75"/>
      <c r="BG634" s="75">
        <f>SUM(HOSPITAL:MICROREDES!BG634)</f>
        <v>0</v>
      </c>
      <c r="BH634" s="76"/>
      <c r="BI634" s="90">
        <f>SUM(HOSPITAL:MICROREDES!BI634)</f>
        <v>0</v>
      </c>
      <c r="BJ634" s="75"/>
      <c r="BK634" s="75">
        <f>SUM(HOSPITAL:MICROREDES!BK634)</f>
        <v>0</v>
      </c>
      <c r="BL634" s="75"/>
      <c r="BM634" s="75">
        <f>SUM(HOSPITAL:MICROREDES!BM634)</f>
        <v>0</v>
      </c>
      <c r="BN634" s="76"/>
      <c r="BO634" s="90">
        <f>SUM(HOSPITAL:MICROREDES!BO634)</f>
        <v>0</v>
      </c>
      <c r="BP634" s="75"/>
      <c r="BQ634" s="75">
        <f>SUM(HOSPITAL:MICROREDES!BQ634)</f>
        <v>0</v>
      </c>
      <c r="BR634" s="75"/>
      <c r="BS634" s="76">
        <f>SUM(HOSPITAL:MICROREDES!BS634)</f>
        <v>0</v>
      </c>
      <c r="BT634" s="90">
        <f>SUM(HOSPITAL:MICROREDES!BT634)</f>
        <v>0</v>
      </c>
      <c r="BU634" s="75">
        <f>SUM(HOSPITAL:MICROREDES!BU634)</f>
        <v>0</v>
      </c>
      <c r="BV634" s="75"/>
      <c r="BW634" s="75">
        <f>SUM(HOSPITAL:MICROREDES!BW634)</f>
        <v>0</v>
      </c>
      <c r="BX634" s="75"/>
      <c r="BY634" s="76">
        <f>SUM(HOSPITAL:MICROREDES!BY634)</f>
        <v>0</v>
      </c>
      <c r="BZ634" s="90">
        <f>SUM(HOSPITAL:MICROREDES!BZ634)</f>
        <v>0</v>
      </c>
      <c r="CA634" s="75">
        <f>SUM(HOSPITAL:MICROREDES!CA634)</f>
        <v>0</v>
      </c>
      <c r="CB634" s="75"/>
      <c r="CC634" s="76">
        <f>SUM(HOSPITAL:MICROREDES!CC634)</f>
        <v>0</v>
      </c>
      <c r="CD634" s="90">
        <f>SUM(HOSPITAL:MICROREDES!CD634)</f>
        <v>9</v>
      </c>
      <c r="CE634" s="75">
        <f>SUM(HOSPITAL:MICROREDES!CE634)</f>
        <v>0</v>
      </c>
      <c r="CF634" s="75"/>
      <c r="CG634" s="75">
        <f>SUM(HOSPITAL:MICROREDES!CG634)</f>
        <v>0</v>
      </c>
      <c r="CH634" s="76"/>
      <c r="CI634" s="90">
        <f>SUM(HOSPITAL:MICROREDES!CI634)</f>
        <v>9</v>
      </c>
      <c r="CJ634" s="75"/>
      <c r="CK634" s="75">
        <f>SUM(HOSPITAL:MICROREDES!CK634)</f>
        <v>0</v>
      </c>
      <c r="CL634" s="76"/>
      <c r="CM634" s="90">
        <f>SUM(HOSPITAL:MICROREDES!CM634)</f>
        <v>4</v>
      </c>
      <c r="CN634" s="75"/>
      <c r="CO634" s="75">
        <f>SUM(HOSPITAL:MICROREDES!CO634)</f>
        <v>0</v>
      </c>
      <c r="CP634" s="76"/>
      <c r="CQ634" s="90">
        <f>SUM(HOSPITAL:MICROREDES!CQ634)</f>
        <v>1</v>
      </c>
      <c r="CR634" s="75"/>
      <c r="CS634" s="75">
        <f>SUM(HOSPITAL:MICROREDES!CS634)</f>
        <v>0</v>
      </c>
      <c r="CT634" s="75"/>
      <c r="CU634" s="76">
        <f>SUM(HOSPITAL:MICROREDES!CU634)</f>
        <v>0</v>
      </c>
      <c r="CV634" s="90">
        <f>SUM(HOSPITAL:MICROREDES!CV634)</f>
        <v>3</v>
      </c>
      <c r="CW634" s="75">
        <f>SUM(HOSPITAL:MICROREDES!CW634)</f>
        <v>0</v>
      </c>
      <c r="CX634" s="76"/>
      <c r="DE634" s="13"/>
    </row>
    <row r="635" spans="1:109" ht="15" customHeight="1" x14ac:dyDescent="0.25">
      <c r="A635" s="6"/>
      <c r="C635" s="91" t="s">
        <v>35</v>
      </c>
      <c r="D635" s="75"/>
      <c r="E635" s="76"/>
      <c r="F635" s="90">
        <f>SUM(HOSPITAL:MICROREDES!F635)</f>
        <v>7</v>
      </c>
      <c r="G635" s="75"/>
      <c r="H635" s="75">
        <f>SUM(HOSPITAL:MICROREDES!H635)</f>
        <v>0</v>
      </c>
      <c r="I635" s="75"/>
      <c r="J635" s="75">
        <f>SUM(HOSPITAL:MICROREDES!J635)</f>
        <v>0</v>
      </c>
      <c r="K635" s="76"/>
      <c r="L635" s="90">
        <f>SUM(HOSPITAL:MICROREDES!L635)</f>
        <v>1</v>
      </c>
      <c r="M635" s="75"/>
      <c r="N635" s="75"/>
      <c r="O635" s="76"/>
      <c r="P635" s="90">
        <f>SUM(HOSPITAL:MICROREDES!P635)</f>
        <v>11</v>
      </c>
      <c r="Q635" s="75"/>
      <c r="R635" s="75"/>
      <c r="S635" s="75"/>
      <c r="T635" s="76"/>
      <c r="U635" s="90">
        <f>SUM(HOSPITAL:MICROREDES!U635)</f>
        <v>5</v>
      </c>
      <c r="V635" s="75"/>
      <c r="W635" s="75"/>
      <c r="X635" s="75"/>
      <c r="Y635" s="75"/>
      <c r="Z635" s="75"/>
      <c r="AA635" s="76"/>
      <c r="AB635" s="90">
        <f>SUM(HOSPITAL:MICROREDES!AB635)</f>
        <v>6</v>
      </c>
      <c r="AC635" s="75"/>
      <c r="AD635" s="75"/>
      <c r="AE635" s="75"/>
      <c r="AF635" s="75"/>
      <c r="AG635" s="76"/>
      <c r="AH635" s="90">
        <f>SUM(HOSPITAL:MICROREDES!AH635)</f>
        <v>4</v>
      </c>
      <c r="AI635" s="75"/>
      <c r="AJ635" s="75"/>
      <c r="AK635" s="75"/>
      <c r="AL635" s="75"/>
      <c r="AM635" s="75"/>
      <c r="AN635" s="75"/>
      <c r="AO635" s="75"/>
      <c r="AP635" s="76"/>
      <c r="AT635" s="91" t="s">
        <v>35</v>
      </c>
      <c r="AU635" s="75"/>
      <c r="AV635" s="76"/>
      <c r="AW635" s="90">
        <f>SUM(HOSPITAL:MICROREDES!AW635)</f>
        <v>20</v>
      </c>
      <c r="AX635" s="75"/>
      <c r="AY635" s="75">
        <f>SUM(HOSPITAL:MICROREDES!AY635)</f>
        <v>0</v>
      </c>
      <c r="AZ635" s="75"/>
      <c r="BA635" s="76">
        <f>SUM(HOSPITAL:MICROREDES!BA635)</f>
        <v>0</v>
      </c>
      <c r="BB635" s="90">
        <f>SUM(HOSPITAL:MICROREDES!BB635)</f>
        <v>2</v>
      </c>
      <c r="BC635" s="75">
        <f>SUM(HOSPITAL:MICROREDES!BC635)</f>
        <v>0</v>
      </c>
      <c r="BD635" s="75"/>
      <c r="BE635" s="75">
        <f>SUM(HOSPITAL:MICROREDES!BE635)</f>
        <v>0</v>
      </c>
      <c r="BF635" s="75"/>
      <c r="BG635" s="75">
        <f>SUM(HOSPITAL:MICROREDES!BG635)</f>
        <v>0</v>
      </c>
      <c r="BH635" s="76"/>
      <c r="BI635" s="90">
        <f>SUM(HOSPITAL:MICROREDES!BI635)</f>
        <v>0</v>
      </c>
      <c r="BJ635" s="75"/>
      <c r="BK635" s="75">
        <f>SUM(HOSPITAL:MICROREDES!BK635)</f>
        <v>0</v>
      </c>
      <c r="BL635" s="75"/>
      <c r="BM635" s="75">
        <f>SUM(HOSPITAL:MICROREDES!BM635)</f>
        <v>0</v>
      </c>
      <c r="BN635" s="76"/>
      <c r="BO635" s="90">
        <f>SUM(HOSPITAL:MICROREDES!BO635)</f>
        <v>4</v>
      </c>
      <c r="BP635" s="75"/>
      <c r="BQ635" s="75">
        <f>SUM(HOSPITAL:MICROREDES!BQ635)</f>
        <v>0</v>
      </c>
      <c r="BR635" s="75"/>
      <c r="BS635" s="76">
        <f>SUM(HOSPITAL:MICROREDES!BS635)</f>
        <v>0</v>
      </c>
      <c r="BT635" s="90">
        <f>SUM(HOSPITAL:MICROREDES!BT635)</f>
        <v>5</v>
      </c>
      <c r="BU635" s="75">
        <f>SUM(HOSPITAL:MICROREDES!BU635)</f>
        <v>0</v>
      </c>
      <c r="BV635" s="75"/>
      <c r="BW635" s="75">
        <f>SUM(HOSPITAL:MICROREDES!BW635)</f>
        <v>0</v>
      </c>
      <c r="BX635" s="75"/>
      <c r="BY635" s="76">
        <f>SUM(HOSPITAL:MICROREDES!BY635)</f>
        <v>0</v>
      </c>
      <c r="BZ635" s="90">
        <f>SUM(HOSPITAL:MICROREDES!BZ635)</f>
        <v>0</v>
      </c>
      <c r="CA635" s="75">
        <f>SUM(HOSPITAL:MICROREDES!CA635)</f>
        <v>0</v>
      </c>
      <c r="CB635" s="75"/>
      <c r="CC635" s="76">
        <f>SUM(HOSPITAL:MICROREDES!CC635)</f>
        <v>0</v>
      </c>
      <c r="CD635" s="90">
        <f>SUM(HOSPITAL:MICROREDES!CD635)</f>
        <v>94</v>
      </c>
      <c r="CE635" s="75">
        <f>SUM(HOSPITAL:MICROREDES!CE635)</f>
        <v>0</v>
      </c>
      <c r="CF635" s="75"/>
      <c r="CG635" s="75">
        <f>SUM(HOSPITAL:MICROREDES!CG635)</f>
        <v>0</v>
      </c>
      <c r="CH635" s="76"/>
      <c r="CI635" s="90">
        <f>SUM(HOSPITAL:MICROREDES!CI635)</f>
        <v>112</v>
      </c>
      <c r="CJ635" s="75"/>
      <c r="CK635" s="75">
        <f>SUM(HOSPITAL:MICROREDES!CK635)</f>
        <v>0</v>
      </c>
      <c r="CL635" s="76"/>
      <c r="CM635" s="90">
        <f>SUM(HOSPITAL:MICROREDES!CM635)</f>
        <v>48</v>
      </c>
      <c r="CN635" s="75"/>
      <c r="CO635" s="75">
        <f>SUM(HOSPITAL:MICROREDES!CO635)</f>
        <v>0</v>
      </c>
      <c r="CP635" s="76"/>
      <c r="CQ635" s="90">
        <f>SUM(HOSPITAL:MICROREDES!CQ635)</f>
        <v>43</v>
      </c>
      <c r="CR635" s="75"/>
      <c r="CS635" s="75">
        <f>SUM(HOSPITAL:MICROREDES!CS635)</f>
        <v>0</v>
      </c>
      <c r="CT635" s="75"/>
      <c r="CU635" s="76">
        <f>SUM(HOSPITAL:MICROREDES!CU635)</f>
        <v>0</v>
      </c>
      <c r="CV635" s="90">
        <f>SUM(HOSPITAL:MICROREDES!CV635)</f>
        <v>46</v>
      </c>
      <c r="CW635" s="75">
        <f>SUM(HOSPITAL:MICROREDES!CW635)</f>
        <v>0</v>
      </c>
      <c r="CX635" s="76"/>
      <c r="DE635" s="13"/>
    </row>
    <row r="636" spans="1:109" ht="15" customHeight="1" x14ac:dyDescent="0.25">
      <c r="A636" s="6"/>
      <c r="C636" s="91" t="s">
        <v>36</v>
      </c>
      <c r="D636" s="75"/>
      <c r="E636" s="76"/>
      <c r="F636" s="90">
        <f>SUM(HOSPITAL:MICROREDES!F636)</f>
        <v>4</v>
      </c>
      <c r="G636" s="75"/>
      <c r="H636" s="75">
        <f>SUM(HOSPITAL:MICROREDES!H636)</f>
        <v>0</v>
      </c>
      <c r="I636" s="75"/>
      <c r="J636" s="75">
        <f>SUM(HOSPITAL:MICROREDES!J636)</f>
        <v>0</v>
      </c>
      <c r="K636" s="76"/>
      <c r="L636" s="90">
        <f>SUM(HOSPITAL:MICROREDES!L636)</f>
        <v>0</v>
      </c>
      <c r="M636" s="75"/>
      <c r="N636" s="75"/>
      <c r="O636" s="76"/>
      <c r="P636" s="90">
        <f>SUM(HOSPITAL:MICROREDES!P636)</f>
        <v>8</v>
      </c>
      <c r="Q636" s="75"/>
      <c r="R636" s="75"/>
      <c r="S636" s="75"/>
      <c r="T636" s="76"/>
      <c r="U636" s="90">
        <f>SUM(HOSPITAL:MICROREDES!U636)</f>
        <v>2</v>
      </c>
      <c r="V636" s="75"/>
      <c r="W636" s="75"/>
      <c r="X636" s="75"/>
      <c r="Y636" s="75"/>
      <c r="Z636" s="75"/>
      <c r="AA636" s="76"/>
      <c r="AB636" s="90">
        <f>SUM(HOSPITAL:MICROREDES!AB636)</f>
        <v>7</v>
      </c>
      <c r="AC636" s="75"/>
      <c r="AD636" s="75"/>
      <c r="AE636" s="75"/>
      <c r="AF636" s="75"/>
      <c r="AG636" s="76"/>
      <c r="AH636" s="90">
        <f>SUM(HOSPITAL:MICROREDES!AH636)</f>
        <v>1</v>
      </c>
      <c r="AI636" s="75"/>
      <c r="AJ636" s="75"/>
      <c r="AK636" s="75"/>
      <c r="AL636" s="75"/>
      <c r="AM636" s="75"/>
      <c r="AN636" s="75"/>
      <c r="AO636" s="75"/>
      <c r="AP636" s="76"/>
      <c r="AT636" s="91" t="s">
        <v>36</v>
      </c>
      <c r="AU636" s="75"/>
      <c r="AV636" s="76"/>
      <c r="AW636" s="90">
        <f>SUM(HOSPITAL:MICROREDES!AW636)</f>
        <v>10</v>
      </c>
      <c r="AX636" s="75"/>
      <c r="AY636" s="75">
        <f>SUM(HOSPITAL:MICROREDES!AY636)</f>
        <v>0</v>
      </c>
      <c r="AZ636" s="75"/>
      <c r="BA636" s="76">
        <f>SUM(HOSPITAL:MICROREDES!BA636)</f>
        <v>0</v>
      </c>
      <c r="BB636" s="90">
        <f>SUM(HOSPITAL:MICROREDES!BB636)</f>
        <v>3</v>
      </c>
      <c r="BC636" s="75">
        <f>SUM(HOSPITAL:MICROREDES!BC636)</f>
        <v>0</v>
      </c>
      <c r="BD636" s="75"/>
      <c r="BE636" s="75">
        <f>SUM(HOSPITAL:MICROREDES!BE636)</f>
        <v>0</v>
      </c>
      <c r="BF636" s="75"/>
      <c r="BG636" s="75">
        <f>SUM(HOSPITAL:MICROREDES!BG636)</f>
        <v>0</v>
      </c>
      <c r="BH636" s="76"/>
      <c r="BI636" s="90">
        <f>SUM(HOSPITAL:MICROREDES!BI636)</f>
        <v>0</v>
      </c>
      <c r="BJ636" s="75"/>
      <c r="BK636" s="75">
        <f>SUM(HOSPITAL:MICROREDES!BK636)</f>
        <v>0</v>
      </c>
      <c r="BL636" s="75"/>
      <c r="BM636" s="75">
        <f>SUM(HOSPITAL:MICROREDES!BM636)</f>
        <v>0</v>
      </c>
      <c r="BN636" s="76"/>
      <c r="BO636" s="90">
        <f>SUM(HOSPITAL:MICROREDES!BO636)</f>
        <v>3</v>
      </c>
      <c r="BP636" s="75"/>
      <c r="BQ636" s="75">
        <f>SUM(HOSPITAL:MICROREDES!BQ636)</f>
        <v>0</v>
      </c>
      <c r="BR636" s="75"/>
      <c r="BS636" s="76">
        <f>SUM(HOSPITAL:MICROREDES!BS636)</f>
        <v>0</v>
      </c>
      <c r="BT636" s="90">
        <f>SUM(HOSPITAL:MICROREDES!BT636)</f>
        <v>5</v>
      </c>
      <c r="BU636" s="75">
        <f>SUM(HOSPITAL:MICROREDES!BU636)</f>
        <v>0</v>
      </c>
      <c r="BV636" s="75"/>
      <c r="BW636" s="75">
        <f>SUM(HOSPITAL:MICROREDES!BW636)</f>
        <v>0</v>
      </c>
      <c r="BX636" s="75"/>
      <c r="BY636" s="76">
        <f>SUM(HOSPITAL:MICROREDES!BY636)</f>
        <v>0</v>
      </c>
      <c r="BZ636" s="90">
        <f>SUM(HOSPITAL:MICROREDES!BZ636)</f>
        <v>0</v>
      </c>
      <c r="CA636" s="75">
        <f>SUM(HOSPITAL:MICROREDES!CA636)</f>
        <v>0</v>
      </c>
      <c r="CB636" s="75"/>
      <c r="CC636" s="76">
        <f>SUM(HOSPITAL:MICROREDES!CC636)</f>
        <v>0</v>
      </c>
      <c r="CD636" s="90">
        <f>SUM(HOSPITAL:MICROREDES!CD636)</f>
        <v>46</v>
      </c>
      <c r="CE636" s="75">
        <f>SUM(HOSPITAL:MICROREDES!CE636)</f>
        <v>0</v>
      </c>
      <c r="CF636" s="75"/>
      <c r="CG636" s="75">
        <f>SUM(HOSPITAL:MICROREDES!CG636)</f>
        <v>0</v>
      </c>
      <c r="CH636" s="76"/>
      <c r="CI636" s="90">
        <f>SUM(HOSPITAL:MICROREDES!CI636)</f>
        <v>54</v>
      </c>
      <c r="CJ636" s="75"/>
      <c r="CK636" s="75">
        <f>SUM(HOSPITAL:MICROREDES!CK636)</f>
        <v>0</v>
      </c>
      <c r="CL636" s="76"/>
      <c r="CM636" s="90">
        <f>SUM(HOSPITAL:MICROREDES!CM636)</f>
        <v>41</v>
      </c>
      <c r="CN636" s="75"/>
      <c r="CO636" s="75">
        <f>SUM(HOSPITAL:MICROREDES!CO636)</f>
        <v>0</v>
      </c>
      <c r="CP636" s="76"/>
      <c r="CQ636" s="90">
        <f>SUM(HOSPITAL:MICROREDES!CQ636)</f>
        <v>18</v>
      </c>
      <c r="CR636" s="75"/>
      <c r="CS636" s="75">
        <f>SUM(HOSPITAL:MICROREDES!CS636)</f>
        <v>0</v>
      </c>
      <c r="CT636" s="75"/>
      <c r="CU636" s="76">
        <f>SUM(HOSPITAL:MICROREDES!CU636)</f>
        <v>0</v>
      </c>
      <c r="CV636" s="90">
        <f>SUM(HOSPITAL:MICROREDES!CV636)</f>
        <v>35</v>
      </c>
      <c r="CW636" s="75">
        <f>SUM(HOSPITAL:MICROREDES!CW636)</f>
        <v>0</v>
      </c>
      <c r="CX636" s="76"/>
      <c r="DE636" s="13"/>
    </row>
    <row r="637" spans="1:109" ht="15" customHeight="1" x14ac:dyDescent="0.25">
      <c r="A637" s="6"/>
      <c r="C637" s="93" t="s">
        <v>37</v>
      </c>
      <c r="D637" s="75"/>
      <c r="E637" s="76"/>
      <c r="F637" s="92">
        <f>SUM(HOSPITAL:MICROREDES!F637)</f>
        <v>11</v>
      </c>
      <c r="G637" s="75"/>
      <c r="H637" s="75">
        <f>SUM(HOSPITAL:MICROREDES!H637)</f>
        <v>0</v>
      </c>
      <c r="I637" s="75"/>
      <c r="J637" s="75">
        <f>SUM(HOSPITAL:MICROREDES!J637)</f>
        <v>0</v>
      </c>
      <c r="K637" s="76"/>
      <c r="L637" s="92">
        <f>SUM(HOSPITAL:MICROREDES!L637)</f>
        <v>1</v>
      </c>
      <c r="M637" s="75"/>
      <c r="N637" s="75"/>
      <c r="O637" s="76"/>
      <c r="P637" s="92">
        <f>SUM(HOSPITAL:MICROREDES!P637)</f>
        <v>19</v>
      </c>
      <c r="Q637" s="75"/>
      <c r="R637" s="75"/>
      <c r="S637" s="75"/>
      <c r="T637" s="76"/>
      <c r="U637" s="92">
        <f>SUM(HOSPITAL:MICROREDES!U637)</f>
        <v>7</v>
      </c>
      <c r="V637" s="75"/>
      <c r="W637" s="75"/>
      <c r="X637" s="75"/>
      <c r="Y637" s="75"/>
      <c r="Z637" s="75"/>
      <c r="AA637" s="76"/>
      <c r="AB637" s="92">
        <f>SUM(HOSPITAL:MICROREDES!AB637)</f>
        <v>13</v>
      </c>
      <c r="AC637" s="75"/>
      <c r="AD637" s="75"/>
      <c r="AE637" s="75"/>
      <c r="AF637" s="75"/>
      <c r="AG637" s="76"/>
      <c r="AH637" s="92">
        <f>SUM(HOSPITAL:MICROREDES!AH637)</f>
        <v>5</v>
      </c>
      <c r="AI637" s="75"/>
      <c r="AJ637" s="75"/>
      <c r="AK637" s="75"/>
      <c r="AL637" s="75"/>
      <c r="AM637" s="75"/>
      <c r="AN637" s="75"/>
      <c r="AO637" s="75"/>
      <c r="AP637" s="76"/>
      <c r="AT637" s="93" t="s">
        <v>37</v>
      </c>
      <c r="AU637" s="75"/>
      <c r="AV637" s="76"/>
      <c r="AW637" s="92">
        <f>SUM(HOSPITAL:MICROREDES!AW637)</f>
        <v>30</v>
      </c>
      <c r="AX637" s="75"/>
      <c r="AY637" s="75">
        <f>SUM(HOSPITAL:MICROREDES!AY637)</f>
        <v>0</v>
      </c>
      <c r="AZ637" s="75"/>
      <c r="BA637" s="76">
        <f>SUM(HOSPITAL:MICROREDES!BA637)</f>
        <v>0</v>
      </c>
      <c r="BB637" s="92">
        <f>SUM(HOSPITAL:MICROREDES!BB637)</f>
        <v>5</v>
      </c>
      <c r="BC637" s="75">
        <f>SUM(HOSPITAL:MICROREDES!BC637)</f>
        <v>0</v>
      </c>
      <c r="BD637" s="75"/>
      <c r="BE637" s="75">
        <f>SUM(HOSPITAL:MICROREDES!BE637)</f>
        <v>0</v>
      </c>
      <c r="BF637" s="75"/>
      <c r="BG637" s="75">
        <f>SUM(HOSPITAL:MICROREDES!BG637)</f>
        <v>0</v>
      </c>
      <c r="BH637" s="76"/>
      <c r="BI637" s="92">
        <f>SUM(HOSPITAL:MICROREDES!BI637)</f>
        <v>0</v>
      </c>
      <c r="BJ637" s="75"/>
      <c r="BK637" s="75">
        <f>SUM(HOSPITAL:MICROREDES!BK637)</f>
        <v>0</v>
      </c>
      <c r="BL637" s="75"/>
      <c r="BM637" s="75">
        <f>SUM(HOSPITAL:MICROREDES!BM637)</f>
        <v>0</v>
      </c>
      <c r="BN637" s="76"/>
      <c r="BO637" s="92">
        <f>SUM(HOSPITAL:MICROREDES!BO637)</f>
        <v>7</v>
      </c>
      <c r="BP637" s="75"/>
      <c r="BQ637" s="75">
        <f>SUM(HOSPITAL:MICROREDES!BQ637)</f>
        <v>0</v>
      </c>
      <c r="BR637" s="75"/>
      <c r="BS637" s="76">
        <f>SUM(HOSPITAL:MICROREDES!BS637)</f>
        <v>0</v>
      </c>
      <c r="BT637" s="92">
        <f>SUM(HOSPITAL:MICROREDES!BT637)</f>
        <v>10</v>
      </c>
      <c r="BU637" s="75">
        <f>SUM(HOSPITAL:MICROREDES!BU637)</f>
        <v>0</v>
      </c>
      <c r="BV637" s="75"/>
      <c r="BW637" s="75">
        <f>SUM(HOSPITAL:MICROREDES!BW637)</f>
        <v>0</v>
      </c>
      <c r="BX637" s="75"/>
      <c r="BY637" s="76">
        <f>SUM(HOSPITAL:MICROREDES!BY637)</f>
        <v>0</v>
      </c>
      <c r="BZ637" s="92">
        <f>SUM(HOSPITAL:MICROREDES!BZ637)</f>
        <v>0</v>
      </c>
      <c r="CA637" s="75">
        <f>SUM(HOSPITAL:MICROREDES!CA637)</f>
        <v>0</v>
      </c>
      <c r="CB637" s="75"/>
      <c r="CC637" s="76">
        <f>SUM(HOSPITAL:MICROREDES!CC637)</f>
        <v>0</v>
      </c>
      <c r="CD637" s="92">
        <f>SUM(HOSPITAL:MICROREDES!CD637)</f>
        <v>149</v>
      </c>
      <c r="CE637" s="75">
        <f>SUM(HOSPITAL:MICROREDES!CE637)</f>
        <v>0</v>
      </c>
      <c r="CF637" s="75"/>
      <c r="CG637" s="75">
        <f>SUM(HOSPITAL:MICROREDES!CG637)</f>
        <v>0</v>
      </c>
      <c r="CH637" s="76"/>
      <c r="CI637" s="92">
        <f>SUM(HOSPITAL:MICROREDES!CI637)</f>
        <v>175</v>
      </c>
      <c r="CJ637" s="75"/>
      <c r="CK637" s="75">
        <f>SUM(HOSPITAL:MICROREDES!CK637)</f>
        <v>0</v>
      </c>
      <c r="CL637" s="76"/>
      <c r="CM637" s="92">
        <f>SUM(HOSPITAL:MICROREDES!CM637)</f>
        <v>93</v>
      </c>
      <c r="CN637" s="75"/>
      <c r="CO637" s="75">
        <f>SUM(HOSPITAL:MICROREDES!CO637)</f>
        <v>0</v>
      </c>
      <c r="CP637" s="76"/>
      <c r="CQ637" s="92">
        <f>SUM(HOSPITAL:MICROREDES!CQ637)</f>
        <v>62</v>
      </c>
      <c r="CR637" s="75"/>
      <c r="CS637" s="75">
        <f>SUM(HOSPITAL:MICROREDES!CS637)</f>
        <v>0</v>
      </c>
      <c r="CT637" s="75"/>
      <c r="CU637" s="76">
        <f>SUM(HOSPITAL:MICROREDES!CU637)</f>
        <v>0</v>
      </c>
      <c r="CV637" s="92">
        <f>SUM(HOSPITAL:MICROREDES!CV637)</f>
        <v>84</v>
      </c>
      <c r="CW637" s="75">
        <f>SUM(HOSPITAL:MICROREDES!CW637)</f>
        <v>0</v>
      </c>
      <c r="CX637" s="76"/>
      <c r="DE637" s="13"/>
    </row>
    <row r="638" spans="1:109" ht="15" customHeight="1" x14ac:dyDescent="0.25">
      <c r="A638" s="6"/>
      <c r="DE638" s="13"/>
    </row>
    <row r="639" spans="1:109" ht="15" customHeight="1" x14ac:dyDescent="0.25">
      <c r="A639" s="6"/>
      <c r="DE639" s="13"/>
    </row>
    <row r="640" spans="1:109" ht="15" customHeight="1" x14ac:dyDescent="0.25">
      <c r="A640" s="6"/>
      <c r="DE640" s="13"/>
    </row>
    <row r="641" spans="1:109" ht="15" customHeight="1" x14ac:dyDescent="0.25">
      <c r="A641" s="6"/>
      <c r="D641" s="82" t="s">
        <v>61</v>
      </c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  <c r="AA641" s="79"/>
      <c r="AB641" s="79"/>
      <c r="AC641" s="79"/>
      <c r="AD641" s="79"/>
      <c r="AE641" s="79"/>
      <c r="AF641" s="79"/>
      <c r="AG641" s="79"/>
      <c r="AH641" s="79"/>
      <c r="AI641" s="79"/>
      <c r="AJ641" s="79"/>
      <c r="AK641" s="79"/>
      <c r="AL641" s="79"/>
      <c r="AM641" s="79"/>
      <c r="BL641" s="82" t="s">
        <v>62</v>
      </c>
      <c r="BM641" s="79"/>
      <c r="BN641" s="79"/>
      <c r="BO641" s="79"/>
      <c r="BP641" s="79"/>
      <c r="BQ641" s="79"/>
      <c r="BR641" s="79"/>
      <c r="BS641" s="79"/>
      <c r="BT641" s="79"/>
      <c r="BU641" s="79"/>
      <c r="BV641" s="79"/>
      <c r="BW641" s="79"/>
      <c r="BX641" s="79"/>
      <c r="BY641" s="79"/>
      <c r="BZ641" s="79"/>
      <c r="CA641" s="79"/>
      <c r="CB641" s="79"/>
      <c r="CC641" s="79"/>
      <c r="CD641" s="79"/>
      <c r="CE641" s="79"/>
      <c r="CF641" s="79"/>
      <c r="CG641" s="79"/>
      <c r="CH641" s="79"/>
      <c r="CI641" s="79"/>
      <c r="DE641" s="13"/>
    </row>
    <row r="642" spans="1:109" ht="15" customHeight="1" x14ac:dyDescent="0.25">
      <c r="A642" s="6"/>
      <c r="DE642" s="13"/>
    </row>
    <row r="643" spans="1:109" ht="15" customHeight="1" x14ac:dyDescent="0.25">
      <c r="A643" s="6"/>
      <c r="B643" s="95" t="s">
        <v>63</v>
      </c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6"/>
      <c r="Z643" s="95" t="s">
        <v>37</v>
      </c>
      <c r="AA643" s="75"/>
      <c r="AB643" s="75"/>
      <c r="AC643" s="75"/>
      <c r="AD643" s="75"/>
      <c r="AE643" s="75"/>
      <c r="AF643" s="76"/>
      <c r="AG643" s="95" t="s">
        <v>33</v>
      </c>
      <c r="AH643" s="75"/>
      <c r="AI643" s="75"/>
      <c r="AJ643" s="75"/>
      <c r="AK643" s="75"/>
      <c r="AL643" s="75"/>
      <c r="AM643" s="76"/>
      <c r="AO643" s="95" t="s">
        <v>34</v>
      </c>
      <c r="AP643" s="75"/>
      <c r="AQ643" s="75"/>
      <c r="AR643" s="75"/>
      <c r="AS643" s="75"/>
      <c r="AT643" s="75"/>
      <c r="AU643" s="76"/>
      <c r="AV643" s="95" t="s">
        <v>35</v>
      </c>
      <c r="AW643" s="75"/>
      <c r="AX643" s="75"/>
      <c r="AY643" s="75"/>
      <c r="AZ643" s="76"/>
      <c r="BA643" s="95" t="s">
        <v>36</v>
      </c>
      <c r="BB643" s="75"/>
      <c r="BC643" s="75"/>
      <c r="BD643" s="75"/>
      <c r="BE643" s="76"/>
      <c r="BL643" s="94" t="s">
        <v>64</v>
      </c>
      <c r="BM643" s="75"/>
      <c r="BN643" s="75"/>
      <c r="BO643" s="75"/>
      <c r="BP643" s="75"/>
      <c r="BQ643" s="75"/>
      <c r="BR643" s="75"/>
      <c r="BS643" s="75"/>
      <c r="BT643" s="75"/>
      <c r="BU643" s="75"/>
      <c r="BV643" s="75"/>
      <c r="BW643" s="75"/>
      <c r="BX643" s="75"/>
      <c r="BY643" s="75"/>
      <c r="BZ643" s="75"/>
      <c r="CA643" s="75"/>
      <c r="CB643" s="75"/>
      <c r="CC643" s="75"/>
      <c r="CD643" s="76"/>
      <c r="CE643" s="95" t="s">
        <v>31</v>
      </c>
      <c r="CF643" s="75"/>
      <c r="CG643" s="75"/>
      <c r="CH643" s="75"/>
      <c r="CI643" s="76"/>
      <c r="DE643" s="13"/>
    </row>
    <row r="644" spans="1:109" ht="15" customHeight="1" x14ac:dyDescent="0.25">
      <c r="A644" s="6"/>
      <c r="B644" s="96" t="s">
        <v>65</v>
      </c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6"/>
      <c r="Z644" s="97">
        <f>SUM(HOSPITAL:MICROREDES!Z644)</f>
        <v>14</v>
      </c>
      <c r="AA644" s="75"/>
      <c r="AB644" s="75"/>
      <c r="AC644" s="75"/>
      <c r="AD644" s="75"/>
      <c r="AE644" s="75"/>
      <c r="AF644" s="76"/>
      <c r="AG644" s="97">
        <f>SUM(HOSPITAL:MICROREDES!AG644)</f>
        <v>0</v>
      </c>
      <c r="AH644" s="75"/>
      <c r="AI644" s="75"/>
      <c r="AJ644" s="75"/>
      <c r="AK644" s="75"/>
      <c r="AL644" s="75"/>
      <c r="AM644" s="76"/>
      <c r="AO644" s="97">
        <f>SUM(HOSPITAL:MICROREDES!AO644)</f>
        <v>0</v>
      </c>
      <c r="AP644" s="75"/>
      <c r="AQ644" s="75"/>
      <c r="AR644" s="75"/>
      <c r="AS644" s="75"/>
      <c r="AT644" s="75"/>
      <c r="AU644" s="76"/>
      <c r="AV644" s="97">
        <f>SUM(HOSPITAL:MICROREDES!AV644)</f>
        <v>0</v>
      </c>
      <c r="AW644" s="75"/>
      <c r="AX644" s="75"/>
      <c r="AY644" s="75"/>
      <c r="AZ644" s="76"/>
      <c r="BA644" s="97">
        <f>SUM(HOSPITAL:MICROREDES!BA644)</f>
        <v>0</v>
      </c>
      <c r="BB644" s="75"/>
      <c r="BC644" s="75"/>
      <c r="BD644" s="75"/>
      <c r="BE644" s="76"/>
      <c r="BL644" s="98" t="s">
        <v>66</v>
      </c>
      <c r="BM644" s="75"/>
      <c r="BN644" s="75"/>
      <c r="BO644" s="75"/>
      <c r="BP644" s="75"/>
      <c r="BQ644" s="75"/>
      <c r="BR644" s="75"/>
      <c r="BS644" s="75"/>
      <c r="BT644" s="75"/>
      <c r="BU644" s="75"/>
      <c r="BV644" s="75"/>
      <c r="BW644" s="75"/>
      <c r="BX644" s="75"/>
      <c r="BY644" s="75"/>
      <c r="BZ644" s="75"/>
      <c r="CA644" s="75"/>
      <c r="CB644" s="75"/>
      <c r="CC644" s="75"/>
      <c r="CD644" s="76"/>
      <c r="CE644" s="99">
        <f>SUM(HOSPITAL:MICROREDES!CE644)</f>
        <v>0</v>
      </c>
      <c r="CF644" s="75"/>
      <c r="CG644" s="75"/>
      <c r="CH644" s="75"/>
      <c r="CI644" s="76"/>
      <c r="DE644" s="13"/>
    </row>
    <row r="645" spans="1:109" ht="15" customHeight="1" x14ac:dyDescent="0.25">
      <c r="A645" s="6"/>
      <c r="B645" s="96" t="s">
        <v>67</v>
      </c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6"/>
      <c r="Z645" s="97">
        <f>SUM(HOSPITAL:MICROREDES!Z645)</f>
        <v>39</v>
      </c>
      <c r="AA645" s="75"/>
      <c r="AB645" s="75"/>
      <c r="AC645" s="75"/>
      <c r="AD645" s="75"/>
      <c r="AE645" s="75"/>
      <c r="AF645" s="76"/>
      <c r="AG645" s="97">
        <f>SUM(HOSPITAL:MICROREDES!AG645)</f>
        <v>0</v>
      </c>
      <c r="AH645" s="75"/>
      <c r="AI645" s="75"/>
      <c r="AJ645" s="75"/>
      <c r="AK645" s="75"/>
      <c r="AL645" s="75"/>
      <c r="AM645" s="76"/>
      <c r="AO645" s="97">
        <f>SUM(HOSPITAL:MICROREDES!AO645)</f>
        <v>0</v>
      </c>
      <c r="AP645" s="75"/>
      <c r="AQ645" s="75"/>
      <c r="AR645" s="75"/>
      <c r="AS645" s="75"/>
      <c r="AT645" s="75"/>
      <c r="AU645" s="76"/>
      <c r="AV645" s="97">
        <f>SUM(HOSPITAL:MICROREDES!AV645)</f>
        <v>4</v>
      </c>
      <c r="AW645" s="75"/>
      <c r="AX645" s="75"/>
      <c r="AY645" s="75"/>
      <c r="AZ645" s="76"/>
      <c r="BA645" s="97">
        <f>SUM(HOSPITAL:MICROREDES!BA645)</f>
        <v>9</v>
      </c>
      <c r="BB645" s="75"/>
      <c r="BC645" s="75"/>
      <c r="BD645" s="75"/>
      <c r="BE645" s="76"/>
      <c r="BL645" s="98" t="s">
        <v>68</v>
      </c>
      <c r="BM645" s="75"/>
      <c r="BN645" s="75"/>
      <c r="BO645" s="75"/>
      <c r="BP645" s="75"/>
      <c r="BQ645" s="75"/>
      <c r="BR645" s="75"/>
      <c r="BS645" s="75"/>
      <c r="BT645" s="75"/>
      <c r="BU645" s="75"/>
      <c r="BV645" s="75"/>
      <c r="BW645" s="75"/>
      <c r="BX645" s="75"/>
      <c r="BY645" s="75"/>
      <c r="BZ645" s="75"/>
      <c r="CA645" s="75"/>
      <c r="CB645" s="75"/>
      <c r="CC645" s="75"/>
      <c r="CD645" s="76"/>
      <c r="CE645" s="99">
        <f>SUM(HOSPITAL:MICROREDES!CE645)</f>
        <v>0</v>
      </c>
      <c r="CF645" s="75"/>
      <c r="CG645" s="75"/>
      <c r="CH645" s="75"/>
      <c r="CI645" s="76"/>
      <c r="DE645" s="13"/>
    </row>
    <row r="646" spans="1:109" ht="15" customHeight="1" x14ac:dyDescent="0.25">
      <c r="A646" s="6"/>
      <c r="B646" s="96" t="s">
        <v>69</v>
      </c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6"/>
      <c r="Z646" s="97">
        <f>SUM(HOSPITAL:MICROREDES!Z646)</f>
        <v>2</v>
      </c>
      <c r="AA646" s="75"/>
      <c r="AB646" s="75"/>
      <c r="AC646" s="75"/>
      <c r="AD646" s="75"/>
      <c r="AE646" s="75"/>
      <c r="AF646" s="76"/>
      <c r="AG646" s="97">
        <f>SUM(HOSPITAL:MICROREDES!AG646)</f>
        <v>0</v>
      </c>
      <c r="AH646" s="75"/>
      <c r="AI646" s="75"/>
      <c r="AJ646" s="75"/>
      <c r="AK646" s="75"/>
      <c r="AL646" s="75"/>
      <c r="AM646" s="76"/>
      <c r="AO646" s="97">
        <f>SUM(HOSPITAL:MICROREDES!AO646)</f>
        <v>0</v>
      </c>
      <c r="AP646" s="75"/>
      <c r="AQ646" s="75"/>
      <c r="AR646" s="75"/>
      <c r="AS646" s="75"/>
      <c r="AT646" s="75"/>
      <c r="AU646" s="76"/>
      <c r="AV646" s="97">
        <f>SUM(HOSPITAL:MICROREDES!AV646)</f>
        <v>0</v>
      </c>
      <c r="AW646" s="75"/>
      <c r="AX646" s="75"/>
      <c r="AY646" s="75"/>
      <c r="AZ646" s="76"/>
      <c r="BA646" s="97">
        <f>SUM(HOSPITAL:MICROREDES!BA646)</f>
        <v>0</v>
      </c>
      <c r="BB646" s="75"/>
      <c r="BC646" s="75"/>
      <c r="BD646" s="75"/>
      <c r="BE646" s="76"/>
      <c r="BL646" s="98" t="s">
        <v>70</v>
      </c>
      <c r="BM646" s="75"/>
      <c r="BN646" s="75"/>
      <c r="BO646" s="75"/>
      <c r="BP646" s="75"/>
      <c r="BQ646" s="75"/>
      <c r="BR646" s="75"/>
      <c r="BS646" s="75"/>
      <c r="BT646" s="75"/>
      <c r="BU646" s="75"/>
      <c r="BV646" s="75"/>
      <c r="BW646" s="75"/>
      <c r="BX646" s="75"/>
      <c r="BY646" s="75"/>
      <c r="BZ646" s="75"/>
      <c r="CA646" s="75"/>
      <c r="CB646" s="75"/>
      <c r="CC646" s="75"/>
      <c r="CD646" s="76"/>
      <c r="CE646" s="99">
        <f>SUM(HOSPITAL:MICROREDES!CE646)</f>
        <v>0</v>
      </c>
      <c r="CF646" s="75"/>
      <c r="CG646" s="75"/>
      <c r="CH646" s="75"/>
      <c r="CI646" s="76"/>
      <c r="DE646" s="13"/>
    </row>
    <row r="647" spans="1:109" ht="15" customHeight="1" x14ac:dyDescent="0.25">
      <c r="A647" s="6"/>
      <c r="B647" s="96" t="s">
        <v>71</v>
      </c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6"/>
      <c r="Z647" s="97">
        <f>SUM(HOSPITAL:MICROREDES!Z647)</f>
        <v>12</v>
      </c>
      <c r="AA647" s="75"/>
      <c r="AB647" s="75"/>
      <c r="AC647" s="75"/>
      <c r="AD647" s="75"/>
      <c r="AE647" s="75"/>
      <c r="AF647" s="76"/>
      <c r="AG647" s="97">
        <f>SUM(HOSPITAL:MICROREDES!AG647)</f>
        <v>0</v>
      </c>
      <c r="AH647" s="75"/>
      <c r="AI647" s="75"/>
      <c r="AJ647" s="75"/>
      <c r="AK647" s="75"/>
      <c r="AL647" s="75"/>
      <c r="AM647" s="76"/>
      <c r="AO647" s="97">
        <f>SUM(HOSPITAL:MICROREDES!AO647)</f>
        <v>0</v>
      </c>
      <c r="AP647" s="75"/>
      <c r="AQ647" s="75"/>
      <c r="AR647" s="75"/>
      <c r="AS647" s="75"/>
      <c r="AT647" s="75"/>
      <c r="AU647" s="76"/>
      <c r="AV647" s="97">
        <f>SUM(HOSPITAL:MICROREDES!AV647)</f>
        <v>7</v>
      </c>
      <c r="AW647" s="75"/>
      <c r="AX647" s="75"/>
      <c r="AY647" s="75"/>
      <c r="AZ647" s="76"/>
      <c r="BA647" s="97">
        <f>SUM(HOSPITAL:MICROREDES!BA647)</f>
        <v>2</v>
      </c>
      <c r="BB647" s="75"/>
      <c r="BC647" s="75"/>
      <c r="BD647" s="75"/>
      <c r="BE647" s="76"/>
      <c r="BL647" s="98" t="s">
        <v>72</v>
      </c>
      <c r="BM647" s="75"/>
      <c r="BN647" s="75"/>
      <c r="BO647" s="75"/>
      <c r="BP647" s="75"/>
      <c r="BQ647" s="75"/>
      <c r="BR647" s="75"/>
      <c r="BS647" s="75"/>
      <c r="BT647" s="75"/>
      <c r="BU647" s="75"/>
      <c r="BV647" s="75"/>
      <c r="BW647" s="75"/>
      <c r="BX647" s="75"/>
      <c r="BY647" s="75"/>
      <c r="BZ647" s="75"/>
      <c r="CA647" s="75"/>
      <c r="CB647" s="75"/>
      <c r="CC647" s="75"/>
      <c r="CD647" s="76"/>
      <c r="CE647" s="99">
        <f>SUM(HOSPITAL:MICROREDES!CE647)</f>
        <v>0</v>
      </c>
      <c r="CF647" s="75"/>
      <c r="CG647" s="75"/>
      <c r="CH647" s="75"/>
      <c r="CI647" s="76"/>
      <c r="DE647" s="13"/>
    </row>
    <row r="648" spans="1:109" ht="15" customHeight="1" x14ac:dyDescent="0.25">
      <c r="A648" s="6"/>
      <c r="B648" s="96" t="s">
        <v>73</v>
      </c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6"/>
      <c r="Z648" s="97">
        <f>SUM(HOSPITAL:MICROREDES!Z648)</f>
        <v>92</v>
      </c>
      <c r="AA648" s="75"/>
      <c r="AB648" s="75"/>
      <c r="AC648" s="75"/>
      <c r="AD648" s="75"/>
      <c r="AE648" s="75"/>
      <c r="AF648" s="76"/>
      <c r="AG648" s="97">
        <f>SUM(HOSPITAL:MICROREDES!AG648)</f>
        <v>0</v>
      </c>
      <c r="AH648" s="75"/>
      <c r="AI648" s="75"/>
      <c r="AJ648" s="75"/>
      <c r="AK648" s="75"/>
      <c r="AL648" s="75"/>
      <c r="AM648" s="76"/>
      <c r="AO648" s="97">
        <f>SUM(HOSPITAL:MICROREDES!AO648)</f>
        <v>5</v>
      </c>
      <c r="AP648" s="75"/>
      <c r="AQ648" s="75"/>
      <c r="AR648" s="75"/>
      <c r="AS648" s="75"/>
      <c r="AT648" s="75"/>
      <c r="AU648" s="76"/>
      <c r="AV648" s="97">
        <f>SUM(HOSPITAL:MICROREDES!AV648)</f>
        <v>42</v>
      </c>
      <c r="AW648" s="75"/>
      <c r="AX648" s="75"/>
      <c r="AY648" s="75"/>
      <c r="AZ648" s="76"/>
      <c r="BA648" s="97">
        <f>SUM(HOSPITAL:MICROREDES!BA648)</f>
        <v>29</v>
      </c>
      <c r="BB648" s="75"/>
      <c r="BC648" s="75"/>
      <c r="BD648" s="75"/>
      <c r="BE648" s="76"/>
      <c r="BL648" s="98" t="s">
        <v>74</v>
      </c>
      <c r="BM648" s="75"/>
      <c r="BN648" s="75"/>
      <c r="BO648" s="75"/>
      <c r="BP648" s="75"/>
      <c r="BQ648" s="75"/>
      <c r="BR648" s="75"/>
      <c r="BS648" s="75"/>
      <c r="BT648" s="75"/>
      <c r="BU648" s="75"/>
      <c r="BV648" s="75"/>
      <c r="BW648" s="75"/>
      <c r="BX648" s="75"/>
      <c r="BY648" s="75"/>
      <c r="BZ648" s="75"/>
      <c r="CA648" s="75"/>
      <c r="CB648" s="75"/>
      <c r="CC648" s="75"/>
      <c r="CD648" s="76"/>
      <c r="CE648" s="99">
        <f>SUM(HOSPITAL:MICROREDES!CE648)</f>
        <v>0</v>
      </c>
      <c r="CF648" s="75"/>
      <c r="CG648" s="75"/>
      <c r="CH648" s="75"/>
      <c r="CI648" s="76"/>
      <c r="DE648" s="13"/>
    </row>
    <row r="649" spans="1:109" ht="15" customHeight="1" x14ac:dyDescent="0.25">
      <c r="A649" s="6"/>
      <c r="B649" s="96" t="s">
        <v>75</v>
      </c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6"/>
      <c r="Z649" s="97">
        <f>SUM(HOSPITAL:MICROREDES!Z649)</f>
        <v>9</v>
      </c>
      <c r="AA649" s="75"/>
      <c r="AB649" s="75"/>
      <c r="AC649" s="75"/>
      <c r="AD649" s="75"/>
      <c r="AE649" s="75"/>
      <c r="AF649" s="76"/>
      <c r="AG649" s="97">
        <f>SUM(HOSPITAL:MICROREDES!AG649)</f>
        <v>0</v>
      </c>
      <c r="AH649" s="75"/>
      <c r="AI649" s="75"/>
      <c r="AJ649" s="75"/>
      <c r="AK649" s="75"/>
      <c r="AL649" s="75"/>
      <c r="AM649" s="76"/>
      <c r="AO649" s="97">
        <f>SUM(HOSPITAL:MICROREDES!AO649)</f>
        <v>0</v>
      </c>
      <c r="AP649" s="75"/>
      <c r="AQ649" s="75"/>
      <c r="AR649" s="75"/>
      <c r="AS649" s="75"/>
      <c r="AT649" s="75"/>
      <c r="AU649" s="76"/>
      <c r="AV649" s="97">
        <f>SUM(HOSPITAL:MICROREDES!AV649)</f>
        <v>0</v>
      </c>
      <c r="AW649" s="75"/>
      <c r="AX649" s="75"/>
      <c r="AY649" s="75"/>
      <c r="AZ649" s="76"/>
      <c r="BA649" s="97">
        <f>SUM(HOSPITAL:MICROREDES!BA649)</f>
        <v>0</v>
      </c>
      <c r="BB649" s="75"/>
      <c r="BC649" s="75"/>
      <c r="BD649" s="75"/>
      <c r="BE649" s="76"/>
      <c r="BL649" s="98" t="s">
        <v>76</v>
      </c>
      <c r="BM649" s="75"/>
      <c r="BN649" s="75"/>
      <c r="BO649" s="75"/>
      <c r="BP649" s="75"/>
      <c r="BQ649" s="75"/>
      <c r="BR649" s="75"/>
      <c r="BS649" s="75"/>
      <c r="BT649" s="75"/>
      <c r="BU649" s="75"/>
      <c r="BV649" s="75"/>
      <c r="BW649" s="75"/>
      <c r="BX649" s="75"/>
      <c r="BY649" s="75"/>
      <c r="BZ649" s="75"/>
      <c r="CA649" s="75"/>
      <c r="CB649" s="75"/>
      <c r="CC649" s="75"/>
      <c r="CD649" s="76"/>
      <c r="CE649" s="99">
        <f>SUM(HOSPITAL:MICROREDES!CE649)</f>
        <v>0</v>
      </c>
      <c r="CF649" s="75"/>
      <c r="CG649" s="75"/>
      <c r="CH649" s="75"/>
      <c r="CI649" s="76"/>
      <c r="DE649" s="13"/>
    </row>
    <row r="650" spans="1:109" ht="15" customHeight="1" x14ac:dyDescent="0.25">
      <c r="A650" s="6"/>
      <c r="B650" s="96" t="s">
        <v>77</v>
      </c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6"/>
      <c r="Z650" s="97">
        <f>SUM(HOSPITAL:MICROREDES!Z650)</f>
        <v>0</v>
      </c>
      <c r="AA650" s="75"/>
      <c r="AB650" s="75"/>
      <c r="AC650" s="75"/>
      <c r="AD650" s="75"/>
      <c r="AE650" s="75"/>
      <c r="AF650" s="76"/>
      <c r="AG650" s="97">
        <f>SUM(HOSPITAL:MICROREDES!AG650)</f>
        <v>0</v>
      </c>
      <c r="AH650" s="75"/>
      <c r="AI650" s="75"/>
      <c r="AJ650" s="75"/>
      <c r="AK650" s="75"/>
      <c r="AL650" s="75"/>
      <c r="AM650" s="76"/>
      <c r="AO650" s="97">
        <f>SUM(HOSPITAL:MICROREDES!AO650)</f>
        <v>0</v>
      </c>
      <c r="AP650" s="75"/>
      <c r="AQ650" s="75"/>
      <c r="AR650" s="75"/>
      <c r="AS650" s="75"/>
      <c r="AT650" s="75"/>
      <c r="AU650" s="76"/>
      <c r="AV650" s="97">
        <f>SUM(HOSPITAL:MICROREDES!AV650)</f>
        <v>0</v>
      </c>
      <c r="AW650" s="75"/>
      <c r="AX650" s="75"/>
      <c r="AY650" s="75"/>
      <c r="AZ650" s="76"/>
      <c r="BA650" s="97">
        <f>SUM(HOSPITAL:MICROREDES!BA650)</f>
        <v>0</v>
      </c>
      <c r="BB650" s="75"/>
      <c r="BC650" s="75"/>
      <c r="BD650" s="75"/>
      <c r="BE650" s="76"/>
      <c r="BL650" s="98" t="s">
        <v>78</v>
      </c>
      <c r="BM650" s="75"/>
      <c r="BN650" s="75"/>
      <c r="BO650" s="75"/>
      <c r="BP650" s="75"/>
      <c r="BQ650" s="75"/>
      <c r="BR650" s="75"/>
      <c r="BS650" s="75"/>
      <c r="BT650" s="75"/>
      <c r="BU650" s="75"/>
      <c r="BV650" s="75"/>
      <c r="BW650" s="75"/>
      <c r="BX650" s="75"/>
      <c r="BY650" s="75"/>
      <c r="BZ650" s="75"/>
      <c r="CA650" s="75"/>
      <c r="CB650" s="75"/>
      <c r="CC650" s="75"/>
      <c r="CD650" s="76"/>
      <c r="CE650" s="99">
        <f>SUM(HOSPITAL:MICROREDES!CE650)</f>
        <v>0</v>
      </c>
      <c r="CF650" s="75"/>
      <c r="CG650" s="75"/>
      <c r="CH650" s="75"/>
      <c r="CI650" s="76"/>
      <c r="DE650" s="13"/>
    </row>
    <row r="651" spans="1:109" ht="15" customHeight="1" x14ac:dyDescent="0.25">
      <c r="A651" s="6"/>
      <c r="DE651" s="13"/>
    </row>
    <row r="652" spans="1:109" ht="15" customHeight="1" x14ac:dyDescent="0.25">
      <c r="A652" s="6"/>
      <c r="B652" s="96" t="s">
        <v>79</v>
      </c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6"/>
      <c r="Z652" s="97">
        <f>SUM(HOSPITAL:MICROREDES!Z652)</f>
        <v>9</v>
      </c>
      <c r="AA652" s="75"/>
      <c r="AB652" s="75"/>
      <c r="AC652" s="75"/>
      <c r="AD652" s="75"/>
      <c r="AE652" s="75"/>
      <c r="AF652" s="76"/>
      <c r="AG652" s="97">
        <f>SUM(HOSPITAL:MICROREDES!AG652)</f>
        <v>0</v>
      </c>
      <c r="AH652" s="75"/>
      <c r="AI652" s="75"/>
      <c r="AJ652" s="75"/>
      <c r="AK652" s="75"/>
      <c r="AL652" s="75"/>
      <c r="AM652" s="76"/>
      <c r="AO652" s="97">
        <f>SUM(HOSPITAL:MICROREDES!AO652)</f>
        <v>0</v>
      </c>
      <c r="AP652" s="75"/>
      <c r="AQ652" s="75"/>
      <c r="AR652" s="75"/>
      <c r="AS652" s="75"/>
      <c r="AT652" s="75"/>
      <c r="AU652" s="76"/>
      <c r="AV652" s="97">
        <f>SUM(HOSPITAL:MICROREDES!AV652)</f>
        <v>0</v>
      </c>
      <c r="AW652" s="75"/>
      <c r="AX652" s="75"/>
      <c r="AY652" s="75"/>
      <c r="AZ652" s="76"/>
      <c r="BA652" s="97">
        <f>SUM(HOSPITAL:MICROREDES!BA652)</f>
        <v>0</v>
      </c>
      <c r="BB652" s="75"/>
      <c r="BC652" s="75"/>
      <c r="BD652" s="75"/>
      <c r="BE652" s="76"/>
      <c r="DE652" s="13"/>
    </row>
    <row r="653" spans="1:109" ht="15" customHeight="1" x14ac:dyDescent="0.25">
      <c r="A653" s="6"/>
      <c r="B653" s="96" t="s">
        <v>80</v>
      </c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6"/>
      <c r="Z653" s="97">
        <f>SUM(HOSPITAL:MICROREDES!Z653)</f>
        <v>2</v>
      </c>
      <c r="AA653" s="75"/>
      <c r="AB653" s="75"/>
      <c r="AC653" s="75"/>
      <c r="AD653" s="75"/>
      <c r="AE653" s="75"/>
      <c r="AF653" s="76"/>
      <c r="AG653" s="97">
        <f>SUM(HOSPITAL:MICROREDES!AG653)</f>
        <v>0</v>
      </c>
      <c r="AH653" s="75"/>
      <c r="AI653" s="75"/>
      <c r="AJ653" s="75"/>
      <c r="AK653" s="75"/>
      <c r="AL653" s="75"/>
      <c r="AM653" s="76"/>
      <c r="AO653" s="97">
        <f>SUM(HOSPITAL:MICROREDES!AO653)</f>
        <v>0</v>
      </c>
      <c r="AP653" s="75"/>
      <c r="AQ653" s="75"/>
      <c r="AR653" s="75"/>
      <c r="AS653" s="75"/>
      <c r="AT653" s="75"/>
      <c r="AU653" s="76"/>
      <c r="AV653" s="97">
        <f>SUM(HOSPITAL:MICROREDES!AV653)</f>
        <v>0</v>
      </c>
      <c r="AW653" s="75"/>
      <c r="AX653" s="75"/>
      <c r="AY653" s="75"/>
      <c r="AZ653" s="76"/>
      <c r="BA653" s="97">
        <f>SUM(HOSPITAL:MICROREDES!BA653)</f>
        <v>1</v>
      </c>
      <c r="BB653" s="75"/>
      <c r="BC653" s="75"/>
      <c r="BD653" s="75"/>
      <c r="BE653" s="76"/>
      <c r="DE653" s="13"/>
    </row>
    <row r="654" spans="1:109" ht="15" customHeight="1" x14ac:dyDescent="0.25">
      <c r="A654" s="6"/>
      <c r="B654" s="96" t="s">
        <v>81</v>
      </c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6"/>
      <c r="Z654" s="97">
        <f>SUM(HOSPITAL:MICROREDES!Z654)</f>
        <v>1</v>
      </c>
      <c r="AA654" s="75"/>
      <c r="AB654" s="75"/>
      <c r="AC654" s="75"/>
      <c r="AD654" s="75"/>
      <c r="AE654" s="75"/>
      <c r="AF654" s="76"/>
      <c r="AG654" s="97">
        <f>SUM(HOSPITAL:MICROREDES!AG654)</f>
        <v>0</v>
      </c>
      <c r="AH654" s="75"/>
      <c r="AI654" s="75"/>
      <c r="AJ654" s="75"/>
      <c r="AK654" s="75"/>
      <c r="AL654" s="75"/>
      <c r="AM654" s="76"/>
      <c r="AO654" s="97">
        <f>SUM(HOSPITAL:MICROREDES!AO654)</f>
        <v>0</v>
      </c>
      <c r="AP654" s="75"/>
      <c r="AQ654" s="75"/>
      <c r="AR654" s="75"/>
      <c r="AS654" s="75"/>
      <c r="AT654" s="75"/>
      <c r="AU654" s="76"/>
      <c r="AV654" s="97">
        <f>SUM(HOSPITAL:MICROREDES!AV654)</f>
        <v>0</v>
      </c>
      <c r="AW654" s="75"/>
      <c r="AX654" s="75"/>
      <c r="AY654" s="75"/>
      <c r="AZ654" s="76"/>
      <c r="BA654" s="97">
        <f>SUM(HOSPITAL:MICROREDES!BA654)</f>
        <v>0</v>
      </c>
      <c r="BB654" s="75"/>
      <c r="BC654" s="75"/>
      <c r="BD654" s="75"/>
      <c r="BE654" s="76"/>
      <c r="DE654" s="13"/>
    </row>
    <row r="655" spans="1:109" ht="15" customHeight="1" x14ac:dyDescent="0.25">
      <c r="A655" s="6"/>
      <c r="B655" s="96" t="s">
        <v>82</v>
      </c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6"/>
      <c r="Z655" s="97">
        <f>SUM(HOSPITAL:MICROREDES!Z655)</f>
        <v>0</v>
      </c>
      <c r="AA655" s="75"/>
      <c r="AB655" s="75"/>
      <c r="AC655" s="75"/>
      <c r="AD655" s="75"/>
      <c r="AE655" s="75"/>
      <c r="AF655" s="76"/>
      <c r="AG655" s="97">
        <f>SUM(HOSPITAL:MICROREDES!AG655)</f>
        <v>0</v>
      </c>
      <c r="AH655" s="75"/>
      <c r="AI655" s="75"/>
      <c r="AJ655" s="75"/>
      <c r="AK655" s="75"/>
      <c r="AL655" s="75"/>
      <c r="AM655" s="76"/>
      <c r="AO655" s="97">
        <f>SUM(HOSPITAL:MICROREDES!AO655)</f>
        <v>0</v>
      </c>
      <c r="AP655" s="75"/>
      <c r="AQ655" s="75"/>
      <c r="AR655" s="75"/>
      <c r="AS655" s="75"/>
      <c r="AT655" s="75"/>
      <c r="AU655" s="76"/>
      <c r="AV655" s="97">
        <f>SUM(HOSPITAL:MICROREDES!AV655)</f>
        <v>0</v>
      </c>
      <c r="AW655" s="75"/>
      <c r="AX655" s="75"/>
      <c r="AY655" s="75"/>
      <c r="AZ655" s="76"/>
      <c r="BA655" s="97">
        <f>SUM(HOSPITAL:MICROREDES!BA655)</f>
        <v>0</v>
      </c>
      <c r="BB655" s="75"/>
      <c r="BC655" s="75"/>
      <c r="BD655" s="75"/>
      <c r="BE655" s="76"/>
      <c r="DE655" s="13"/>
    </row>
    <row r="656" spans="1:109" ht="15" customHeight="1" x14ac:dyDescent="0.25">
      <c r="A656" s="6"/>
      <c r="B656" s="96" t="s">
        <v>83</v>
      </c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6"/>
      <c r="Z656" s="97">
        <f>SUM(HOSPITAL:MICROREDES!Z656)</f>
        <v>0</v>
      </c>
      <c r="AA656" s="75"/>
      <c r="AB656" s="75"/>
      <c r="AC656" s="75"/>
      <c r="AD656" s="75"/>
      <c r="AE656" s="75"/>
      <c r="AF656" s="76"/>
      <c r="AG656" s="97">
        <f>SUM(HOSPITAL:MICROREDES!AG656)</f>
        <v>0</v>
      </c>
      <c r="AH656" s="75"/>
      <c r="AI656" s="75"/>
      <c r="AJ656" s="75"/>
      <c r="AK656" s="75"/>
      <c r="AL656" s="75"/>
      <c r="AM656" s="76"/>
      <c r="AO656" s="97">
        <f>SUM(HOSPITAL:MICROREDES!AO656)</f>
        <v>0</v>
      </c>
      <c r="AP656" s="75"/>
      <c r="AQ656" s="75"/>
      <c r="AR656" s="75"/>
      <c r="AS656" s="75"/>
      <c r="AT656" s="75"/>
      <c r="AU656" s="76"/>
      <c r="AV656" s="97">
        <f>SUM(HOSPITAL:MICROREDES!AV656)</f>
        <v>0</v>
      </c>
      <c r="AW656" s="75"/>
      <c r="AX656" s="75"/>
      <c r="AY656" s="75"/>
      <c r="AZ656" s="76"/>
      <c r="BA656" s="97">
        <f>SUM(HOSPITAL:MICROREDES!BA656)</f>
        <v>0</v>
      </c>
      <c r="BB656" s="75"/>
      <c r="BC656" s="75"/>
      <c r="BD656" s="75"/>
      <c r="BE656" s="76"/>
      <c r="DE656" s="13"/>
    </row>
    <row r="657" spans="1:109" ht="15" customHeight="1" x14ac:dyDescent="0.25">
      <c r="A657" s="6"/>
      <c r="B657" s="96" t="s">
        <v>84</v>
      </c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6"/>
      <c r="Z657" s="97">
        <f>SUM(HOSPITAL:MICROREDES!Z657)</f>
        <v>0</v>
      </c>
      <c r="AA657" s="75"/>
      <c r="AB657" s="75"/>
      <c r="AC657" s="75"/>
      <c r="AD657" s="75"/>
      <c r="AE657" s="75"/>
      <c r="AF657" s="76"/>
      <c r="AG657" s="97">
        <f>SUM(HOSPITAL:MICROREDES!AG657)</f>
        <v>0</v>
      </c>
      <c r="AH657" s="75"/>
      <c r="AI657" s="75"/>
      <c r="AJ657" s="75"/>
      <c r="AK657" s="75"/>
      <c r="AL657" s="75"/>
      <c r="AM657" s="76"/>
      <c r="AO657" s="97">
        <f>SUM(HOSPITAL:MICROREDES!AO657)</f>
        <v>0</v>
      </c>
      <c r="AP657" s="75"/>
      <c r="AQ657" s="75"/>
      <c r="AR657" s="75"/>
      <c r="AS657" s="75"/>
      <c r="AT657" s="75"/>
      <c r="AU657" s="76"/>
      <c r="AV657" s="97">
        <f>SUM(HOSPITAL:MICROREDES!AV657)</f>
        <v>0</v>
      </c>
      <c r="AW657" s="75"/>
      <c r="AX657" s="75"/>
      <c r="AY657" s="75"/>
      <c r="AZ657" s="76"/>
      <c r="BA657" s="97">
        <f>SUM(HOSPITAL:MICROREDES!BA657)</f>
        <v>0</v>
      </c>
      <c r="BB657" s="75"/>
      <c r="BC657" s="75"/>
      <c r="BD657" s="75"/>
      <c r="BE657" s="76"/>
      <c r="DE657" s="13"/>
    </row>
    <row r="658" spans="1:109" ht="15" customHeight="1" x14ac:dyDescent="0.25">
      <c r="A658" s="6"/>
      <c r="B658" s="96" t="s">
        <v>85</v>
      </c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6"/>
      <c r="Z658" s="97">
        <f>SUM(HOSPITAL:MICROREDES!Z658)</f>
        <v>1</v>
      </c>
      <c r="AA658" s="75"/>
      <c r="AB658" s="75"/>
      <c r="AC658" s="75"/>
      <c r="AD658" s="75"/>
      <c r="AE658" s="75"/>
      <c r="AF658" s="76"/>
      <c r="AG658" s="97">
        <f>SUM(HOSPITAL:MICROREDES!AG658)</f>
        <v>0</v>
      </c>
      <c r="AH658" s="75"/>
      <c r="AI658" s="75"/>
      <c r="AJ658" s="75"/>
      <c r="AK658" s="75"/>
      <c r="AL658" s="75"/>
      <c r="AM658" s="76"/>
      <c r="AO658" s="97">
        <f>SUM(HOSPITAL:MICROREDES!AO658)</f>
        <v>0</v>
      </c>
      <c r="AP658" s="75"/>
      <c r="AQ658" s="75"/>
      <c r="AR658" s="75"/>
      <c r="AS658" s="75"/>
      <c r="AT658" s="75"/>
      <c r="AU658" s="76"/>
      <c r="AV658" s="97">
        <f>SUM(HOSPITAL:MICROREDES!AV658)</f>
        <v>0</v>
      </c>
      <c r="AW658" s="75"/>
      <c r="AX658" s="75"/>
      <c r="AY658" s="75"/>
      <c r="AZ658" s="76"/>
      <c r="BA658" s="97">
        <f>SUM(HOSPITAL:MICROREDES!BA658)</f>
        <v>1</v>
      </c>
      <c r="BB658" s="75"/>
      <c r="BC658" s="75"/>
      <c r="BD658" s="75"/>
      <c r="BE658" s="76"/>
      <c r="DE658" s="13"/>
    </row>
    <row r="659" spans="1:109" ht="15" customHeight="1" x14ac:dyDescent="0.25">
      <c r="A659" s="6"/>
      <c r="B659" s="96" t="s">
        <v>86</v>
      </c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6"/>
      <c r="Z659" s="97">
        <f>SUM(HOSPITAL:MICROREDES!Z659)</f>
        <v>1</v>
      </c>
      <c r="AA659" s="75"/>
      <c r="AB659" s="75"/>
      <c r="AC659" s="75"/>
      <c r="AD659" s="75"/>
      <c r="AE659" s="75"/>
      <c r="AF659" s="76"/>
      <c r="AG659" s="97"/>
      <c r="AH659" s="75"/>
      <c r="AI659" s="75"/>
      <c r="AJ659" s="75"/>
      <c r="AK659" s="75"/>
      <c r="AL659" s="75"/>
      <c r="AM659" s="76"/>
      <c r="AO659" s="97">
        <f>SUM(HOSPITAL:MICROREDES!AO659)</f>
        <v>0</v>
      </c>
      <c r="AP659" s="75"/>
      <c r="AQ659" s="75"/>
      <c r="AR659" s="75"/>
      <c r="AS659" s="75"/>
      <c r="AT659" s="75"/>
      <c r="AU659" s="76"/>
      <c r="AV659" s="97">
        <f>SUM(HOSPITAL:MICROREDES!AV659)</f>
        <v>0</v>
      </c>
      <c r="AW659" s="75"/>
      <c r="AX659" s="75"/>
      <c r="AY659" s="75"/>
      <c r="AZ659" s="76"/>
      <c r="BA659" s="97">
        <f>SUM(HOSPITAL:MICROREDES!BA659)</f>
        <v>0</v>
      </c>
      <c r="BB659" s="75"/>
      <c r="BC659" s="75"/>
      <c r="BD659" s="75"/>
      <c r="BE659" s="76"/>
      <c r="DE659" s="13"/>
    </row>
    <row r="660" spans="1:109" ht="15" customHeight="1" x14ac:dyDescent="0.25">
      <c r="A660" s="6"/>
      <c r="DE660" s="13"/>
    </row>
    <row r="661" spans="1:109" ht="15" customHeight="1" x14ac:dyDescent="0.25">
      <c r="A661" s="6"/>
      <c r="DE661" s="13"/>
    </row>
    <row r="662" spans="1:109" ht="15" customHeight="1" x14ac:dyDescent="0.25">
      <c r="A662" s="6"/>
      <c r="DE662" s="13"/>
    </row>
    <row r="663" spans="1:109" ht="15" customHeight="1" x14ac:dyDescent="0.25">
      <c r="A663" s="101" t="s">
        <v>87</v>
      </c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BE663" s="82" t="s">
        <v>88</v>
      </c>
      <c r="BF663" s="79"/>
      <c r="BG663" s="79"/>
      <c r="BH663" s="79"/>
      <c r="BI663" s="79"/>
      <c r="BJ663" s="79"/>
      <c r="BK663" s="79"/>
      <c r="BL663" s="79"/>
      <c r="BM663" s="79"/>
      <c r="BN663" s="79"/>
      <c r="BO663" s="79"/>
      <c r="BP663" s="79"/>
      <c r="BQ663" s="79"/>
      <c r="BR663" s="79"/>
      <c r="BS663" s="79"/>
      <c r="BT663" s="79"/>
      <c r="BU663" s="79"/>
      <c r="CF663" s="82" t="s">
        <v>89</v>
      </c>
      <c r="CG663" s="79"/>
      <c r="CH663" s="79"/>
      <c r="CI663" s="79"/>
      <c r="CJ663" s="79"/>
      <c r="CK663" s="79"/>
      <c r="CL663" s="79"/>
      <c r="CM663" s="79"/>
      <c r="CN663" s="79"/>
      <c r="CO663" s="79"/>
      <c r="CP663" s="79"/>
      <c r="CQ663" s="79"/>
      <c r="CR663" s="79"/>
      <c r="CS663" s="79"/>
      <c r="CT663" s="79"/>
      <c r="DE663" s="13"/>
    </row>
    <row r="664" spans="1:109" ht="15" customHeight="1" x14ac:dyDescent="0.25">
      <c r="A664" s="6"/>
      <c r="DE664" s="13"/>
    </row>
    <row r="665" spans="1:109" ht="15" customHeight="1" x14ac:dyDescent="0.25">
      <c r="A665" s="102" t="s">
        <v>2</v>
      </c>
      <c r="B665" s="83"/>
      <c r="C665" s="83"/>
      <c r="D665" s="84"/>
      <c r="E665" s="78" t="s">
        <v>90</v>
      </c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6"/>
      <c r="V665" s="78" t="s">
        <v>91</v>
      </c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6"/>
      <c r="AI665" s="78" t="s">
        <v>92</v>
      </c>
      <c r="AJ665" s="75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6"/>
      <c r="BE665" s="78" t="s">
        <v>2</v>
      </c>
      <c r="BF665" s="83"/>
      <c r="BG665" s="83"/>
      <c r="BH665" s="83"/>
      <c r="BI665" s="83"/>
      <c r="BJ665" s="84"/>
      <c r="BK665" s="78" t="s">
        <v>93</v>
      </c>
      <c r="BL665" s="83"/>
      <c r="BM665" s="83"/>
      <c r="BN665" s="83"/>
      <c r="BO665" s="84"/>
      <c r="BP665" s="78" t="s">
        <v>94</v>
      </c>
      <c r="BQ665" s="83"/>
      <c r="BR665" s="83"/>
      <c r="BS665" s="83"/>
      <c r="BT665" s="84"/>
      <c r="BU665" s="78" t="s">
        <v>95</v>
      </c>
      <c r="BV665" s="83"/>
      <c r="BW665" s="83"/>
      <c r="BX665" s="83"/>
      <c r="BY665" s="83"/>
      <c r="BZ665" s="84"/>
      <c r="CF665" s="100" t="s">
        <v>96</v>
      </c>
      <c r="CG665" s="75"/>
      <c r="CH665" s="75"/>
      <c r="CI665" s="75"/>
      <c r="CJ665" s="75"/>
      <c r="CK665" s="75"/>
      <c r="CL665" s="75"/>
      <c r="CM665" s="75"/>
      <c r="CN665" s="75"/>
      <c r="CO665" s="76"/>
      <c r="CP665" s="99">
        <f>SUM(HOSPITAL:MICROREDES!CP665)</f>
        <v>172</v>
      </c>
      <c r="CQ665" s="75"/>
      <c r="CR665" s="75"/>
      <c r="CS665" s="76"/>
      <c r="DE665" s="13"/>
    </row>
    <row r="666" spans="1:109" ht="15" customHeight="1" x14ac:dyDescent="0.25">
      <c r="A666" s="103"/>
      <c r="B666" s="79"/>
      <c r="C666" s="79"/>
      <c r="D666" s="86"/>
      <c r="E666" s="74" t="s">
        <v>13</v>
      </c>
      <c r="F666" s="75"/>
      <c r="G666" s="75"/>
      <c r="H666" s="75"/>
      <c r="I666" s="75"/>
      <c r="J666" s="76"/>
      <c r="K666" s="74" t="s">
        <v>97</v>
      </c>
      <c r="L666" s="75"/>
      <c r="M666" s="75"/>
      <c r="N666" s="75"/>
      <c r="O666" s="75"/>
      <c r="P666" s="75"/>
      <c r="Q666" s="75"/>
      <c r="R666" s="75"/>
      <c r="S666" s="75"/>
      <c r="T666" s="75"/>
      <c r="U666" s="76"/>
      <c r="V666" s="74" t="s">
        <v>98</v>
      </c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6"/>
      <c r="AI666" s="74" t="s">
        <v>98</v>
      </c>
      <c r="AJ666" s="75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6"/>
      <c r="BE666" s="85"/>
      <c r="BF666" s="79"/>
      <c r="BG666" s="79"/>
      <c r="BH666" s="79"/>
      <c r="BI666" s="79"/>
      <c r="BJ666" s="86"/>
      <c r="BK666" s="85"/>
      <c r="BL666" s="79"/>
      <c r="BM666" s="79"/>
      <c r="BN666" s="79"/>
      <c r="BO666" s="86"/>
      <c r="BP666" s="85"/>
      <c r="BQ666" s="79"/>
      <c r="BR666" s="79"/>
      <c r="BS666" s="79"/>
      <c r="BT666" s="86"/>
      <c r="BU666" s="85"/>
      <c r="BV666" s="79"/>
      <c r="BW666" s="79"/>
      <c r="BX666" s="79"/>
      <c r="BY666" s="79"/>
      <c r="BZ666" s="86"/>
      <c r="CF666" s="100" t="s">
        <v>99</v>
      </c>
      <c r="CG666" s="75"/>
      <c r="CH666" s="75"/>
      <c r="CI666" s="75"/>
      <c r="CJ666" s="75"/>
      <c r="CK666" s="75"/>
      <c r="CL666" s="75"/>
      <c r="CM666" s="75"/>
      <c r="CN666" s="75"/>
      <c r="CO666" s="76"/>
      <c r="CP666" s="99">
        <f>SUM(HOSPITAL:MICROREDES!CP666)</f>
        <v>82</v>
      </c>
      <c r="CQ666" s="75"/>
      <c r="CR666" s="75"/>
      <c r="CS666" s="76"/>
      <c r="DE666" s="13"/>
    </row>
    <row r="667" spans="1:109" ht="15" customHeight="1" x14ac:dyDescent="0.25">
      <c r="A667" s="104"/>
      <c r="B667" s="88"/>
      <c r="C667" s="88"/>
      <c r="D667" s="89"/>
      <c r="E667" s="78" t="s">
        <v>98</v>
      </c>
      <c r="F667" s="75"/>
      <c r="G667" s="75"/>
      <c r="H667" s="75"/>
      <c r="I667" s="75"/>
      <c r="J667" s="76"/>
      <c r="K667" s="78" t="s">
        <v>3</v>
      </c>
      <c r="L667" s="75"/>
      <c r="M667" s="75"/>
      <c r="N667" s="75"/>
      <c r="O667" s="76"/>
      <c r="Q667" s="78" t="s">
        <v>100</v>
      </c>
      <c r="R667" s="75"/>
      <c r="S667" s="75"/>
      <c r="T667" s="75"/>
      <c r="U667" s="76"/>
      <c r="V667" s="78" t="s">
        <v>101</v>
      </c>
      <c r="W667" s="75"/>
      <c r="X667" s="75"/>
      <c r="Y667" s="75"/>
      <c r="Z667" s="75"/>
      <c r="AA667" s="75"/>
      <c r="AB667" s="76"/>
      <c r="AC667" s="78" t="s">
        <v>102</v>
      </c>
      <c r="AD667" s="75"/>
      <c r="AE667" s="75"/>
      <c r="AF667" s="75"/>
      <c r="AG667" s="75"/>
      <c r="AH667" s="76"/>
      <c r="AI667" s="78" t="s">
        <v>103</v>
      </c>
      <c r="AJ667" s="75"/>
      <c r="AK667" s="75"/>
      <c r="AL667" s="75"/>
      <c r="AM667" s="75"/>
      <c r="AN667" s="75"/>
      <c r="AO667" s="75"/>
      <c r="AP667" s="75"/>
      <c r="AQ667" s="76"/>
      <c r="AR667" s="78" t="s">
        <v>104</v>
      </c>
      <c r="AS667" s="75"/>
      <c r="AT667" s="75"/>
      <c r="AU667" s="75"/>
      <c r="AV667" s="75"/>
      <c r="AW667" s="76"/>
      <c r="BE667" s="87"/>
      <c r="BF667" s="88"/>
      <c r="BG667" s="88"/>
      <c r="BH667" s="88"/>
      <c r="BI667" s="88"/>
      <c r="BJ667" s="89"/>
      <c r="BK667" s="87"/>
      <c r="BL667" s="88"/>
      <c r="BM667" s="88"/>
      <c r="BN667" s="88"/>
      <c r="BO667" s="89"/>
      <c r="BP667" s="87"/>
      <c r="BQ667" s="88"/>
      <c r="BR667" s="88"/>
      <c r="BS667" s="88"/>
      <c r="BT667" s="89"/>
      <c r="BU667" s="87"/>
      <c r="BV667" s="88"/>
      <c r="BW667" s="88"/>
      <c r="BX667" s="88"/>
      <c r="BY667" s="88"/>
      <c r="BZ667" s="89"/>
      <c r="DE667" s="13"/>
    </row>
    <row r="668" spans="1:109" ht="15" customHeight="1" x14ac:dyDescent="0.25">
      <c r="A668" s="105" t="s">
        <v>33</v>
      </c>
      <c r="B668" s="75"/>
      <c r="C668" s="75"/>
      <c r="D668" s="76"/>
      <c r="E668" s="99">
        <f>SUM(HOSPITAL:MICROREDES!E668)</f>
        <v>0</v>
      </c>
      <c r="F668" s="75"/>
      <c r="G668" s="75">
        <f>SUM(HOSPITAL:MICROREDES!G668)</f>
        <v>0</v>
      </c>
      <c r="H668" s="75"/>
      <c r="I668" s="75">
        <f>SUM(HOSPITAL:MICROREDES!I668)</f>
        <v>0</v>
      </c>
      <c r="J668" s="76"/>
      <c r="K668" s="99">
        <f>SUM(HOSPITAL:MICROREDES!K668)</f>
        <v>0</v>
      </c>
      <c r="L668" s="75"/>
      <c r="M668" s="75">
        <f>SUM(HOSPITAL:MICROREDES!M668)</f>
        <v>0</v>
      </c>
      <c r="N668" s="75"/>
      <c r="O668" s="76">
        <f>SUM(HOSPITAL:MICROREDES!O668)</f>
        <v>0</v>
      </c>
      <c r="Q668" s="99">
        <f>SUM(HOSPITAL:MICROREDES!Q668)</f>
        <v>0</v>
      </c>
      <c r="R668" s="75"/>
      <c r="S668" s="75"/>
      <c r="T668" s="75"/>
      <c r="U668" s="76"/>
      <c r="V668" s="99">
        <f>SUM(HOSPITAL:MICROREDES!V668)</f>
        <v>0</v>
      </c>
      <c r="W668" s="75"/>
      <c r="X668" s="75"/>
      <c r="Y668" s="75"/>
      <c r="Z668" s="75"/>
      <c r="AA668" s="75"/>
      <c r="AB668" s="76"/>
      <c r="AC668" s="99">
        <f>SUM(HOSPITAL:MICROREDES!AC668)</f>
        <v>0</v>
      </c>
      <c r="AD668" s="75"/>
      <c r="AE668" s="75">
        <f>SUM(HOSPITAL:MICROREDES!AE668)</f>
        <v>0</v>
      </c>
      <c r="AF668" s="75"/>
      <c r="AG668" s="75">
        <f>SUM(HOSPITAL:MICROREDES!AG668)</f>
        <v>0</v>
      </c>
      <c r="AH668" s="76"/>
      <c r="AI668" s="99">
        <f>SUM(HOSPITAL:MICROREDES!AI668)</f>
        <v>0</v>
      </c>
      <c r="AJ668" s="75"/>
      <c r="AK668" s="75"/>
      <c r="AL668" s="75"/>
      <c r="AM668" s="75"/>
      <c r="AN668" s="75"/>
      <c r="AO668" s="75"/>
      <c r="AP668" s="75"/>
      <c r="AQ668" s="76"/>
      <c r="AR668" s="99">
        <f>SUM(HOSPITAL:MICROREDES!AR668)</f>
        <v>0</v>
      </c>
      <c r="AS668" s="75"/>
      <c r="AT668" s="75">
        <f>SUM(HOSPITAL:MICROREDES!AT668)</f>
        <v>0</v>
      </c>
      <c r="AU668" s="75"/>
      <c r="AV668" s="75">
        <f>SUM(HOSPITAL:MICROREDES!AV668)</f>
        <v>0</v>
      </c>
      <c r="AW668" s="76"/>
      <c r="BE668" s="91" t="s">
        <v>33</v>
      </c>
      <c r="BF668" s="75"/>
      <c r="BG668" s="75"/>
      <c r="BH668" s="75"/>
      <c r="BI668" s="75"/>
      <c r="BJ668" s="76"/>
      <c r="BK668" s="99">
        <f>SUM(HOSPITAL:MICROREDES!BK668)</f>
        <v>0</v>
      </c>
      <c r="BL668" s="75"/>
      <c r="BM668" s="75"/>
      <c r="BN668" s="75"/>
      <c r="BO668" s="76"/>
      <c r="BP668" s="99">
        <f>SUM(HOSPITAL:MICROREDES!BP668)</f>
        <v>0</v>
      </c>
      <c r="BQ668" s="75"/>
      <c r="BR668" s="75"/>
      <c r="BS668" s="75"/>
      <c r="BT668" s="76"/>
      <c r="BU668" s="99">
        <f>SUM(HOSPITAL:MICROREDES!BU668)</f>
        <v>0</v>
      </c>
      <c r="BV668" s="75"/>
      <c r="BW668" s="75"/>
      <c r="BX668" s="75"/>
      <c r="BY668" s="75"/>
      <c r="BZ668" s="76"/>
      <c r="DE668" s="13"/>
    </row>
    <row r="669" spans="1:109" ht="15" customHeight="1" x14ac:dyDescent="0.25">
      <c r="A669" s="105" t="s">
        <v>34</v>
      </c>
      <c r="B669" s="75"/>
      <c r="C669" s="75"/>
      <c r="D669" s="76"/>
      <c r="E669" s="99">
        <f>SUM(HOSPITAL:MICROREDES!E669)</f>
        <v>9</v>
      </c>
      <c r="F669" s="75"/>
      <c r="G669" s="75">
        <f>SUM(HOSPITAL:MICROREDES!G669)</f>
        <v>0</v>
      </c>
      <c r="H669" s="75"/>
      <c r="I669" s="75">
        <f>SUM(HOSPITAL:MICROREDES!I669)</f>
        <v>0</v>
      </c>
      <c r="J669" s="76"/>
      <c r="K669" s="99">
        <f>SUM(HOSPITAL:MICROREDES!K669)</f>
        <v>1</v>
      </c>
      <c r="L669" s="75"/>
      <c r="M669" s="75">
        <f>SUM(HOSPITAL:MICROREDES!M669)</f>
        <v>0</v>
      </c>
      <c r="N669" s="75"/>
      <c r="O669" s="76">
        <f>SUM(HOSPITAL:MICROREDES!O669)</f>
        <v>0</v>
      </c>
      <c r="Q669" s="99">
        <f>SUM(HOSPITAL:MICROREDES!Q669)</f>
        <v>4</v>
      </c>
      <c r="R669" s="75"/>
      <c r="S669" s="75"/>
      <c r="T669" s="75"/>
      <c r="U669" s="76"/>
      <c r="V669" s="99">
        <f>SUM(HOSPITAL:MICROREDES!V669)</f>
        <v>5</v>
      </c>
      <c r="W669" s="75"/>
      <c r="X669" s="75"/>
      <c r="Y669" s="75"/>
      <c r="Z669" s="75"/>
      <c r="AA669" s="75"/>
      <c r="AB669" s="76"/>
      <c r="AC669" s="99">
        <f>SUM(HOSPITAL:MICROREDES!AC669)</f>
        <v>2</v>
      </c>
      <c r="AD669" s="75"/>
      <c r="AE669" s="75">
        <f>SUM(HOSPITAL:MICROREDES!AE669)</f>
        <v>0</v>
      </c>
      <c r="AF669" s="75"/>
      <c r="AG669" s="75">
        <f>SUM(HOSPITAL:MICROREDES!AG669)</f>
        <v>0</v>
      </c>
      <c r="AH669" s="76"/>
      <c r="AI669" s="99">
        <f>SUM(HOSPITAL:MICROREDES!AI669)</f>
        <v>2</v>
      </c>
      <c r="AJ669" s="75"/>
      <c r="AK669" s="75"/>
      <c r="AL669" s="75"/>
      <c r="AM669" s="75"/>
      <c r="AN669" s="75"/>
      <c r="AO669" s="75"/>
      <c r="AP669" s="75"/>
      <c r="AQ669" s="76"/>
      <c r="AR669" s="99">
        <f>SUM(HOSPITAL:MICROREDES!AR669)</f>
        <v>0</v>
      </c>
      <c r="AS669" s="75"/>
      <c r="AT669" s="75">
        <f>SUM(HOSPITAL:MICROREDES!AT669)</f>
        <v>0</v>
      </c>
      <c r="AU669" s="75"/>
      <c r="AV669" s="75">
        <f>SUM(HOSPITAL:MICROREDES!AV669)</f>
        <v>0</v>
      </c>
      <c r="AW669" s="76"/>
      <c r="BE669" s="91" t="s">
        <v>34</v>
      </c>
      <c r="BF669" s="75"/>
      <c r="BG669" s="75"/>
      <c r="BH669" s="75"/>
      <c r="BI669" s="75"/>
      <c r="BJ669" s="76"/>
      <c r="BK669" s="99">
        <f>SUM(HOSPITAL:MICROREDES!BK669)</f>
        <v>4</v>
      </c>
      <c r="BL669" s="75"/>
      <c r="BM669" s="75"/>
      <c r="BN669" s="75"/>
      <c r="BO669" s="76"/>
      <c r="BP669" s="99">
        <f>SUM(HOSPITAL:MICROREDES!BP669)</f>
        <v>2</v>
      </c>
      <c r="BQ669" s="75"/>
      <c r="BR669" s="75"/>
      <c r="BS669" s="75"/>
      <c r="BT669" s="76"/>
      <c r="BU669" s="99">
        <f>SUM(HOSPITAL:MICROREDES!BU669)</f>
        <v>0</v>
      </c>
      <c r="BV669" s="75"/>
      <c r="BW669" s="75"/>
      <c r="BX669" s="75"/>
      <c r="BY669" s="75"/>
      <c r="BZ669" s="76"/>
      <c r="DE669" s="13"/>
    </row>
    <row r="670" spans="1:109" ht="15" customHeight="1" x14ac:dyDescent="0.25">
      <c r="A670" s="105" t="s">
        <v>35</v>
      </c>
      <c r="B670" s="75"/>
      <c r="C670" s="75"/>
      <c r="D670" s="76"/>
      <c r="E670" s="99">
        <f>SUM(HOSPITAL:MICROREDES!E670)</f>
        <v>80</v>
      </c>
      <c r="F670" s="75"/>
      <c r="G670" s="75">
        <f>SUM(HOSPITAL:MICROREDES!G670)</f>
        <v>0</v>
      </c>
      <c r="H670" s="75"/>
      <c r="I670" s="75">
        <f>SUM(HOSPITAL:MICROREDES!I670)</f>
        <v>0</v>
      </c>
      <c r="J670" s="76"/>
      <c r="K670" s="99">
        <f>SUM(HOSPITAL:MICROREDES!K670)</f>
        <v>43</v>
      </c>
      <c r="L670" s="75"/>
      <c r="M670" s="75">
        <f>SUM(HOSPITAL:MICROREDES!M670)</f>
        <v>0</v>
      </c>
      <c r="N670" s="75"/>
      <c r="O670" s="76">
        <f>SUM(HOSPITAL:MICROREDES!O670)</f>
        <v>0</v>
      </c>
      <c r="Q670" s="99">
        <f>SUM(HOSPITAL:MICROREDES!Q670)</f>
        <v>43</v>
      </c>
      <c r="R670" s="75"/>
      <c r="S670" s="75"/>
      <c r="T670" s="75"/>
      <c r="U670" s="76"/>
      <c r="V670" s="99">
        <f>SUM(HOSPITAL:MICROREDES!V670)</f>
        <v>71</v>
      </c>
      <c r="W670" s="75"/>
      <c r="X670" s="75"/>
      <c r="Y670" s="75"/>
      <c r="Z670" s="75"/>
      <c r="AA670" s="75"/>
      <c r="AB670" s="76"/>
      <c r="AC670" s="99">
        <f>SUM(HOSPITAL:MICROREDES!AC670)</f>
        <v>19</v>
      </c>
      <c r="AD670" s="75"/>
      <c r="AE670" s="75">
        <f>SUM(HOSPITAL:MICROREDES!AE670)</f>
        <v>0</v>
      </c>
      <c r="AF670" s="75"/>
      <c r="AG670" s="75">
        <f>SUM(HOSPITAL:MICROREDES!AG670)</f>
        <v>0</v>
      </c>
      <c r="AH670" s="76"/>
      <c r="AI670" s="99">
        <f>SUM(HOSPITAL:MICROREDES!AI670)</f>
        <v>32</v>
      </c>
      <c r="AJ670" s="75"/>
      <c r="AK670" s="75"/>
      <c r="AL670" s="75"/>
      <c r="AM670" s="75"/>
      <c r="AN670" s="75"/>
      <c r="AO670" s="75"/>
      <c r="AP670" s="75"/>
      <c r="AQ670" s="76"/>
      <c r="AR670" s="99">
        <f>SUM(HOSPITAL:MICROREDES!AR670)</f>
        <v>17</v>
      </c>
      <c r="AS670" s="75"/>
      <c r="AT670" s="75">
        <f>SUM(HOSPITAL:MICROREDES!AT670)</f>
        <v>0</v>
      </c>
      <c r="AU670" s="75"/>
      <c r="AV670" s="75">
        <f>SUM(HOSPITAL:MICROREDES!AV670)</f>
        <v>0</v>
      </c>
      <c r="AW670" s="76"/>
      <c r="BE670" s="91" t="s">
        <v>35</v>
      </c>
      <c r="BF670" s="75"/>
      <c r="BG670" s="75"/>
      <c r="BH670" s="75"/>
      <c r="BI670" s="75"/>
      <c r="BJ670" s="76"/>
      <c r="BK670" s="99">
        <f>SUM(HOSPITAL:MICROREDES!BK670)</f>
        <v>56</v>
      </c>
      <c r="BL670" s="75"/>
      <c r="BM670" s="75"/>
      <c r="BN670" s="75"/>
      <c r="BO670" s="76"/>
      <c r="BP670" s="99">
        <f>SUM(HOSPITAL:MICROREDES!BP670)</f>
        <v>46</v>
      </c>
      <c r="BQ670" s="75"/>
      <c r="BR670" s="75"/>
      <c r="BS670" s="75"/>
      <c r="BT670" s="76"/>
      <c r="BU670" s="99">
        <f>SUM(HOSPITAL:MICROREDES!BU670)</f>
        <v>1</v>
      </c>
      <c r="BV670" s="75"/>
      <c r="BW670" s="75"/>
      <c r="BX670" s="75"/>
      <c r="BY670" s="75"/>
      <c r="BZ670" s="76"/>
      <c r="DE670" s="13"/>
    </row>
    <row r="671" spans="1:109" ht="15" customHeight="1" x14ac:dyDescent="0.25">
      <c r="A671" s="105" t="s">
        <v>36</v>
      </c>
      <c r="B671" s="75"/>
      <c r="C671" s="75"/>
      <c r="D671" s="76"/>
      <c r="E671" s="99">
        <f>SUM(HOSPITAL:MICROREDES!E671)</f>
        <v>63</v>
      </c>
      <c r="F671" s="75"/>
      <c r="G671" s="75">
        <f>SUM(HOSPITAL:MICROREDES!G671)</f>
        <v>0</v>
      </c>
      <c r="H671" s="75"/>
      <c r="I671" s="75">
        <f>SUM(HOSPITAL:MICROREDES!I671)</f>
        <v>0</v>
      </c>
      <c r="J671" s="76"/>
      <c r="K671" s="99">
        <f>SUM(HOSPITAL:MICROREDES!K671)</f>
        <v>22</v>
      </c>
      <c r="L671" s="75"/>
      <c r="M671" s="75">
        <f>SUM(HOSPITAL:MICROREDES!M671)</f>
        <v>0</v>
      </c>
      <c r="N671" s="75"/>
      <c r="O671" s="76">
        <f>SUM(HOSPITAL:MICROREDES!O671)</f>
        <v>0</v>
      </c>
      <c r="Q671" s="99">
        <f>SUM(HOSPITAL:MICROREDES!Q671)</f>
        <v>30</v>
      </c>
      <c r="R671" s="75"/>
      <c r="S671" s="75"/>
      <c r="T671" s="75"/>
      <c r="U671" s="76"/>
      <c r="V671" s="99">
        <f>SUM(HOSPITAL:MICROREDES!V671)</f>
        <v>29</v>
      </c>
      <c r="W671" s="75"/>
      <c r="X671" s="75"/>
      <c r="Y671" s="75"/>
      <c r="Z671" s="75"/>
      <c r="AA671" s="75"/>
      <c r="AB671" s="76"/>
      <c r="AC671" s="99">
        <f>SUM(HOSPITAL:MICROREDES!AC671)</f>
        <v>20</v>
      </c>
      <c r="AD671" s="75"/>
      <c r="AE671" s="75">
        <f>SUM(HOSPITAL:MICROREDES!AE671)</f>
        <v>0</v>
      </c>
      <c r="AF671" s="75"/>
      <c r="AG671" s="75">
        <f>SUM(HOSPITAL:MICROREDES!AG671)</f>
        <v>0</v>
      </c>
      <c r="AH671" s="76"/>
      <c r="AI671" s="99">
        <f>SUM(HOSPITAL:MICROREDES!AI671)</f>
        <v>26</v>
      </c>
      <c r="AJ671" s="75"/>
      <c r="AK671" s="75"/>
      <c r="AL671" s="75"/>
      <c r="AM671" s="75"/>
      <c r="AN671" s="75"/>
      <c r="AO671" s="75"/>
      <c r="AP671" s="75"/>
      <c r="AQ671" s="76"/>
      <c r="AR671" s="99">
        <f>SUM(HOSPITAL:MICROREDES!AR671)</f>
        <v>13</v>
      </c>
      <c r="AS671" s="75"/>
      <c r="AT671" s="75">
        <f>SUM(HOSPITAL:MICROREDES!AT671)</f>
        <v>0</v>
      </c>
      <c r="AU671" s="75"/>
      <c r="AV671" s="75">
        <f>SUM(HOSPITAL:MICROREDES!AV671)</f>
        <v>0</v>
      </c>
      <c r="AW671" s="76"/>
      <c r="BE671" s="91" t="s">
        <v>36</v>
      </c>
      <c r="BF671" s="75"/>
      <c r="BG671" s="75"/>
      <c r="BH671" s="75"/>
      <c r="BI671" s="75"/>
      <c r="BJ671" s="76"/>
      <c r="BK671" s="99">
        <f>SUM(HOSPITAL:MICROREDES!BK671)</f>
        <v>40</v>
      </c>
      <c r="BL671" s="75"/>
      <c r="BM671" s="75"/>
      <c r="BN671" s="75"/>
      <c r="BO671" s="76"/>
      <c r="BP671" s="99">
        <f>SUM(HOSPITAL:MICROREDES!BP671)</f>
        <v>38</v>
      </c>
      <c r="BQ671" s="75"/>
      <c r="BR671" s="75"/>
      <c r="BS671" s="75"/>
      <c r="BT671" s="76"/>
      <c r="BU671" s="99">
        <f>SUM(HOSPITAL:MICROREDES!BU671)</f>
        <v>1</v>
      </c>
      <c r="BV671" s="75"/>
      <c r="BW671" s="75"/>
      <c r="BX671" s="75"/>
      <c r="BY671" s="75"/>
      <c r="BZ671" s="76"/>
      <c r="DE671" s="13"/>
    </row>
    <row r="672" spans="1:109" ht="15" customHeight="1" x14ac:dyDescent="0.25">
      <c r="A672" s="108" t="s">
        <v>37</v>
      </c>
      <c r="B672" s="75"/>
      <c r="C672" s="75"/>
      <c r="D672" s="76"/>
      <c r="E672" s="106">
        <f>SUM(HOSPITAL:MICROREDES!E672)</f>
        <v>152</v>
      </c>
      <c r="F672" s="75"/>
      <c r="G672" s="75">
        <f>SUM(HOSPITAL:MICROREDES!G672)</f>
        <v>0</v>
      </c>
      <c r="H672" s="75"/>
      <c r="I672" s="75">
        <f>SUM(HOSPITAL:MICROREDES!I672)</f>
        <v>0</v>
      </c>
      <c r="J672" s="76"/>
      <c r="K672" s="106">
        <f>SUM(HOSPITAL:MICROREDES!K672)</f>
        <v>66</v>
      </c>
      <c r="L672" s="75"/>
      <c r="M672" s="75">
        <f>SUM(HOSPITAL:MICROREDES!M672)</f>
        <v>0</v>
      </c>
      <c r="N672" s="75"/>
      <c r="O672" s="76">
        <f>SUM(HOSPITAL:MICROREDES!O672)</f>
        <v>0</v>
      </c>
      <c r="Q672" s="106">
        <f>SUM(HOSPITAL:MICROREDES!Q672)</f>
        <v>77</v>
      </c>
      <c r="R672" s="75"/>
      <c r="S672" s="75"/>
      <c r="T672" s="75"/>
      <c r="U672" s="76"/>
      <c r="V672" s="106">
        <f>SUM(HOSPITAL:MICROREDES!V672)</f>
        <v>105</v>
      </c>
      <c r="W672" s="75"/>
      <c r="X672" s="75"/>
      <c r="Y672" s="75"/>
      <c r="Z672" s="75"/>
      <c r="AA672" s="75"/>
      <c r="AB672" s="76"/>
      <c r="AC672" s="106">
        <f>SUM(HOSPITAL:MICROREDES!AC672)</f>
        <v>41</v>
      </c>
      <c r="AD672" s="75"/>
      <c r="AE672" s="75">
        <f>SUM(HOSPITAL:MICROREDES!AE672)</f>
        <v>0</v>
      </c>
      <c r="AF672" s="75"/>
      <c r="AG672" s="75">
        <f>SUM(HOSPITAL:MICROREDES!AG672)</f>
        <v>0</v>
      </c>
      <c r="AH672" s="76"/>
      <c r="AI672" s="106">
        <f>SUM(HOSPITAL:MICROREDES!AI672)</f>
        <v>60</v>
      </c>
      <c r="AJ672" s="75"/>
      <c r="AK672" s="75"/>
      <c r="AL672" s="75"/>
      <c r="AM672" s="75"/>
      <c r="AN672" s="75"/>
      <c r="AO672" s="75"/>
      <c r="AP672" s="75"/>
      <c r="AQ672" s="76"/>
      <c r="AR672" s="106">
        <f>SUM(HOSPITAL:MICROREDES!AR672)</f>
        <v>30</v>
      </c>
      <c r="AS672" s="75"/>
      <c r="AT672" s="75">
        <f>SUM(HOSPITAL:MICROREDES!AT672)</f>
        <v>0</v>
      </c>
      <c r="AU672" s="75"/>
      <c r="AV672" s="75">
        <f>SUM(HOSPITAL:MICROREDES!AV672)</f>
        <v>0</v>
      </c>
      <c r="AW672" s="76"/>
      <c r="BE672" s="107" t="s">
        <v>37</v>
      </c>
      <c r="BF672" s="75"/>
      <c r="BG672" s="75"/>
      <c r="BH672" s="75"/>
      <c r="BI672" s="75"/>
      <c r="BJ672" s="76"/>
      <c r="BK672" s="106">
        <f>SUM(HOSPITAL:MICROREDES!BK672)</f>
        <v>100</v>
      </c>
      <c r="BL672" s="75"/>
      <c r="BM672" s="75"/>
      <c r="BN672" s="75"/>
      <c r="BO672" s="76"/>
      <c r="BP672" s="106">
        <f>SUM(HOSPITAL:MICROREDES!BP672)</f>
        <v>86</v>
      </c>
      <c r="BQ672" s="75"/>
      <c r="BR672" s="75"/>
      <c r="BS672" s="75"/>
      <c r="BT672" s="76"/>
      <c r="BU672" s="106">
        <f>SUM(HOSPITAL:MICROREDES!BU672)</f>
        <v>2</v>
      </c>
      <c r="BV672" s="75"/>
      <c r="BW672" s="75"/>
      <c r="BX672" s="75"/>
      <c r="BY672" s="75"/>
      <c r="BZ672" s="76"/>
      <c r="DE672" s="13"/>
    </row>
    <row r="673" spans="1:109" ht="15" customHeight="1" x14ac:dyDescent="0.25">
      <c r="A673" s="6"/>
      <c r="DE673" s="13"/>
    </row>
    <row r="674" spans="1:109" ht="15" customHeight="1" x14ac:dyDescent="0.25">
      <c r="A674" s="6"/>
      <c r="DE674" s="13"/>
    </row>
    <row r="675" spans="1:109" ht="15" customHeight="1" x14ac:dyDescent="0.25">
      <c r="A675" s="101" t="s">
        <v>105</v>
      </c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DE675" s="13"/>
    </row>
    <row r="676" spans="1:109" ht="15" customHeight="1" x14ac:dyDescent="0.25">
      <c r="A676" s="6"/>
      <c r="DE676" s="13"/>
    </row>
    <row r="677" spans="1:109" ht="15" customHeight="1" x14ac:dyDescent="0.25">
      <c r="A677" s="6"/>
      <c r="C677" s="78" t="s">
        <v>2</v>
      </c>
      <c r="D677" s="83"/>
      <c r="E677" s="84"/>
      <c r="F677" s="78" t="s">
        <v>106</v>
      </c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  <c r="BC677" s="75"/>
      <c r="BD677" s="75"/>
      <c r="BE677" s="75"/>
      <c r="BF677" s="75"/>
      <c r="BG677" s="75"/>
      <c r="BH677" s="75"/>
      <c r="BI677" s="75"/>
      <c r="BJ677" s="75"/>
      <c r="BK677" s="75"/>
      <c r="BL677" s="75"/>
      <c r="BM677" s="75"/>
      <c r="BN677" s="75"/>
      <c r="BO677" s="75"/>
      <c r="BP677" s="75"/>
      <c r="BQ677" s="75"/>
      <c r="BR677" s="75"/>
      <c r="BS677" s="75"/>
      <c r="BT677" s="75"/>
      <c r="BU677" s="75"/>
      <c r="BV677" s="75"/>
      <c r="BW677" s="75"/>
      <c r="BX677" s="75"/>
      <c r="BY677" s="75"/>
      <c r="BZ677" s="75"/>
      <c r="CA677" s="75"/>
      <c r="CB677" s="75"/>
      <c r="CC677" s="75"/>
      <c r="CD677" s="75"/>
      <c r="CE677" s="75"/>
      <c r="CF677" s="75"/>
      <c r="CG677" s="75"/>
      <c r="CH677" s="75"/>
      <c r="CI677" s="75"/>
      <c r="CJ677" s="75"/>
      <c r="CK677" s="75"/>
      <c r="CL677" s="75"/>
      <c r="CM677" s="75"/>
      <c r="CN677" s="75"/>
      <c r="CO677" s="75"/>
      <c r="CP677" s="75"/>
      <c r="CQ677" s="76"/>
      <c r="DE677" s="13"/>
    </row>
    <row r="678" spans="1:109" ht="15" customHeight="1" x14ac:dyDescent="0.25">
      <c r="A678" s="6"/>
      <c r="C678" s="85"/>
      <c r="D678" s="79"/>
      <c r="E678" s="86"/>
      <c r="F678" s="78" t="s">
        <v>107</v>
      </c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  <c r="BC678" s="75"/>
      <c r="BD678" s="75"/>
      <c r="BE678" s="75"/>
      <c r="BF678" s="75"/>
      <c r="BG678" s="75"/>
      <c r="BH678" s="75"/>
      <c r="BI678" s="75"/>
      <c r="BJ678" s="75"/>
      <c r="BK678" s="75"/>
      <c r="BL678" s="75"/>
      <c r="BM678" s="75"/>
      <c r="BN678" s="75"/>
      <c r="BO678" s="75"/>
      <c r="BP678" s="75"/>
      <c r="BQ678" s="75"/>
      <c r="BR678" s="75"/>
      <c r="BS678" s="75"/>
      <c r="BT678" s="75"/>
      <c r="BU678" s="75"/>
      <c r="BV678" s="75"/>
      <c r="BW678" s="75"/>
      <c r="BX678" s="75"/>
      <c r="BY678" s="75"/>
      <c r="BZ678" s="75"/>
      <c r="CA678" s="76"/>
      <c r="CB678" s="78" t="s">
        <v>108</v>
      </c>
      <c r="CC678" s="75"/>
      <c r="CD678" s="75"/>
      <c r="CE678" s="75"/>
      <c r="CF678" s="75"/>
      <c r="CG678" s="75"/>
      <c r="CH678" s="75"/>
      <c r="CI678" s="75"/>
      <c r="CJ678" s="75"/>
      <c r="CK678" s="75"/>
      <c r="CL678" s="75"/>
      <c r="CM678" s="75"/>
      <c r="CN678" s="75"/>
      <c r="CO678" s="75"/>
      <c r="CP678" s="75"/>
      <c r="CQ678" s="76"/>
      <c r="DE678" s="13"/>
    </row>
    <row r="679" spans="1:109" ht="15" customHeight="1" x14ac:dyDescent="0.25">
      <c r="A679" s="6"/>
      <c r="C679" s="85"/>
      <c r="D679" s="79"/>
      <c r="E679" s="86"/>
      <c r="F679" s="74" t="s">
        <v>109</v>
      </c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5"/>
      <c r="AQ679" s="75"/>
      <c r="AR679" s="76"/>
      <c r="AS679" s="74" t="s">
        <v>110</v>
      </c>
      <c r="AT679" s="75"/>
      <c r="AU679" s="75"/>
      <c r="AV679" s="75"/>
      <c r="AW679" s="75"/>
      <c r="AX679" s="75"/>
      <c r="AY679" s="75"/>
      <c r="AZ679" s="75"/>
      <c r="BA679" s="75"/>
      <c r="BB679" s="75"/>
      <c r="BC679" s="75"/>
      <c r="BD679" s="75"/>
      <c r="BE679" s="75"/>
      <c r="BF679" s="75"/>
      <c r="BG679" s="75"/>
      <c r="BH679" s="75"/>
      <c r="BI679" s="75"/>
      <c r="BJ679" s="75"/>
      <c r="BK679" s="75"/>
      <c r="BL679" s="75"/>
      <c r="BM679" s="75"/>
      <c r="BN679" s="75"/>
      <c r="BO679" s="75"/>
      <c r="BP679" s="75"/>
      <c r="BQ679" s="75"/>
      <c r="BR679" s="75"/>
      <c r="BS679" s="75"/>
      <c r="BT679" s="75"/>
      <c r="BU679" s="75"/>
      <c r="BV679" s="75"/>
      <c r="BW679" s="75"/>
      <c r="BX679" s="75"/>
      <c r="BY679" s="75"/>
      <c r="BZ679" s="75"/>
      <c r="CA679" s="76"/>
      <c r="CB679" s="74" t="s">
        <v>14</v>
      </c>
      <c r="CC679" s="75"/>
      <c r="CD679" s="75"/>
      <c r="CE679" s="75"/>
      <c r="CF679" s="75"/>
      <c r="CG679" s="75"/>
      <c r="CH679" s="75"/>
      <c r="CI679" s="75"/>
      <c r="CJ679" s="75"/>
      <c r="CK679" s="75"/>
      <c r="CL679" s="75"/>
      <c r="CM679" s="75"/>
      <c r="CN679" s="75"/>
      <c r="CO679" s="75"/>
      <c r="CP679" s="75"/>
      <c r="CQ679" s="76"/>
      <c r="DE679" s="13"/>
    </row>
    <row r="680" spans="1:109" ht="15" customHeight="1" x14ac:dyDescent="0.25">
      <c r="A680" s="6"/>
      <c r="C680" s="85"/>
      <c r="D680" s="79"/>
      <c r="E680" s="86"/>
      <c r="F680" s="74" t="s">
        <v>111</v>
      </c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6"/>
      <c r="W680" s="74" t="s">
        <v>112</v>
      </c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5"/>
      <c r="AQ680" s="75"/>
      <c r="AR680" s="76"/>
      <c r="AS680" s="74" t="s">
        <v>111</v>
      </c>
      <c r="AT680" s="75"/>
      <c r="AU680" s="75"/>
      <c r="AV680" s="75"/>
      <c r="AW680" s="75"/>
      <c r="AX680" s="75"/>
      <c r="AY680" s="75"/>
      <c r="AZ680" s="75"/>
      <c r="BA680" s="75"/>
      <c r="BB680" s="75"/>
      <c r="BC680" s="75"/>
      <c r="BD680" s="75"/>
      <c r="BE680" s="75"/>
      <c r="BF680" s="75"/>
      <c r="BG680" s="75"/>
      <c r="BH680" s="75"/>
      <c r="BI680" s="75"/>
      <c r="BJ680" s="75"/>
      <c r="BK680" s="75"/>
      <c r="BL680" s="76"/>
      <c r="BM680" s="74" t="s">
        <v>112</v>
      </c>
      <c r="BN680" s="75"/>
      <c r="BO680" s="75"/>
      <c r="BP680" s="75"/>
      <c r="BQ680" s="75"/>
      <c r="BR680" s="75"/>
      <c r="BS680" s="75"/>
      <c r="BT680" s="75"/>
      <c r="BU680" s="75"/>
      <c r="BV680" s="75"/>
      <c r="BW680" s="75"/>
      <c r="BX680" s="75"/>
      <c r="BY680" s="75"/>
      <c r="BZ680" s="75"/>
      <c r="CA680" s="76"/>
      <c r="CB680" s="74" t="s">
        <v>113</v>
      </c>
      <c r="CC680" s="75"/>
      <c r="CD680" s="75"/>
      <c r="CE680" s="75"/>
      <c r="CF680" s="75"/>
      <c r="CG680" s="75"/>
      <c r="CH680" s="75"/>
      <c r="CI680" s="75"/>
      <c r="CJ680" s="75"/>
      <c r="CK680" s="75"/>
      <c r="CL680" s="75"/>
      <c r="CM680" s="75"/>
      <c r="CN680" s="75"/>
      <c r="CO680" s="75"/>
      <c r="CP680" s="75"/>
      <c r="CQ680" s="76"/>
      <c r="DE680" s="13"/>
    </row>
    <row r="681" spans="1:109" ht="15" customHeight="1" x14ac:dyDescent="0.25">
      <c r="A681" s="6"/>
      <c r="C681" s="87"/>
      <c r="D681" s="88"/>
      <c r="E681" s="89"/>
      <c r="F681" s="74" t="s">
        <v>18</v>
      </c>
      <c r="G681" s="76"/>
      <c r="H681" s="74" t="s">
        <v>19</v>
      </c>
      <c r="I681" s="75"/>
      <c r="J681" s="75"/>
      <c r="K681" s="75"/>
      <c r="L681" s="76"/>
      <c r="M681" s="74" t="s">
        <v>20</v>
      </c>
      <c r="N681" s="75"/>
      <c r="O681" s="75"/>
      <c r="P681" s="75"/>
      <c r="Q681" s="76"/>
      <c r="R681" s="74" t="s">
        <v>114</v>
      </c>
      <c r="S681" s="75"/>
      <c r="T681" s="75"/>
      <c r="U681" s="75"/>
      <c r="V681" s="76"/>
      <c r="W681" s="74" t="s">
        <v>19</v>
      </c>
      <c r="X681" s="75"/>
      <c r="Y681" s="75"/>
      <c r="Z681" s="75"/>
      <c r="AA681" s="75"/>
      <c r="AB681" s="75"/>
      <c r="AC681" s="76"/>
      <c r="AD681" s="74" t="s">
        <v>20</v>
      </c>
      <c r="AE681" s="75"/>
      <c r="AF681" s="75"/>
      <c r="AG681" s="75"/>
      <c r="AH681" s="75"/>
      <c r="AI681" s="76"/>
      <c r="AJ681" s="74" t="s">
        <v>114</v>
      </c>
      <c r="AK681" s="75"/>
      <c r="AL681" s="75"/>
      <c r="AM681" s="75"/>
      <c r="AN681" s="75"/>
      <c r="AO681" s="75"/>
      <c r="AP681" s="75"/>
      <c r="AQ681" s="75"/>
      <c r="AR681" s="76"/>
      <c r="AS681" s="74" t="s">
        <v>18</v>
      </c>
      <c r="AT681" s="75"/>
      <c r="AU681" s="75"/>
      <c r="AV681" s="75"/>
      <c r="AW681" s="75"/>
      <c r="AX681" s="76"/>
      <c r="AY681" s="74" t="s">
        <v>19</v>
      </c>
      <c r="AZ681" s="75"/>
      <c r="BA681" s="75"/>
      <c r="BB681" s="76"/>
      <c r="BC681" s="74" t="s">
        <v>20</v>
      </c>
      <c r="BD681" s="75"/>
      <c r="BE681" s="75"/>
      <c r="BF681" s="75"/>
      <c r="BG681" s="76"/>
      <c r="BH681" s="74" t="s">
        <v>24</v>
      </c>
      <c r="BI681" s="75"/>
      <c r="BJ681" s="75"/>
      <c r="BK681" s="75"/>
      <c r="BL681" s="76"/>
      <c r="BM681" s="74" t="s">
        <v>19</v>
      </c>
      <c r="BN681" s="75"/>
      <c r="BO681" s="75"/>
      <c r="BP681" s="76"/>
      <c r="BQ681" s="74" t="s">
        <v>20</v>
      </c>
      <c r="BR681" s="75"/>
      <c r="BS681" s="75"/>
      <c r="BT681" s="75"/>
      <c r="BU681" s="75"/>
      <c r="BV681" s="75"/>
      <c r="BW681" s="76"/>
      <c r="BX681" s="74" t="s">
        <v>24</v>
      </c>
      <c r="BY681" s="75"/>
      <c r="BZ681" s="75"/>
      <c r="CA681" s="76"/>
      <c r="CB681" s="74" t="s">
        <v>18</v>
      </c>
      <c r="CC681" s="75"/>
      <c r="CD681" s="75"/>
      <c r="CE681" s="75"/>
      <c r="CF681" s="76"/>
      <c r="CG681" s="74" t="s">
        <v>19</v>
      </c>
      <c r="CH681" s="75"/>
      <c r="CI681" s="75"/>
      <c r="CJ681" s="76"/>
      <c r="CK681" s="74" t="s">
        <v>20</v>
      </c>
      <c r="CL681" s="75"/>
      <c r="CM681" s="76"/>
      <c r="CN681" s="74" t="s">
        <v>114</v>
      </c>
      <c r="CO681" s="75"/>
      <c r="CP681" s="75"/>
      <c r="CQ681" s="76"/>
      <c r="DE681" s="13"/>
    </row>
    <row r="682" spans="1:109" ht="15" customHeight="1" x14ac:dyDescent="0.25">
      <c r="A682" s="6"/>
      <c r="C682" s="91" t="s">
        <v>33</v>
      </c>
      <c r="D682" s="75"/>
      <c r="E682" s="76"/>
      <c r="F682" s="99">
        <f>SUM(HOSPITAL:MICROREDES!F682)</f>
        <v>0</v>
      </c>
      <c r="G682" s="76"/>
      <c r="H682" s="99">
        <f>SUM(HOSPITAL:MICROREDES!H682)</f>
        <v>0</v>
      </c>
      <c r="I682" s="75"/>
      <c r="J682" s="75">
        <f>SUM(HOSPITAL:MICROREDES!J682)</f>
        <v>0</v>
      </c>
      <c r="K682" s="75"/>
      <c r="L682" s="76">
        <f>SUM(HOSPITAL:MICROREDES!L682)</f>
        <v>0</v>
      </c>
      <c r="M682" s="99">
        <f>SUM(HOSPITAL:MICROREDES!M682)</f>
        <v>0</v>
      </c>
      <c r="N682" s="75">
        <f>SUM(HOSPITAL:MICROREDES!N682)</f>
        <v>0</v>
      </c>
      <c r="O682" s="75"/>
      <c r="P682" s="75">
        <f>SUM(HOSPITAL:MICROREDES!P682)</f>
        <v>0</v>
      </c>
      <c r="Q682" s="76"/>
      <c r="R682" s="99">
        <f>SUM(HOSPITAL:MICROREDES!R682)</f>
        <v>0</v>
      </c>
      <c r="S682" s="75"/>
      <c r="T682" s="75">
        <f>SUM(HOSPITAL:MICROREDES!T682)</f>
        <v>0</v>
      </c>
      <c r="U682" s="75"/>
      <c r="V682" s="76">
        <f>SUM(HOSPITAL:MICROREDES!V682)</f>
        <v>0</v>
      </c>
      <c r="W682" s="99">
        <f>SUM(HOSPITAL:MICROREDES!W682)</f>
        <v>0</v>
      </c>
      <c r="X682" s="75">
        <f>SUM(HOSPITAL:MICROREDES!X682)</f>
        <v>0</v>
      </c>
      <c r="Y682" s="75"/>
      <c r="Z682" s="75">
        <f>SUM(HOSPITAL:MICROREDES!Z682)</f>
        <v>0</v>
      </c>
      <c r="AA682" s="75"/>
      <c r="AB682" s="75">
        <f>SUM(HOSPITAL:MICROREDES!AB682)</f>
        <v>0</v>
      </c>
      <c r="AC682" s="76"/>
      <c r="AD682" s="99">
        <f>SUM(HOSPITAL:MICROREDES!AD682)</f>
        <v>0</v>
      </c>
      <c r="AE682" s="75"/>
      <c r="AF682" s="75">
        <f>SUM(HOSPITAL:MICROREDES!AF682)</f>
        <v>0</v>
      </c>
      <c r="AG682" s="75"/>
      <c r="AH682" s="75">
        <f>SUM(HOSPITAL:MICROREDES!AH682)</f>
        <v>0</v>
      </c>
      <c r="AI682" s="76"/>
      <c r="AJ682" s="99">
        <f>SUM(HOSPITAL:MICROREDES!AJ682)</f>
        <v>0</v>
      </c>
      <c r="AK682" s="75"/>
      <c r="AL682" s="75">
        <f>SUM(HOSPITAL:MICROREDES!AL682)</f>
        <v>0</v>
      </c>
      <c r="AM682" s="75"/>
      <c r="AN682" s="75">
        <f>SUM(HOSPITAL:MICROREDES!AN682)</f>
        <v>0</v>
      </c>
      <c r="AO682" s="75"/>
      <c r="AP682" s="75">
        <f>SUM(HOSPITAL:MICROREDES!AP682)</f>
        <v>0</v>
      </c>
      <c r="AQ682" s="75"/>
      <c r="AR682" s="76">
        <f>SUM(HOSPITAL:MICROREDES!AR682)</f>
        <v>0</v>
      </c>
      <c r="AS682" s="99">
        <f>SUM(HOSPITAL:MICROREDES!AS682)</f>
        <v>0</v>
      </c>
      <c r="AT682" s="75">
        <f>SUM(HOSPITAL:MICROREDES!AT682)</f>
        <v>0</v>
      </c>
      <c r="AU682" s="75"/>
      <c r="AV682" s="75">
        <f>SUM(HOSPITAL:MICROREDES!AV682)</f>
        <v>0</v>
      </c>
      <c r="AW682" s="75"/>
      <c r="AX682" s="76">
        <f>SUM(HOSPITAL:MICROREDES!AX682)</f>
        <v>0</v>
      </c>
      <c r="AY682" s="99">
        <f>SUM(HOSPITAL:MICROREDES!AY682)</f>
        <v>0</v>
      </c>
      <c r="AZ682" s="75">
        <f>SUM(HOSPITAL:MICROREDES!AZ682)</f>
        <v>0</v>
      </c>
      <c r="BA682" s="75"/>
      <c r="BB682" s="76">
        <f>SUM(HOSPITAL:MICROREDES!BB682)</f>
        <v>0</v>
      </c>
      <c r="BC682" s="99">
        <f>SUM(HOSPITAL:MICROREDES!BC682)</f>
        <v>0</v>
      </c>
      <c r="BD682" s="75">
        <f>SUM(HOSPITAL:MICROREDES!BD682)</f>
        <v>0</v>
      </c>
      <c r="BE682" s="75"/>
      <c r="BF682" s="75">
        <f>SUM(HOSPITAL:MICROREDES!BF682)</f>
        <v>0</v>
      </c>
      <c r="BG682" s="76"/>
      <c r="BH682" s="99">
        <f>SUM(HOSPITAL:MICROREDES!BH682)</f>
        <v>0</v>
      </c>
      <c r="BI682" s="75"/>
      <c r="BJ682" s="75">
        <f>SUM(HOSPITAL:MICROREDES!BJ682)</f>
        <v>0</v>
      </c>
      <c r="BK682" s="75"/>
      <c r="BL682" s="76">
        <f>SUM(HOSPITAL:MICROREDES!BL682)</f>
        <v>0</v>
      </c>
      <c r="BM682" s="99">
        <f>SUM(HOSPITAL:MICROREDES!BM682)</f>
        <v>0</v>
      </c>
      <c r="BN682" s="75">
        <f>SUM(HOSPITAL:MICROREDES!BN682)</f>
        <v>0</v>
      </c>
      <c r="BO682" s="75"/>
      <c r="BP682" s="76">
        <f>SUM(HOSPITAL:MICROREDES!BP682)</f>
        <v>0</v>
      </c>
      <c r="BQ682" s="99">
        <f>SUM(HOSPITAL:MICROREDES!BQ682)</f>
        <v>0</v>
      </c>
      <c r="BR682" s="75">
        <f>SUM(HOSPITAL:MICROREDES!BR682)</f>
        <v>0</v>
      </c>
      <c r="BS682" s="75"/>
      <c r="BT682" s="75">
        <f>SUM(HOSPITAL:MICROREDES!BT682)</f>
        <v>0</v>
      </c>
      <c r="BU682" s="75"/>
      <c r="BV682" s="75">
        <f>SUM(HOSPITAL:MICROREDES!BV682)</f>
        <v>0</v>
      </c>
      <c r="BW682" s="76"/>
      <c r="BX682" s="99">
        <f>SUM(HOSPITAL:MICROREDES!BX682)</f>
        <v>0</v>
      </c>
      <c r="BY682" s="75"/>
      <c r="BZ682" s="75">
        <f>SUM(HOSPITAL:MICROREDES!BZ682)</f>
        <v>0</v>
      </c>
      <c r="CA682" s="76"/>
      <c r="CB682" s="99">
        <f>SUM(HOSPITAL:MICROREDES!CB682)</f>
        <v>0</v>
      </c>
      <c r="CC682" s="75"/>
      <c r="CD682" s="75">
        <f>SUM(HOSPITAL:MICROREDES!CD682)</f>
        <v>0</v>
      </c>
      <c r="CE682" s="75"/>
      <c r="CF682" s="76">
        <f>SUM(HOSPITAL:MICROREDES!CF682)</f>
        <v>0</v>
      </c>
      <c r="CG682" s="99">
        <f>SUM(HOSPITAL:MICROREDES!CG682)</f>
        <v>0</v>
      </c>
      <c r="CH682" s="75">
        <f>SUM(HOSPITAL:MICROREDES!CH682)</f>
        <v>0</v>
      </c>
      <c r="CI682" s="75"/>
      <c r="CJ682" s="76">
        <f>SUM(HOSPITAL:MICROREDES!CJ682)</f>
        <v>0</v>
      </c>
      <c r="CK682" s="99">
        <f>SUM(HOSPITAL:MICROREDES!CK682)</f>
        <v>0</v>
      </c>
      <c r="CL682" s="75">
        <f>SUM(HOSPITAL:MICROREDES!CL682)</f>
        <v>0</v>
      </c>
      <c r="CM682" s="76"/>
      <c r="CN682" s="99">
        <f>SUM(HOSPITAL:MICROREDES!CN682)</f>
        <v>0</v>
      </c>
      <c r="CO682" s="75"/>
      <c r="CP682" s="75">
        <f>SUM(HOSPITAL:MICROREDES!CP682)</f>
        <v>0</v>
      </c>
      <c r="CQ682" s="76"/>
      <c r="DE682" s="13"/>
    </row>
    <row r="683" spans="1:109" ht="15" customHeight="1" x14ac:dyDescent="0.25">
      <c r="A683" s="6"/>
      <c r="C683" s="91" t="s">
        <v>34</v>
      </c>
      <c r="D683" s="75"/>
      <c r="E683" s="76"/>
      <c r="F683" s="99">
        <f>SUM(HOSPITAL:MICROREDES!F683)</f>
        <v>5</v>
      </c>
      <c r="G683" s="76"/>
      <c r="H683" s="99">
        <f>SUM(HOSPITAL:MICROREDES!H683)</f>
        <v>4</v>
      </c>
      <c r="I683" s="75"/>
      <c r="J683" s="75">
        <f>SUM(HOSPITAL:MICROREDES!J683)</f>
        <v>0</v>
      </c>
      <c r="K683" s="75"/>
      <c r="L683" s="76">
        <f>SUM(HOSPITAL:MICROREDES!L683)</f>
        <v>0</v>
      </c>
      <c r="M683" s="99">
        <f>SUM(HOSPITAL:MICROREDES!M683)</f>
        <v>0</v>
      </c>
      <c r="N683" s="75">
        <f>SUM(HOSPITAL:MICROREDES!N683)</f>
        <v>0</v>
      </c>
      <c r="O683" s="75"/>
      <c r="P683" s="75">
        <f>SUM(HOSPITAL:MICROREDES!P683)</f>
        <v>0</v>
      </c>
      <c r="Q683" s="76"/>
      <c r="R683" s="99">
        <f>SUM(HOSPITAL:MICROREDES!R683)</f>
        <v>0</v>
      </c>
      <c r="S683" s="75"/>
      <c r="T683" s="75">
        <f>SUM(HOSPITAL:MICROREDES!T683)</f>
        <v>0</v>
      </c>
      <c r="U683" s="75"/>
      <c r="V683" s="76">
        <f>SUM(HOSPITAL:MICROREDES!V683)</f>
        <v>0</v>
      </c>
      <c r="W683" s="99">
        <f>SUM(HOSPITAL:MICROREDES!W683)</f>
        <v>0</v>
      </c>
      <c r="X683" s="75">
        <f>SUM(HOSPITAL:MICROREDES!X683)</f>
        <v>0</v>
      </c>
      <c r="Y683" s="75"/>
      <c r="Z683" s="75">
        <f>SUM(HOSPITAL:MICROREDES!Z683)</f>
        <v>0</v>
      </c>
      <c r="AA683" s="75"/>
      <c r="AB683" s="75">
        <f>SUM(HOSPITAL:MICROREDES!AB683)</f>
        <v>0</v>
      </c>
      <c r="AC683" s="76"/>
      <c r="AD683" s="99">
        <f>SUM(HOSPITAL:MICROREDES!AD683)</f>
        <v>0</v>
      </c>
      <c r="AE683" s="75"/>
      <c r="AF683" s="75">
        <f>SUM(HOSPITAL:MICROREDES!AF683)</f>
        <v>0</v>
      </c>
      <c r="AG683" s="75"/>
      <c r="AH683" s="75">
        <f>SUM(HOSPITAL:MICROREDES!AH683)</f>
        <v>0</v>
      </c>
      <c r="AI683" s="76"/>
      <c r="AJ683" s="99">
        <f>SUM(HOSPITAL:MICROREDES!AJ683)</f>
        <v>0</v>
      </c>
      <c r="AK683" s="75"/>
      <c r="AL683" s="75">
        <f>SUM(HOSPITAL:MICROREDES!AL683)</f>
        <v>0</v>
      </c>
      <c r="AM683" s="75"/>
      <c r="AN683" s="75">
        <f>SUM(HOSPITAL:MICROREDES!AN683)</f>
        <v>0</v>
      </c>
      <c r="AO683" s="75"/>
      <c r="AP683" s="75">
        <f>SUM(HOSPITAL:MICROREDES!AP683)</f>
        <v>0</v>
      </c>
      <c r="AQ683" s="75"/>
      <c r="AR683" s="76">
        <f>SUM(HOSPITAL:MICROREDES!AR683)</f>
        <v>0</v>
      </c>
      <c r="AS683" s="99">
        <f>SUM(HOSPITAL:MICROREDES!AS683)</f>
        <v>5</v>
      </c>
      <c r="AT683" s="75">
        <f>SUM(HOSPITAL:MICROREDES!AT683)</f>
        <v>0</v>
      </c>
      <c r="AU683" s="75"/>
      <c r="AV683" s="75">
        <f>SUM(HOSPITAL:MICROREDES!AV683)</f>
        <v>0</v>
      </c>
      <c r="AW683" s="75"/>
      <c r="AX683" s="76">
        <f>SUM(HOSPITAL:MICROREDES!AX683)</f>
        <v>0</v>
      </c>
      <c r="AY683" s="99">
        <f>SUM(HOSPITAL:MICROREDES!AY683)</f>
        <v>4</v>
      </c>
      <c r="AZ683" s="75">
        <f>SUM(HOSPITAL:MICROREDES!AZ683)</f>
        <v>0</v>
      </c>
      <c r="BA683" s="75"/>
      <c r="BB683" s="76">
        <f>SUM(HOSPITAL:MICROREDES!BB683)</f>
        <v>0</v>
      </c>
      <c r="BC683" s="99">
        <f>SUM(HOSPITAL:MICROREDES!BC683)</f>
        <v>0</v>
      </c>
      <c r="BD683" s="75">
        <f>SUM(HOSPITAL:MICROREDES!BD683)</f>
        <v>0</v>
      </c>
      <c r="BE683" s="75"/>
      <c r="BF683" s="75">
        <f>SUM(HOSPITAL:MICROREDES!BF683)</f>
        <v>0</v>
      </c>
      <c r="BG683" s="76"/>
      <c r="BH683" s="99">
        <f>SUM(HOSPITAL:MICROREDES!BH683)</f>
        <v>0</v>
      </c>
      <c r="BI683" s="75"/>
      <c r="BJ683" s="75">
        <f>SUM(HOSPITAL:MICROREDES!BJ683)</f>
        <v>0</v>
      </c>
      <c r="BK683" s="75"/>
      <c r="BL683" s="76">
        <f>SUM(HOSPITAL:MICROREDES!BL683)</f>
        <v>0</v>
      </c>
      <c r="BM683" s="99">
        <f>SUM(HOSPITAL:MICROREDES!BM683)</f>
        <v>0</v>
      </c>
      <c r="BN683" s="75">
        <f>SUM(HOSPITAL:MICROREDES!BN683)</f>
        <v>0</v>
      </c>
      <c r="BO683" s="75"/>
      <c r="BP683" s="76">
        <f>SUM(HOSPITAL:MICROREDES!BP683)</f>
        <v>0</v>
      </c>
      <c r="BQ683" s="99">
        <f>SUM(HOSPITAL:MICROREDES!BQ683)</f>
        <v>0</v>
      </c>
      <c r="BR683" s="75">
        <f>SUM(HOSPITAL:MICROREDES!BR683)</f>
        <v>0</v>
      </c>
      <c r="BS683" s="75"/>
      <c r="BT683" s="75">
        <f>SUM(HOSPITAL:MICROREDES!BT683)</f>
        <v>0</v>
      </c>
      <c r="BU683" s="75"/>
      <c r="BV683" s="75">
        <f>SUM(HOSPITAL:MICROREDES!BV683)</f>
        <v>0</v>
      </c>
      <c r="BW683" s="76"/>
      <c r="BX683" s="99">
        <f>SUM(HOSPITAL:MICROREDES!BX683)</f>
        <v>0</v>
      </c>
      <c r="BY683" s="75"/>
      <c r="BZ683" s="75">
        <f>SUM(HOSPITAL:MICROREDES!BZ683)</f>
        <v>0</v>
      </c>
      <c r="CA683" s="76"/>
      <c r="CB683" s="99">
        <f>SUM(HOSPITAL:MICROREDES!CB683)</f>
        <v>5</v>
      </c>
      <c r="CC683" s="75"/>
      <c r="CD683" s="75">
        <f>SUM(HOSPITAL:MICROREDES!CD683)</f>
        <v>0</v>
      </c>
      <c r="CE683" s="75"/>
      <c r="CF683" s="76">
        <f>SUM(HOSPITAL:MICROREDES!CF683)</f>
        <v>0</v>
      </c>
      <c r="CG683" s="99">
        <f>SUM(HOSPITAL:MICROREDES!CG683)</f>
        <v>3</v>
      </c>
      <c r="CH683" s="75">
        <f>SUM(HOSPITAL:MICROREDES!CH683)</f>
        <v>0</v>
      </c>
      <c r="CI683" s="75"/>
      <c r="CJ683" s="76">
        <f>SUM(HOSPITAL:MICROREDES!CJ683)</f>
        <v>0</v>
      </c>
      <c r="CK683" s="99">
        <f>SUM(HOSPITAL:MICROREDES!CK683)</f>
        <v>0</v>
      </c>
      <c r="CL683" s="75">
        <f>SUM(HOSPITAL:MICROREDES!CL683)</f>
        <v>0</v>
      </c>
      <c r="CM683" s="76"/>
      <c r="CN683" s="99">
        <f>SUM(HOSPITAL:MICROREDES!CN683)</f>
        <v>0</v>
      </c>
      <c r="CO683" s="75"/>
      <c r="CP683" s="75">
        <f>SUM(HOSPITAL:MICROREDES!CP683)</f>
        <v>0</v>
      </c>
      <c r="CQ683" s="76"/>
      <c r="DE683" s="13"/>
    </row>
    <row r="684" spans="1:109" ht="15" customHeight="1" x14ac:dyDescent="0.25">
      <c r="A684" s="6"/>
      <c r="C684" s="91" t="s">
        <v>35</v>
      </c>
      <c r="D684" s="75"/>
      <c r="E684" s="76"/>
      <c r="F684" s="99">
        <f>SUM(HOSPITAL:MICROREDES!F684)</f>
        <v>70</v>
      </c>
      <c r="G684" s="76"/>
      <c r="H684" s="99">
        <f>SUM(HOSPITAL:MICROREDES!H684)</f>
        <v>36</v>
      </c>
      <c r="I684" s="75"/>
      <c r="J684" s="75">
        <f>SUM(HOSPITAL:MICROREDES!J684)</f>
        <v>0</v>
      </c>
      <c r="K684" s="75"/>
      <c r="L684" s="76">
        <f>SUM(HOSPITAL:MICROREDES!L684)</f>
        <v>0</v>
      </c>
      <c r="M684" s="99">
        <f>SUM(HOSPITAL:MICROREDES!M684)</f>
        <v>9</v>
      </c>
      <c r="N684" s="75">
        <f>SUM(HOSPITAL:MICROREDES!N684)</f>
        <v>0</v>
      </c>
      <c r="O684" s="75"/>
      <c r="P684" s="75">
        <f>SUM(HOSPITAL:MICROREDES!P684)</f>
        <v>0</v>
      </c>
      <c r="Q684" s="76"/>
      <c r="R684" s="99">
        <f>SUM(HOSPITAL:MICROREDES!R684)</f>
        <v>0</v>
      </c>
      <c r="S684" s="75"/>
      <c r="T684" s="75">
        <f>SUM(HOSPITAL:MICROREDES!T684)</f>
        <v>0</v>
      </c>
      <c r="U684" s="75"/>
      <c r="V684" s="76">
        <f>SUM(HOSPITAL:MICROREDES!V684)</f>
        <v>0</v>
      </c>
      <c r="W684" s="99">
        <f>SUM(HOSPITAL:MICROREDES!W684)</f>
        <v>4</v>
      </c>
      <c r="X684" s="75">
        <f>SUM(HOSPITAL:MICROREDES!X684)</f>
        <v>0</v>
      </c>
      <c r="Y684" s="75"/>
      <c r="Z684" s="75">
        <f>SUM(HOSPITAL:MICROREDES!Z684)</f>
        <v>0</v>
      </c>
      <c r="AA684" s="75"/>
      <c r="AB684" s="75">
        <f>SUM(HOSPITAL:MICROREDES!AB684)</f>
        <v>0</v>
      </c>
      <c r="AC684" s="76"/>
      <c r="AD684" s="99">
        <f>SUM(HOSPITAL:MICROREDES!AD684)</f>
        <v>33</v>
      </c>
      <c r="AE684" s="75"/>
      <c r="AF684" s="75">
        <f>SUM(HOSPITAL:MICROREDES!AF684)</f>
        <v>0</v>
      </c>
      <c r="AG684" s="75"/>
      <c r="AH684" s="75">
        <f>SUM(HOSPITAL:MICROREDES!AH684)</f>
        <v>0</v>
      </c>
      <c r="AI684" s="76"/>
      <c r="AJ684" s="99">
        <f>SUM(HOSPITAL:MICROREDES!AJ684)</f>
        <v>0</v>
      </c>
      <c r="AK684" s="75"/>
      <c r="AL684" s="75">
        <f>SUM(HOSPITAL:MICROREDES!AL684)</f>
        <v>0</v>
      </c>
      <c r="AM684" s="75"/>
      <c r="AN684" s="75">
        <f>SUM(HOSPITAL:MICROREDES!AN684)</f>
        <v>0</v>
      </c>
      <c r="AO684" s="75"/>
      <c r="AP684" s="75">
        <f>SUM(HOSPITAL:MICROREDES!AP684)</f>
        <v>0</v>
      </c>
      <c r="AQ684" s="75"/>
      <c r="AR684" s="76">
        <f>SUM(HOSPITAL:MICROREDES!AR684)</f>
        <v>0</v>
      </c>
      <c r="AS684" s="99">
        <f>SUM(HOSPITAL:MICROREDES!AS684)</f>
        <v>67</v>
      </c>
      <c r="AT684" s="75">
        <f>SUM(HOSPITAL:MICROREDES!AT684)</f>
        <v>0</v>
      </c>
      <c r="AU684" s="75"/>
      <c r="AV684" s="75">
        <f>SUM(HOSPITAL:MICROREDES!AV684)</f>
        <v>0</v>
      </c>
      <c r="AW684" s="75"/>
      <c r="AX684" s="76">
        <f>SUM(HOSPITAL:MICROREDES!AX684)</f>
        <v>0</v>
      </c>
      <c r="AY684" s="99">
        <f>SUM(HOSPITAL:MICROREDES!AY684)</f>
        <v>36</v>
      </c>
      <c r="AZ684" s="75">
        <f>SUM(HOSPITAL:MICROREDES!AZ684)</f>
        <v>0</v>
      </c>
      <c r="BA684" s="75"/>
      <c r="BB684" s="76">
        <f>SUM(HOSPITAL:MICROREDES!BB684)</f>
        <v>0</v>
      </c>
      <c r="BC684" s="99">
        <f>SUM(HOSPITAL:MICROREDES!BC684)</f>
        <v>6</v>
      </c>
      <c r="BD684" s="75">
        <f>SUM(HOSPITAL:MICROREDES!BD684)</f>
        <v>0</v>
      </c>
      <c r="BE684" s="75"/>
      <c r="BF684" s="75">
        <f>SUM(HOSPITAL:MICROREDES!BF684)</f>
        <v>0</v>
      </c>
      <c r="BG684" s="76"/>
      <c r="BH684" s="99">
        <f>SUM(HOSPITAL:MICROREDES!BH684)</f>
        <v>2</v>
      </c>
      <c r="BI684" s="75"/>
      <c r="BJ684" s="75">
        <f>SUM(HOSPITAL:MICROREDES!BJ684)</f>
        <v>0</v>
      </c>
      <c r="BK684" s="75"/>
      <c r="BL684" s="76">
        <f>SUM(HOSPITAL:MICROREDES!BL684)</f>
        <v>0</v>
      </c>
      <c r="BM684" s="99">
        <f>SUM(HOSPITAL:MICROREDES!BM684)</f>
        <v>3</v>
      </c>
      <c r="BN684" s="75">
        <f>SUM(HOSPITAL:MICROREDES!BN684)</f>
        <v>0</v>
      </c>
      <c r="BO684" s="75"/>
      <c r="BP684" s="76">
        <f>SUM(HOSPITAL:MICROREDES!BP684)</f>
        <v>0</v>
      </c>
      <c r="BQ684" s="99">
        <f>SUM(HOSPITAL:MICROREDES!BQ684)</f>
        <v>20</v>
      </c>
      <c r="BR684" s="75">
        <f>SUM(HOSPITAL:MICROREDES!BR684)</f>
        <v>0</v>
      </c>
      <c r="BS684" s="75"/>
      <c r="BT684" s="75">
        <f>SUM(HOSPITAL:MICROREDES!BT684)</f>
        <v>0</v>
      </c>
      <c r="BU684" s="75"/>
      <c r="BV684" s="75">
        <f>SUM(HOSPITAL:MICROREDES!BV684)</f>
        <v>0</v>
      </c>
      <c r="BW684" s="76"/>
      <c r="BX684" s="99">
        <f>SUM(HOSPITAL:MICROREDES!BX684)</f>
        <v>0</v>
      </c>
      <c r="BY684" s="75"/>
      <c r="BZ684" s="75">
        <f>SUM(HOSPITAL:MICROREDES!BZ684)</f>
        <v>0</v>
      </c>
      <c r="CA684" s="76"/>
      <c r="CB684" s="99">
        <f>SUM(HOSPITAL:MICROREDES!CB684)</f>
        <v>50</v>
      </c>
      <c r="CC684" s="75"/>
      <c r="CD684" s="75">
        <f>SUM(HOSPITAL:MICROREDES!CD684)</f>
        <v>0</v>
      </c>
      <c r="CE684" s="75"/>
      <c r="CF684" s="76">
        <f>SUM(HOSPITAL:MICROREDES!CF684)</f>
        <v>0</v>
      </c>
      <c r="CG684" s="99">
        <f>SUM(HOSPITAL:MICROREDES!CG684)</f>
        <v>25</v>
      </c>
      <c r="CH684" s="75">
        <f>SUM(HOSPITAL:MICROREDES!CH684)</f>
        <v>0</v>
      </c>
      <c r="CI684" s="75"/>
      <c r="CJ684" s="76">
        <f>SUM(HOSPITAL:MICROREDES!CJ684)</f>
        <v>0</v>
      </c>
      <c r="CK684" s="99">
        <f>SUM(HOSPITAL:MICROREDES!CK684)</f>
        <v>4</v>
      </c>
      <c r="CL684" s="75">
        <f>SUM(HOSPITAL:MICROREDES!CL684)</f>
        <v>0</v>
      </c>
      <c r="CM684" s="76"/>
      <c r="CN684" s="99">
        <f>SUM(HOSPITAL:MICROREDES!CN684)</f>
        <v>0</v>
      </c>
      <c r="CO684" s="75"/>
      <c r="CP684" s="75">
        <f>SUM(HOSPITAL:MICROREDES!CP684)</f>
        <v>0</v>
      </c>
      <c r="CQ684" s="76"/>
      <c r="DE684" s="13"/>
    </row>
    <row r="685" spans="1:109" ht="15" customHeight="1" x14ac:dyDescent="0.25">
      <c r="A685" s="6"/>
      <c r="C685" s="91" t="s">
        <v>36</v>
      </c>
      <c r="D685" s="75"/>
      <c r="E685" s="76"/>
      <c r="F685" s="99">
        <f>SUM(HOSPITAL:MICROREDES!F685)</f>
        <v>31</v>
      </c>
      <c r="G685" s="76"/>
      <c r="H685" s="99">
        <f>SUM(HOSPITAL:MICROREDES!H685)</f>
        <v>21</v>
      </c>
      <c r="I685" s="75"/>
      <c r="J685" s="75">
        <f>SUM(HOSPITAL:MICROREDES!J685)</f>
        <v>0</v>
      </c>
      <c r="K685" s="75"/>
      <c r="L685" s="76">
        <f>SUM(HOSPITAL:MICROREDES!L685)</f>
        <v>0</v>
      </c>
      <c r="M685" s="99">
        <f>SUM(HOSPITAL:MICROREDES!M685)</f>
        <v>5</v>
      </c>
      <c r="N685" s="75">
        <f>SUM(HOSPITAL:MICROREDES!N685)</f>
        <v>0</v>
      </c>
      <c r="O685" s="75"/>
      <c r="P685" s="75">
        <f>SUM(HOSPITAL:MICROREDES!P685)</f>
        <v>0</v>
      </c>
      <c r="Q685" s="76"/>
      <c r="R685" s="99">
        <f>SUM(HOSPITAL:MICROREDES!R685)</f>
        <v>0</v>
      </c>
      <c r="S685" s="75"/>
      <c r="T685" s="75">
        <f>SUM(HOSPITAL:MICROREDES!T685)</f>
        <v>0</v>
      </c>
      <c r="U685" s="75"/>
      <c r="V685" s="76">
        <f>SUM(HOSPITAL:MICROREDES!V685)</f>
        <v>0</v>
      </c>
      <c r="W685" s="99">
        <f>SUM(HOSPITAL:MICROREDES!W685)</f>
        <v>5</v>
      </c>
      <c r="X685" s="75">
        <f>SUM(HOSPITAL:MICROREDES!X685)</f>
        <v>0</v>
      </c>
      <c r="Y685" s="75"/>
      <c r="Z685" s="75">
        <f>SUM(HOSPITAL:MICROREDES!Z685)</f>
        <v>0</v>
      </c>
      <c r="AA685" s="75"/>
      <c r="AB685" s="75">
        <f>SUM(HOSPITAL:MICROREDES!AB685)</f>
        <v>0</v>
      </c>
      <c r="AC685" s="76"/>
      <c r="AD685" s="99">
        <f>SUM(HOSPITAL:MICROREDES!AD685)</f>
        <v>15</v>
      </c>
      <c r="AE685" s="75"/>
      <c r="AF685" s="75">
        <f>SUM(HOSPITAL:MICROREDES!AF685)</f>
        <v>0</v>
      </c>
      <c r="AG685" s="75"/>
      <c r="AH685" s="75">
        <f>SUM(HOSPITAL:MICROREDES!AH685)</f>
        <v>0</v>
      </c>
      <c r="AI685" s="76"/>
      <c r="AJ685" s="99">
        <f>SUM(HOSPITAL:MICROREDES!AJ685)</f>
        <v>0</v>
      </c>
      <c r="AK685" s="75"/>
      <c r="AL685" s="75">
        <f>SUM(HOSPITAL:MICROREDES!AL685)</f>
        <v>0</v>
      </c>
      <c r="AM685" s="75"/>
      <c r="AN685" s="75">
        <f>SUM(HOSPITAL:MICROREDES!AN685)</f>
        <v>0</v>
      </c>
      <c r="AO685" s="75"/>
      <c r="AP685" s="75">
        <f>SUM(HOSPITAL:MICROREDES!AP685)</f>
        <v>0</v>
      </c>
      <c r="AQ685" s="75"/>
      <c r="AR685" s="76">
        <f>SUM(HOSPITAL:MICROREDES!AR685)</f>
        <v>0</v>
      </c>
      <c r="AS685" s="99">
        <f>SUM(HOSPITAL:MICROREDES!AS685)</f>
        <v>29</v>
      </c>
      <c r="AT685" s="75">
        <f>SUM(HOSPITAL:MICROREDES!AT685)</f>
        <v>0</v>
      </c>
      <c r="AU685" s="75"/>
      <c r="AV685" s="75">
        <f>SUM(HOSPITAL:MICROREDES!AV685)</f>
        <v>0</v>
      </c>
      <c r="AW685" s="75"/>
      <c r="AX685" s="76">
        <f>SUM(HOSPITAL:MICROREDES!AX685)</f>
        <v>0</v>
      </c>
      <c r="AY685" s="99">
        <f>SUM(HOSPITAL:MICROREDES!AY685)</f>
        <v>22</v>
      </c>
      <c r="AZ685" s="75">
        <f>SUM(HOSPITAL:MICROREDES!AZ685)</f>
        <v>0</v>
      </c>
      <c r="BA685" s="75"/>
      <c r="BB685" s="76">
        <f>SUM(HOSPITAL:MICROREDES!BB685)</f>
        <v>0</v>
      </c>
      <c r="BC685" s="99">
        <f>SUM(HOSPITAL:MICROREDES!BC685)</f>
        <v>3</v>
      </c>
      <c r="BD685" s="75">
        <f>SUM(HOSPITAL:MICROREDES!BD685)</f>
        <v>0</v>
      </c>
      <c r="BE685" s="75"/>
      <c r="BF685" s="75">
        <f>SUM(HOSPITAL:MICROREDES!BF685)</f>
        <v>0</v>
      </c>
      <c r="BG685" s="76"/>
      <c r="BH685" s="99">
        <f>SUM(HOSPITAL:MICROREDES!BH685)</f>
        <v>0</v>
      </c>
      <c r="BI685" s="75"/>
      <c r="BJ685" s="75">
        <f>SUM(HOSPITAL:MICROREDES!BJ685)</f>
        <v>0</v>
      </c>
      <c r="BK685" s="75"/>
      <c r="BL685" s="76">
        <f>SUM(HOSPITAL:MICROREDES!BL685)</f>
        <v>0</v>
      </c>
      <c r="BM685" s="99">
        <f>SUM(HOSPITAL:MICROREDES!BM685)</f>
        <v>2</v>
      </c>
      <c r="BN685" s="75">
        <f>SUM(HOSPITAL:MICROREDES!BN685)</f>
        <v>0</v>
      </c>
      <c r="BO685" s="75"/>
      <c r="BP685" s="76">
        <f>SUM(HOSPITAL:MICROREDES!BP685)</f>
        <v>0</v>
      </c>
      <c r="BQ685" s="99">
        <f>SUM(HOSPITAL:MICROREDES!BQ685)</f>
        <v>12</v>
      </c>
      <c r="BR685" s="75">
        <f>SUM(HOSPITAL:MICROREDES!BR685)</f>
        <v>0</v>
      </c>
      <c r="BS685" s="75"/>
      <c r="BT685" s="75">
        <f>SUM(HOSPITAL:MICROREDES!BT685)</f>
        <v>0</v>
      </c>
      <c r="BU685" s="75"/>
      <c r="BV685" s="75">
        <f>SUM(HOSPITAL:MICROREDES!BV685)</f>
        <v>0</v>
      </c>
      <c r="BW685" s="76"/>
      <c r="BX685" s="99">
        <f>SUM(HOSPITAL:MICROREDES!BX685)</f>
        <v>0</v>
      </c>
      <c r="BY685" s="75"/>
      <c r="BZ685" s="75">
        <f>SUM(HOSPITAL:MICROREDES!BZ685)</f>
        <v>0</v>
      </c>
      <c r="CA685" s="76"/>
      <c r="CB685" s="99">
        <f>SUM(HOSPITAL:MICROREDES!CB685)</f>
        <v>20</v>
      </c>
      <c r="CC685" s="75"/>
      <c r="CD685" s="75">
        <f>SUM(HOSPITAL:MICROREDES!CD685)</f>
        <v>0</v>
      </c>
      <c r="CE685" s="75"/>
      <c r="CF685" s="76">
        <f>SUM(HOSPITAL:MICROREDES!CF685)</f>
        <v>0</v>
      </c>
      <c r="CG685" s="99">
        <f>SUM(HOSPITAL:MICROREDES!CG685)</f>
        <v>19</v>
      </c>
      <c r="CH685" s="75">
        <f>SUM(HOSPITAL:MICROREDES!CH685)</f>
        <v>0</v>
      </c>
      <c r="CI685" s="75"/>
      <c r="CJ685" s="76">
        <f>SUM(HOSPITAL:MICROREDES!CJ685)</f>
        <v>0</v>
      </c>
      <c r="CK685" s="99">
        <f>SUM(HOSPITAL:MICROREDES!CK685)</f>
        <v>2</v>
      </c>
      <c r="CL685" s="75">
        <f>SUM(HOSPITAL:MICROREDES!CL685)</f>
        <v>0</v>
      </c>
      <c r="CM685" s="76"/>
      <c r="CN685" s="99">
        <f>SUM(HOSPITAL:MICROREDES!CN685)</f>
        <v>0</v>
      </c>
      <c r="CO685" s="75"/>
      <c r="CP685" s="75">
        <f>SUM(HOSPITAL:MICROREDES!CP685)</f>
        <v>0</v>
      </c>
      <c r="CQ685" s="76"/>
      <c r="DE685" s="13"/>
    </row>
    <row r="686" spans="1:109" ht="15" customHeight="1" x14ac:dyDescent="0.25">
      <c r="A686" s="6"/>
      <c r="C686" s="93" t="s">
        <v>37</v>
      </c>
      <c r="D686" s="75"/>
      <c r="E686" s="76"/>
      <c r="F686" s="106">
        <f>SUM(HOSPITAL:MICROREDES!F686)</f>
        <v>106</v>
      </c>
      <c r="G686" s="76"/>
      <c r="H686" s="106">
        <f>SUM(HOSPITAL:MICROREDES!H686)</f>
        <v>61</v>
      </c>
      <c r="I686" s="75"/>
      <c r="J686" s="75">
        <f>SUM(HOSPITAL:MICROREDES!J686)</f>
        <v>0</v>
      </c>
      <c r="K686" s="75"/>
      <c r="L686" s="76">
        <f>SUM(HOSPITAL:MICROREDES!L686)</f>
        <v>0</v>
      </c>
      <c r="M686" s="106">
        <f>SUM(HOSPITAL:MICROREDES!M686)</f>
        <v>14</v>
      </c>
      <c r="N686" s="75">
        <f>SUM(HOSPITAL:MICROREDES!N686)</f>
        <v>0</v>
      </c>
      <c r="O686" s="75"/>
      <c r="P686" s="75">
        <f>SUM(HOSPITAL:MICROREDES!P686)</f>
        <v>0</v>
      </c>
      <c r="Q686" s="76"/>
      <c r="R686" s="106">
        <f>SUM(HOSPITAL:MICROREDES!R686)</f>
        <v>0</v>
      </c>
      <c r="S686" s="75"/>
      <c r="T686" s="75">
        <f>SUM(HOSPITAL:MICROREDES!T686)</f>
        <v>0</v>
      </c>
      <c r="U686" s="75"/>
      <c r="V686" s="76">
        <f>SUM(HOSPITAL:MICROREDES!V686)</f>
        <v>0</v>
      </c>
      <c r="W686" s="106">
        <f>SUM(HOSPITAL:MICROREDES!W686)</f>
        <v>9</v>
      </c>
      <c r="X686" s="75">
        <f>SUM(HOSPITAL:MICROREDES!X686)</f>
        <v>0</v>
      </c>
      <c r="Y686" s="75"/>
      <c r="Z686" s="75">
        <f>SUM(HOSPITAL:MICROREDES!Z686)</f>
        <v>0</v>
      </c>
      <c r="AA686" s="75"/>
      <c r="AB686" s="75">
        <f>SUM(HOSPITAL:MICROREDES!AB686)</f>
        <v>0</v>
      </c>
      <c r="AC686" s="76"/>
      <c r="AD686" s="106">
        <f>SUM(HOSPITAL:MICROREDES!AD686)</f>
        <v>48</v>
      </c>
      <c r="AE686" s="75"/>
      <c r="AF686" s="75">
        <f>SUM(HOSPITAL:MICROREDES!AF686)</f>
        <v>0</v>
      </c>
      <c r="AG686" s="75"/>
      <c r="AH686" s="75">
        <f>SUM(HOSPITAL:MICROREDES!AH686)</f>
        <v>0</v>
      </c>
      <c r="AI686" s="76"/>
      <c r="AJ686" s="106">
        <f>SUM(HOSPITAL:MICROREDES!AJ686)</f>
        <v>0</v>
      </c>
      <c r="AK686" s="75"/>
      <c r="AL686" s="75">
        <f>SUM(HOSPITAL:MICROREDES!AL686)</f>
        <v>0</v>
      </c>
      <c r="AM686" s="75"/>
      <c r="AN686" s="75">
        <f>SUM(HOSPITAL:MICROREDES!AN686)</f>
        <v>0</v>
      </c>
      <c r="AO686" s="75"/>
      <c r="AP686" s="75">
        <f>SUM(HOSPITAL:MICROREDES!AP686)</f>
        <v>0</v>
      </c>
      <c r="AQ686" s="75"/>
      <c r="AR686" s="76">
        <f>SUM(HOSPITAL:MICROREDES!AR686)</f>
        <v>0</v>
      </c>
      <c r="AS686" s="106">
        <f>SUM(HOSPITAL:MICROREDES!AS686)</f>
        <v>101</v>
      </c>
      <c r="AT686" s="75">
        <f>SUM(HOSPITAL:MICROREDES!AT686)</f>
        <v>0</v>
      </c>
      <c r="AU686" s="75"/>
      <c r="AV686" s="75">
        <f>SUM(HOSPITAL:MICROREDES!AV686)</f>
        <v>0</v>
      </c>
      <c r="AW686" s="75"/>
      <c r="AX686" s="76">
        <f>SUM(HOSPITAL:MICROREDES!AX686)</f>
        <v>0</v>
      </c>
      <c r="AY686" s="106">
        <f>SUM(HOSPITAL:MICROREDES!AY686)</f>
        <v>62</v>
      </c>
      <c r="AZ686" s="75">
        <f>SUM(HOSPITAL:MICROREDES!AZ686)</f>
        <v>0</v>
      </c>
      <c r="BA686" s="75"/>
      <c r="BB686" s="76">
        <f>SUM(HOSPITAL:MICROREDES!BB686)</f>
        <v>0</v>
      </c>
      <c r="BC686" s="106">
        <f>SUM(HOSPITAL:MICROREDES!BC686)</f>
        <v>9</v>
      </c>
      <c r="BD686" s="75">
        <f>SUM(HOSPITAL:MICROREDES!BD686)</f>
        <v>0</v>
      </c>
      <c r="BE686" s="75"/>
      <c r="BF686" s="75">
        <f>SUM(HOSPITAL:MICROREDES!BF686)</f>
        <v>0</v>
      </c>
      <c r="BG686" s="76"/>
      <c r="BH686" s="106">
        <f>SUM(HOSPITAL:MICROREDES!BH686)</f>
        <v>2</v>
      </c>
      <c r="BI686" s="75"/>
      <c r="BJ686" s="75">
        <f>SUM(HOSPITAL:MICROREDES!BJ686)</f>
        <v>0</v>
      </c>
      <c r="BK686" s="75"/>
      <c r="BL686" s="76">
        <f>SUM(HOSPITAL:MICROREDES!BL686)</f>
        <v>0</v>
      </c>
      <c r="BM686" s="106">
        <f>SUM(HOSPITAL:MICROREDES!BM686)</f>
        <v>5</v>
      </c>
      <c r="BN686" s="75">
        <f>SUM(HOSPITAL:MICROREDES!BN686)</f>
        <v>0</v>
      </c>
      <c r="BO686" s="75"/>
      <c r="BP686" s="76">
        <f>SUM(HOSPITAL:MICROREDES!BP686)</f>
        <v>0</v>
      </c>
      <c r="BQ686" s="106">
        <f>SUM(HOSPITAL:MICROREDES!BQ686)</f>
        <v>32</v>
      </c>
      <c r="BR686" s="75">
        <f>SUM(HOSPITAL:MICROREDES!BR686)</f>
        <v>0</v>
      </c>
      <c r="BS686" s="75"/>
      <c r="BT686" s="75">
        <f>SUM(HOSPITAL:MICROREDES!BT686)</f>
        <v>0</v>
      </c>
      <c r="BU686" s="75"/>
      <c r="BV686" s="75">
        <f>SUM(HOSPITAL:MICROREDES!BV686)</f>
        <v>0</v>
      </c>
      <c r="BW686" s="76"/>
      <c r="BX686" s="106">
        <f>SUM(HOSPITAL:MICROREDES!BX686)</f>
        <v>0</v>
      </c>
      <c r="BY686" s="75"/>
      <c r="BZ686" s="75">
        <f>SUM(HOSPITAL:MICROREDES!BZ686)</f>
        <v>0</v>
      </c>
      <c r="CA686" s="76"/>
      <c r="CB686" s="106">
        <f>SUM(HOSPITAL:MICROREDES!CB686)</f>
        <v>75</v>
      </c>
      <c r="CC686" s="75"/>
      <c r="CD686" s="75">
        <f>SUM(HOSPITAL:MICROREDES!CD686)</f>
        <v>0</v>
      </c>
      <c r="CE686" s="75"/>
      <c r="CF686" s="76">
        <f>SUM(HOSPITAL:MICROREDES!CF686)</f>
        <v>0</v>
      </c>
      <c r="CG686" s="106">
        <f>SUM(HOSPITAL:MICROREDES!CG686)</f>
        <v>47</v>
      </c>
      <c r="CH686" s="75">
        <f>SUM(HOSPITAL:MICROREDES!CH686)</f>
        <v>0</v>
      </c>
      <c r="CI686" s="75"/>
      <c r="CJ686" s="76">
        <f>SUM(HOSPITAL:MICROREDES!CJ686)</f>
        <v>0</v>
      </c>
      <c r="CK686" s="106">
        <f>SUM(HOSPITAL:MICROREDES!CK686)</f>
        <v>6</v>
      </c>
      <c r="CL686" s="75">
        <f>SUM(HOSPITAL:MICROREDES!CL686)</f>
        <v>0</v>
      </c>
      <c r="CM686" s="76"/>
      <c r="CN686" s="106">
        <f>SUM(HOSPITAL:MICROREDES!CN686)</f>
        <v>0</v>
      </c>
      <c r="CO686" s="75"/>
      <c r="CP686" s="75">
        <f>SUM(HOSPITAL:MICROREDES!CP686)</f>
        <v>0</v>
      </c>
      <c r="CQ686" s="76"/>
      <c r="DE686" s="13"/>
    </row>
    <row r="687" spans="1:109" ht="15" customHeight="1" x14ac:dyDescent="0.25">
      <c r="A687" s="6"/>
      <c r="DE687" s="13"/>
    </row>
    <row r="688" spans="1:109" ht="15" customHeight="1" x14ac:dyDescent="0.25">
      <c r="A688" s="6"/>
      <c r="DE688" s="13"/>
    </row>
    <row r="689" spans="1:109" ht="15" customHeight="1" x14ac:dyDescent="0.25">
      <c r="A689" s="102" t="s">
        <v>2</v>
      </c>
      <c r="B689" s="83"/>
      <c r="C689" s="83"/>
      <c r="D689" s="84"/>
      <c r="E689" s="78" t="s">
        <v>106</v>
      </c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  <c r="AJ689" s="75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  <c r="BC689" s="75"/>
      <c r="BD689" s="75"/>
      <c r="BE689" s="75"/>
      <c r="BF689" s="75"/>
      <c r="BG689" s="75"/>
      <c r="BH689" s="75"/>
      <c r="BI689" s="75"/>
      <c r="BJ689" s="75"/>
      <c r="BK689" s="75"/>
      <c r="BL689" s="75"/>
      <c r="BM689" s="75"/>
      <c r="BN689" s="75"/>
      <c r="BO689" s="75"/>
      <c r="BP689" s="75"/>
      <c r="BQ689" s="75"/>
      <c r="BR689" s="75"/>
      <c r="BS689" s="75"/>
      <c r="BT689" s="75"/>
      <c r="BU689" s="75"/>
      <c r="BV689" s="75"/>
      <c r="BW689" s="75"/>
      <c r="BX689" s="75"/>
      <c r="BY689" s="75"/>
      <c r="BZ689" s="75"/>
      <c r="CA689" s="75"/>
      <c r="CB689" s="75"/>
      <c r="CC689" s="75"/>
      <c r="CD689" s="75"/>
      <c r="CE689" s="75"/>
      <c r="CF689" s="75"/>
      <c r="CG689" s="75"/>
      <c r="CH689" s="75"/>
      <c r="CI689" s="75"/>
      <c r="CJ689" s="75"/>
      <c r="CK689" s="75"/>
      <c r="CL689" s="75"/>
      <c r="CM689" s="75"/>
      <c r="CN689" s="75"/>
      <c r="CO689" s="75"/>
      <c r="CP689" s="75"/>
      <c r="CQ689" s="75"/>
      <c r="CR689" s="75"/>
      <c r="CS689" s="75"/>
      <c r="CT689" s="75"/>
      <c r="CU689" s="75"/>
      <c r="CV689" s="75"/>
      <c r="CW689" s="75"/>
      <c r="CX689" s="75"/>
      <c r="CY689" s="75"/>
      <c r="CZ689" s="76"/>
      <c r="DE689" s="13"/>
    </row>
    <row r="690" spans="1:109" ht="15" customHeight="1" x14ac:dyDescent="0.25">
      <c r="A690" s="103"/>
      <c r="B690" s="79"/>
      <c r="C690" s="79"/>
      <c r="D690" s="86"/>
      <c r="E690" s="78" t="s">
        <v>109</v>
      </c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  <c r="BC690" s="75"/>
      <c r="BD690" s="75"/>
      <c r="BE690" s="75"/>
      <c r="BF690" s="75"/>
      <c r="BG690" s="75"/>
      <c r="BH690" s="75"/>
      <c r="BI690" s="75"/>
      <c r="BJ690" s="75"/>
      <c r="BK690" s="75"/>
      <c r="BL690" s="75"/>
      <c r="BM690" s="76"/>
      <c r="BN690" s="78" t="s">
        <v>110</v>
      </c>
      <c r="BO690" s="75"/>
      <c r="BP690" s="75"/>
      <c r="BQ690" s="75"/>
      <c r="BR690" s="75"/>
      <c r="BS690" s="75"/>
      <c r="BT690" s="75"/>
      <c r="BU690" s="75"/>
      <c r="BV690" s="75"/>
      <c r="BW690" s="75"/>
      <c r="BX690" s="75"/>
      <c r="BY690" s="75"/>
      <c r="BZ690" s="75"/>
      <c r="CA690" s="75"/>
      <c r="CB690" s="75"/>
      <c r="CC690" s="75"/>
      <c r="CD690" s="75"/>
      <c r="CE690" s="75"/>
      <c r="CF690" s="75"/>
      <c r="CG690" s="75"/>
      <c r="CH690" s="75"/>
      <c r="CI690" s="75"/>
      <c r="CJ690" s="75"/>
      <c r="CK690" s="75"/>
      <c r="CL690" s="75"/>
      <c r="CM690" s="75"/>
      <c r="CN690" s="75"/>
      <c r="CO690" s="75"/>
      <c r="CP690" s="75"/>
      <c r="CQ690" s="75"/>
      <c r="CR690" s="75"/>
      <c r="CS690" s="75"/>
      <c r="CT690" s="75"/>
      <c r="CU690" s="75"/>
      <c r="CV690" s="75"/>
      <c r="CW690" s="75"/>
      <c r="CX690" s="75"/>
      <c r="CY690" s="75"/>
      <c r="CZ690" s="76"/>
      <c r="DE690" s="13"/>
    </row>
    <row r="691" spans="1:109" ht="15" customHeight="1" x14ac:dyDescent="0.25">
      <c r="A691" s="103"/>
      <c r="B691" s="79"/>
      <c r="C691" s="79"/>
      <c r="D691" s="86"/>
      <c r="E691" s="74" t="s">
        <v>113</v>
      </c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6"/>
      <c r="Y691" s="74" t="s">
        <v>115</v>
      </c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5"/>
      <c r="AQ691" s="75"/>
      <c r="AR691" s="75"/>
      <c r="AS691" s="75"/>
      <c r="AT691" s="76"/>
      <c r="AU691" s="74" t="s">
        <v>116</v>
      </c>
      <c r="AV691" s="75"/>
      <c r="AW691" s="75"/>
      <c r="AX691" s="75"/>
      <c r="AY691" s="75"/>
      <c r="AZ691" s="75"/>
      <c r="BA691" s="75"/>
      <c r="BB691" s="75"/>
      <c r="BC691" s="75"/>
      <c r="BD691" s="75"/>
      <c r="BE691" s="75"/>
      <c r="BF691" s="75"/>
      <c r="BG691" s="75"/>
      <c r="BH691" s="75"/>
      <c r="BI691" s="75"/>
      <c r="BJ691" s="75"/>
      <c r="BK691" s="75"/>
      <c r="BL691" s="75"/>
      <c r="BM691" s="76"/>
      <c r="BN691" s="74" t="s">
        <v>117</v>
      </c>
      <c r="BO691" s="75"/>
      <c r="BP691" s="75"/>
      <c r="BQ691" s="75"/>
      <c r="BR691" s="75"/>
      <c r="BS691" s="75"/>
      <c r="BT691" s="75"/>
      <c r="BU691" s="75"/>
      <c r="BV691" s="75"/>
      <c r="BW691" s="75"/>
      <c r="BX691" s="75"/>
      <c r="BY691" s="75"/>
      <c r="BZ691" s="75"/>
      <c r="CA691" s="75"/>
      <c r="CB691" s="75"/>
      <c r="CC691" s="75"/>
      <c r="CD691" s="75"/>
      <c r="CE691" s="75"/>
      <c r="CF691" s="75"/>
      <c r="CG691" s="76"/>
      <c r="CH691" s="74" t="s">
        <v>115</v>
      </c>
      <c r="CI691" s="75"/>
      <c r="CJ691" s="75"/>
      <c r="CK691" s="75"/>
      <c r="CL691" s="75"/>
      <c r="CM691" s="75"/>
      <c r="CN691" s="75"/>
      <c r="CO691" s="75"/>
      <c r="CP691" s="75"/>
      <c r="CQ691" s="75"/>
      <c r="CR691" s="76"/>
      <c r="CS691" s="74" t="s">
        <v>118</v>
      </c>
      <c r="CT691" s="75"/>
      <c r="CU691" s="75"/>
      <c r="CV691" s="75"/>
      <c r="CW691" s="75"/>
      <c r="CX691" s="75"/>
      <c r="CY691" s="75"/>
      <c r="CZ691" s="76"/>
      <c r="DE691" s="13"/>
    </row>
    <row r="692" spans="1:109" ht="15" customHeight="1" x14ac:dyDescent="0.25">
      <c r="A692" s="104"/>
      <c r="B692" s="88"/>
      <c r="C692" s="88"/>
      <c r="D692" s="89"/>
      <c r="E692" s="74" t="s">
        <v>18</v>
      </c>
      <c r="F692" s="75"/>
      <c r="G692" s="76"/>
      <c r="I692" s="74" t="s">
        <v>19</v>
      </c>
      <c r="J692" s="75"/>
      <c r="K692" s="75"/>
      <c r="L692" s="75"/>
      <c r="M692" s="76"/>
      <c r="N692" s="74" t="s">
        <v>20</v>
      </c>
      <c r="O692" s="75"/>
      <c r="P692" s="75"/>
      <c r="Q692" s="75"/>
      <c r="R692" s="76"/>
      <c r="S692" s="74" t="s">
        <v>114</v>
      </c>
      <c r="T692" s="75"/>
      <c r="U692" s="75"/>
      <c r="V692" s="75"/>
      <c r="W692" s="76"/>
      <c r="Y692" s="74" t="s">
        <v>19</v>
      </c>
      <c r="Z692" s="75"/>
      <c r="AA692" s="75"/>
      <c r="AB692" s="75"/>
      <c r="AC692" s="75"/>
      <c r="AD692" s="76"/>
      <c r="AE692" s="74" t="s">
        <v>20</v>
      </c>
      <c r="AF692" s="75"/>
      <c r="AG692" s="75"/>
      <c r="AH692" s="75"/>
      <c r="AI692" s="75"/>
      <c r="AJ692" s="76"/>
      <c r="AK692" s="74" t="s">
        <v>114</v>
      </c>
      <c r="AL692" s="75"/>
      <c r="AM692" s="75"/>
      <c r="AN692" s="75"/>
      <c r="AO692" s="75"/>
      <c r="AP692" s="75"/>
      <c r="AQ692" s="75"/>
      <c r="AR692" s="75"/>
      <c r="AS692" s="75"/>
      <c r="AT692" s="76"/>
      <c r="AU692" s="74" t="s">
        <v>18</v>
      </c>
      <c r="AV692" s="75"/>
      <c r="AW692" s="75"/>
      <c r="AX692" s="75"/>
      <c r="AY692" s="76"/>
      <c r="AZ692" s="74" t="s">
        <v>19</v>
      </c>
      <c r="BA692" s="75"/>
      <c r="BB692" s="75"/>
      <c r="BC692" s="76"/>
      <c r="BD692" s="74" t="s">
        <v>20</v>
      </c>
      <c r="BE692" s="75"/>
      <c r="BF692" s="75"/>
      <c r="BG692" s="75"/>
      <c r="BH692" s="75"/>
      <c r="BI692" s="76"/>
      <c r="BJ692" s="74" t="s">
        <v>114</v>
      </c>
      <c r="BK692" s="75"/>
      <c r="BL692" s="75"/>
      <c r="BM692" s="76"/>
      <c r="BN692" s="74" t="s">
        <v>18</v>
      </c>
      <c r="BO692" s="75"/>
      <c r="BP692" s="75"/>
      <c r="BQ692" s="76"/>
      <c r="BR692" s="74" t="s">
        <v>19</v>
      </c>
      <c r="BS692" s="75"/>
      <c r="BT692" s="75"/>
      <c r="BU692" s="75"/>
      <c r="BV692" s="75"/>
      <c r="BW692" s="75"/>
      <c r="BX692" s="76"/>
      <c r="BY692" s="74" t="s">
        <v>20</v>
      </c>
      <c r="BZ692" s="75"/>
      <c r="CA692" s="75"/>
      <c r="CB692" s="76"/>
      <c r="CC692" s="74" t="s">
        <v>114</v>
      </c>
      <c r="CD692" s="75"/>
      <c r="CE692" s="75"/>
      <c r="CF692" s="75"/>
      <c r="CG692" s="76"/>
      <c r="CH692" s="74" t="s">
        <v>19</v>
      </c>
      <c r="CI692" s="75"/>
      <c r="CJ692" s="75"/>
      <c r="CK692" s="76"/>
      <c r="CL692" s="74" t="s">
        <v>20</v>
      </c>
      <c r="CM692" s="75"/>
      <c r="CN692" s="76"/>
      <c r="CO692" s="74" t="s">
        <v>114</v>
      </c>
      <c r="CP692" s="75"/>
      <c r="CQ692" s="75"/>
      <c r="CR692" s="76"/>
      <c r="CS692" s="74" t="s">
        <v>31</v>
      </c>
      <c r="CT692" s="75"/>
      <c r="CU692" s="75"/>
      <c r="CV692" s="75"/>
      <c r="CW692" s="76"/>
      <c r="CX692" s="74" t="s">
        <v>114</v>
      </c>
      <c r="CY692" s="75"/>
      <c r="CZ692" s="76"/>
      <c r="DE692" s="13"/>
    </row>
    <row r="693" spans="1:109" ht="15" customHeight="1" x14ac:dyDescent="0.25">
      <c r="A693" s="105" t="s">
        <v>33</v>
      </c>
      <c r="B693" s="75"/>
      <c r="C693" s="75"/>
      <c r="D693" s="76"/>
      <c r="E693" s="99">
        <f>SUM(HOSPITAL:MICROREDES!E693)</f>
        <v>0</v>
      </c>
      <c r="F693" s="75"/>
      <c r="G693" s="76">
        <f>SUM(HOSPITAL:MICROREDES!G693)</f>
        <v>0</v>
      </c>
      <c r="I693" s="99">
        <f>SUM(HOSPITAL:MICROREDES!I693)</f>
        <v>0</v>
      </c>
      <c r="J693" s="75"/>
      <c r="K693" s="75">
        <f>SUM(HOSPITAL:MICROREDES!K693)</f>
        <v>0</v>
      </c>
      <c r="L693" s="75"/>
      <c r="M693" s="76">
        <f>SUM(HOSPITAL:MICROREDES!M693)</f>
        <v>0</v>
      </c>
      <c r="N693" s="99">
        <f>SUM(HOSPITAL:MICROREDES!N693)</f>
        <v>0</v>
      </c>
      <c r="O693" s="75">
        <f>SUM(HOSPITAL:MICROREDES!O693)</f>
        <v>0</v>
      </c>
      <c r="P693" s="75"/>
      <c r="Q693" s="75">
        <f>SUM(HOSPITAL:MICROREDES!Q693)</f>
        <v>0</v>
      </c>
      <c r="R693" s="76"/>
      <c r="S693" s="99">
        <f>SUM(HOSPITAL:MICROREDES!S693)</f>
        <v>0</v>
      </c>
      <c r="T693" s="75"/>
      <c r="U693" s="75">
        <f>SUM(HOSPITAL:MICROREDES!U693)</f>
        <v>0</v>
      </c>
      <c r="V693" s="75"/>
      <c r="W693" s="76">
        <f>SUM(HOSPITAL:MICROREDES!W693)</f>
        <v>0</v>
      </c>
      <c r="Y693" s="99">
        <f>SUM(HOSPITAL:MICROREDES!Y693)</f>
        <v>0</v>
      </c>
      <c r="Z693" s="75"/>
      <c r="AA693" s="75">
        <f>SUM(HOSPITAL:MICROREDES!AA693)</f>
        <v>0</v>
      </c>
      <c r="AB693" s="75"/>
      <c r="AC693" s="75">
        <f>SUM(HOSPITAL:MICROREDES!AC693)</f>
        <v>0</v>
      </c>
      <c r="AD693" s="76"/>
      <c r="AE693" s="99">
        <f>SUM(HOSPITAL:MICROREDES!AE693)</f>
        <v>0</v>
      </c>
      <c r="AF693" s="75"/>
      <c r="AG693" s="75">
        <f>SUM(HOSPITAL:MICROREDES!AG693)</f>
        <v>0</v>
      </c>
      <c r="AH693" s="75"/>
      <c r="AI693" s="75">
        <f>SUM(HOSPITAL:MICROREDES!AI693)</f>
        <v>0</v>
      </c>
      <c r="AJ693" s="76"/>
      <c r="AK693" s="99">
        <f>SUM(HOSPITAL:MICROREDES!AK693)</f>
        <v>0</v>
      </c>
      <c r="AL693" s="75"/>
      <c r="AM693" s="75">
        <f>SUM(HOSPITAL:MICROREDES!AM693)</f>
        <v>0</v>
      </c>
      <c r="AN693" s="75"/>
      <c r="AO693" s="75">
        <f>SUM(HOSPITAL:MICROREDES!AO693)</f>
        <v>0</v>
      </c>
      <c r="AP693" s="75"/>
      <c r="AQ693" s="75">
        <f>SUM(HOSPITAL:MICROREDES!AQ693)</f>
        <v>0</v>
      </c>
      <c r="AR693" s="75"/>
      <c r="AS693" s="75">
        <f>SUM(HOSPITAL:MICROREDES!AS693)</f>
        <v>0</v>
      </c>
      <c r="AT693" s="76"/>
      <c r="AU693" s="99">
        <f>SUM(HOSPITAL:MICROREDES!AU693)</f>
        <v>0</v>
      </c>
      <c r="AV693" s="75"/>
      <c r="AW693" s="75">
        <f>SUM(HOSPITAL:MICROREDES!AW693)</f>
        <v>0</v>
      </c>
      <c r="AX693" s="75"/>
      <c r="AY693" s="76">
        <f>SUM(HOSPITAL:MICROREDES!AY693)</f>
        <v>0</v>
      </c>
      <c r="AZ693" s="99">
        <f>SUM(HOSPITAL:MICROREDES!AZ693)</f>
        <v>0</v>
      </c>
      <c r="BA693" s="75">
        <f>SUM(HOSPITAL:MICROREDES!BA693)</f>
        <v>0</v>
      </c>
      <c r="BB693" s="75"/>
      <c r="BC693" s="76">
        <f>SUM(HOSPITAL:MICROREDES!BC693)</f>
        <v>0</v>
      </c>
      <c r="BD693" s="99">
        <f>SUM(HOSPITAL:MICROREDES!BD693)</f>
        <v>0</v>
      </c>
      <c r="BE693" s="75">
        <f>SUM(HOSPITAL:MICROREDES!BE693)</f>
        <v>0</v>
      </c>
      <c r="BF693" s="75"/>
      <c r="BG693" s="75">
        <f>SUM(HOSPITAL:MICROREDES!BG693)</f>
        <v>0</v>
      </c>
      <c r="BH693" s="75"/>
      <c r="BI693" s="76">
        <f>SUM(HOSPITAL:MICROREDES!BI693)</f>
        <v>0</v>
      </c>
      <c r="BJ693" s="99">
        <f>SUM(HOSPITAL:MICROREDES!BJ693)</f>
        <v>0</v>
      </c>
      <c r="BK693" s="75">
        <f>SUM(HOSPITAL:MICROREDES!BK693)</f>
        <v>0</v>
      </c>
      <c r="BL693" s="75"/>
      <c r="BM693" s="76">
        <f>SUM(HOSPITAL:MICROREDES!BM693)</f>
        <v>0</v>
      </c>
      <c r="BN693" s="99">
        <f>SUM(HOSPITAL:MICROREDES!BN693)</f>
        <v>0</v>
      </c>
      <c r="BO693" s="75">
        <f>SUM(HOSPITAL:MICROREDES!BO693)</f>
        <v>0</v>
      </c>
      <c r="BP693" s="75"/>
      <c r="BQ693" s="76">
        <f>SUM(HOSPITAL:MICROREDES!BQ693)</f>
        <v>0</v>
      </c>
      <c r="BR693" s="99">
        <f>SUM(HOSPITAL:MICROREDES!BR693)</f>
        <v>0</v>
      </c>
      <c r="BS693" s="75">
        <f>SUM(HOSPITAL:MICROREDES!BS693)</f>
        <v>0</v>
      </c>
      <c r="BT693" s="75"/>
      <c r="BU693" s="75">
        <f>SUM(HOSPITAL:MICROREDES!BU693)</f>
        <v>0</v>
      </c>
      <c r="BV693" s="75"/>
      <c r="BW693" s="75">
        <f>SUM(HOSPITAL:MICROREDES!BW693)</f>
        <v>0</v>
      </c>
      <c r="BX693" s="76"/>
      <c r="BY693" s="99">
        <f>SUM(HOSPITAL:MICROREDES!BY693)</f>
        <v>0</v>
      </c>
      <c r="BZ693" s="75"/>
      <c r="CA693" s="75">
        <f>SUM(HOSPITAL:MICROREDES!CA693)</f>
        <v>0</v>
      </c>
      <c r="CB693" s="76"/>
      <c r="CC693" s="99">
        <f>SUM(HOSPITAL:MICROREDES!CC693)</f>
        <v>0</v>
      </c>
      <c r="CD693" s="75"/>
      <c r="CE693" s="75">
        <f>SUM(HOSPITAL:MICROREDES!CE693)</f>
        <v>0</v>
      </c>
      <c r="CF693" s="75"/>
      <c r="CG693" s="76">
        <f>SUM(HOSPITAL:MICROREDES!CG693)</f>
        <v>0</v>
      </c>
      <c r="CH693" s="99">
        <f>SUM(HOSPITAL:MICROREDES!CH693)</f>
        <v>0</v>
      </c>
      <c r="CI693" s="75">
        <f>SUM(HOSPITAL:MICROREDES!CI693)</f>
        <v>0</v>
      </c>
      <c r="CJ693" s="75"/>
      <c r="CK693" s="76">
        <f>SUM(HOSPITAL:MICROREDES!CK693)</f>
        <v>0</v>
      </c>
      <c r="CL693" s="99">
        <f>SUM(HOSPITAL:MICROREDES!CL693)</f>
        <v>0</v>
      </c>
      <c r="CM693" s="75">
        <f>SUM(HOSPITAL:MICROREDES!CM693)</f>
        <v>0</v>
      </c>
      <c r="CN693" s="76"/>
      <c r="CO693" s="99">
        <f>SUM(HOSPITAL:MICROREDES!CO693)</f>
        <v>0</v>
      </c>
      <c r="CP693" s="75"/>
      <c r="CQ693" s="75">
        <f>SUM(HOSPITAL:MICROREDES!CQ693)</f>
        <v>0</v>
      </c>
      <c r="CR693" s="76"/>
      <c r="CS693" s="99">
        <f>SUM(HOSPITAL:MICROREDES!CS693)</f>
        <v>0</v>
      </c>
      <c r="CT693" s="75"/>
      <c r="CU693" s="75">
        <f>SUM(HOSPITAL:MICROREDES!CU693)</f>
        <v>0</v>
      </c>
      <c r="CV693" s="75"/>
      <c r="CW693" s="76">
        <f>SUM(HOSPITAL:MICROREDES!CW693)</f>
        <v>0</v>
      </c>
      <c r="CX693" s="99">
        <f>SUM(HOSPITAL:MICROREDES!CX693)</f>
        <v>0</v>
      </c>
      <c r="CY693" s="75">
        <f>SUM(HOSPITAL:MICROREDES!CY693)</f>
        <v>0</v>
      </c>
      <c r="CZ693" s="76"/>
      <c r="DE693" s="13"/>
    </row>
    <row r="694" spans="1:109" ht="15" customHeight="1" x14ac:dyDescent="0.25">
      <c r="A694" s="105" t="s">
        <v>34</v>
      </c>
      <c r="B694" s="75"/>
      <c r="C694" s="75"/>
      <c r="D694" s="76"/>
      <c r="E694" s="99">
        <f>SUM(HOSPITAL:MICROREDES!E694)</f>
        <v>1</v>
      </c>
      <c r="F694" s="75"/>
      <c r="G694" s="76">
        <f>SUM(HOSPITAL:MICROREDES!G694)</f>
        <v>0</v>
      </c>
      <c r="I694" s="99">
        <f>SUM(HOSPITAL:MICROREDES!I694)</f>
        <v>0</v>
      </c>
      <c r="J694" s="75"/>
      <c r="K694" s="75">
        <f>SUM(HOSPITAL:MICROREDES!K694)</f>
        <v>0</v>
      </c>
      <c r="L694" s="75"/>
      <c r="M694" s="76">
        <f>SUM(HOSPITAL:MICROREDES!M694)</f>
        <v>0</v>
      </c>
      <c r="N694" s="99">
        <f>SUM(HOSPITAL:MICROREDES!N694)</f>
        <v>0</v>
      </c>
      <c r="O694" s="75">
        <f>SUM(HOSPITAL:MICROREDES!O694)</f>
        <v>0</v>
      </c>
      <c r="P694" s="75"/>
      <c r="Q694" s="75">
        <f>SUM(HOSPITAL:MICROREDES!Q694)</f>
        <v>0</v>
      </c>
      <c r="R694" s="76"/>
      <c r="S694" s="99">
        <f>SUM(HOSPITAL:MICROREDES!S694)</f>
        <v>0</v>
      </c>
      <c r="T694" s="75"/>
      <c r="U694" s="75">
        <f>SUM(HOSPITAL:MICROREDES!U694)</f>
        <v>0</v>
      </c>
      <c r="V694" s="75"/>
      <c r="W694" s="76">
        <f>SUM(HOSPITAL:MICROREDES!W694)</f>
        <v>0</v>
      </c>
      <c r="Y694" s="99">
        <f>SUM(HOSPITAL:MICROREDES!Y694)</f>
        <v>0</v>
      </c>
      <c r="Z694" s="75"/>
      <c r="AA694" s="75">
        <f>SUM(HOSPITAL:MICROREDES!AA694)</f>
        <v>0</v>
      </c>
      <c r="AB694" s="75"/>
      <c r="AC694" s="75">
        <f>SUM(HOSPITAL:MICROREDES!AC694)</f>
        <v>0</v>
      </c>
      <c r="AD694" s="76"/>
      <c r="AE694" s="99">
        <f>SUM(HOSPITAL:MICROREDES!AE694)</f>
        <v>0</v>
      </c>
      <c r="AF694" s="75"/>
      <c r="AG694" s="75">
        <f>SUM(HOSPITAL:MICROREDES!AG694)</f>
        <v>0</v>
      </c>
      <c r="AH694" s="75"/>
      <c r="AI694" s="75">
        <f>SUM(HOSPITAL:MICROREDES!AI694)</f>
        <v>0</v>
      </c>
      <c r="AJ694" s="76"/>
      <c r="AK694" s="99">
        <f>SUM(HOSPITAL:MICROREDES!AK694)</f>
        <v>0</v>
      </c>
      <c r="AL694" s="75"/>
      <c r="AM694" s="75">
        <f>SUM(HOSPITAL:MICROREDES!AM694)</f>
        <v>0</v>
      </c>
      <c r="AN694" s="75"/>
      <c r="AO694" s="75">
        <f>SUM(HOSPITAL:MICROREDES!AO694)</f>
        <v>0</v>
      </c>
      <c r="AP694" s="75"/>
      <c r="AQ694" s="75">
        <f>SUM(HOSPITAL:MICROREDES!AQ694)</f>
        <v>0</v>
      </c>
      <c r="AR694" s="75"/>
      <c r="AS694" s="75">
        <f>SUM(HOSPITAL:MICROREDES!AS694)</f>
        <v>0</v>
      </c>
      <c r="AT694" s="76"/>
      <c r="AU694" s="99">
        <f>SUM(HOSPITAL:MICROREDES!AU694)</f>
        <v>0</v>
      </c>
      <c r="AV694" s="75"/>
      <c r="AW694" s="75">
        <f>SUM(HOSPITAL:MICROREDES!AW694)</f>
        <v>0</v>
      </c>
      <c r="AX694" s="75"/>
      <c r="AY694" s="76">
        <f>SUM(HOSPITAL:MICROREDES!AY694)</f>
        <v>0</v>
      </c>
      <c r="AZ694" s="99">
        <f>SUM(HOSPITAL:MICROREDES!AZ694)</f>
        <v>0</v>
      </c>
      <c r="BA694" s="75">
        <f>SUM(HOSPITAL:MICROREDES!BA694)</f>
        <v>0</v>
      </c>
      <c r="BB694" s="75"/>
      <c r="BC694" s="76">
        <f>SUM(HOSPITAL:MICROREDES!BC694)</f>
        <v>0</v>
      </c>
      <c r="BD694" s="99">
        <f>SUM(HOSPITAL:MICROREDES!BD694)</f>
        <v>0</v>
      </c>
      <c r="BE694" s="75">
        <f>SUM(HOSPITAL:MICROREDES!BE694)</f>
        <v>0</v>
      </c>
      <c r="BF694" s="75"/>
      <c r="BG694" s="75">
        <f>SUM(HOSPITAL:MICROREDES!BG694)</f>
        <v>0</v>
      </c>
      <c r="BH694" s="75"/>
      <c r="BI694" s="76">
        <f>SUM(HOSPITAL:MICROREDES!BI694)</f>
        <v>0</v>
      </c>
      <c r="BJ694" s="99">
        <f>SUM(HOSPITAL:MICROREDES!BJ694)</f>
        <v>0</v>
      </c>
      <c r="BK694" s="75">
        <f>SUM(HOSPITAL:MICROREDES!BK694)</f>
        <v>0</v>
      </c>
      <c r="BL694" s="75"/>
      <c r="BM694" s="76">
        <f>SUM(HOSPITAL:MICROREDES!BM694)</f>
        <v>0</v>
      </c>
      <c r="BN694" s="99">
        <f>SUM(HOSPITAL:MICROREDES!BN694)</f>
        <v>1</v>
      </c>
      <c r="BO694" s="75">
        <f>SUM(HOSPITAL:MICROREDES!BO694)</f>
        <v>0</v>
      </c>
      <c r="BP694" s="75"/>
      <c r="BQ694" s="76">
        <f>SUM(HOSPITAL:MICROREDES!BQ694)</f>
        <v>0</v>
      </c>
      <c r="BR694" s="99">
        <f>SUM(HOSPITAL:MICROREDES!BR694)</f>
        <v>0</v>
      </c>
      <c r="BS694" s="75">
        <f>SUM(HOSPITAL:MICROREDES!BS694)</f>
        <v>0</v>
      </c>
      <c r="BT694" s="75"/>
      <c r="BU694" s="75">
        <f>SUM(HOSPITAL:MICROREDES!BU694)</f>
        <v>0</v>
      </c>
      <c r="BV694" s="75"/>
      <c r="BW694" s="75">
        <f>SUM(HOSPITAL:MICROREDES!BW694)</f>
        <v>0</v>
      </c>
      <c r="BX694" s="76"/>
      <c r="BY694" s="99">
        <f>SUM(HOSPITAL:MICROREDES!BY694)</f>
        <v>0</v>
      </c>
      <c r="BZ694" s="75"/>
      <c r="CA694" s="75">
        <f>SUM(HOSPITAL:MICROREDES!CA694)</f>
        <v>0</v>
      </c>
      <c r="CB694" s="76"/>
      <c r="CC694" s="99">
        <f>SUM(HOSPITAL:MICROREDES!CC694)</f>
        <v>0</v>
      </c>
      <c r="CD694" s="75"/>
      <c r="CE694" s="75">
        <f>SUM(HOSPITAL:MICROREDES!CE694)</f>
        <v>0</v>
      </c>
      <c r="CF694" s="75"/>
      <c r="CG694" s="76">
        <f>SUM(HOSPITAL:MICROREDES!CG694)</f>
        <v>0</v>
      </c>
      <c r="CH694" s="99">
        <f>SUM(HOSPITAL:MICROREDES!CH694)</f>
        <v>0</v>
      </c>
      <c r="CI694" s="75">
        <f>SUM(HOSPITAL:MICROREDES!CI694)</f>
        <v>0</v>
      </c>
      <c r="CJ694" s="75"/>
      <c r="CK694" s="76">
        <f>SUM(HOSPITAL:MICROREDES!CK694)</f>
        <v>0</v>
      </c>
      <c r="CL694" s="99">
        <f>SUM(HOSPITAL:MICROREDES!CL694)</f>
        <v>0</v>
      </c>
      <c r="CM694" s="75">
        <f>SUM(HOSPITAL:MICROREDES!CM694)</f>
        <v>0</v>
      </c>
      <c r="CN694" s="76"/>
      <c r="CO694" s="99">
        <f>SUM(HOSPITAL:MICROREDES!CO694)</f>
        <v>0</v>
      </c>
      <c r="CP694" s="75"/>
      <c r="CQ694" s="75">
        <f>SUM(HOSPITAL:MICROREDES!CQ694)</f>
        <v>0</v>
      </c>
      <c r="CR694" s="76"/>
      <c r="CS694" s="99">
        <f>SUM(HOSPITAL:MICROREDES!CS694)</f>
        <v>0</v>
      </c>
      <c r="CT694" s="75"/>
      <c r="CU694" s="75">
        <f>SUM(HOSPITAL:MICROREDES!CU694)</f>
        <v>0</v>
      </c>
      <c r="CV694" s="75"/>
      <c r="CW694" s="76">
        <f>SUM(HOSPITAL:MICROREDES!CW694)</f>
        <v>0</v>
      </c>
      <c r="CX694" s="99">
        <f>SUM(HOSPITAL:MICROREDES!CX694)</f>
        <v>0</v>
      </c>
      <c r="CY694" s="75">
        <f>SUM(HOSPITAL:MICROREDES!CY694)</f>
        <v>0</v>
      </c>
      <c r="CZ694" s="76"/>
      <c r="DE694" s="13"/>
    </row>
    <row r="695" spans="1:109" ht="15" customHeight="1" x14ac:dyDescent="0.25">
      <c r="A695" s="105" t="s">
        <v>35</v>
      </c>
      <c r="B695" s="75"/>
      <c r="C695" s="75"/>
      <c r="D695" s="76"/>
      <c r="E695" s="99">
        <f>SUM(HOSPITAL:MICROREDES!E695)</f>
        <v>0</v>
      </c>
      <c r="F695" s="75"/>
      <c r="G695" s="76">
        <f>SUM(HOSPITAL:MICROREDES!G695)</f>
        <v>0</v>
      </c>
      <c r="I695" s="99">
        <f>SUM(HOSPITAL:MICROREDES!I695)</f>
        <v>2</v>
      </c>
      <c r="J695" s="75"/>
      <c r="K695" s="75">
        <f>SUM(HOSPITAL:MICROREDES!K695)</f>
        <v>0</v>
      </c>
      <c r="L695" s="75"/>
      <c r="M695" s="76">
        <f>SUM(HOSPITAL:MICROREDES!M695)</f>
        <v>0</v>
      </c>
      <c r="N695" s="99">
        <f>SUM(HOSPITAL:MICROREDES!N695)</f>
        <v>0</v>
      </c>
      <c r="O695" s="75">
        <f>SUM(HOSPITAL:MICROREDES!O695)</f>
        <v>0</v>
      </c>
      <c r="P695" s="75"/>
      <c r="Q695" s="75">
        <f>SUM(HOSPITAL:MICROREDES!Q695)</f>
        <v>0</v>
      </c>
      <c r="R695" s="76"/>
      <c r="S695" s="99">
        <f>SUM(HOSPITAL:MICROREDES!S695)</f>
        <v>0</v>
      </c>
      <c r="T695" s="75"/>
      <c r="U695" s="75">
        <f>SUM(HOSPITAL:MICROREDES!U695)</f>
        <v>0</v>
      </c>
      <c r="V695" s="75"/>
      <c r="W695" s="76">
        <f>SUM(HOSPITAL:MICROREDES!W695)</f>
        <v>0</v>
      </c>
      <c r="Y695" s="99">
        <f>SUM(HOSPITAL:MICROREDES!Y695)</f>
        <v>0</v>
      </c>
      <c r="Z695" s="75"/>
      <c r="AA695" s="75">
        <f>SUM(HOSPITAL:MICROREDES!AA695)</f>
        <v>0</v>
      </c>
      <c r="AB695" s="75"/>
      <c r="AC695" s="75">
        <f>SUM(HOSPITAL:MICROREDES!AC695)</f>
        <v>0</v>
      </c>
      <c r="AD695" s="76"/>
      <c r="AE695" s="99">
        <f>SUM(HOSPITAL:MICROREDES!AE695)</f>
        <v>0</v>
      </c>
      <c r="AF695" s="75"/>
      <c r="AG695" s="75">
        <f>SUM(HOSPITAL:MICROREDES!AG695)</f>
        <v>0</v>
      </c>
      <c r="AH695" s="75"/>
      <c r="AI695" s="75">
        <f>SUM(HOSPITAL:MICROREDES!AI695)</f>
        <v>0</v>
      </c>
      <c r="AJ695" s="76"/>
      <c r="AK695" s="99">
        <f>SUM(HOSPITAL:MICROREDES!AK695)</f>
        <v>0</v>
      </c>
      <c r="AL695" s="75"/>
      <c r="AM695" s="75">
        <f>SUM(HOSPITAL:MICROREDES!AM695)</f>
        <v>0</v>
      </c>
      <c r="AN695" s="75"/>
      <c r="AO695" s="75">
        <f>SUM(HOSPITAL:MICROREDES!AO695)</f>
        <v>0</v>
      </c>
      <c r="AP695" s="75"/>
      <c r="AQ695" s="75">
        <f>SUM(HOSPITAL:MICROREDES!AQ695)</f>
        <v>0</v>
      </c>
      <c r="AR695" s="75"/>
      <c r="AS695" s="75">
        <f>SUM(HOSPITAL:MICROREDES!AS695)</f>
        <v>0</v>
      </c>
      <c r="AT695" s="76"/>
      <c r="AU695" s="99">
        <f>SUM(HOSPITAL:MICROREDES!AU695)</f>
        <v>0</v>
      </c>
      <c r="AV695" s="75"/>
      <c r="AW695" s="75">
        <f>SUM(HOSPITAL:MICROREDES!AW695)</f>
        <v>0</v>
      </c>
      <c r="AX695" s="75"/>
      <c r="AY695" s="76">
        <f>SUM(HOSPITAL:MICROREDES!AY695)</f>
        <v>0</v>
      </c>
      <c r="AZ695" s="99">
        <f>SUM(HOSPITAL:MICROREDES!AZ695)</f>
        <v>0</v>
      </c>
      <c r="BA695" s="75">
        <f>SUM(HOSPITAL:MICROREDES!BA695)</f>
        <v>0</v>
      </c>
      <c r="BB695" s="75"/>
      <c r="BC695" s="76">
        <f>SUM(HOSPITAL:MICROREDES!BC695)</f>
        <v>0</v>
      </c>
      <c r="BD695" s="99">
        <f>SUM(HOSPITAL:MICROREDES!BD695)</f>
        <v>0</v>
      </c>
      <c r="BE695" s="75">
        <f>SUM(HOSPITAL:MICROREDES!BE695)</f>
        <v>0</v>
      </c>
      <c r="BF695" s="75"/>
      <c r="BG695" s="75">
        <f>SUM(HOSPITAL:MICROREDES!BG695)</f>
        <v>0</v>
      </c>
      <c r="BH695" s="75"/>
      <c r="BI695" s="76">
        <f>SUM(HOSPITAL:MICROREDES!BI695)</f>
        <v>0</v>
      </c>
      <c r="BJ695" s="99">
        <f>SUM(HOSPITAL:MICROREDES!BJ695)</f>
        <v>0</v>
      </c>
      <c r="BK695" s="75">
        <f>SUM(HOSPITAL:MICROREDES!BK695)</f>
        <v>0</v>
      </c>
      <c r="BL695" s="75"/>
      <c r="BM695" s="76">
        <f>SUM(HOSPITAL:MICROREDES!BM695)</f>
        <v>0</v>
      </c>
      <c r="BN695" s="99">
        <f>SUM(HOSPITAL:MICROREDES!BN695)</f>
        <v>0</v>
      </c>
      <c r="BO695" s="75">
        <f>SUM(HOSPITAL:MICROREDES!BO695)</f>
        <v>0</v>
      </c>
      <c r="BP695" s="75"/>
      <c r="BQ695" s="76">
        <f>SUM(HOSPITAL:MICROREDES!BQ695)</f>
        <v>0</v>
      </c>
      <c r="BR695" s="99">
        <f>SUM(HOSPITAL:MICROREDES!BR695)</f>
        <v>2</v>
      </c>
      <c r="BS695" s="75">
        <f>SUM(HOSPITAL:MICROREDES!BS695)</f>
        <v>0</v>
      </c>
      <c r="BT695" s="75"/>
      <c r="BU695" s="75">
        <f>SUM(HOSPITAL:MICROREDES!BU695)</f>
        <v>0</v>
      </c>
      <c r="BV695" s="75"/>
      <c r="BW695" s="75">
        <f>SUM(HOSPITAL:MICROREDES!BW695)</f>
        <v>0</v>
      </c>
      <c r="BX695" s="76"/>
      <c r="BY695" s="99">
        <f>SUM(HOSPITAL:MICROREDES!BY695)</f>
        <v>0</v>
      </c>
      <c r="BZ695" s="75"/>
      <c r="CA695" s="75">
        <f>SUM(HOSPITAL:MICROREDES!CA695)</f>
        <v>0</v>
      </c>
      <c r="CB695" s="76"/>
      <c r="CC695" s="99">
        <f>SUM(HOSPITAL:MICROREDES!CC695)</f>
        <v>0</v>
      </c>
      <c r="CD695" s="75"/>
      <c r="CE695" s="75">
        <f>SUM(HOSPITAL:MICROREDES!CE695)</f>
        <v>0</v>
      </c>
      <c r="CF695" s="75"/>
      <c r="CG695" s="76">
        <f>SUM(HOSPITAL:MICROREDES!CG695)</f>
        <v>0</v>
      </c>
      <c r="CH695" s="99">
        <f>SUM(HOSPITAL:MICROREDES!CH695)</f>
        <v>0</v>
      </c>
      <c r="CI695" s="75">
        <f>SUM(HOSPITAL:MICROREDES!CI695)</f>
        <v>0</v>
      </c>
      <c r="CJ695" s="75"/>
      <c r="CK695" s="76">
        <f>SUM(HOSPITAL:MICROREDES!CK695)</f>
        <v>0</v>
      </c>
      <c r="CL695" s="99">
        <f>SUM(HOSPITAL:MICROREDES!CL695)</f>
        <v>0</v>
      </c>
      <c r="CM695" s="75">
        <f>SUM(HOSPITAL:MICROREDES!CM695)</f>
        <v>0</v>
      </c>
      <c r="CN695" s="76"/>
      <c r="CO695" s="99">
        <f>SUM(HOSPITAL:MICROREDES!CO695)</f>
        <v>0</v>
      </c>
      <c r="CP695" s="75"/>
      <c r="CQ695" s="75">
        <f>SUM(HOSPITAL:MICROREDES!CQ695)</f>
        <v>0</v>
      </c>
      <c r="CR695" s="76"/>
      <c r="CS695" s="99">
        <f>SUM(HOSPITAL:MICROREDES!CS695)</f>
        <v>0</v>
      </c>
      <c r="CT695" s="75"/>
      <c r="CU695" s="75">
        <f>SUM(HOSPITAL:MICROREDES!CU695)</f>
        <v>0</v>
      </c>
      <c r="CV695" s="75"/>
      <c r="CW695" s="76">
        <f>SUM(HOSPITAL:MICROREDES!CW695)</f>
        <v>0</v>
      </c>
      <c r="CX695" s="99">
        <f>SUM(HOSPITAL:MICROREDES!CX695)</f>
        <v>0</v>
      </c>
      <c r="CY695" s="75">
        <f>SUM(HOSPITAL:MICROREDES!CY695)</f>
        <v>0</v>
      </c>
      <c r="CZ695" s="76"/>
      <c r="DE695" s="13"/>
    </row>
    <row r="696" spans="1:109" ht="15" customHeight="1" x14ac:dyDescent="0.25">
      <c r="A696" s="105" t="s">
        <v>36</v>
      </c>
      <c r="B696" s="75"/>
      <c r="C696" s="75"/>
      <c r="D696" s="76"/>
      <c r="E696" s="99">
        <f>SUM(HOSPITAL:MICROREDES!E696)</f>
        <v>0</v>
      </c>
      <c r="F696" s="75"/>
      <c r="G696" s="76">
        <f>SUM(HOSPITAL:MICROREDES!G696)</f>
        <v>0</v>
      </c>
      <c r="I696" s="99">
        <f>SUM(HOSPITAL:MICROREDES!I696)</f>
        <v>1</v>
      </c>
      <c r="J696" s="75"/>
      <c r="K696" s="75">
        <f>SUM(HOSPITAL:MICROREDES!K696)</f>
        <v>0</v>
      </c>
      <c r="L696" s="75"/>
      <c r="M696" s="76">
        <f>SUM(HOSPITAL:MICROREDES!M696)</f>
        <v>0</v>
      </c>
      <c r="N696" s="99">
        <f>SUM(HOSPITAL:MICROREDES!N696)</f>
        <v>0</v>
      </c>
      <c r="O696" s="75">
        <f>SUM(HOSPITAL:MICROREDES!O696)</f>
        <v>0</v>
      </c>
      <c r="P696" s="75"/>
      <c r="Q696" s="75">
        <f>SUM(HOSPITAL:MICROREDES!Q696)</f>
        <v>0</v>
      </c>
      <c r="R696" s="76"/>
      <c r="S696" s="99">
        <f>SUM(HOSPITAL:MICROREDES!S696)</f>
        <v>0</v>
      </c>
      <c r="T696" s="75"/>
      <c r="U696" s="75">
        <f>SUM(HOSPITAL:MICROREDES!U696)</f>
        <v>0</v>
      </c>
      <c r="V696" s="75"/>
      <c r="W696" s="76">
        <f>SUM(HOSPITAL:MICROREDES!W696)</f>
        <v>0</v>
      </c>
      <c r="Y696" s="99">
        <f>SUM(HOSPITAL:MICROREDES!Y696)</f>
        <v>0</v>
      </c>
      <c r="Z696" s="75"/>
      <c r="AA696" s="75">
        <f>SUM(HOSPITAL:MICROREDES!AA696)</f>
        <v>0</v>
      </c>
      <c r="AB696" s="75"/>
      <c r="AC696" s="75">
        <f>SUM(HOSPITAL:MICROREDES!AC696)</f>
        <v>0</v>
      </c>
      <c r="AD696" s="76"/>
      <c r="AE696" s="99">
        <f>SUM(HOSPITAL:MICROREDES!AE696)</f>
        <v>0</v>
      </c>
      <c r="AF696" s="75"/>
      <c r="AG696" s="75">
        <f>SUM(HOSPITAL:MICROREDES!AG696)</f>
        <v>0</v>
      </c>
      <c r="AH696" s="75"/>
      <c r="AI696" s="75">
        <f>SUM(HOSPITAL:MICROREDES!AI696)</f>
        <v>0</v>
      </c>
      <c r="AJ696" s="76"/>
      <c r="AK696" s="99">
        <f>SUM(HOSPITAL:MICROREDES!AK696)</f>
        <v>0</v>
      </c>
      <c r="AL696" s="75"/>
      <c r="AM696" s="75">
        <f>SUM(HOSPITAL:MICROREDES!AM696)</f>
        <v>0</v>
      </c>
      <c r="AN696" s="75"/>
      <c r="AO696" s="75">
        <f>SUM(HOSPITAL:MICROREDES!AO696)</f>
        <v>0</v>
      </c>
      <c r="AP696" s="75"/>
      <c r="AQ696" s="75">
        <f>SUM(HOSPITAL:MICROREDES!AQ696)</f>
        <v>0</v>
      </c>
      <c r="AR696" s="75"/>
      <c r="AS696" s="75">
        <f>SUM(HOSPITAL:MICROREDES!AS696)</f>
        <v>0</v>
      </c>
      <c r="AT696" s="76"/>
      <c r="AU696" s="99">
        <f>SUM(HOSPITAL:MICROREDES!AU696)</f>
        <v>0</v>
      </c>
      <c r="AV696" s="75"/>
      <c r="AW696" s="75">
        <f>SUM(HOSPITAL:MICROREDES!AW696)</f>
        <v>0</v>
      </c>
      <c r="AX696" s="75"/>
      <c r="AY696" s="76">
        <f>SUM(HOSPITAL:MICROREDES!AY696)</f>
        <v>0</v>
      </c>
      <c r="AZ696" s="99">
        <f>SUM(HOSPITAL:MICROREDES!AZ696)</f>
        <v>0</v>
      </c>
      <c r="BA696" s="75">
        <f>SUM(HOSPITAL:MICROREDES!BA696)</f>
        <v>0</v>
      </c>
      <c r="BB696" s="75"/>
      <c r="BC696" s="76">
        <f>SUM(HOSPITAL:MICROREDES!BC696)</f>
        <v>0</v>
      </c>
      <c r="BD696" s="99">
        <f>SUM(HOSPITAL:MICROREDES!BD696)</f>
        <v>0</v>
      </c>
      <c r="BE696" s="75">
        <f>SUM(HOSPITAL:MICROREDES!BE696)</f>
        <v>0</v>
      </c>
      <c r="BF696" s="75"/>
      <c r="BG696" s="75">
        <f>SUM(HOSPITAL:MICROREDES!BG696)</f>
        <v>0</v>
      </c>
      <c r="BH696" s="75"/>
      <c r="BI696" s="76">
        <f>SUM(HOSPITAL:MICROREDES!BI696)</f>
        <v>0</v>
      </c>
      <c r="BJ696" s="99">
        <f>SUM(HOSPITAL:MICROREDES!BJ696)</f>
        <v>0</v>
      </c>
      <c r="BK696" s="75">
        <f>SUM(HOSPITAL:MICROREDES!BK696)</f>
        <v>0</v>
      </c>
      <c r="BL696" s="75"/>
      <c r="BM696" s="76">
        <f>SUM(HOSPITAL:MICROREDES!BM696)</f>
        <v>0</v>
      </c>
      <c r="BN696" s="99">
        <f>SUM(HOSPITAL:MICROREDES!BN696)</f>
        <v>0</v>
      </c>
      <c r="BO696" s="75">
        <f>SUM(HOSPITAL:MICROREDES!BO696)</f>
        <v>0</v>
      </c>
      <c r="BP696" s="75"/>
      <c r="BQ696" s="76">
        <f>SUM(HOSPITAL:MICROREDES!BQ696)</f>
        <v>0</v>
      </c>
      <c r="BR696" s="99">
        <f>SUM(HOSPITAL:MICROREDES!BR696)</f>
        <v>1</v>
      </c>
      <c r="BS696" s="75">
        <f>SUM(HOSPITAL:MICROREDES!BS696)</f>
        <v>0</v>
      </c>
      <c r="BT696" s="75"/>
      <c r="BU696" s="75">
        <f>SUM(HOSPITAL:MICROREDES!BU696)</f>
        <v>0</v>
      </c>
      <c r="BV696" s="75"/>
      <c r="BW696" s="75">
        <f>SUM(HOSPITAL:MICROREDES!BW696)</f>
        <v>0</v>
      </c>
      <c r="BX696" s="76"/>
      <c r="BY696" s="99">
        <f>SUM(HOSPITAL:MICROREDES!BY696)</f>
        <v>0</v>
      </c>
      <c r="BZ696" s="75"/>
      <c r="CA696" s="75">
        <f>SUM(HOSPITAL:MICROREDES!CA696)</f>
        <v>0</v>
      </c>
      <c r="CB696" s="76"/>
      <c r="CC696" s="99">
        <f>SUM(HOSPITAL:MICROREDES!CC696)</f>
        <v>0</v>
      </c>
      <c r="CD696" s="75"/>
      <c r="CE696" s="75">
        <f>SUM(HOSPITAL:MICROREDES!CE696)</f>
        <v>0</v>
      </c>
      <c r="CF696" s="75"/>
      <c r="CG696" s="76">
        <f>SUM(HOSPITAL:MICROREDES!CG696)</f>
        <v>0</v>
      </c>
      <c r="CH696" s="99">
        <f>SUM(HOSPITAL:MICROREDES!CH696)</f>
        <v>0</v>
      </c>
      <c r="CI696" s="75">
        <f>SUM(HOSPITAL:MICROREDES!CI696)</f>
        <v>0</v>
      </c>
      <c r="CJ696" s="75"/>
      <c r="CK696" s="76">
        <f>SUM(HOSPITAL:MICROREDES!CK696)</f>
        <v>0</v>
      </c>
      <c r="CL696" s="99">
        <f>SUM(HOSPITAL:MICROREDES!CL696)</f>
        <v>0</v>
      </c>
      <c r="CM696" s="75">
        <f>SUM(HOSPITAL:MICROREDES!CM696)</f>
        <v>0</v>
      </c>
      <c r="CN696" s="76"/>
      <c r="CO696" s="99">
        <f>SUM(HOSPITAL:MICROREDES!CO696)</f>
        <v>0</v>
      </c>
      <c r="CP696" s="75"/>
      <c r="CQ696" s="75">
        <f>SUM(HOSPITAL:MICROREDES!CQ696)</f>
        <v>0</v>
      </c>
      <c r="CR696" s="76"/>
      <c r="CS696" s="99">
        <f>SUM(HOSPITAL:MICROREDES!CS696)</f>
        <v>0</v>
      </c>
      <c r="CT696" s="75"/>
      <c r="CU696" s="75">
        <f>SUM(HOSPITAL:MICROREDES!CU696)</f>
        <v>0</v>
      </c>
      <c r="CV696" s="75"/>
      <c r="CW696" s="76">
        <f>SUM(HOSPITAL:MICROREDES!CW696)</f>
        <v>0</v>
      </c>
      <c r="CX696" s="99">
        <f>SUM(HOSPITAL:MICROREDES!CX696)</f>
        <v>0</v>
      </c>
      <c r="CY696" s="75">
        <f>SUM(HOSPITAL:MICROREDES!CY696)</f>
        <v>0</v>
      </c>
      <c r="CZ696" s="76"/>
      <c r="DE696" s="13"/>
    </row>
    <row r="697" spans="1:109" ht="15" customHeight="1" x14ac:dyDescent="0.25">
      <c r="A697" s="108" t="s">
        <v>37</v>
      </c>
      <c r="B697" s="75"/>
      <c r="C697" s="75"/>
      <c r="D697" s="76"/>
      <c r="E697" s="106">
        <f>SUM(HOSPITAL:MICROREDES!E697)</f>
        <v>1</v>
      </c>
      <c r="F697" s="75"/>
      <c r="G697" s="76">
        <f>SUM(HOSPITAL:MICROREDES!G697)</f>
        <v>0</v>
      </c>
      <c r="I697" s="106">
        <f>SUM(HOSPITAL:MICROREDES!I697)</f>
        <v>3</v>
      </c>
      <c r="J697" s="75"/>
      <c r="K697" s="75">
        <f>SUM(HOSPITAL:MICROREDES!K697)</f>
        <v>0</v>
      </c>
      <c r="L697" s="75"/>
      <c r="M697" s="76">
        <f>SUM(HOSPITAL:MICROREDES!M697)</f>
        <v>0</v>
      </c>
      <c r="N697" s="106">
        <f>SUM(HOSPITAL:MICROREDES!N697)</f>
        <v>0</v>
      </c>
      <c r="O697" s="75">
        <f>SUM(HOSPITAL:MICROREDES!O697)</f>
        <v>0</v>
      </c>
      <c r="P697" s="75"/>
      <c r="Q697" s="75">
        <f>SUM(HOSPITAL:MICROREDES!Q697)</f>
        <v>0</v>
      </c>
      <c r="R697" s="76"/>
      <c r="S697" s="106">
        <f>SUM(HOSPITAL:MICROREDES!S697)</f>
        <v>0</v>
      </c>
      <c r="T697" s="75"/>
      <c r="U697" s="75">
        <f>SUM(HOSPITAL:MICROREDES!U697)</f>
        <v>0</v>
      </c>
      <c r="V697" s="75"/>
      <c r="W697" s="76">
        <f>SUM(HOSPITAL:MICROREDES!W697)</f>
        <v>0</v>
      </c>
      <c r="Y697" s="106">
        <f>SUM(HOSPITAL:MICROREDES!Y697)</f>
        <v>0</v>
      </c>
      <c r="Z697" s="75"/>
      <c r="AA697" s="75">
        <f>SUM(HOSPITAL:MICROREDES!AA697)</f>
        <v>0</v>
      </c>
      <c r="AB697" s="75"/>
      <c r="AC697" s="75">
        <f>SUM(HOSPITAL:MICROREDES!AC697)</f>
        <v>0</v>
      </c>
      <c r="AD697" s="76"/>
      <c r="AE697" s="106">
        <f>SUM(HOSPITAL:MICROREDES!AE697)</f>
        <v>0</v>
      </c>
      <c r="AF697" s="75"/>
      <c r="AG697" s="75">
        <f>SUM(HOSPITAL:MICROREDES!AG697)</f>
        <v>0</v>
      </c>
      <c r="AH697" s="75"/>
      <c r="AI697" s="75">
        <f>SUM(HOSPITAL:MICROREDES!AI697)</f>
        <v>0</v>
      </c>
      <c r="AJ697" s="76"/>
      <c r="AK697" s="106">
        <f>SUM(HOSPITAL:MICROREDES!AK697)</f>
        <v>0</v>
      </c>
      <c r="AL697" s="75"/>
      <c r="AM697" s="75">
        <f>SUM(HOSPITAL:MICROREDES!AM697)</f>
        <v>0</v>
      </c>
      <c r="AN697" s="75"/>
      <c r="AO697" s="75">
        <f>SUM(HOSPITAL:MICROREDES!AO697)</f>
        <v>0</v>
      </c>
      <c r="AP697" s="75"/>
      <c r="AQ697" s="75">
        <f>SUM(HOSPITAL:MICROREDES!AQ697)</f>
        <v>0</v>
      </c>
      <c r="AR697" s="75"/>
      <c r="AS697" s="75">
        <f>SUM(HOSPITAL:MICROREDES!AS697)</f>
        <v>0</v>
      </c>
      <c r="AT697" s="76"/>
      <c r="AU697" s="106">
        <f>SUM(HOSPITAL:MICROREDES!AU697)</f>
        <v>0</v>
      </c>
      <c r="AV697" s="75"/>
      <c r="AW697" s="75">
        <f>SUM(HOSPITAL:MICROREDES!AW697)</f>
        <v>0</v>
      </c>
      <c r="AX697" s="75"/>
      <c r="AY697" s="76">
        <f>SUM(HOSPITAL:MICROREDES!AY697)</f>
        <v>0</v>
      </c>
      <c r="AZ697" s="106">
        <f>SUM(HOSPITAL:MICROREDES!AZ697)</f>
        <v>0</v>
      </c>
      <c r="BA697" s="75">
        <f>SUM(HOSPITAL:MICROREDES!BA697)</f>
        <v>0</v>
      </c>
      <c r="BB697" s="75"/>
      <c r="BC697" s="76">
        <f>SUM(HOSPITAL:MICROREDES!BC697)</f>
        <v>0</v>
      </c>
      <c r="BD697" s="106">
        <f>SUM(HOSPITAL:MICROREDES!BD697)</f>
        <v>0</v>
      </c>
      <c r="BE697" s="75">
        <f>SUM(HOSPITAL:MICROREDES!BE697)</f>
        <v>0</v>
      </c>
      <c r="BF697" s="75"/>
      <c r="BG697" s="75">
        <f>SUM(HOSPITAL:MICROREDES!BG697)</f>
        <v>0</v>
      </c>
      <c r="BH697" s="75"/>
      <c r="BI697" s="76">
        <f>SUM(HOSPITAL:MICROREDES!BI697)</f>
        <v>0</v>
      </c>
      <c r="BJ697" s="106">
        <f>SUM(HOSPITAL:MICROREDES!BJ697)</f>
        <v>0</v>
      </c>
      <c r="BK697" s="75">
        <f>SUM(HOSPITAL:MICROREDES!BK697)</f>
        <v>0</v>
      </c>
      <c r="BL697" s="75"/>
      <c r="BM697" s="76">
        <f>SUM(HOSPITAL:MICROREDES!BM697)</f>
        <v>0</v>
      </c>
      <c r="BN697" s="106">
        <f>SUM(HOSPITAL:MICROREDES!BN697)</f>
        <v>1</v>
      </c>
      <c r="BO697" s="75">
        <f>SUM(HOSPITAL:MICROREDES!BO697)</f>
        <v>0</v>
      </c>
      <c r="BP697" s="75"/>
      <c r="BQ697" s="76">
        <f>SUM(HOSPITAL:MICROREDES!BQ697)</f>
        <v>0</v>
      </c>
      <c r="BR697" s="106">
        <f>SUM(HOSPITAL:MICROREDES!BR697)</f>
        <v>3</v>
      </c>
      <c r="BS697" s="75">
        <f>SUM(HOSPITAL:MICROREDES!BS697)</f>
        <v>0</v>
      </c>
      <c r="BT697" s="75"/>
      <c r="BU697" s="75">
        <f>SUM(HOSPITAL:MICROREDES!BU697)</f>
        <v>0</v>
      </c>
      <c r="BV697" s="75"/>
      <c r="BW697" s="75">
        <f>SUM(HOSPITAL:MICROREDES!BW697)</f>
        <v>0</v>
      </c>
      <c r="BX697" s="76"/>
      <c r="BY697" s="106">
        <f>SUM(HOSPITAL:MICROREDES!BY697)</f>
        <v>0</v>
      </c>
      <c r="BZ697" s="75"/>
      <c r="CA697" s="75">
        <f>SUM(HOSPITAL:MICROREDES!CA697)</f>
        <v>0</v>
      </c>
      <c r="CB697" s="76"/>
      <c r="CC697" s="106">
        <f>SUM(HOSPITAL:MICROREDES!CC697)</f>
        <v>0</v>
      </c>
      <c r="CD697" s="75"/>
      <c r="CE697" s="75">
        <f>SUM(HOSPITAL:MICROREDES!CE697)</f>
        <v>0</v>
      </c>
      <c r="CF697" s="75"/>
      <c r="CG697" s="76">
        <f>SUM(HOSPITAL:MICROREDES!CG697)</f>
        <v>0</v>
      </c>
      <c r="CH697" s="106">
        <f>SUM(HOSPITAL:MICROREDES!CH697)</f>
        <v>0</v>
      </c>
      <c r="CI697" s="75">
        <f>SUM(HOSPITAL:MICROREDES!CI697)</f>
        <v>0</v>
      </c>
      <c r="CJ697" s="75"/>
      <c r="CK697" s="76">
        <f>SUM(HOSPITAL:MICROREDES!CK697)</f>
        <v>0</v>
      </c>
      <c r="CL697" s="106">
        <f>SUM(HOSPITAL:MICROREDES!CL697)</f>
        <v>0</v>
      </c>
      <c r="CM697" s="75">
        <f>SUM(HOSPITAL:MICROREDES!CM697)</f>
        <v>0</v>
      </c>
      <c r="CN697" s="76"/>
      <c r="CO697" s="106">
        <f>SUM(HOSPITAL:MICROREDES!CO697)</f>
        <v>0</v>
      </c>
      <c r="CP697" s="75"/>
      <c r="CQ697" s="75">
        <f>SUM(HOSPITAL:MICROREDES!CQ697)</f>
        <v>0</v>
      </c>
      <c r="CR697" s="76"/>
      <c r="CS697" s="106">
        <f>SUM(HOSPITAL:MICROREDES!CS697)</f>
        <v>0</v>
      </c>
      <c r="CT697" s="75"/>
      <c r="CU697" s="75">
        <f>SUM(HOSPITAL:MICROREDES!CU697)</f>
        <v>0</v>
      </c>
      <c r="CV697" s="75"/>
      <c r="CW697" s="76">
        <f>SUM(HOSPITAL:MICROREDES!CW697)</f>
        <v>0</v>
      </c>
      <c r="CX697" s="106">
        <f>SUM(HOSPITAL:MICROREDES!CX697)</f>
        <v>0</v>
      </c>
      <c r="CY697" s="75">
        <f>SUM(HOSPITAL:MICROREDES!CY697)</f>
        <v>0</v>
      </c>
      <c r="CZ697" s="76"/>
      <c r="DE697" s="13"/>
    </row>
    <row r="698" spans="1:109" ht="15" customHeight="1" x14ac:dyDescent="0.25">
      <c r="A698" s="6"/>
      <c r="DE698" s="13"/>
    </row>
    <row r="699" spans="1:109" ht="15" customHeight="1" x14ac:dyDescent="0.25">
      <c r="A699" s="6"/>
      <c r="DE699" s="13"/>
    </row>
    <row r="700" spans="1:109" ht="15" customHeight="1" x14ac:dyDescent="0.25">
      <c r="A700" s="6"/>
      <c r="D700" s="78" t="s">
        <v>2</v>
      </c>
      <c r="E700" s="84"/>
      <c r="G700" s="78" t="s">
        <v>119</v>
      </c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  <c r="AJ700" s="75"/>
      <c r="AK700" s="76"/>
      <c r="AP700" s="109" t="s">
        <v>120</v>
      </c>
      <c r="AQ700" s="75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  <c r="BC700" s="75"/>
      <c r="BD700" s="75"/>
      <c r="BE700" s="75"/>
      <c r="BF700" s="75"/>
      <c r="BG700" s="75"/>
      <c r="BH700" s="75"/>
      <c r="BI700" s="75"/>
      <c r="BJ700" s="75"/>
      <c r="BK700" s="75"/>
      <c r="BL700" s="75"/>
      <c r="BM700" s="75"/>
      <c r="BN700" s="75"/>
      <c r="BO700" s="75"/>
      <c r="BP700" s="75"/>
      <c r="BQ700" s="75"/>
      <c r="BR700" s="76"/>
      <c r="BS700" s="99">
        <f>SUM(HOSPITAL:MICROREDES!BS700)</f>
        <v>0</v>
      </c>
      <c r="BT700" s="75"/>
      <c r="BU700" s="75"/>
      <c r="BV700" s="76"/>
      <c r="DE700" s="13"/>
    </row>
    <row r="701" spans="1:109" ht="15" customHeight="1" x14ac:dyDescent="0.25">
      <c r="A701" s="6"/>
      <c r="D701" s="85"/>
      <c r="E701" s="86"/>
      <c r="G701" s="74" t="s">
        <v>109</v>
      </c>
      <c r="H701" s="75"/>
      <c r="I701" s="75"/>
      <c r="J701" s="75"/>
      <c r="K701" s="75"/>
      <c r="L701" s="75"/>
      <c r="M701" s="75"/>
      <c r="N701" s="76"/>
      <c r="O701" s="74" t="s">
        <v>110</v>
      </c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  <c r="AJ701" s="75"/>
      <c r="AK701" s="76"/>
      <c r="AP701" s="109" t="s">
        <v>121</v>
      </c>
      <c r="AQ701" s="75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  <c r="BC701" s="75"/>
      <c r="BD701" s="75"/>
      <c r="BE701" s="75"/>
      <c r="BF701" s="75"/>
      <c r="BG701" s="75"/>
      <c r="BH701" s="75"/>
      <c r="BI701" s="75"/>
      <c r="BJ701" s="75"/>
      <c r="BK701" s="75"/>
      <c r="BL701" s="75"/>
      <c r="BM701" s="75"/>
      <c r="BN701" s="75"/>
      <c r="BO701" s="75"/>
      <c r="BP701" s="75"/>
      <c r="BQ701" s="75"/>
      <c r="BR701" s="76"/>
      <c r="BS701" s="99">
        <f>SUM(HOSPITAL:MICROREDES!BS701)</f>
        <v>0</v>
      </c>
      <c r="BT701" s="75"/>
      <c r="BU701" s="75"/>
      <c r="BV701" s="76"/>
      <c r="DE701" s="13"/>
    </row>
    <row r="702" spans="1:109" ht="15" customHeight="1" x14ac:dyDescent="0.25">
      <c r="A702" s="6"/>
      <c r="D702" s="87"/>
      <c r="E702" s="89"/>
      <c r="G702" s="77" t="s">
        <v>122</v>
      </c>
      <c r="H702" s="75"/>
      <c r="I702" s="76"/>
      <c r="J702" s="77" t="s">
        <v>123</v>
      </c>
      <c r="K702" s="75"/>
      <c r="L702" s="75"/>
      <c r="M702" s="75"/>
      <c r="N702" s="76"/>
      <c r="O702" s="77" t="s">
        <v>124</v>
      </c>
      <c r="P702" s="75"/>
      <c r="Q702" s="75"/>
      <c r="R702" s="75"/>
      <c r="S702" s="76"/>
      <c r="T702" s="77" t="s">
        <v>24</v>
      </c>
      <c r="U702" s="75"/>
      <c r="V702" s="75"/>
      <c r="W702" s="75"/>
      <c r="X702" s="75"/>
      <c r="Y702" s="75"/>
      <c r="Z702" s="76"/>
      <c r="AA702" s="77" t="s">
        <v>125</v>
      </c>
      <c r="AB702" s="75"/>
      <c r="AC702" s="75"/>
      <c r="AD702" s="75"/>
      <c r="AE702" s="76"/>
      <c r="AF702" s="77" t="s">
        <v>126</v>
      </c>
      <c r="AG702" s="75"/>
      <c r="AH702" s="75"/>
      <c r="AI702" s="75"/>
      <c r="AJ702" s="75"/>
      <c r="AK702" s="76"/>
      <c r="DE702" s="13"/>
    </row>
    <row r="703" spans="1:109" ht="15" customHeight="1" x14ac:dyDescent="0.25">
      <c r="A703" s="6"/>
      <c r="D703" s="91" t="s">
        <v>33</v>
      </c>
      <c r="E703" s="76"/>
      <c r="G703" s="99">
        <f>SUM(HOSPITAL:MICROREDES!G703)</f>
        <v>0</v>
      </c>
      <c r="H703" s="75"/>
      <c r="I703" s="76">
        <f>SUM(HOSPITAL:MICROREDES!I703)</f>
        <v>0</v>
      </c>
      <c r="J703" s="99">
        <f>SUM(HOSPITAL:MICROREDES!J703)</f>
        <v>0</v>
      </c>
      <c r="K703" s="75"/>
      <c r="L703" s="75"/>
      <c r="M703" s="75"/>
      <c r="N703" s="76"/>
      <c r="O703" s="99">
        <f>SUM(HOSPITAL:MICROREDES!O703)</f>
        <v>0</v>
      </c>
      <c r="P703" s="75"/>
      <c r="Q703" s="75"/>
      <c r="R703" s="75"/>
      <c r="S703" s="76"/>
      <c r="T703" s="99">
        <f>SUM(HOSPITAL:MICROREDES!T703)</f>
        <v>0</v>
      </c>
      <c r="U703" s="75"/>
      <c r="V703" s="75"/>
      <c r="W703" s="75"/>
      <c r="X703" s="75"/>
      <c r="Y703" s="75"/>
      <c r="Z703" s="76"/>
      <c r="AA703" s="99">
        <f>SUM(HOSPITAL:MICROREDES!AA703)</f>
        <v>0</v>
      </c>
      <c r="AB703" s="75"/>
      <c r="AC703" s="75"/>
      <c r="AD703" s="75"/>
      <c r="AE703" s="76"/>
      <c r="AF703" s="99">
        <f>SUM(HOSPITAL:MICROREDES!AF703)</f>
        <v>0</v>
      </c>
      <c r="AG703" s="75"/>
      <c r="AH703" s="75"/>
      <c r="AI703" s="75"/>
      <c r="AJ703" s="75"/>
      <c r="AK703" s="76"/>
      <c r="DE703" s="13"/>
    </row>
    <row r="704" spans="1:109" ht="15" customHeight="1" x14ac:dyDescent="0.25">
      <c r="A704" s="6"/>
      <c r="D704" s="91" t="s">
        <v>34</v>
      </c>
      <c r="E704" s="76"/>
      <c r="G704" s="99">
        <f>SUM(HOSPITAL:MICROREDES!G704)</f>
        <v>0</v>
      </c>
      <c r="H704" s="75"/>
      <c r="I704" s="76">
        <f>SUM(HOSPITAL:MICROREDES!I704)</f>
        <v>0</v>
      </c>
      <c r="J704" s="99">
        <f>SUM(HOSPITAL:MICROREDES!J704)</f>
        <v>0</v>
      </c>
      <c r="K704" s="75"/>
      <c r="L704" s="75"/>
      <c r="M704" s="75"/>
      <c r="N704" s="76"/>
      <c r="O704" s="99">
        <f>SUM(HOSPITAL:MICROREDES!O704)</f>
        <v>0</v>
      </c>
      <c r="P704" s="75"/>
      <c r="Q704" s="75"/>
      <c r="R704" s="75"/>
      <c r="S704" s="76"/>
      <c r="T704" s="99">
        <f>SUM(HOSPITAL:MICROREDES!T704)</f>
        <v>0</v>
      </c>
      <c r="U704" s="75"/>
      <c r="V704" s="75"/>
      <c r="W704" s="75"/>
      <c r="X704" s="75"/>
      <c r="Y704" s="75"/>
      <c r="Z704" s="76"/>
      <c r="AA704" s="99">
        <f>SUM(HOSPITAL:MICROREDES!AA704)</f>
        <v>0</v>
      </c>
      <c r="AB704" s="75"/>
      <c r="AC704" s="75"/>
      <c r="AD704" s="75"/>
      <c r="AE704" s="76"/>
      <c r="AF704" s="99">
        <f>SUM(HOSPITAL:MICROREDES!AF704)</f>
        <v>0</v>
      </c>
      <c r="AG704" s="75"/>
      <c r="AH704" s="75"/>
      <c r="AI704" s="75"/>
      <c r="AJ704" s="75"/>
      <c r="AK704" s="76"/>
      <c r="DE704" s="13"/>
    </row>
    <row r="705" spans="1:109" ht="15" customHeight="1" x14ac:dyDescent="0.25">
      <c r="A705" s="6"/>
      <c r="D705" s="91" t="s">
        <v>35</v>
      </c>
      <c r="E705" s="76"/>
      <c r="G705" s="99">
        <f>SUM(HOSPITAL:MICROREDES!G705)</f>
        <v>0</v>
      </c>
      <c r="H705" s="75"/>
      <c r="I705" s="76">
        <f>SUM(HOSPITAL:MICROREDES!I705)</f>
        <v>0</v>
      </c>
      <c r="J705" s="99">
        <f>SUM(HOSPITAL:MICROREDES!J705)</f>
        <v>0</v>
      </c>
      <c r="K705" s="75"/>
      <c r="L705" s="75"/>
      <c r="M705" s="75"/>
      <c r="N705" s="76"/>
      <c r="O705" s="99">
        <f>SUM(HOSPITAL:MICROREDES!O705)</f>
        <v>0</v>
      </c>
      <c r="P705" s="75"/>
      <c r="Q705" s="75"/>
      <c r="R705" s="75"/>
      <c r="S705" s="76"/>
      <c r="T705" s="99">
        <f>SUM(HOSPITAL:MICROREDES!T705)</f>
        <v>0</v>
      </c>
      <c r="U705" s="75"/>
      <c r="V705" s="75"/>
      <c r="W705" s="75"/>
      <c r="X705" s="75"/>
      <c r="Y705" s="75"/>
      <c r="Z705" s="76"/>
      <c r="AA705" s="99">
        <f>SUM(HOSPITAL:MICROREDES!AA705)</f>
        <v>0</v>
      </c>
      <c r="AB705" s="75"/>
      <c r="AC705" s="75"/>
      <c r="AD705" s="75"/>
      <c r="AE705" s="76"/>
      <c r="AF705" s="99">
        <f>SUM(HOSPITAL:MICROREDES!AF705)</f>
        <v>0</v>
      </c>
      <c r="AG705" s="75"/>
      <c r="AH705" s="75"/>
      <c r="AI705" s="75"/>
      <c r="AJ705" s="75"/>
      <c r="AK705" s="76"/>
      <c r="DE705" s="13"/>
    </row>
    <row r="706" spans="1:109" ht="15" customHeight="1" x14ac:dyDescent="0.25">
      <c r="A706" s="6"/>
      <c r="D706" s="91" t="s">
        <v>36</v>
      </c>
      <c r="E706" s="76"/>
      <c r="G706" s="99">
        <f>SUM(HOSPITAL:MICROREDES!G706)</f>
        <v>0</v>
      </c>
      <c r="H706" s="75"/>
      <c r="I706" s="76">
        <f>SUM(HOSPITAL:MICROREDES!I706)</f>
        <v>0</v>
      </c>
      <c r="J706" s="99">
        <f>SUM(HOSPITAL:MICROREDES!J706)</f>
        <v>0</v>
      </c>
      <c r="K706" s="75"/>
      <c r="L706" s="75"/>
      <c r="M706" s="75"/>
      <c r="N706" s="76"/>
      <c r="O706" s="99">
        <f>SUM(HOSPITAL:MICROREDES!O706)</f>
        <v>0</v>
      </c>
      <c r="P706" s="75"/>
      <c r="Q706" s="75"/>
      <c r="R706" s="75"/>
      <c r="S706" s="76"/>
      <c r="T706" s="99">
        <f>SUM(HOSPITAL:MICROREDES!T706)</f>
        <v>0</v>
      </c>
      <c r="U706" s="75"/>
      <c r="V706" s="75"/>
      <c r="W706" s="75"/>
      <c r="X706" s="75"/>
      <c r="Y706" s="75"/>
      <c r="Z706" s="76"/>
      <c r="AA706" s="99">
        <f>SUM(HOSPITAL:MICROREDES!AA706)</f>
        <v>0</v>
      </c>
      <c r="AB706" s="75"/>
      <c r="AC706" s="75"/>
      <c r="AD706" s="75"/>
      <c r="AE706" s="76"/>
      <c r="AF706" s="99">
        <f>SUM(HOSPITAL:MICROREDES!AF706)</f>
        <v>0</v>
      </c>
      <c r="AG706" s="75"/>
      <c r="AH706" s="75"/>
      <c r="AI706" s="75"/>
      <c r="AJ706" s="75"/>
      <c r="AK706" s="76"/>
      <c r="DE706" s="13"/>
    </row>
    <row r="707" spans="1:109" ht="15" customHeight="1" x14ac:dyDescent="0.25">
      <c r="A707" s="15"/>
      <c r="B707" s="16"/>
      <c r="C707" s="16"/>
      <c r="D707" s="129" t="s">
        <v>37</v>
      </c>
      <c r="E707" s="128"/>
      <c r="F707" s="16"/>
      <c r="G707" s="126">
        <f>SUM(HOSPITAL:MICROREDES!G707)</f>
        <v>0</v>
      </c>
      <c r="H707" s="127"/>
      <c r="I707" s="128">
        <f>SUM(HOSPITAL:MICROREDES!I707)</f>
        <v>0</v>
      </c>
      <c r="J707" s="126">
        <f>SUM(HOSPITAL:MICROREDES!J707)</f>
        <v>0</v>
      </c>
      <c r="K707" s="127"/>
      <c r="L707" s="127"/>
      <c r="M707" s="127"/>
      <c r="N707" s="128"/>
      <c r="O707" s="126">
        <f>SUM(HOSPITAL:MICROREDES!O707)</f>
        <v>0</v>
      </c>
      <c r="P707" s="127"/>
      <c r="Q707" s="127"/>
      <c r="R707" s="127"/>
      <c r="S707" s="128"/>
      <c r="T707" s="126">
        <f>SUM(HOSPITAL:MICROREDES!T707)</f>
        <v>0</v>
      </c>
      <c r="U707" s="127"/>
      <c r="V707" s="127"/>
      <c r="W707" s="127"/>
      <c r="X707" s="127"/>
      <c r="Y707" s="127"/>
      <c r="Z707" s="128"/>
      <c r="AA707" s="126">
        <f>SUM(HOSPITAL:MICROREDES!AA707)</f>
        <v>0</v>
      </c>
      <c r="AB707" s="127"/>
      <c r="AC707" s="127"/>
      <c r="AD707" s="127"/>
      <c r="AE707" s="128"/>
      <c r="AF707" s="126">
        <f>SUM(HOSPITAL:MICROREDES!AF707)</f>
        <v>0</v>
      </c>
      <c r="AG707" s="127"/>
      <c r="AH707" s="127"/>
      <c r="AI707" s="127"/>
      <c r="AJ707" s="127"/>
      <c r="AK707" s="128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8"/>
    </row>
    <row r="708" spans="1:109" ht="15" customHeight="1" x14ac:dyDescent="0.25">
      <c r="A708" s="6"/>
      <c r="DE708" s="13"/>
    </row>
    <row r="709" spans="1:109" ht="15" customHeight="1" x14ac:dyDescent="0.25">
      <c r="A709" s="6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9"/>
      <c r="AJ709" s="79"/>
      <c r="AK709" s="79"/>
      <c r="AL709" s="79"/>
      <c r="AM709" s="79"/>
      <c r="AN709" s="79"/>
      <c r="AO709" s="79"/>
      <c r="AP709" s="79"/>
      <c r="AQ709" s="79"/>
      <c r="AR709" s="79"/>
      <c r="AS709" s="79"/>
      <c r="AT709" s="79"/>
      <c r="AU709" s="79"/>
      <c r="AV709" s="79"/>
      <c r="AW709" s="79"/>
      <c r="AX709" s="79"/>
      <c r="AY709" s="79"/>
      <c r="AZ709" s="79"/>
      <c r="BA709" s="79"/>
      <c r="BB709" s="79"/>
      <c r="BC709" s="79"/>
      <c r="BD709" s="79"/>
      <c r="BE709" s="79"/>
      <c r="BF709" s="79"/>
      <c r="BG709" s="79"/>
      <c r="BH709" s="79"/>
      <c r="BI709" s="79"/>
      <c r="BJ709" s="79"/>
      <c r="BK709" s="79"/>
      <c r="BL709" s="79"/>
      <c r="BM709" s="79"/>
      <c r="BN709" s="79"/>
      <c r="BO709" s="79"/>
      <c r="BP709" s="79"/>
      <c r="BQ709" s="79"/>
      <c r="BR709" s="79"/>
      <c r="BS709" s="79"/>
      <c r="BT709" s="79"/>
      <c r="BU709" s="79"/>
      <c r="BV709" s="79"/>
      <c r="BW709" s="79"/>
      <c r="BX709" s="79"/>
      <c r="BY709" s="79"/>
      <c r="BZ709" s="79"/>
      <c r="CA709" s="79"/>
      <c r="CB709" s="79"/>
      <c r="CC709" s="79"/>
      <c r="CD709" s="79"/>
      <c r="CE709" s="79"/>
      <c r="CF709" s="79"/>
      <c r="CG709" s="79"/>
      <c r="CH709" s="79"/>
      <c r="CI709" s="79"/>
      <c r="CJ709" s="79"/>
      <c r="CK709" s="79"/>
      <c r="CL709" s="79"/>
      <c r="CM709" s="79"/>
      <c r="CN709" s="79"/>
      <c r="CO709" s="79"/>
      <c r="CP709" s="79"/>
      <c r="CQ709" s="79"/>
      <c r="CR709" s="79"/>
      <c r="CS709" s="79"/>
      <c r="CT709" s="79"/>
      <c r="CU709" s="79"/>
      <c r="CV709" s="79"/>
      <c r="CW709" s="79"/>
      <c r="CX709" s="79"/>
      <c r="CY709" s="79"/>
      <c r="CZ709" s="79"/>
      <c r="DA709" s="79"/>
      <c r="DB709" s="79"/>
      <c r="DE709" s="13"/>
    </row>
    <row r="710" spans="1:109" ht="15" customHeight="1" x14ac:dyDescent="0.25">
      <c r="A710" s="6"/>
      <c r="DE710" s="13"/>
    </row>
    <row r="711" spans="1:109" ht="15" customHeight="1" x14ac:dyDescent="0.25">
      <c r="A711" s="6"/>
      <c r="C711" s="80" t="s">
        <v>0</v>
      </c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9"/>
      <c r="AJ711" s="79"/>
      <c r="AK711" s="79"/>
      <c r="AL711" s="79"/>
      <c r="AM711" s="79"/>
      <c r="AN711" s="79"/>
      <c r="AO711" s="79"/>
      <c r="AP711" s="79"/>
      <c r="AQ711" s="79"/>
      <c r="AR711" s="79"/>
      <c r="AS711" s="79"/>
      <c r="AT711" s="79"/>
      <c r="AU711" s="79"/>
      <c r="AV711" s="79"/>
      <c r="AW711" s="79"/>
      <c r="AX711" s="79"/>
      <c r="AY711" s="79"/>
      <c r="AZ711" s="79"/>
      <c r="BA711" s="79"/>
      <c r="BB711" s="79"/>
      <c r="BC711" s="79"/>
      <c r="BD711" s="79"/>
      <c r="BE711" s="79"/>
      <c r="BF711" s="79"/>
      <c r="BG711" s="79"/>
      <c r="BH711" s="79"/>
      <c r="BI711" s="79"/>
      <c r="BJ711" s="79"/>
      <c r="BK711" s="79"/>
      <c r="BL711" s="79"/>
      <c r="BM711" s="79"/>
      <c r="BN711" s="79"/>
      <c r="BO711" s="79"/>
      <c r="BP711" s="79"/>
      <c r="BQ711" s="79"/>
      <c r="BR711" s="79"/>
      <c r="BS711" s="79"/>
      <c r="BT711" s="79"/>
      <c r="BU711" s="79"/>
      <c r="BV711" s="79"/>
      <c r="BW711" s="79"/>
      <c r="BX711" s="79"/>
      <c r="BY711" s="79"/>
      <c r="BZ711" s="79"/>
      <c r="CA711" s="79"/>
      <c r="CB711" s="79"/>
      <c r="CC711" s="79"/>
      <c r="CD711" s="79"/>
      <c r="CE711" s="79"/>
      <c r="CF711" s="79"/>
      <c r="CG711" s="79"/>
      <c r="CH711" s="79"/>
      <c r="CI711" s="79"/>
      <c r="CJ711" s="79"/>
      <c r="CK711" s="79"/>
      <c r="CL711" s="79"/>
      <c r="CM711" s="79"/>
      <c r="CN711" s="79"/>
      <c r="CO711" s="79"/>
      <c r="CP711" s="79"/>
      <c r="CQ711" s="79"/>
      <c r="CR711" s="79"/>
      <c r="CS711" s="79"/>
      <c r="CT711" s="79"/>
      <c r="CU711" s="79"/>
      <c r="CV711" s="79"/>
      <c r="CW711" s="79"/>
      <c r="CX711" s="79"/>
      <c r="CY711" s="79"/>
      <c r="CZ711" s="79"/>
      <c r="DA711" s="79"/>
      <c r="DB711" s="79"/>
      <c r="DE711" s="13"/>
    </row>
    <row r="712" spans="1:109" ht="15" customHeight="1" x14ac:dyDescent="0.25">
      <c r="A712" s="6"/>
      <c r="DE712" s="13"/>
    </row>
    <row r="713" spans="1:109" ht="15" customHeight="1" x14ac:dyDescent="0.25">
      <c r="A713" s="6"/>
      <c r="D713" s="154" t="s">
        <v>132</v>
      </c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  <c r="AA713" s="155"/>
      <c r="AB713" s="155"/>
      <c r="AC713" s="155"/>
      <c r="AD713" s="155"/>
      <c r="AE713" s="155"/>
      <c r="AF713" s="155"/>
      <c r="AG713" s="155"/>
      <c r="AH713" s="155"/>
      <c r="AI713" s="155"/>
      <c r="AJ713" s="155"/>
      <c r="AK713" s="155"/>
      <c r="AL713" s="155"/>
      <c r="AM713" s="155"/>
      <c r="AN713" s="155"/>
      <c r="AO713" s="155"/>
      <c r="AP713" s="155"/>
      <c r="AQ713" s="155"/>
      <c r="AR713" s="155"/>
      <c r="AS713" s="155"/>
      <c r="AT713" s="155"/>
      <c r="AU713" s="155"/>
      <c r="AV713" s="155"/>
      <c r="AW713" s="155"/>
      <c r="AX713" s="155"/>
      <c r="AY713" s="155"/>
      <c r="AZ713" s="155"/>
      <c r="BA713" s="155"/>
      <c r="BB713" s="155"/>
      <c r="BC713" s="155"/>
      <c r="BD713" s="155"/>
      <c r="BE713" s="155"/>
      <c r="BF713" s="155"/>
      <c r="BG713" s="155"/>
      <c r="BH713" s="155"/>
      <c r="BI713" s="155"/>
      <c r="BJ713" s="155"/>
      <c r="BK713" s="155"/>
      <c r="BL713" s="155"/>
      <c r="BM713" s="155"/>
      <c r="BN713" s="155"/>
      <c r="BO713" s="155"/>
      <c r="BP713" s="155"/>
      <c r="BQ713" s="155"/>
      <c r="BR713" s="155"/>
      <c r="BS713" s="155"/>
      <c r="BT713" s="155"/>
      <c r="BU713" s="155"/>
      <c r="BV713" s="155"/>
      <c r="BW713" s="155"/>
      <c r="BX713" s="155"/>
      <c r="BY713" s="155"/>
      <c r="BZ713" s="155"/>
      <c r="CA713" s="155"/>
      <c r="CB713" s="155"/>
      <c r="CC713" s="155"/>
      <c r="CD713" s="155"/>
      <c r="CE713" s="155"/>
      <c r="CF713" s="155"/>
      <c r="CG713" s="155"/>
      <c r="CH713" s="155"/>
      <c r="CI713" s="155"/>
      <c r="CJ713" s="155"/>
      <c r="CK713" s="155"/>
      <c r="CL713" s="155"/>
      <c r="CM713" s="155"/>
      <c r="CN713" s="155"/>
      <c r="CO713" s="155"/>
      <c r="CP713" s="155"/>
      <c r="CQ713" s="155"/>
      <c r="CR713" s="155"/>
      <c r="CS713" s="155"/>
      <c r="CT713" s="155"/>
      <c r="CU713" s="155"/>
      <c r="CV713" s="155"/>
      <c r="CW713" s="155"/>
      <c r="CX713" s="155"/>
      <c r="CY713" s="155"/>
      <c r="CZ713" s="155"/>
      <c r="DA713" s="155"/>
      <c r="DB713" s="155"/>
      <c r="DE713" s="13"/>
    </row>
    <row r="714" spans="1:109" ht="15" customHeight="1" x14ac:dyDescent="0.25">
      <c r="A714" s="6"/>
      <c r="D714" s="81" t="s">
        <v>146</v>
      </c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9"/>
      <c r="AJ714" s="79"/>
      <c r="AK714" s="79"/>
      <c r="AL714" s="79"/>
      <c r="AM714" s="79"/>
      <c r="AN714" s="79"/>
      <c r="AO714" s="79"/>
      <c r="AP714" s="79"/>
      <c r="AQ714" s="79"/>
      <c r="AR714" s="79"/>
      <c r="AS714" s="79"/>
      <c r="AT714" s="79"/>
      <c r="AU714" s="79"/>
      <c r="AV714" s="79"/>
      <c r="AW714" s="79"/>
      <c r="AX714" s="79"/>
      <c r="AY714" s="79"/>
      <c r="AZ714" s="79"/>
      <c r="BA714" s="79"/>
      <c r="BB714" s="79"/>
      <c r="BC714" s="79"/>
      <c r="BD714" s="79"/>
      <c r="BE714" s="79"/>
      <c r="BF714" s="79"/>
      <c r="BG714" s="79"/>
      <c r="BH714" s="79"/>
      <c r="BI714" s="79"/>
      <c r="BJ714" s="79"/>
      <c r="BK714" s="79"/>
      <c r="BL714" s="79"/>
      <c r="BM714" s="79"/>
      <c r="BN714" s="79"/>
      <c r="BO714" s="79"/>
      <c r="BP714" s="79"/>
      <c r="BQ714" s="79"/>
      <c r="BR714" s="79"/>
      <c r="BS714" s="79"/>
      <c r="BT714" s="79"/>
      <c r="BU714" s="79"/>
      <c r="BV714" s="79"/>
      <c r="BW714" s="79"/>
      <c r="BX714" s="79"/>
      <c r="BY714" s="79"/>
      <c r="BZ714" s="79"/>
      <c r="CA714" s="79"/>
      <c r="CB714" s="79"/>
      <c r="CC714" s="79"/>
      <c r="CD714" s="79"/>
      <c r="CE714" s="79"/>
      <c r="CF714" s="79"/>
      <c r="CG714" s="79"/>
      <c r="CH714" s="79"/>
      <c r="CI714" s="79"/>
      <c r="CJ714" s="79"/>
      <c r="CK714" s="79"/>
      <c r="CL714" s="79"/>
      <c r="CM714" s="79"/>
      <c r="CN714" s="79"/>
      <c r="CO714" s="79"/>
      <c r="CP714" s="79"/>
      <c r="CQ714" s="79"/>
      <c r="CR714" s="79"/>
      <c r="CS714" s="79"/>
      <c r="CT714" s="79"/>
      <c r="CU714" s="79"/>
      <c r="CV714" s="79"/>
      <c r="CW714" s="79"/>
      <c r="CX714" s="79"/>
      <c r="CY714" s="79"/>
      <c r="CZ714" s="79"/>
      <c r="DA714" s="79"/>
      <c r="DB714" s="79"/>
      <c r="DE714" s="13"/>
    </row>
    <row r="715" spans="1:109" ht="15" customHeight="1" x14ac:dyDescent="0.25">
      <c r="A715" s="6"/>
      <c r="DE715" s="13"/>
    </row>
    <row r="716" spans="1:109" ht="15" customHeight="1" x14ac:dyDescent="0.25">
      <c r="A716" s="6"/>
      <c r="DE716" s="13"/>
    </row>
    <row r="717" spans="1:109" ht="15" customHeight="1" x14ac:dyDescent="0.25">
      <c r="A717" s="6"/>
      <c r="D717" s="82" t="s">
        <v>1</v>
      </c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9"/>
      <c r="AJ717" s="79"/>
      <c r="AK717" s="79"/>
      <c r="AL717" s="79"/>
      <c r="AM717" s="79"/>
      <c r="AN717" s="79"/>
      <c r="AO717" s="79"/>
      <c r="AP717" s="79"/>
      <c r="AQ717" s="79"/>
      <c r="AR717" s="79"/>
      <c r="AS717" s="79"/>
      <c r="AT717" s="79"/>
      <c r="AU717" s="79"/>
      <c r="AV717" s="79"/>
      <c r="AW717" s="79"/>
      <c r="AX717" s="79"/>
      <c r="AY717" s="79"/>
      <c r="AZ717" s="79"/>
      <c r="BA717" s="79"/>
      <c r="BB717" s="79"/>
      <c r="BC717" s="79"/>
      <c r="BD717" s="79"/>
      <c r="BE717" s="79"/>
      <c r="BF717" s="79"/>
      <c r="BG717" s="79"/>
      <c r="BH717" s="79"/>
      <c r="BI717" s="79"/>
      <c r="BJ717" s="79"/>
      <c r="BK717" s="79"/>
      <c r="BL717" s="79"/>
      <c r="BM717" s="79"/>
      <c r="BN717" s="79"/>
      <c r="BO717" s="79"/>
      <c r="BP717" s="79"/>
      <c r="BQ717" s="79"/>
      <c r="BR717" s="79"/>
      <c r="BS717" s="79"/>
      <c r="BT717" s="79"/>
      <c r="BU717" s="79"/>
      <c r="BV717" s="79"/>
      <c r="BW717" s="79"/>
      <c r="BX717" s="79"/>
      <c r="BY717" s="79"/>
      <c r="BZ717" s="79"/>
      <c r="CA717" s="79"/>
      <c r="CB717" s="79"/>
      <c r="CC717" s="79"/>
      <c r="CD717" s="79"/>
      <c r="CE717" s="79"/>
      <c r="CF717" s="79"/>
      <c r="CG717" s="79"/>
      <c r="CH717" s="79"/>
      <c r="CI717" s="79"/>
      <c r="CJ717" s="79"/>
      <c r="CK717" s="79"/>
      <c r="CL717" s="79"/>
      <c r="CM717" s="79"/>
      <c r="CN717" s="79"/>
      <c r="CO717" s="79"/>
      <c r="CP717" s="79"/>
      <c r="CQ717" s="79"/>
      <c r="CR717" s="79"/>
      <c r="CS717" s="79"/>
      <c r="CT717" s="79"/>
      <c r="CU717" s="79"/>
      <c r="CV717" s="79"/>
      <c r="CW717" s="79"/>
      <c r="CX717" s="79"/>
      <c r="CY717" s="79"/>
      <c r="CZ717" s="79"/>
      <c r="DA717" s="79"/>
      <c r="DB717" s="79"/>
      <c r="DE717" s="13"/>
    </row>
    <row r="718" spans="1:109" ht="15" customHeight="1" x14ac:dyDescent="0.25">
      <c r="A718" s="6"/>
      <c r="DE718" s="13"/>
    </row>
    <row r="719" spans="1:109" ht="15" customHeight="1" x14ac:dyDescent="0.25">
      <c r="A719" s="6"/>
      <c r="C719" s="78" t="s">
        <v>2</v>
      </c>
      <c r="D719" s="83"/>
      <c r="E719" s="84"/>
      <c r="F719" s="78" t="s">
        <v>3</v>
      </c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6"/>
      <c r="AD719" s="78" t="s">
        <v>4</v>
      </c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  <c r="AQ719" s="75"/>
      <c r="AR719" s="76"/>
      <c r="AS719" s="78" t="s">
        <v>5</v>
      </c>
      <c r="AT719" s="75"/>
      <c r="AU719" s="75"/>
      <c r="AV719" s="75"/>
      <c r="AW719" s="75"/>
      <c r="AX719" s="75"/>
      <c r="AY719" s="75"/>
      <c r="AZ719" s="75"/>
      <c r="BA719" s="75"/>
      <c r="BB719" s="76"/>
      <c r="BC719" s="78" t="s">
        <v>6</v>
      </c>
      <c r="BD719" s="75"/>
      <c r="BE719" s="75"/>
      <c r="BF719" s="75"/>
      <c r="BG719" s="76"/>
      <c r="BH719" s="78" t="s">
        <v>7</v>
      </c>
      <c r="BI719" s="75"/>
      <c r="BJ719" s="75"/>
      <c r="BK719" s="75"/>
      <c r="BL719" s="75"/>
      <c r="BM719" s="75"/>
      <c r="BN719" s="75"/>
      <c r="BO719" s="75"/>
      <c r="BP719" s="75"/>
      <c r="BQ719" s="75"/>
      <c r="BR719" s="75"/>
      <c r="BS719" s="75"/>
      <c r="BT719" s="75"/>
      <c r="BU719" s="75"/>
      <c r="BV719" s="75"/>
      <c r="BW719" s="76"/>
      <c r="BX719" s="78" t="s">
        <v>8</v>
      </c>
      <c r="BY719" s="75"/>
      <c r="BZ719" s="75"/>
      <c r="CA719" s="75"/>
      <c r="CB719" s="75"/>
      <c r="CC719" s="75"/>
      <c r="CD719" s="75"/>
      <c r="CE719" s="75"/>
      <c r="CF719" s="76"/>
      <c r="CG719" s="78" t="s">
        <v>9</v>
      </c>
      <c r="CH719" s="75"/>
      <c r="CI719" s="75"/>
      <c r="CJ719" s="75"/>
      <c r="CK719" s="75"/>
      <c r="CL719" s="75"/>
      <c r="CM719" s="76"/>
      <c r="CN719" s="78" t="s">
        <v>10</v>
      </c>
      <c r="CO719" s="75"/>
      <c r="CP719" s="75"/>
      <c r="CQ719" s="76"/>
      <c r="CR719" s="78" t="s">
        <v>11</v>
      </c>
      <c r="CS719" s="75"/>
      <c r="CT719" s="75"/>
      <c r="CU719" s="75"/>
      <c r="CV719" s="75"/>
      <c r="CW719" s="75"/>
      <c r="CX719" s="75"/>
      <c r="CY719" s="75"/>
      <c r="CZ719" s="75"/>
      <c r="DA719" s="75"/>
      <c r="DB719" s="75"/>
      <c r="DC719" s="75"/>
      <c r="DD719" s="76"/>
      <c r="DE719" s="24" t="s">
        <v>12</v>
      </c>
    </row>
    <row r="720" spans="1:109" ht="15" customHeight="1" x14ac:dyDescent="0.25">
      <c r="A720" s="6"/>
      <c r="C720" s="85"/>
      <c r="D720" s="79"/>
      <c r="E720" s="86"/>
      <c r="F720" s="74" t="s">
        <v>13</v>
      </c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6"/>
      <c r="R720" s="74" t="s">
        <v>14</v>
      </c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6"/>
      <c r="AD720" s="74" t="s">
        <v>14</v>
      </c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  <c r="AQ720" s="75"/>
      <c r="AR720" s="76"/>
      <c r="AS720" s="74" t="s">
        <v>14</v>
      </c>
      <c r="AT720" s="75"/>
      <c r="AU720" s="75"/>
      <c r="AV720" s="75"/>
      <c r="AW720" s="75"/>
      <c r="AX720" s="75"/>
      <c r="AY720" s="75"/>
      <c r="AZ720" s="75"/>
      <c r="BA720" s="75"/>
      <c r="BB720" s="76"/>
      <c r="BC720" s="74" t="s">
        <v>14</v>
      </c>
      <c r="BD720" s="75"/>
      <c r="BE720" s="75"/>
      <c r="BF720" s="75"/>
      <c r="BG720" s="76"/>
      <c r="BH720" s="74" t="s">
        <v>14</v>
      </c>
      <c r="BI720" s="75"/>
      <c r="BJ720" s="75"/>
      <c r="BK720" s="75"/>
      <c r="BL720" s="75"/>
      <c r="BM720" s="75"/>
      <c r="BN720" s="75"/>
      <c r="BO720" s="75"/>
      <c r="BP720" s="75"/>
      <c r="BQ720" s="75"/>
      <c r="BR720" s="75"/>
      <c r="BS720" s="75"/>
      <c r="BT720" s="75"/>
      <c r="BU720" s="75"/>
      <c r="BV720" s="75"/>
      <c r="BW720" s="76"/>
      <c r="BX720" s="74" t="s">
        <v>14</v>
      </c>
      <c r="BY720" s="75"/>
      <c r="BZ720" s="75"/>
      <c r="CA720" s="75"/>
      <c r="CB720" s="75"/>
      <c r="CC720" s="75"/>
      <c r="CD720" s="75"/>
      <c r="CE720" s="75"/>
      <c r="CF720" s="76"/>
      <c r="CG720" s="74" t="s">
        <v>14</v>
      </c>
      <c r="CH720" s="75"/>
      <c r="CI720" s="75"/>
      <c r="CJ720" s="75"/>
      <c r="CK720" s="75"/>
      <c r="CL720" s="75"/>
      <c r="CM720" s="76"/>
      <c r="CN720" s="74" t="s">
        <v>14</v>
      </c>
      <c r="CO720" s="75"/>
      <c r="CP720" s="75"/>
      <c r="CQ720" s="76"/>
      <c r="CR720" s="74" t="s">
        <v>15</v>
      </c>
      <c r="CS720" s="75"/>
      <c r="CT720" s="75"/>
      <c r="CU720" s="75"/>
      <c r="CV720" s="76"/>
      <c r="CW720" s="74" t="s">
        <v>16</v>
      </c>
      <c r="CX720" s="75"/>
      <c r="CY720" s="76"/>
      <c r="CZ720" s="74" t="s">
        <v>17</v>
      </c>
      <c r="DA720" s="75"/>
      <c r="DB720" s="75"/>
      <c r="DC720" s="75"/>
      <c r="DD720" s="76"/>
      <c r="DE720" s="25" t="s">
        <v>14</v>
      </c>
    </row>
    <row r="721" spans="1:109" ht="15" customHeight="1" x14ac:dyDescent="0.25">
      <c r="A721" s="6"/>
      <c r="C721" s="87"/>
      <c r="D721" s="88"/>
      <c r="E721" s="89"/>
      <c r="F721" s="77" t="s">
        <v>18</v>
      </c>
      <c r="G721" s="76"/>
      <c r="H721" s="77" t="s">
        <v>19</v>
      </c>
      <c r="I721" s="75"/>
      <c r="J721" s="75"/>
      <c r="K721" s="75"/>
      <c r="L721" s="76"/>
      <c r="M721" s="77" t="s">
        <v>20</v>
      </c>
      <c r="N721" s="75"/>
      <c r="O721" s="75"/>
      <c r="P721" s="75"/>
      <c r="Q721" s="76"/>
      <c r="R721" s="77" t="s">
        <v>21</v>
      </c>
      <c r="S721" s="75"/>
      <c r="T721" s="75"/>
      <c r="U721" s="75"/>
      <c r="V721" s="76"/>
      <c r="W721" s="77" t="s">
        <v>22</v>
      </c>
      <c r="X721" s="75"/>
      <c r="Y721" s="75"/>
      <c r="Z721" s="75"/>
      <c r="AA721" s="75"/>
      <c r="AB721" s="75"/>
      <c r="AC721" s="76"/>
      <c r="AD721" s="77" t="s">
        <v>23</v>
      </c>
      <c r="AE721" s="75"/>
      <c r="AF721" s="75"/>
      <c r="AG721" s="75"/>
      <c r="AH721" s="75"/>
      <c r="AI721" s="76"/>
      <c r="AJ721" s="77" t="s">
        <v>24</v>
      </c>
      <c r="AK721" s="75"/>
      <c r="AL721" s="75"/>
      <c r="AM721" s="75"/>
      <c r="AN721" s="75"/>
      <c r="AO721" s="75"/>
      <c r="AP721" s="75"/>
      <c r="AQ721" s="75"/>
      <c r="AR721" s="76"/>
      <c r="AS721" s="77" t="s">
        <v>25</v>
      </c>
      <c r="AT721" s="75"/>
      <c r="AU721" s="75"/>
      <c r="AV721" s="75"/>
      <c r="AW721" s="75"/>
      <c r="AX721" s="76"/>
      <c r="AY721" s="77" t="s">
        <v>26</v>
      </c>
      <c r="AZ721" s="75"/>
      <c r="BA721" s="75"/>
      <c r="BB721" s="76"/>
      <c r="BC721" s="77" t="s">
        <v>27</v>
      </c>
      <c r="BD721" s="75"/>
      <c r="BE721" s="75"/>
      <c r="BF721" s="75"/>
      <c r="BG721" s="76"/>
      <c r="BH721" s="77" t="s">
        <v>28</v>
      </c>
      <c r="BI721" s="75"/>
      <c r="BJ721" s="75"/>
      <c r="BK721" s="75"/>
      <c r="BL721" s="76"/>
      <c r="BM721" s="77" t="s">
        <v>29</v>
      </c>
      <c r="BN721" s="75"/>
      <c r="BO721" s="75"/>
      <c r="BP721" s="76"/>
      <c r="BQ721" s="77" t="s">
        <v>30</v>
      </c>
      <c r="BR721" s="75"/>
      <c r="BS721" s="75"/>
      <c r="BT721" s="75"/>
      <c r="BU721" s="75"/>
      <c r="BV721" s="75"/>
      <c r="BW721" s="76"/>
      <c r="BX721" s="77" t="s">
        <v>31</v>
      </c>
      <c r="BY721" s="75"/>
      <c r="BZ721" s="75"/>
      <c r="CA721" s="76"/>
      <c r="CB721" s="77" t="s">
        <v>24</v>
      </c>
      <c r="CC721" s="75"/>
      <c r="CD721" s="75"/>
      <c r="CE721" s="75"/>
      <c r="CF721" s="76"/>
      <c r="CG721" s="77" t="s">
        <v>31</v>
      </c>
      <c r="CH721" s="75"/>
      <c r="CI721" s="75"/>
      <c r="CJ721" s="76"/>
      <c r="CK721" s="77" t="s">
        <v>24</v>
      </c>
      <c r="CL721" s="75"/>
      <c r="CM721" s="76"/>
      <c r="CN721" s="77" t="s">
        <v>14</v>
      </c>
      <c r="CO721" s="75"/>
      <c r="CP721" s="75"/>
      <c r="CQ721" s="76"/>
      <c r="CR721" s="77" t="s">
        <v>32</v>
      </c>
      <c r="CS721" s="75"/>
      <c r="CT721" s="75"/>
      <c r="CU721" s="75"/>
      <c r="CV721" s="76"/>
      <c r="CW721" s="77" t="s">
        <v>32</v>
      </c>
      <c r="CX721" s="75"/>
      <c r="CY721" s="76"/>
      <c r="CZ721" s="77" t="s">
        <v>32</v>
      </c>
      <c r="DA721" s="75"/>
      <c r="DB721" s="75"/>
      <c r="DC721" s="75"/>
      <c r="DD721" s="76"/>
      <c r="DE721" s="26" t="s">
        <v>32</v>
      </c>
    </row>
    <row r="722" spans="1:109" ht="15" customHeight="1" x14ac:dyDescent="0.25">
      <c r="A722" s="6"/>
      <c r="C722" s="91" t="s">
        <v>33</v>
      </c>
      <c r="D722" s="75"/>
      <c r="E722" s="76"/>
      <c r="F722" s="90">
        <f>SUM(F419,F520,F621)</f>
        <v>0</v>
      </c>
      <c r="G722" s="76"/>
      <c r="H722" s="90">
        <f t="shared" ref="H722" si="298">SUM(H419,H520,H621)</f>
        <v>0</v>
      </c>
      <c r="I722" s="75"/>
      <c r="J722" s="75">
        <f t="shared" ref="J722" si="299">SUM(J419,J520,J621)</f>
        <v>0</v>
      </c>
      <c r="K722" s="75"/>
      <c r="L722" s="76">
        <f t="shared" ref="L722" si="300">SUM(L419,L520,L621)</f>
        <v>0</v>
      </c>
      <c r="M722" s="90">
        <f>SUM(M419,M520,M621)</f>
        <v>0</v>
      </c>
      <c r="N722" s="75"/>
      <c r="O722" s="75"/>
      <c r="P722" s="75"/>
      <c r="Q722" s="76"/>
      <c r="R722" s="90">
        <f t="shared" ref="R722" si="301">SUM(R419,R520,R621)</f>
        <v>0</v>
      </c>
      <c r="S722" s="75"/>
      <c r="T722" s="75">
        <f t="shared" ref="T722" si="302">SUM(T419,T520,T621)</f>
        <v>0</v>
      </c>
      <c r="U722" s="75"/>
      <c r="V722" s="76">
        <f t="shared" ref="V722" si="303">SUM(V419,V520,V621)</f>
        <v>0</v>
      </c>
      <c r="W722" s="90">
        <f>SUM(W419,W520,W621)</f>
        <v>0</v>
      </c>
      <c r="X722" s="75"/>
      <c r="Y722" s="75"/>
      <c r="Z722" s="75"/>
      <c r="AA722" s="75"/>
      <c r="AB722" s="75"/>
      <c r="AC722" s="76"/>
      <c r="AD722" s="90">
        <f t="shared" ref="AD722" si="304">SUM(AD419,AD520,AD621)</f>
        <v>0</v>
      </c>
      <c r="AE722" s="75"/>
      <c r="AF722" s="75">
        <f t="shared" ref="AF722" si="305">SUM(AF419,AF520,AF621)</f>
        <v>0</v>
      </c>
      <c r="AG722" s="75"/>
      <c r="AH722" s="75">
        <f t="shared" ref="AH722" si="306">SUM(AH419,AH520,AH621)</f>
        <v>0</v>
      </c>
      <c r="AI722" s="76"/>
      <c r="AJ722" s="90">
        <f t="shared" ref="AJ722" si="307">SUM(AJ419,AJ520,AJ621)</f>
        <v>0</v>
      </c>
      <c r="AK722" s="75"/>
      <c r="AL722" s="75">
        <f t="shared" ref="AL722" si="308">SUM(AL419,AL520,AL621)</f>
        <v>0</v>
      </c>
      <c r="AM722" s="75"/>
      <c r="AN722" s="75">
        <f t="shared" ref="AN722" si="309">SUM(AN419,AN520,AN621)</f>
        <v>0</v>
      </c>
      <c r="AO722" s="75"/>
      <c r="AP722" s="75">
        <f t="shared" ref="AP722" si="310">SUM(AP419,AP520,AP621)</f>
        <v>0</v>
      </c>
      <c r="AQ722" s="75"/>
      <c r="AR722" s="76">
        <f t="shared" ref="AR722:AS722" si="311">SUM(AR419,AR520,AR621)</f>
        <v>0</v>
      </c>
      <c r="AS722" s="90">
        <f t="shared" si="311"/>
        <v>0</v>
      </c>
      <c r="AT722" s="75"/>
      <c r="AU722" s="75">
        <f t="shared" ref="AU722:AU726" si="312">SUM(AU419,AU520,AU621)</f>
        <v>0</v>
      </c>
      <c r="AV722" s="75"/>
      <c r="AW722" s="75">
        <f t="shared" ref="AW722:AW726" si="313">SUM(AW419,AW520,AW621)</f>
        <v>0</v>
      </c>
      <c r="AX722" s="76"/>
      <c r="AY722" s="90">
        <f t="shared" ref="AY722:AY726" si="314">SUM(AY419,AY520,AY621)</f>
        <v>0</v>
      </c>
      <c r="AZ722" s="75"/>
      <c r="BA722" s="75">
        <f t="shared" ref="BA722:BA726" si="315">SUM(BA419,BA520,BA621)</f>
        <v>0</v>
      </c>
      <c r="BB722" s="76"/>
      <c r="BC722" s="90">
        <f>SUM(BC419,BC520,BC621)</f>
        <v>0</v>
      </c>
      <c r="BD722" s="75"/>
      <c r="BE722" s="75"/>
      <c r="BF722" s="75"/>
      <c r="BG722" s="76"/>
      <c r="BH722" s="90">
        <f t="shared" ref="BH722" si="316">SUM(BH419,BH520,BH621)</f>
        <v>0</v>
      </c>
      <c r="BI722" s="75"/>
      <c r="BJ722" s="75">
        <f t="shared" ref="BJ722" si="317">SUM(BJ419,BJ520,BJ621)</f>
        <v>0</v>
      </c>
      <c r="BK722" s="75"/>
      <c r="BL722" s="76">
        <f t="shared" ref="BL722:BM722" si="318">SUM(BL419,BL520,BL621)</f>
        <v>0</v>
      </c>
      <c r="BM722" s="90">
        <f t="shared" si="318"/>
        <v>0</v>
      </c>
      <c r="BN722" s="75"/>
      <c r="BO722" s="75">
        <f t="shared" ref="BO722:BO726" si="319">SUM(BO419,BO520,BO621)</f>
        <v>0</v>
      </c>
      <c r="BP722" s="76"/>
      <c r="BQ722" s="90">
        <f>SUM(BQ419,BQ520,BQ621)</f>
        <v>0</v>
      </c>
      <c r="BR722" s="75">
        <f t="shared" ref="BR722" si="320">SUM(BR419,BR520,BR621)</f>
        <v>0</v>
      </c>
      <c r="BS722" s="75"/>
      <c r="BT722" s="75">
        <f t="shared" ref="BT722" si="321">SUM(BT419,BT520,BT621)</f>
        <v>0</v>
      </c>
      <c r="BU722" s="75"/>
      <c r="BV722" s="75">
        <f t="shared" ref="BV722" si="322">SUM(BV419,BV520,BV621)</f>
        <v>0</v>
      </c>
      <c r="BW722" s="76"/>
      <c r="BX722" s="90">
        <f t="shared" ref="BX722" si="323">SUM(BX419,BX520,BX621)</f>
        <v>0</v>
      </c>
      <c r="BY722" s="75"/>
      <c r="BZ722" s="75">
        <f t="shared" ref="BZ722" si="324">SUM(BZ419,BZ520,BZ621)</f>
        <v>0</v>
      </c>
      <c r="CA722" s="76"/>
      <c r="CB722" s="90">
        <f t="shared" ref="CB722" si="325">SUM(CB419,CB520,CB621)</f>
        <v>0</v>
      </c>
      <c r="CC722" s="75"/>
      <c r="CD722" s="75">
        <f t="shared" ref="CD722" si="326">SUM(CD419,CD520,CD621)</f>
        <v>0</v>
      </c>
      <c r="CE722" s="75"/>
      <c r="CF722" s="76">
        <f t="shared" ref="CF722" si="327">SUM(CF419,CF520,CF621)</f>
        <v>0</v>
      </c>
      <c r="CG722" s="90">
        <f>SUM(CG419,CG520,CG621)</f>
        <v>0</v>
      </c>
      <c r="CH722" s="75">
        <f t="shared" ref="CH722" si="328">SUM(CH419,CH520,CH621)</f>
        <v>0</v>
      </c>
      <c r="CI722" s="75"/>
      <c r="CJ722" s="76">
        <f t="shared" ref="CJ722" si="329">SUM(CJ419,CJ520,CJ621)</f>
        <v>0</v>
      </c>
      <c r="CK722" s="90">
        <f>SUM(CK419,CK520,CK621)</f>
        <v>0</v>
      </c>
      <c r="CL722" s="75">
        <f t="shared" ref="CL722" si="330">SUM(CL419,CL520,CL621)</f>
        <v>0</v>
      </c>
      <c r="CM722" s="76"/>
      <c r="CN722" s="90">
        <f t="shared" ref="CN722" si="331">SUM(CN419,CN520,CN621)</f>
        <v>0</v>
      </c>
      <c r="CO722" s="75"/>
      <c r="CP722" s="75">
        <f t="shared" ref="CP722" si="332">SUM(CP419,CP520,CP621)</f>
        <v>0</v>
      </c>
      <c r="CQ722" s="76"/>
      <c r="CR722" s="90">
        <f t="shared" ref="CR722" si="333">SUM(CR419,CR520,CR621)</f>
        <v>0</v>
      </c>
      <c r="CS722" s="75"/>
      <c r="CT722" s="75">
        <f t="shared" ref="CT722" si="334">SUM(CT419,CT520,CT621)</f>
        <v>0</v>
      </c>
      <c r="CU722" s="75"/>
      <c r="CV722" s="76">
        <f t="shared" ref="CV722" si="335">SUM(CV419,CV520,CV621)</f>
        <v>0</v>
      </c>
      <c r="CW722" s="90">
        <f>SUM(CW419,CW520,CW621)</f>
        <v>0</v>
      </c>
      <c r="CX722" s="75">
        <f t="shared" ref="CX722" si="336">SUM(CX419,CX520,CX621)</f>
        <v>0</v>
      </c>
      <c r="CY722" s="76"/>
      <c r="CZ722" s="90">
        <f t="shared" ref="CZ722" si="337">SUM(CZ419,CZ520,CZ621)</f>
        <v>0</v>
      </c>
      <c r="DA722" s="75"/>
      <c r="DB722" s="75">
        <f t="shared" ref="DB722" si="338">SUM(DB419,DB520,DB621)</f>
        <v>0</v>
      </c>
      <c r="DC722" s="75"/>
      <c r="DD722" s="76">
        <f t="shared" ref="DD722" si="339">SUM(DD419,DD520,DD621)</f>
        <v>0</v>
      </c>
      <c r="DE722" s="27">
        <f>SUM(DE419,DE520,DE621)</f>
        <v>0</v>
      </c>
    </row>
    <row r="723" spans="1:109" ht="15" customHeight="1" x14ac:dyDescent="0.25">
      <c r="A723" s="6"/>
      <c r="C723" s="91" t="s">
        <v>34</v>
      </c>
      <c r="D723" s="75"/>
      <c r="E723" s="76"/>
      <c r="F723" s="158">
        <f t="shared" ref="F723:F726" si="340">SUM(F420,F521,F622)</f>
        <v>12</v>
      </c>
      <c r="G723" s="159"/>
      <c r="H723" s="90">
        <f t="shared" ref="H723" si="341">SUM(H420,H521,H622)</f>
        <v>13</v>
      </c>
      <c r="I723" s="75"/>
      <c r="J723" s="75">
        <f t="shared" ref="J723" si="342">SUM(J420,J521,J622)</f>
        <v>0</v>
      </c>
      <c r="K723" s="75"/>
      <c r="L723" s="76">
        <f t="shared" ref="L723:M723" si="343">SUM(L420,L521,L622)</f>
        <v>0</v>
      </c>
      <c r="M723" s="158">
        <f t="shared" si="343"/>
        <v>0</v>
      </c>
      <c r="N723" s="160"/>
      <c r="O723" s="160"/>
      <c r="P723" s="160"/>
      <c r="Q723" s="159"/>
      <c r="R723" s="90">
        <f t="shared" ref="R723" si="344">SUM(R420,R521,R622)</f>
        <v>106</v>
      </c>
      <c r="S723" s="75"/>
      <c r="T723" s="75">
        <f t="shared" ref="T723" si="345">SUM(T420,T521,T622)</f>
        <v>0</v>
      </c>
      <c r="U723" s="75"/>
      <c r="V723" s="76">
        <f t="shared" ref="V723:W723" si="346">SUM(V420,V521,V622)</f>
        <v>0</v>
      </c>
      <c r="W723" s="158">
        <f t="shared" si="346"/>
        <v>6</v>
      </c>
      <c r="X723" s="160"/>
      <c r="Y723" s="160"/>
      <c r="Z723" s="160"/>
      <c r="AA723" s="160"/>
      <c r="AB723" s="160"/>
      <c r="AC723" s="159"/>
      <c r="AD723" s="90">
        <f t="shared" ref="AD723" si="347">SUM(AD420,AD521,AD622)</f>
        <v>6</v>
      </c>
      <c r="AE723" s="75"/>
      <c r="AF723" s="75">
        <f t="shared" ref="AF723" si="348">SUM(AF420,AF521,AF622)</f>
        <v>0</v>
      </c>
      <c r="AG723" s="75"/>
      <c r="AH723" s="75">
        <f t="shared" ref="AH723" si="349">SUM(AH420,AH521,AH622)</f>
        <v>0</v>
      </c>
      <c r="AI723" s="76"/>
      <c r="AJ723" s="90">
        <f t="shared" ref="AJ723" si="350">SUM(AJ420,AJ521,AJ622)</f>
        <v>0</v>
      </c>
      <c r="AK723" s="75"/>
      <c r="AL723" s="75">
        <f t="shared" ref="AL723" si="351">SUM(AL420,AL521,AL622)</f>
        <v>0</v>
      </c>
      <c r="AM723" s="75"/>
      <c r="AN723" s="75">
        <f t="shared" ref="AN723" si="352">SUM(AN420,AN521,AN622)</f>
        <v>0</v>
      </c>
      <c r="AO723" s="75"/>
      <c r="AP723" s="75">
        <f t="shared" ref="AP723" si="353">SUM(AP420,AP521,AP622)</f>
        <v>0</v>
      </c>
      <c r="AQ723" s="75"/>
      <c r="AR723" s="76">
        <f t="shared" ref="AR723:AS723" si="354">SUM(AR420,AR521,AR622)</f>
        <v>0</v>
      </c>
      <c r="AS723" s="158">
        <f t="shared" si="354"/>
        <v>24</v>
      </c>
      <c r="AT723" s="160"/>
      <c r="AU723" s="160">
        <f t="shared" si="312"/>
        <v>0</v>
      </c>
      <c r="AV723" s="160"/>
      <c r="AW723" s="160">
        <f t="shared" si="313"/>
        <v>0</v>
      </c>
      <c r="AX723" s="159"/>
      <c r="AY723" s="158">
        <f t="shared" si="314"/>
        <v>2</v>
      </c>
      <c r="AZ723" s="160"/>
      <c r="BA723" s="160">
        <f t="shared" si="315"/>
        <v>0</v>
      </c>
      <c r="BB723" s="159"/>
      <c r="BC723" s="158">
        <f t="shared" ref="BC723:BC726" si="355">SUM(BC420,BC521,BC622)</f>
        <v>17</v>
      </c>
      <c r="BD723" s="160"/>
      <c r="BE723" s="160"/>
      <c r="BF723" s="160"/>
      <c r="BG723" s="159"/>
      <c r="BH723" s="90">
        <f t="shared" ref="BH723" si="356">SUM(BH420,BH521,BH622)</f>
        <v>4</v>
      </c>
      <c r="BI723" s="75"/>
      <c r="BJ723" s="75">
        <f t="shared" ref="BJ723" si="357">SUM(BJ420,BJ521,BJ622)</f>
        <v>0</v>
      </c>
      <c r="BK723" s="75"/>
      <c r="BL723" s="76">
        <f t="shared" ref="BL723:BM723" si="358">SUM(BL420,BL521,BL622)</f>
        <v>0</v>
      </c>
      <c r="BM723" s="158">
        <f t="shared" si="358"/>
        <v>0</v>
      </c>
      <c r="BN723" s="160"/>
      <c r="BO723" s="160">
        <f t="shared" si="319"/>
        <v>0</v>
      </c>
      <c r="BP723" s="159"/>
      <c r="BQ723" s="158">
        <f t="shared" ref="BQ723:BR723" si="359">SUM(BQ420,BQ521,BQ622)</f>
        <v>0</v>
      </c>
      <c r="BR723" s="160">
        <f t="shared" si="359"/>
        <v>0</v>
      </c>
      <c r="BS723" s="160"/>
      <c r="BT723" s="160">
        <f t="shared" ref="BT723" si="360">SUM(BT420,BT521,BT622)</f>
        <v>0</v>
      </c>
      <c r="BU723" s="160"/>
      <c r="BV723" s="160">
        <f t="shared" ref="BV723" si="361">SUM(BV420,BV521,BV622)</f>
        <v>0</v>
      </c>
      <c r="BW723" s="159"/>
      <c r="BX723" s="90">
        <f t="shared" ref="BX723" si="362">SUM(BX420,BX521,BX622)</f>
        <v>72</v>
      </c>
      <c r="BY723" s="75"/>
      <c r="BZ723" s="75">
        <f t="shared" ref="BZ723" si="363">SUM(BZ420,BZ521,BZ622)</f>
        <v>0</v>
      </c>
      <c r="CA723" s="76"/>
      <c r="CB723" s="90">
        <f t="shared" ref="CB723" si="364">SUM(CB420,CB521,CB622)</f>
        <v>17</v>
      </c>
      <c r="CC723" s="75"/>
      <c r="CD723" s="75">
        <f t="shared" ref="CD723" si="365">SUM(CD420,CD521,CD622)</f>
        <v>0</v>
      </c>
      <c r="CE723" s="75"/>
      <c r="CF723" s="76">
        <f t="shared" ref="CF723:CH723" si="366">SUM(CF420,CF521,CF622)</f>
        <v>0</v>
      </c>
      <c r="CG723" s="158">
        <f t="shared" si="366"/>
        <v>42</v>
      </c>
      <c r="CH723" s="160">
        <f t="shared" si="366"/>
        <v>0</v>
      </c>
      <c r="CI723" s="160"/>
      <c r="CJ723" s="159">
        <f t="shared" ref="CJ723:CL723" si="367">SUM(CJ420,CJ521,CJ622)</f>
        <v>0</v>
      </c>
      <c r="CK723" s="158">
        <f t="shared" si="367"/>
        <v>1</v>
      </c>
      <c r="CL723" s="160">
        <f t="shared" si="367"/>
        <v>0</v>
      </c>
      <c r="CM723" s="159"/>
      <c r="CN723" s="90">
        <f t="shared" ref="CN723" si="368">SUM(CN420,CN521,CN622)</f>
        <v>4</v>
      </c>
      <c r="CO723" s="75"/>
      <c r="CP723" s="75">
        <f t="shared" ref="CP723" si="369">SUM(CP420,CP521,CP622)</f>
        <v>0</v>
      </c>
      <c r="CQ723" s="76"/>
      <c r="CR723" s="90">
        <f t="shared" ref="CR723" si="370">SUM(CR420,CR521,CR622)</f>
        <v>1</v>
      </c>
      <c r="CS723" s="75"/>
      <c r="CT723" s="75">
        <f t="shared" ref="CT723" si="371">SUM(CT420,CT521,CT622)</f>
        <v>0</v>
      </c>
      <c r="CU723" s="75"/>
      <c r="CV723" s="76">
        <f t="shared" ref="CV723:CX723" si="372">SUM(CV420,CV521,CV622)</f>
        <v>0</v>
      </c>
      <c r="CW723" s="158">
        <f t="shared" si="372"/>
        <v>0</v>
      </c>
      <c r="CX723" s="160">
        <f t="shared" si="372"/>
        <v>0</v>
      </c>
      <c r="CY723" s="159"/>
      <c r="CZ723" s="90">
        <f t="shared" ref="CZ723" si="373">SUM(CZ420,CZ521,CZ622)</f>
        <v>2</v>
      </c>
      <c r="DA723" s="75"/>
      <c r="DB723" s="75">
        <f t="shared" ref="DB723" si="374">SUM(DB420,DB521,DB622)</f>
        <v>0</v>
      </c>
      <c r="DC723" s="75"/>
      <c r="DD723" s="76">
        <f t="shared" ref="DD723:DE723" si="375">SUM(DD420,DD521,DD622)</f>
        <v>0</v>
      </c>
      <c r="DE723" s="27">
        <f t="shared" si="375"/>
        <v>2</v>
      </c>
    </row>
    <row r="724" spans="1:109" ht="15" customHeight="1" x14ac:dyDescent="0.25">
      <c r="A724" s="6"/>
      <c r="C724" s="91" t="s">
        <v>35</v>
      </c>
      <c r="D724" s="75"/>
      <c r="E724" s="76"/>
      <c r="F724" s="158">
        <f t="shared" si="340"/>
        <v>188</v>
      </c>
      <c r="G724" s="159"/>
      <c r="H724" s="90">
        <f t="shared" ref="H724" si="376">SUM(H421,H522,H623)</f>
        <v>81</v>
      </c>
      <c r="I724" s="75"/>
      <c r="J724" s="75">
        <f t="shared" ref="J724" si="377">SUM(J421,J522,J623)</f>
        <v>0</v>
      </c>
      <c r="K724" s="75"/>
      <c r="L724" s="76">
        <f t="shared" ref="L724:M724" si="378">SUM(L421,L522,L623)</f>
        <v>0</v>
      </c>
      <c r="M724" s="158">
        <f t="shared" si="378"/>
        <v>9</v>
      </c>
      <c r="N724" s="160"/>
      <c r="O724" s="160"/>
      <c r="P724" s="160"/>
      <c r="Q724" s="159"/>
      <c r="R724" s="90">
        <f t="shared" ref="R724" si="379">SUM(R421,R522,R623)</f>
        <v>2013</v>
      </c>
      <c r="S724" s="75"/>
      <c r="T724" s="75">
        <f t="shared" ref="T724" si="380">SUM(T421,T522,T623)</f>
        <v>0</v>
      </c>
      <c r="U724" s="75"/>
      <c r="V724" s="76">
        <f t="shared" ref="V724:W724" si="381">SUM(V421,V522,V623)</f>
        <v>0</v>
      </c>
      <c r="W724" s="158">
        <f t="shared" si="381"/>
        <v>202</v>
      </c>
      <c r="X724" s="160"/>
      <c r="Y724" s="160"/>
      <c r="Z724" s="160"/>
      <c r="AA724" s="160"/>
      <c r="AB724" s="160"/>
      <c r="AC724" s="159"/>
      <c r="AD724" s="90">
        <f t="shared" ref="AD724" si="382">SUM(AD421,AD522,AD623)</f>
        <v>63</v>
      </c>
      <c r="AE724" s="75"/>
      <c r="AF724" s="75">
        <f t="shared" ref="AF724" si="383">SUM(AF421,AF522,AF623)</f>
        <v>0</v>
      </c>
      <c r="AG724" s="75"/>
      <c r="AH724" s="75">
        <f t="shared" ref="AH724" si="384">SUM(AH421,AH522,AH623)</f>
        <v>0</v>
      </c>
      <c r="AI724" s="76"/>
      <c r="AJ724" s="90">
        <f t="shared" ref="AJ724" si="385">SUM(AJ421,AJ522,AJ623)</f>
        <v>0</v>
      </c>
      <c r="AK724" s="75"/>
      <c r="AL724" s="75">
        <f t="shared" ref="AL724" si="386">SUM(AL421,AL522,AL623)</f>
        <v>0</v>
      </c>
      <c r="AM724" s="75"/>
      <c r="AN724" s="75">
        <f t="shared" ref="AN724" si="387">SUM(AN421,AN522,AN623)</f>
        <v>0</v>
      </c>
      <c r="AO724" s="75"/>
      <c r="AP724" s="75">
        <f t="shared" ref="AP724" si="388">SUM(AP421,AP522,AP623)</f>
        <v>0</v>
      </c>
      <c r="AQ724" s="75"/>
      <c r="AR724" s="76">
        <f t="shared" ref="AR724:AS724" si="389">SUM(AR421,AR522,AR623)</f>
        <v>0</v>
      </c>
      <c r="AS724" s="158">
        <f t="shared" si="389"/>
        <v>255</v>
      </c>
      <c r="AT724" s="160"/>
      <c r="AU724" s="160">
        <f t="shared" si="312"/>
        <v>0</v>
      </c>
      <c r="AV724" s="160"/>
      <c r="AW724" s="160">
        <f t="shared" si="313"/>
        <v>0</v>
      </c>
      <c r="AX724" s="159"/>
      <c r="AY724" s="158">
        <f t="shared" si="314"/>
        <v>118</v>
      </c>
      <c r="AZ724" s="160"/>
      <c r="BA724" s="160">
        <f t="shared" si="315"/>
        <v>0</v>
      </c>
      <c r="BB724" s="159"/>
      <c r="BC724" s="158">
        <f t="shared" si="355"/>
        <v>124</v>
      </c>
      <c r="BD724" s="160"/>
      <c r="BE724" s="160"/>
      <c r="BF724" s="160"/>
      <c r="BG724" s="159"/>
      <c r="BH724" s="90">
        <f t="shared" ref="BH724" si="390">SUM(BH421,BH522,BH623)</f>
        <v>33</v>
      </c>
      <c r="BI724" s="75"/>
      <c r="BJ724" s="75">
        <f t="shared" ref="BJ724" si="391">SUM(BJ421,BJ522,BJ623)</f>
        <v>0</v>
      </c>
      <c r="BK724" s="75"/>
      <c r="BL724" s="76">
        <f t="shared" ref="BL724:BM724" si="392">SUM(BL421,BL522,BL623)</f>
        <v>0</v>
      </c>
      <c r="BM724" s="158">
        <f t="shared" si="392"/>
        <v>15</v>
      </c>
      <c r="BN724" s="160"/>
      <c r="BO724" s="160">
        <f t="shared" si="319"/>
        <v>0</v>
      </c>
      <c r="BP724" s="159"/>
      <c r="BQ724" s="158">
        <f t="shared" ref="BQ724:BR724" si="393">SUM(BQ421,BQ522,BQ623)</f>
        <v>1</v>
      </c>
      <c r="BR724" s="160">
        <f t="shared" si="393"/>
        <v>0</v>
      </c>
      <c r="BS724" s="160"/>
      <c r="BT724" s="160">
        <f t="shared" ref="BT724" si="394">SUM(BT421,BT522,BT623)</f>
        <v>0</v>
      </c>
      <c r="BU724" s="160"/>
      <c r="BV724" s="160">
        <f t="shared" ref="BV724" si="395">SUM(BV421,BV522,BV623)</f>
        <v>0</v>
      </c>
      <c r="BW724" s="159"/>
      <c r="BX724" s="90">
        <f t="shared" ref="BX724" si="396">SUM(BX421,BX522,BX623)</f>
        <v>1260</v>
      </c>
      <c r="BY724" s="75"/>
      <c r="BZ724" s="75">
        <f t="shared" ref="BZ724" si="397">SUM(BZ421,BZ522,BZ623)</f>
        <v>0</v>
      </c>
      <c r="CA724" s="76"/>
      <c r="CB724" s="90">
        <f t="shared" ref="CB724" si="398">SUM(CB421,CB522,CB623)</f>
        <v>210</v>
      </c>
      <c r="CC724" s="75"/>
      <c r="CD724" s="75">
        <f t="shared" ref="CD724" si="399">SUM(CD421,CD522,CD623)</f>
        <v>0</v>
      </c>
      <c r="CE724" s="75"/>
      <c r="CF724" s="76">
        <f t="shared" ref="CF724:CH724" si="400">SUM(CF421,CF522,CF623)</f>
        <v>0</v>
      </c>
      <c r="CG724" s="158">
        <f t="shared" si="400"/>
        <v>1010</v>
      </c>
      <c r="CH724" s="160">
        <f t="shared" si="400"/>
        <v>0</v>
      </c>
      <c r="CI724" s="160"/>
      <c r="CJ724" s="159">
        <f t="shared" ref="CJ724:CL724" si="401">SUM(CJ421,CJ522,CJ623)</f>
        <v>0</v>
      </c>
      <c r="CK724" s="158">
        <f t="shared" si="401"/>
        <v>17</v>
      </c>
      <c r="CL724" s="160">
        <f t="shared" si="401"/>
        <v>0</v>
      </c>
      <c r="CM724" s="159"/>
      <c r="CN724" s="90">
        <f t="shared" ref="CN724" si="402">SUM(CN421,CN522,CN623)</f>
        <v>137</v>
      </c>
      <c r="CO724" s="75"/>
      <c r="CP724" s="75">
        <f t="shared" ref="CP724" si="403">SUM(CP421,CP522,CP623)</f>
        <v>0</v>
      </c>
      <c r="CQ724" s="76"/>
      <c r="CR724" s="90">
        <f t="shared" ref="CR724" si="404">SUM(CR421,CR522,CR623)</f>
        <v>6</v>
      </c>
      <c r="CS724" s="75"/>
      <c r="CT724" s="75">
        <f t="shared" ref="CT724" si="405">SUM(CT421,CT522,CT623)</f>
        <v>0</v>
      </c>
      <c r="CU724" s="75"/>
      <c r="CV724" s="76">
        <f t="shared" ref="CV724:CX724" si="406">SUM(CV421,CV522,CV623)</f>
        <v>0</v>
      </c>
      <c r="CW724" s="158">
        <f t="shared" si="406"/>
        <v>0</v>
      </c>
      <c r="CX724" s="160">
        <f t="shared" si="406"/>
        <v>0</v>
      </c>
      <c r="CY724" s="159"/>
      <c r="CZ724" s="90">
        <f t="shared" ref="CZ724" si="407">SUM(CZ421,CZ522,CZ623)</f>
        <v>31</v>
      </c>
      <c r="DA724" s="75"/>
      <c r="DB724" s="75">
        <f t="shared" ref="DB724" si="408">SUM(DB421,DB522,DB623)</f>
        <v>0</v>
      </c>
      <c r="DC724" s="75"/>
      <c r="DD724" s="76">
        <f t="shared" ref="DD724:DE724" si="409">SUM(DD421,DD522,DD623)</f>
        <v>0</v>
      </c>
      <c r="DE724" s="27">
        <f t="shared" si="409"/>
        <v>25</v>
      </c>
    </row>
    <row r="725" spans="1:109" ht="15" customHeight="1" x14ac:dyDescent="0.25">
      <c r="A725" s="6"/>
      <c r="C725" s="91" t="s">
        <v>36</v>
      </c>
      <c r="D725" s="75"/>
      <c r="E725" s="76"/>
      <c r="F725" s="158">
        <f t="shared" si="340"/>
        <v>124</v>
      </c>
      <c r="G725" s="159"/>
      <c r="H725" s="90">
        <f t="shared" ref="H725" si="410">SUM(H422,H523,H624)</f>
        <v>50</v>
      </c>
      <c r="I725" s="75"/>
      <c r="J725" s="75">
        <f t="shared" ref="J725" si="411">SUM(J422,J523,J624)</f>
        <v>0</v>
      </c>
      <c r="K725" s="75"/>
      <c r="L725" s="76">
        <f t="shared" ref="L725:M725" si="412">SUM(L422,L523,L624)</f>
        <v>0</v>
      </c>
      <c r="M725" s="158">
        <f t="shared" si="412"/>
        <v>9</v>
      </c>
      <c r="N725" s="160"/>
      <c r="O725" s="160"/>
      <c r="P725" s="160"/>
      <c r="Q725" s="159"/>
      <c r="R725" s="90">
        <f t="shared" ref="R725" si="413">SUM(R422,R523,R624)</f>
        <v>1157</v>
      </c>
      <c r="S725" s="75"/>
      <c r="T725" s="75">
        <f t="shared" ref="T725" si="414">SUM(T422,T523,T624)</f>
        <v>0</v>
      </c>
      <c r="U725" s="75"/>
      <c r="V725" s="76">
        <f t="shared" ref="V725:W725" si="415">SUM(V422,V523,V624)</f>
        <v>0</v>
      </c>
      <c r="W725" s="158">
        <f t="shared" si="415"/>
        <v>96</v>
      </c>
      <c r="X725" s="160"/>
      <c r="Y725" s="160"/>
      <c r="Z725" s="160"/>
      <c r="AA725" s="160"/>
      <c r="AB725" s="160"/>
      <c r="AC725" s="159"/>
      <c r="AD725" s="90">
        <f t="shared" ref="AD725" si="416">SUM(AD422,AD523,AD624)</f>
        <v>33</v>
      </c>
      <c r="AE725" s="75"/>
      <c r="AF725" s="75">
        <f t="shared" ref="AF725" si="417">SUM(AF422,AF523,AF624)</f>
        <v>0</v>
      </c>
      <c r="AG725" s="75"/>
      <c r="AH725" s="75">
        <f t="shared" ref="AH725" si="418">SUM(AH422,AH523,AH624)</f>
        <v>0</v>
      </c>
      <c r="AI725" s="76"/>
      <c r="AJ725" s="90">
        <f t="shared" ref="AJ725" si="419">SUM(AJ422,AJ523,AJ624)</f>
        <v>0</v>
      </c>
      <c r="AK725" s="75"/>
      <c r="AL725" s="75">
        <f t="shared" ref="AL725" si="420">SUM(AL422,AL523,AL624)</f>
        <v>0</v>
      </c>
      <c r="AM725" s="75"/>
      <c r="AN725" s="75">
        <f t="shared" ref="AN725" si="421">SUM(AN422,AN523,AN624)</f>
        <v>0</v>
      </c>
      <c r="AO725" s="75"/>
      <c r="AP725" s="75">
        <f t="shared" ref="AP725" si="422">SUM(AP422,AP523,AP624)</f>
        <v>0</v>
      </c>
      <c r="AQ725" s="75"/>
      <c r="AR725" s="76">
        <f t="shared" ref="AR725:AS725" si="423">SUM(AR422,AR523,AR624)</f>
        <v>0</v>
      </c>
      <c r="AS725" s="158">
        <f t="shared" si="423"/>
        <v>174</v>
      </c>
      <c r="AT725" s="160"/>
      <c r="AU725" s="160">
        <f t="shared" si="312"/>
        <v>0</v>
      </c>
      <c r="AV725" s="160"/>
      <c r="AW725" s="160">
        <f t="shared" si="313"/>
        <v>0</v>
      </c>
      <c r="AX725" s="159"/>
      <c r="AY725" s="158">
        <f t="shared" si="314"/>
        <v>59</v>
      </c>
      <c r="AZ725" s="160"/>
      <c r="BA725" s="160">
        <f t="shared" si="315"/>
        <v>0</v>
      </c>
      <c r="BB725" s="159"/>
      <c r="BC725" s="158">
        <f t="shared" si="355"/>
        <v>64</v>
      </c>
      <c r="BD725" s="160"/>
      <c r="BE725" s="160"/>
      <c r="BF725" s="160"/>
      <c r="BG725" s="159"/>
      <c r="BH725" s="90">
        <f t="shared" ref="BH725" si="424">SUM(BH422,BH523,BH624)</f>
        <v>25</v>
      </c>
      <c r="BI725" s="75"/>
      <c r="BJ725" s="75">
        <f t="shared" ref="BJ725" si="425">SUM(BJ422,BJ523,BJ624)</f>
        <v>0</v>
      </c>
      <c r="BK725" s="75"/>
      <c r="BL725" s="76">
        <f t="shared" ref="BL725:BM725" si="426">SUM(BL422,BL523,BL624)</f>
        <v>0</v>
      </c>
      <c r="BM725" s="158">
        <f t="shared" si="426"/>
        <v>5</v>
      </c>
      <c r="BN725" s="160"/>
      <c r="BO725" s="160">
        <f t="shared" si="319"/>
        <v>0</v>
      </c>
      <c r="BP725" s="159"/>
      <c r="BQ725" s="158">
        <f t="shared" ref="BQ725:BR725" si="427">SUM(BQ422,BQ523,BQ624)</f>
        <v>2</v>
      </c>
      <c r="BR725" s="160">
        <f t="shared" si="427"/>
        <v>0</v>
      </c>
      <c r="BS725" s="160"/>
      <c r="BT725" s="160">
        <f t="shared" ref="BT725" si="428">SUM(BT422,BT523,BT624)</f>
        <v>0</v>
      </c>
      <c r="BU725" s="160"/>
      <c r="BV725" s="160">
        <f t="shared" ref="BV725" si="429">SUM(BV422,BV523,BV624)</f>
        <v>0</v>
      </c>
      <c r="BW725" s="159"/>
      <c r="BX725" s="90">
        <f t="shared" ref="BX725" si="430">SUM(BX422,BX523,BX624)</f>
        <v>740</v>
      </c>
      <c r="BY725" s="75"/>
      <c r="BZ725" s="75">
        <f t="shared" ref="BZ725" si="431">SUM(BZ422,BZ523,BZ624)</f>
        <v>0</v>
      </c>
      <c r="CA725" s="76"/>
      <c r="CB725" s="90">
        <f t="shared" ref="CB725" si="432">SUM(CB422,CB523,CB624)</f>
        <v>114</v>
      </c>
      <c r="CC725" s="75"/>
      <c r="CD725" s="75">
        <f t="shared" ref="CD725" si="433">SUM(CD422,CD523,CD624)</f>
        <v>0</v>
      </c>
      <c r="CE725" s="75"/>
      <c r="CF725" s="76">
        <f t="shared" ref="CF725:CH725" si="434">SUM(CF422,CF523,CF624)</f>
        <v>0</v>
      </c>
      <c r="CG725" s="158">
        <f t="shared" si="434"/>
        <v>570</v>
      </c>
      <c r="CH725" s="160">
        <f t="shared" si="434"/>
        <v>0</v>
      </c>
      <c r="CI725" s="160"/>
      <c r="CJ725" s="159">
        <f t="shared" ref="CJ725:CL725" si="435">SUM(CJ422,CJ523,CJ624)</f>
        <v>0</v>
      </c>
      <c r="CK725" s="158">
        <f t="shared" si="435"/>
        <v>13</v>
      </c>
      <c r="CL725" s="160">
        <f t="shared" si="435"/>
        <v>0</v>
      </c>
      <c r="CM725" s="159"/>
      <c r="CN725" s="90">
        <f t="shared" ref="CN725" si="436">SUM(CN422,CN523,CN624)</f>
        <v>59</v>
      </c>
      <c r="CO725" s="75"/>
      <c r="CP725" s="75">
        <f t="shared" ref="CP725" si="437">SUM(CP422,CP523,CP624)</f>
        <v>0</v>
      </c>
      <c r="CQ725" s="76"/>
      <c r="CR725" s="90">
        <f t="shared" ref="CR725" si="438">SUM(CR422,CR523,CR624)</f>
        <v>4</v>
      </c>
      <c r="CS725" s="75"/>
      <c r="CT725" s="75">
        <f t="shared" ref="CT725" si="439">SUM(CT422,CT523,CT624)</f>
        <v>0</v>
      </c>
      <c r="CU725" s="75"/>
      <c r="CV725" s="76">
        <f t="shared" ref="CV725:CX725" si="440">SUM(CV422,CV523,CV624)</f>
        <v>0</v>
      </c>
      <c r="CW725" s="158">
        <f t="shared" si="440"/>
        <v>0</v>
      </c>
      <c r="CX725" s="160">
        <f t="shared" si="440"/>
        <v>0</v>
      </c>
      <c r="CY725" s="159"/>
      <c r="CZ725" s="90">
        <f t="shared" ref="CZ725" si="441">SUM(CZ422,CZ523,CZ624)</f>
        <v>26</v>
      </c>
      <c r="DA725" s="75"/>
      <c r="DB725" s="75">
        <f t="shared" ref="DB725" si="442">SUM(DB422,DB523,DB624)</f>
        <v>0</v>
      </c>
      <c r="DC725" s="75"/>
      <c r="DD725" s="76">
        <f t="shared" ref="DD725:DE725" si="443">SUM(DD422,DD523,DD624)</f>
        <v>0</v>
      </c>
      <c r="DE725" s="27">
        <f t="shared" si="443"/>
        <v>7</v>
      </c>
    </row>
    <row r="726" spans="1:109" ht="15" customHeight="1" x14ac:dyDescent="0.25">
      <c r="A726" s="6"/>
      <c r="C726" s="93" t="s">
        <v>37</v>
      </c>
      <c r="D726" s="75"/>
      <c r="E726" s="76"/>
      <c r="F726" s="161">
        <f t="shared" si="340"/>
        <v>324</v>
      </c>
      <c r="G726" s="163"/>
      <c r="H726" s="92">
        <f t="shared" ref="H726" si="444">SUM(H423,H524,H625)</f>
        <v>144</v>
      </c>
      <c r="I726" s="75"/>
      <c r="J726" s="75">
        <f t="shared" ref="J726" si="445">SUM(J423,J524,J625)</f>
        <v>0</v>
      </c>
      <c r="K726" s="75"/>
      <c r="L726" s="76">
        <f t="shared" ref="L726:M726" si="446">SUM(L423,L524,L625)</f>
        <v>0</v>
      </c>
      <c r="M726" s="161">
        <f t="shared" si="446"/>
        <v>18</v>
      </c>
      <c r="N726" s="162"/>
      <c r="O726" s="162"/>
      <c r="P726" s="162"/>
      <c r="Q726" s="163"/>
      <c r="R726" s="92">
        <f t="shared" ref="R726" si="447">SUM(R423,R524,R625)</f>
        <v>3276</v>
      </c>
      <c r="S726" s="75"/>
      <c r="T726" s="75">
        <f t="shared" ref="T726" si="448">SUM(T423,T524,T625)</f>
        <v>0</v>
      </c>
      <c r="U726" s="75"/>
      <c r="V726" s="76">
        <f t="shared" ref="V726:W726" si="449">SUM(V423,V524,V625)</f>
        <v>0</v>
      </c>
      <c r="W726" s="161">
        <f t="shared" si="449"/>
        <v>304</v>
      </c>
      <c r="X726" s="162"/>
      <c r="Y726" s="162"/>
      <c r="Z726" s="162"/>
      <c r="AA726" s="162"/>
      <c r="AB726" s="162"/>
      <c r="AC726" s="163"/>
      <c r="AD726" s="92">
        <f t="shared" ref="AD726" si="450">SUM(AD423,AD524,AD625)</f>
        <v>102</v>
      </c>
      <c r="AE726" s="75"/>
      <c r="AF726" s="75">
        <f t="shared" ref="AF726" si="451">SUM(AF423,AF524,AF625)</f>
        <v>0</v>
      </c>
      <c r="AG726" s="75"/>
      <c r="AH726" s="75">
        <f t="shared" ref="AH726" si="452">SUM(AH423,AH524,AH625)</f>
        <v>0</v>
      </c>
      <c r="AI726" s="76"/>
      <c r="AJ726" s="92">
        <f t="shared" ref="AJ726" si="453">SUM(AJ423,AJ524,AJ625)</f>
        <v>0</v>
      </c>
      <c r="AK726" s="75"/>
      <c r="AL726" s="75">
        <f t="shared" ref="AL726" si="454">SUM(AL423,AL524,AL625)</f>
        <v>0</v>
      </c>
      <c r="AM726" s="75"/>
      <c r="AN726" s="75">
        <f t="shared" ref="AN726" si="455">SUM(AN423,AN524,AN625)</f>
        <v>0</v>
      </c>
      <c r="AO726" s="75"/>
      <c r="AP726" s="75">
        <f t="shared" ref="AP726" si="456">SUM(AP423,AP524,AP625)</f>
        <v>0</v>
      </c>
      <c r="AQ726" s="75"/>
      <c r="AR726" s="76">
        <f t="shared" ref="AR726:AS726" si="457">SUM(AR423,AR524,AR625)</f>
        <v>0</v>
      </c>
      <c r="AS726" s="161">
        <f t="shared" si="457"/>
        <v>453</v>
      </c>
      <c r="AT726" s="162"/>
      <c r="AU726" s="162">
        <f t="shared" si="312"/>
        <v>0</v>
      </c>
      <c r="AV726" s="162"/>
      <c r="AW726" s="162">
        <f t="shared" si="313"/>
        <v>0</v>
      </c>
      <c r="AX726" s="163"/>
      <c r="AY726" s="161">
        <f t="shared" si="314"/>
        <v>179</v>
      </c>
      <c r="AZ726" s="162"/>
      <c r="BA726" s="162">
        <f t="shared" si="315"/>
        <v>0</v>
      </c>
      <c r="BB726" s="163"/>
      <c r="BC726" s="161">
        <f t="shared" si="355"/>
        <v>205</v>
      </c>
      <c r="BD726" s="162"/>
      <c r="BE726" s="162"/>
      <c r="BF726" s="162"/>
      <c r="BG726" s="163"/>
      <c r="BH726" s="92">
        <f t="shared" ref="BH726" si="458">SUM(BH423,BH524,BH625)</f>
        <v>62</v>
      </c>
      <c r="BI726" s="75"/>
      <c r="BJ726" s="75">
        <f t="shared" ref="BJ726" si="459">SUM(BJ423,BJ524,BJ625)</f>
        <v>0</v>
      </c>
      <c r="BK726" s="75"/>
      <c r="BL726" s="76">
        <f t="shared" ref="BL726:BM726" si="460">SUM(BL423,BL524,BL625)</f>
        <v>0</v>
      </c>
      <c r="BM726" s="161">
        <f t="shared" si="460"/>
        <v>20</v>
      </c>
      <c r="BN726" s="162"/>
      <c r="BO726" s="162">
        <f t="shared" si="319"/>
        <v>0</v>
      </c>
      <c r="BP726" s="163"/>
      <c r="BQ726" s="161">
        <f t="shared" ref="BQ726:BR726" si="461">SUM(BQ423,BQ524,BQ625)</f>
        <v>3</v>
      </c>
      <c r="BR726" s="162">
        <f t="shared" si="461"/>
        <v>0</v>
      </c>
      <c r="BS726" s="162"/>
      <c r="BT726" s="162">
        <f t="shared" ref="BT726" si="462">SUM(BT423,BT524,BT625)</f>
        <v>0</v>
      </c>
      <c r="BU726" s="162"/>
      <c r="BV726" s="162">
        <f t="shared" ref="BV726" si="463">SUM(BV423,BV524,BV625)</f>
        <v>0</v>
      </c>
      <c r="BW726" s="163"/>
      <c r="BX726" s="92">
        <f t="shared" ref="BX726" si="464">SUM(BX423,BX524,BX625)</f>
        <v>2072</v>
      </c>
      <c r="BY726" s="75"/>
      <c r="BZ726" s="75">
        <f t="shared" ref="BZ726" si="465">SUM(BZ423,BZ524,BZ625)</f>
        <v>0</v>
      </c>
      <c r="CA726" s="76"/>
      <c r="CB726" s="92">
        <f t="shared" ref="CB726" si="466">SUM(CB423,CB524,CB625)</f>
        <v>341</v>
      </c>
      <c r="CC726" s="75"/>
      <c r="CD726" s="75">
        <f t="shared" ref="CD726" si="467">SUM(CD423,CD524,CD625)</f>
        <v>0</v>
      </c>
      <c r="CE726" s="75"/>
      <c r="CF726" s="76">
        <f t="shared" ref="CF726:CH726" si="468">SUM(CF423,CF524,CF625)</f>
        <v>0</v>
      </c>
      <c r="CG726" s="161">
        <f t="shared" si="468"/>
        <v>1622</v>
      </c>
      <c r="CH726" s="162">
        <f t="shared" si="468"/>
        <v>0</v>
      </c>
      <c r="CI726" s="162"/>
      <c r="CJ726" s="163">
        <f t="shared" ref="CJ726:CL726" si="469">SUM(CJ423,CJ524,CJ625)</f>
        <v>0</v>
      </c>
      <c r="CK726" s="161">
        <f t="shared" si="469"/>
        <v>31</v>
      </c>
      <c r="CL726" s="162">
        <f t="shared" si="469"/>
        <v>0</v>
      </c>
      <c r="CM726" s="163"/>
      <c r="CN726" s="92">
        <f t="shared" ref="CN726" si="470">SUM(CN423,CN524,CN625)</f>
        <v>200</v>
      </c>
      <c r="CO726" s="75"/>
      <c r="CP726" s="75">
        <f t="shared" ref="CP726" si="471">SUM(CP423,CP524,CP625)</f>
        <v>0</v>
      </c>
      <c r="CQ726" s="76"/>
      <c r="CR726" s="92">
        <f t="shared" ref="CR726" si="472">SUM(CR423,CR524,CR625)</f>
        <v>11</v>
      </c>
      <c r="CS726" s="75"/>
      <c r="CT726" s="75">
        <f t="shared" ref="CT726" si="473">SUM(CT423,CT524,CT625)</f>
        <v>0</v>
      </c>
      <c r="CU726" s="75"/>
      <c r="CV726" s="76">
        <f t="shared" ref="CV726:CX726" si="474">SUM(CV423,CV524,CV625)</f>
        <v>0</v>
      </c>
      <c r="CW726" s="161">
        <f t="shared" si="474"/>
        <v>0</v>
      </c>
      <c r="CX726" s="162">
        <f t="shared" si="474"/>
        <v>0</v>
      </c>
      <c r="CY726" s="163"/>
      <c r="CZ726" s="92">
        <f t="shared" ref="CZ726" si="475">SUM(CZ423,CZ524,CZ625)</f>
        <v>59</v>
      </c>
      <c r="DA726" s="75"/>
      <c r="DB726" s="75">
        <f t="shared" ref="DB726" si="476">SUM(DB423,DB524,DB625)</f>
        <v>0</v>
      </c>
      <c r="DC726" s="75"/>
      <c r="DD726" s="76">
        <f t="shared" ref="DD726:DE726" si="477">SUM(DD423,DD524,DD625)</f>
        <v>0</v>
      </c>
      <c r="DE726" s="28">
        <f t="shared" si="477"/>
        <v>34</v>
      </c>
    </row>
    <row r="727" spans="1:109" ht="15" customHeight="1" x14ac:dyDescent="0.25">
      <c r="A727" s="6"/>
      <c r="DE727" s="13"/>
    </row>
    <row r="728" spans="1:109" ht="15" customHeight="1" x14ac:dyDescent="0.25">
      <c r="A728" s="6"/>
      <c r="DE728" s="13"/>
    </row>
    <row r="729" spans="1:109" ht="15" customHeight="1" x14ac:dyDescent="0.25">
      <c r="A729" s="6"/>
      <c r="DE729" s="13"/>
    </row>
    <row r="730" spans="1:109" ht="15" customHeight="1" x14ac:dyDescent="0.25">
      <c r="A730" s="6"/>
      <c r="C730" s="78" t="s">
        <v>2</v>
      </c>
      <c r="D730" s="83"/>
      <c r="E730" s="84"/>
      <c r="F730" s="78" t="s">
        <v>38</v>
      </c>
      <c r="G730" s="75"/>
      <c r="H730" s="75"/>
      <c r="I730" s="75"/>
      <c r="J730" s="75"/>
      <c r="K730" s="75"/>
      <c r="L730" s="75"/>
      <c r="M730" s="75"/>
      <c r="N730" s="75"/>
      <c r="O730" s="76"/>
      <c r="P730" s="78" t="s">
        <v>39</v>
      </c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6"/>
      <c r="AB730" s="78" t="s">
        <v>40</v>
      </c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6"/>
      <c r="AT730" s="78" t="s">
        <v>2</v>
      </c>
      <c r="AU730" s="83"/>
      <c r="AV730" s="84"/>
      <c r="AW730" s="78" t="s">
        <v>3</v>
      </c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  <c r="BI730" s="75"/>
      <c r="BJ730" s="75"/>
      <c r="BK730" s="75"/>
      <c r="BL730" s="75"/>
      <c r="BM730" s="75"/>
      <c r="BN730" s="75"/>
      <c r="BO730" s="75"/>
      <c r="BP730" s="75"/>
      <c r="BQ730" s="75"/>
      <c r="BR730" s="75"/>
      <c r="BS730" s="75"/>
      <c r="BT730" s="75"/>
      <c r="BU730" s="75"/>
      <c r="BV730" s="75"/>
      <c r="BW730" s="75"/>
      <c r="BX730" s="75"/>
      <c r="BY730" s="75"/>
      <c r="BZ730" s="75"/>
      <c r="CA730" s="75"/>
      <c r="CB730" s="75"/>
      <c r="CC730" s="75"/>
      <c r="CD730" s="75"/>
      <c r="CE730" s="75"/>
      <c r="CF730" s="75"/>
      <c r="CG730" s="75"/>
      <c r="CH730" s="76"/>
      <c r="CI730" s="78" t="s">
        <v>41</v>
      </c>
      <c r="CJ730" s="75"/>
      <c r="CK730" s="75"/>
      <c r="CL730" s="75"/>
      <c r="CM730" s="75"/>
      <c r="CN730" s="75"/>
      <c r="CO730" s="75"/>
      <c r="CP730" s="75"/>
      <c r="CQ730" s="75"/>
      <c r="CR730" s="75"/>
      <c r="CS730" s="75"/>
      <c r="CT730" s="75"/>
      <c r="CU730" s="75"/>
      <c r="CV730" s="75"/>
      <c r="CW730" s="75"/>
      <c r="CX730" s="76"/>
      <c r="DE730" s="13"/>
    </row>
    <row r="731" spans="1:109" ht="15" customHeight="1" x14ac:dyDescent="0.25">
      <c r="A731" s="6"/>
      <c r="C731" s="85"/>
      <c r="D731" s="79"/>
      <c r="E731" s="86"/>
      <c r="F731" s="74" t="s">
        <v>14</v>
      </c>
      <c r="G731" s="75"/>
      <c r="H731" s="75"/>
      <c r="I731" s="75"/>
      <c r="J731" s="75"/>
      <c r="K731" s="75"/>
      <c r="L731" s="75"/>
      <c r="M731" s="75"/>
      <c r="N731" s="75"/>
      <c r="O731" s="76"/>
      <c r="P731" s="74" t="s">
        <v>14</v>
      </c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6"/>
      <c r="AB731" s="74" t="s">
        <v>14</v>
      </c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6"/>
      <c r="AT731" s="85"/>
      <c r="AU731" s="79"/>
      <c r="AV731" s="86"/>
      <c r="AW731" s="74" t="s">
        <v>42</v>
      </c>
      <c r="AX731" s="83"/>
      <c r="AY731" s="83"/>
      <c r="AZ731" s="83"/>
      <c r="BA731" s="83"/>
      <c r="BB731" s="83"/>
      <c r="BC731" s="83"/>
      <c r="BD731" s="83"/>
      <c r="BE731" s="83"/>
      <c r="BF731" s="83"/>
      <c r="BG731" s="83"/>
      <c r="BH731" s="83"/>
      <c r="BI731" s="83"/>
      <c r="BJ731" s="83"/>
      <c r="BK731" s="83"/>
      <c r="BL731" s="83"/>
      <c r="BM731" s="83"/>
      <c r="BN731" s="83"/>
      <c r="BO731" s="83"/>
      <c r="BP731" s="83"/>
      <c r="BQ731" s="83"/>
      <c r="BR731" s="83"/>
      <c r="BS731" s="84"/>
      <c r="BT731" s="74" t="s">
        <v>43</v>
      </c>
      <c r="BU731" s="83"/>
      <c r="BV731" s="83"/>
      <c r="BW731" s="83"/>
      <c r="BX731" s="83"/>
      <c r="BY731" s="83"/>
      <c r="BZ731" s="83"/>
      <c r="CA731" s="83"/>
      <c r="CB731" s="83"/>
      <c r="CC731" s="84"/>
      <c r="CD731" s="74" t="s">
        <v>44</v>
      </c>
      <c r="CE731" s="83"/>
      <c r="CF731" s="83"/>
      <c r="CG731" s="83"/>
      <c r="CH731" s="84"/>
      <c r="CI731" s="74" t="s">
        <v>14</v>
      </c>
      <c r="CJ731" s="83"/>
      <c r="CK731" s="83"/>
      <c r="CL731" s="83"/>
      <c r="CM731" s="83"/>
      <c r="CN731" s="83"/>
      <c r="CO731" s="83"/>
      <c r="CP731" s="83"/>
      <c r="CQ731" s="83"/>
      <c r="CR731" s="83"/>
      <c r="CS731" s="83"/>
      <c r="CT731" s="83"/>
      <c r="CU731" s="83"/>
      <c r="CV731" s="83"/>
      <c r="CW731" s="83"/>
      <c r="CX731" s="84"/>
      <c r="DE731" s="13"/>
    </row>
    <row r="732" spans="1:109" ht="15" customHeight="1" x14ac:dyDescent="0.25">
      <c r="A732" s="6"/>
      <c r="C732" s="85"/>
      <c r="D732" s="79"/>
      <c r="E732" s="86"/>
      <c r="F732" s="77" t="s">
        <v>45</v>
      </c>
      <c r="G732" s="83"/>
      <c r="H732" s="83"/>
      <c r="I732" s="83"/>
      <c r="J732" s="83"/>
      <c r="K732" s="84"/>
      <c r="L732" s="77" t="s">
        <v>46</v>
      </c>
      <c r="M732" s="83"/>
      <c r="N732" s="83"/>
      <c r="O732" s="84"/>
      <c r="P732" s="77" t="s">
        <v>13</v>
      </c>
      <c r="Q732" s="83"/>
      <c r="R732" s="83"/>
      <c r="S732" s="83"/>
      <c r="T732" s="84"/>
      <c r="U732" s="77" t="s">
        <v>47</v>
      </c>
      <c r="V732" s="83"/>
      <c r="W732" s="83"/>
      <c r="X732" s="83"/>
      <c r="Y732" s="83"/>
      <c r="Z732" s="83"/>
      <c r="AA732" s="84"/>
      <c r="AB732" s="77" t="s">
        <v>48</v>
      </c>
      <c r="AC732" s="83"/>
      <c r="AD732" s="83"/>
      <c r="AE732" s="83"/>
      <c r="AF732" s="83"/>
      <c r="AG732" s="84"/>
      <c r="AH732" s="77" t="s">
        <v>49</v>
      </c>
      <c r="AI732" s="83"/>
      <c r="AJ732" s="83"/>
      <c r="AK732" s="83"/>
      <c r="AL732" s="83"/>
      <c r="AM732" s="83"/>
      <c r="AN732" s="83"/>
      <c r="AO732" s="83"/>
      <c r="AP732" s="84"/>
      <c r="AT732" s="85"/>
      <c r="AU732" s="79"/>
      <c r="AV732" s="86"/>
      <c r="AW732" s="87"/>
      <c r="AX732" s="88"/>
      <c r="AY732" s="88"/>
      <c r="AZ732" s="88"/>
      <c r="BA732" s="88"/>
      <c r="BB732" s="88"/>
      <c r="BC732" s="88"/>
      <c r="BD732" s="88"/>
      <c r="BE732" s="88"/>
      <c r="BF732" s="88"/>
      <c r="BG732" s="88"/>
      <c r="BH732" s="88"/>
      <c r="BI732" s="88"/>
      <c r="BJ732" s="88"/>
      <c r="BK732" s="88"/>
      <c r="BL732" s="88"/>
      <c r="BM732" s="88"/>
      <c r="BN732" s="88"/>
      <c r="BO732" s="88"/>
      <c r="BP732" s="88"/>
      <c r="BQ732" s="88"/>
      <c r="BR732" s="88"/>
      <c r="BS732" s="89"/>
      <c r="BT732" s="87"/>
      <c r="BU732" s="88"/>
      <c r="BV732" s="88"/>
      <c r="BW732" s="88"/>
      <c r="BX732" s="88"/>
      <c r="BY732" s="88"/>
      <c r="BZ732" s="88"/>
      <c r="CA732" s="88"/>
      <c r="CB732" s="88"/>
      <c r="CC732" s="89"/>
      <c r="CD732" s="87"/>
      <c r="CE732" s="88"/>
      <c r="CF732" s="88"/>
      <c r="CG732" s="88"/>
      <c r="CH732" s="89"/>
      <c r="CI732" s="87"/>
      <c r="CJ732" s="88"/>
      <c r="CK732" s="88"/>
      <c r="CL732" s="88"/>
      <c r="CM732" s="88"/>
      <c r="CN732" s="88"/>
      <c r="CO732" s="88"/>
      <c r="CP732" s="88"/>
      <c r="CQ732" s="88"/>
      <c r="CR732" s="88"/>
      <c r="CS732" s="88"/>
      <c r="CT732" s="88"/>
      <c r="CU732" s="88"/>
      <c r="CV732" s="88"/>
      <c r="CW732" s="88"/>
      <c r="CX732" s="89"/>
      <c r="DE732" s="13"/>
    </row>
    <row r="733" spans="1:109" ht="15" customHeight="1" x14ac:dyDescent="0.25">
      <c r="A733" s="6"/>
      <c r="C733" s="87"/>
      <c r="D733" s="88"/>
      <c r="E733" s="89"/>
      <c r="F733" s="87"/>
      <c r="G733" s="88"/>
      <c r="H733" s="88"/>
      <c r="I733" s="88"/>
      <c r="J733" s="88"/>
      <c r="K733" s="89"/>
      <c r="L733" s="87"/>
      <c r="M733" s="88"/>
      <c r="N733" s="88"/>
      <c r="O733" s="89"/>
      <c r="P733" s="87"/>
      <c r="Q733" s="88"/>
      <c r="R733" s="88"/>
      <c r="S733" s="88"/>
      <c r="T733" s="89"/>
      <c r="U733" s="87"/>
      <c r="V733" s="88"/>
      <c r="W733" s="88"/>
      <c r="X733" s="88"/>
      <c r="Y733" s="88"/>
      <c r="Z733" s="88"/>
      <c r="AA733" s="89"/>
      <c r="AB733" s="87"/>
      <c r="AC733" s="88"/>
      <c r="AD733" s="88"/>
      <c r="AE733" s="88"/>
      <c r="AF733" s="88"/>
      <c r="AG733" s="89"/>
      <c r="AH733" s="87"/>
      <c r="AI733" s="88"/>
      <c r="AJ733" s="88"/>
      <c r="AK733" s="88"/>
      <c r="AL733" s="88"/>
      <c r="AM733" s="88"/>
      <c r="AN733" s="88"/>
      <c r="AO733" s="88"/>
      <c r="AP733" s="89"/>
      <c r="AT733" s="87"/>
      <c r="AU733" s="88"/>
      <c r="AV733" s="89"/>
      <c r="AW733" s="77" t="s">
        <v>50</v>
      </c>
      <c r="AX733" s="75"/>
      <c r="AY733" s="75"/>
      <c r="AZ733" s="75"/>
      <c r="BA733" s="76"/>
      <c r="BB733" s="77" t="s">
        <v>51</v>
      </c>
      <c r="BC733" s="75"/>
      <c r="BD733" s="75"/>
      <c r="BE733" s="75"/>
      <c r="BF733" s="75"/>
      <c r="BG733" s="75"/>
      <c r="BH733" s="76"/>
      <c r="BI733" s="77" t="s">
        <v>52</v>
      </c>
      <c r="BJ733" s="75"/>
      <c r="BK733" s="75"/>
      <c r="BL733" s="75"/>
      <c r="BM733" s="75"/>
      <c r="BN733" s="76"/>
      <c r="BO733" s="77" t="s">
        <v>53</v>
      </c>
      <c r="BP733" s="75"/>
      <c r="BQ733" s="75"/>
      <c r="BR733" s="75"/>
      <c r="BS733" s="76"/>
      <c r="BT733" s="77" t="s">
        <v>54</v>
      </c>
      <c r="BU733" s="75"/>
      <c r="BV733" s="75"/>
      <c r="BW733" s="75"/>
      <c r="BX733" s="75"/>
      <c r="BY733" s="76"/>
      <c r="BZ733" s="77" t="s">
        <v>55</v>
      </c>
      <c r="CA733" s="75"/>
      <c r="CB733" s="75"/>
      <c r="CC733" s="76"/>
      <c r="CD733" s="77" t="s">
        <v>56</v>
      </c>
      <c r="CE733" s="75"/>
      <c r="CF733" s="75"/>
      <c r="CG733" s="75"/>
      <c r="CH733" s="76"/>
      <c r="CI733" s="77" t="s">
        <v>57</v>
      </c>
      <c r="CJ733" s="75"/>
      <c r="CK733" s="75"/>
      <c r="CL733" s="76"/>
      <c r="CM733" s="77" t="s">
        <v>58</v>
      </c>
      <c r="CN733" s="75"/>
      <c r="CO733" s="75"/>
      <c r="CP733" s="76"/>
      <c r="CQ733" s="77" t="s">
        <v>59</v>
      </c>
      <c r="CR733" s="75"/>
      <c r="CS733" s="75"/>
      <c r="CT733" s="75"/>
      <c r="CU733" s="76"/>
      <c r="CV733" s="77" t="s">
        <v>60</v>
      </c>
      <c r="CW733" s="75"/>
      <c r="CX733" s="76"/>
      <c r="DE733" s="13"/>
    </row>
    <row r="734" spans="1:109" ht="15" customHeight="1" x14ac:dyDescent="0.25">
      <c r="A734" s="6"/>
      <c r="C734" s="91" t="s">
        <v>33</v>
      </c>
      <c r="D734" s="75"/>
      <c r="E734" s="76"/>
      <c r="F734" s="90">
        <f t="shared" ref="F734:F738" si="478">SUM(F431,F532,F633)</f>
        <v>0</v>
      </c>
      <c r="G734" s="75"/>
      <c r="H734" s="75">
        <f t="shared" ref="H734:H738" si="479">SUM(H431,H532,H633)</f>
        <v>0</v>
      </c>
      <c r="I734" s="75"/>
      <c r="J734" s="75">
        <f t="shared" ref="J734:J738" si="480">SUM(J431,J532,J633)</f>
        <v>0</v>
      </c>
      <c r="K734" s="76"/>
      <c r="L734" s="90">
        <f t="shared" ref="L734:L738" si="481">SUM(L431,L532,L633)</f>
        <v>0</v>
      </c>
      <c r="M734" s="75"/>
      <c r="N734" s="75">
        <f t="shared" ref="N734:N738" si="482">SUM(N431,N532,N633)</f>
        <v>0</v>
      </c>
      <c r="O734" s="76"/>
      <c r="P734" s="90">
        <f>SUM(P431,P532,P633)</f>
        <v>0</v>
      </c>
      <c r="Q734" s="75"/>
      <c r="R734" s="75"/>
      <c r="S734" s="75"/>
      <c r="T734" s="76"/>
      <c r="U734" s="90">
        <f>SUM(U431,U532,U633)</f>
        <v>0</v>
      </c>
      <c r="V734" s="75"/>
      <c r="W734" s="75"/>
      <c r="X734" s="75"/>
      <c r="Y734" s="75"/>
      <c r="Z734" s="75"/>
      <c r="AA734" s="76"/>
      <c r="AB734" s="90">
        <f t="shared" ref="AB734:AB738" si="483">SUM(AB431,AB532,AB633)</f>
        <v>0</v>
      </c>
      <c r="AC734" s="75"/>
      <c r="AD734" s="75">
        <f t="shared" ref="AD734:AD738" si="484">SUM(AD431,AD532,AD633)</f>
        <v>0</v>
      </c>
      <c r="AE734" s="75"/>
      <c r="AF734" s="75">
        <f t="shared" ref="AF734:AF738" si="485">SUM(AF431,AF532,AF633)</f>
        <v>0</v>
      </c>
      <c r="AG734" s="76"/>
      <c r="AH734" s="90">
        <f>SUM(AH431,AH532,AH633)</f>
        <v>0</v>
      </c>
      <c r="AI734" s="75"/>
      <c r="AJ734" s="75"/>
      <c r="AK734" s="75"/>
      <c r="AL734" s="75"/>
      <c r="AM734" s="75"/>
      <c r="AN734" s="75"/>
      <c r="AO734" s="75"/>
      <c r="AP734" s="76"/>
      <c r="AT734" s="91" t="s">
        <v>33</v>
      </c>
      <c r="AU734" s="75"/>
      <c r="AV734" s="76"/>
      <c r="AW734" s="90">
        <f>SUM(AW431,AW532,AW633)</f>
        <v>0</v>
      </c>
      <c r="AX734" s="75"/>
      <c r="AY734" s="75"/>
      <c r="AZ734" s="75"/>
      <c r="BA734" s="76"/>
      <c r="BB734" s="90">
        <f>SUM(BB431,BB532,BB633)</f>
        <v>0</v>
      </c>
      <c r="BC734" s="75"/>
      <c r="BD734" s="75"/>
      <c r="BE734" s="75"/>
      <c r="BF734" s="75"/>
      <c r="BG734" s="75"/>
      <c r="BH734" s="76"/>
      <c r="BI734" s="90">
        <f t="shared" ref="BI734:BI738" si="486">SUM(BI431,BI532,BI633)</f>
        <v>0</v>
      </c>
      <c r="BJ734" s="75"/>
      <c r="BK734" s="75">
        <f t="shared" ref="BK734:BK738" si="487">SUM(BK431,BK532,BK633)</f>
        <v>0</v>
      </c>
      <c r="BL734" s="75"/>
      <c r="BM734" s="75">
        <f t="shared" ref="BM734:BM738" si="488">SUM(BM431,BM532,BM633)</f>
        <v>0</v>
      </c>
      <c r="BN734" s="76"/>
      <c r="BO734" s="90">
        <f>SUM(BO431,BO532,BO633)</f>
        <v>0</v>
      </c>
      <c r="BP734" s="75"/>
      <c r="BQ734" s="75"/>
      <c r="BR734" s="75"/>
      <c r="BS734" s="76"/>
      <c r="BT734" s="90">
        <f>SUM(BT431,BT532,BT633)</f>
        <v>0</v>
      </c>
      <c r="BU734" s="75"/>
      <c r="BV734" s="75"/>
      <c r="BW734" s="75"/>
      <c r="BX734" s="75"/>
      <c r="BY734" s="76">
        <f>SUM(BY431,BY532,BY633)</f>
        <v>0</v>
      </c>
      <c r="BZ734" s="90">
        <f>SUM(BZ431,BZ532,BZ633)</f>
        <v>0</v>
      </c>
      <c r="CA734" s="75"/>
      <c r="CB734" s="75"/>
      <c r="CC734" s="76"/>
      <c r="CD734" s="90">
        <f>SUM(CD431,CD532,CD633)</f>
        <v>0</v>
      </c>
      <c r="CE734" s="75"/>
      <c r="CF734" s="75"/>
      <c r="CG734" s="75"/>
      <c r="CH734" s="76"/>
      <c r="CI734" s="90">
        <f>SUM(CI431,CI532,CI633)</f>
        <v>0</v>
      </c>
      <c r="CJ734" s="75"/>
      <c r="CK734" s="75"/>
      <c r="CL734" s="76"/>
      <c r="CM734" s="90">
        <f>SUM(CM431,CM532,CM633)</f>
        <v>0</v>
      </c>
      <c r="CN734" s="75">
        <f>SUM(CN431,CN532,CN633)</f>
        <v>0</v>
      </c>
      <c r="CO734" s="75"/>
      <c r="CP734" s="76"/>
      <c r="CQ734" s="90">
        <f t="shared" ref="CQ734:CQ738" si="489">SUM(CQ431,CQ532,CQ633)</f>
        <v>0</v>
      </c>
      <c r="CR734" s="75"/>
      <c r="CS734" s="75">
        <f t="shared" ref="CS734:CS738" si="490">SUM(CS431,CS532,CS633)</f>
        <v>0</v>
      </c>
      <c r="CT734" s="75"/>
      <c r="CU734" s="76">
        <f>SUM(CU431,CU532,CU633)</f>
        <v>0</v>
      </c>
      <c r="CV734" s="90">
        <f>SUM(CV431,CV532,CV633)</f>
        <v>0</v>
      </c>
      <c r="CW734" s="75"/>
      <c r="CX734" s="76"/>
      <c r="DE734" s="13"/>
    </row>
    <row r="735" spans="1:109" ht="15" customHeight="1" x14ac:dyDescent="0.25">
      <c r="A735" s="6"/>
      <c r="C735" s="91" t="s">
        <v>34</v>
      </c>
      <c r="D735" s="75"/>
      <c r="E735" s="76"/>
      <c r="F735" s="158">
        <f t="shared" si="478"/>
        <v>0</v>
      </c>
      <c r="G735" s="160"/>
      <c r="H735" s="160">
        <f t="shared" si="479"/>
        <v>0</v>
      </c>
      <c r="I735" s="160"/>
      <c r="J735" s="160">
        <f t="shared" si="480"/>
        <v>0</v>
      </c>
      <c r="K735" s="159"/>
      <c r="L735" s="158">
        <f t="shared" si="481"/>
        <v>0</v>
      </c>
      <c r="M735" s="160"/>
      <c r="N735" s="160">
        <f t="shared" si="482"/>
        <v>0</v>
      </c>
      <c r="O735" s="159"/>
      <c r="P735" s="158">
        <f t="shared" ref="P735:P738" si="491">SUM(P432,P533,P634)</f>
        <v>2</v>
      </c>
      <c r="Q735" s="160"/>
      <c r="R735" s="160"/>
      <c r="S735" s="160"/>
      <c r="T735" s="159"/>
      <c r="U735" s="158">
        <f t="shared" ref="U735:U738" si="492">SUM(U432,U533,U634)</f>
        <v>0</v>
      </c>
      <c r="V735" s="160"/>
      <c r="W735" s="160"/>
      <c r="X735" s="160"/>
      <c r="Y735" s="160"/>
      <c r="Z735" s="160"/>
      <c r="AA735" s="159"/>
      <c r="AB735" s="158">
        <f t="shared" si="483"/>
        <v>1</v>
      </c>
      <c r="AC735" s="160"/>
      <c r="AD735" s="160">
        <f t="shared" si="484"/>
        <v>0</v>
      </c>
      <c r="AE735" s="160"/>
      <c r="AF735" s="160">
        <f t="shared" si="485"/>
        <v>0</v>
      </c>
      <c r="AG735" s="159"/>
      <c r="AH735" s="158">
        <f t="shared" ref="AH735:AH738" si="493">SUM(AH432,AH533,AH634)</f>
        <v>0</v>
      </c>
      <c r="AI735" s="160"/>
      <c r="AJ735" s="160"/>
      <c r="AK735" s="160"/>
      <c r="AL735" s="160"/>
      <c r="AM735" s="160"/>
      <c r="AN735" s="160"/>
      <c r="AO735" s="160"/>
      <c r="AP735" s="159"/>
      <c r="AT735" s="91" t="s">
        <v>34</v>
      </c>
      <c r="AU735" s="75"/>
      <c r="AV735" s="76"/>
      <c r="AW735" s="158">
        <f t="shared" ref="AW735:AW738" si="494">SUM(AW432,AW533,AW634)</f>
        <v>1</v>
      </c>
      <c r="AX735" s="160"/>
      <c r="AY735" s="160"/>
      <c r="AZ735" s="160"/>
      <c r="BA735" s="159"/>
      <c r="BB735" s="158">
        <f t="shared" ref="BB735:BB738" si="495">SUM(BB432,BB533,BB634)</f>
        <v>0</v>
      </c>
      <c r="BC735" s="160"/>
      <c r="BD735" s="160"/>
      <c r="BE735" s="160"/>
      <c r="BF735" s="160"/>
      <c r="BG735" s="160"/>
      <c r="BH735" s="159"/>
      <c r="BI735" s="158">
        <f t="shared" si="486"/>
        <v>0</v>
      </c>
      <c r="BJ735" s="160"/>
      <c r="BK735" s="160">
        <f t="shared" si="487"/>
        <v>0</v>
      </c>
      <c r="BL735" s="160"/>
      <c r="BM735" s="160">
        <f t="shared" si="488"/>
        <v>0</v>
      </c>
      <c r="BN735" s="159"/>
      <c r="BO735" s="158">
        <f t="shared" ref="BO735:BO738" si="496">SUM(BO432,BO533,BO634)</f>
        <v>0</v>
      </c>
      <c r="BP735" s="160"/>
      <c r="BQ735" s="160"/>
      <c r="BR735" s="160"/>
      <c r="BS735" s="159"/>
      <c r="BT735" s="158">
        <f t="shared" ref="BT735:BT738" si="497">SUM(BT432,BT533,BT634)</f>
        <v>0</v>
      </c>
      <c r="BU735" s="160"/>
      <c r="BV735" s="160"/>
      <c r="BW735" s="160"/>
      <c r="BX735" s="160"/>
      <c r="BY735" s="159">
        <f t="shared" ref="BY735:BZ735" si="498">SUM(BY432,BY533,BY634)</f>
        <v>0</v>
      </c>
      <c r="BZ735" s="158">
        <f t="shared" si="498"/>
        <v>0</v>
      </c>
      <c r="CA735" s="160"/>
      <c r="CB735" s="160"/>
      <c r="CC735" s="159"/>
      <c r="CD735" s="158">
        <f t="shared" ref="CD735:CD738" si="499">SUM(CD432,CD533,CD634)</f>
        <v>23</v>
      </c>
      <c r="CE735" s="160"/>
      <c r="CF735" s="160"/>
      <c r="CG735" s="160"/>
      <c r="CH735" s="159"/>
      <c r="CI735" s="158">
        <f t="shared" ref="CI735:CI738" si="500">SUM(CI432,CI533,CI634)</f>
        <v>24</v>
      </c>
      <c r="CJ735" s="160"/>
      <c r="CK735" s="160"/>
      <c r="CL735" s="159"/>
      <c r="CM735" s="158">
        <f t="shared" ref="CM735:CN735" si="501">SUM(CM432,CM533,CM634)</f>
        <v>8</v>
      </c>
      <c r="CN735" s="160">
        <f t="shared" si="501"/>
        <v>0</v>
      </c>
      <c r="CO735" s="160"/>
      <c r="CP735" s="159"/>
      <c r="CQ735" s="158">
        <f t="shared" si="489"/>
        <v>3</v>
      </c>
      <c r="CR735" s="160"/>
      <c r="CS735" s="160">
        <f t="shared" si="490"/>
        <v>0</v>
      </c>
      <c r="CT735" s="160"/>
      <c r="CU735" s="159">
        <f t="shared" ref="CU735:CV735" si="502">SUM(CU432,CU533,CU634)</f>
        <v>0</v>
      </c>
      <c r="CV735" s="158">
        <f t="shared" si="502"/>
        <v>7</v>
      </c>
      <c r="CW735" s="160"/>
      <c r="CX735" s="159"/>
      <c r="DE735" s="13"/>
    </row>
    <row r="736" spans="1:109" ht="15" customHeight="1" x14ac:dyDescent="0.25">
      <c r="A736" s="6"/>
      <c r="C736" s="91" t="s">
        <v>35</v>
      </c>
      <c r="D736" s="75"/>
      <c r="E736" s="76"/>
      <c r="F736" s="158">
        <f t="shared" si="478"/>
        <v>17</v>
      </c>
      <c r="G736" s="160"/>
      <c r="H736" s="160">
        <f t="shared" si="479"/>
        <v>0</v>
      </c>
      <c r="I736" s="160"/>
      <c r="J736" s="160">
        <f t="shared" si="480"/>
        <v>0</v>
      </c>
      <c r="K736" s="159"/>
      <c r="L736" s="158">
        <f t="shared" si="481"/>
        <v>4</v>
      </c>
      <c r="M736" s="160"/>
      <c r="N736" s="160">
        <f t="shared" si="482"/>
        <v>0</v>
      </c>
      <c r="O736" s="159"/>
      <c r="P736" s="158">
        <f t="shared" si="491"/>
        <v>36</v>
      </c>
      <c r="Q736" s="160"/>
      <c r="R736" s="160"/>
      <c r="S736" s="160"/>
      <c r="T736" s="159"/>
      <c r="U736" s="158">
        <f t="shared" si="492"/>
        <v>13</v>
      </c>
      <c r="V736" s="160"/>
      <c r="W736" s="160"/>
      <c r="X736" s="160"/>
      <c r="Y736" s="160"/>
      <c r="Z736" s="160"/>
      <c r="AA736" s="159"/>
      <c r="AB736" s="158">
        <f t="shared" si="483"/>
        <v>32</v>
      </c>
      <c r="AC736" s="160"/>
      <c r="AD736" s="160">
        <f t="shared" si="484"/>
        <v>0</v>
      </c>
      <c r="AE736" s="160"/>
      <c r="AF736" s="160">
        <f t="shared" si="485"/>
        <v>0</v>
      </c>
      <c r="AG736" s="159"/>
      <c r="AH736" s="158">
        <f t="shared" si="493"/>
        <v>14</v>
      </c>
      <c r="AI736" s="160"/>
      <c r="AJ736" s="160"/>
      <c r="AK736" s="160"/>
      <c r="AL736" s="160"/>
      <c r="AM736" s="160"/>
      <c r="AN736" s="160"/>
      <c r="AO736" s="160"/>
      <c r="AP736" s="159"/>
      <c r="AT736" s="91" t="s">
        <v>35</v>
      </c>
      <c r="AU736" s="75"/>
      <c r="AV736" s="76"/>
      <c r="AW736" s="158">
        <f t="shared" si="494"/>
        <v>57</v>
      </c>
      <c r="AX736" s="160"/>
      <c r="AY736" s="160"/>
      <c r="AZ736" s="160"/>
      <c r="BA736" s="159"/>
      <c r="BB736" s="158">
        <f t="shared" si="495"/>
        <v>15</v>
      </c>
      <c r="BC736" s="160"/>
      <c r="BD736" s="160"/>
      <c r="BE736" s="160"/>
      <c r="BF736" s="160"/>
      <c r="BG736" s="160"/>
      <c r="BH736" s="159"/>
      <c r="BI736" s="158">
        <f t="shared" si="486"/>
        <v>0</v>
      </c>
      <c r="BJ736" s="160"/>
      <c r="BK736" s="160">
        <f t="shared" si="487"/>
        <v>0</v>
      </c>
      <c r="BL736" s="160"/>
      <c r="BM736" s="160">
        <f t="shared" si="488"/>
        <v>0</v>
      </c>
      <c r="BN736" s="159"/>
      <c r="BO736" s="158">
        <f t="shared" si="496"/>
        <v>8</v>
      </c>
      <c r="BP736" s="160"/>
      <c r="BQ736" s="160"/>
      <c r="BR736" s="160"/>
      <c r="BS736" s="159"/>
      <c r="BT736" s="158">
        <f t="shared" si="497"/>
        <v>17</v>
      </c>
      <c r="BU736" s="160"/>
      <c r="BV736" s="160"/>
      <c r="BW736" s="160"/>
      <c r="BX736" s="160"/>
      <c r="BY736" s="159">
        <f t="shared" ref="BY736:BZ736" si="503">SUM(BY433,BY534,BY635)</f>
        <v>0</v>
      </c>
      <c r="BZ736" s="158">
        <f t="shared" si="503"/>
        <v>1</v>
      </c>
      <c r="CA736" s="160"/>
      <c r="CB736" s="160"/>
      <c r="CC736" s="159"/>
      <c r="CD736" s="158">
        <f t="shared" si="499"/>
        <v>237</v>
      </c>
      <c r="CE736" s="160"/>
      <c r="CF736" s="160"/>
      <c r="CG736" s="160"/>
      <c r="CH736" s="159"/>
      <c r="CI736" s="158">
        <f t="shared" si="500"/>
        <v>278</v>
      </c>
      <c r="CJ736" s="160"/>
      <c r="CK736" s="160"/>
      <c r="CL736" s="159"/>
      <c r="CM736" s="158">
        <f t="shared" ref="CM736:CN736" si="504">SUM(CM433,CM534,CM635)</f>
        <v>163</v>
      </c>
      <c r="CN736" s="160">
        <f t="shared" si="504"/>
        <v>0</v>
      </c>
      <c r="CO736" s="160"/>
      <c r="CP736" s="159"/>
      <c r="CQ736" s="158">
        <f t="shared" si="489"/>
        <v>111</v>
      </c>
      <c r="CR736" s="160"/>
      <c r="CS736" s="160">
        <f t="shared" si="490"/>
        <v>0</v>
      </c>
      <c r="CT736" s="160"/>
      <c r="CU736" s="159">
        <f t="shared" ref="CU736:CV736" si="505">SUM(CU433,CU534,CU635)</f>
        <v>0</v>
      </c>
      <c r="CV736" s="158">
        <f t="shared" si="505"/>
        <v>119</v>
      </c>
      <c r="CW736" s="160"/>
      <c r="CX736" s="159"/>
      <c r="DE736" s="13"/>
    </row>
    <row r="737" spans="1:109" ht="15" customHeight="1" x14ac:dyDescent="0.25">
      <c r="A737" s="6"/>
      <c r="C737" s="91" t="s">
        <v>36</v>
      </c>
      <c r="D737" s="75"/>
      <c r="E737" s="76"/>
      <c r="F737" s="158">
        <f t="shared" si="478"/>
        <v>12</v>
      </c>
      <c r="G737" s="160"/>
      <c r="H737" s="160">
        <f t="shared" si="479"/>
        <v>0</v>
      </c>
      <c r="I737" s="160"/>
      <c r="J737" s="160">
        <f t="shared" si="480"/>
        <v>0</v>
      </c>
      <c r="K737" s="159"/>
      <c r="L737" s="158">
        <f t="shared" si="481"/>
        <v>0</v>
      </c>
      <c r="M737" s="160"/>
      <c r="N737" s="160">
        <f t="shared" si="482"/>
        <v>0</v>
      </c>
      <c r="O737" s="159"/>
      <c r="P737" s="158">
        <f t="shared" si="491"/>
        <v>33</v>
      </c>
      <c r="Q737" s="160"/>
      <c r="R737" s="160"/>
      <c r="S737" s="160"/>
      <c r="T737" s="159"/>
      <c r="U737" s="158">
        <f t="shared" si="492"/>
        <v>10</v>
      </c>
      <c r="V737" s="160"/>
      <c r="W737" s="160"/>
      <c r="X737" s="160"/>
      <c r="Y737" s="160"/>
      <c r="Z737" s="160"/>
      <c r="AA737" s="159"/>
      <c r="AB737" s="158">
        <f t="shared" si="483"/>
        <v>33</v>
      </c>
      <c r="AC737" s="160"/>
      <c r="AD737" s="160">
        <f t="shared" si="484"/>
        <v>0</v>
      </c>
      <c r="AE737" s="160"/>
      <c r="AF737" s="160">
        <f t="shared" si="485"/>
        <v>0</v>
      </c>
      <c r="AG737" s="159"/>
      <c r="AH737" s="158">
        <f t="shared" si="493"/>
        <v>8</v>
      </c>
      <c r="AI737" s="160"/>
      <c r="AJ737" s="160"/>
      <c r="AK737" s="160"/>
      <c r="AL737" s="160"/>
      <c r="AM737" s="160"/>
      <c r="AN737" s="160"/>
      <c r="AO737" s="160"/>
      <c r="AP737" s="159"/>
      <c r="AT737" s="91" t="s">
        <v>36</v>
      </c>
      <c r="AU737" s="75"/>
      <c r="AV737" s="76"/>
      <c r="AW737" s="158">
        <f t="shared" si="494"/>
        <v>32</v>
      </c>
      <c r="AX737" s="160"/>
      <c r="AY737" s="160"/>
      <c r="AZ737" s="160"/>
      <c r="BA737" s="159"/>
      <c r="BB737" s="158">
        <f t="shared" si="495"/>
        <v>13</v>
      </c>
      <c r="BC737" s="160"/>
      <c r="BD737" s="160"/>
      <c r="BE737" s="160"/>
      <c r="BF737" s="160"/>
      <c r="BG737" s="160"/>
      <c r="BH737" s="159"/>
      <c r="BI737" s="158">
        <f t="shared" si="486"/>
        <v>0</v>
      </c>
      <c r="BJ737" s="160"/>
      <c r="BK737" s="160">
        <f t="shared" si="487"/>
        <v>0</v>
      </c>
      <c r="BL737" s="160"/>
      <c r="BM737" s="160">
        <f t="shared" si="488"/>
        <v>0</v>
      </c>
      <c r="BN737" s="159"/>
      <c r="BO737" s="158">
        <f t="shared" si="496"/>
        <v>4</v>
      </c>
      <c r="BP737" s="160"/>
      <c r="BQ737" s="160"/>
      <c r="BR737" s="160"/>
      <c r="BS737" s="159"/>
      <c r="BT737" s="158">
        <f t="shared" si="497"/>
        <v>13</v>
      </c>
      <c r="BU737" s="160"/>
      <c r="BV737" s="160"/>
      <c r="BW737" s="160"/>
      <c r="BX737" s="160"/>
      <c r="BY737" s="159">
        <f t="shared" ref="BY737:BZ737" si="506">SUM(BY434,BY535,BY636)</f>
        <v>0</v>
      </c>
      <c r="BZ737" s="158">
        <f t="shared" si="506"/>
        <v>0</v>
      </c>
      <c r="CA737" s="160"/>
      <c r="CB737" s="160"/>
      <c r="CC737" s="159"/>
      <c r="CD737" s="158">
        <f t="shared" si="499"/>
        <v>151</v>
      </c>
      <c r="CE737" s="160"/>
      <c r="CF737" s="160"/>
      <c r="CG737" s="160"/>
      <c r="CH737" s="159"/>
      <c r="CI737" s="158">
        <f t="shared" si="500"/>
        <v>181</v>
      </c>
      <c r="CJ737" s="160"/>
      <c r="CK737" s="160"/>
      <c r="CL737" s="159"/>
      <c r="CM737" s="158">
        <f t="shared" ref="CM737:CN737" si="507">SUM(CM434,CM535,CM636)</f>
        <v>104</v>
      </c>
      <c r="CN737" s="160">
        <f t="shared" si="507"/>
        <v>0</v>
      </c>
      <c r="CO737" s="160"/>
      <c r="CP737" s="159"/>
      <c r="CQ737" s="158">
        <f t="shared" si="489"/>
        <v>66</v>
      </c>
      <c r="CR737" s="160"/>
      <c r="CS737" s="160">
        <f t="shared" si="490"/>
        <v>0</v>
      </c>
      <c r="CT737" s="160"/>
      <c r="CU737" s="159">
        <f t="shared" ref="CU737:CV737" si="508">SUM(CU434,CU535,CU636)</f>
        <v>0</v>
      </c>
      <c r="CV737" s="158">
        <f t="shared" si="508"/>
        <v>95</v>
      </c>
      <c r="CW737" s="160"/>
      <c r="CX737" s="159"/>
      <c r="DE737" s="13"/>
    </row>
    <row r="738" spans="1:109" ht="15" customHeight="1" x14ac:dyDescent="0.25">
      <c r="A738" s="6"/>
      <c r="C738" s="93" t="s">
        <v>37</v>
      </c>
      <c r="D738" s="75"/>
      <c r="E738" s="76"/>
      <c r="F738" s="161">
        <f t="shared" si="478"/>
        <v>29</v>
      </c>
      <c r="G738" s="162"/>
      <c r="H738" s="162">
        <f t="shared" si="479"/>
        <v>0</v>
      </c>
      <c r="I738" s="162"/>
      <c r="J738" s="162">
        <f t="shared" si="480"/>
        <v>0</v>
      </c>
      <c r="K738" s="163"/>
      <c r="L738" s="161">
        <f t="shared" si="481"/>
        <v>4</v>
      </c>
      <c r="M738" s="162"/>
      <c r="N738" s="162">
        <f t="shared" si="482"/>
        <v>0</v>
      </c>
      <c r="O738" s="163"/>
      <c r="P738" s="161">
        <f t="shared" si="491"/>
        <v>71</v>
      </c>
      <c r="Q738" s="162"/>
      <c r="R738" s="162"/>
      <c r="S738" s="162"/>
      <c r="T738" s="163"/>
      <c r="U738" s="161">
        <f t="shared" si="492"/>
        <v>23</v>
      </c>
      <c r="V738" s="162"/>
      <c r="W738" s="162"/>
      <c r="X738" s="162"/>
      <c r="Y738" s="162"/>
      <c r="Z738" s="162"/>
      <c r="AA738" s="163"/>
      <c r="AB738" s="161">
        <f t="shared" si="483"/>
        <v>66</v>
      </c>
      <c r="AC738" s="162"/>
      <c r="AD738" s="162">
        <f t="shared" si="484"/>
        <v>0</v>
      </c>
      <c r="AE738" s="162"/>
      <c r="AF738" s="162">
        <f t="shared" si="485"/>
        <v>0</v>
      </c>
      <c r="AG738" s="163"/>
      <c r="AH738" s="161">
        <f t="shared" si="493"/>
        <v>22</v>
      </c>
      <c r="AI738" s="162"/>
      <c r="AJ738" s="162"/>
      <c r="AK738" s="162"/>
      <c r="AL738" s="162"/>
      <c r="AM738" s="162"/>
      <c r="AN738" s="162"/>
      <c r="AO738" s="162"/>
      <c r="AP738" s="163"/>
      <c r="AT738" s="93" t="s">
        <v>37</v>
      </c>
      <c r="AU738" s="75"/>
      <c r="AV738" s="76"/>
      <c r="AW738" s="161">
        <f t="shared" si="494"/>
        <v>90</v>
      </c>
      <c r="AX738" s="162"/>
      <c r="AY738" s="162"/>
      <c r="AZ738" s="162"/>
      <c r="BA738" s="163"/>
      <c r="BB738" s="161">
        <f t="shared" si="495"/>
        <v>28</v>
      </c>
      <c r="BC738" s="162"/>
      <c r="BD738" s="162"/>
      <c r="BE738" s="162"/>
      <c r="BF738" s="162"/>
      <c r="BG738" s="162"/>
      <c r="BH738" s="163"/>
      <c r="BI738" s="161">
        <f t="shared" si="486"/>
        <v>0</v>
      </c>
      <c r="BJ738" s="162"/>
      <c r="BK738" s="162">
        <f t="shared" si="487"/>
        <v>0</v>
      </c>
      <c r="BL738" s="162"/>
      <c r="BM738" s="162">
        <f t="shared" si="488"/>
        <v>0</v>
      </c>
      <c r="BN738" s="163"/>
      <c r="BO738" s="161">
        <f t="shared" si="496"/>
        <v>12</v>
      </c>
      <c r="BP738" s="162"/>
      <c r="BQ738" s="162"/>
      <c r="BR738" s="162"/>
      <c r="BS738" s="163"/>
      <c r="BT738" s="161">
        <f t="shared" si="497"/>
        <v>30</v>
      </c>
      <c r="BU738" s="162"/>
      <c r="BV738" s="162"/>
      <c r="BW738" s="162"/>
      <c r="BX738" s="162"/>
      <c r="BY738" s="163">
        <f t="shared" ref="BY738:BZ738" si="509">SUM(BY435,BY536,BY637)</f>
        <v>0</v>
      </c>
      <c r="BZ738" s="161">
        <f t="shared" si="509"/>
        <v>1</v>
      </c>
      <c r="CA738" s="162"/>
      <c r="CB738" s="162"/>
      <c r="CC738" s="163"/>
      <c r="CD738" s="161">
        <f t="shared" si="499"/>
        <v>411</v>
      </c>
      <c r="CE738" s="162"/>
      <c r="CF738" s="162"/>
      <c r="CG738" s="162"/>
      <c r="CH738" s="163"/>
      <c r="CI738" s="161">
        <f t="shared" si="500"/>
        <v>483</v>
      </c>
      <c r="CJ738" s="162"/>
      <c r="CK738" s="162"/>
      <c r="CL738" s="163"/>
      <c r="CM738" s="161">
        <f t="shared" ref="CM738:CN738" si="510">SUM(CM435,CM536,CM637)</f>
        <v>275</v>
      </c>
      <c r="CN738" s="162">
        <f t="shared" si="510"/>
        <v>0</v>
      </c>
      <c r="CO738" s="162"/>
      <c r="CP738" s="163"/>
      <c r="CQ738" s="161">
        <f t="shared" si="489"/>
        <v>180</v>
      </c>
      <c r="CR738" s="162"/>
      <c r="CS738" s="162">
        <f t="shared" si="490"/>
        <v>0</v>
      </c>
      <c r="CT738" s="162"/>
      <c r="CU738" s="163">
        <f t="shared" ref="CU738:CV738" si="511">SUM(CU435,CU536,CU637)</f>
        <v>0</v>
      </c>
      <c r="CV738" s="161">
        <f t="shared" si="511"/>
        <v>221</v>
      </c>
      <c r="CW738" s="162"/>
      <c r="CX738" s="163"/>
      <c r="DE738" s="13"/>
    </row>
    <row r="739" spans="1:109" ht="15" customHeight="1" x14ac:dyDescent="0.25">
      <c r="A739" s="6"/>
      <c r="DE739" s="13"/>
    </row>
    <row r="740" spans="1:109" ht="15" customHeight="1" x14ac:dyDescent="0.25">
      <c r="A740" s="6"/>
      <c r="DE740" s="13"/>
    </row>
    <row r="741" spans="1:109" ht="15" customHeight="1" x14ac:dyDescent="0.25">
      <c r="A741" s="6"/>
      <c r="DE741" s="13"/>
    </row>
    <row r="742" spans="1:109" ht="15" customHeight="1" x14ac:dyDescent="0.25">
      <c r="A742" s="6"/>
      <c r="D742" s="82" t="s">
        <v>61</v>
      </c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9"/>
      <c r="AJ742" s="79"/>
      <c r="AK742" s="79"/>
      <c r="AL742" s="79"/>
      <c r="AM742" s="79"/>
      <c r="BL742" s="82" t="s">
        <v>62</v>
      </c>
      <c r="BM742" s="79"/>
      <c r="BN742" s="79"/>
      <c r="BO742" s="79"/>
      <c r="BP742" s="79"/>
      <c r="BQ742" s="79"/>
      <c r="BR742" s="79"/>
      <c r="BS742" s="79"/>
      <c r="BT742" s="79"/>
      <c r="BU742" s="79"/>
      <c r="BV742" s="79"/>
      <c r="BW742" s="79"/>
      <c r="BX742" s="79"/>
      <c r="BY742" s="79"/>
      <c r="BZ742" s="79"/>
      <c r="CA742" s="79"/>
      <c r="CB742" s="79"/>
      <c r="CC742" s="79"/>
      <c r="CD742" s="79"/>
      <c r="CE742" s="79"/>
      <c r="CF742" s="79"/>
      <c r="CG742" s="79"/>
      <c r="CH742" s="79"/>
      <c r="CI742" s="79"/>
      <c r="DE742" s="13"/>
    </row>
    <row r="743" spans="1:109" ht="15" customHeight="1" x14ac:dyDescent="0.25">
      <c r="A743" s="6"/>
      <c r="DE743" s="13"/>
    </row>
    <row r="744" spans="1:109" ht="15" customHeight="1" x14ac:dyDescent="0.25">
      <c r="A744" s="6"/>
      <c r="B744" s="95" t="s">
        <v>63</v>
      </c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6"/>
      <c r="Z744" s="95" t="s">
        <v>37</v>
      </c>
      <c r="AA744" s="75"/>
      <c r="AB744" s="75"/>
      <c r="AC744" s="75"/>
      <c r="AD744" s="75"/>
      <c r="AE744" s="75"/>
      <c r="AF744" s="76"/>
      <c r="AG744" s="95" t="s">
        <v>33</v>
      </c>
      <c r="AH744" s="75"/>
      <c r="AI744" s="75"/>
      <c r="AJ744" s="75"/>
      <c r="AK744" s="75"/>
      <c r="AL744" s="75"/>
      <c r="AM744" s="76"/>
      <c r="AO744" s="95" t="s">
        <v>34</v>
      </c>
      <c r="AP744" s="75"/>
      <c r="AQ744" s="75"/>
      <c r="AR744" s="75"/>
      <c r="AS744" s="75"/>
      <c r="AT744" s="75"/>
      <c r="AU744" s="76"/>
      <c r="AV744" s="95" t="s">
        <v>35</v>
      </c>
      <c r="AW744" s="75"/>
      <c r="AX744" s="75"/>
      <c r="AY744" s="75"/>
      <c r="AZ744" s="76"/>
      <c r="BA744" s="95" t="s">
        <v>36</v>
      </c>
      <c r="BB744" s="75"/>
      <c r="BC744" s="75"/>
      <c r="BD744" s="75"/>
      <c r="BE744" s="76"/>
      <c r="BL744" s="94" t="s">
        <v>64</v>
      </c>
      <c r="BM744" s="75"/>
      <c r="BN744" s="75"/>
      <c r="BO744" s="75"/>
      <c r="BP744" s="75"/>
      <c r="BQ744" s="75"/>
      <c r="BR744" s="75"/>
      <c r="BS744" s="75"/>
      <c r="BT744" s="75"/>
      <c r="BU744" s="75"/>
      <c r="BV744" s="75"/>
      <c r="BW744" s="75"/>
      <c r="BX744" s="75"/>
      <c r="BY744" s="75"/>
      <c r="BZ744" s="75"/>
      <c r="CA744" s="75"/>
      <c r="CB744" s="75"/>
      <c r="CC744" s="75"/>
      <c r="CD744" s="76"/>
      <c r="CE744" s="95" t="s">
        <v>31</v>
      </c>
      <c r="CF744" s="75"/>
      <c r="CG744" s="75"/>
      <c r="CH744" s="75"/>
      <c r="CI744" s="76"/>
      <c r="DE744" s="13"/>
    </row>
    <row r="745" spans="1:109" ht="15" customHeight="1" x14ac:dyDescent="0.25">
      <c r="A745" s="6"/>
      <c r="B745" s="96" t="s">
        <v>65</v>
      </c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6"/>
      <c r="Z745" s="97">
        <f>SUM(Z442,Z543,Z644)</f>
        <v>34</v>
      </c>
      <c r="AA745" s="75"/>
      <c r="AB745" s="75"/>
      <c r="AC745" s="75"/>
      <c r="AD745" s="75"/>
      <c r="AE745" s="75"/>
      <c r="AF745" s="76"/>
      <c r="AG745" s="97">
        <f>SUM(AG442,AG543,AG644)</f>
        <v>0</v>
      </c>
      <c r="AH745" s="75"/>
      <c r="AI745" s="75"/>
      <c r="AJ745" s="75"/>
      <c r="AK745" s="75"/>
      <c r="AL745" s="75"/>
      <c r="AM745" s="76"/>
      <c r="AO745" s="97">
        <f>SUM(AO442,AO543,AO644)</f>
        <v>0</v>
      </c>
      <c r="AP745" s="75"/>
      <c r="AQ745" s="75"/>
      <c r="AR745" s="75"/>
      <c r="AS745" s="75"/>
      <c r="AT745" s="75"/>
      <c r="AU745" s="76"/>
      <c r="AV745" s="97">
        <f>SUM(AV442,AV543,AV644)</f>
        <v>1</v>
      </c>
      <c r="AW745" s="75"/>
      <c r="AX745" s="75"/>
      <c r="AY745" s="75"/>
      <c r="AZ745" s="76"/>
      <c r="BA745" s="97">
        <f t="shared" ref="BA745:BA751" si="512">SUM(BA442,BA543,BA644)</f>
        <v>4</v>
      </c>
      <c r="BB745" s="75"/>
      <c r="BC745" s="75">
        <f t="shared" ref="BC745:BC751" si="513">SUM(BC442,BC543,BC644)</f>
        <v>0</v>
      </c>
      <c r="BD745" s="75"/>
      <c r="BE745" s="76">
        <f t="shared" ref="BE745:BE751" si="514">SUM(BE442,BE543,BE644)</f>
        <v>0</v>
      </c>
      <c r="BL745" s="98" t="s">
        <v>66</v>
      </c>
      <c r="BM745" s="75"/>
      <c r="BN745" s="75"/>
      <c r="BO745" s="75"/>
      <c r="BP745" s="75"/>
      <c r="BQ745" s="75"/>
      <c r="BR745" s="75"/>
      <c r="BS745" s="75"/>
      <c r="BT745" s="75"/>
      <c r="BU745" s="75"/>
      <c r="BV745" s="75"/>
      <c r="BW745" s="75"/>
      <c r="BX745" s="75"/>
      <c r="BY745" s="75"/>
      <c r="BZ745" s="75"/>
      <c r="CA745" s="75"/>
      <c r="CB745" s="75"/>
      <c r="CC745" s="75"/>
      <c r="CD745" s="76"/>
      <c r="CE745" s="99">
        <f t="shared" ref="CE745:CE751" si="515">SUM(CE442,CE543,CE644)</f>
        <v>0</v>
      </c>
      <c r="CF745" s="75"/>
      <c r="CG745" s="75">
        <f t="shared" ref="CG745:CG751" si="516">SUM(CG442,CG543,CG644)</f>
        <v>0</v>
      </c>
      <c r="CH745" s="75"/>
      <c r="CI745" s="76">
        <f t="shared" ref="CI745:CI751" si="517">SUM(CI442,CI543,CI644)</f>
        <v>0</v>
      </c>
      <c r="DE745" s="13"/>
    </row>
    <row r="746" spans="1:109" ht="15" customHeight="1" x14ac:dyDescent="0.25">
      <c r="A746" s="6"/>
      <c r="B746" s="96" t="s">
        <v>67</v>
      </c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6"/>
      <c r="Z746" s="164">
        <f t="shared" ref="Z746:Z751" si="518">SUM(Z443,Z544,Z645)</f>
        <v>99</v>
      </c>
      <c r="AA746" s="165"/>
      <c r="AB746" s="165"/>
      <c r="AC746" s="165"/>
      <c r="AD746" s="165"/>
      <c r="AE746" s="165"/>
      <c r="AF746" s="166"/>
      <c r="AG746" s="164">
        <f t="shared" ref="AG746:AG751" si="519">SUM(AG443,AG544,AG645)</f>
        <v>0</v>
      </c>
      <c r="AH746" s="165"/>
      <c r="AI746" s="165"/>
      <c r="AJ746" s="165"/>
      <c r="AK746" s="165"/>
      <c r="AL746" s="165"/>
      <c r="AM746" s="166"/>
      <c r="AO746" s="164">
        <f t="shared" ref="AO746:AO751" si="520">SUM(AO443,AO544,AO645)</f>
        <v>1</v>
      </c>
      <c r="AP746" s="165"/>
      <c r="AQ746" s="165"/>
      <c r="AR746" s="165"/>
      <c r="AS746" s="165"/>
      <c r="AT746" s="165"/>
      <c r="AU746" s="166"/>
      <c r="AV746" s="164">
        <f t="shared" ref="AV746:AV751" si="521">SUM(AV443,AV544,AV645)</f>
        <v>13</v>
      </c>
      <c r="AW746" s="165"/>
      <c r="AX746" s="165"/>
      <c r="AY746" s="165"/>
      <c r="AZ746" s="166"/>
      <c r="BA746" s="164">
        <f t="shared" si="512"/>
        <v>20</v>
      </c>
      <c r="BB746" s="165"/>
      <c r="BC746" s="165">
        <f t="shared" si="513"/>
        <v>0</v>
      </c>
      <c r="BD746" s="165"/>
      <c r="BE746" s="166">
        <f t="shared" si="514"/>
        <v>0</v>
      </c>
      <c r="BL746" s="98" t="s">
        <v>68</v>
      </c>
      <c r="BM746" s="75"/>
      <c r="BN746" s="75"/>
      <c r="BO746" s="75"/>
      <c r="BP746" s="75"/>
      <c r="BQ746" s="75"/>
      <c r="BR746" s="75"/>
      <c r="BS746" s="75"/>
      <c r="BT746" s="75"/>
      <c r="BU746" s="75"/>
      <c r="BV746" s="75"/>
      <c r="BW746" s="75"/>
      <c r="BX746" s="75"/>
      <c r="BY746" s="75"/>
      <c r="BZ746" s="75"/>
      <c r="CA746" s="75"/>
      <c r="CB746" s="75"/>
      <c r="CC746" s="75"/>
      <c r="CD746" s="76"/>
      <c r="CE746" s="99">
        <f t="shared" si="515"/>
        <v>0</v>
      </c>
      <c r="CF746" s="75"/>
      <c r="CG746" s="75">
        <f t="shared" si="516"/>
        <v>0</v>
      </c>
      <c r="CH746" s="75"/>
      <c r="CI746" s="76">
        <f t="shared" si="517"/>
        <v>0</v>
      </c>
      <c r="DE746" s="13"/>
    </row>
    <row r="747" spans="1:109" ht="15" customHeight="1" x14ac:dyDescent="0.25">
      <c r="A747" s="6"/>
      <c r="B747" s="96" t="s">
        <v>69</v>
      </c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6"/>
      <c r="Z747" s="164">
        <f t="shared" si="518"/>
        <v>4</v>
      </c>
      <c r="AA747" s="165"/>
      <c r="AB747" s="165"/>
      <c r="AC747" s="165"/>
      <c r="AD747" s="165"/>
      <c r="AE747" s="165"/>
      <c r="AF747" s="166"/>
      <c r="AG747" s="164">
        <f t="shared" si="519"/>
        <v>0</v>
      </c>
      <c r="AH747" s="165"/>
      <c r="AI747" s="165"/>
      <c r="AJ747" s="165"/>
      <c r="AK747" s="165"/>
      <c r="AL747" s="165"/>
      <c r="AM747" s="166"/>
      <c r="AO747" s="164">
        <f t="shared" si="520"/>
        <v>0</v>
      </c>
      <c r="AP747" s="165"/>
      <c r="AQ747" s="165"/>
      <c r="AR747" s="165"/>
      <c r="AS747" s="165"/>
      <c r="AT747" s="165"/>
      <c r="AU747" s="166"/>
      <c r="AV747" s="164">
        <f t="shared" si="521"/>
        <v>0</v>
      </c>
      <c r="AW747" s="165"/>
      <c r="AX747" s="165"/>
      <c r="AY747" s="165"/>
      <c r="AZ747" s="166"/>
      <c r="BA747" s="164">
        <f t="shared" si="512"/>
        <v>0</v>
      </c>
      <c r="BB747" s="165"/>
      <c r="BC747" s="165">
        <f t="shared" si="513"/>
        <v>0</v>
      </c>
      <c r="BD747" s="165"/>
      <c r="BE747" s="166">
        <f t="shared" si="514"/>
        <v>0</v>
      </c>
      <c r="BL747" s="98" t="s">
        <v>70</v>
      </c>
      <c r="BM747" s="75"/>
      <c r="BN747" s="75"/>
      <c r="BO747" s="75"/>
      <c r="BP747" s="75"/>
      <c r="BQ747" s="75"/>
      <c r="BR747" s="75"/>
      <c r="BS747" s="75"/>
      <c r="BT747" s="75"/>
      <c r="BU747" s="75"/>
      <c r="BV747" s="75"/>
      <c r="BW747" s="75"/>
      <c r="BX747" s="75"/>
      <c r="BY747" s="75"/>
      <c r="BZ747" s="75"/>
      <c r="CA747" s="75"/>
      <c r="CB747" s="75"/>
      <c r="CC747" s="75"/>
      <c r="CD747" s="76"/>
      <c r="CE747" s="99">
        <f t="shared" si="515"/>
        <v>0</v>
      </c>
      <c r="CF747" s="75"/>
      <c r="CG747" s="75">
        <f t="shared" si="516"/>
        <v>0</v>
      </c>
      <c r="CH747" s="75"/>
      <c r="CI747" s="76">
        <f t="shared" si="517"/>
        <v>0</v>
      </c>
      <c r="DE747" s="13"/>
    </row>
    <row r="748" spans="1:109" ht="15" customHeight="1" x14ac:dyDescent="0.25">
      <c r="A748" s="6"/>
      <c r="B748" s="96" t="s">
        <v>71</v>
      </c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6"/>
      <c r="Z748" s="164">
        <f t="shared" si="518"/>
        <v>32</v>
      </c>
      <c r="AA748" s="165"/>
      <c r="AB748" s="165"/>
      <c r="AC748" s="165"/>
      <c r="AD748" s="165"/>
      <c r="AE748" s="165"/>
      <c r="AF748" s="166"/>
      <c r="AG748" s="164">
        <f t="shared" si="519"/>
        <v>0</v>
      </c>
      <c r="AH748" s="165"/>
      <c r="AI748" s="165"/>
      <c r="AJ748" s="165"/>
      <c r="AK748" s="165"/>
      <c r="AL748" s="165"/>
      <c r="AM748" s="166"/>
      <c r="AO748" s="164">
        <f t="shared" si="520"/>
        <v>1</v>
      </c>
      <c r="AP748" s="165"/>
      <c r="AQ748" s="165"/>
      <c r="AR748" s="165"/>
      <c r="AS748" s="165"/>
      <c r="AT748" s="165"/>
      <c r="AU748" s="166"/>
      <c r="AV748" s="164">
        <f t="shared" si="521"/>
        <v>20</v>
      </c>
      <c r="AW748" s="165"/>
      <c r="AX748" s="165"/>
      <c r="AY748" s="165"/>
      <c r="AZ748" s="166"/>
      <c r="BA748" s="164">
        <f t="shared" si="512"/>
        <v>5</v>
      </c>
      <c r="BB748" s="165"/>
      <c r="BC748" s="165">
        <f t="shared" si="513"/>
        <v>0</v>
      </c>
      <c r="BD748" s="165"/>
      <c r="BE748" s="166">
        <f t="shared" si="514"/>
        <v>0</v>
      </c>
      <c r="BL748" s="98" t="s">
        <v>72</v>
      </c>
      <c r="BM748" s="75"/>
      <c r="BN748" s="75"/>
      <c r="BO748" s="75"/>
      <c r="BP748" s="75"/>
      <c r="BQ748" s="75"/>
      <c r="BR748" s="75"/>
      <c r="BS748" s="75"/>
      <c r="BT748" s="75"/>
      <c r="BU748" s="75"/>
      <c r="BV748" s="75"/>
      <c r="BW748" s="75"/>
      <c r="BX748" s="75"/>
      <c r="BY748" s="75"/>
      <c r="BZ748" s="75"/>
      <c r="CA748" s="75"/>
      <c r="CB748" s="75"/>
      <c r="CC748" s="75"/>
      <c r="CD748" s="76"/>
      <c r="CE748" s="99">
        <f t="shared" si="515"/>
        <v>0</v>
      </c>
      <c r="CF748" s="75"/>
      <c r="CG748" s="75">
        <f t="shared" si="516"/>
        <v>0</v>
      </c>
      <c r="CH748" s="75"/>
      <c r="CI748" s="76">
        <f t="shared" si="517"/>
        <v>0</v>
      </c>
      <c r="DE748" s="13"/>
    </row>
    <row r="749" spans="1:109" ht="15" customHeight="1" x14ac:dyDescent="0.25">
      <c r="A749" s="6"/>
      <c r="B749" s="96" t="s">
        <v>73</v>
      </c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6"/>
      <c r="Z749" s="164">
        <f t="shared" si="518"/>
        <v>191</v>
      </c>
      <c r="AA749" s="165"/>
      <c r="AB749" s="165"/>
      <c r="AC749" s="165"/>
      <c r="AD749" s="165"/>
      <c r="AE749" s="165"/>
      <c r="AF749" s="166"/>
      <c r="AG749" s="164">
        <f t="shared" si="519"/>
        <v>0</v>
      </c>
      <c r="AH749" s="165"/>
      <c r="AI749" s="165"/>
      <c r="AJ749" s="165"/>
      <c r="AK749" s="165"/>
      <c r="AL749" s="165"/>
      <c r="AM749" s="166"/>
      <c r="AO749" s="164">
        <f t="shared" si="520"/>
        <v>13</v>
      </c>
      <c r="AP749" s="165"/>
      <c r="AQ749" s="165"/>
      <c r="AR749" s="165"/>
      <c r="AS749" s="165"/>
      <c r="AT749" s="165"/>
      <c r="AU749" s="166"/>
      <c r="AV749" s="164">
        <f t="shared" si="521"/>
        <v>125</v>
      </c>
      <c r="AW749" s="165"/>
      <c r="AX749" s="165"/>
      <c r="AY749" s="165"/>
      <c r="AZ749" s="166"/>
      <c r="BA749" s="164">
        <f t="shared" si="512"/>
        <v>87</v>
      </c>
      <c r="BB749" s="165"/>
      <c r="BC749" s="165">
        <f t="shared" si="513"/>
        <v>0</v>
      </c>
      <c r="BD749" s="165"/>
      <c r="BE749" s="166">
        <f t="shared" si="514"/>
        <v>0</v>
      </c>
      <c r="BL749" s="98" t="s">
        <v>74</v>
      </c>
      <c r="BM749" s="75"/>
      <c r="BN749" s="75"/>
      <c r="BO749" s="75"/>
      <c r="BP749" s="75"/>
      <c r="BQ749" s="75"/>
      <c r="BR749" s="75"/>
      <c r="BS749" s="75"/>
      <c r="BT749" s="75"/>
      <c r="BU749" s="75"/>
      <c r="BV749" s="75"/>
      <c r="BW749" s="75"/>
      <c r="BX749" s="75"/>
      <c r="BY749" s="75"/>
      <c r="BZ749" s="75"/>
      <c r="CA749" s="75"/>
      <c r="CB749" s="75"/>
      <c r="CC749" s="75"/>
      <c r="CD749" s="76"/>
      <c r="CE749" s="99">
        <f t="shared" si="515"/>
        <v>1</v>
      </c>
      <c r="CF749" s="75"/>
      <c r="CG749" s="75">
        <f t="shared" si="516"/>
        <v>0</v>
      </c>
      <c r="CH749" s="75"/>
      <c r="CI749" s="76">
        <f t="shared" si="517"/>
        <v>0</v>
      </c>
      <c r="DE749" s="13"/>
    </row>
    <row r="750" spans="1:109" ht="15" customHeight="1" x14ac:dyDescent="0.25">
      <c r="A750" s="6"/>
      <c r="B750" s="96" t="s">
        <v>75</v>
      </c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6"/>
      <c r="Z750" s="164">
        <f t="shared" si="518"/>
        <v>20</v>
      </c>
      <c r="AA750" s="165"/>
      <c r="AB750" s="165"/>
      <c r="AC750" s="165"/>
      <c r="AD750" s="165"/>
      <c r="AE750" s="165"/>
      <c r="AF750" s="166"/>
      <c r="AG750" s="164">
        <f t="shared" si="519"/>
        <v>0</v>
      </c>
      <c r="AH750" s="165"/>
      <c r="AI750" s="165"/>
      <c r="AJ750" s="165"/>
      <c r="AK750" s="165"/>
      <c r="AL750" s="165"/>
      <c r="AM750" s="166"/>
      <c r="AO750" s="164">
        <f t="shared" si="520"/>
        <v>0</v>
      </c>
      <c r="AP750" s="165"/>
      <c r="AQ750" s="165"/>
      <c r="AR750" s="165"/>
      <c r="AS750" s="165"/>
      <c r="AT750" s="165"/>
      <c r="AU750" s="166"/>
      <c r="AV750" s="164">
        <f t="shared" si="521"/>
        <v>0</v>
      </c>
      <c r="AW750" s="165"/>
      <c r="AX750" s="165"/>
      <c r="AY750" s="165"/>
      <c r="AZ750" s="166"/>
      <c r="BA750" s="164">
        <f t="shared" si="512"/>
        <v>0</v>
      </c>
      <c r="BB750" s="165"/>
      <c r="BC750" s="165">
        <f t="shared" si="513"/>
        <v>0</v>
      </c>
      <c r="BD750" s="165"/>
      <c r="BE750" s="166">
        <f t="shared" si="514"/>
        <v>0</v>
      </c>
      <c r="BL750" s="98" t="s">
        <v>76</v>
      </c>
      <c r="BM750" s="75"/>
      <c r="BN750" s="75"/>
      <c r="BO750" s="75"/>
      <c r="BP750" s="75"/>
      <c r="BQ750" s="75"/>
      <c r="BR750" s="75"/>
      <c r="BS750" s="75"/>
      <c r="BT750" s="75"/>
      <c r="BU750" s="75"/>
      <c r="BV750" s="75"/>
      <c r="BW750" s="75"/>
      <c r="BX750" s="75"/>
      <c r="BY750" s="75"/>
      <c r="BZ750" s="75"/>
      <c r="CA750" s="75"/>
      <c r="CB750" s="75"/>
      <c r="CC750" s="75"/>
      <c r="CD750" s="76"/>
      <c r="CE750" s="99">
        <f t="shared" si="515"/>
        <v>0</v>
      </c>
      <c r="CF750" s="75"/>
      <c r="CG750" s="75">
        <f t="shared" si="516"/>
        <v>0</v>
      </c>
      <c r="CH750" s="75"/>
      <c r="CI750" s="76">
        <f t="shared" si="517"/>
        <v>0</v>
      </c>
      <c r="DE750" s="13"/>
    </row>
    <row r="751" spans="1:109" ht="15" customHeight="1" x14ac:dyDescent="0.25">
      <c r="A751" s="6"/>
      <c r="B751" s="96" t="s">
        <v>77</v>
      </c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6"/>
      <c r="Z751" s="164">
        <f t="shared" si="518"/>
        <v>2</v>
      </c>
      <c r="AA751" s="165"/>
      <c r="AB751" s="165"/>
      <c r="AC751" s="165"/>
      <c r="AD751" s="165"/>
      <c r="AE751" s="165"/>
      <c r="AF751" s="166"/>
      <c r="AG751" s="164">
        <f t="shared" si="519"/>
        <v>0</v>
      </c>
      <c r="AH751" s="165"/>
      <c r="AI751" s="165"/>
      <c r="AJ751" s="165"/>
      <c r="AK751" s="165"/>
      <c r="AL751" s="165"/>
      <c r="AM751" s="166"/>
      <c r="AO751" s="164">
        <f t="shared" si="520"/>
        <v>0</v>
      </c>
      <c r="AP751" s="165"/>
      <c r="AQ751" s="165"/>
      <c r="AR751" s="165"/>
      <c r="AS751" s="165"/>
      <c r="AT751" s="165"/>
      <c r="AU751" s="166"/>
      <c r="AV751" s="164">
        <f t="shared" si="521"/>
        <v>0</v>
      </c>
      <c r="AW751" s="165"/>
      <c r="AX751" s="165"/>
      <c r="AY751" s="165"/>
      <c r="AZ751" s="166"/>
      <c r="BA751" s="164">
        <f t="shared" si="512"/>
        <v>0</v>
      </c>
      <c r="BB751" s="165"/>
      <c r="BC751" s="165">
        <f t="shared" si="513"/>
        <v>0</v>
      </c>
      <c r="BD751" s="165"/>
      <c r="BE751" s="166">
        <f t="shared" si="514"/>
        <v>0</v>
      </c>
      <c r="BL751" s="98" t="s">
        <v>78</v>
      </c>
      <c r="BM751" s="75"/>
      <c r="BN751" s="75"/>
      <c r="BO751" s="75"/>
      <c r="BP751" s="75"/>
      <c r="BQ751" s="75"/>
      <c r="BR751" s="75"/>
      <c r="BS751" s="75"/>
      <c r="BT751" s="75"/>
      <c r="BU751" s="75"/>
      <c r="BV751" s="75"/>
      <c r="BW751" s="75"/>
      <c r="BX751" s="75"/>
      <c r="BY751" s="75"/>
      <c r="BZ751" s="75"/>
      <c r="CA751" s="75"/>
      <c r="CB751" s="75"/>
      <c r="CC751" s="75"/>
      <c r="CD751" s="76"/>
      <c r="CE751" s="99">
        <f t="shared" si="515"/>
        <v>0</v>
      </c>
      <c r="CF751" s="75"/>
      <c r="CG751" s="75">
        <f t="shared" si="516"/>
        <v>0</v>
      </c>
      <c r="CH751" s="75"/>
      <c r="CI751" s="76">
        <f t="shared" si="517"/>
        <v>0</v>
      </c>
      <c r="DE751" s="13"/>
    </row>
    <row r="752" spans="1:109" ht="15" customHeight="1" x14ac:dyDescent="0.25">
      <c r="A752" s="6"/>
      <c r="DE752" s="13"/>
    </row>
    <row r="753" spans="1:109" ht="15" customHeight="1" x14ac:dyDescent="0.25">
      <c r="A753" s="6"/>
      <c r="B753" s="96" t="s">
        <v>79</v>
      </c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6"/>
      <c r="Z753" s="97">
        <f>SUM(Z450,Z551,Z652)</f>
        <v>17</v>
      </c>
      <c r="AA753" s="75"/>
      <c r="AB753" s="75"/>
      <c r="AC753" s="75"/>
      <c r="AD753" s="75"/>
      <c r="AE753" s="75"/>
      <c r="AF753" s="76"/>
      <c r="AG753" s="97">
        <f>SUM(AG450,AG551,AG652)</f>
        <v>0</v>
      </c>
      <c r="AH753" s="75"/>
      <c r="AI753" s="75"/>
      <c r="AJ753" s="75"/>
      <c r="AK753" s="75"/>
      <c r="AL753" s="75"/>
      <c r="AM753" s="76"/>
      <c r="AO753" s="97">
        <f>SUM(AO450,AO551,AO652)</f>
        <v>0</v>
      </c>
      <c r="AP753" s="75"/>
      <c r="AQ753" s="75"/>
      <c r="AR753" s="75"/>
      <c r="AS753" s="75"/>
      <c r="AT753" s="75"/>
      <c r="AU753" s="76"/>
      <c r="AV753" s="97">
        <f>SUM(AV450,AV551,AV652)</f>
        <v>0</v>
      </c>
      <c r="AW753" s="75"/>
      <c r="AX753" s="75"/>
      <c r="AY753" s="75"/>
      <c r="AZ753" s="76"/>
      <c r="BA753" s="97">
        <f t="shared" ref="BA753:BA760" si="522">SUM(BA450,BA551,BA652)</f>
        <v>1</v>
      </c>
      <c r="BB753" s="75"/>
      <c r="BC753" s="75">
        <f t="shared" ref="BC753:BC760" si="523">SUM(BC450,BC551,BC652)</f>
        <v>0</v>
      </c>
      <c r="BD753" s="75"/>
      <c r="BE753" s="76">
        <f t="shared" ref="BE753:BE760" si="524">SUM(BE450,BE551,BE652)</f>
        <v>0</v>
      </c>
      <c r="DE753" s="13"/>
    </row>
    <row r="754" spans="1:109" ht="15" customHeight="1" x14ac:dyDescent="0.25">
      <c r="A754" s="6"/>
      <c r="B754" s="96" t="s">
        <v>80</v>
      </c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6"/>
      <c r="Z754" s="97">
        <f t="shared" ref="Z754:Z760" si="525">SUM(Z451,Z552,Z653)</f>
        <v>5</v>
      </c>
      <c r="AA754" s="75"/>
      <c r="AB754" s="75"/>
      <c r="AC754" s="75"/>
      <c r="AD754" s="75"/>
      <c r="AE754" s="75"/>
      <c r="AF754" s="76"/>
      <c r="AG754" s="97">
        <f t="shared" ref="AG754:AG760" si="526">SUM(AG451,AG552,AG653)</f>
        <v>0</v>
      </c>
      <c r="AH754" s="75"/>
      <c r="AI754" s="75"/>
      <c r="AJ754" s="75"/>
      <c r="AK754" s="75"/>
      <c r="AL754" s="75"/>
      <c r="AM754" s="76"/>
      <c r="AO754" s="97">
        <f t="shared" ref="AO754:AO760" si="527">SUM(AO451,AO552,AO653)</f>
        <v>1</v>
      </c>
      <c r="AP754" s="75"/>
      <c r="AQ754" s="75"/>
      <c r="AR754" s="75"/>
      <c r="AS754" s="75"/>
      <c r="AT754" s="75"/>
      <c r="AU754" s="76"/>
      <c r="AV754" s="97">
        <f t="shared" ref="AV754:AV760" si="528">SUM(AV451,AV552,AV653)</f>
        <v>0</v>
      </c>
      <c r="AW754" s="75"/>
      <c r="AX754" s="75"/>
      <c r="AY754" s="75"/>
      <c r="AZ754" s="76"/>
      <c r="BA754" s="97">
        <f t="shared" si="522"/>
        <v>2</v>
      </c>
      <c r="BB754" s="75"/>
      <c r="BC754" s="75">
        <f t="shared" si="523"/>
        <v>0</v>
      </c>
      <c r="BD754" s="75"/>
      <c r="BE754" s="76">
        <f t="shared" si="524"/>
        <v>0</v>
      </c>
      <c r="DE754" s="13"/>
    </row>
    <row r="755" spans="1:109" ht="15" customHeight="1" x14ac:dyDescent="0.25">
      <c r="A755" s="6"/>
      <c r="B755" s="96" t="s">
        <v>81</v>
      </c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6"/>
      <c r="Z755" s="97">
        <f t="shared" si="525"/>
        <v>14</v>
      </c>
      <c r="AA755" s="75"/>
      <c r="AB755" s="75"/>
      <c r="AC755" s="75"/>
      <c r="AD755" s="75"/>
      <c r="AE755" s="75"/>
      <c r="AF755" s="76"/>
      <c r="AG755" s="97">
        <f t="shared" si="526"/>
        <v>0</v>
      </c>
      <c r="AH755" s="75"/>
      <c r="AI755" s="75"/>
      <c r="AJ755" s="75"/>
      <c r="AK755" s="75"/>
      <c r="AL755" s="75"/>
      <c r="AM755" s="76"/>
      <c r="AO755" s="97">
        <f t="shared" si="527"/>
        <v>0</v>
      </c>
      <c r="AP755" s="75"/>
      <c r="AQ755" s="75"/>
      <c r="AR755" s="75"/>
      <c r="AS755" s="75"/>
      <c r="AT755" s="75"/>
      <c r="AU755" s="76"/>
      <c r="AV755" s="97">
        <f t="shared" si="528"/>
        <v>1</v>
      </c>
      <c r="AW755" s="75"/>
      <c r="AX755" s="75"/>
      <c r="AY755" s="75"/>
      <c r="AZ755" s="76"/>
      <c r="BA755" s="97">
        <f t="shared" si="522"/>
        <v>1</v>
      </c>
      <c r="BB755" s="75"/>
      <c r="BC755" s="75">
        <f t="shared" si="523"/>
        <v>0</v>
      </c>
      <c r="BD755" s="75"/>
      <c r="BE755" s="76">
        <f t="shared" si="524"/>
        <v>0</v>
      </c>
      <c r="DE755" s="13"/>
    </row>
    <row r="756" spans="1:109" ht="15" customHeight="1" x14ac:dyDescent="0.25">
      <c r="A756" s="6"/>
      <c r="B756" s="96" t="s">
        <v>82</v>
      </c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6"/>
      <c r="Z756" s="97">
        <f t="shared" si="525"/>
        <v>0</v>
      </c>
      <c r="AA756" s="75"/>
      <c r="AB756" s="75"/>
      <c r="AC756" s="75"/>
      <c r="AD756" s="75"/>
      <c r="AE756" s="75"/>
      <c r="AF756" s="76"/>
      <c r="AG756" s="97">
        <f t="shared" si="526"/>
        <v>0</v>
      </c>
      <c r="AH756" s="75"/>
      <c r="AI756" s="75"/>
      <c r="AJ756" s="75"/>
      <c r="AK756" s="75"/>
      <c r="AL756" s="75"/>
      <c r="AM756" s="76"/>
      <c r="AO756" s="97">
        <f t="shared" si="527"/>
        <v>0</v>
      </c>
      <c r="AP756" s="75"/>
      <c r="AQ756" s="75"/>
      <c r="AR756" s="75"/>
      <c r="AS756" s="75"/>
      <c r="AT756" s="75"/>
      <c r="AU756" s="76"/>
      <c r="AV756" s="97">
        <f t="shared" si="528"/>
        <v>0</v>
      </c>
      <c r="AW756" s="75"/>
      <c r="AX756" s="75"/>
      <c r="AY756" s="75"/>
      <c r="AZ756" s="76"/>
      <c r="BA756" s="97">
        <f t="shared" si="522"/>
        <v>0</v>
      </c>
      <c r="BB756" s="75"/>
      <c r="BC756" s="75">
        <f t="shared" si="523"/>
        <v>0</v>
      </c>
      <c r="BD756" s="75"/>
      <c r="BE756" s="76">
        <f t="shared" si="524"/>
        <v>0</v>
      </c>
      <c r="DE756" s="13"/>
    </row>
    <row r="757" spans="1:109" ht="15" customHeight="1" x14ac:dyDescent="0.25">
      <c r="A757" s="6"/>
      <c r="B757" s="96" t="s">
        <v>83</v>
      </c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6"/>
      <c r="Z757" s="97">
        <f t="shared" si="525"/>
        <v>0</v>
      </c>
      <c r="AA757" s="75"/>
      <c r="AB757" s="75"/>
      <c r="AC757" s="75"/>
      <c r="AD757" s="75"/>
      <c r="AE757" s="75"/>
      <c r="AF757" s="76"/>
      <c r="AG757" s="97">
        <f t="shared" si="526"/>
        <v>0</v>
      </c>
      <c r="AH757" s="75"/>
      <c r="AI757" s="75"/>
      <c r="AJ757" s="75"/>
      <c r="AK757" s="75"/>
      <c r="AL757" s="75"/>
      <c r="AM757" s="76"/>
      <c r="AO757" s="97">
        <f t="shared" si="527"/>
        <v>0</v>
      </c>
      <c r="AP757" s="75"/>
      <c r="AQ757" s="75"/>
      <c r="AR757" s="75"/>
      <c r="AS757" s="75"/>
      <c r="AT757" s="75"/>
      <c r="AU757" s="76"/>
      <c r="AV757" s="97">
        <f t="shared" si="528"/>
        <v>0</v>
      </c>
      <c r="AW757" s="75"/>
      <c r="AX757" s="75"/>
      <c r="AY757" s="75"/>
      <c r="AZ757" s="76"/>
      <c r="BA757" s="97">
        <f t="shared" si="522"/>
        <v>0</v>
      </c>
      <c r="BB757" s="75"/>
      <c r="BC757" s="75">
        <f t="shared" si="523"/>
        <v>0</v>
      </c>
      <c r="BD757" s="75"/>
      <c r="BE757" s="76">
        <f t="shared" si="524"/>
        <v>0</v>
      </c>
      <c r="DE757" s="13"/>
    </row>
    <row r="758" spans="1:109" ht="15" customHeight="1" x14ac:dyDescent="0.25">
      <c r="A758" s="6"/>
      <c r="B758" s="96" t="s">
        <v>84</v>
      </c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6"/>
      <c r="Z758" s="97">
        <f t="shared" si="525"/>
        <v>0</v>
      </c>
      <c r="AA758" s="75"/>
      <c r="AB758" s="75"/>
      <c r="AC758" s="75"/>
      <c r="AD758" s="75"/>
      <c r="AE758" s="75"/>
      <c r="AF758" s="76"/>
      <c r="AG758" s="97">
        <f t="shared" si="526"/>
        <v>0</v>
      </c>
      <c r="AH758" s="75"/>
      <c r="AI758" s="75"/>
      <c r="AJ758" s="75"/>
      <c r="AK758" s="75"/>
      <c r="AL758" s="75"/>
      <c r="AM758" s="76"/>
      <c r="AO758" s="97">
        <f t="shared" si="527"/>
        <v>0</v>
      </c>
      <c r="AP758" s="75"/>
      <c r="AQ758" s="75"/>
      <c r="AR758" s="75"/>
      <c r="AS758" s="75"/>
      <c r="AT758" s="75"/>
      <c r="AU758" s="76"/>
      <c r="AV758" s="97">
        <f t="shared" si="528"/>
        <v>0</v>
      </c>
      <c r="AW758" s="75"/>
      <c r="AX758" s="75"/>
      <c r="AY758" s="75"/>
      <c r="AZ758" s="76"/>
      <c r="BA758" s="97">
        <f t="shared" si="522"/>
        <v>0</v>
      </c>
      <c r="BB758" s="75"/>
      <c r="BC758" s="75">
        <f t="shared" si="523"/>
        <v>0</v>
      </c>
      <c r="BD758" s="75"/>
      <c r="BE758" s="76">
        <f t="shared" si="524"/>
        <v>0</v>
      </c>
      <c r="DE758" s="13"/>
    </row>
    <row r="759" spans="1:109" ht="15" customHeight="1" x14ac:dyDescent="0.25">
      <c r="A759" s="6"/>
      <c r="B759" s="96" t="s">
        <v>85</v>
      </c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6"/>
      <c r="Z759" s="97">
        <f t="shared" si="525"/>
        <v>2</v>
      </c>
      <c r="AA759" s="75"/>
      <c r="AB759" s="75"/>
      <c r="AC759" s="75"/>
      <c r="AD759" s="75"/>
      <c r="AE759" s="75"/>
      <c r="AF759" s="76"/>
      <c r="AG759" s="97">
        <f t="shared" si="526"/>
        <v>0</v>
      </c>
      <c r="AH759" s="75"/>
      <c r="AI759" s="75"/>
      <c r="AJ759" s="75"/>
      <c r="AK759" s="75"/>
      <c r="AL759" s="75"/>
      <c r="AM759" s="76"/>
      <c r="AO759" s="97">
        <f t="shared" si="527"/>
        <v>0</v>
      </c>
      <c r="AP759" s="75"/>
      <c r="AQ759" s="75"/>
      <c r="AR759" s="75"/>
      <c r="AS759" s="75"/>
      <c r="AT759" s="75"/>
      <c r="AU759" s="76"/>
      <c r="AV759" s="97">
        <f t="shared" si="528"/>
        <v>0</v>
      </c>
      <c r="AW759" s="75"/>
      <c r="AX759" s="75"/>
      <c r="AY759" s="75"/>
      <c r="AZ759" s="76"/>
      <c r="BA759" s="97">
        <f t="shared" si="522"/>
        <v>2</v>
      </c>
      <c r="BB759" s="75"/>
      <c r="BC759" s="75">
        <f t="shared" si="523"/>
        <v>0</v>
      </c>
      <c r="BD759" s="75"/>
      <c r="BE759" s="76">
        <f t="shared" si="524"/>
        <v>0</v>
      </c>
      <c r="DE759" s="13"/>
    </row>
    <row r="760" spans="1:109" ht="15" customHeight="1" x14ac:dyDescent="0.25">
      <c r="A760" s="6"/>
      <c r="B760" s="96" t="s">
        <v>86</v>
      </c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6"/>
      <c r="Z760" s="97">
        <f t="shared" si="525"/>
        <v>2</v>
      </c>
      <c r="AA760" s="75"/>
      <c r="AB760" s="75"/>
      <c r="AC760" s="75"/>
      <c r="AD760" s="75"/>
      <c r="AE760" s="75"/>
      <c r="AF760" s="76"/>
      <c r="AG760" s="97">
        <f t="shared" si="526"/>
        <v>0</v>
      </c>
      <c r="AH760" s="75"/>
      <c r="AI760" s="75"/>
      <c r="AJ760" s="75"/>
      <c r="AK760" s="75"/>
      <c r="AL760" s="75"/>
      <c r="AM760" s="76"/>
      <c r="AO760" s="97">
        <f t="shared" si="527"/>
        <v>0</v>
      </c>
      <c r="AP760" s="75"/>
      <c r="AQ760" s="75"/>
      <c r="AR760" s="75"/>
      <c r="AS760" s="75"/>
      <c r="AT760" s="75"/>
      <c r="AU760" s="76"/>
      <c r="AV760" s="97">
        <f t="shared" si="528"/>
        <v>0</v>
      </c>
      <c r="AW760" s="75"/>
      <c r="AX760" s="75"/>
      <c r="AY760" s="75"/>
      <c r="AZ760" s="76"/>
      <c r="BA760" s="97">
        <f t="shared" si="522"/>
        <v>0</v>
      </c>
      <c r="BB760" s="75"/>
      <c r="BC760" s="75">
        <f t="shared" si="523"/>
        <v>0</v>
      </c>
      <c r="BD760" s="75"/>
      <c r="BE760" s="76">
        <f t="shared" si="524"/>
        <v>0</v>
      </c>
      <c r="DE760" s="13"/>
    </row>
    <row r="761" spans="1:109" ht="15" customHeight="1" x14ac:dyDescent="0.25">
      <c r="A761" s="6"/>
      <c r="DE761" s="13"/>
    </row>
    <row r="762" spans="1:109" ht="15" customHeight="1" x14ac:dyDescent="0.25">
      <c r="A762" s="6"/>
      <c r="DE762" s="13"/>
    </row>
    <row r="763" spans="1:109" ht="15" customHeight="1" x14ac:dyDescent="0.25">
      <c r="A763" s="6"/>
      <c r="DE763" s="13"/>
    </row>
    <row r="764" spans="1:109" ht="15" customHeight="1" x14ac:dyDescent="0.25">
      <c r="A764" s="101" t="s">
        <v>87</v>
      </c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BE764" s="82" t="s">
        <v>88</v>
      </c>
      <c r="BF764" s="79"/>
      <c r="BG764" s="79"/>
      <c r="BH764" s="79"/>
      <c r="BI764" s="79"/>
      <c r="BJ764" s="79"/>
      <c r="BK764" s="79"/>
      <c r="BL764" s="79"/>
      <c r="BM764" s="79"/>
      <c r="BN764" s="79"/>
      <c r="BO764" s="79"/>
      <c r="BP764" s="79"/>
      <c r="BQ764" s="79"/>
      <c r="BR764" s="79"/>
      <c r="BS764" s="79"/>
      <c r="BT764" s="79"/>
      <c r="BU764" s="79"/>
      <c r="CF764" s="82" t="s">
        <v>89</v>
      </c>
      <c r="CG764" s="79"/>
      <c r="CH764" s="79"/>
      <c r="CI764" s="79"/>
      <c r="CJ764" s="79"/>
      <c r="CK764" s="79"/>
      <c r="CL764" s="79"/>
      <c r="CM764" s="79"/>
      <c r="CN764" s="79"/>
      <c r="CO764" s="79"/>
      <c r="CP764" s="79"/>
      <c r="CQ764" s="79"/>
      <c r="CR764" s="79"/>
      <c r="CS764" s="79"/>
      <c r="CT764" s="79"/>
      <c r="DE764" s="13"/>
    </row>
    <row r="765" spans="1:109" ht="15" customHeight="1" x14ac:dyDescent="0.25">
      <c r="A765" s="6"/>
      <c r="DE765" s="13"/>
    </row>
    <row r="766" spans="1:109" ht="15" customHeight="1" x14ac:dyDescent="0.25">
      <c r="A766" s="102" t="s">
        <v>2</v>
      </c>
      <c r="B766" s="83"/>
      <c r="C766" s="83"/>
      <c r="D766" s="84"/>
      <c r="E766" s="78" t="s">
        <v>90</v>
      </c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6"/>
      <c r="V766" s="78" t="s">
        <v>91</v>
      </c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6"/>
      <c r="AI766" s="78" t="s">
        <v>92</v>
      </c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6"/>
      <c r="BE766" s="78" t="s">
        <v>2</v>
      </c>
      <c r="BF766" s="83"/>
      <c r="BG766" s="83"/>
      <c r="BH766" s="83"/>
      <c r="BI766" s="83"/>
      <c r="BJ766" s="84"/>
      <c r="BK766" s="78" t="s">
        <v>93</v>
      </c>
      <c r="BL766" s="83"/>
      <c r="BM766" s="83"/>
      <c r="BN766" s="83"/>
      <c r="BO766" s="84"/>
      <c r="BP766" s="78" t="s">
        <v>94</v>
      </c>
      <c r="BQ766" s="83"/>
      <c r="BR766" s="83"/>
      <c r="BS766" s="83"/>
      <c r="BT766" s="84"/>
      <c r="BU766" s="78" t="s">
        <v>95</v>
      </c>
      <c r="BV766" s="83"/>
      <c r="BW766" s="83"/>
      <c r="BX766" s="83"/>
      <c r="BY766" s="83"/>
      <c r="BZ766" s="84"/>
      <c r="CF766" s="100" t="s">
        <v>96</v>
      </c>
      <c r="CG766" s="75"/>
      <c r="CH766" s="75"/>
      <c r="CI766" s="75"/>
      <c r="CJ766" s="75"/>
      <c r="CK766" s="75"/>
      <c r="CL766" s="75"/>
      <c r="CM766" s="75"/>
      <c r="CN766" s="75"/>
      <c r="CO766" s="76"/>
      <c r="CP766" s="99">
        <f>SUM(CP463,CP564,CP665)</f>
        <v>515</v>
      </c>
      <c r="CQ766" s="75"/>
      <c r="CR766" s="75"/>
      <c r="CS766" s="76"/>
      <c r="DE766" s="13"/>
    </row>
    <row r="767" spans="1:109" ht="15" customHeight="1" x14ac:dyDescent="0.25">
      <c r="A767" s="103"/>
      <c r="B767" s="79"/>
      <c r="C767" s="79"/>
      <c r="D767" s="86"/>
      <c r="E767" s="74" t="s">
        <v>13</v>
      </c>
      <c r="F767" s="75"/>
      <c r="G767" s="75"/>
      <c r="H767" s="75"/>
      <c r="I767" s="75"/>
      <c r="J767" s="76"/>
      <c r="K767" s="74" t="s">
        <v>97</v>
      </c>
      <c r="L767" s="75"/>
      <c r="M767" s="75"/>
      <c r="N767" s="75"/>
      <c r="O767" s="75"/>
      <c r="P767" s="75"/>
      <c r="Q767" s="75"/>
      <c r="R767" s="75"/>
      <c r="S767" s="75"/>
      <c r="T767" s="75"/>
      <c r="U767" s="76"/>
      <c r="V767" s="74" t="s">
        <v>98</v>
      </c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6"/>
      <c r="AI767" s="74" t="s">
        <v>98</v>
      </c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6"/>
      <c r="BE767" s="85"/>
      <c r="BF767" s="79"/>
      <c r="BG767" s="79"/>
      <c r="BH767" s="79"/>
      <c r="BI767" s="79"/>
      <c r="BJ767" s="86"/>
      <c r="BK767" s="85"/>
      <c r="BL767" s="79"/>
      <c r="BM767" s="79"/>
      <c r="BN767" s="79"/>
      <c r="BO767" s="86"/>
      <c r="BP767" s="85"/>
      <c r="BQ767" s="79"/>
      <c r="BR767" s="79"/>
      <c r="BS767" s="79"/>
      <c r="BT767" s="86"/>
      <c r="BU767" s="85"/>
      <c r="BV767" s="79"/>
      <c r="BW767" s="79"/>
      <c r="BX767" s="79"/>
      <c r="BY767" s="79"/>
      <c r="BZ767" s="86"/>
      <c r="CF767" s="100" t="s">
        <v>99</v>
      </c>
      <c r="CG767" s="75"/>
      <c r="CH767" s="75"/>
      <c r="CI767" s="75"/>
      <c r="CJ767" s="75"/>
      <c r="CK767" s="75"/>
      <c r="CL767" s="75"/>
      <c r="CM767" s="75"/>
      <c r="CN767" s="75"/>
      <c r="CO767" s="76"/>
      <c r="CP767" s="99">
        <f>SUM(CP464,CP565,CP666)</f>
        <v>221</v>
      </c>
      <c r="CQ767" s="75"/>
      <c r="CR767" s="75"/>
      <c r="CS767" s="76"/>
      <c r="DE767" s="13"/>
    </row>
    <row r="768" spans="1:109" ht="15" customHeight="1" x14ac:dyDescent="0.25">
      <c r="A768" s="104"/>
      <c r="B768" s="88"/>
      <c r="C768" s="88"/>
      <c r="D768" s="89"/>
      <c r="E768" s="78" t="s">
        <v>98</v>
      </c>
      <c r="F768" s="75"/>
      <c r="G768" s="75"/>
      <c r="H768" s="75"/>
      <c r="I768" s="75"/>
      <c r="J768" s="76"/>
      <c r="K768" s="78" t="s">
        <v>3</v>
      </c>
      <c r="L768" s="75"/>
      <c r="M768" s="75"/>
      <c r="N768" s="75"/>
      <c r="O768" s="76"/>
      <c r="Q768" s="78" t="s">
        <v>100</v>
      </c>
      <c r="R768" s="75"/>
      <c r="S768" s="75"/>
      <c r="T768" s="75"/>
      <c r="U768" s="76"/>
      <c r="V768" s="78" t="s">
        <v>101</v>
      </c>
      <c r="W768" s="75"/>
      <c r="X768" s="75"/>
      <c r="Y768" s="75"/>
      <c r="Z768" s="75"/>
      <c r="AA768" s="75"/>
      <c r="AB768" s="76"/>
      <c r="AC768" s="78" t="s">
        <v>102</v>
      </c>
      <c r="AD768" s="75"/>
      <c r="AE768" s="75"/>
      <c r="AF768" s="75"/>
      <c r="AG768" s="75"/>
      <c r="AH768" s="76"/>
      <c r="AI768" s="78" t="s">
        <v>103</v>
      </c>
      <c r="AJ768" s="75"/>
      <c r="AK768" s="75"/>
      <c r="AL768" s="75"/>
      <c r="AM768" s="75"/>
      <c r="AN768" s="75"/>
      <c r="AO768" s="75"/>
      <c r="AP768" s="75"/>
      <c r="AQ768" s="76"/>
      <c r="AR768" s="78" t="s">
        <v>104</v>
      </c>
      <c r="AS768" s="75"/>
      <c r="AT768" s="75"/>
      <c r="AU768" s="75"/>
      <c r="AV768" s="75"/>
      <c r="AW768" s="76"/>
      <c r="BE768" s="87"/>
      <c r="BF768" s="88"/>
      <c r="BG768" s="88"/>
      <c r="BH768" s="88"/>
      <c r="BI768" s="88"/>
      <c r="BJ768" s="89"/>
      <c r="BK768" s="87"/>
      <c r="BL768" s="88"/>
      <c r="BM768" s="88"/>
      <c r="BN768" s="88"/>
      <c r="BO768" s="89"/>
      <c r="BP768" s="87"/>
      <c r="BQ768" s="88"/>
      <c r="BR768" s="88"/>
      <c r="BS768" s="88"/>
      <c r="BT768" s="89"/>
      <c r="BU768" s="87"/>
      <c r="BV768" s="88"/>
      <c r="BW768" s="88"/>
      <c r="BX768" s="88"/>
      <c r="BY768" s="88"/>
      <c r="BZ768" s="89"/>
      <c r="DE768" s="13"/>
    </row>
    <row r="769" spans="1:109" ht="15" customHeight="1" x14ac:dyDescent="0.25">
      <c r="A769" s="105" t="s">
        <v>33</v>
      </c>
      <c r="B769" s="75"/>
      <c r="C769" s="75"/>
      <c r="D769" s="76"/>
      <c r="E769" s="99">
        <f>SUM(E466,E567,E668)</f>
        <v>0</v>
      </c>
      <c r="F769" s="75"/>
      <c r="G769" s="75"/>
      <c r="H769" s="75"/>
      <c r="I769" s="75"/>
      <c r="J769" s="76"/>
      <c r="K769" s="99">
        <f>SUM(K466,K567,K668)</f>
        <v>0</v>
      </c>
      <c r="L769" s="75"/>
      <c r="M769" s="75"/>
      <c r="N769" s="75"/>
      <c r="O769" s="76"/>
      <c r="Q769" s="99">
        <f>SUM(Q466,Q567,Q668)</f>
        <v>0</v>
      </c>
      <c r="R769" s="75"/>
      <c r="S769" s="75"/>
      <c r="T769" s="75"/>
      <c r="U769" s="76"/>
      <c r="V769" s="99">
        <f>SUM(V466,V567,V668)</f>
        <v>0</v>
      </c>
      <c r="W769" s="75"/>
      <c r="X769" s="75"/>
      <c r="Y769" s="75"/>
      <c r="Z769" s="75"/>
      <c r="AA769" s="75"/>
      <c r="AB769" s="76"/>
      <c r="AC769" s="99">
        <f>SUM(AC466,AC567,AC668)</f>
        <v>0</v>
      </c>
      <c r="AD769" s="75"/>
      <c r="AE769" s="75"/>
      <c r="AF769" s="75"/>
      <c r="AG769" s="75"/>
      <c r="AH769" s="76"/>
      <c r="AI769" s="99">
        <f>SUM(AI466,AI567,AI668)</f>
        <v>0</v>
      </c>
      <c r="AJ769" s="75"/>
      <c r="AK769" s="75"/>
      <c r="AL769" s="75"/>
      <c r="AM769" s="75"/>
      <c r="AN769" s="75"/>
      <c r="AO769" s="75"/>
      <c r="AP769" s="75"/>
      <c r="AQ769" s="76"/>
      <c r="AR769" s="99">
        <f>SUM(AR466,AR567,AR668)</f>
        <v>0</v>
      </c>
      <c r="AS769" s="75"/>
      <c r="AT769" s="75"/>
      <c r="AU769" s="75"/>
      <c r="AV769" s="75"/>
      <c r="AW769" s="76"/>
      <c r="AX769" s="1">
        <f>SUM(AX466,AX567,AX668)</f>
        <v>0</v>
      </c>
      <c r="BE769" s="91" t="s">
        <v>33</v>
      </c>
      <c r="BF769" s="75"/>
      <c r="BG769" s="75"/>
      <c r="BH769" s="75"/>
      <c r="BI769" s="75"/>
      <c r="BJ769" s="76"/>
      <c r="BK769" s="99">
        <f>SUM(BK466,BK567,BK668)</f>
        <v>0</v>
      </c>
      <c r="BL769" s="75"/>
      <c r="BM769" s="75"/>
      <c r="BN769" s="75"/>
      <c r="BO769" s="76"/>
      <c r="BP769" s="99">
        <f>SUM(BP466,BP567,BP668)</f>
        <v>0</v>
      </c>
      <c r="BQ769" s="75"/>
      <c r="BR769" s="75"/>
      <c r="BS769" s="75"/>
      <c r="BT769" s="76"/>
      <c r="BU769" s="99">
        <f>SUM(BU466,BU567,BU668)</f>
        <v>0</v>
      </c>
      <c r="BV769" s="75"/>
      <c r="BW769" s="75"/>
      <c r="BX769" s="75"/>
      <c r="BY769" s="75"/>
      <c r="BZ769" s="76"/>
      <c r="DE769" s="13"/>
    </row>
    <row r="770" spans="1:109" ht="15" customHeight="1" x14ac:dyDescent="0.25">
      <c r="A770" s="105" t="s">
        <v>34</v>
      </c>
      <c r="B770" s="75"/>
      <c r="C770" s="75"/>
      <c r="D770" s="76"/>
      <c r="E770" s="99">
        <f t="shared" ref="E770:E773" si="529">SUM(E467,E568,E669)</f>
        <v>21</v>
      </c>
      <c r="F770" s="75"/>
      <c r="G770" s="75"/>
      <c r="H770" s="75"/>
      <c r="I770" s="75"/>
      <c r="J770" s="76"/>
      <c r="K770" s="99">
        <f t="shared" ref="K770:K773" si="530">SUM(K467,K568,K669)</f>
        <v>7</v>
      </c>
      <c r="L770" s="75"/>
      <c r="M770" s="75"/>
      <c r="N770" s="75"/>
      <c r="O770" s="76"/>
      <c r="Q770" s="99">
        <f t="shared" ref="Q770:Q773" si="531">SUM(Q467,Q568,Q669)</f>
        <v>7</v>
      </c>
      <c r="R770" s="75"/>
      <c r="S770" s="75"/>
      <c r="T770" s="75"/>
      <c r="U770" s="76"/>
      <c r="V770" s="99">
        <f t="shared" ref="V770:V773" si="532">SUM(V467,V568,V669)</f>
        <v>11</v>
      </c>
      <c r="W770" s="75"/>
      <c r="X770" s="75"/>
      <c r="Y770" s="75"/>
      <c r="Z770" s="75"/>
      <c r="AA770" s="75"/>
      <c r="AB770" s="76"/>
      <c r="AC770" s="99">
        <f t="shared" ref="AC770:AC773" si="533">SUM(AC467,AC568,AC669)</f>
        <v>3</v>
      </c>
      <c r="AD770" s="75"/>
      <c r="AE770" s="75"/>
      <c r="AF770" s="75"/>
      <c r="AG770" s="75"/>
      <c r="AH770" s="76"/>
      <c r="AI770" s="99">
        <f t="shared" ref="AI770:AI773" si="534">SUM(AI467,AI568,AI669)</f>
        <v>5</v>
      </c>
      <c r="AJ770" s="75"/>
      <c r="AK770" s="75"/>
      <c r="AL770" s="75"/>
      <c r="AM770" s="75"/>
      <c r="AN770" s="75"/>
      <c r="AO770" s="75"/>
      <c r="AP770" s="75"/>
      <c r="AQ770" s="76"/>
      <c r="AR770" s="99">
        <f t="shared" ref="AR770:AR773" si="535">SUM(AR467,AR568,AR669)</f>
        <v>2</v>
      </c>
      <c r="AS770" s="75"/>
      <c r="AT770" s="75"/>
      <c r="AU770" s="75"/>
      <c r="AV770" s="75"/>
      <c r="AW770" s="76"/>
      <c r="AX770" s="1">
        <f t="shared" ref="AX770:AX773" si="536">SUM(AX467,AX568,AX669)</f>
        <v>0</v>
      </c>
      <c r="BE770" s="91" t="s">
        <v>34</v>
      </c>
      <c r="BF770" s="75"/>
      <c r="BG770" s="75"/>
      <c r="BH770" s="75"/>
      <c r="BI770" s="75"/>
      <c r="BJ770" s="76"/>
      <c r="BK770" s="99">
        <f t="shared" ref="BK770:BK773" si="537">SUM(BK467,BK568,BK669)</f>
        <v>8</v>
      </c>
      <c r="BL770" s="75"/>
      <c r="BM770" s="75"/>
      <c r="BN770" s="75"/>
      <c r="BO770" s="76"/>
      <c r="BP770" s="99">
        <f t="shared" ref="BP770:BP773" si="538">SUM(BP467,BP568,BP669)</f>
        <v>5</v>
      </c>
      <c r="BQ770" s="75"/>
      <c r="BR770" s="75"/>
      <c r="BS770" s="75"/>
      <c r="BT770" s="76"/>
      <c r="BU770" s="99">
        <f t="shared" ref="BU770:BU773" si="539">SUM(BU467,BU568,BU669)</f>
        <v>0</v>
      </c>
      <c r="BV770" s="75"/>
      <c r="BW770" s="75"/>
      <c r="BX770" s="75"/>
      <c r="BY770" s="75"/>
      <c r="BZ770" s="76"/>
      <c r="DE770" s="13"/>
    </row>
    <row r="771" spans="1:109" ht="15" customHeight="1" x14ac:dyDescent="0.25">
      <c r="A771" s="105" t="s">
        <v>35</v>
      </c>
      <c r="B771" s="75"/>
      <c r="C771" s="75"/>
      <c r="D771" s="76"/>
      <c r="E771" s="99">
        <f t="shared" si="529"/>
        <v>251</v>
      </c>
      <c r="F771" s="75"/>
      <c r="G771" s="75"/>
      <c r="H771" s="75"/>
      <c r="I771" s="75"/>
      <c r="J771" s="76"/>
      <c r="K771" s="99">
        <f t="shared" si="530"/>
        <v>141</v>
      </c>
      <c r="L771" s="75"/>
      <c r="M771" s="75"/>
      <c r="N771" s="75"/>
      <c r="O771" s="76"/>
      <c r="Q771" s="99">
        <f t="shared" si="531"/>
        <v>119</v>
      </c>
      <c r="R771" s="75"/>
      <c r="S771" s="75"/>
      <c r="T771" s="75"/>
      <c r="U771" s="76"/>
      <c r="V771" s="99">
        <f t="shared" si="532"/>
        <v>180</v>
      </c>
      <c r="W771" s="75"/>
      <c r="X771" s="75"/>
      <c r="Y771" s="75"/>
      <c r="Z771" s="75"/>
      <c r="AA771" s="75"/>
      <c r="AB771" s="76"/>
      <c r="AC771" s="99">
        <f t="shared" si="533"/>
        <v>69</v>
      </c>
      <c r="AD771" s="75"/>
      <c r="AE771" s="75"/>
      <c r="AF771" s="75"/>
      <c r="AG771" s="75"/>
      <c r="AH771" s="76"/>
      <c r="AI771" s="99">
        <f t="shared" si="534"/>
        <v>126</v>
      </c>
      <c r="AJ771" s="75"/>
      <c r="AK771" s="75"/>
      <c r="AL771" s="75"/>
      <c r="AM771" s="75"/>
      <c r="AN771" s="75"/>
      <c r="AO771" s="75"/>
      <c r="AP771" s="75"/>
      <c r="AQ771" s="76"/>
      <c r="AR771" s="99">
        <f t="shared" si="535"/>
        <v>62</v>
      </c>
      <c r="AS771" s="75"/>
      <c r="AT771" s="75"/>
      <c r="AU771" s="75"/>
      <c r="AV771" s="75"/>
      <c r="AW771" s="76"/>
      <c r="AX771" s="1">
        <f t="shared" si="536"/>
        <v>0</v>
      </c>
      <c r="BE771" s="91" t="s">
        <v>35</v>
      </c>
      <c r="BF771" s="75"/>
      <c r="BG771" s="75"/>
      <c r="BH771" s="75"/>
      <c r="BI771" s="75"/>
      <c r="BJ771" s="76"/>
      <c r="BK771" s="99">
        <f t="shared" si="537"/>
        <v>150</v>
      </c>
      <c r="BL771" s="75"/>
      <c r="BM771" s="75"/>
      <c r="BN771" s="75"/>
      <c r="BO771" s="76"/>
      <c r="BP771" s="99">
        <f t="shared" si="538"/>
        <v>120</v>
      </c>
      <c r="BQ771" s="75"/>
      <c r="BR771" s="75"/>
      <c r="BS771" s="75"/>
      <c r="BT771" s="76"/>
      <c r="BU771" s="99">
        <f t="shared" si="539"/>
        <v>5</v>
      </c>
      <c r="BV771" s="75"/>
      <c r="BW771" s="75"/>
      <c r="BX771" s="75"/>
      <c r="BY771" s="75"/>
      <c r="BZ771" s="76"/>
      <c r="DE771" s="13"/>
    </row>
    <row r="772" spans="1:109" ht="15" customHeight="1" x14ac:dyDescent="0.25">
      <c r="A772" s="105" t="s">
        <v>36</v>
      </c>
      <c r="B772" s="75"/>
      <c r="C772" s="75"/>
      <c r="D772" s="76"/>
      <c r="E772" s="99">
        <f t="shared" si="529"/>
        <v>170</v>
      </c>
      <c r="F772" s="75"/>
      <c r="G772" s="75"/>
      <c r="H772" s="75"/>
      <c r="I772" s="75"/>
      <c r="J772" s="76"/>
      <c r="K772" s="99">
        <f t="shared" si="530"/>
        <v>76</v>
      </c>
      <c r="L772" s="75"/>
      <c r="M772" s="75"/>
      <c r="N772" s="75"/>
      <c r="O772" s="76"/>
      <c r="Q772" s="99">
        <f t="shared" si="531"/>
        <v>80</v>
      </c>
      <c r="R772" s="75"/>
      <c r="S772" s="75"/>
      <c r="T772" s="75"/>
      <c r="U772" s="76"/>
      <c r="V772" s="99">
        <f t="shared" si="532"/>
        <v>121</v>
      </c>
      <c r="W772" s="75"/>
      <c r="X772" s="75"/>
      <c r="Y772" s="75"/>
      <c r="Z772" s="75"/>
      <c r="AA772" s="75"/>
      <c r="AB772" s="76"/>
      <c r="AC772" s="99">
        <f t="shared" si="533"/>
        <v>52</v>
      </c>
      <c r="AD772" s="75"/>
      <c r="AE772" s="75"/>
      <c r="AF772" s="75"/>
      <c r="AG772" s="75"/>
      <c r="AH772" s="76"/>
      <c r="AI772" s="99">
        <f t="shared" si="534"/>
        <v>80</v>
      </c>
      <c r="AJ772" s="75"/>
      <c r="AK772" s="75"/>
      <c r="AL772" s="75"/>
      <c r="AM772" s="75"/>
      <c r="AN772" s="75"/>
      <c r="AO772" s="75"/>
      <c r="AP772" s="75"/>
      <c r="AQ772" s="76"/>
      <c r="AR772" s="99">
        <f t="shared" si="535"/>
        <v>38</v>
      </c>
      <c r="AS772" s="75"/>
      <c r="AT772" s="75"/>
      <c r="AU772" s="75"/>
      <c r="AV772" s="75"/>
      <c r="AW772" s="76"/>
      <c r="AX772" s="1">
        <f t="shared" si="536"/>
        <v>0</v>
      </c>
      <c r="BE772" s="91" t="s">
        <v>36</v>
      </c>
      <c r="BF772" s="75"/>
      <c r="BG772" s="75"/>
      <c r="BH772" s="75"/>
      <c r="BI772" s="75"/>
      <c r="BJ772" s="76"/>
      <c r="BK772" s="99">
        <f t="shared" si="537"/>
        <v>106</v>
      </c>
      <c r="BL772" s="75"/>
      <c r="BM772" s="75"/>
      <c r="BN772" s="75"/>
      <c r="BO772" s="76"/>
      <c r="BP772" s="99">
        <f t="shared" si="538"/>
        <v>92</v>
      </c>
      <c r="BQ772" s="75"/>
      <c r="BR772" s="75"/>
      <c r="BS772" s="75"/>
      <c r="BT772" s="76"/>
      <c r="BU772" s="99">
        <f t="shared" si="539"/>
        <v>8</v>
      </c>
      <c r="BV772" s="75"/>
      <c r="BW772" s="75"/>
      <c r="BX772" s="75"/>
      <c r="BY772" s="75"/>
      <c r="BZ772" s="76"/>
      <c r="DE772" s="13"/>
    </row>
    <row r="773" spans="1:109" ht="15" customHeight="1" x14ac:dyDescent="0.25">
      <c r="A773" s="108" t="s">
        <v>37</v>
      </c>
      <c r="B773" s="75"/>
      <c r="C773" s="75"/>
      <c r="D773" s="76"/>
      <c r="E773" s="106">
        <f t="shared" si="529"/>
        <v>442</v>
      </c>
      <c r="F773" s="75"/>
      <c r="G773" s="75"/>
      <c r="H773" s="75"/>
      <c r="I773" s="75"/>
      <c r="J773" s="76"/>
      <c r="K773" s="106">
        <f t="shared" si="530"/>
        <v>224</v>
      </c>
      <c r="L773" s="75"/>
      <c r="M773" s="75"/>
      <c r="N773" s="75"/>
      <c r="O773" s="76"/>
      <c r="Q773" s="106">
        <f t="shared" si="531"/>
        <v>206</v>
      </c>
      <c r="R773" s="75"/>
      <c r="S773" s="75"/>
      <c r="T773" s="75"/>
      <c r="U773" s="76"/>
      <c r="V773" s="106">
        <f t="shared" si="532"/>
        <v>312</v>
      </c>
      <c r="W773" s="75"/>
      <c r="X773" s="75"/>
      <c r="Y773" s="75"/>
      <c r="Z773" s="75"/>
      <c r="AA773" s="75"/>
      <c r="AB773" s="76"/>
      <c r="AC773" s="106">
        <f t="shared" si="533"/>
        <v>124</v>
      </c>
      <c r="AD773" s="75"/>
      <c r="AE773" s="75"/>
      <c r="AF773" s="75"/>
      <c r="AG773" s="75"/>
      <c r="AH773" s="76"/>
      <c r="AI773" s="106">
        <f t="shared" si="534"/>
        <v>211</v>
      </c>
      <c r="AJ773" s="75"/>
      <c r="AK773" s="75"/>
      <c r="AL773" s="75"/>
      <c r="AM773" s="75"/>
      <c r="AN773" s="75"/>
      <c r="AO773" s="75"/>
      <c r="AP773" s="75"/>
      <c r="AQ773" s="76"/>
      <c r="AR773" s="106">
        <f t="shared" si="535"/>
        <v>102</v>
      </c>
      <c r="AS773" s="75"/>
      <c r="AT773" s="75"/>
      <c r="AU773" s="75"/>
      <c r="AV773" s="75"/>
      <c r="AW773" s="76"/>
      <c r="AX773" s="1">
        <f t="shared" si="536"/>
        <v>0</v>
      </c>
      <c r="BE773" s="107" t="s">
        <v>37</v>
      </c>
      <c r="BF773" s="75"/>
      <c r="BG773" s="75"/>
      <c r="BH773" s="75"/>
      <c r="BI773" s="75"/>
      <c r="BJ773" s="76"/>
      <c r="BK773" s="106">
        <f t="shared" si="537"/>
        <v>264</v>
      </c>
      <c r="BL773" s="75"/>
      <c r="BM773" s="75"/>
      <c r="BN773" s="75"/>
      <c r="BO773" s="76"/>
      <c r="BP773" s="106">
        <f t="shared" si="538"/>
        <v>217</v>
      </c>
      <c r="BQ773" s="75"/>
      <c r="BR773" s="75"/>
      <c r="BS773" s="75"/>
      <c r="BT773" s="76"/>
      <c r="BU773" s="106">
        <f t="shared" si="539"/>
        <v>13</v>
      </c>
      <c r="BV773" s="75"/>
      <c r="BW773" s="75"/>
      <c r="BX773" s="75"/>
      <c r="BY773" s="75"/>
      <c r="BZ773" s="76"/>
      <c r="DE773" s="13"/>
    </row>
    <row r="774" spans="1:109" ht="15" customHeight="1" x14ac:dyDescent="0.25">
      <c r="A774" s="6"/>
      <c r="DE774" s="13"/>
    </row>
    <row r="775" spans="1:109" ht="15" customHeight="1" x14ac:dyDescent="0.25">
      <c r="A775" s="6"/>
      <c r="DE775" s="13"/>
    </row>
    <row r="776" spans="1:109" ht="15" customHeight="1" x14ac:dyDescent="0.25">
      <c r="A776" s="101" t="s">
        <v>105</v>
      </c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DE776" s="13"/>
    </row>
    <row r="777" spans="1:109" ht="15" customHeight="1" x14ac:dyDescent="0.25">
      <c r="A777" s="6"/>
      <c r="DE777" s="13"/>
    </row>
    <row r="778" spans="1:109" ht="15" customHeight="1" x14ac:dyDescent="0.25">
      <c r="A778" s="6"/>
      <c r="C778" s="78" t="s">
        <v>2</v>
      </c>
      <c r="D778" s="83"/>
      <c r="E778" s="84"/>
      <c r="F778" s="78" t="s">
        <v>106</v>
      </c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5"/>
      <c r="BN778" s="75"/>
      <c r="BO778" s="75"/>
      <c r="BP778" s="75"/>
      <c r="BQ778" s="75"/>
      <c r="BR778" s="75"/>
      <c r="BS778" s="75"/>
      <c r="BT778" s="75"/>
      <c r="BU778" s="75"/>
      <c r="BV778" s="75"/>
      <c r="BW778" s="75"/>
      <c r="BX778" s="75"/>
      <c r="BY778" s="75"/>
      <c r="BZ778" s="75"/>
      <c r="CA778" s="75"/>
      <c r="CB778" s="75"/>
      <c r="CC778" s="75"/>
      <c r="CD778" s="75"/>
      <c r="CE778" s="75"/>
      <c r="CF778" s="75"/>
      <c r="CG778" s="75"/>
      <c r="CH778" s="75"/>
      <c r="CI778" s="75"/>
      <c r="CJ778" s="75"/>
      <c r="CK778" s="75"/>
      <c r="CL778" s="75"/>
      <c r="CM778" s="75"/>
      <c r="CN778" s="75"/>
      <c r="CO778" s="75"/>
      <c r="CP778" s="75"/>
      <c r="CQ778" s="76"/>
      <c r="DE778" s="13"/>
    </row>
    <row r="779" spans="1:109" ht="15" customHeight="1" x14ac:dyDescent="0.25">
      <c r="A779" s="6"/>
      <c r="C779" s="85"/>
      <c r="D779" s="79"/>
      <c r="E779" s="86"/>
      <c r="F779" s="78" t="s">
        <v>107</v>
      </c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5"/>
      <c r="BN779" s="75"/>
      <c r="BO779" s="75"/>
      <c r="BP779" s="75"/>
      <c r="BQ779" s="75"/>
      <c r="BR779" s="75"/>
      <c r="BS779" s="75"/>
      <c r="BT779" s="75"/>
      <c r="BU779" s="75"/>
      <c r="BV779" s="75"/>
      <c r="BW779" s="75"/>
      <c r="BX779" s="75"/>
      <c r="BY779" s="75"/>
      <c r="BZ779" s="75"/>
      <c r="CA779" s="76"/>
      <c r="CB779" s="78" t="s">
        <v>108</v>
      </c>
      <c r="CC779" s="75"/>
      <c r="CD779" s="75"/>
      <c r="CE779" s="75"/>
      <c r="CF779" s="75"/>
      <c r="CG779" s="75"/>
      <c r="CH779" s="75"/>
      <c r="CI779" s="75"/>
      <c r="CJ779" s="75"/>
      <c r="CK779" s="75"/>
      <c r="CL779" s="75"/>
      <c r="CM779" s="75"/>
      <c r="CN779" s="75"/>
      <c r="CO779" s="75"/>
      <c r="CP779" s="75"/>
      <c r="CQ779" s="76"/>
      <c r="DE779" s="13"/>
    </row>
    <row r="780" spans="1:109" ht="15" customHeight="1" x14ac:dyDescent="0.25">
      <c r="A780" s="6"/>
      <c r="C780" s="85"/>
      <c r="D780" s="79"/>
      <c r="E780" s="86"/>
      <c r="F780" s="74" t="s">
        <v>109</v>
      </c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6"/>
      <c r="AS780" s="74" t="s">
        <v>110</v>
      </c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5"/>
      <c r="BN780" s="75"/>
      <c r="BO780" s="75"/>
      <c r="BP780" s="75"/>
      <c r="BQ780" s="75"/>
      <c r="BR780" s="75"/>
      <c r="BS780" s="75"/>
      <c r="BT780" s="75"/>
      <c r="BU780" s="75"/>
      <c r="BV780" s="75"/>
      <c r="BW780" s="75"/>
      <c r="BX780" s="75"/>
      <c r="BY780" s="75"/>
      <c r="BZ780" s="75"/>
      <c r="CA780" s="76"/>
      <c r="CB780" s="74" t="s">
        <v>14</v>
      </c>
      <c r="CC780" s="75"/>
      <c r="CD780" s="75"/>
      <c r="CE780" s="75"/>
      <c r="CF780" s="75"/>
      <c r="CG780" s="75"/>
      <c r="CH780" s="75"/>
      <c r="CI780" s="75"/>
      <c r="CJ780" s="75"/>
      <c r="CK780" s="75"/>
      <c r="CL780" s="75"/>
      <c r="CM780" s="75"/>
      <c r="CN780" s="75"/>
      <c r="CO780" s="75"/>
      <c r="CP780" s="75"/>
      <c r="CQ780" s="76"/>
      <c r="DE780" s="13"/>
    </row>
    <row r="781" spans="1:109" ht="15" customHeight="1" x14ac:dyDescent="0.25">
      <c r="A781" s="6"/>
      <c r="C781" s="85"/>
      <c r="D781" s="79"/>
      <c r="E781" s="86"/>
      <c r="F781" s="74" t="s">
        <v>111</v>
      </c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6"/>
      <c r="W781" s="74" t="s">
        <v>112</v>
      </c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6"/>
      <c r="AS781" s="74" t="s">
        <v>111</v>
      </c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6"/>
      <c r="BM781" s="74" t="s">
        <v>112</v>
      </c>
      <c r="BN781" s="75"/>
      <c r="BO781" s="75"/>
      <c r="BP781" s="75"/>
      <c r="BQ781" s="75"/>
      <c r="BR781" s="75"/>
      <c r="BS781" s="75"/>
      <c r="BT781" s="75"/>
      <c r="BU781" s="75"/>
      <c r="BV781" s="75"/>
      <c r="BW781" s="75"/>
      <c r="BX781" s="75"/>
      <c r="BY781" s="75"/>
      <c r="BZ781" s="75"/>
      <c r="CA781" s="76"/>
      <c r="CB781" s="74" t="s">
        <v>113</v>
      </c>
      <c r="CC781" s="75"/>
      <c r="CD781" s="75"/>
      <c r="CE781" s="75"/>
      <c r="CF781" s="75"/>
      <c r="CG781" s="75"/>
      <c r="CH781" s="75"/>
      <c r="CI781" s="75"/>
      <c r="CJ781" s="75"/>
      <c r="CK781" s="75"/>
      <c r="CL781" s="75"/>
      <c r="CM781" s="75"/>
      <c r="CN781" s="75"/>
      <c r="CO781" s="75"/>
      <c r="CP781" s="75"/>
      <c r="CQ781" s="76"/>
      <c r="DE781" s="13"/>
    </row>
    <row r="782" spans="1:109" ht="15" customHeight="1" x14ac:dyDescent="0.25">
      <c r="A782" s="6"/>
      <c r="C782" s="87"/>
      <c r="D782" s="88"/>
      <c r="E782" s="89"/>
      <c r="F782" s="74" t="s">
        <v>18</v>
      </c>
      <c r="G782" s="76"/>
      <c r="H782" s="74" t="s">
        <v>19</v>
      </c>
      <c r="I782" s="75"/>
      <c r="J782" s="75"/>
      <c r="K782" s="75"/>
      <c r="L782" s="76"/>
      <c r="M782" s="74" t="s">
        <v>20</v>
      </c>
      <c r="N782" s="75"/>
      <c r="O782" s="75"/>
      <c r="P782" s="75"/>
      <c r="Q782" s="76"/>
      <c r="R782" s="74" t="s">
        <v>114</v>
      </c>
      <c r="S782" s="75"/>
      <c r="T782" s="75"/>
      <c r="U782" s="75"/>
      <c r="V782" s="76"/>
      <c r="W782" s="74" t="s">
        <v>19</v>
      </c>
      <c r="X782" s="75"/>
      <c r="Y782" s="75"/>
      <c r="Z782" s="75"/>
      <c r="AA782" s="75"/>
      <c r="AB782" s="75"/>
      <c r="AC782" s="76"/>
      <c r="AD782" s="74" t="s">
        <v>20</v>
      </c>
      <c r="AE782" s="75"/>
      <c r="AF782" s="75"/>
      <c r="AG782" s="75"/>
      <c r="AH782" s="75"/>
      <c r="AI782" s="76"/>
      <c r="AJ782" s="74" t="s">
        <v>114</v>
      </c>
      <c r="AK782" s="75"/>
      <c r="AL782" s="75"/>
      <c r="AM782" s="75"/>
      <c r="AN782" s="75"/>
      <c r="AO782" s="75"/>
      <c r="AP782" s="75"/>
      <c r="AQ782" s="75"/>
      <c r="AR782" s="76"/>
      <c r="AS782" s="74" t="s">
        <v>18</v>
      </c>
      <c r="AT782" s="75"/>
      <c r="AU782" s="75"/>
      <c r="AV782" s="75"/>
      <c r="AW782" s="75"/>
      <c r="AX782" s="76"/>
      <c r="AY782" s="74" t="s">
        <v>19</v>
      </c>
      <c r="AZ782" s="75"/>
      <c r="BA782" s="75"/>
      <c r="BB782" s="76"/>
      <c r="BC782" s="74" t="s">
        <v>20</v>
      </c>
      <c r="BD782" s="75"/>
      <c r="BE782" s="75"/>
      <c r="BF782" s="75"/>
      <c r="BG782" s="76"/>
      <c r="BH782" s="74" t="s">
        <v>24</v>
      </c>
      <c r="BI782" s="75"/>
      <c r="BJ782" s="75"/>
      <c r="BK782" s="75"/>
      <c r="BL782" s="76"/>
      <c r="BM782" s="74" t="s">
        <v>19</v>
      </c>
      <c r="BN782" s="75"/>
      <c r="BO782" s="75"/>
      <c r="BP782" s="76"/>
      <c r="BQ782" s="74" t="s">
        <v>20</v>
      </c>
      <c r="BR782" s="75"/>
      <c r="BS782" s="75"/>
      <c r="BT782" s="75"/>
      <c r="BU782" s="75"/>
      <c r="BV782" s="75"/>
      <c r="BW782" s="76"/>
      <c r="BX782" s="74" t="s">
        <v>24</v>
      </c>
      <c r="BY782" s="75"/>
      <c r="BZ782" s="75"/>
      <c r="CA782" s="76"/>
      <c r="CB782" s="74" t="s">
        <v>18</v>
      </c>
      <c r="CC782" s="75"/>
      <c r="CD782" s="75"/>
      <c r="CE782" s="75"/>
      <c r="CF782" s="76"/>
      <c r="CG782" s="74" t="s">
        <v>19</v>
      </c>
      <c r="CH782" s="75"/>
      <c r="CI782" s="75"/>
      <c r="CJ782" s="76"/>
      <c r="CK782" s="74" t="s">
        <v>20</v>
      </c>
      <c r="CL782" s="75"/>
      <c r="CM782" s="76"/>
      <c r="CN782" s="74" t="s">
        <v>114</v>
      </c>
      <c r="CO782" s="75"/>
      <c r="CP782" s="75"/>
      <c r="CQ782" s="76"/>
      <c r="DE782" s="13"/>
    </row>
    <row r="783" spans="1:109" ht="15" customHeight="1" x14ac:dyDescent="0.25">
      <c r="A783" s="6"/>
      <c r="C783" s="91" t="s">
        <v>33</v>
      </c>
      <c r="D783" s="75"/>
      <c r="E783" s="76"/>
      <c r="F783" s="99">
        <f>SUM(F480,F581,F682)</f>
        <v>0</v>
      </c>
      <c r="G783" s="76"/>
      <c r="H783" s="99">
        <f>SUM(H480,H581,H682)</f>
        <v>0</v>
      </c>
      <c r="I783" s="75"/>
      <c r="J783" s="75"/>
      <c r="K783" s="75"/>
      <c r="L783" s="76"/>
      <c r="M783" s="99">
        <f>SUM(M480,M581,M682)</f>
        <v>0</v>
      </c>
      <c r="N783" s="75"/>
      <c r="O783" s="75"/>
      <c r="P783" s="75"/>
      <c r="Q783" s="76"/>
      <c r="R783" s="99">
        <f>SUM(R480,R581,R682)</f>
        <v>0</v>
      </c>
      <c r="S783" s="75"/>
      <c r="T783" s="75"/>
      <c r="U783" s="75"/>
      <c r="V783" s="76"/>
      <c r="W783" s="99">
        <f>SUM(W480,W581,W682)</f>
        <v>0</v>
      </c>
      <c r="X783" s="75"/>
      <c r="Y783" s="75"/>
      <c r="Z783" s="75"/>
      <c r="AA783" s="75"/>
      <c r="AB783" s="75"/>
      <c r="AC783" s="76"/>
      <c r="AD783" s="99">
        <f>SUM(AD480,AD581,AD682)</f>
        <v>0</v>
      </c>
      <c r="AE783" s="75"/>
      <c r="AF783" s="75"/>
      <c r="AG783" s="75"/>
      <c r="AH783" s="75"/>
      <c r="AI783" s="76"/>
      <c r="AJ783" s="99">
        <f>SUM(AJ480,AJ581,AJ682)</f>
        <v>0</v>
      </c>
      <c r="AK783" s="75"/>
      <c r="AL783" s="75"/>
      <c r="AM783" s="75"/>
      <c r="AN783" s="75"/>
      <c r="AO783" s="75"/>
      <c r="AP783" s="75"/>
      <c r="AQ783" s="75"/>
      <c r="AR783" s="76"/>
      <c r="AS783" s="99">
        <f>SUM(AS480,AS581,AS682)</f>
        <v>0</v>
      </c>
      <c r="AT783" s="75"/>
      <c r="AU783" s="75"/>
      <c r="AV783" s="75"/>
      <c r="AW783" s="75"/>
      <c r="AX783" s="76"/>
      <c r="AY783" s="99">
        <f>SUM(AY480,AY581,AY682)</f>
        <v>0</v>
      </c>
      <c r="AZ783" s="75"/>
      <c r="BA783" s="75"/>
      <c r="BB783" s="76"/>
      <c r="BC783" s="99">
        <f>SUM(BC480,BC581,BC682)</f>
        <v>0</v>
      </c>
      <c r="BD783" s="75"/>
      <c r="BE783" s="75"/>
      <c r="BF783" s="75"/>
      <c r="BG783" s="76"/>
      <c r="BH783" s="99">
        <f>SUM(BH480,BH581,BH682)</f>
        <v>0</v>
      </c>
      <c r="BI783" s="75"/>
      <c r="BJ783" s="75"/>
      <c r="BK783" s="75"/>
      <c r="BL783" s="76"/>
      <c r="BM783" s="99">
        <f>SUM(BM480,BM581,BM682)</f>
        <v>0</v>
      </c>
      <c r="BN783" s="75"/>
      <c r="BO783" s="75"/>
      <c r="BP783" s="76"/>
      <c r="BQ783" s="99">
        <f>SUM(BQ480,BQ581,BQ682)</f>
        <v>0</v>
      </c>
      <c r="BR783" s="75"/>
      <c r="BS783" s="75"/>
      <c r="BT783" s="75"/>
      <c r="BU783" s="75"/>
      <c r="BV783" s="75"/>
      <c r="BW783" s="76">
        <f>SUM(BW480,BW581,BW682)</f>
        <v>0</v>
      </c>
      <c r="BX783" s="99">
        <f>SUM(BX480,BX581,BX682)</f>
        <v>0</v>
      </c>
      <c r="BY783" s="75"/>
      <c r="BZ783" s="75"/>
      <c r="CA783" s="76"/>
      <c r="CB783" s="99">
        <f>SUM(CB480,CB581,CB682)</f>
        <v>0</v>
      </c>
      <c r="CC783" s="75"/>
      <c r="CD783" s="75"/>
      <c r="CE783" s="75"/>
      <c r="CF783" s="76"/>
      <c r="CG783" s="99">
        <f>SUM(CG480,CG581,CG682)</f>
        <v>0</v>
      </c>
      <c r="CH783" s="75"/>
      <c r="CI783" s="75"/>
      <c r="CJ783" s="76"/>
      <c r="CK783" s="99">
        <f>SUM(CK480,CK581,CK682)</f>
        <v>0</v>
      </c>
      <c r="CL783" s="75">
        <f>SUM(CL480,CL581,CL682)</f>
        <v>0</v>
      </c>
      <c r="CM783" s="76"/>
      <c r="CN783" s="99">
        <f>SUM(CN480,CN581,CN682)</f>
        <v>0</v>
      </c>
      <c r="CO783" s="75">
        <f>SUM(CO480,CO581,CO682)</f>
        <v>0</v>
      </c>
      <c r="CP783" s="75"/>
      <c r="CQ783" s="76"/>
      <c r="DE783" s="13"/>
    </row>
    <row r="784" spans="1:109" ht="15" customHeight="1" x14ac:dyDescent="0.25">
      <c r="A784" s="6"/>
      <c r="C784" s="91" t="s">
        <v>34</v>
      </c>
      <c r="D784" s="75"/>
      <c r="E784" s="76"/>
      <c r="F784" s="99">
        <f t="shared" ref="F784:F787" si="540">SUM(F481,F582,F683)</f>
        <v>12</v>
      </c>
      <c r="G784" s="76"/>
      <c r="H784" s="99">
        <f t="shared" ref="H784:H787" si="541">SUM(H481,H582,H683)</f>
        <v>12</v>
      </c>
      <c r="I784" s="75"/>
      <c r="J784" s="75"/>
      <c r="K784" s="75"/>
      <c r="L784" s="76"/>
      <c r="M784" s="99">
        <f t="shared" ref="M784:M787" si="542">SUM(M481,M582,M683)</f>
        <v>0</v>
      </c>
      <c r="N784" s="75"/>
      <c r="O784" s="75"/>
      <c r="P784" s="75"/>
      <c r="Q784" s="76"/>
      <c r="R784" s="99">
        <f t="shared" ref="R784:R787" si="543">SUM(R481,R582,R683)</f>
        <v>0</v>
      </c>
      <c r="S784" s="75"/>
      <c r="T784" s="75"/>
      <c r="U784" s="75"/>
      <c r="V784" s="76"/>
      <c r="W784" s="99">
        <f t="shared" ref="W784:W787" si="544">SUM(W481,W582,W683)</f>
        <v>1</v>
      </c>
      <c r="X784" s="75"/>
      <c r="Y784" s="75"/>
      <c r="Z784" s="75"/>
      <c r="AA784" s="75"/>
      <c r="AB784" s="75"/>
      <c r="AC784" s="76"/>
      <c r="AD784" s="99">
        <f t="shared" ref="AD784:AD787" si="545">SUM(AD481,AD582,AD683)</f>
        <v>2</v>
      </c>
      <c r="AE784" s="75"/>
      <c r="AF784" s="75"/>
      <c r="AG784" s="75"/>
      <c r="AH784" s="75"/>
      <c r="AI784" s="76"/>
      <c r="AJ784" s="99">
        <f t="shared" ref="AJ784:AJ787" si="546">SUM(AJ481,AJ582,AJ683)</f>
        <v>0</v>
      </c>
      <c r="AK784" s="75"/>
      <c r="AL784" s="75"/>
      <c r="AM784" s="75"/>
      <c r="AN784" s="75"/>
      <c r="AO784" s="75"/>
      <c r="AP784" s="75"/>
      <c r="AQ784" s="75"/>
      <c r="AR784" s="76"/>
      <c r="AS784" s="99">
        <f t="shared" ref="AS784:AS787" si="547">SUM(AS481,AS582,AS683)</f>
        <v>11</v>
      </c>
      <c r="AT784" s="75"/>
      <c r="AU784" s="75"/>
      <c r="AV784" s="75"/>
      <c r="AW784" s="75"/>
      <c r="AX784" s="76"/>
      <c r="AY784" s="99">
        <f t="shared" ref="AY784:AY787" si="548">SUM(AY481,AY582,AY683)</f>
        <v>13</v>
      </c>
      <c r="AZ784" s="75"/>
      <c r="BA784" s="75"/>
      <c r="BB784" s="76"/>
      <c r="BC784" s="99">
        <f t="shared" ref="BC784:BC787" si="549">SUM(BC481,BC582,BC683)</f>
        <v>0</v>
      </c>
      <c r="BD784" s="75"/>
      <c r="BE784" s="75"/>
      <c r="BF784" s="75"/>
      <c r="BG784" s="76"/>
      <c r="BH784" s="99">
        <f t="shared" ref="BH784:BH787" si="550">SUM(BH481,BH582,BH683)</f>
        <v>0</v>
      </c>
      <c r="BI784" s="75"/>
      <c r="BJ784" s="75"/>
      <c r="BK784" s="75"/>
      <c r="BL784" s="76"/>
      <c r="BM784" s="99">
        <f t="shared" ref="BM784:BM787" si="551">SUM(BM481,BM582,BM683)</f>
        <v>0</v>
      </c>
      <c r="BN784" s="75"/>
      <c r="BO784" s="75"/>
      <c r="BP784" s="76"/>
      <c r="BQ784" s="99">
        <f t="shared" ref="BQ784:BQ787" si="552">SUM(BQ481,BQ582,BQ683)</f>
        <v>0</v>
      </c>
      <c r="BR784" s="75"/>
      <c r="BS784" s="75"/>
      <c r="BT784" s="75"/>
      <c r="BU784" s="75"/>
      <c r="BV784" s="75"/>
      <c r="BW784" s="76">
        <f t="shared" ref="BW784:BX784" si="553">SUM(BW481,BW582,BW683)</f>
        <v>0</v>
      </c>
      <c r="BX784" s="167">
        <f t="shared" si="553"/>
        <v>0</v>
      </c>
      <c r="BY784" s="168"/>
      <c r="BZ784" s="168"/>
      <c r="CA784" s="169"/>
      <c r="CB784" s="99">
        <f t="shared" ref="CB784:CB787" si="554">SUM(CB481,CB582,CB683)</f>
        <v>11</v>
      </c>
      <c r="CC784" s="75"/>
      <c r="CD784" s="75"/>
      <c r="CE784" s="75"/>
      <c r="CF784" s="76"/>
      <c r="CG784" s="99">
        <f t="shared" ref="CG784:CG787" si="555">SUM(CG481,CG582,CG683)</f>
        <v>9</v>
      </c>
      <c r="CH784" s="75"/>
      <c r="CI784" s="75"/>
      <c r="CJ784" s="76"/>
      <c r="CK784" s="167">
        <f t="shared" ref="CK784:CL784" si="556">SUM(CK481,CK582,CK683)</f>
        <v>0</v>
      </c>
      <c r="CL784" s="168">
        <f t="shared" si="556"/>
        <v>0</v>
      </c>
      <c r="CM784" s="169"/>
      <c r="CN784" s="167">
        <f t="shared" ref="CN784:CO784" si="557">SUM(CN481,CN582,CN683)</f>
        <v>0</v>
      </c>
      <c r="CO784" s="168">
        <f t="shared" si="557"/>
        <v>0</v>
      </c>
      <c r="CP784" s="168"/>
      <c r="CQ784" s="169"/>
      <c r="DE784" s="13"/>
    </row>
    <row r="785" spans="1:109" ht="15" customHeight="1" x14ac:dyDescent="0.25">
      <c r="A785" s="6"/>
      <c r="C785" s="91" t="s">
        <v>35</v>
      </c>
      <c r="D785" s="75"/>
      <c r="E785" s="76"/>
      <c r="F785" s="99">
        <f t="shared" si="540"/>
        <v>182</v>
      </c>
      <c r="G785" s="76"/>
      <c r="H785" s="99">
        <f t="shared" si="541"/>
        <v>83</v>
      </c>
      <c r="I785" s="75"/>
      <c r="J785" s="75"/>
      <c r="K785" s="75"/>
      <c r="L785" s="76"/>
      <c r="M785" s="99">
        <f t="shared" si="542"/>
        <v>13</v>
      </c>
      <c r="N785" s="75"/>
      <c r="O785" s="75"/>
      <c r="P785" s="75"/>
      <c r="Q785" s="76"/>
      <c r="R785" s="99">
        <f t="shared" si="543"/>
        <v>0</v>
      </c>
      <c r="S785" s="75"/>
      <c r="T785" s="75"/>
      <c r="U785" s="75"/>
      <c r="V785" s="76"/>
      <c r="W785" s="99">
        <f t="shared" si="544"/>
        <v>11</v>
      </c>
      <c r="X785" s="75"/>
      <c r="Y785" s="75"/>
      <c r="Z785" s="75"/>
      <c r="AA785" s="75"/>
      <c r="AB785" s="75"/>
      <c r="AC785" s="76"/>
      <c r="AD785" s="99">
        <f t="shared" si="545"/>
        <v>119</v>
      </c>
      <c r="AE785" s="75"/>
      <c r="AF785" s="75"/>
      <c r="AG785" s="75"/>
      <c r="AH785" s="75"/>
      <c r="AI785" s="76"/>
      <c r="AJ785" s="99">
        <f t="shared" si="546"/>
        <v>0</v>
      </c>
      <c r="AK785" s="75"/>
      <c r="AL785" s="75"/>
      <c r="AM785" s="75"/>
      <c r="AN785" s="75"/>
      <c r="AO785" s="75"/>
      <c r="AP785" s="75"/>
      <c r="AQ785" s="75"/>
      <c r="AR785" s="76"/>
      <c r="AS785" s="99">
        <f t="shared" si="547"/>
        <v>178</v>
      </c>
      <c r="AT785" s="75"/>
      <c r="AU785" s="75"/>
      <c r="AV785" s="75"/>
      <c r="AW785" s="75"/>
      <c r="AX785" s="76"/>
      <c r="AY785" s="99">
        <f t="shared" si="548"/>
        <v>83</v>
      </c>
      <c r="AZ785" s="75"/>
      <c r="BA785" s="75"/>
      <c r="BB785" s="76"/>
      <c r="BC785" s="99">
        <f t="shared" si="549"/>
        <v>9</v>
      </c>
      <c r="BD785" s="75"/>
      <c r="BE785" s="75"/>
      <c r="BF785" s="75"/>
      <c r="BG785" s="76"/>
      <c r="BH785" s="99">
        <f t="shared" si="550"/>
        <v>3</v>
      </c>
      <c r="BI785" s="75"/>
      <c r="BJ785" s="75"/>
      <c r="BK785" s="75"/>
      <c r="BL785" s="76"/>
      <c r="BM785" s="99">
        <f t="shared" si="551"/>
        <v>8</v>
      </c>
      <c r="BN785" s="75"/>
      <c r="BO785" s="75"/>
      <c r="BP785" s="76"/>
      <c r="BQ785" s="99">
        <f t="shared" si="552"/>
        <v>66</v>
      </c>
      <c r="BR785" s="75"/>
      <c r="BS785" s="75"/>
      <c r="BT785" s="75"/>
      <c r="BU785" s="75"/>
      <c r="BV785" s="75"/>
      <c r="BW785" s="76">
        <f t="shared" ref="BW785:BX785" si="558">SUM(BW482,BW583,BW684)</f>
        <v>0</v>
      </c>
      <c r="BX785" s="167">
        <f t="shared" si="558"/>
        <v>0</v>
      </c>
      <c r="BY785" s="168"/>
      <c r="BZ785" s="168"/>
      <c r="CA785" s="169"/>
      <c r="CB785" s="99">
        <f t="shared" si="554"/>
        <v>147</v>
      </c>
      <c r="CC785" s="75"/>
      <c r="CD785" s="75"/>
      <c r="CE785" s="75"/>
      <c r="CF785" s="76"/>
      <c r="CG785" s="99">
        <f t="shared" si="555"/>
        <v>60</v>
      </c>
      <c r="CH785" s="75"/>
      <c r="CI785" s="75"/>
      <c r="CJ785" s="76"/>
      <c r="CK785" s="167">
        <f t="shared" ref="CK785:CL785" si="559">SUM(CK482,CK583,CK684)</f>
        <v>7</v>
      </c>
      <c r="CL785" s="168">
        <f t="shared" si="559"/>
        <v>0</v>
      </c>
      <c r="CM785" s="169"/>
      <c r="CN785" s="167">
        <f t="shared" ref="CN785:CO785" si="560">SUM(CN482,CN583,CN684)</f>
        <v>0</v>
      </c>
      <c r="CO785" s="168">
        <f t="shared" si="560"/>
        <v>0</v>
      </c>
      <c r="CP785" s="168"/>
      <c r="CQ785" s="169"/>
      <c r="DE785" s="13"/>
    </row>
    <row r="786" spans="1:109" ht="15" customHeight="1" x14ac:dyDescent="0.25">
      <c r="A786" s="6"/>
      <c r="C786" s="91" t="s">
        <v>36</v>
      </c>
      <c r="D786" s="75"/>
      <c r="E786" s="76"/>
      <c r="F786" s="99">
        <f t="shared" si="540"/>
        <v>125</v>
      </c>
      <c r="G786" s="76"/>
      <c r="H786" s="99">
        <f t="shared" si="541"/>
        <v>47</v>
      </c>
      <c r="I786" s="75"/>
      <c r="J786" s="75"/>
      <c r="K786" s="75"/>
      <c r="L786" s="76"/>
      <c r="M786" s="99">
        <f t="shared" si="542"/>
        <v>10</v>
      </c>
      <c r="N786" s="75"/>
      <c r="O786" s="75"/>
      <c r="P786" s="75"/>
      <c r="Q786" s="76"/>
      <c r="R786" s="99">
        <f t="shared" si="543"/>
        <v>0</v>
      </c>
      <c r="S786" s="75"/>
      <c r="T786" s="75"/>
      <c r="U786" s="75"/>
      <c r="V786" s="76"/>
      <c r="W786" s="99">
        <f t="shared" si="544"/>
        <v>8</v>
      </c>
      <c r="X786" s="75"/>
      <c r="Y786" s="75"/>
      <c r="Z786" s="75"/>
      <c r="AA786" s="75"/>
      <c r="AB786" s="75"/>
      <c r="AC786" s="76"/>
      <c r="AD786" s="99">
        <f t="shared" si="545"/>
        <v>70</v>
      </c>
      <c r="AE786" s="75"/>
      <c r="AF786" s="75"/>
      <c r="AG786" s="75"/>
      <c r="AH786" s="75"/>
      <c r="AI786" s="76"/>
      <c r="AJ786" s="99">
        <f t="shared" si="546"/>
        <v>0</v>
      </c>
      <c r="AK786" s="75"/>
      <c r="AL786" s="75"/>
      <c r="AM786" s="75"/>
      <c r="AN786" s="75"/>
      <c r="AO786" s="75"/>
      <c r="AP786" s="75"/>
      <c r="AQ786" s="75"/>
      <c r="AR786" s="76"/>
      <c r="AS786" s="99">
        <f t="shared" si="547"/>
        <v>118</v>
      </c>
      <c r="AT786" s="75"/>
      <c r="AU786" s="75"/>
      <c r="AV786" s="75"/>
      <c r="AW786" s="75"/>
      <c r="AX786" s="76"/>
      <c r="AY786" s="99">
        <f t="shared" si="548"/>
        <v>48</v>
      </c>
      <c r="AZ786" s="75"/>
      <c r="BA786" s="75"/>
      <c r="BB786" s="76"/>
      <c r="BC786" s="99">
        <f t="shared" si="549"/>
        <v>9</v>
      </c>
      <c r="BD786" s="75"/>
      <c r="BE786" s="75"/>
      <c r="BF786" s="75"/>
      <c r="BG786" s="76"/>
      <c r="BH786" s="99">
        <f t="shared" si="550"/>
        <v>0</v>
      </c>
      <c r="BI786" s="75"/>
      <c r="BJ786" s="75"/>
      <c r="BK786" s="75"/>
      <c r="BL786" s="76"/>
      <c r="BM786" s="99">
        <f t="shared" si="551"/>
        <v>4</v>
      </c>
      <c r="BN786" s="75"/>
      <c r="BO786" s="75"/>
      <c r="BP786" s="76"/>
      <c r="BQ786" s="99">
        <f t="shared" si="552"/>
        <v>48</v>
      </c>
      <c r="BR786" s="75"/>
      <c r="BS786" s="75"/>
      <c r="BT786" s="75"/>
      <c r="BU786" s="75"/>
      <c r="BV786" s="75"/>
      <c r="BW786" s="76">
        <f t="shared" ref="BW786:BX786" si="561">SUM(BW483,BW584,BW685)</f>
        <v>0</v>
      </c>
      <c r="BX786" s="167">
        <f t="shared" si="561"/>
        <v>0</v>
      </c>
      <c r="BY786" s="168"/>
      <c r="BZ786" s="168"/>
      <c r="CA786" s="169"/>
      <c r="CB786" s="99">
        <f t="shared" si="554"/>
        <v>97</v>
      </c>
      <c r="CC786" s="75"/>
      <c r="CD786" s="75"/>
      <c r="CE786" s="75"/>
      <c r="CF786" s="76"/>
      <c r="CG786" s="99">
        <f t="shared" si="555"/>
        <v>39</v>
      </c>
      <c r="CH786" s="75"/>
      <c r="CI786" s="75"/>
      <c r="CJ786" s="76"/>
      <c r="CK786" s="167">
        <f t="shared" ref="CK786:CL786" si="562">SUM(CK483,CK584,CK685)</f>
        <v>6</v>
      </c>
      <c r="CL786" s="168">
        <f t="shared" si="562"/>
        <v>0</v>
      </c>
      <c r="CM786" s="169"/>
      <c r="CN786" s="167">
        <f t="shared" ref="CN786:CO786" si="563">SUM(CN483,CN584,CN685)</f>
        <v>0</v>
      </c>
      <c r="CO786" s="168">
        <f t="shared" si="563"/>
        <v>0</v>
      </c>
      <c r="CP786" s="168"/>
      <c r="CQ786" s="169"/>
      <c r="DE786" s="13"/>
    </row>
    <row r="787" spans="1:109" ht="15" customHeight="1" x14ac:dyDescent="0.25">
      <c r="A787" s="6"/>
      <c r="C787" s="93" t="s">
        <v>37</v>
      </c>
      <c r="D787" s="75"/>
      <c r="E787" s="76"/>
      <c r="F787" s="106">
        <f t="shared" si="540"/>
        <v>319</v>
      </c>
      <c r="G787" s="76"/>
      <c r="H787" s="106">
        <f t="shared" si="541"/>
        <v>142</v>
      </c>
      <c r="I787" s="75"/>
      <c r="J787" s="75"/>
      <c r="K787" s="75"/>
      <c r="L787" s="76"/>
      <c r="M787" s="106">
        <f t="shared" si="542"/>
        <v>23</v>
      </c>
      <c r="N787" s="75"/>
      <c r="O787" s="75"/>
      <c r="P787" s="75"/>
      <c r="Q787" s="76"/>
      <c r="R787" s="106">
        <f t="shared" si="543"/>
        <v>0</v>
      </c>
      <c r="S787" s="75"/>
      <c r="T787" s="75"/>
      <c r="U787" s="75"/>
      <c r="V787" s="76"/>
      <c r="W787" s="106">
        <f t="shared" si="544"/>
        <v>20</v>
      </c>
      <c r="X787" s="75"/>
      <c r="Y787" s="75"/>
      <c r="Z787" s="75"/>
      <c r="AA787" s="75"/>
      <c r="AB787" s="75"/>
      <c r="AC787" s="76"/>
      <c r="AD787" s="106">
        <f t="shared" si="545"/>
        <v>191</v>
      </c>
      <c r="AE787" s="75"/>
      <c r="AF787" s="75"/>
      <c r="AG787" s="75"/>
      <c r="AH787" s="75"/>
      <c r="AI787" s="76"/>
      <c r="AJ787" s="106">
        <f t="shared" si="546"/>
        <v>0</v>
      </c>
      <c r="AK787" s="75"/>
      <c r="AL787" s="75"/>
      <c r="AM787" s="75"/>
      <c r="AN787" s="75"/>
      <c r="AO787" s="75"/>
      <c r="AP787" s="75"/>
      <c r="AQ787" s="75"/>
      <c r="AR787" s="76"/>
      <c r="AS787" s="106">
        <f t="shared" si="547"/>
        <v>307</v>
      </c>
      <c r="AT787" s="75"/>
      <c r="AU787" s="75"/>
      <c r="AV787" s="75"/>
      <c r="AW787" s="75"/>
      <c r="AX787" s="76"/>
      <c r="AY787" s="106">
        <f t="shared" si="548"/>
        <v>144</v>
      </c>
      <c r="AZ787" s="75"/>
      <c r="BA787" s="75"/>
      <c r="BB787" s="76"/>
      <c r="BC787" s="106">
        <f t="shared" si="549"/>
        <v>18</v>
      </c>
      <c r="BD787" s="75"/>
      <c r="BE787" s="75"/>
      <c r="BF787" s="75"/>
      <c r="BG787" s="76"/>
      <c r="BH787" s="106">
        <f t="shared" si="550"/>
        <v>3</v>
      </c>
      <c r="BI787" s="75"/>
      <c r="BJ787" s="75"/>
      <c r="BK787" s="75"/>
      <c r="BL787" s="76"/>
      <c r="BM787" s="106">
        <f t="shared" si="551"/>
        <v>12</v>
      </c>
      <c r="BN787" s="75"/>
      <c r="BO787" s="75"/>
      <c r="BP787" s="76"/>
      <c r="BQ787" s="106">
        <f t="shared" si="552"/>
        <v>114</v>
      </c>
      <c r="BR787" s="75"/>
      <c r="BS787" s="75"/>
      <c r="BT787" s="75"/>
      <c r="BU787" s="75"/>
      <c r="BV787" s="75"/>
      <c r="BW787" s="76">
        <f t="shared" ref="BW787:BX787" si="564">SUM(BW484,BW585,BW686)</f>
        <v>0</v>
      </c>
      <c r="BX787" s="170">
        <f t="shared" si="564"/>
        <v>0</v>
      </c>
      <c r="BY787" s="171"/>
      <c r="BZ787" s="171"/>
      <c r="CA787" s="172"/>
      <c r="CB787" s="106">
        <f t="shared" si="554"/>
        <v>255</v>
      </c>
      <c r="CC787" s="75"/>
      <c r="CD787" s="75"/>
      <c r="CE787" s="75"/>
      <c r="CF787" s="76"/>
      <c r="CG787" s="106">
        <f t="shared" si="555"/>
        <v>108</v>
      </c>
      <c r="CH787" s="75"/>
      <c r="CI787" s="75"/>
      <c r="CJ787" s="76"/>
      <c r="CK787" s="170">
        <f t="shared" ref="CK787:CL787" si="565">SUM(CK484,CK585,CK686)</f>
        <v>13</v>
      </c>
      <c r="CL787" s="171">
        <f t="shared" si="565"/>
        <v>0</v>
      </c>
      <c r="CM787" s="172"/>
      <c r="CN787" s="170">
        <f t="shared" ref="CN787:CO787" si="566">SUM(CN484,CN585,CN686)</f>
        <v>0</v>
      </c>
      <c r="CO787" s="171">
        <f t="shared" si="566"/>
        <v>0</v>
      </c>
      <c r="CP787" s="171"/>
      <c r="CQ787" s="172"/>
      <c r="DE787" s="13"/>
    </row>
    <row r="788" spans="1:109" ht="15" customHeight="1" x14ac:dyDescent="0.25">
      <c r="A788" s="6"/>
      <c r="DE788" s="13"/>
    </row>
    <row r="789" spans="1:109" ht="15" customHeight="1" x14ac:dyDescent="0.25">
      <c r="A789" s="6"/>
      <c r="DE789" s="13"/>
    </row>
    <row r="790" spans="1:109" ht="15" customHeight="1" x14ac:dyDescent="0.25">
      <c r="A790" s="102" t="s">
        <v>2</v>
      </c>
      <c r="B790" s="83"/>
      <c r="C790" s="83"/>
      <c r="D790" s="84"/>
      <c r="E790" s="78" t="s">
        <v>106</v>
      </c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5"/>
      <c r="BN790" s="75"/>
      <c r="BO790" s="75"/>
      <c r="BP790" s="75"/>
      <c r="BQ790" s="75"/>
      <c r="BR790" s="75"/>
      <c r="BS790" s="75"/>
      <c r="BT790" s="75"/>
      <c r="BU790" s="75"/>
      <c r="BV790" s="75"/>
      <c r="BW790" s="75"/>
      <c r="BX790" s="75"/>
      <c r="BY790" s="75"/>
      <c r="BZ790" s="75"/>
      <c r="CA790" s="75"/>
      <c r="CB790" s="75"/>
      <c r="CC790" s="75"/>
      <c r="CD790" s="75"/>
      <c r="CE790" s="75"/>
      <c r="CF790" s="75"/>
      <c r="CG790" s="75"/>
      <c r="CH790" s="75"/>
      <c r="CI790" s="75"/>
      <c r="CJ790" s="75"/>
      <c r="CK790" s="75"/>
      <c r="CL790" s="75"/>
      <c r="CM790" s="75"/>
      <c r="CN790" s="75"/>
      <c r="CO790" s="75"/>
      <c r="CP790" s="75"/>
      <c r="CQ790" s="75"/>
      <c r="CR790" s="75"/>
      <c r="CS790" s="75"/>
      <c r="CT790" s="75"/>
      <c r="CU790" s="75"/>
      <c r="CV790" s="75"/>
      <c r="CW790" s="75"/>
      <c r="CX790" s="75"/>
      <c r="CY790" s="75"/>
      <c r="CZ790" s="76"/>
      <c r="DE790" s="13"/>
    </row>
    <row r="791" spans="1:109" ht="15" customHeight="1" x14ac:dyDescent="0.25">
      <c r="A791" s="103"/>
      <c r="B791" s="79"/>
      <c r="C791" s="79"/>
      <c r="D791" s="86"/>
      <c r="E791" s="78" t="s">
        <v>109</v>
      </c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6"/>
      <c r="BN791" s="78" t="s">
        <v>110</v>
      </c>
      <c r="BO791" s="75"/>
      <c r="BP791" s="75"/>
      <c r="BQ791" s="75"/>
      <c r="BR791" s="75"/>
      <c r="BS791" s="75"/>
      <c r="BT791" s="75"/>
      <c r="BU791" s="75"/>
      <c r="BV791" s="75"/>
      <c r="BW791" s="75"/>
      <c r="BX791" s="75"/>
      <c r="BY791" s="75"/>
      <c r="BZ791" s="75"/>
      <c r="CA791" s="75"/>
      <c r="CB791" s="75"/>
      <c r="CC791" s="75"/>
      <c r="CD791" s="75"/>
      <c r="CE791" s="75"/>
      <c r="CF791" s="75"/>
      <c r="CG791" s="75"/>
      <c r="CH791" s="75"/>
      <c r="CI791" s="75"/>
      <c r="CJ791" s="75"/>
      <c r="CK791" s="75"/>
      <c r="CL791" s="75"/>
      <c r="CM791" s="75"/>
      <c r="CN791" s="75"/>
      <c r="CO791" s="75"/>
      <c r="CP791" s="75"/>
      <c r="CQ791" s="75"/>
      <c r="CR791" s="75"/>
      <c r="CS791" s="75"/>
      <c r="CT791" s="75"/>
      <c r="CU791" s="75"/>
      <c r="CV791" s="75"/>
      <c r="CW791" s="75"/>
      <c r="CX791" s="75"/>
      <c r="CY791" s="75"/>
      <c r="CZ791" s="76"/>
      <c r="DE791" s="13"/>
    </row>
    <row r="792" spans="1:109" ht="15" customHeight="1" x14ac:dyDescent="0.25">
      <c r="A792" s="103"/>
      <c r="B792" s="79"/>
      <c r="C792" s="79"/>
      <c r="D792" s="86"/>
      <c r="E792" s="74" t="s">
        <v>113</v>
      </c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6"/>
      <c r="Y792" s="74" t="s">
        <v>115</v>
      </c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6"/>
      <c r="AU792" s="74" t="s">
        <v>116</v>
      </c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6"/>
      <c r="BN792" s="74" t="s">
        <v>117</v>
      </c>
      <c r="BO792" s="75"/>
      <c r="BP792" s="75"/>
      <c r="BQ792" s="75"/>
      <c r="BR792" s="75"/>
      <c r="BS792" s="75"/>
      <c r="BT792" s="75"/>
      <c r="BU792" s="75"/>
      <c r="BV792" s="75"/>
      <c r="BW792" s="75"/>
      <c r="BX792" s="75"/>
      <c r="BY792" s="75"/>
      <c r="BZ792" s="75"/>
      <c r="CA792" s="75"/>
      <c r="CB792" s="75"/>
      <c r="CC792" s="75"/>
      <c r="CD792" s="75"/>
      <c r="CE792" s="75"/>
      <c r="CF792" s="75"/>
      <c r="CG792" s="76"/>
      <c r="CH792" s="74" t="s">
        <v>115</v>
      </c>
      <c r="CI792" s="75"/>
      <c r="CJ792" s="75"/>
      <c r="CK792" s="75"/>
      <c r="CL792" s="75"/>
      <c r="CM792" s="75"/>
      <c r="CN792" s="75"/>
      <c r="CO792" s="75"/>
      <c r="CP792" s="75"/>
      <c r="CQ792" s="75"/>
      <c r="CR792" s="76"/>
      <c r="CS792" s="74" t="s">
        <v>118</v>
      </c>
      <c r="CT792" s="75"/>
      <c r="CU792" s="75"/>
      <c r="CV792" s="75"/>
      <c r="CW792" s="75"/>
      <c r="CX792" s="75"/>
      <c r="CY792" s="75"/>
      <c r="CZ792" s="76"/>
      <c r="DE792" s="13"/>
    </row>
    <row r="793" spans="1:109" ht="15" customHeight="1" x14ac:dyDescent="0.25">
      <c r="A793" s="104"/>
      <c r="B793" s="88"/>
      <c r="C793" s="88"/>
      <c r="D793" s="89"/>
      <c r="E793" s="74" t="s">
        <v>18</v>
      </c>
      <c r="F793" s="75"/>
      <c r="G793" s="76"/>
      <c r="I793" s="74" t="s">
        <v>19</v>
      </c>
      <c r="J793" s="75"/>
      <c r="K793" s="75"/>
      <c r="L793" s="75"/>
      <c r="M793" s="76"/>
      <c r="N793" s="74" t="s">
        <v>20</v>
      </c>
      <c r="O793" s="75"/>
      <c r="P793" s="75"/>
      <c r="Q793" s="75"/>
      <c r="R793" s="76"/>
      <c r="S793" s="74" t="s">
        <v>114</v>
      </c>
      <c r="T793" s="75"/>
      <c r="U793" s="75"/>
      <c r="V793" s="75"/>
      <c r="W793" s="76"/>
      <c r="Y793" s="74" t="s">
        <v>19</v>
      </c>
      <c r="Z793" s="75"/>
      <c r="AA793" s="75"/>
      <c r="AB793" s="75"/>
      <c r="AC793" s="75"/>
      <c r="AD793" s="76"/>
      <c r="AE793" s="74" t="s">
        <v>20</v>
      </c>
      <c r="AF793" s="75"/>
      <c r="AG793" s="75"/>
      <c r="AH793" s="75"/>
      <c r="AI793" s="75"/>
      <c r="AJ793" s="76"/>
      <c r="AK793" s="74" t="s">
        <v>114</v>
      </c>
      <c r="AL793" s="75"/>
      <c r="AM793" s="75"/>
      <c r="AN793" s="75"/>
      <c r="AO793" s="75"/>
      <c r="AP793" s="75"/>
      <c r="AQ793" s="75"/>
      <c r="AR793" s="75"/>
      <c r="AS793" s="75"/>
      <c r="AT793" s="76"/>
      <c r="AU793" s="74" t="s">
        <v>18</v>
      </c>
      <c r="AV793" s="75"/>
      <c r="AW793" s="75"/>
      <c r="AX793" s="75"/>
      <c r="AY793" s="76"/>
      <c r="AZ793" s="74" t="s">
        <v>19</v>
      </c>
      <c r="BA793" s="75"/>
      <c r="BB793" s="75"/>
      <c r="BC793" s="76"/>
      <c r="BD793" s="74" t="s">
        <v>20</v>
      </c>
      <c r="BE793" s="75"/>
      <c r="BF793" s="75"/>
      <c r="BG793" s="75"/>
      <c r="BH793" s="75"/>
      <c r="BI793" s="76"/>
      <c r="BJ793" s="74" t="s">
        <v>114</v>
      </c>
      <c r="BK793" s="75"/>
      <c r="BL793" s="75"/>
      <c r="BM793" s="76"/>
      <c r="BN793" s="74" t="s">
        <v>18</v>
      </c>
      <c r="BO793" s="75"/>
      <c r="BP793" s="75"/>
      <c r="BQ793" s="76"/>
      <c r="BR793" s="74" t="s">
        <v>19</v>
      </c>
      <c r="BS793" s="75"/>
      <c r="BT793" s="75"/>
      <c r="BU793" s="75"/>
      <c r="BV793" s="75"/>
      <c r="BW793" s="75"/>
      <c r="BX793" s="76"/>
      <c r="BY793" s="74" t="s">
        <v>20</v>
      </c>
      <c r="BZ793" s="75"/>
      <c r="CA793" s="75"/>
      <c r="CB793" s="76"/>
      <c r="CC793" s="74" t="s">
        <v>114</v>
      </c>
      <c r="CD793" s="75"/>
      <c r="CE793" s="75"/>
      <c r="CF793" s="75"/>
      <c r="CG793" s="76"/>
      <c r="CH793" s="74" t="s">
        <v>19</v>
      </c>
      <c r="CI793" s="75"/>
      <c r="CJ793" s="75"/>
      <c r="CK793" s="76"/>
      <c r="CL793" s="74" t="s">
        <v>20</v>
      </c>
      <c r="CM793" s="75"/>
      <c r="CN793" s="76"/>
      <c r="CO793" s="74" t="s">
        <v>114</v>
      </c>
      <c r="CP793" s="75"/>
      <c r="CQ793" s="75"/>
      <c r="CR793" s="76"/>
      <c r="CS793" s="74" t="s">
        <v>31</v>
      </c>
      <c r="CT793" s="75"/>
      <c r="CU793" s="75"/>
      <c r="CV793" s="75"/>
      <c r="CW793" s="76"/>
      <c r="CX793" s="74" t="s">
        <v>114</v>
      </c>
      <c r="CY793" s="75"/>
      <c r="CZ793" s="76"/>
      <c r="DE793" s="13"/>
    </row>
    <row r="794" spans="1:109" ht="15" customHeight="1" x14ac:dyDescent="0.25">
      <c r="A794" s="105" t="s">
        <v>33</v>
      </c>
      <c r="B794" s="75"/>
      <c r="C794" s="75"/>
      <c r="D794" s="76"/>
      <c r="E794" s="99">
        <f>SUM(E491,E592,E693)</f>
        <v>0</v>
      </c>
      <c r="F794" s="75"/>
      <c r="G794" s="76"/>
      <c r="I794" s="99">
        <f>SUM(I491,I592,I693)</f>
        <v>0</v>
      </c>
      <c r="J794" s="75"/>
      <c r="K794" s="75"/>
      <c r="L794" s="75"/>
      <c r="M794" s="76"/>
      <c r="N794" s="99">
        <f>SUM(N491,N592,N693)</f>
        <v>0</v>
      </c>
      <c r="O794" s="75"/>
      <c r="P794" s="75"/>
      <c r="Q794" s="75"/>
      <c r="R794" s="76"/>
      <c r="S794" s="99">
        <f>SUM(S491,S592,S693)</f>
        <v>0</v>
      </c>
      <c r="T794" s="75"/>
      <c r="U794" s="75"/>
      <c r="V794" s="75"/>
      <c r="W794" s="76"/>
      <c r="Y794" s="99">
        <f t="shared" ref="Y794:Y798" si="567">SUM(Y491,Y592,Y693)</f>
        <v>0</v>
      </c>
      <c r="Z794" s="75"/>
      <c r="AA794" s="75">
        <f t="shared" ref="AA794:AA798" si="568">SUM(AA491,AA592,AA693)</f>
        <v>0</v>
      </c>
      <c r="AB794" s="75"/>
      <c r="AC794" s="75">
        <f t="shared" ref="AC794:AC798" si="569">SUM(AC491,AC592,AC693)</f>
        <v>0</v>
      </c>
      <c r="AD794" s="76"/>
      <c r="AE794" s="99">
        <f>SUM(AE491,AE592,AE693)</f>
        <v>0</v>
      </c>
      <c r="AF794" s="75"/>
      <c r="AG794" s="75"/>
      <c r="AH794" s="75"/>
      <c r="AI794" s="75"/>
      <c r="AJ794" s="76"/>
      <c r="AK794" s="99">
        <f>SUM(AK491,AK592,AK693)</f>
        <v>0</v>
      </c>
      <c r="AL794" s="75"/>
      <c r="AM794" s="75"/>
      <c r="AN794" s="75"/>
      <c r="AO794" s="75"/>
      <c r="AP794" s="75"/>
      <c r="AQ794" s="75"/>
      <c r="AR794" s="75"/>
      <c r="AS794" s="75"/>
      <c r="AT794" s="76"/>
      <c r="AU794" s="99">
        <f>SUM(AU491,AU592,AU693)</f>
        <v>0</v>
      </c>
      <c r="AV794" s="75"/>
      <c r="AW794" s="75"/>
      <c r="AX794" s="75"/>
      <c r="AY794" s="76"/>
      <c r="AZ794" s="99">
        <f>SUM(AZ491,AZ592,AZ693)</f>
        <v>0</v>
      </c>
      <c r="BA794" s="75"/>
      <c r="BB794" s="75"/>
      <c r="BC794" s="76"/>
      <c r="BD794" s="99">
        <f>SUM(BD491,BD592,BD693)</f>
        <v>0</v>
      </c>
      <c r="BE794" s="75">
        <f>SUM(BE491,BE592,BE693)</f>
        <v>0</v>
      </c>
      <c r="BF794" s="75"/>
      <c r="BG794" s="75"/>
      <c r="BH794" s="75"/>
      <c r="BI794" s="76"/>
      <c r="BJ794" s="99">
        <f>SUM(BJ491,BJ592,BJ693)</f>
        <v>0</v>
      </c>
      <c r="BK794" s="75"/>
      <c r="BL794" s="75"/>
      <c r="BM794" s="76"/>
      <c r="BN794" s="99">
        <f>SUM(BN491,BN592,BN693)</f>
        <v>0</v>
      </c>
      <c r="BO794" s="75"/>
      <c r="BP794" s="75"/>
      <c r="BQ794" s="76"/>
      <c r="BR794" s="99">
        <f>SUM(BR491,BR592,BR693)</f>
        <v>0</v>
      </c>
      <c r="BS794" s="75"/>
      <c r="BT794" s="75"/>
      <c r="BU794" s="75"/>
      <c r="BV794" s="75"/>
      <c r="BW794" s="75"/>
      <c r="BX794" s="76">
        <f>SUM(BX491,BX592,BX693)</f>
        <v>0</v>
      </c>
      <c r="BY794" s="99">
        <f>SUM(BY491,BY592,BY693)</f>
        <v>0</v>
      </c>
      <c r="BZ794" s="75"/>
      <c r="CA794" s="75"/>
      <c r="CB794" s="76"/>
      <c r="CC794" s="99">
        <f>SUM(CC491,CC592,CC693)</f>
        <v>0</v>
      </c>
      <c r="CD794" s="75"/>
      <c r="CE794" s="75"/>
      <c r="CF794" s="75"/>
      <c r="CG794" s="76"/>
      <c r="CH794" s="99">
        <f>SUM(CH491,CH592,CH693)</f>
        <v>0</v>
      </c>
      <c r="CI794" s="75"/>
      <c r="CJ794" s="75"/>
      <c r="CK794" s="76"/>
      <c r="CL794" s="99">
        <f>SUM(CL491,CL592,CL693)</f>
        <v>0</v>
      </c>
      <c r="CM794" s="75">
        <f>SUM(CM491,CM592,CM693)</f>
        <v>0</v>
      </c>
      <c r="CN794" s="76"/>
      <c r="CO794" s="99">
        <f>SUM(CO491,CO592,CO693)</f>
        <v>0</v>
      </c>
      <c r="CP794" s="75">
        <f>SUM(CP491,CP592,CP693)</f>
        <v>0</v>
      </c>
      <c r="CQ794" s="75"/>
      <c r="CR794" s="76"/>
      <c r="CS794" s="99">
        <f>SUM(CS491,CS592,CS693)</f>
        <v>0</v>
      </c>
      <c r="CT794" s="75"/>
      <c r="CU794" s="75"/>
      <c r="CV794" s="75"/>
      <c r="CW794" s="76">
        <f>SUM(CW491,CW592,CW693)</f>
        <v>0</v>
      </c>
      <c r="CX794" s="99">
        <f>SUM(CX491,CX592,CX693)</f>
        <v>0</v>
      </c>
      <c r="CY794" s="75"/>
      <c r="CZ794" s="76"/>
      <c r="DE794" s="13"/>
    </row>
    <row r="795" spans="1:109" ht="15" customHeight="1" x14ac:dyDescent="0.25">
      <c r="A795" s="105" t="s">
        <v>34</v>
      </c>
      <c r="B795" s="75"/>
      <c r="C795" s="75"/>
      <c r="D795" s="76"/>
      <c r="E795" s="99">
        <f t="shared" ref="E795:E798" si="570">SUM(E492,E593,E694)</f>
        <v>1</v>
      </c>
      <c r="F795" s="75"/>
      <c r="G795" s="76"/>
      <c r="I795" s="99">
        <f t="shared" ref="I795:I798" si="571">SUM(I492,I593,I694)</f>
        <v>0</v>
      </c>
      <c r="J795" s="75"/>
      <c r="K795" s="75"/>
      <c r="L795" s="75"/>
      <c r="M795" s="76"/>
      <c r="N795" s="99">
        <f t="shared" ref="N795:N798" si="572">SUM(N492,N593,N694)</f>
        <v>0</v>
      </c>
      <c r="O795" s="75"/>
      <c r="P795" s="75"/>
      <c r="Q795" s="75"/>
      <c r="R795" s="76"/>
      <c r="S795" s="99">
        <f t="shared" ref="S795:S798" si="573">SUM(S492,S593,S694)</f>
        <v>0</v>
      </c>
      <c r="T795" s="75"/>
      <c r="U795" s="75"/>
      <c r="V795" s="75"/>
      <c r="W795" s="76"/>
      <c r="Y795" s="99">
        <f t="shared" si="567"/>
        <v>0</v>
      </c>
      <c r="Z795" s="75"/>
      <c r="AA795" s="75">
        <f t="shared" si="568"/>
        <v>0</v>
      </c>
      <c r="AB795" s="75"/>
      <c r="AC795" s="75">
        <f t="shared" si="569"/>
        <v>0</v>
      </c>
      <c r="AD795" s="76"/>
      <c r="AE795" s="99">
        <f t="shared" ref="AE795:AE798" si="574">SUM(AE492,AE593,AE694)</f>
        <v>0</v>
      </c>
      <c r="AF795" s="75"/>
      <c r="AG795" s="75"/>
      <c r="AH795" s="75"/>
      <c r="AI795" s="75"/>
      <c r="AJ795" s="76"/>
      <c r="AK795" s="99">
        <f t="shared" ref="AK795:AK798" si="575">SUM(AK492,AK593,AK694)</f>
        <v>0</v>
      </c>
      <c r="AL795" s="75"/>
      <c r="AM795" s="75"/>
      <c r="AN795" s="75"/>
      <c r="AO795" s="75"/>
      <c r="AP795" s="75"/>
      <c r="AQ795" s="75"/>
      <c r="AR795" s="75"/>
      <c r="AS795" s="75"/>
      <c r="AT795" s="76"/>
      <c r="AU795" s="99">
        <f t="shared" ref="AU795:AU798" si="576">SUM(AU492,AU593,AU694)</f>
        <v>0</v>
      </c>
      <c r="AV795" s="75"/>
      <c r="AW795" s="75"/>
      <c r="AX795" s="75"/>
      <c r="AY795" s="76"/>
      <c r="AZ795" s="99">
        <f t="shared" ref="AZ795:AZ798" si="577">SUM(AZ492,AZ593,AZ694)</f>
        <v>0</v>
      </c>
      <c r="BA795" s="75"/>
      <c r="BB795" s="75"/>
      <c r="BC795" s="76"/>
      <c r="BD795" s="167">
        <f t="shared" ref="BD795:BE795" si="578">SUM(BD492,BD593,BD694)</f>
        <v>0</v>
      </c>
      <c r="BE795" s="168">
        <f t="shared" si="578"/>
        <v>0</v>
      </c>
      <c r="BF795" s="168"/>
      <c r="BG795" s="168"/>
      <c r="BH795" s="168"/>
      <c r="BI795" s="169"/>
      <c r="BJ795" s="99">
        <f t="shared" ref="BJ795:BJ798" si="579">SUM(BJ492,BJ593,BJ694)</f>
        <v>0</v>
      </c>
      <c r="BK795" s="75"/>
      <c r="BL795" s="75"/>
      <c r="BM795" s="76"/>
      <c r="BN795" s="99">
        <f t="shared" ref="BN795:BN798" si="580">SUM(BN492,BN593,BN694)</f>
        <v>1</v>
      </c>
      <c r="BO795" s="75"/>
      <c r="BP795" s="75"/>
      <c r="BQ795" s="76"/>
      <c r="BR795" s="99">
        <f t="shared" ref="BR795:BR798" si="581">SUM(BR492,BR593,BR694)</f>
        <v>0</v>
      </c>
      <c r="BS795" s="75"/>
      <c r="BT795" s="75"/>
      <c r="BU795" s="75"/>
      <c r="BV795" s="75"/>
      <c r="BW795" s="75"/>
      <c r="BX795" s="76">
        <f t="shared" ref="BX795:BY795" si="582">SUM(BX492,BX593,BX694)</f>
        <v>0</v>
      </c>
      <c r="BY795" s="167">
        <f t="shared" si="582"/>
        <v>1</v>
      </c>
      <c r="BZ795" s="168"/>
      <c r="CA795" s="168"/>
      <c r="CB795" s="169"/>
      <c r="CC795" s="99">
        <f t="shared" ref="CC795:CC798" si="583">SUM(CC492,CC593,CC694)</f>
        <v>1</v>
      </c>
      <c r="CD795" s="75"/>
      <c r="CE795" s="75"/>
      <c r="CF795" s="75"/>
      <c r="CG795" s="76"/>
      <c r="CH795" s="99">
        <f t="shared" ref="CH795:CH798" si="584">SUM(CH492,CH593,CH694)</f>
        <v>0</v>
      </c>
      <c r="CI795" s="75"/>
      <c r="CJ795" s="75"/>
      <c r="CK795" s="76"/>
      <c r="CL795" s="167">
        <f t="shared" ref="CL795:CM795" si="585">SUM(CL492,CL593,CL694)</f>
        <v>0</v>
      </c>
      <c r="CM795" s="168">
        <f t="shared" si="585"/>
        <v>0</v>
      </c>
      <c r="CN795" s="169"/>
      <c r="CO795" s="167">
        <f t="shared" ref="CO795:CP795" si="586">SUM(CO492,CO593,CO694)</f>
        <v>0</v>
      </c>
      <c r="CP795" s="168">
        <f t="shared" si="586"/>
        <v>0</v>
      </c>
      <c r="CQ795" s="168"/>
      <c r="CR795" s="169"/>
      <c r="CS795" s="99">
        <f t="shared" ref="CS795:CS798" si="587">SUM(CS492,CS593,CS694)</f>
        <v>0</v>
      </c>
      <c r="CT795" s="75"/>
      <c r="CU795" s="75"/>
      <c r="CV795" s="75"/>
      <c r="CW795" s="76">
        <f t="shared" ref="CW795:CX795" si="588">SUM(CW492,CW593,CW694)</f>
        <v>0</v>
      </c>
      <c r="CX795" s="167">
        <f t="shared" si="588"/>
        <v>0</v>
      </c>
      <c r="CY795" s="168"/>
      <c r="CZ795" s="169"/>
      <c r="DE795" s="13"/>
    </row>
    <row r="796" spans="1:109" ht="15" customHeight="1" x14ac:dyDescent="0.25">
      <c r="A796" s="105" t="s">
        <v>35</v>
      </c>
      <c r="B796" s="75"/>
      <c r="C796" s="75"/>
      <c r="D796" s="76"/>
      <c r="E796" s="99">
        <f t="shared" si="570"/>
        <v>6</v>
      </c>
      <c r="F796" s="75"/>
      <c r="G796" s="76"/>
      <c r="I796" s="99">
        <f t="shared" si="571"/>
        <v>2</v>
      </c>
      <c r="J796" s="75"/>
      <c r="K796" s="75"/>
      <c r="L796" s="75"/>
      <c r="M796" s="76"/>
      <c r="N796" s="99">
        <f t="shared" si="572"/>
        <v>0</v>
      </c>
      <c r="O796" s="75"/>
      <c r="P796" s="75"/>
      <c r="Q796" s="75"/>
      <c r="R796" s="76"/>
      <c r="S796" s="99">
        <f t="shared" si="573"/>
        <v>0</v>
      </c>
      <c r="T796" s="75"/>
      <c r="U796" s="75"/>
      <c r="V796" s="75"/>
      <c r="W796" s="76"/>
      <c r="Y796" s="99">
        <f t="shared" si="567"/>
        <v>0</v>
      </c>
      <c r="Z796" s="75"/>
      <c r="AA796" s="75">
        <f t="shared" si="568"/>
        <v>0</v>
      </c>
      <c r="AB796" s="75"/>
      <c r="AC796" s="75">
        <f t="shared" si="569"/>
        <v>0</v>
      </c>
      <c r="AD796" s="76"/>
      <c r="AE796" s="99">
        <f t="shared" si="574"/>
        <v>0</v>
      </c>
      <c r="AF796" s="75"/>
      <c r="AG796" s="75"/>
      <c r="AH796" s="75"/>
      <c r="AI796" s="75"/>
      <c r="AJ796" s="76"/>
      <c r="AK796" s="99">
        <f t="shared" si="575"/>
        <v>0</v>
      </c>
      <c r="AL796" s="75"/>
      <c r="AM796" s="75"/>
      <c r="AN796" s="75"/>
      <c r="AO796" s="75"/>
      <c r="AP796" s="75"/>
      <c r="AQ796" s="75"/>
      <c r="AR796" s="75"/>
      <c r="AS796" s="75"/>
      <c r="AT796" s="76"/>
      <c r="AU796" s="99">
        <f t="shared" si="576"/>
        <v>0</v>
      </c>
      <c r="AV796" s="75"/>
      <c r="AW796" s="75"/>
      <c r="AX796" s="75"/>
      <c r="AY796" s="76"/>
      <c r="AZ796" s="99">
        <f t="shared" si="577"/>
        <v>0</v>
      </c>
      <c r="BA796" s="75"/>
      <c r="BB796" s="75"/>
      <c r="BC796" s="76"/>
      <c r="BD796" s="167">
        <f t="shared" ref="BD796:BE796" si="589">SUM(BD493,BD594,BD695)</f>
        <v>0</v>
      </c>
      <c r="BE796" s="168">
        <f t="shared" si="589"/>
        <v>0</v>
      </c>
      <c r="BF796" s="168"/>
      <c r="BG796" s="168"/>
      <c r="BH796" s="168"/>
      <c r="BI796" s="169"/>
      <c r="BJ796" s="99">
        <f t="shared" si="579"/>
        <v>0</v>
      </c>
      <c r="BK796" s="75"/>
      <c r="BL796" s="75"/>
      <c r="BM796" s="76"/>
      <c r="BN796" s="99">
        <f t="shared" si="580"/>
        <v>4</v>
      </c>
      <c r="BO796" s="75"/>
      <c r="BP796" s="75"/>
      <c r="BQ796" s="76"/>
      <c r="BR796" s="99">
        <f t="shared" si="581"/>
        <v>4</v>
      </c>
      <c r="BS796" s="75"/>
      <c r="BT796" s="75"/>
      <c r="BU796" s="75"/>
      <c r="BV796" s="75"/>
      <c r="BW796" s="75"/>
      <c r="BX796" s="76">
        <f t="shared" ref="BX796:BY796" si="590">SUM(BX493,BX594,BX695)</f>
        <v>0</v>
      </c>
      <c r="BY796" s="167">
        <f t="shared" si="590"/>
        <v>0</v>
      </c>
      <c r="BZ796" s="168"/>
      <c r="CA796" s="168"/>
      <c r="CB796" s="169"/>
      <c r="CC796" s="99">
        <f t="shared" si="583"/>
        <v>0</v>
      </c>
      <c r="CD796" s="75"/>
      <c r="CE796" s="75"/>
      <c r="CF796" s="75"/>
      <c r="CG796" s="76"/>
      <c r="CH796" s="99">
        <f t="shared" si="584"/>
        <v>0</v>
      </c>
      <c r="CI796" s="75"/>
      <c r="CJ796" s="75"/>
      <c r="CK796" s="76"/>
      <c r="CL796" s="167">
        <f t="shared" ref="CL796:CM796" si="591">SUM(CL493,CL594,CL695)</f>
        <v>1</v>
      </c>
      <c r="CM796" s="168">
        <f t="shared" si="591"/>
        <v>0</v>
      </c>
      <c r="CN796" s="169"/>
      <c r="CO796" s="167">
        <f t="shared" ref="CO796:CP796" si="592">SUM(CO493,CO594,CO695)</f>
        <v>0</v>
      </c>
      <c r="CP796" s="168">
        <f t="shared" si="592"/>
        <v>0</v>
      </c>
      <c r="CQ796" s="168"/>
      <c r="CR796" s="169"/>
      <c r="CS796" s="99">
        <f t="shared" si="587"/>
        <v>0</v>
      </c>
      <c r="CT796" s="75"/>
      <c r="CU796" s="75"/>
      <c r="CV796" s="75"/>
      <c r="CW796" s="76">
        <f t="shared" ref="CW796:CX796" si="593">SUM(CW493,CW594,CW695)</f>
        <v>0</v>
      </c>
      <c r="CX796" s="167">
        <f t="shared" si="593"/>
        <v>0</v>
      </c>
      <c r="CY796" s="168"/>
      <c r="CZ796" s="169"/>
      <c r="DE796" s="13"/>
    </row>
    <row r="797" spans="1:109" ht="15" customHeight="1" x14ac:dyDescent="0.25">
      <c r="A797" s="105" t="s">
        <v>36</v>
      </c>
      <c r="B797" s="75"/>
      <c r="C797" s="75"/>
      <c r="D797" s="76"/>
      <c r="E797" s="99">
        <f t="shared" si="570"/>
        <v>2</v>
      </c>
      <c r="F797" s="75"/>
      <c r="G797" s="76"/>
      <c r="I797" s="99">
        <f t="shared" si="571"/>
        <v>3</v>
      </c>
      <c r="J797" s="75"/>
      <c r="K797" s="75"/>
      <c r="L797" s="75"/>
      <c r="M797" s="76"/>
      <c r="N797" s="99">
        <f t="shared" si="572"/>
        <v>0</v>
      </c>
      <c r="O797" s="75"/>
      <c r="P797" s="75"/>
      <c r="Q797" s="75"/>
      <c r="R797" s="76"/>
      <c r="S797" s="99">
        <f t="shared" si="573"/>
        <v>0</v>
      </c>
      <c r="T797" s="75"/>
      <c r="U797" s="75"/>
      <c r="V797" s="75"/>
      <c r="W797" s="76"/>
      <c r="Y797" s="99">
        <f t="shared" si="567"/>
        <v>0</v>
      </c>
      <c r="Z797" s="75"/>
      <c r="AA797" s="75">
        <f t="shared" si="568"/>
        <v>0</v>
      </c>
      <c r="AB797" s="75"/>
      <c r="AC797" s="75">
        <f t="shared" si="569"/>
        <v>0</v>
      </c>
      <c r="AD797" s="76"/>
      <c r="AE797" s="99">
        <f t="shared" si="574"/>
        <v>0</v>
      </c>
      <c r="AF797" s="75"/>
      <c r="AG797" s="75"/>
      <c r="AH797" s="75"/>
      <c r="AI797" s="75"/>
      <c r="AJ797" s="76"/>
      <c r="AK797" s="99">
        <f t="shared" si="575"/>
        <v>0</v>
      </c>
      <c r="AL797" s="75"/>
      <c r="AM797" s="75"/>
      <c r="AN797" s="75"/>
      <c r="AO797" s="75"/>
      <c r="AP797" s="75"/>
      <c r="AQ797" s="75"/>
      <c r="AR797" s="75"/>
      <c r="AS797" s="75"/>
      <c r="AT797" s="76"/>
      <c r="AU797" s="99">
        <f t="shared" si="576"/>
        <v>0</v>
      </c>
      <c r="AV797" s="75"/>
      <c r="AW797" s="75"/>
      <c r="AX797" s="75"/>
      <c r="AY797" s="76"/>
      <c r="AZ797" s="99">
        <f t="shared" si="577"/>
        <v>0</v>
      </c>
      <c r="BA797" s="75"/>
      <c r="BB797" s="75"/>
      <c r="BC797" s="76"/>
      <c r="BD797" s="167">
        <f t="shared" ref="BD797:BE797" si="594">SUM(BD494,BD595,BD696)</f>
        <v>0</v>
      </c>
      <c r="BE797" s="168">
        <f t="shared" si="594"/>
        <v>0</v>
      </c>
      <c r="BF797" s="168"/>
      <c r="BG797" s="168"/>
      <c r="BH797" s="168"/>
      <c r="BI797" s="169"/>
      <c r="BJ797" s="99">
        <f t="shared" si="579"/>
        <v>0</v>
      </c>
      <c r="BK797" s="75"/>
      <c r="BL797" s="75"/>
      <c r="BM797" s="76"/>
      <c r="BN797" s="99">
        <f t="shared" si="580"/>
        <v>2</v>
      </c>
      <c r="BO797" s="75"/>
      <c r="BP797" s="75"/>
      <c r="BQ797" s="76"/>
      <c r="BR797" s="99">
        <f t="shared" si="581"/>
        <v>2</v>
      </c>
      <c r="BS797" s="75"/>
      <c r="BT797" s="75"/>
      <c r="BU797" s="75"/>
      <c r="BV797" s="75"/>
      <c r="BW797" s="75"/>
      <c r="BX797" s="76">
        <f t="shared" ref="BX797:BY797" si="595">SUM(BX494,BX595,BX696)</f>
        <v>0</v>
      </c>
      <c r="BY797" s="167">
        <f t="shared" si="595"/>
        <v>0</v>
      </c>
      <c r="BZ797" s="168"/>
      <c r="CA797" s="168"/>
      <c r="CB797" s="169"/>
      <c r="CC797" s="99">
        <f t="shared" si="583"/>
        <v>0</v>
      </c>
      <c r="CD797" s="75"/>
      <c r="CE797" s="75"/>
      <c r="CF797" s="75"/>
      <c r="CG797" s="76"/>
      <c r="CH797" s="99">
        <f t="shared" si="584"/>
        <v>0</v>
      </c>
      <c r="CI797" s="75"/>
      <c r="CJ797" s="75"/>
      <c r="CK797" s="76"/>
      <c r="CL797" s="167">
        <f t="shared" ref="CL797:CM797" si="596">SUM(CL494,CL595,CL696)</f>
        <v>0</v>
      </c>
      <c r="CM797" s="168">
        <f t="shared" si="596"/>
        <v>0</v>
      </c>
      <c r="CN797" s="169"/>
      <c r="CO797" s="167">
        <f t="shared" ref="CO797:CP797" si="597">SUM(CO494,CO595,CO696)</f>
        <v>0</v>
      </c>
      <c r="CP797" s="168">
        <f t="shared" si="597"/>
        <v>0</v>
      </c>
      <c r="CQ797" s="168"/>
      <c r="CR797" s="169"/>
      <c r="CS797" s="99">
        <f t="shared" si="587"/>
        <v>0</v>
      </c>
      <c r="CT797" s="75"/>
      <c r="CU797" s="75"/>
      <c r="CV797" s="75"/>
      <c r="CW797" s="76">
        <f t="shared" ref="CW797:CX797" si="598">SUM(CW494,CW595,CW696)</f>
        <v>0</v>
      </c>
      <c r="CX797" s="167">
        <f t="shared" si="598"/>
        <v>0</v>
      </c>
      <c r="CY797" s="168"/>
      <c r="CZ797" s="169"/>
      <c r="DE797" s="13"/>
    </row>
    <row r="798" spans="1:109" ht="15" customHeight="1" x14ac:dyDescent="0.25">
      <c r="A798" s="108" t="s">
        <v>37</v>
      </c>
      <c r="B798" s="75"/>
      <c r="C798" s="75"/>
      <c r="D798" s="76"/>
      <c r="E798" s="106">
        <f t="shared" si="570"/>
        <v>9</v>
      </c>
      <c r="F798" s="75"/>
      <c r="G798" s="76"/>
      <c r="I798" s="106">
        <f t="shared" si="571"/>
        <v>5</v>
      </c>
      <c r="J798" s="75"/>
      <c r="K798" s="75"/>
      <c r="L798" s="75"/>
      <c r="M798" s="76"/>
      <c r="N798" s="106">
        <f t="shared" si="572"/>
        <v>0</v>
      </c>
      <c r="O798" s="75"/>
      <c r="P798" s="75"/>
      <c r="Q798" s="75"/>
      <c r="R798" s="76"/>
      <c r="S798" s="106">
        <f t="shared" si="573"/>
        <v>0</v>
      </c>
      <c r="T798" s="75"/>
      <c r="U798" s="75"/>
      <c r="V798" s="75"/>
      <c r="W798" s="76"/>
      <c r="Y798" s="106">
        <f t="shared" si="567"/>
        <v>0</v>
      </c>
      <c r="Z798" s="75"/>
      <c r="AA798" s="75">
        <f t="shared" si="568"/>
        <v>0</v>
      </c>
      <c r="AB798" s="75"/>
      <c r="AC798" s="75">
        <f t="shared" si="569"/>
        <v>0</v>
      </c>
      <c r="AD798" s="76"/>
      <c r="AE798" s="106">
        <f t="shared" si="574"/>
        <v>0</v>
      </c>
      <c r="AF798" s="75"/>
      <c r="AG798" s="75"/>
      <c r="AH798" s="75"/>
      <c r="AI798" s="75"/>
      <c r="AJ798" s="76"/>
      <c r="AK798" s="106">
        <f t="shared" si="575"/>
        <v>0</v>
      </c>
      <c r="AL798" s="75"/>
      <c r="AM798" s="75"/>
      <c r="AN798" s="75"/>
      <c r="AO798" s="75"/>
      <c r="AP798" s="75"/>
      <c r="AQ798" s="75"/>
      <c r="AR798" s="75"/>
      <c r="AS798" s="75"/>
      <c r="AT798" s="76"/>
      <c r="AU798" s="106">
        <f t="shared" si="576"/>
        <v>0</v>
      </c>
      <c r="AV798" s="75"/>
      <c r="AW798" s="75"/>
      <c r="AX798" s="75"/>
      <c r="AY798" s="76"/>
      <c r="AZ798" s="106">
        <f t="shared" si="577"/>
        <v>0</v>
      </c>
      <c r="BA798" s="75"/>
      <c r="BB798" s="75"/>
      <c r="BC798" s="76"/>
      <c r="BD798" s="170">
        <f t="shared" ref="BD798:BE798" si="599">SUM(BD495,BD596,BD697)</f>
        <v>0</v>
      </c>
      <c r="BE798" s="171">
        <f t="shared" si="599"/>
        <v>0</v>
      </c>
      <c r="BF798" s="171"/>
      <c r="BG798" s="171"/>
      <c r="BH798" s="171"/>
      <c r="BI798" s="172"/>
      <c r="BJ798" s="106">
        <f t="shared" si="579"/>
        <v>0</v>
      </c>
      <c r="BK798" s="75"/>
      <c r="BL798" s="75"/>
      <c r="BM798" s="76"/>
      <c r="BN798" s="106">
        <f t="shared" si="580"/>
        <v>7</v>
      </c>
      <c r="BO798" s="75"/>
      <c r="BP798" s="75"/>
      <c r="BQ798" s="76"/>
      <c r="BR798" s="106">
        <f t="shared" si="581"/>
        <v>6</v>
      </c>
      <c r="BS798" s="75"/>
      <c r="BT798" s="75"/>
      <c r="BU798" s="75"/>
      <c r="BV798" s="75"/>
      <c r="BW798" s="75"/>
      <c r="BX798" s="76">
        <f t="shared" ref="BX798:BY798" si="600">SUM(BX495,BX596,BX697)</f>
        <v>0</v>
      </c>
      <c r="BY798" s="170">
        <f t="shared" si="600"/>
        <v>1</v>
      </c>
      <c r="BZ798" s="171"/>
      <c r="CA798" s="171"/>
      <c r="CB798" s="172"/>
      <c r="CC798" s="106">
        <f t="shared" si="583"/>
        <v>1</v>
      </c>
      <c r="CD798" s="75"/>
      <c r="CE798" s="75"/>
      <c r="CF798" s="75"/>
      <c r="CG798" s="76"/>
      <c r="CH798" s="106">
        <f t="shared" si="584"/>
        <v>0</v>
      </c>
      <c r="CI798" s="75"/>
      <c r="CJ798" s="75"/>
      <c r="CK798" s="76"/>
      <c r="CL798" s="170">
        <f t="shared" ref="CL798:CM798" si="601">SUM(CL495,CL596,CL697)</f>
        <v>1</v>
      </c>
      <c r="CM798" s="171">
        <f t="shared" si="601"/>
        <v>0</v>
      </c>
      <c r="CN798" s="172"/>
      <c r="CO798" s="170">
        <f t="shared" ref="CO798:CP798" si="602">SUM(CO495,CO596,CO697)</f>
        <v>0</v>
      </c>
      <c r="CP798" s="171">
        <f t="shared" si="602"/>
        <v>0</v>
      </c>
      <c r="CQ798" s="171"/>
      <c r="CR798" s="172"/>
      <c r="CS798" s="106">
        <f t="shared" si="587"/>
        <v>0</v>
      </c>
      <c r="CT798" s="75"/>
      <c r="CU798" s="75"/>
      <c r="CV798" s="75"/>
      <c r="CW798" s="76">
        <f t="shared" ref="CW798:CX798" si="603">SUM(CW495,CW596,CW697)</f>
        <v>0</v>
      </c>
      <c r="CX798" s="170">
        <f t="shared" si="603"/>
        <v>0</v>
      </c>
      <c r="CY798" s="171"/>
      <c r="CZ798" s="172"/>
      <c r="DE798" s="13"/>
    </row>
    <row r="799" spans="1:109" ht="15" customHeight="1" x14ac:dyDescent="0.25">
      <c r="A799" s="6"/>
      <c r="DE799" s="13"/>
    </row>
    <row r="800" spans="1:109" ht="15" customHeight="1" x14ac:dyDescent="0.25">
      <c r="A800" s="6"/>
      <c r="DE800" s="13"/>
    </row>
    <row r="801" spans="1:109" ht="15" customHeight="1" x14ac:dyDescent="0.25">
      <c r="A801" s="6"/>
      <c r="D801" s="78" t="s">
        <v>2</v>
      </c>
      <c r="E801" s="84"/>
      <c r="G801" s="78" t="s">
        <v>119</v>
      </c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6"/>
      <c r="AP801" s="109" t="s">
        <v>120</v>
      </c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5"/>
      <c r="BN801" s="75"/>
      <c r="BO801" s="75"/>
      <c r="BP801" s="75"/>
      <c r="BQ801" s="75"/>
      <c r="BR801" s="76"/>
      <c r="BS801" s="99">
        <f>SUM(BS498,BS599,BS700)</f>
        <v>0</v>
      </c>
      <c r="BT801" s="75"/>
      <c r="BU801" s="75"/>
      <c r="BV801" s="76"/>
      <c r="DE801" s="13"/>
    </row>
    <row r="802" spans="1:109" ht="15" customHeight="1" x14ac:dyDescent="0.25">
      <c r="A802" s="6"/>
      <c r="D802" s="85"/>
      <c r="E802" s="86"/>
      <c r="G802" s="74" t="s">
        <v>109</v>
      </c>
      <c r="H802" s="75"/>
      <c r="I802" s="75"/>
      <c r="J802" s="75"/>
      <c r="K802" s="75"/>
      <c r="L802" s="75"/>
      <c r="M802" s="75"/>
      <c r="N802" s="76"/>
      <c r="O802" s="74" t="s">
        <v>110</v>
      </c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6"/>
      <c r="AP802" s="109" t="s">
        <v>121</v>
      </c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5"/>
      <c r="BN802" s="75"/>
      <c r="BO802" s="75"/>
      <c r="BP802" s="75"/>
      <c r="BQ802" s="75"/>
      <c r="BR802" s="76"/>
      <c r="BS802" s="167">
        <f>SUM(BS499,BS600,BS701)</f>
        <v>0</v>
      </c>
      <c r="BT802" s="168"/>
      <c r="BU802" s="168"/>
      <c r="BV802" s="169"/>
      <c r="DE802" s="13"/>
    </row>
    <row r="803" spans="1:109" ht="15" customHeight="1" x14ac:dyDescent="0.25">
      <c r="A803" s="6"/>
      <c r="D803" s="87"/>
      <c r="E803" s="89"/>
      <c r="G803" s="77" t="s">
        <v>122</v>
      </c>
      <c r="H803" s="75"/>
      <c r="I803" s="76"/>
      <c r="J803" s="77" t="s">
        <v>123</v>
      </c>
      <c r="K803" s="75"/>
      <c r="L803" s="75"/>
      <c r="M803" s="75"/>
      <c r="N803" s="76"/>
      <c r="O803" s="77" t="s">
        <v>124</v>
      </c>
      <c r="P803" s="75"/>
      <c r="Q803" s="75"/>
      <c r="R803" s="75"/>
      <c r="S803" s="76"/>
      <c r="T803" s="77" t="s">
        <v>24</v>
      </c>
      <c r="U803" s="75"/>
      <c r="V803" s="75"/>
      <c r="W803" s="75"/>
      <c r="X803" s="75"/>
      <c r="Y803" s="75"/>
      <c r="Z803" s="76"/>
      <c r="AA803" s="77" t="s">
        <v>125</v>
      </c>
      <c r="AB803" s="75"/>
      <c r="AC803" s="75"/>
      <c r="AD803" s="75"/>
      <c r="AE803" s="76"/>
      <c r="AF803" s="77" t="s">
        <v>126</v>
      </c>
      <c r="AG803" s="75"/>
      <c r="AH803" s="75"/>
      <c r="AI803" s="75"/>
      <c r="AJ803" s="75"/>
      <c r="AK803" s="76"/>
      <c r="DE803" s="13"/>
    </row>
    <row r="804" spans="1:109" ht="15" customHeight="1" x14ac:dyDescent="0.25">
      <c r="A804" s="6"/>
      <c r="D804" s="91" t="s">
        <v>33</v>
      </c>
      <c r="E804" s="76"/>
      <c r="G804" s="99">
        <f>SUM(G501,G602,G703)</f>
        <v>0</v>
      </c>
      <c r="H804" s="75"/>
      <c r="I804" s="76"/>
      <c r="J804" s="99">
        <f>SUM(J501,J602,J703)</f>
        <v>0</v>
      </c>
      <c r="K804" s="75"/>
      <c r="L804" s="75"/>
      <c r="M804" s="75"/>
      <c r="N804" s="76"/>
      <c r="O804" s="99">
        <f>SUM(O501,O602,O703)</f>
        <v>0</v>
      </c>
      <c r="P804" s="75"/>
      <c r="Q804" s="75"/>
      <c r="R804" s="75"/>
      <c r="S804" s="76"/>
      <c r="T804" s="99">
        <f>SUM(T501,T602,T703)</f>
        <v>0</v>
      </c>
      <c r="U804" s="75"/>
      <c r="V804" s="75"/>
      <c r="W804" s="75"/>
      <c r="X804" s="75"/>
      <c r="Y804" s="75"/>
      <c r="Z804" s="76"/>
      <c r="AA804" s="99">
        <f>SUM(AA501,AA602,AA703)</f>
        <v>0</v>
      </c>
      <c r="AB804" s="75"/>
      <c r="AC804" s="75"/>
      <c r="AD804" s="75"/>
      <c r="AE804" s="76"/>
      <c r="AF804" s="99">
        <f t="shared" ref="AF804:AF808" si="604">SUM(AF501,AF602,AF703)</f>
        <v>0</v>
      </c>
      <c r="AG804" s="75"/>
      <c r="AH804" s="75"/>
      <c r="AI804" s="75">
        <f t="shared" ref="AI804:AI808" si="605">SUM(AI501,AI602,AI703)</f>
        <v>0</v>
      </c>
      <c r="AJ804" s="75"/>
      <c r="AK804" s="76"/>
      <c r="DE804" s="13"/>
    </row>
    <row r="805" spans="1:109" ht="15" customHeight="1" x14ac:dyDescent="0.25">
      <c r="A805" s="6"/>
      <c r="D805" s="91" t="s">
        <v>34</v>
      </c>
      <c r="E805" s="76"/>
      <c r="G805" s="99">
        <f t="shared" ref="G805:G808" si="606">SUM(G502,G603,G704)</f>
        <v>0</v>
      </c>
      <c r="H805" s="75"/>
      <c r="I805" s="76"/>
      <c r="J805" s="99">
        <f t="shared" ref="J805:J808" si="607">SUM(J502,J603,J704)</f>
        <v>0</v>
      </c>
      <c r="K805" s="75"/>
      <c r="L805" s="75"/>
      <c r="M805" s="75"/>
      <c r="N805" s="76"/>
      <c r="O805" s="99">
        <f t="shared" ref="O805:O808" si="608">SUM(O502,O603,O704)</f>
        <v>0</v>
      </c>
      <c r="P805" s="75"/>
      <c r="Q805" s="75"/>
      <c r="R805" s="75"/>
      <c r="S805" s="76"/>
      <c r="T805" s="99">
        <f t="shared" ref="T805:T808" si="609">SUM(T502,T603,T704)</f>
        <v>0</v>
      </c>
      <c r="U805" s="75"/>
      <c r="V805" s="75"/>
      <c r="W805" s="75"/>
      <c r="X805" s="75"/>
      <c r="Y805" s="75"/>
      <c r="Z805" s="76"/>
      <c r="AA805" s="99">
        <f t="shared" ref="AA805:AA808" si="610">SUM(AA502,AA603,AA704)</f>
        <v>0</v>
      </c>
      <c r="AB805" s="75"/>
      <c r="AC805" s="75"/>
      <c r="AD805" s="75"/>
      <c r="AE805" s="76"/>
      <c r="AF805" s="99">
        <f t="shared" si="604"/>
        <v>0</v>
      </c>
      <c r="AG805" s="75"/>
      <c r="AH805" s="75"/>
      <c r="AI805" s="75">
        <f t="shared" si="605"/>
        <v>0</v>
      </c>
      <c r="AJ805" s="75"/>
      <c r="AK805" s="76"/>
      <c r="DE805" s="13"/>
    </row>
    <row r="806" spans="1:109" ht="15" customHeight="1" x14ac:dyDescent="0.25">
      <c r="A806" s="6"/>
      <c r="D806" s="91" t="s">
        <v>35</v>
      </c>
      <c r="E806" s="76"/>
      <c r="G806" s="99">
        <f t="shared" si="606"/>
        <v>0</v>
      </c>
      <c r="H806" s="75"/>
      <c r="I806" s="76"/>
      <c r="J806" s="99">
        <f t="shared" si="607"/>
        <v>0</v>
      </c>
      <c r="K806" s="75"/>
      <c r="L806" s="75"/>
      <c r="M806" s="75"/>
      <c r="N806" s="76"/>
      <c r="O806" s="99">
        <f t="shared" si="608"/>
        <v>0</v>
      </c>
      <c r="P806" s="75"/>
      <c r="Q806" s="75"/>
      <c r="R806" s="75"/>
      <c r="S806" s="76"/>
      <c r="T806" s="99">
        <f t="shared" si="609"/>
        <v>0</v>
      </c>
      <c r="U806" s="75"/>
      <c r="V806" s="75"/>
      <c r="W806" s="75"/>
      <c r="X806" s="75"/>
      <c r="Y806" s="75"/>
      <c r="Z806" s="76"/>
      <c r="AA806" s="99">
        <f t="shared" si="610"/>
        <v>0</v>
      </c>
      <c r="AB806" s="75"/>
      <c r="AC806" s="75"/>
      <c r="AD806" s="75"/>
      <c r="AE806" s="76"/>
      <c r="AF806" s="99">
        <f t="shared" si="604"/>
        <v>0</v>
      </c>
      <c r="AG806" s="75"/>
      <c r="AH806" s="75"/>
      <c r="AI806" s="75">
        <f t="shared" si="605"/>
        <v>0</v>
      </c>
      <c r="AJ806" s="75"/>
      <c r="AK806" s="76"/>
      <c r="DE806" s="13"/>
    </row>
    <row r="807" spans="1:109" ht="15" customHeight="1" x14ac:dyDescent="0.25">
      <c r="A807" s="6"/>
      <c r="D807" s="91" t="s">
        <v>36</v>
      </c>
      <c r="E807" s="76"/>
      <c r="G807" s="99">
        <f t="shared" si="606"/>
        <v>2</v>
      </c>
      <c r="H807" s="75"/>
      <c r="I807" s="76"/>
      <c r="J807" s="99">
        <f t="shared" si="607"/>
        <v>0</v>
      </c>
      <c r="K807" s="75"/>
      <c r="L807" s="75"/>
      <c r="M807" s="75"/>
      <c r="N807" s="76"/>
      <c r="O807" s="99">
        <f t="shared" si="608"/>
        <v>0</v>
      </c>
      <c r="P807" s="75"/>
      <c r="Q807" s="75"/>
      <c r="R807" s="75"/>
      <c r="S807" s="76"/>
      <c r="T807" s="99">
        <f t="shared" si="609"/>
        <v>0</v>
      </c>
      <c r="U807" s="75"/>
      <c r="V807" s="75"/>
      <c r="W807" s="75"/>
      <c r="X807" s="75"/>
      <c r="Y807" s="75"/>
      <c r="Z807" s="76"/>
      <c r="AA807" s="99">
        <f t="shared" si="610"/>
        <v>0</v>
      </c>
      <c r="AB807" s="75"/>
      <c r="AC807" s="75"/>
      <c r="AD807" s="75"/>
      <c r="AE807" s="76"/>
      <c r="AF807" s="99">
        <f t="shared" si="604"/>
        <v>0</v>
      </c>
      <c r="AG807" s="75"/>
      <c r="AH807" s="75"/>
      <c r="AI807" s="75">
        <f t="shared" si="605"/>
        <v>0</v>
      </c>
      <c r="AJ807" s="75"/>
      <c r="AK807" s="76"/>
      <c r="DE807" s="13"/>
    </row>
    <row r="808" spans="1:109" ht="15" customHeight="1" x14ac:dyDescent="0.25">
      <c r="A808" s="15"/>
      <c r="B808" s="16"/>
      <c r="C808" s="16"/>
      <c r="D808" s="129" t="s">
        <v>37</v>
      </c>
      <c r="E808" s="128"/>
      <c r="F808" s="16"/>
      <c r="G808" s="126">
        <f t="shared" si="606"/>
        <v>2</v>
      </c>
      <c r="H808" s="127"/>
      <c r="I808" s="128"/>
      <c r="J808" s="126">
        <f t="shared" si="607"/>
        <v>0</v>
      </c>
      <c r="K808" s="127"/>
      <c r="L808" s="127"/>
      <c r="M808" s="127"/>
      <c r="N808" s="128"/>
      <c r="O808" s="126">
        <f t="shared" si="608"/>
        <v>0</v>
      </c>
      <c r="P808" s="127"/>
      <c r="Q808" s="127"/>
      <c r="R808" s="127"/>
      <c r="S808" s="128"/>
      <c r="T808" s="126">
        <f t="shared" si="609"/>
        <v>0</v>
      </c>
      <c r="U808" s="127"/>
      <c r="V808" s="127"/>
      <c r="W808" s="127"/>
      <c r="X808" s="127"/>
      <c r="Y808" s="127"/>
      <c r="Z808" s="128"/>
      <c r="AA808" s="126">
        <f t="shared" si="610"/>
        <v>0</v>
      </c>
      <c r="AB808" s="127"/>
      <c r="AC808" s="127"/>
      <c r="AD808" s="127"/>
      <c r="AE808" s="128"/>
      <c r="AF808" s="126">
        <f t="shared" si="604"/>
        <v>0</v>
      </c>
      <c r="AG808" s="127"/>
      <c r="AH808" s="127"/>
      <c r="AI808" s="127">
        <f t="shared" si="605"/>
        <v>0</v>
      </c>
      <c r="AJ808" s="127"/>
      <c r="AK808" s="128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8"/>
    </row>
    <row r="809" spans="1:109" ht="15" customHeight="1" x14ac:dyDescent="0.25">
      <c r="A809" s="6"/>
      <c r="DE809" s="13"/>
    </row>
    <row r="810" spans="1:109" ht="15" customHeight="1" x14ac:dyDescent="0.25">
      <c r="A810" s="6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9"/>
      <c r="AJ810" s="79"/>
      <c r="AK810" s="79"/>
      <c r="AL810" s="79"/>
      <c r="AM810" s="79"/>
      <c r="AN810" s="79"/>
      <c r="AO810" s="79"/>
      <c r="AP810" s="79"/>
      <c r="AQ810" s="79"/>
      <c r="AR810" s="79"/>
      <c r="AS810" s="79"/>
      <c r="AT810" s="79"/>
      <c r="AU810" s="79"/>
      <c r="AV810" s="79"/>
      <c r="AW810" s="79"/>
      <c r="AX810" s="79"/>
      <c r="AY810" s="79"/>
      <c r="AZ810" s="79"/>
      <c r="BA810" s="79"/>
      <c r="BB810" s="79"/>
      <c r="BC810" s="79"/>
      <c r="BD810" s="79"/>
      <c r="BE810" s="79"/>
      <c r="BF810" s="79"/>
      <c r="BG810" s="79"/>
      <c r="BH810" s="79"/>
      <c r="BI810" s="79"/>
      <c r="BJ810" s="79"/>
      <c r="BK810" s="79"/>
      <c r="BL810" s="79"/>
      <c r="BM810" s="79"/>
      <c r="BN810" s="79"/>
      <c r="BO810" s="79"/>
      <c r="BP810" s="79"/>
      <c r="BQ810" s="79"/>
      <c r="BR810" s="79"/>
      <c r="BS810" s="79"/>
      <c r="BT810" s="79"/>
      <c r="BU810" s="79"/>
      <c r="BV810" s="79"/>
      <c r="BW810" s="79"/>
      <c r="BX810" s="79"/>
      <c r="BY810" s="79"/>
      <c r="BZ810" s="79"/>
      <c r="CA810" s="79"/>
      <c r="CB810" s="79"/>
      <c r="CC810" s="79"/>
      <c r="CD810" s="79"/>
      <c r="CE810" s="79"/>
      <c r="CF810" s="79"/>
      <c r="CG810" s="79"/>
      <c r="CH810" s="79"/>
      <c r="CI810" s="79"/>
      <c r="CJ810" s="79"/>
      <c r="CK810" s="79"/>
      <c r="CL810" s="79"/>
      <c r="CM810" s="79"/>
      <c r="CN810" s="79"/>
      <c r="CO810" s="79"/>
      <c r="CP810" s="79"/>
      <c r="CQ810" s="79"/>
      <c r="CR810" s="79"/>
      <c r="CS810" s="79"/>
      <c r="CT810" s="79"/>
      <c r="CU810" s="79"/>
      <c r="CV810" s="79"/>
      <c r="CW810" s="79"/>
      <c r="CX810" s="79"/>
      <c r="CY810" s="79"/>
      <c r="CZ810" s="79"/>
      <c r="DA810" s="79"/>
      <c r="DB810" s="79"/>
      <c r="DE810" s="13"/>
    </row>
    <row r="811" spans="1:109" ht="15" customHeight="1" x14ac:dyDescent="0.25">
      <c r="A811" s="6"/>
      <c r="DE811" s="13"/>
    </row>
    <row r="812" spans="1:109" ht="15" customHeight="1" x14ac:dyDescent="0.25">
      <c r="A812" s="6"/>
      <c r="C812" s="80" t="s">
        <v>0</v>
      </c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9"/>
      <c r="AJ812" s="79"/>
      <c r="AK812" s="79"/>
      <c r="AL812" s="79"/>
      <c r="AM812" s="79"/>
      <c r="AN812" s="79"/>
      <c r="AO812" s="79"/>
      <c r="AP812" s="79"/>
      <c r="AQ812" s="79"/>
      <c r="AR812" s="79"/>
      <c r="AS812" s="79"/>
      <c r="AT812" s="79"/>
      <c r="AU812" s="79"/>
      <c r="AV812" s="79"/>
      <c r="AW812" s="79"/>
      <c r="AX812" s="79"/>
      <c r="AY812" s="79"/>
      <c r="AZ812" s="79"/>
      <c r="BA812" s="79"/>
      <c r="BB812" s="79"/>
      <c r="BC812" s="79"/>
      <c r="BD812" s="79"/>
      <c r="BE812" s="79"/>
      <c r="BF812" s="79"/>
      <c r="BG812" s="79"/>
      <c r="BH812" s="79"/>
      <c r="BI812" s="79"/>
      <c r="BJ812" s="79"/>
      <c r="BK812" s="79"/>
      <c r="BL812" s="79"/>
      <c r="BM812" s="79"/>
      <c r="BN812" s="79"/>
      <c r="BO812" s="79"/>
      <c r="BP812" s="79"/>
      <c r="BQ812" s="79"/>
      <c r="BR812" s="79"/>
      <c r="BS812" s="79"/>
      <c r="BT812" s="79"/>
      <c r="BU812" s="79"/>
      <c r="BV812" s="79"/>
      <c r="BW812" s="79"/>
      <c r="BX812" s="79"/>
      <c r="BY812" s="79"/>
      <c r="BZ812" s="79"/>
      <c r="CA812" s="79"/>
      <c r="CB812" s="79"/>
      <c r="CC812" s="79"/>
      <c r="CD812" s="79"/>
      <c r="CE812" s="79"/>
      <c r="CF812" s="79"/>
      <c r="CG812" s="79"/>
      <c r="CH812" s="79"/>
      <c r="CI812" s="79"/>
      <c r="CJ812" s="79"/>
      <c r="CK812" s="79"/>
      <c r="CL812" s="79"/>
      <c r="CM812" s="79"/>
      <c r="CN812" s="79"/>
      <c r="CO812" s="79"/>
      <c r="CP812" s="79"/>
      <c r="CQ812" s="79"/>
      <c r="CR812" s="79"/>
      <c r="CS812" s="79"/>
      <c r="CT812" s="79"/>
      <c r="CU812" s="79"/>
      <c r="CV812" s="79"/>
      <c r="CW812" s="79"/>
      <c r="CX812" s="79"/>
      <c r="CY812" s="79"/>
      <c r="CZ812" s="79"/>
      <c r="DA812" s="79"/>
      <c r="DB812" s="79"/>
      <c r="DE812" s="13"/>
    </row>
    <row r="813" spans="1:109" ht="15" customHeight="1" x14ac:dyDescent="0.25">
      <c r="A813" s="6"/>
      <c r="DE813" s="13"/>
    </row>
    <row r="814" spans="1:109" ht="15" customHeight="1" x14ac:dyDescent="0.25">
      <c r="A814" s="6"/>
      <c r="D814" s="154" t="s">
        <v>128</v>
      </c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  <c r="AA814" s="155"/>
      <c r="AB814" s="155"/>
      <c r="AC814" s="155"/>
      <c r="AD814" s="155"/>
      <c r="AE814" s="155"/>
      <c r="AF814" s="155"/>
      <c r="AG814" s="155"/>
      <c r="AH814" s="155"/>
      <c r="AI814" s="155"/>
      <c r="AJ814" s="155"/>
      <c r="AK814" s="155"/>
      <c r="AL814" s="155"/>
      <c r="AM814" s="155"/>
      <c r="AN814" s="155"/>
      <c r="AO814" s="155"/>
      <c r="AP814" s="155"/>
      <c r="AQ814" s="155"/>
      <c r="AR814" s="155"/>
      <c r="AS814" s="155"/>
      <c r="AT814" s="155"/>
      <c r="AU814" s="155"/>
      <c r="AV814" s="155"/>
      <c r="AW814" s="155"/>
      <c r="AX814" s="155"/>
      <c r="AY814" s="155"/>
      <c r="AZ814" s="155"/>
      <c r="BA814" s="155"/>
      <c r="BB814" s="155"/>
      <c r="BC814" s="155"/>
      <c r="BD814" s="155"/>
      <c r="BE814" s="155"/>
      <c r="BF814" s="155"/>
      <c r="BG814" s="155"/>
      <c r="BH814" s="155"/>
      <c r="BI814" s="155"/>
      <c r="BJ814" s="155"/>
      <c r="BK814" s="155"/>
      <c r="BL814" s="155"/>
      <c r="BM814" s="155"/>
      <c r="BN814" s="155"/>
      <c r="BO814" s="155"/>
      <c r="BP814" s="155"/>
      <c r="BQ814" s="155"/>
      <c r="BR814" s="155"/>
      <c r="BS814" s="155"/>
      <c r="BT814" s="155"/>
      <c r="BU814" s="155"/>
      <c r="BV814" s="155"/>
      <c r="BW814" s="155"/>
      <c r="BX814" s="155"/>
      <c r="BY814" s="155"/>
      <c r="BZ814" s="155"/>
      <c r="CA814" s="155"/>
      <c r="CB814" s="155"/>
      <c r="CC814" s="155"/>
      <c r="CD814" s="155"/>
      <c r="CE814" s="155"/>
      <c r="CF814" s="155"/>
      <c r="CG814" s="155"/>
      <c r="CH814" s="155"/>
      <c r="CI814" s="155"/>
      <c r="CJ814" s="155"/>
      <c r="CK814" s="155"/>
      <c r="CL814" s="155"/>
      <c r="CM814" s="155"/>
      <c r="CN814" s="155"/>
      <c r="CO814" s="155"/>
      <c r="CP814" s="155"/>
      <c r="CQ814" s="155"/>
      <c r="CR814" s="155"/>
      <c r="CS814" s="155"/>
      <c r="CT814" s="155"/>
      <c r="CU814" s="155"/>
      <c r="CV814" s="155"/>
      <c r="CW814" s="155"/>
      <c r="CX814" s="155"/>
      <c r="CY814" s="155"/>
      <c r="CZ814" s="155"/>
      <c r="DA814" s="155"/>
      <c r="DB814" s="155"/>
      <c r="DE814" s="13"/>
    </row>
    <row r="815" spans="1:109" ht="15" customHeight="1" x14ac:dyDescent="0.25">
      <c r="A815" s="6"/>
      <c r="D815" s="81" t="s">
        <v>146</v>
      </c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9"/>
      <c r="AJ815" s="79"/>
      <c r="AK815" s="79"/>
      <c r="AL815" s="79"/>
      <c r="AM815" s="79"/>
      <c r="AN815" s="79"/>
      <c r="AO815" s="79"/>
      <c r="AP815" s="79"/>
      <c r="AQ815" s="79"/>
      <c r="AR815" s="79"/>
      <c r="AS815" s="79"/>
      <c r="AT815" s="79"/>
      <c r="AU815" s="79"/>
      <c r="AV815" s="79"/>
      <c r="AW815" s="79"/>
      <c r="AX815" s="79"/>
      <c r="AY815" s="79"/>
      <c r="AZ815" s="79"/>
      <c r="BA815" s="79"/>
      <c r="BB815" s="79"/>
      <c r="BC815" s="79"/>
      <c r="BD815" s="79"/>
      <c r="BE815" s="79"/>
      <c r="BF815" s="79"/>
      <c r="BG815" s="79"/>
      <c r="BH815" s="79"/>
      <c r="BI815" s="79"/>
      <c r="BJ815" s="79"/>
      <c r="BK815" s="79"/>
      <c r="BL815" s="79"/>
      <c r="BM815" s="79"/>
      <c r="BN815" s="79"/>
      <c r="BO815" s="79"/>
      <c r="BP815" s="79"/>
      <c r="BQ815" s="79"/>
      <c r="BR815" s="79"/>
      <c r="BS815" s="79"/>
      <c r="BT815" s="79"/>
      <c r="BU815" s="79"/>
      <c r="BV815" s="79"/>
      <c r="BW815" s="79"/>
      <c r="BX815" s="79"/>
      <c r="BY815" s="79"/>
      <c r="BZ815" s="79"/>
      <c r="CA815" s="79"/>
      <c r="CB815" s="79"/>
      <c r="CC815" s="79"/>
      <c r="CD815" s="79"/>
      <c r="CE815" s="79"/>
      <c r="CF815" s="79"/>
      <c r="CG815" s="79"/>
      <c r="CH815" s="79"/>
      <c r="CI815" s="79"/>
      <c r="CJ815" s="79"/>
      <c r="CK815" s="79"/>
      <c r="CL815" s="79"/>
      <c r="CM815" s="79"/>
      <c r="CN815" s="79"/>
      <c r="CO815" s="79"/>
      <c r="CP815" s="79"/>
      <c r="CQ815" s="79"/>
      <c r="CR815" s="79"/>
      <c r="CS815" s="79"/>
      <c r="CT815" s="79"/>
      <c r="CU815" s="79"/>
      <c r="CV815" s="79"/>
      <c r="CW815" s="79"/>
      <c r="CX815" s="79"/>
      <c r="CY815" s="79"/>
      <c r="CZ815" s="79"/>
      <c r="DA815" s="79"/>
      <c r="DB815" s="79"/>
      <c r="DE815" s="13"/>
    </row>
    <row r="816" spans="1:109" ht="15" customHeight="1" x14ac:dyDescent="0.25">
      <c r="A816" s="6"/>
      <c r="DE816" s="13"/>
    </row>
    <row r="817" spans="1:109" ht="15" customHeight="1" x14ac:dyDescent="0.25">
      <c r="A817" s="6"/>
      <c r="DE817" s="13"/>
    </row>
    <row r="818" spans="1:109" ht="15" customHeight="1" x14ac:dyDescent="0.25">
      <c r="A818" s="6"/>
      <c r="D818" s="82" t="s">
        <v>1</v>
      </c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9"/>
      <c r="AJ818" s="79"/>
      <c r="AK818" s="79"/>
      <c r="AL818" s="79"/>
      <c r="AM818" s="79"/>
      <c r="AN818" s="79"/>
      <c r="AO818" s="79"/>
      <c r="AP818" s="79"/>
      <c r="AQ818" s="79"/>
      <c r="AR818" s="79"/>
      <c r="AS818" s="79"/>
      <c r="AT818" s="79"/>
      <c r="AU818" s="79"/>
      <c r="AV818" s="79"/>
      <c r="AW818" s="79"/>
      <c r="AX818" s="79"/>
      <c r="AY818" s="79"/>
      <c r="AZ818" s="79"/>
      <c r="BA818" s="79"/>
      <c r="BB818" s="79"/>
      <c r="BC818" s="79"/>
      <c r="BD818" s="79"/>
      <c r="BE818" s="79"/>
      <c r="BF818" s="79"/>
      <c r="BG818" s="79"/>
      <c r="BH818" s="79"/>
      <c r="BI818" s="79"/>
      <c r="BJ818" s="79"/>
      <c r="BK818" s="79"/>
      <c r="BL818" s="79"/>
      <c r="BM818" s="79"/>
      <c r="BN818" s="79"/>
      <c r="BO818" s="79"/>
      <c r="BP818" s="79"/>
      <c r="BQ818" s="79"/>
      <c r="BR818" s="79"/>
      <c r="BS818" s="79"/>
      <c r="BT818" s="79"/>
      <c r="BU818" s="79"/>
      <c r="BV818" s="79"/>
      <c r="BW818" s="79"/>
      <c r="BX818" s="79"/>
      <c r="BY818" s="79"/>
      <c r="BZ818" s="79"/>
      <c r="CA818" s="79"/>
      <c r="CB818" s="79"/>
      <c r="CC818" s="79"/>
      <c r="CD818" s="79"/>
      <c r="CE818" s="79"/>
      <c r="CF818" s="79"/>
      <c r="CG818" s="79"/>
      <c r="CH818" s="79"/>
      <c r="CI818" s="79"/>
      <c r="CJ818" s="79"/>
      <c r="CK818" s="79"/>
      <c r="CL818" s="79"/>
      <c r="CM818" s="79"/>
      <c r="CN818" s="79"/>
      <c r="CO818" s="79"/>
      <c r="CP818" s="79"/>
      <c r="CQ818" s="79"/>
      <c r="CR818" s="79"/>
      <c r="CS818" s="79"/>
      <c r="CT818" s="79"/>
      <c r="CU818" s="79"/>
      <c r="CV818" s="79"/>
      <c r="CW818" s="79"/>
      <c r="CX818" s="79"/>
      <c r="CY818" s="79"/>
      <c r="CZ818" s="79"/>
      <c r="DA818" s="79"/>
      <c r="DB818" s="79"/>
      <c r="DE818" s="13"/>
    </row>
    <row r="819" spans="1:109" ht="15" customHeight="1" x14ac:dyDescent="0.25">
      <c r="A819" s="6"/>
      <c r="DE819" s="13"/>
    </row>
    <row r="820" spans="1:109" ht="15" customHeight="1" x14ac:dyDescent="0.25">
      <c r="A820" s="6"/>
      <c r="C820" s="78" t="s">
        <v>2</v>
      </c>
      <c r="D820" s="83"/>
      <c r="E820" s="84"/>
      <c r="F820" s="78" t="s">
        <v>3</v>
      </c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6"/>
      <c r="AD820" s="78" t="s">
        <v>4</v>
      </c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6"/>
      <c r="AS820" s="78" t="s">
        <v>5</v>
      </c>
      <c r="AT820" s="75"/>
      <c r="AU820" s="75"/>
      <c r="AV820" s="75"/>
      <c r="AW820" s="75"/>
      <c r="AX820" s="75"/>
      <c r="AY820" s="75"/>
      <c r="AZ820" s="75"/>
      <c r="BA820" s="75"/>
      <c r="BB820" s="76"/>
      <c r="BC820" s="78" t="s">
        <v>6</v>
      </c>
      <c r="BD820" s="75"/>
      <c r="BE820" s="75"/>
      <c r="BF820" s="75"/>
      <c r="BG820" s="76"/>
      <c r="BH820" s="78" t="s">
        <v>7</v>
      </c>
      <c r="BI820" s="75"/>
      <c r="BJ820" s="75"/>
      <c r="BK820" s="75"/>
      <c r="BL820" s="75"/>
      <c r="BM820" s="75"/>
      <c r="BN820" s="75"/>
      <c r="BO820" s="75"/>
      <c r="BP820" s="75"/>
      <c r="BQ820" s="75"/>
      <c r="BR820" s="75"/>
      <c r="BS820" s="75"/>
      <c r="BT820" s="75"/>
      <c r="BU820" s="75"/>
      <c r="BV820" s="75"/>
      <c r="BW820" s="76"/>
      <c r="BX820" s="78" t="s">
        <v>8</v>
      </c>
      <c r="BY820" s="75"/>
      <c r="BZ820" s="75"/>
      <c r="CA820" s="75"/>
      <c r="CB820" s="75"/>
      <c r="CC820" s="75"/>
      <c r="CD820" s="75"/>
      <c r="CE820" s="75"/>
      <c r="CF820" s="76"/>
      <c r="CG820" s="78" t="s">
        <v>9</v>
      </c>
      <c r="CH820" s="75"/>
      <c r="CI820" s="75"/>
      <c r="CJ820" s="75"/>
      <c r="CK820" s="75"/>
      <c r="CL820" s="75"/>
      <c r="CM820" s="76"/>
      <c r="CN820" s="78" t="s">
        <v>10</v>
      </c>
      <c r="CO820" s="75"/>
      <c r="CP820" s="75"/>
      <c r="CQ820" s="76"/>
      <c r="CR820" s="78" t="s">
        <v>11</v>
      </c>
      <c r="CS820" s="75"/>
      <c r="CT820" s="75"/>
      <c r="CU820" s="75"/>
      <c r="CV820" s="75"/>
      <c r="CW820" s="75"/>
      <c r="CX820" s="75"/>
      <c r="CY820" s="75"/>
      <c r="CZ820" s="75"/>
      <c r="DA820" s="75"/>
      <c r="DB820" s="75"/>
      <c r="DC820" s="75"/>
      <c r="DD820" s="76"/>
      <c r="DE820" s="24" t="s">
        <v>12</v>
      </c>
    </row>
    <row r="821" spans="1:109" ht="15" customHeight="1" x14ac:dyDescent="0.25">
      <c r="A821" s="6"/>
      <c r="C821" s="85"/>
      <c r="D821" s="79"/>
      <c r="E821" s="86"/>
      <c r="F821" s="74" t="s">
        <v>13</v>
      </c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6"/>
      <c r="R821" s="74" t="s">
        <v>14</v>
      </c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6"/>
      <c r="AD821" s="74" t="s">
        <v>14</v>
      </c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6"/>
      <c r="AS821" s="74" t="s">
        <v>14</v>
      </c>
      <c r="AT821" s="75"/>
      <c r="AU821" s="75"/>
      <c r="AV821" s="75"/>
      <c r="AW821" s="75"/>
      <c r="AX821" s="75"/>
      <c r="AY821" s="75"/>
      <c r="AZ821" s="75"/>
      <c r="BA821" s="75"/>
      <c r="BB821" s="76"/>
      <c r="BC821" s="74" t="s">
        <v>14</v>
      </c>
      <c r="BD821" s="75"/>
      <c r="BE821" s="75"/>
      <c r="BF821" s="75"/>
      <c r="BG821" s="76"/>
      <c r="BH821" s="74" t="s">
        <v>14</v>
      </c>
      <c r="BI821" s="75"/>
      <c r="BJ821" s="75"/>
      <c r="BK821" s="75"/>
      <c r="BL821" s="75"/>
      <c r="BM821" s="75"/>
      <c r="BN821" s="75"/>
      <c r="BO821" s="75"/>
      <c r="BP821" s="75"/>
      <c r="BQ821" s="75"/>
      <c r="BR821" s="75"/>
      <c r="BS821" s="75"/>
      <c r="BT821" s="75"/>
      <c r="BU821" s="75"/>
      <c r="BV821" s="75"/>
      <c r="BW821" s="76"/>
      <c r="BX821" s="74" t="s">
        <v>14</v>
      </c>
      <c r="BY821" s="75"/>
      <c r="BZ821" s="75"/>
      <c r="CA821" s="75"/>
      <c r="CB821" s="75"/>
      <c r="CC821" s="75"/>
      <c r="CD821" s="75"/>
      <c r="CE821" s="75"/>
      <c r="CF821" s="76"/>
      <c r="CG821" s="74" t="s">
        <v>14</v>
      </c>
      <c r="CH821" s="75"/>
      <c r="CI821" s="75"/>
      <c r="CJ821" s="75"/>
      <c r="CK821" s="75"/>
      <c r="CL821" s="75"/>
      <c r="CM821" s="76"/>
      <c r="CN821" s="74" t="s">
        <v>14</v>
      </c>
      <c r="CO821" s="75"/>
      <c r="CP821" s="75"/>
      <c r="CQ821" s="76"/>
      <c r="CR821" s="74" t="s">
        <v>15</v>
      </c>
      <c r="CS821" s="75"/>
      <c r="CT821" s="75"/>
      <c r="CU821" s="75"/>
      <c r="CV821" s="76"/>
      <c r="CW821" s="74" t="s">
        <v>16</v>
      </c>
      <c r="CX821" s="75"/>
      <c r="CY821" s="76"/>
      <c r="CZ821" s="74" t="s">
        <v>17</v>
      </c>
      <c r="DA821" s="75"/>
      <c r="DB821" s="75"/>
      <c r="DC821" s="75"/>
      <c r="DD821" s="76"/>
      <c r="DE821" s="25" t="s">
        <v>14</v>
      </c>
    </row>
    <row r="822" spans="1:109" ht="15" customHeight="1" x14ac:dyDescent="0.25">
      <c r="A822" s="6"/>
      <c r="C822" s="87"/>
      <c r="D822" s="88"/>
      <c r="E822" s="89"/>
      <c r="F822" s="77" t="s">
        <v>18</v>
      </c>
      <c r="G822" s="76"/>
      <c r="H822" s="77" t="s">
        <v>19</v>
      </c>
      <c r="I822" s="75"/>
      <c r="J822" s="75"/>
      <c r="K822" s="75"/>
      <c r="L822" s="76"/>
      <c r="M822" s="77" t="s">
        <v>20</v>
      </c>
      <c r="N822" s="75"/>
      <c r="O822" s="75"/>
      <c r="P822" s="75"/>
      <c r="Q822" s="76"/>
      <c r="R822" s="77" t="s">
        <v>21</v>
      </c>
      <c r="S822" s="75"/>
      <c r="T822" s="75"/>
      <c r="U822" s="75"/>
      <c r="V822" s="76"/>
      <c r="W822" s="77" t="s">
        <v>22</v>
      </c>
      <c r="X822" s="75"/>
      <c r="Y822" s="75"/>
      <c r="Z822" s="75"/>
      <c r="AA822" s="75"/>
      <c r="AB822" s="75"/>
      <c r="AC822" s="76"/>
      <c r="AD822" s="77" t="s">
        <v>23</v>
      </c>
      <c r="AE822" s="75"/>
      <c r="AF822" s="75"/>
      <c r="AG822" s="75"/>
      <c r="AH822" s="75"/>
      <c r="AI822" s="76"/>
      <c r="AJ822" s="77" t="s">
        <v>24</v>
      </c>
      <c r="AK822" s="75"/>
      <c r="AL822" s="75"/>
      <c r="AM822" s="75"/>
      <c r="AN822" s="75"/>
      <c r="AO822" s="75"/>
      <c r="AP822" s="75"/>
      <c r="AQ822" s="75"/>
      <c r="AR822" s="76"/>
      <c r="AS822" s="77" t="s">
        <v>25</v>
      </c>
      <c r="AT822" s="75"/>
      <c r="AU822" s="75"/>
      <c r="AV822" s="75"/>
      <c r="AW822" s="75"/>
      <c r="AX822" s="76"/>
      <c r="AY822" s="77" t="s">
        <v>26</v>
      </c>
      <c r="AZ822" s="75"/>
      <c r="BA822" s="75"/>
      <c r="BB822" s="76"/>
      <c r="BC822" s="77" t="s">
        <v>27</v>
      </c>
      <c r="BD822" s="75"/>
      <c r="BE822" s="75"/>
      <c r="BF822" s="75"/>
      <c r="BG822" s="76"/>
      <c r="BH822" s="77" t="s">
        <v>28</v>
      </c>
      <c r="BI822" s="75"/>
      <c r="BJ822" s="75"/>
      <c r="BK822" s="75"/>
      <c r="BL822" s="76"/>
      <c r="BM822" s="77" t="s">
        <v>29</v>
      </c>
      <c r="BN822" s="75"/>
      <c r="BO822" s="75"/>
      <c r="BP822" s="76"/>
      <c r="BQ822" s="77" t="s">
        <v>30</v>
      </c>
      <c r="BR822" s="75"/>
      <c r="BS822" s="75"/>
      <c r="BT822" s="75"/>
      <c r="BU822" s="75"/>
      <c r="BV822" s="75"/>
      <c r="BW822" s="76"/>
      <c r="BX822" s="77" t="s">
        <v>31</v>
      </c>
      <c r="BY822" s="75"/>
      <c r="BZ822" s="75"/>
      <c r="CA822" s="76"/>
      <c r="CB822" s="77" t="s">
        <v>24</v>
      </c>
      <c r="CC822" s="75"/>
      <c r="CD822" s="75"/>
      <c r="CE822" s="75"/>
      <c r="CF822" s="76"/>
      <c r="CG822" s="77" t="s">
        <v>31</v>
      </c>
      <c r="CH822" s="75"/>
      <c r="CI822" s="75"/>
      <c r="CJ822" s="76"/>
      <c r="CK822" s="77" t="s">
        <v>24</v>
      </c>
      <c r="CL822" s="75"/>
      <c r="CM822" s="76"/>
      <c r="CN822" s="77" t="s">
        <v>14</v>
      </c>
      <c r="CO822" s="75"/>
      <c r="CP822" s="75"/>
      <c r="CQ822" s="76"/>
      <c r="CR822" s="77" t="s">
        <v>32</v>
      </c>
      <c r="CS822" s="75"/>
      <c r="CT822" s="75"/>
      <c r="CU822" s="75"/>
      <c r="CV822" s="76"/>
      <c r="CW822" s="77" t="s">
        <v>32</v>
      </c>
      <c r="CX822" s="75"/>
      <c r="CY822" s="76"/>
      <c r="CZ822" s="77" t="s">
        <v>32</v>
      </c>
      <c r="DA822" s="75"/>
      <c r="DB822" s="75"/>
      <c r="DC822" s="75"/>
      <c r="DD822" s="76"/>
      <c r="DE822" s="26" t="s">
        <v>32</v>
      </c>
    </row>
    <row r="823" spans="1:109" ht="15" customHeight="1" x14ac:dyDescent="0.25">
      <c r="A823" s="6"/>
      <c r="C823" s="91" t="s">
        <v>33</v>
      </c>
      <c r="D823" s="75"/>
      <c r="E823" s="76"/>
      <c r="F823" s="90">
        <f>SUM(F318,F722)</f>
        <v>0</v>
      </c>
      <c r="G823" s="76"/>
      <c r="H823" s="90">
        <f>SUM(H318,H722)</f>
        <v>0</v>
      </c>
      <c r="I823" s="75"/>
      <c r="J823" s="75"/>
      <c r="K823" s="75"/>
      <c r="L823" s="76"/>
      <c r="M823" s="90">
        <f>SUM(M318,M722)</f>
        <v>0</v>
      </c>
      <c r="N823" s="75"/>
      <c r="O823" s="75"/>
      <c r="P823" s="75"/>
      <c r="Q823" s="76"/>
      <c r="R823" s="90">
        <f>SUM(R318,R722)</f>
        <v>0</v>
      </c>
      <c r="S823" s="75"/>
      <c r="T823" s="75"/>
      <c r="U823" s="75"/>
      <c r="V823" s="76"/>
      <c r="W823" s="90">
        <f>SUM(W318,W722)</f>
        <v>0</v>
      </c>
      <c r="X823" s="75"/>
      <c r="Y823" s="75"/>
      <c r="Z823" s="75"/>
      <c r="AA823" s="75"/>
      <c r="AB823" s="75"/>
      <c r="AC823" s="76"/>
      <c r="AD823" s="90">
        <f>SUM(AD318,AD722)</f>
        <v>0</v>
      </c>
      <c r="AE823" s="75"/>
      <c r="AF823" s="75"/>
      <c r="AG823" s="75"/>
      <c r="AH823" s="75"/>
      <c r="AI823" s="76"/>
      <c r="AJ823" s="90">
        <f>SUM(AJ318,AJ722)</f>
        <v>0</v>
      </c>
      <c r="AK823" s="75"/>
      <c r="AL823" s="75"/>
      <c r="AM823" s="75"/>
      <c r="AN823" s="75"/>
      <c r="AO823" s="75"/>
      <c r="AP823" s="75"/>
      <c r="AQ823" s="75"/>
      <c r="AR823" s="76"/>
      <c r="AS823" s="90">
        <f>SUM(AS318,AS722)</f>
        <v>0</v>
      </c>
      <c r="AT823" s="75"/>
      <c r="AU823" s="75"/>
      <c r="AV823" s="75"/>
      <c r="AW823" s="75"/>
      <c r="AX823" s="76"/>
      <c r="AY823" s="90">
        <f>SUM(AY318,AY722)</f>
        <v>0</v>
      </c>
      <c r="AZ823" s="75"/>
      <c r="BA823" s="75"/>
      <c r="BB823" s="76"/>
      <c r="BC823" s="90">
        <f>SUM(BC318,BC722)</f>
        <v>0</v>
      </c>
      <c r="BD823" s="75"/>
      <c r="BE823" s="75"/>
      <c r="BF823" s="75"/>
      <c r="BG823" s="76"/>
      <c r="BH823" s="90">
        <f>SUM(BH318,BH722)</f>
        <v>0</v>
      </c>
      <c r="BI823" s="75"/>
      <c r="BJ823" s="75"/>
      <c r="BK823" s="75"/>
      <c r="BL823" s="76"/>
      <c r="BM823" s="90">
        <f>SUM(BM318,BM722)</f>
        <v>0</v>
      </c>
      <c r="BN823" s="75"/>
      <c r="BO823" s="75"/>
      <c r="BP823" s="76"/>
      <c r="BQ823" s="90">
        <f>SUM(BQ318,BQ722)</f>
        <v>0</v>
      </c>
      <c r="BR823" s="75"/>
      <c r="BS823" s="75"/>
      <c r="BT823" s="75"/>
      <c r="BU823" s="75"/>
      <c r="BV823" s="75"/>
      <c r="BW823" s="76">
        <f>SUM(BW318,BW722)</f>
        <v>0</v>
      </c>
      <c r="BX823" s="90">
        <f>SUM(BX318,BX722)</f>
        <v>0</v>
      </c>
      <c r="BY823" s="75"/>
      <c r="BZ823" s="75"/>
      <c r="CA823" s="76"/>
      <c r="CB823" s="90">
        <f>SUM(CB318,CB722)</f>
        <v>0</v>
      </c>
      <c r="CC823" s="75"/>
      <c r="CD823" s="75"/>
      <c r="CE823" s="75"/>
      <c r="CF823" s="76"/>
      <c r="CG823" s="90">
        <f>SUM(CG318,CG722)</f>
        <v>0</v>
      </c>
      <c r="CH823" s="75"/>
      <c r="CI823" s="75"/>
      <c r="CJ823" s="76"/>
      <c r="CK823" s="90">
        <f>SUM(CK318,CK722)</f>
        <v>0</v>
      </c>
      <c r="CL823" s="75">
        <f>SUM(CL318,CL722)</f>
        <v>0</v>
      </c>
      <c r="CM823" s="76"/>
      <c r="CN823" s="90">
        <f>SUM(CN318,CN722)</f>
        <v>0</v>
      </c>
      <c r="CO823" s="75">
        <f>SUM(CO318,CO722)</f>
        <v>0</v>
      </c>
      <c r="CP823" s="75"/>
      <c r="CQ823" s="76"/>
      <c r="CR823" s="90">
        <f>SUM(CR318,CR722)</f>
        <v>0</v>
      </c>
      <c r="CS823" s="75"/>
      <c r="CT823" s="75"/>
      <c r="CU823" s="75"/>
      <c r="CV823" s="76">
        <f>SUM(CV318,CV722)</f>
        <v>0</v>
      </c>
      <c r="CW823" s="90">
        <f>SUM(CW318,CW722)</f>
        <v>0</v>
      </c>
      <c r="CX823" s="75"/>
      <c r="CY823" s="76"/>
      <c r="CZ823" s="90">
        <f>SUM(CZ318,CZ722)</f>
        <v>0</v>
      </c>
      <c r="DA823" s="75">
        <f>SUM(DA318,DA722)</f>
        <v>0</v>
      </c>
      <c r="DB823" s="75"/>
      <c r="DC823" s="75"/>
      <c r="DD823" s="76"/>
      <c r="DE823" s="27">
        <f>SUM(DE318,DE722)</f>
        <v>0</v>
      </c>
    </row>
    <row r="824" spans="1:109" ht="15" customHeight="1" x14ac:dyDescent="0.25">
      <c r="A824" s="6"/>
      <c r="C824" s="91" t="s">
        <v>34</v>
      </c>
      <c r="D824" s="75"/>
      <c r="E824" s="76"/>
      <c r="F824" s="90">
        <f t="shared" ref="F824:F827" si="611">SUM(F319,F723)</f>
        <v>23</v>
      </c>
      <c r="G824" s="76"/>
      <c r="H824" s="90">
        <f t="shared" ref="H824:H827" si="612">SUM(H319,H723)</f>
        <v>17</v>
      </c>
      <c r="I824" s="75"/>
      <c r="J824" s="75"/>
      <c r="K824" s="75"/>
      <c r="L824" s="76"/>
      <c r="M824" s="90">
        <f t="shared" ref="M824:M827" si="613">SUM(M319,M723)</f>
        <v>3</v>
      </c>
      <c r="N824" s="75"/>
      <c r="O824" s="75"/>
      <c r="P824" s="75"/>
      <c r="Q824" s="76"/>
      <c r="R824" s="90">
        <f t="shared" ref="R824:R827" si="614">SUM(R319,R723)</f>
        <v>214</v>
      </c>
      <c r="S824" s="75"/>
      <c r="T824" s="75"/>
      <c r="U824" s="75"/>
      <c r="V824" s="76"/>
      <c r="W824" s="90">
        <f t="shared" ref="W824:W827" si="615">SUM(W319,W723)</f>
        <v>20</v>
      </c>
      <c r="X824" s="75"/>
      <c r="Y824" s="75"/>
      <c r="Z824" s="75"/>
      <c r="AA824" s="75"/>
      <c r="AB824" s="75"/>
      <c r="AC824" s="76"/>
      <c r="AD824" s="90">
        <f t="shared" ref="AD824:AD827" si="616">SUM(AD319,AD723)</f>
        <v>12</v>
      </c>
      <c r="AE824" s="75"/>
      <c r="AF824" s="75"/>
      <c r="AG824" s="75"/>
      <c r="AH824" s="75"/>
      <c r="AI824" s="76"/>
      <c r="AJ824" s="90">
        <f t="shared" ref="AJ824:AJ827" si="617">SUM(AJ319,AJ723)</f>
        <v>0</v>
      </c>
      <c r="AK824" s="75"/>
      <c r="AL824" s="75"/>
      <c r="AM824" s="75"/>
      <c r="AN824" s="75"/>
      <c r="AO824" s="75"/>
      <c r="AP824" s="75"/>
      <c r="AQ824" s="75"/>
      <c r="AR824" s="76"/>
      <c r="AS824" s="90">
        <f t="shared" ref="AS824:AS827" si="618">SUM(AS319,AS723)</f>
        <v>40</v>
      </c>
      <c r="AT824" s="75"/>
      <c r="AU824" s="75"/>
      <c r="AV824" s="75"/>
      <c r="AW824" s="75"/>
      <c r="AX824" s="76"/>
      <c r="AY824" s="90">
        <f t="shared" ref="AY824:AY827" si="619">SUM(AY319,AY723)</f>
        <v>7</v>
      </c>
      <c r="AZ824" s="75"/>
      <c r="BA824" s="75"/>
      <c r="BB824" s="76"/>
      <c r="BC824" s="90">
        <f t="shared" ref="BC824:BC827" si="620">SUM(BC319,BC723)</f>
        <v>27</v>
      </c>
      <c r="BD824" s="75"/>
      <c r="BE824" s="75"/>
      <c r="BF824" s="75"/>
      <c r="BG824" s="76"/>
      <c r="BH824" s="90">
        <f t="shared" ref="BH824:BH827" si="621">SUM(BH319,BH723)</f>
        <v>6</v>
      </c>
      <c r="BI824" s="75"/>
      <c r="BJ824" s="75"/>
      <c r="BK824" s="75"/>
      <c r="BL824" s="76"/>
      <c r="BM824" s="90">
        <f t="shared" ref="BM824:BM827" si="622">SUM(BM319,BM723)</f>
        <v>0</v>
      </c>
      <c r="BN824" s="75"/>
      <c r="BO824" s="75"/>
      <c r="BP824" s="76"/>
      <c r="BQ824" s="90">
        <f t="shared" ref="BQ824:BQ827" si="623">SUM(BQ319,BQ723)</f>
        <v>0</v>
      </c>
      <c r="BR824" s="75"/>
      <c r="BS824" s="75"/>
      <c r="BT824" s="75"/>
      <c r="BU824" s="75"/>
      <c r="BV824" s="75"/>
      <c r="BW824" s="76">
        <f t="shared" ref="BW824:BX827" si="624">SUM(BW319,BW723)</f>
        <v>0</v>
      </c>
      <c r="BX824" s="158">
        <f t="shared" si="624"/>
        <v>140</v>
      </c>
      <c r="BY824" s="160"/>
      <c r="BZ824" s="160"/>
      <c r="CA824" s="159"/>
      <c r="CB824" s="90">
        <f t="shared" ref="CB824:CB827" si="625">SUM(CB319,CB723)</f>
        <v>34</v>
      </c>
      <c r="CC824" s="75"/>
      <c r="CD824" s="75"/>
      <c r="CE824" s="75"/>
      <c r="CF824" s="76"/>
      <c r="CG824" s="90">
        <f t="shared" ref="CG824:CG827" si="626">SUM(CG319,CG723)</f>
        <v>100</v>
      </c>
      <c r="CH824" s="75"/>
      <c r="CI824" s="75"/>
      <c r="CJ824" s="76"/>
      <c r="CK824" s="158">
        <f t="shared" ref="CK824:CL824" si="627">SUM(CK319,CK723)</f>
        <v>1</v>
      </c>
      <c r="CL824" s="160">
        <f t="shared" si="627"/>
        <v>0</v>
      </c>
      <c r="CM824" s="159"/>
      <c r="CN824" s="158">
        <f t="shared" ref="CN824:CO824" si="628">SUM(CN319,CN723)</f>
        <v>7</v>
      </c>
      <c r="CO824" s="160">
        <f t="shared" si="628"/>
        <v>0</v>
      </c>
      <c r="CP824" s="160"/>
      <c r="CQ824" s="159"/>
      <c r="CR824" s="90">
        <f t="shared" ref="CR824:CR827" si="629">SUM(CR319,CR723)</f>
        <v>1</v>
      </c>
      <c r="CS824" s="75"/>
      <c r="CT824" s="75"/>
      <c r="CU824" s="75"/>
      <c r="CV824" s="76">
        <f t="shared" ref="CV824:CW827" si="630">SUM(CV319,CV723)</f>
        <v>0</v>
      </c>
      <c r="CW824" s="158">
        <f t="shared" si="630"/>
        <v>0</v>
      </c>
      <c r="CX824" s="160"/>
      <c r="CY824" s="159"/>
      <c r="CZ824" s="158">
        <f t="shared" ref="CZ824:DA824" si="631">SUM(CZ319,CZ723)</f>
        <v>2</v>
      </c>
      <c r="DA824" s="160">
        <f t="shared" si="631"/>
        <v>0</v>
      </c>
      <c r="DB824" s="160"/>
      <c r="DC824" s="160"/>
      <c r="DD824" s="159"/>
      <c r="DE824" s="27">
        <f t="shared" ref="DE824:DE827" si="632">SUM(DE319,DE723)</f>
        <v>6</v>
      </c>
    </row>
    <row r="825" spans="1:109" ht="15" customHeight="1" x14ac:dyDescent="0.25">
      <c r="A825" s="6"/>
      <c r="C825" s="91" t="s">
        <v>35</v>
      </c>
      <c r="D825" s="75"/>
      <c r="E825" s="76"/>
      <c r="F825" s="90">
        <f t="shared" si="611"/>
        <v>388</v>
      </c>
      <c r="G825" s="76"/>
      <c r="H825" s="90">
        <f t="shared" si="612"/>
        <v>185</v>
      </c>
      <c r="I825" s="75"/>
      <c r="J825" s="75"/>
      <c r="K825" s="75"/>
      <c r="L825" s="76"/>
      <c r="M825" s="90">
        <f t="shared" si="613"/>
        <v>21</v>
      </c>
      <c r="N825" s="75"/>
      <c r="O825" s="75"/>
      <c r="P825" s="75"/>
      <c r="Q825" s="76"/>
      <c r="R825" s="90">
        <f t="shared" si="614"/>
        <v>4075</v>
      </c>
      <c r="S825" s="75"/>
      <c r="T825" s="75"/>
      <c r="U825" s="75"/>
      <c r="V825" s="76"/>
      <c r="W825" s="90">
        <f t="shared" si="615"/>
        <v>419</v>
      </c>
      <c r="X825" s="75"/>
      <c r="Y825" s="75"/>
      <c r="Z825" s="75"/>
      <c r="AA825" s="75"/>
      <c r="AB825" s="75"/>
      <c r="AC825" s="76"/>
      <c r="AD825" s="90">
        <f t="shared" si="616"/>
        <v>148</v>
      </c>
      <c r="AE825" s="75"/>
      <c r="AF825" s="75"/>
      <c r="AG825" s="75"/>
      <c r="AH825" s="75"/>
      <c r="AI825" s="76"/>
      <c r="AJ825" s="90">
        <f t="shared" si="617"/>
        <v>0</v>
      </c>
      <c r="AK825" s="75"/>
      <c r="AL825" s="75"/>
      <c r="AM825" s="75"/>
      <c r="AN825" s="75"/>
      <c r="AO825" s="75"/>
      <c r="AP825" s="75"/>
      <c r="AQ825" s="75"/>
      <c r="AR825" s="76"/>
      <c r="AS825" s="90">
        <f t="shared" si="618"/>
        <v>543</v>
      </c>
      <c r="AT825" s="75"/>
      <c r="AU825" s="75"/>
      <c r="AV825" s="75"/>
      <c r="AW825" s="75"/>
      <c r="AX825" s="76"/>
      <c r="AY825" s="90">
        <f t="shared" si="619"/>
        <v>226</v>
      </c>
      <c r="AZ825" s="75"/>
      <c r="BA825" s="75"/>
      <c r="BB825" s="76"/>
      <c r="BC825" s="90">
        <f t="shared" si="620"/>
        <v>270</v>
      </c>
      <c r="BD825" s="75"/>
      <c r="BE825" s="75"/>
      <c r="BF825" s="75"/>
      <c r="BG825" s="76"/>
      <c r="BH825" s="90">
        <f t="shared" si="621"/>
        <v>71</v>
      </c>
      <c r="BI825" s="75"/>
      <c r="BJ825" s="75"/>
      <c r="BK825" s="75"/>
      <c r="BL825" s="76"/>
      <c r="BM825" s="90">
        <f t="shared" si="622"/>
        <v>19</v>
      </c>
      <c r="BN825" s="75"/>
      <c r="BO825" s="75"/>
      <c r="BP825" s="76"/>
      <c r="BQ825" s="90">
        <f t="shared" si="623"/>
        <v>2</v>
      </c>
      <c r="BR825" s="75"/>
      <c r="BS825" s="75"/>
      <c r="BT825" s="75"/>
      <c r="BU825" s="75"/>
      <c r="BV825" s="75"/>
      <c r="BW825" s="76">
        <f t="shared" si="624"/>
        <v>0</v>
      </c>
      <c r="BX825" s="158">
        <f t="shared" si="624"/>
        <v>2384</v>
      </c>
      <c r="BY825" s="160"/>
      <c r="BZ825" s="160"/>
      <c r="CA825" s="159"/>
      <c r="CB825" s="90">
        <f t="shared" si="625"/>
        <v>414</v>
      </c>
      <c r="CC825" s="75"/>
      <c r="CD825" s="75"/>
      <c r="CE825" s="75"/>
      <c r="CF825" s="76"/>
      <c r="CG825" s="90">
        <f t="shared" si="626"/>
        <v>2139</v>
      </c>
      <c r="CH825" s="75"/>
      <c r="CI825" s="75"/>
      <c r="CJ825" s="76"/>
      <c r="CK825" s="158">
        <f t="shared" ref="CK825:CL825" si="633">SUM(CK320,CK724)</f>
        <v>62</v>
      </c>
      <c r="CL825" s="160">
        <f t="shared" si="633"/>
        <v>0</v>
      </c>
      <c r="CM825" s="159"/>
      <c r="CN825" s="158">
        <f t="shared" ref="CN825:CO825" si="634">SUM(CN320,CN724)</f>
        <v>267</v>
      </c>
      <c r="CO825" s="160">
        <f t="shared" si="634"/>
        <v>0</v>
      </c>
      <c r="CP825" s="160"/>
      <c r="CQ825" s="159"/>
      <c r="CR825" s="90">
        <f t="shared" si="629"/>
        <v>8</v>
      </c>
      <c r="CS825" s="75"/>
      <c r="CT825" s="75"/>
      <c r="CU825" s="75"/>
      <c r="CV825" s="76">
        <f t="shared" si="630"/>
        <v>0</v>
      </c>
      <c r="CW825" s="158">
        <f t="shared" si="630"/>
        <v>0</v>
      </c>
      <c r="CX825" s="160"/>
      <c r="CY825" s="159"/>
      <c r="CZ825" s="158">
        <f t="shared" ref="CZ825:DA825" si="635">SUM(CZ320,CZ724)</f>
        <v>80</v>
      </c>
      <c r="DA825" s="160">
        <f t="shared" si="635"/>
        <v>0</v>
      </c>
      <c r="DB825" s="160"/>
      <c r="DC825" s="160"/>
      <c r="DD825" s="159"/>
      <c r="DE825" s="27">
        <f t="shared" si="632"/>
        <v>57</v>
      </c>
    </row>
    <row r="826" spans="1:109" ht="15" customHeight="1" x14ac:dyDescent="0.25">
      <c r="A826" s="6"/>
      <c r="C826" s="91" t="s">
        <v>36</v>
      </c>
      <c r="D826" s="75"/>
      <c r="E826" s="76"/>
      <c r="F826" s="90">
        <f t="shared" si="611"/>
        <v>223</v>
      </c>
      <c r="G826" s="76"/>
      <c r="H826" s="90">
        <f t="shared" si="612"/>
        <v>101</v>
      </c>
      <c r="I826" s="75"/>
      <c r="J826" s="75"/>
      <c r="K826" s="75"/>
      <c r="L826" s="76"/>
      <c r="M826" s="90">
        <f t="shared" si="613"/>
        <v>19</v>
      </c>
      <c r="N826" s="75"/>
      <c r="O826" s="75"/>
      <c r="P826" s="75"/>
      <c r="Q826" s="76"/>
      <c r="R826" s="90">
        <f t="shared" si="614"/>
        <v>2261</v>
      </c>
      <c r="S826" s="75"/>
      <c r="T826" s="75"/>
      <c r="U826" s="75"/>
      <c r="V826" s="76"/>
      <c r="W826" s="90">
        <f t="shared" si="615"/>
        <v>230</v>
      </c>
      <c r="X826" s="75"/>
      <c r="Y826" s="75"/>
      <c r="Z826" s="75"/>
      <c r="AA826" s="75"/>
      <c r="AB826" s="75"/>
      <c r="AC826" s="76"/>
      <c r="AD826" s="90">
        <f t="shared" si="616"/>
        <v>63</v>
      </c>
      <c r="AE826" s="75"/>
      <c r="AF826" s="75"/>
      <c r="AG826" s="75"/>
      <c r="AH826" s="75"/>
      <c r="AI826" s="76"/>
      <c r="AJ826" s="90">
        <f t="shared" si="617"/>
        <v>0</v>
      </c>
      <c r="AK826" s="75"/>
      <c r="AL826" s="75"/>
      <c r="AM826" s="75"/>
      <c r="AN826" s="75"/>
      <c r="AO826" s="75"/>
      <c r="AP826" s="75"/>
      <c r="AQ826" s="75"/>
      <c r="AR826" s="76"/>
      <c r="AS826" s="90">
        <f t="shared" si="618"/>
        <v>312</v>
      </c>
      <c r="AT826" s="75"/>
      <c r="AU826" s="75"/>
      <c r="AV826" s="75"/>
      <c r="AW826" s="75"/>
      <c r="AX826" s="76"/>
      <c r="AY826" s="90">
        <f t="shared" si="619"/>
        <v>110</v>
      </c>
      <c r="AZ826" s="75"/>
      <c r="BA826" s="75"/>
      <c r="BB826" s="76"/>
      <c r="BC826" s="90">
        <f t="shared" si="620"/>
        <v>118</v>
      </c>
      <c r="BD826" s="75"/>
      <c r="BE826" s="75"/>
      <c r="BF826" s="75"/>
      <c r="BG826" s="76"/>
      <c r="BH826" s="90">
        <f t="shared" si="621"/>
        <v>58</v>
      </c>
      <c r="BI826" s="75"/>
      <c r="BJ826" s="75"/>
      <c r="BK826" s="75"/>
      <c r="BL826" s="76"/>
      <c r="BM826" s="90">
        <f t="shared" si="622"/>
        <v>6</v>
      </c>
      <c r="BN826" s="75"/>
      <c r="BO826" s="75"/>
      <c r="BP826" s="76"/>
      <c r="BQ826" s="90">
        <f t="shared" si="623"/>
        <v>3</v>
      </c>
      <c r="BR826" s="75"/>
      <c r="BS826" s="75"/>
      <c r="BT826" s="75"/>
      <c r="BU826" s="75"/>
      <c r="BV826" s="75"/>
      <c r="BW826" s="76">
        <f t="shared" si="624"/>
        <v>0</v>
      </c>
      <c r="BX826" s="158">
        <f t="shared" si="624"/>
        <v>1349</v>
      </c>
      <c r="BY826" s="160"/>
      <c r="BZ826" s="160"/>
      <c r="CA826" s="159"/>
      <c r="CB826" s="90">
        <f t="shared" si="625"/>
        <v>218</v>
      </c>
      <c r="CC826" s="75"/>
      <c r="CD826" s="75"/>
      <c r="CE826" s="75"/>
      <c r="CF826" s="76"/>
      <c r="CG826" s="90">
        <f t="shared" si="626"/>
        <v>1205</v>
      </c>
      <c r="CH826" s="75"/>
      <c r="CI826" s="75"/>
      <c r="CJ826" s="76"/>
      <c r="CK826" s="158">
        <f t="shared" ref="CK826:CL826" si="636">SUM(CK321,CK725)</f>
        <v>27</v>
      </c>
      <c r="CL826" s="160">
        <f t="shared" si="636"/>
        <v>0</v>
      </c>
      <c r="CM826" s="159"/>
      <c r="CN826" s="158">
        <f t="shared" ref="CN826:CO826" si="637">SUM(CN321,CN725)</f>
        <v>134</v>
      </c>
      <c r="CO826" s="160">
        <f t="shared" si="637"/>
        <v>0</v>
      </c>
      <c r="CP826" s="160"/>
      <c r="CQ826" s="159"/>
      <c r="CR826" s="90">
        <f t="shared" si="629"/>
        <v>8</v>
      </c>
      <c r="CS826" s="75"/>
      <c r="CT826" s="75"/>
      <c r="CU826" s="75"/>
      <c r="CV826" s="76">
        <f t="shared" si="630"/>
        <v>0</v>
      </c>
      <c r="CW826" s="158">
        <f t="shared" si="630"/>
        <v>0</v>
      </c>
      <c r="CX826" s="160"/>
      <c r="CY826" s="159"/>
      <c r="CZ826" s="158">
        <f t="shared" ref="CZ826:DA826" si="638">SUM(CZ321,CZ725)</f>
        <v>56</v>
      </c>
      <c r="DA826" s="160">
        <f t="shared" si="638"/>
        <v>0</v>
      </c>
      <c r="DB826" s="160"/>
      <c r="DC826" s="160"/>
      <c r="DD826" s="159"/>
      <c r="DE826" s="27">
        <f t="shared" si="632"/>
        <v>17</v>
      </c>
    </row>
    <row r="827" spans="1:109" ht="15" customHeight="1" x14ac:dyDescent="0.25">
      <c r="A827" s="6"/>
      <c r="C827" s="93" t="s">
        <v>37</v>
      </c>
      <c r="D827" s="75"/>
      <c r="E827" s="76"/>
      <c r="F827" s="92">
        <f t="shared" si="611"/>
        <v>634</v>
      </c>
      <c r="G827" s="76"/>
      <c r="H827" s="92">
        <f t="shared" si="612"/>
        <v>303</v>
      </c>
      <c r="I827" s="75"/>
      <c r="J827" s="75"/>
      <c r="K827" s="75"/>
      <c r="L827" s="76"/>
      <c r="M827" s="92">
        <f t="shared" si="613"/>
        <v>43</v>
      </c>
      <c r="N827" s="75"/>
      <c r="O827" s="75"/>
      <c r="P827" s="75"/>
      <c r="Q827" s="76"/>
      <c r="R827" s="92">
        <f t="shared" si="614"/>
        <v>6550</v>
      </c>
      <c r="S827" s="75"/>
      <c r="T827" s="75"/>
      <c r="U827" s="75"/>
      <c r="V827" s="76"/>
      <c r="W827" s="92">
        <f t="shared" si="615"/>
        <v>669</v>
      </c>
      <c r="X827" s="75"/>
      <c r="Y827" s="75"/>
      <c r="Z827" s="75"/>
      <c r="AA827" s="75"/>
      <c r="AB827" s="75"/>
      <c r="AC827" s="76"/>
      <c r="AD827" s="92">
        <f t="shared" si="616"/>
        <v>223</v>
      </c>
      <c r="AE827" s="75"/>
      <c r="AF827" s="75"/>
      <c r="AG827" s="75"/>
      <c r="AH827" s="75"/>
      <c r="AI827" s="76"/>
      <c r="AJ827" s="92">
        <f t="shared" si="617"/>
        <v>0</v>
      </c>
      <c r="AK827" s="75"/>
      <c r="AL827" s="75"/>
      <c r="AM827" s="75"/>
      <c r="AN827" s="75"/>
      <c r="AO827" s="75"/>
      <c r="AP827" s="75"/>
      <c r="AQ827" s="75"/>
      <c r="AR827" s="76"/>
      <c r="AS827" s="92">
        <f t="shared" si="618"/>
        <v>895</v>
      </c>
      <c r="AT827" s="75"/>
      <c r="AU827" s="75"/>
      <c r="AV827" s="75"/>
      <c r="AW827" s="75"/>
      <c r="AX827" s="76"/>
      <c r="AY827" s="92">
        <f t="shared" si="619"/>
        <v>343</v>
      </c>
      <c r="AZ827" s="75"/>
      <c r="BA827" s="75"/>
      <c r="BB827" s="76"/>
      <c r="BC827" s="92">
        <f t="shared" si="620"/>
        <v>415</v>
      </c>
      <c r="BD827" s="75"/>
      <c r="BE827" s="75"/>
      <c r="BF827" s="75"/>
      <c r="BG827" s="76"/>
      <c r="BH827" s="92">
        <f t="shared" si="621"/>
        <v>135</v>
      </c>
      <c r="BI827" s="75"/>
      <c r="BJ827" s="75"/>
      <c r="BK827" s="75"/>
      <c r="BL827" s="76"/>
      <c r="BM827" s="92">
        <f t="shared" si="622"/>
        <v>25</v>
      </c>
      <c r="BN827" s="75"/>
      <c r="BO827" s="75"/>
      <c r="BP827" s="76"/>
      <c r="BQ827" s="92">
        <f t="shared" si="623"/>
        <v>5</v>
      </c>
      <c r="BR827" s="75"/>
      <c r="BS827" s="75"/>
      <c r="BT827" s="75"/>
      <c r="BU827" s="75"/>
      <c r="BV827" s="75"/>
      <c r="BW827" s="76">
        <f t="shared" si="624"/>
        <v>0</v>
      </c>
      <c r="BX827" s="161">
        <f t="shared" si="624"/>
        <v>3873</v>
      </c>
      <c r="BY827" s="162"/>
      <c r="BZ827" s="162"/>
      <c r="CA827" s="163"/>
      <c r="CB827" s="92">
        <f t="shared" si="625"/>
        <v>666</v>
      </c>
      <c r="CC827" s="75"/>
      <c r="CD827" s="75"/>
      <c r="CE827" s="75"/>
      <c r="CF827" s="76"/>
      <c r="CG827" s="92">
        <f t="shared" si="626"/>
        <v>3444</v>
      </c>
      <c r="CH827" s="75"/>
      <c r="CI827" s="75"/>
      <c r="CJ827" s="76"/>
      <c r="CK827" s="161">
        <f t="shared" ref="CK827:CL827" si="639">SUM(CK322,CK726)</f>
        <v>90</v>
      </c>
      <c r="CL827" s="162">
        <f t="shared" si="639"/>
        <v>0</v>
      </c>
      <c r="CM827" s="163"/>
      <c r="CN827" s="161">
        <f t="shared" ref="CN827:CO827" si="640">SUM(CN322,CN726)</f>
        <v>408</v>
      </c>
      <c r="CO827" s="162">
        <f t="shared" si="640"/>
        <v>0</v>
      </c>
      <c r="CP827" s="162"/>
      <c r="CQ827" s="163"/>
      <c r="CR827" s="92">
        <f t="shared" si="629"/>
        <v>17</v>
      </c>
      <c r="CS827" s="75"/>
      <c r="CT827" s="75"/>
      <c r="CU827" s="75"/>
      <c r="CV827" s="76">
        <f t="shared" si="630"/>
        <v>0</v>
      </c>
      <c r="CW827" s="161">
        <f t="shared" si="630"/>
        <v>0</v>
      </c>
      <c r="CX827" s="162"/>
      <c r="CY827" s="163"/>
      <c r="CZ827" s="161">
        <f t="shared" ref="CZ827:DA827" si="641">SUM(CZ322,CZ726)</f>
        <v>138</v>
      </c>
      <c r="DA827" s="162">
        <f t="shared" si="641"/>
        <v>0</v>
      </c>
      <c r="DB827" s="162"/>
      <c r="DC827" s="162"/>
      <c r="DD827" s="163"/>
      <c r="DE827" s="28">
        <f t="shared" si="632"/>
        <v>80</v>
      </c>
    </row>
    <row r="828" spans="1:109" ht="15" customHeight="1" x14ac:dyDescent="0.25">
      <c r="A828" s="6"/>
      <c r="DE828" s="13"/>
    </row>
    <row r="829" spans="1:109" ht="15" customHeight="1" x14ac:dyDescent="0.25">
      <c r="A829" s="6"/>
      <c r="DE829" s="13"/>
    </row>
    <row r="830" spans="1:109" ht="15" customHeight="1" x14ac:dyDescent="0.25">
      <c r="A830" s="6"/>
      <c r="DE830" s="13"/>
    </row>
    <row r="831" spans="1:109" ht="15" customHeight="1" x14ac:dyDescent="0.25">
      <c r="A831" s="6"/>
      <c r="C831" s="78" t="s">
        <v>2</v>
      </c>
      <c r="D831" s="83"/>
      <c r="E831" s="84"/>
      <c r="F831" s="78" t="s">
        <v>38</v>
      </c>
      <c r="G831" s="75"/>
      <c r="H831" s="75"/>
      <c r="I831" s="75"/>
      <c r="J831" s="75"/>
      <c r="K831" s="75"/>
      <c r="L831" s="75"/>
      <c r="M831" s="75"/>
      <c r="N831" s="75"/>
      <c r="O831" s="76"/>
      <c r="P831" s="78" t="s">
        <v>39</v>
      </c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6"/>
      <c r="AB831" s="78" t="s">
        <v>40</v>
      </c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6"/>
      <c r="AT831" s="78" t="s">
        <v>2</v>
      </c>
      <c r="AU831" s="83"/>
      <c r="AV831" s="84"/>
      <c r="AW831" s="78" t="s">
        <v>3</v>
      </c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  <c r="BI831" s="75"/>
      <c r="BJ831" s="75"/>
      <c r="BK831" s="75"/>
      <c r="BL831" s="75"/>
      <c r="BM831" s="75"/>
      <c r="BN831" s="75"/>
      <c r="BO831" s="75"/>
      <c r="BP831" s="75"/>
      <c r="BQ831" s="75"/>
      <c r="BR831" s="75"/>
      <c r="BS831" s="75"/>
      <c r="BT831" s="75"/>
      <c r="BU831" s="75"/>
      <c r="BV831" s="75"/>
      <c r="BW831" s="75"/>
      <c r="BX831" s="75"/>
      <c r="BY831" s="75"/>
      <c r="BZ831" s="75"/>
      <c r="CA831" s="75"/>
      <c r="CB831" s="75"/>
      <c r="CC831" s="75"/>
      <c r="CD831" s="75"/>
      <c r="CE831" s="75"/>
      <c r="CF831" s="75"/>
      <c r="CG831" s="75"/>
      <c r="CH831" s="76"/>
      <c r="CI831" s="78" t="s">
        <v>41</v>
      </c>
      <c r="CJ831" s="75"/>
      <c r="CK831" s="75"/>
      <c r="CL831" s="75"/>
      <c r="CM831" s="75"/>
      <c r="CN831" s="75"/>
      <c r="CO831" s="75"/>
      <c r="CP831" s="75"/>
      <c r="CQ831" s="75"/>
      <c r="CR831" s="75"/>
      <c r="CS831" s="75"/>
      <c r="CT831" s="75"/>
      <c r="CU831" s="75"/>
      <c r="CV831" s="75"/>
      <c r="CW831" s="75"/>
      <c r="CX831" s="76"/>
      <c r="DE831" s="13"/>
    </row>
    <row r="832" spans="1:109" ht="15" customHeight="1" x14ac:dyDescent="0.25">
      <c r="A832" s="6"/>
      <c r="C832" s="85"/>
      <c r="D832" s="79"/>
      <c r="E832" s="86"/>
      <c r="F832" s="74" t="s">
        <v>14</v>
      </c>
      <c r="G832" s="75"/>
      <c r="H832" s="75"/>
      <c r="I832" s="75"/>
      <c r="J832" s="75"/>
      <c r="K832" s="75"/>
      <c r="L832" s="75"/>
      <c r="M832" s="75"/>
      <c r="N832" s="75"/>
      <c r="O832" s="76"/>
      <c r="P832" s="74" t="s">
        <v>14</v>
      </c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6"/>
      <c r="AB832" s="74" t="s">
        <v>14</v>
      </c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6"/>
      <c r="AT832" s="85"/>
      <c r="AU832" s="79"/>
      <c r="AV832" s="86"/>
      <c r="AW832" s="74" t="s">
        <v>42</v>
      </c>
      <c r="AX832" s="83"/>
      <c r="AY832" s="83"/>
      <c r="AZ832" s="83"/>
      <c r="BA832" s="83"/>
      <c r="BB832" s="83"/>
      <c r="BC832" s="83"/>
      <c r="BD832" s="83"/>
      <c r="BE832" s="83"/>
      <c r="BF832" s="83"/>
      <c r="BG832" s="83"/>
      <c r="BH832" s="83"/>
      <c r="BI832" s="83"/>
      <c r="BJ832" s="83"/>
      <c r="BK832" s="83"/>
      <c r="BL832" s="83"/>
      <c r="BM832" s="83"/>
      <c r="BN832" s="83"/>
      <c r="BO832" s="83"/>
      <c r="BP832" s="83"/>
      <c r="BQ832" s="83"/>
      <c r="BR832" s="83"/>
      <c r="BS832" s="84"/>
      <c r="BT832" s="74" t="s">
        <v>43</v>
      </c>
      <c r="BU832" s="83"/>
      <c r="BV832" s="83"/>
      <c r="BW832" s="83"/>
      <c r="BX832" s="83"/>
      <c r="BY832" s="83"/>
      <c r="BZ832" s="83"/>
      <c r="CA832" s="83"/>
      <c r="CB832" s="83"/>
      <c r="CC832" s="84"/>
      <c r="CD832" s="74" t="s">
        <v>44</v>
      </c>
      <c r="CE832" s="83"/>
      <c r="CF832" s="83"/>
      <c r="CG832" s="83"/>
      <c r="CH832" s="84"/>
      <c r="CI832" s="74" t="s">
        <v>14</v>
      </c>
      <c r="CJ832" s="83"/>
      <c r="CK832" s="83"/>
      <c r="CL832" s="83"/>
      <c r="CM832" s="83"/>
      <c r="CN832" s="83"/>
      <c r="CO832" s="83"/>
      <c r="CP832" s="83"/>
      <c r="CQ832" s="83"/>
      <c r="CR832" s="83"/>
      <c r="CS832" s="83"/>
      <c r="CT832" s="83"/>
      <c r="CU832" s="83"/>
      <c r="CV832" s="83"/>
      <c r="CW832" s="83"/>
      <c r="CX832" s="84"/>
      <c r="DE832" s="13"/>
    </row>
    <row r="833" spans="1:109" ht="15" customHeight="1" x14ac:dyDescent="0.25">
      <c r="A833" s="6"/>
      <c r="C833" s="85"/>
      <c r="D833" s="79"/>
      <c r="E833" s="86"/>
      <c r="F833" s="77" t="s">
        <v>45</v>
      </c>
      <c r="G833" s="83"/>
      <c r="H833" s="83"/>
      <c r="I833" s="83"/>
      <c r="J833" s="83"/>
      <c r="K833" s="84"/>
      <c r="L833" s="77" t="s">
        <v>46</v>
      </c>
      <c r="M833" s="83"/>
      <c r="N833" s="83"/>
      <c r="O833" s="84"/>
      <c r="P833" s="77" t="s">
        <v>13</v>
      </c>
      <c r="Q833" s="83"/>
      <c r="R833" s="83"/>
      <c r="S833" s="83"/>
      <c r="T833" s="84"/>
      <c r="U833" s="77" t="s">
        <v>47</v>
      </c>
      <c r="V833" s="83"/>
      <c r="W833" s="83"/>
      <c r="X833" s="83"/>
      <c r="Y833" s="83"/>
      <c r="Z833" s="83"/>
      <c r="AA833" s="84"/>
      <c r="AB833" s="77" t="s">
        <v>48</v>
      </c>
      <c r="AC833" s="83"/>
      <c r="AD833" s="83"/>
      <c r="AE833" s="83"/>
      <c r="AF833" s="83"/>
      <c r="AG833" s="84"/>
      <c r="AH833" s="77" t="s">
        <v>49</v>
      </c>
      <c r="AI833" s="83"/>
      <c r="AJ833" s="83"/>
      <c r="AK833" s="83"/>
      <c r="AL833" s="83"/>
      <c r="AM833" s="83"/>
      <c r="AN833" s="83"/>
      <c r="AO833" s="83"/>
      <c r="AP833" s="84"/>
      <c r="AT833" s="85"/>
      <c r="AU833" s="79"/>
      <c r="AV833" s="86"/>
      <c r="AW833" s="87"/>
      <c r="AX833" s="88"/>
      <c r="AY833" s="88"/>
      <c r="AZ833" s="88"/>
      <c r="BA833" s="88"/>
      <c r="BB833" s="88"/>
      <c r="BC833" s="88"/>
      <c r="BD833" s="88"/>
      <c r="BE833" s="88"/>
      <c r="BF833" s="88"/>
      <c r="BG833" s="88"/>
      <c r="BH833" s="88"/>
      <c r="BI833" s="88"/>
      <c r="BJ833" s="88"/>
      <c r="BK833" s="88"/>
      <c r="BL833" s="88"/>
      <c r="BM833" s="88"/>
      <c r="BN833" s="88"/>
      <c r="BO833" s="88"/>
      <c r="BP833" s="88"/>
      <c r="BQ833" s="88"/>
      <c r="BR833" s="88"/>
      <c r="BS833" s="89"/>
      <c r="BT833" s="87"/>
      <c r="BU833" s="88"/>
      <c r="BV833" s="88"/>
      <c r="BW833" s="88"/>
      <c r="BX833" s="88"/>
      <c r="BY833" s="88"/>
      <c r="BZ833" s="88"/>
      <c r="CA833" s="88"/>
      <c r="CB833" s="88"/>
      <c r="CC833" s="89"/>
      <c r="CD833" s="87"/>
      <c r="CE833" s="88"/>
      <c r="CF833" s="88"/>
      <c r="CG833" s="88"/>
      <c r="CH833" s="89"/>
      <c r="CI833" s="87"/>
      <c r="CJ833" s="88"/>
      <c r="CK833" s="88"/>
      <c r="CL833" s="88"/>
      <c r="CM833" s="88"/>
      <c r="CN833" s="88"/>
      <c r="CO833" s="88"/>
      <c r="CP833" s="88"/>
      <c r="CQ833" s="88"/>
      <c r="CR833" s="88"/>
      <c r="CS833" s="88"/>
      <c r="CT833" s="88"/>
      <c r="CU833" s="88"/>
      <c r="CV833" s="88"/>
      <c r="CW833" s="88"/>
      <c r="CX833" s="89"/>
      <c r="DE833" s="13"/>
    </row>
    <row r="834" spans="1:109" ht="15" customHeight="1" x14ac:dyDescent="0.25">
      <c r="A834" s="6"/>
      <c r="C834" s="87"/>
      <c r="D834" s="88"/>
      <c r="E834" s="89"/>
      <c r="F834" s="87"/>
      <c r="G834" s="88"/>
      <c r="H834" s="88"/>
      <c r="I834" s="88"/>
      <c r="J834" s="88"/>
      <c r="K834" s="89"/>
      <c r="L834" s="87"/>
      <c r="M834" s="88"/>
      <c r="N834" s="88"/>
      <c r="O834" s="89"/>
      <c r="P834" s="87"/>
      <c r="Q834" s="88"/>
      <c r="R834" s="88"/>
      <c r="S834" s="88"/>
      <c r="T834" s="89"/>
      <c r="U834" s="87"/>
      <c r="V834" s="88"/>
      <c r="W834" s="88"/>
      <c r="X834" s="88"/>
      <c r="Y834" s="88"/>
      <c r="Z834" s="88"/>
      <c r="AA834" s="89"/>
      <c r="AB834" s="87"/>
      <c r="AC834" s="88"/>
      <c r="AD834" s="88"/>
      <c r="AE834" s="88"/>
      <c r="AF834" s="88"/>
      <c r="AG834" s="89"/>
      <c r="AH834" s="87"/>
      <c r="AI834" s="88"/>
      <c r="AJ834" s="88"/>
      <c r="AK834" s="88"/>
      <c r="AL834" s="88"/>
      <c r="AM834" s="88"/>
      <c r="AN834" s="88"/>
      <c r="AO834" s="88"/>
      <c r="AP834" s="89"/>
      <c r="AT834" s="87"/>
      <c r="AU834" s="88"/>
      <c r="AV834" s="89"/>
      <c r="AW834" s="77" t="s">
        <v>50</v>
      </c>
      <c r="AX834" s="75"/>
      <c r="AY834" s="75"/>
      <c r="AZ834" s="75"/>
      <c r="BA834" s="76"/>
      <c r="BB834" s="77" t="s">
        <v>51</v>
      </c>
      <c r="BC834" s="75"/>
      <c r="BD834" s="75"/>
      <c r="BE834" s="75"/>
      <c r="BF834" s="75"/>
      <c r="BG834" s="75"/>
      <c r="BH834" s="76"/>
      <c r="BI834" s="77" t="s">
        <v>52</v>
      </c>
      <c r="BJ834" s="75"/>
      <c r="BK834" s="75"/>
      <c r="BL834" s="75"/>
      <c r="BM834" s="75"/>
      <c r="BN834" s="76"/>
      <c r="BO834" s="77" t="s">
        <v>53</v>
      </c>
      <c r="BP834" s="75"/>
      <c r="BQ834" s="75"/>
      <c r="BR834" s="75"/>
      <c r="BS834" s="76"/>
      <c r="BT834" s="77" t="s">
        <v>54</v>
      </c>
      <c r="BU834" s="75"/>
      <c r="BV834" s="75"/>
      <c r="BW834" s="75"/>
      <c r="BX834" s="75"/>
      <c r="BY834" s="76"/>
      <c r="BZ834" s="77" t="s">
        <v>55</v>
      </c>
      <c r="CA834" s="75"/>
      <c r="CB834" s="75"/>
      <c r="CC834" s="76"/>
      <c r="CD834" s="77" t="s">
        <v>56</v>
      </c>
      <c r="CE834" s="75"/>
      <c r="CF834" s="75"/>
      <c r="CG834" s="75"/>
      <c r="CH834" s="76"/>
      <c r="CI834" s="77" t="s">
        <v>57</v>
      </c>
      <c r="CJ834" s="75"/>
      <c r="CK834" s="75"/>
      <c r="CL834" s="76"/>
      <c r="CM834" s="77" t="s">
        <v>58</v>
      </c>
      <c r="CN834" s="75"/>
      <c r="CO834" s="75"/>
      <c r="CP834" s="76"/>
      <c r="CQ834" s="77" t="s">
        <v>59</v>
      </c>
      <c r="CR834" s="75"/>
      <c r="CS834" s="75"/>
      <c r="CT834" s="75"/>
      <c r="CU834" s="76"/>
      <c r="CV834" s="77" t="s">
        <v>60</v>
      </c>
      <c r="CW834" s="75"/>
      <c r="CX834" s="76"/>
      <c r="DE834" s="13"/>
    </row>
    <row r="835" spans="1:109" ht="15" customHeight="1" x14ac:dyDescent="0.25">
      <c r="A835" s="6"/>
      <c r="C835" s="91" t="s">
        <v>33</v>
      </c>
      <c r="D835" s="75"/>
      <c r="E835" s="76"/>
      <c r="F835" s="90">
        <f t="shared" ref="F835:F839" si="642">SUM(F330,F734)</f>
        <v>0</v>
      </c>
      <c r="G835" s="75"/>
      <c r="H835" s="75">
        <f t="shared" ref="H835:H839" si="643">SUM(H330,H734)</f>
        <v>0</v>
      </c>
      <c r="I835" s="75"/>
      <c r="J835" s="75">
        <f t="shared" ref="J835:J839" si="644">SUM(J330,J734)</f>
        <v>0</v>
      </c>
      <c r="K835" s="76"/>
      <c r="L835" s="90">
        <f t="shared" ref="L835:L839" si="645">SUM(L330,L734)</f>
        <v>0</v>
      </c>
      <c r="M835" s="75"/>
      <c r="N835" s="75">
        <f t="shared" ref="N835:N839" si="646">SUM(N330,N734)</f>
        <v>0</v>
      </c>
      <c r="O835" s="76"/>
      <c r="P835" s="90">
        <f>SUM(P330,P734)</f>
        <v>0</v>
      </c>
      <c r="Q835" s="75"/>
      <c r="R835" s="75"/>
      <c r="S835" s="75"/>
      <c r="T835" s="76"/>
      <c r="U835" s="90">
        <f>SUM(U330,U734)</f>
        <v>0</v>
      </c>
      <c r="V835" s="75"/>
      <c r="W835" s="75"/>
      <c r="X835" s="75"/>
      <c r="Y835" s="75"/>
      <c r="Z835" s="75"/>
      <c r="AA835" s="76"/>
      <c r="AB835" s="90">
        <f t="shared" ref="AB835:AB839" si="647">SUM(AB330,AB734)</f>
        <v>0</v>
      </c>
      <c r="AC835" s="75"/>
      <c r="AD835" s="75">
        <f t="shared" ref="AD835:AD839" si="648">SUM(AD330,AD734)</f>
        <v>0</v>
      </c>
      <c r="AE835" s="75"/>
      <c r="AF835" s="75">
        <f t="shared" ref="AF835:AF839" si="649">SUM(AF330,AF734)</f>
        <v>0</v>
      </c>
      <c r="AG835" s="76"/>
      <c r="AH835" s="90">
        <f>SUM(AH330,AH734)</f>
        <v>0</v>
      </c>
      <c r="AI835" s="75"/>
      <c r="AJ835" s="75"/>
      <c r="AK835" s="75"/>
      <c r="AL835" s="75"/>
      <c r="AM835" s="75"/>
      <c r="AN835" s="75"/>
      <c r="AO835" s="75"/>
      <c r="AP835" s="76"/>
      <c r="AT835" s="91" t="s">
        <v>33</v>
      </c>
      <c r="AU835" s="75"/>
      <c r="AV835" s="76"/>
      <c r="AW835" s="90">
        <f>SUM(AW330,AW734)</f>
        <v>0</v>
      </c>
      <c r="AX835" s="75"/>
      <c r="AY835" s="75"/>
      <c r="AZ835" s="75"/>
      <c r="BA835" s="76"/>
      <c r="BB835" s="90">
        <f>SUM(BB330,BB734)</f>
        <v>0</v>
      </c>
      <c r="BC835" s="75"/>
      <c r="BD835" s="75"/>
      <c r="BE835" s="75"/>
      <c r="BF835" s="75"/>
      <c r="BG835" s="75"/>
      <c r="BH835" s="76"/>
      <c r="BI835" s="90">
        <f t="shared" ref="BI835:BI839" si="650">SUM(BI330,BI734)</f>
        <v>0</v>
      </c>
      <c r="BJ835" s="75"/>
      <c r="BK835" s="75">
        <f t="shared" ref="BK835:BK839" si="651">SUM(BK330,BK734)</f>
        <v>0</v>
      </c>
      <c r="BL835" s="75"/>
      <c r="BM835" s="75">
        <f t="shared" ref="BM835:BM839" si="652">SUM(BM330,BM734)</f>
        <v>0</v>
      </c>
      <c r="BN835" s="76"/>
      <c r="BO835" s="90">
        <f>SUM(BO330,BO734)</f>
        <v>0</v>
      </c>
      <c r="BP835" s="75"/>
      <c r="BQ835" s="75"/>
      <c r="BR835" s="75"/>
      <c r="BS835" s="76"/>
      <c r="BT835" s="90">
        <f>SUM(BT330,BT734)</f>
        <v>0</v>
      </c>
      <c r="BU835" s="75"/>
      <c r="BV835" s="75"/>
      <c r="BW835" s="75"/>
      <c r="BX835" s="75"/>
      <c r="BY835" s="76">
        <f>SUM(BY330,BY734)</f>
        <v>0</v>
      </c>
      <c r="BZ835" s="90">
        <f>SUM(BZ330,BZ734)</f>
        <v>0</v>
      </c>
      <c r="CA835" s="75"/>
      <c r="CB835" s="75"/>
      <c r="CC835" s="76"/>
      <c r="CD835" s="90">
        <f>SUM(CD330,CD734)</f>
        <v>0</v>
      </c>
      <c r="CE835" s="75"/>
      <c r="CF835" s="75"/>
      <c r="CG835" s="75"/>
      <c r="CH835" s="76"/>
      <c r="CI835" s="90">
        <f>SUM(CI330,CI734)</f>
        <v>0</v>
      </c>
      <c r="CJ835" s="75"/>
      <c r="CK835" s="75"/>
      <c r="CL835" s="76"/>
      <c r="CM835" s="90">
        <f>SUM(CM330,CM734)</f>
        <v>0</v>
      </c>
      <c r="CN835" s="75">
        <f>SUM(CN330,CN734)</f>
        <v>0</v>
      </c>
      <c r="CO835" s="75"/>
      <c r="CP835" s="76"/>
      <c r="CQ835" s="90">
        <f t="shared" ref="CQ835:CQ839" si="653">SUM(CQ330,CQ734)</f>
        <v>0</v>
      </c>
      <c r="CR835" s="75"/>
      <c r="CS835" s="75">
        <f t="shared" ref="CS835:CS839" si="654">SUM(CS330,CS734)</f>
        <v>0</v>
      </c>
      <c r="CT835" s="75"/>
      <c r="CU835" s="76">
        <f>SUM(CU330,CU734)</f>
        <v>0</v>
      </c>
      <c r="CV835" s="90">
        <f>SUM(CV330,CV734)</f>
        <v>0</v>
      </c>
      <c r="CW835" s="75"/>
      <c r="CX835" s="76"/>
      <c r="DE835" s="13"/>
    </row>
    <row r="836" spans="1:109" ht="15" customHeight="1" x14ac:dyDescent="0.25">
      <c r="A836" s="6"/>
      <c r="C836" s="91" t="s">
        <v>34</v>
      </c>
      <c r="D836" s="75"/>
      <c r="E836" s="76"/>
      <c r="F836" s="158">
        <f t="shared" si="642"/>
        <v>1</v>
      </c>
      <c r="G836" s="160"/>
      <c r="H836" s="160">
        <f t="shared" si="643"/>
        <v>0</v>
      </c>
      <c r="I836" s="160"/>
      <c r="J836" s="160">
        <f t="shared" si="644"/>
        <v>0</v>
      </c>
      <c r="K836" s="159"/>
      <c r="L836" s="158">
        <f t="shared" si="645"/>
        <v>2</v>
      </c>
      <c r="M836" s="160"/>
      <c r="N836" s="160">
        <f t="shared" si="646"/>
        <v>0</v>
      </c>
      <c r="O836" s="159"/>
      <c r="P836" s="158">
        <f t="shared" ref="P836:P839" si="655">SUM(P331,P735)</f>
        <v>7</v>
      </c>
      <c r="Q836" s="160"/>
      <c r="R836" s="160"/>
      <c r="S836" s="160"/>
      <c r="T836" s="159"/>
      <c r="U836" s="158">
        <f t="shared" ref="U836:U839" si="656">SUM(U331,U735)</f>
        <v>2</v>
      </c>
      <c r="V836" s="160"/>
      <c r="W836" s="160"/>
      <c r="X836" s="160"/>
      <c r="Y836" s="160"/>
      <c r="Z836" s="160"/>
      <c r="AA836" s="159"/>
      <c r="AB836" s="158">
        <f t="shared" si="647"/>
        <v>1</v>
      </c>
      <c r="AC836" s="160"/>
      <c r="AD836" s="160">
        <f t="shared" si="648"/>
        <v>0</v>
      </c>
      <c r="AE836" s="160"/>
      <c r="AF836" s="160">
        <f t="shared" si="649"/>
        <v>0</v>
      </c>
      <c r="AG836" s="159"/>
      <c r="AH836" s="158">
        <f t="shared" ref="AH836:AH839" si="657">SUM(AH331,AH735)</f>
        <v>1</v>
      </c>
      <c r="AI836" s="160"/>
      <c r="AJ836" s="160"/>
      <c r="AK836" s="160"/>
      <c r="AL836" s="160"/>
      <c r="AM836" s="160"/>
      <c r="AN836" s="160"/>
      <c r="AO836" s="160"/>
      <c r="AP836" s="159"/>
      <c r="AT836" s="91" t="s">
        <v>34</v>
      </c>
      <c r="AU836" s="75"/>
      <c r="AV836" s="76"/>
      <c r="AW836" s="90">
        <f t="shared" ref="AW836:AW839" si="658">SUM(AW331,AW735)</f>
        <v>7</v>
      </c>
      <c r="AX836" s="75"/>
      <c r="AY836" s="75"/>
      <c r="AZ836" s="75"/>
      <c r="BA836" s="76"/>
      <c r="BB836" s="90">
        <f t="shared" ref="BB836:BB839" si="659">SUM(BB331,BB735)</f>
        <v>3</v>
      </c>
      <c r="BC836" s="75"/>
      <c r="BD836" s="75"/>
      <c r="BE836" s="75"/>
      <c r="BF836" s="75"/>
      <c r="BG836" s="75"/>
      <c r="BH836" s="76"/>
      <c r="BI836" s="90">
        <f t="shared" si="650"/>
        <v>0</v>
      </c>
      <c r="BJ836" s="75"/>
      <c r="BK836" s="75">
        <f t="shared" si="651"/>
        <v>0</v>
      </c>
      <c r="BL836" s="75"/>
      <c r="BM836" s="75">
        <f t="shared" si="652"/>
        <v>0</v>
      </c>
      <c r="BN836" s="76"/>
      <c r="BO836" s="90">
        <f t="shared" ref="BO836:BO839" si="660">SUM(BO331,BO735)</f>
        <v>0</v>
      </c>
      <c r="BP836" s="75"/>
      <c r="BQ836" s="75"/>
      <c r="BR836" s="75"/>
      <c r="BS836" s="76"/>
      <c r="BT836" s="90">
        <f t="shared" ref="BT836:BT839" si="661">SUM(BT331,BT735)</f>
        <v>2</v>
      </c>
      <c r="BU836" s="75"/>
      <c r="BV836" s="75"/>
      <c r="BW836" s="75"/>
      <c r="BX836" s="75"/>
      <c r="BY836" s="76">
        <f t="shared" ref="BY836:BZ839" si="662">SUM(BY331,BY735)</f>
        <v>0</v>
      </c>
      <c r="BZ836" s="158">
        <f t="shared" si="662"/>
        <v>1</v>
      </c>
      <c r="CA836" s="160"/>
      <c r="CB836" s="160"/>
      <c r="CC836" s="159"/>
      <c r="CD836" s="90">
        <f t="shared" ref="CD836:CD839" si="663">SUM(CD331,CD735)</f>
        <v>40</v>
      </c>
      <c r="CE836" s="75"/>
      <c r="CF836" s="75"/>
      <c r="CG836" s="75"/>
      <c r="CH836" s="76"/>
      <c r="CI836" s="90">
        <f t="shared" ref="CI836:CI839" si="664">SUM(CI331,CI735)</f>
        <v>42</v>
      </c>
      <c r="CJ836" s="75"/>
      <c r="CK836" s="75"/>
      <c r="CL836" s="76"/>
      <c r="CM836" s="158">
        <f t="shared" ref="CM836:CN836" si="665">SUM(CM331,CM735)</f>
        <v>16</v>
      </c>
      <c r="CN836" s="160">
        <f t="shared" si="665"/>
        <v>0</v>
      </c>
      <c r="CO836" s="160"/>
      <c r="CP836" s="159"/>
      <c r="CQ836" s="90">
        <f t="shared" si="653"/>
        <v>9</v>
      </c>
      <c r="CR836" s="75"/>
      <c r="CS836" s="75">
        <f t="shared" si="654"/>
        <v>0</v>
      </c>
      <c r="CT836" s="75"/>
      <c r="CU836" s="76">
        <f t="shared" ref="CU836:CV839" si="666">SUM(CU331,CU735)</f>
        <v>0</v>
      </c>
      <c r="CV836" s="158">
        <f t="shared" si="666"/>
        <v>18</v>
      </c>
      <c r="CW836" s="160"/>
      <c r="CX836" s="159"/>
      <c r="DE836" s="13"/>
    </row>
    <row r="837" spans="1:109" ht="15" customHeight="1" x14ac:dyDescent="0.25">
      <c r="A837" s="6"/>
      <c r="C837" s="91" t="s">
        <v>35</v>
      </c>
      <c r="D837" s="75"/>
      <c r="E837" s="76"/>
      <c r="F837" s="158">
        <f t="shared" si="642"/>
        <v>109</v>
      </c>
      <c r="G837" s="160"/>
      <c r="H837" s="160">
        <f t="shared" si="643"/>
        <v>0</v>
      </c>
      <c r="I837" s="160"/>
      <c r="J837" s="160">
        <f t="shared" si="644"/>
        <v>0</v>
      </c>
      <c r="K837" s="159"/>
      <c r="L837" s="158">
        <f t="shared" si="645"/>
        <v>25</v>
      </c>
      <c r="M837" s="160"/>
      <c r="N837" s="160">
        <f t="shared" si="646"/>
        <v>0</v>
      </c>
      <c r="O837" s="159"/>
      <c r="P837" s="158">
        <f t="shared" si="655"/>
        <v>79</v>
      </c>
      <c r="Q837" s="160"/>
      <c r="R837" s="160"/>
      <c r="S837" s="160"/>
      <c r="T837" s="159"/>
      <c r="U837" s="158">
        <f t="shared" si="656"/>
        <v>33</v>
      </c>
      <c r="V837" s="160"/>
      <c r="W837" s="160"/>
      <c r="X837" s="160"/>
      <c r="Y837" s="160"/>
      <c r="Z837" s="160"/>
      <c r="AA837" s="159"/>
      <c r="AB837" s="158">
        <f t="shared" si="647"/>
        <v>65</v>
      </c>
      <c r="AC837" s="160"/>
      <c r="AD837" s="160">
        <f t="shared" si="648"/>
        <v>0</v>
      </c>
      <c r="AE837" s="160"/>
      <c r="AF837" s="160">
        <f t="shared" si="649"/>
        <v>0</v>
      </c>
      <c r="AG837" s="159"/>
      <c r="AH837" s="158">
        <f t="shared" si="657"/>
        <v>31</v>
      </c>
      <c r="AI837" s="160"/>
      <c r="AJ837" s="160"/>
      <c r="AK837" s="160"/>
      <c r="AL837" s="160"/>
      <c r="AM837" s="160"/>
      <c r="AN837" s="160"/>
      <c r="AO837" s="160"/>
      <c r="AP837" s="159"/>
      <c r="AT837" s="91" t="s">
        <v>35</v>
      </c>
      <c r="AU837" s="75"/>
      <c r="AV837" s="76"/>
      <c r="AW837" s="90">
        <f t="shared" si="658"/>
        <v>102</v>
      </c>
      <c r="AX837" s="75"/>
      <c r="AY837" s="75"/>
      <c r="AZ837" s="75"/>
      <c r="BA837" s="76"/>
      <c r="BB837" s="90">
        <f t="shared" si="659"/>
        <v>49</v>
      </c>
      <c r="BC837" s="75"/>
      <c r="BD837" s="75"/>
      <c r="BE837" s="75"/>
      <c r="BF837" s="75"/>
      <c r="BG837" s="75"/>
      <c r="BH837" s="76"/>
      <c r="BI837" s="90">
        <f t="shared" si="650"/>
        <v>0</v>
      </c>
      <c r="BJ837" s="75"/>
      <c r="BK837" s="75">
        <f t="shared" si="651"/>
        <v>0</v>
      </c>
      <c r="BL837" s="75"/>
      <c r="BM837" s="75">
        <f t="shared" si="652"/>
        <v>0</v>
      </c>
      <c r="BN837" s="76"/>
      <c r="BO837" s="90">
        <f t="shared" si="660"/>
        <v>14</v>
      </c>
      <c r="BP837" s="75"/>
      <c r="BQ837" s="75"/>
      <c r="BR837" s="75"/>
      <c r="BS837" s="76"/>
      <c r="BT837" s="90">
        <f t="shared" si="661"/>
        <v>35</v>
      </c>
      <c r="BU837" s="75"/>
      <c r="BV837" s="75"/>
      <c r="BW837" s="75"/>
      <c r="BX837" s="75"/>
      <c r="BY837" s="76">
        <f t="shared" si="662"/>
        <v>0</v>
      </c>
      <c r="BZ837" s="158">
        <f t="shared" si="662"/>
        <v>6</v>
      </c>
      <c r="CA837" s="160"/>
      <c r="CB837" s="160"/>
      <c r="CC837" s="159"/>
      <c r="CD837" s="90">
        <f t="shared" si="663"/>
        <v>526</v>
      </c>
      <c r="CE837" s="75"/>
      <c r="CF837" s="75"/>
      <c r="CG837" s="75"/>
      <c r="CH837" s="76"/>
      <c r="CI837" s="90">
        <f t="shared" si="664"/>
        <v>598</v>
      </c>
      <c r="CJ837" s="75"/>
      <c r="CK837" s="75"/>
      <c r="CL837" s="76"/>
      <c r="CM837" s="158">
        <f t="shared" ref="CM837:CN837" si="667">SUM(CM332,CM736)</f>
        <v>324</v>
      </c>
      <c r="CN837" s="160">
        <f t="shared" si="667"/>
        <v>0</v>
      </c>
      <c r="CO837" s="160"/>
      <c r="CP837" s="159"/>
      <c r="CQ837" s="90">
        <f t="shared" si="653"/>
        <v>232</v>
      </c>
      <c r="CR837" s="75"/>
      <c r="CS837" s="75">
        <f t="shared" si="654"/>
        <v>0</v>
      </c>
      <c r="CT837" s="75"/>
      <c r="CU837" s="76">
        <f t="shared" si="666"/>
        <v>0</v>
      </c>
      <c r="CV837" s="158">
        <f t="shared" si="666"/>
        <v>252</v>
      </c>
      <c r="CW837" s="160"/>
      <c r="CX837" s="159"/>
      <c r="DE837" s="13"/>
    </row>
    <row r="838" spans="1:109" ht="15" customHeight="1" x14ac:dyDescent="0.25">
      <c r="A838" s="6"/>
      <c r="C838" s="91" t="s">
        <v>36</v>
      </c>
      <c r="D838" s="75"/>
      <c r="E838" s="76"/>
      <c r="F838" s="158">
        <f t="shared" si="642"/>
        <v>63</v>
      </c>
      <c r="G838" s="160"/>
      <c r="H838" s="160">
        <f t="shared" si="643"/>
        <v>0</v>
      </c>
      <c r="I838" s="160"/>
      <c r="J838" s="160">
        <f t="shared" si="644"/>
        <v>0</v>
      </c>
      <c r="K838" s="159"/>
      <c r="L838" s="158">
        <f t="shared" si="645"/>
        <v>17</v>
      </c>
      <c r="M838" s="160"/>
      <c r="N838" s="160">
        <f t="shared" si="646"/>
        <v>0</v>
      </c>
      <c r="O838" s="159"/>
      <c r="P838" s="158">
        <f t="shared" si="655"/>
        <v>54</v>
      </c>
      <c r="Q838" s="160"/>
      <c r="R838" s="160"/>
      <c r="S838" s="160"/>
      <c r="T838" s="159"/>
      <c r="U838" s="158">
        <f t="shared" si="656"/>
        <v>17</v>
      </c>
      <c r="V838" s="160"/>
      <c r="W838" s="160"/>
      <c r="X838" s="160"/>
      <c r="Y838" s="160"/>
      <c r="Z838" s="160"/>
      <c r="AA838" s="159"/>
      <c r="AB838" s="158">
        <f t="shared" si="647"/>
        <v>51</v>
      </c>
      <c r="AC838" s="160"/>
      <c r="AD838" s="160">
        <f t="shared" si="648"/>
        <v>0</v>
      </c>
      <c r="AE838" s="160"/>
      <c r="AF838" s="160">
        <f t="shared" si="649"/>
        <v>0</v>
      </c>
      <c r="AG838" s="159"/>
      <c r="AH838" s="158">
        <f t="shared" si="657"/>
        <v>16</v>
      </c>
      <c r="AI838" s="160"/>
      <c r="AJ838" s="160"/>
      <c r="AK838" s="160"/>
      <c r="AL838" s="160"/>
      <c r="AM838" s="160"/>
      <c r="AN838" s="160"/>
      <c r="AO838" s="160"/>
      <c r="AP838" s="159"/>
      <c r="AT838" s="91" t="s">
        <v>36</v>
      </c>
      <c r="AU838" s="75"/>
      <c r="AV838" s="76"/>
      <c r="AW838" s="90">
        <f t="shared" si="658"/>
        <v>55</v>
      </c>
      <c r="AX838" s="75"/>
      <c r="AY838" s="75"/>
      <c r="AZ838" s="75"/>
      <c r="BA838" s="76"/>
      <c r="BB838" s="90">
        <f t="shared" si="659"/>
        <v>24</v>
      </c>
      <c r="BC838" s="75"/>
      <c r="BD838" s="75"/>
      <c r="BE838" s="75"/>
      <c r="BF838" s="75"/>
      <c r="BG838" s="75"/>
      <c r="BH838" s="76"/>
      <c r="BI838" s="90">
        <f t="shared" si="650"/>
        <v>0</v>
      </c>
      <c r="BJ838" s="75"/>
      <c r="BK838" s="75">
        <f t="shared" si="651"/>
        <v>0</v>
      </c>
      <c r="BL838" s="75"/>
      <c r="BM838" s="75">
        <f t="shared" si="652"/>
        <v>0</v>
      </c>
      <c r="BN838" s="76"/>
      <c r="BO838" s="90">
        <f t="shared" si="660"/>
        <v>9</v>
      </c>
      <c r="BP838" s="75"/>
      <c r="BQ838" s="75"/>
      <c r="BR838" s="75"/>
      <c r="BS838" s="76"/>
      <c r="BT838" s="90">
        <f t="shared" si="661"/>
        <v>21</v>
      </c>
      <c r="BU838" s="75"/>
      <c r="BV838" s="75"/>
      <c r="BW838" s="75"/>
      <c r="BX838" s="75"/>
      <c r="BY838" s="76">
        <f t="shared" si="662"/>
        <v>0</v>
      </c>
      <c r="BZ838" s="158">
        <f t="shared" si="662"/>
        <v>0</v>
      </c>
      <c r="CA838" s="160"/>
      <c r="CB838" s="160"/>
      <c r="CC838" s="159"/>
      <c r="CD838" s="90">
        <f t="shared" si="663"/>
        <v>301</v>
      </c>
      <c r="CE838" s="75"/>
      <c r="CF838" s="75"/>
      <c r="CG838" s="75"/>
      <c r="CH838" s="76"/>
      <c r="CI838" s="90">
        <f t="shared" si="664"/>
        <v>339</v>
      </c>
      <c r="CJ838" s="75"/>
      <c r="CK838" s="75"/>
      <c r="CL838" s="76"/>
      <c r="CM838" s="158">
        <f t="shared" ref="CM838:CN838" si="668">SUM(CM333,CM737)</f>
        <v>210</v>
      </c>
      <c r="CN838" s="160">
        <f t="shared" si="668"/>
        <v>0</v>
      </c>
      <c r="CO838" s="160"/>
      <c r="CP838" s="159"/>
      <c r="CQ838" s="90">
        <f t="shared" si="653"/>
        <v>136</v>
      </c>
      <c r="CR838" s="75"/>
      <c r="CS838" s="75">
        <f t="shared" si="654"/>
        <v>0</v>
      </c>
      <c r="CT838" s="75"/>
      <c r="CU838" s="76">
        <f t="shared" si="666"/>
        <v>0</v>
      </c>
      <c r="CV838" s="158">
        <f t="shared" si="666"/>
        <v>167</v>
      </c>
      <c r="CW838" s="160"/>
      <c r="CX838" s="159"/>
      <c r="DE838" s="13"/>
    </row>
    <row r="839" spans="1:109" ht="15" customHeight="1" x14ac:dyDescent="0.25">
      <c r="A839" s="6"/>
      <c r="C839" s="93" t="s">
        <v>37</v>
      </c>
      <c r="D839" s="75"/>
      <c r="E839" s="76"/>
      <c r="F839" s="161">
        <f t="shared" si="642"/>
        <v>173</v>
      </c>
      <c r="G839" s="162"/>
      <c r="H839" s="162">
        <f t="shared" si="643"/>
        <v>0</v>
      </c>
      <c r="I839" s="162"/>
      <c r="J839" s="162">
        <f t="shared" si="644"/>
        <v>0</v>
      </c>
      <c r="K839" s="163"/>
      <c r="L839" s="161">
        <f t="shared" si="645"/>
        <v>44</v>
      </c>
      <c r="M839" s="162"/>
      <c r="N839" s="162">
        <f t="shared" si="646"/>
        <v>0</v>
      </c>
      <c r="O839" s="163"/>
      <c r="P839" s="161">
        <f t="shared" si="655"/>
        <v>140</v>
      </c>
      <c r="Q839" s="162"/>
      <c r="R839" s="162"/>
      <c r="S839" s="162"/>
      <c r="T839" s="163"/>
      <c r="U839" s="161">
        <f t="shared" si="656"/>
        <v>52</v>
      </c>
      <c r="V839" s="162"/>
      <c r="W839" s="162"/>
      <c r="X839" s="162"/>
      <c r="Y839" s="162"/>
      <c r="Z839" s="162"/>
      <c r="AA839" s="163"/>
      <c r="AB839" s="161">
        <f t="shared" si="647"/>
        <v>117</v>
      </c>
      <c r="AC839" s="162"/>
      <c r="AD839" s="162">
        <f t="shared" si="648"/>
        <v>0</v>
      </c>
      <c r="AE839" s="162"/>
      <c r="AF839" s="162">
        <f t="shared" si="649"/>
        <v>0</v>
      </c>
      <c r="AG839" s="163"/>
      <c r="AH839" s="161">
        <f t="shared" si="657"/>
        <v>48</v>
      </c>
      <c r="AI839" s="162"/>
      <c r="AJ839" s="162"/>
      <c r="AK839" s="162"/>
      <c r="AL839" s="162"/>
      <c r="AM839" s="162"/>
      <c r="AN839" s="162"/>
      <c r="AO839" s="162"/>
      <c r="AP839" s="163"/>
      <c r="AT839" s="93" t="s">
        <v>37</v>
      </c>
      <c r="AU839" s="75"/>
      <c r="AV839" s="76"/>
      <c r="AW839" s="92">
        <f t="shared" si="658"/>
        <v>164</v>
      </c>
      <c r="AX839" s="75"/>
      <c r="AY839" s="75"/>
      <c r="AZ839" s="75"/>
      <c r="BA839" s="76"/>
      <c r="BB839" s="92">
        <f t="shared" si="659"/>
        <v>76</v>
      </c>
      <c r="BC839" s="75"/>
      <c r="BD839" s="75"/>
      <c r="BE839" s="75"/>
      <c r="BF839" s="75"/>
      <c r="BG839" s="75"/>
      <c r="BH839" s="76"/>
      <c r="BI839" s="92">
        <f t="shared" si="650"/>
        <v>0</v>
      </c>
      <c r="BJ839" s="75"/>
      <c r="BK839" s="75">
        <f t="shared" si="651"/>
        <v>0</v>
      </c>
      <c r="BL839" s="75"/>
      <c r="BM839" s="75">
        <f t="shared" si="652"/>
        <v>0</v>
      </c>
      <c r="BN839" s="76"/>
      <c r="BO839" s="92">
        <f t="shared" si="660"/>
        <v>23</v>
      </c>
      <c r="BP839" s="75"/>
      <c r="BQ839" s="75"/>
      <c r="BR839" s="75"/>
      <c r="BS839" s="76"/>
      <c r="BT839" s="92">
        <f t="shared" si="661"/>
        <v>58</v>
      </c>
      <c r="BU839" s="75"/>
      <c r="BV839" s="75"/>
      <c r="BW839" s="75"/>
      <c r="BX839" s="75"/>
      <c r="BY839" s="76">
        <f t="shared" si="662"/>
        <v>0</v>
      </c>
      <c r="BZ839" s="161">
        <f t="shared" si="662"/>
        <v>7</v>
      </c>
      <c r="CA839" s="162"/>
      <c r="CB839" s="162"/>
      <c r="CC839" s="163"/>
      <c r="CD839" s="92">
        <f t="shared" si="663"/>
        <v>867</v>
      </c>
      <c r="CE839" s="75"/>
      <c r="CF839" s="75"/>
      <c r="CG839" s="75"/>
      <c r="CH839" s="76"/>
      <c r="CI839" s="92">
        <f t="shared" si="664"/>
        <v>979</v>
      </c>
      <c r="CJ839" s="75"/>
      <c r="CK839" s="75"/>
      <c r="CL839" s="76"/>
      <c r="CM839" s="258">
        <f t="shared" ref="CM839:CN839" si="669">SUM(CM334,CM738)</f>
        <v>550</v>
      </c>
      <c r="CN839" s="259">
        <f t="shared" si="669"/>
        <v>0</v>
      </c>
      <c r="CO839" s="259"/>
      <c r="CP839" s="260"/>
      <c r="CQ839" s="261">
        <f t="shared" si="653"/>
        <v>377</v>
      </c>
      <c r="CR839" s="256"/>
      <c r="CS839" s="256">
        <f t="shared" si="654"/>
        <v>0</v>
      </c>
      <c r="CT839" s="256"/>
      <c r="CU839" s="257">
        <f t="shared" si="666"/>
        <v>0</v>
      </c>
      <c r="CV839" s="161">
        <f t="shared" si="666"/>
        <v>437</v>
      </c>
      <c r="CW839" s="162"/>
      <c r="CX839" s="163"/>
      <c r="DE839" s="13"/>
    </row>
    <row r="840" spans="1:109" ht="15" customHeight="1" x14ac:dyDescent="0.25">
      <c r="A840" s="6"/>
      <c r="DE840" s="13"/>
    </row>
    <row r="841" spans="1:109" ht="15" customHeight="1" x14ac:dyDescent="0.25">
      <c r="A841" s="6"/>
      <c r="DE841" s="13"/>
    </row>
    <row r="842" spans="1:109" ht="15" customHeight="1" x14ac:dyDescent="0.25">
      <c r="A842" s="6"/>
      <c r="DE842" s="13"/>
    </row>
    <row r="843" spans="1:109" ht="15" customHeight="1" x14ac:dyDescent="0.25">
      <c r="A843" s="6"/>
      <c r="D843" s="82" t="s">
        <v>61</v>
      </c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9"/>
      <c r="AJ843" s="79"/>
      <c r="AK843" s="79"/>
      <c r="AL843" s="79"/>
      <c r="AM843" s="79"/>
      <c r="BL843" s="82" t="s">
        <v>62</v>
      </c>
      <c r="BM843" s="79"/>
      <c r="BN843" s="79"/>
      <c r="BO843" s="79"/>
      <c r="BP843" s="79"/>
      <c r="BQ843" s="79"/>
      <c r="BR843" s="79"/>
      <c r="BS843" s="79"/>
      <c r="BT843" s="79"/>
      <c r="BU843" s="79"/>
      <c r="BV843" s="79"/>
      <c r="BW843" s="79"/>
      <c r="BX843" s="79"/>
      <c r="BY843" s="79"/>
      <c r="BZ843" s="79"/>
      <c r="CA843" s="79"/>
      <c r="CB843" s="79"/>
      <c r="CC843" s="79"/>
      <c r="CD843" s="79"/>
      <c r="CE843" s="79"/>
      <c r="CF843" s="79"/>
      <c r="CG843" s="79"/>
      <c r="CH843" s="79"/>
      <c r="CI843" s="79"/>
      <c r="DE843" s="13"/>
    </row>
    <row r="844" spans="1:109" ht="15" customHeight="1" x14ac:dyDescent="0.25">
      <c r="A844" s="6"/>
      <c r="DE844" s="13"/>
    </row>
    <row r="845" spans="1:109" ht="15" customHeight="1" x14ac:dyDescent="0.25">
      <c r="A845" s="6"/>
      <c r="B845" s="95" t="s">
        <v>63</v>
      </c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6"/>
      <c r="Z845" s="95" t="s">
        <v>37</v>
      </c>
      <c r="AA845" s="75"/>
      <c r="AB845" s="75"/>
      <c r="AC845" s="75"/>
      <c r="AD845" s="75"/>
      <c r="AE845" s="75"/>
      <c r="AF845" s="76"/>
      <c r="AG845" s="95" t="s">
        <v>33</v>
      </c>
      <c r="AH845" s="75"/>
      <c r="AI845" s="75"/>
      <c r="AJ845" s="75"/>
      <c r="AK845" s="75"/>
      <c r="AL845" s="75"/>
      <c r="AM845" s="76"/>
      <c r="AO845" s="95" t="s">
        <v>34</v>
      </c>
      <c r="AP845" s="75"/>
      <c r="AQ845" s="75"/>
      <c r="AR845" s="75"/>
      <c r="AS845" s="75"/>
      <c r="AT845" s="75"/>
      <c r="AU845" s="76"/>
      <c r="AV845" s="95" t="s">
        <v>35</v>
      </c>
      <c r="AW845" s="75"/>
      <c r="AX845" s="75"/>
      <c r="AY845" s="75"/>
      <c r="AZ845" s="76"/>
      <c r="BA845" s="95" t="s">
        <v>36</v>
      </c>
      <c r="BB845" s="75"/>
      <c r="BC845" s="75"/>
      <c r="BD845" s="75"/>
      <c r="BE845" s="76"/>
      <c r="BL845" s="94" t="s">
        <v>64</v>
      </c>
      <c r="BM845" s="75"/>
      <c r="BN845" s="75"/>
      <c r="BO845" s="75"/>
      <c r="BP845" s="75"/>
      <c r="BQ845" s="75"/>
      <c r="BR845" s="75"/>
      <c r="BS845" s="75"/>
      <c r="BT845" s="75"/>
      <c r="BU845" s="75"/>
      <c r="BV845" s="75"/>
      <c r="BW845" s="75"/>
      <c r="BX845" s="75"/>
      <c r="BY845" s="75"/>
      <c r="BZ845" s="75"/>
      <c r="CA845" s="75"/>
      <c r="CB845" s="75"/>
      <c r="CC845" s="75"/>
      <c r="CD845" s="76"/>
      <c r="CE845" s="95" t="s">
        <v>31</v>
      </c>
      <c r="CF845" s="75"/>
      <c r="CG845" s="75"/>
      <c r="CH845" s="75"/>
      <c r="CI845" s="76"/>
      <c r="DE845" s="13"/>
    </row>
    <row r="846" spans="1:109" ht="15" customHeight="1" x14ac:dyDescent="0.25">
      <c r="A846" s="6"/>
      <c r="B846" s="96" t="s">
        <v>65</v>
      </c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6"/>
      <c r="Z846" s="97">
        <f>SUM(Z341,Z745)</f>
        <v>62</v>
      </c>
      <c r="AA846" s="75"/>
      <c r="AB846" s="75"/>
      <c r="AC846" s="75"/>
      <c r="AD846" s="75"/>
      <c r="AE846" s="75"/>
      <c r="AF846" s="76"/>
      <c r="AG846" s="97">
        <f>SUM(AG341,AG745)</f>
        <v>0</v>
      </c>
      <c r="AH846" s="75"/>
      <c r="AI846" s="75"/>
      <c r="AJ846" s="75"/>
      <c r="AK846" s="75"/>
      <c r="AL846" s="75"/>
      <c r="AM846" s="76"/>
      <c r="AO846" s="97">
        <f>SUM(AO341,AO745)</f>
        <v>0</v>
      </c>
      <c r="AP846" s="75"/>
      <c r="AQ846" s="75"/>
      <c r="AR846" s="75"/>
      <c r="AS846" s="75"/>
      <c r="AT846" s="75"/>
      <c r="AU846" s="76"/>
      <c r="AV846" s="97">
        <f>SUM(AV341,AV745)</f>
        <v>11</v>
      </c>
      <c r="AW846" s="75"/>
      <c r="AX846" s="75"/>
      <c r="AY846" s="75"/>
      <c r="AZ846" s="76"/>
      <c r="BA846" s="97">
        <f>SUM(BA341,BA745)</f>
        <v>9</v>
      </c>
      <c r="BB846" s="75"/>
      <c r="BC846" s="75"/>
      <c r="BD846" s="75"/>
      <c r="BE846" s="76"/>
      <c r="BL846" s="98" t="s">
        <v>66</v>
      </c>
      <c r="BM846" s="75"/>
      <c r="BN846" s="75"/>
      <c r="BO846" s="75"/>
      <c r="BP846" s="75"/>
      <c r="BQ846" s="75"/>
      <c r="BR846" s="75"/>
      <c r="BS846" s="75"/>
      <c r="BT846" s="75"/>
      <c r="BU846" s="75"/>
      <c r="BV846" s="75"/>
      <c r="BW846" s="75"/>
      <c r="BX846" s="75"/>
      <c r="BY846" s="75"/>
      <c r="BZ846" s="75"/>
      <c r="CA846" s="75"/>
      <c r="CB846" s="75"/>
      <c r="CC846" s="75"/>
      <c r="CD846" s="76"/>
      <c r="CE846" s="99">
        <f>SUM(CE341,CE745)</f>
        <v>1</v>
      </c>
      <c r="CF846" s="75"/>
      <c r="CG846" s="75"/>
      <c r="CH846" s="75"/>
      <c r="CI846" s="76"/>
      <c r="DE846" s="13"/>
    </row>
    <row r="847" spans="1:109" ht="15" customHeight="1" x14ac:dyDescent="0.25">
      <c r="A847" s="6"/>
      <c r="B847" s="96" t="s">
        <v>67</v>
      </c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6"/>
      <c r="Z847" s="97">
        <f t="shared" ref="Z847:Z861" si="670">SUM(Z342,Z746)</f>
        <v>179</v>
      </c>
      <c r="AA847" s="75"/>
      <c r="AB847" s="75"/>
      <c r="AC847" s="75"/>
      <c r="AD847" s="75"/>
      <c r="AE847" s="75"/>
      <c r="AF847" s="76"/>
      <c r="AG847" s="97">
        <f t="shared" ref="AG847:AG861" si="671">SUM(AG342,AG746)</f>
        <v>0</v>
      </c>
      <c r="AH847" s="75"/>
      <c r="AI847" s="75"/>
      <c r="AJ847" s="75"/>
      <c r="AK847" s="75"/>
      <c r="AL847" s="75"/>
      <c r="AM847" s="76"/>
      <c r="AO847" s="97">
        <f t="shared" ref="AO847:AO861" si="672">SUM(AO342,AO746)</f>
        <v>2</v>
      </c>
      <c r="AP847" s="75"/>
      <c r="AQ847" s="75"/>
      <c r="AR847" s="75"/>
      <c r="AS847" s="75"/>
      <c r="AT847" s="75"/>
      <c r="AU847" s="76"/>
      <c r="AV847" s="97">
        <f t="shared" ref="AV847:AV861" si="673">SUM(AV342,AV746)</f>
        <v>29</v>
      </c>
      <c r="AW847" s="75"/>
      <c r="AX847" s="75"/>
      <c r="AY847" s="75"/>
      <c r="AZ847" s="76"/>
      <c r="BA847" s="97">
        <f t="shared" ref="BA847:BA861" si="674">SUM(BA342,BA746)</f>
        <v>38</v>
      </c>
      <c r="BB847" s="75"/>
      <c r="BC847" s="75"/>
      <c r="BD847" s="75"/>
      <c r="BE847" s="76"/>
      <c r="BL847" s="98" t="s">
        <v>68</v>
      </c>
      <c r="BM847" s="75"/>
      <c r="BN847" s="75"/>
      <c r="BO847" s="75"/>
      <c r="BP847" s="75"/>
      <c r="BQ847" s="75"/>
      <c r="BR847" s="75"/>
      <c r="BS847" s="75"/>
      <c r="BT847" s="75"/>
      <c r="BU847" s="75"/>
      <c r="BV847" s="75"/>
      <c r="BW847" s="75"/>
      <c r="BX847" s="75"/>
      <c r="BY847" s="75"/>
      <c r="BZ847" s="75"/>
      <c r="CA847" s="75"/>
      <c r="CB847" s="75"/>
      <c r="CC847" s="75"/>
      <c r="CD847" s="76"/>
      <c r="CE847" s="99">
        <f t="shared" ref="CE847:CE852" si="675">SUM(CE342,CE746)</f>
        <v>0</v>
      </c>
      <c r="CF847" s="75"/>
      <c r="CG847" s="75"/>
      <c r="CH847" s="75"/>
      <c r="CI847" s="76"/>
      <c r="DE847" s="13"/>
    </row>
    <row r="848" spans="1:109" ht="15" customHeight="1" x14ac:dyDescent="0.25">
      <c r="A848" s="6"/>
      <c r="B848" s="96" t="s">
        <v>69</v>
      </c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6"/>
      <c r="Z848" s="97">
        <f t="shared" si="670"/>
        <v>4</v>
      </c>
      <c r="AA848" s="75"/>
      <c r="AB848" s="75"/>
      <c r="AC848" s="75"/>
      <c r="AD848" s="75"/>
      <c r="AE848" s="75"/>
      <c r="AF848" s="76"/>
      <c r="AG848" s="97">
        <f t="shared" si="671"/>
        <v>0</v>
      </c>
      <c r="AH848" s="75"/>
      <c r="AI848" s="75"/>
      <c r="AJ848" s="75"/>
      <c r="AK848" s="75"/>
      <c r="AL848" s="75"/>
      <c r="AM848" s="76"/>
      <c r="AO848" s="97">
        <f t="shared" si="672"/>
        <v>0</v>
      </c>
      <c r="AP848" s="75"/>
      <c r="AQ848" s="75"/>
      <c r="AR848" s="75"/>
      <c r="AS848" s="75"/>
      <c r="AT848" s="75"/>
      <c r="AU848" s="76"/>
      <c r="AV848" s="97">
        <f t="shared" si="673"/>
        <v>0</v>
      </c>
      <c r="AW848" s="75"/>
      <c r="AX848" s="75"/>
      <c r="AY848" s="75"/>
      <c r="AZ848" s="76"/>
      <c r="BA848" s="97">
        <f t="shared" si="674"/>
        <v>0</v>
      </c>
      <c r="BB848" s="75"/>
      <c r="BC848" s="75"/>
      <c r="BD848" s="75"/>
      <c r="BE848" s="76"/>
      <c r="BL848" s="98" t="s">
        <v>70</v>
      </c>
      <c r="BM848" s="75"/>
      <c r="BN848" s="75"/>
      <c r="BO848" s="75"/>
      <c r="BP848" s="75"/>
      <c r="BQ848" s="75"/>
      <c r="BR848" s="75"/>
      <c r="BS848" s="75"/>
      <c r="BT848" s="75"/>
      <c r="BU848" s="75"/>
      <c r="BV848" s="75"/>
      <c r="BW848" s="75"/>
      <c r="BX848" s="75"/>
      <c r="BY848" s="75"/>
      <c r="BZ848" s="75"/>
      <c r="CA848" s="75"/>
      <c r="CB848" s="75"/>
      <c r="CC848" s="75"/>
      <c r="CD848" s="76"/>
      <c r="CE848" s="99">
        <f t="shared" si="675"/>
        <v>0</v>
      </c>
      <c r="CF848" s="75"/>
      <c r="CG848" s="75"/>
      <c r="CH848" s="75"/>
      <c r="CI848" s="76"/>
      <c r="DE848" s="13"/>
    </row>
    <row r="849" spans="1:109" ht="15" customHeight="1" x14ac:dyDescent="0.25">
      <c r="A849" s="6"/>
      <c r="B849" s="96" t="s">
        <v>71</v>
      </c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6"/>
      <c r="Z849" s="97">
        <f t="shared" si="670"/>
        <v>47</v>
      </c>
      <c r="AA849" s="75"/>
      <c r="AB849" s="75"/>
      <c r="AC849" s="75"/>
      <c r="AD849" s="75"/>
      <c r="AE849" s="75"/>
      <c r="AF849" s="76"/>
      <c r="AG849" s="97">
        <f t="shared" si="671"/>
        <v>0</v>
      </c>
      <c r="AH849" s="75"/>
      <c r="AI849" s="75"/>
      <c r="AJ849" s="75"/>
      <c r="AK849" s="75"/>
      <c r="AL849" s="75"/>
      <c r="AM849" s="76"/>
      <c r="AO849" s="97">
        <f t="shared" si="672"/>
        <v>1</v>
      </c>
      <c r="AP849" s="75"/>
      <c r="AQ849" s="75"/>
      <c r="AR849" s="75"/>
      <c r="AS849" s="75"/>
      <c r="AT849" s="75"/>
      <c r="AU849" s="76"/>
      <c r="AV849" s="97">
        <f t="shared" si="673"/>
        <v>28</v>
      </c>
      <c r="AW849" s="75"/>
      <c r="AX849" s="75"/>
      <c r="AY849" s="75"/>
      <c r="AZ849" s="76"/>
      <c r="BA849" s="97">
        <f t="shared" si="674"/>
        <v>11</v>
      </c>
      <c r="BB849" s="75"/>
      <c r="BC849" s="75"/>
      <c r="BD849" s="75"/>
      <c r="BE849" s="76"/>
      <c r="BL849" s="98" t="s">
        <v>72</v>
      </c>
      <c r="BM849" s="75"/>
      <c r="BN849" s="75"/>
      <c r="BO849" s="75"/>
      <c r="BP849" s="75"/>
      <c r="BQ849" s="75"/>
      <c r="BR849" s="75"/>
      <c r="BS849" s="75"/>
      <c r="BT849" s="75"/>
      <c r="BU849" s="75"/>
      <c r="BV849" s="75"/>
      <c r="BW849" s="75"/>
      <c r="BX849" s="75"/>
      <c r="BY849" s="75"/>
      <c r="BZ849" s="75"/>
      <c r="CA849" s="75"/>
      <c r="CB849" s="75"/>
      <c r="CC849" s="75"/>
      <c r="CD849" s="76"/>
      <c r="CE849" s="99">
        <f t="shared" si="675"/>
        <v>0</v>
      </c>
      <c r="CF849" s="75"/>
      <c r="CG849" s="75"/>
      <c r="CH849" s="75"/>
      <c r="CI849" s="76"/>
      <c r="DE849" s="13"/>
    </row>
    <row r="850" spans="1:109" ht="15" customHeight="1" x14ac:dyDescent="0.25">
      <c r="A850" s="6"/>
      <c r="B850" s="96" t="s">
        <v>73</v>
      </c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6"/>
      <c r="Z850" s="97">
        <f t="shared" si="670"/>
        <v>460</v>
      </c>
      <c r="AA850" s="75"/>
      <c r="AB850" s="75"/>
      <c r="AC850" s="75"/>
      <c r="AD850" s="75"/>
      <c r="AE850" s="75"/>
      <c r="AF850" s="76"/>
      <c r="AG850" s="97">
        <f t="shared" si="671"/>
        <v>0</v>
      </c>
      <c r="AH850" s="75"/>
      <c r="AI850" s="75"/>
      <c r="AJ850" s="75"/>
      <c r="AK850" s="75"/>
      <c r="AL850" s="75"/>
      <c r="AM850" s="76"/>
      <c r="AO850" s="97">
        <f t="shared" si="672"/>
        <v>20</v>
      </c>
      <c r="AP850" s="75"/>
      <c r="AQ850" s="75"/>
      <c r="AR850" s="75"/>
      <c r="AS850" s="75"/>
      <c r="AT850" s="75"/>
      <c r="AU850" s="76"/>
      <c r="AV850" s="97">
        <f t="shared" si="673"/>
        <v>268</v>
      </c>
      <c r="AW850" s="75"/>
      <c r="AX850" s="75"/>
      <c r="AY850" s="75"/>
      <c r="AZ850" s="76"/>
      <c r="BA850" s="97">
        <f t="shared" si="674"/>
        <v>169</v>
      </c>
      <c r="BB850" s="75"/>
      <c r="BC850" s="75"/>
      <c r="BD850" s="75"/>
      <c r="BE850" s="76"/>
      <c r="BL850" s="98" t="s">
        <v>74</v>
      </c>
      <c r="BM850" s="75"/>
      <c r="BN850" s="75"/>
      <c r="BO850" s="75"/>
      <c r="BP850" s="75"/>
      <c r="BQ850" s="75"/>
      <c r="BR850" s="75"/>
      <c r="BS850" s="75"/>
      <c r="BT850" s="75"/>
      <c r="BU850" s="75"/>
      <c r="BV850" s="75"/>
      <c r="BW850" s="75"/>
      <c r="BX850" s="75"/>
      <c r="BY850" s="75"/>
      <c r="BZ850" s="75"/>
      <c r="CA850" s="75"/>
      <c r="CB850" s="75"/>
      <c r="CC850" s="75"/>
      <c r="CD850" s="76"/>
      <c r="CE850" s="99">
        <f t="shared" si="675"/>
        <v>1</v>
      </c>
      <c r="CF850" s="75"/>
      <c r="CG850" s="75"/>
      <c r="CH850" s="75"/>
      <c r="CI850" s="76"/>
      <c r="DE850" s="13"/>
    </row>
    <row r="851" spans="1:109" ht="15" customHeight="1" x14ac:dyDescent="0.25">
      <c r="A851" s="6"/>
      <c r="B851" s="96" t="s">
        <v>75</v>
      </c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6"/>
      <c r="Z851" s="97">
        <f t="shared" si="670"/>
        <v>29</v>
      </c>
      <c r="AA851" s="75"/>
      <c r="AB851" s="75"/>
      <c r="AC851" s="75"/>
      <c r="AD851" s="75"/>
      <c r="AE851" s="75"/>
      <c r="AF851" s="76"/>
      <c r="AG851" s="97">
        <f t="shared" si="671"/>
        <v>0</v>
      </c>
      <c r="AH851" s="75"/>
      <c r="AI851" s="75"/>
      <c r="AJ851" s="75"/>
      <c r="AK851" s="75"/>
      <c r="AL851" s="75"/>
      <c r="AM851" s="76"/>
      <c r="AO851" s="97">
        <f t="shared" si="672"/>
        <v>0</v>
      </c>
      <c r="AP851" s="75"/>
      <c r="AQ851" s="75"/>
      <c r="AR851" s="75"/>
      <c r="AS851" s="75"/>
      <c r="AT851" s="75"/>
      <c r="AU851" s="76"/>
      <c r="AV851" s="97">
        <f t="shared" si="673"/>
        <v>1</v>
      </c>
      <c r="AW851" s="75"/>
      <c r="AX851" s="75"/>
      <c r="AY851" s="75"/>
      <c r="AZ851" s="76"/>
      <c r="BA851" s="97">
        <f t="shared" si="674"/>
        <v>1</v>
      </c>
      <c r="BB851" s="75"/>
      <c r="BC851" s="75"/>
      <c r="BD851" s="75"/>
      <c r="BE851" s="76"/>
      <c r="BL851" s="98" t="s">
        <v>76</v>
      </c>
      <c r="BM851" s="75"/>
      <c r="BN851" s="75"/>
      <c r="BO851" s="75"/>
      <c r="BP851" s="75"/>
      <c r="BQ851" s="75"/>
      <c r="BR851" s="75"/>
      <c r="BS851" s="75"/>
      <c r="BT851" s="75"/>
      <c r="BU851" s="75"/>
      <c r="BV851" s="75"/>
      <c r="BW851" s="75"/>
      <c r="BX851" s="75"/>
      <c r="BY851" s="75"/>
      <c r="BZ851" s="75"/>
      <c r="CA851" s="75"/>
      <c r="CB851" s="75"/>
      <c r="CC851" s="75"/>
      <c r="CD851" s="76"/>
      <c r="CE851" s="99">
        <f t="shared" si="675"/>
        <v>0</v>
      </c>
      <c r="CF851" s="75"/>
      <c r="CG851" s="75"/>
      <c r="CH851" s="75"/>
      <c r="CI851" s="76"/>
      <c r="DE851" s="13"/>
    </row>
    <row r="852" spans="1:109" ht="15" customHeight="1" x14ac:dyDescent="0.25">
      <c r="A852" s="6"/>
      <c r="B852" s="96" t="s">
        <v>77</v>
      </c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6"/>
      <c r="Z852" s="97">
        <f t="shared" si="670"/>
        <v>6</v>
      </c>
      <c r="AA852" s="75"/>
      <c r="AB852" s="75"/>
      <c r="AC852" s="75"/>
      <c r="AD852" s="75"/>
      <c r="AE852" s="75"/>
      <c r="AF852" s="76"/>
      <c r="AG852" s="97">
        <f t="shared" si="671"/>
        <v>0</v>
      </c>
      <c r="AH852" s="75"/>
      <c r="AI852" s="75"/>
      <c r="AJ852" s="75"/>
      <c r="AK852" s="75"/>
      <c r="AL852" s="75"/>
      <c r="AM852" s="76"/>
      <c r="AO852" s="97">
        <f t="shared" si="672"/>
        <v>0</v>
      </c>
      <c r="AP852" s="75"/>
      <c r="AQ852" s="75"/>
      <c r="AR852" s="75"/>
      <c r="AS852" s="75"/>
      <c r="AT852" s="75"/>
      <c r="AU852" s="76"/>
      <c r="AV852" s="97">
        <f t="shared" si="673"/>
        <v>0</v>
      </c>
      <c r="AW852" s="75"/>
      <c r="AX852" s="75"/>
      <c r="AY852" s="75"/>
      <c r="AZ852" s="76"/>
      <c r="BA852" s="97">
        <f t="shared" si="674"/>
        <v>1</v>
      </c>
      <c r="BB852" s="75"/>
      <c r="BC852" s="75"/>
      <c r="BD852" s="75"/>
      <c r="BE852" s="76"/>
      <c r="BL852" s="98" t="s">
        <v>78</v>
      </c>
      <c r="BM852" s="75"/>
      <c r="BN852" s="75"/>
      <c r="BO852" s="75"/>
      <c r="BP852" s="75"/>
      <c r="BQ852" s="75"/>
      <c r="BR852" s="75"/>
      <c r="BS852" s="75"/>
      <c r="BT852" s="75"/>
      <c r="BU852" s="75"/>
      <c r="BV852" s="75"/>
      <c r="BW852" s="75"/>
      <c r="BX852" s="75"/>
      <c r="BY852" s="75"/>
      <c r="BZ852" s="75"/>
      <c r="CA852" s="75"/>
      <c r="CB852" s="75"/>
      <c r="CC852" s="75"/>
      <c r="CD852" s="76"/>
      <c r="CE852" s="99">
        <f t="shared" si="675"/>
        <v>0</v>
      </c>
      <c r="CF852" s="75"/>
      <c r="CG852" s="75"/>
      <c r="CH852" s="75"/>
      <c r="CI852" s="76"/>
      <c r="DE852" s="13"/>
    </row>
    <row r="853" spans="1:109" ht="15" customHeight="1" x14ac:dyDescent="0.25">
      <c r="A853" s="6"/>
      <c r="DE853" s="13"/>
    </row>
    <row r="854" spans="1:109" ht="15" customHeight="1" x14ac:dyDescent="0.25">
      <c r="A854" s="6"/>
      <c r="B854" s="96" t="s">
        <v>79</v>
      </c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6"/>
      <c r="Z854" s="97">
        <f t="shared" si="670"/>
        <v>26</v>
      </c>
      <c r="AA854" s="75"/>
      <c r="AB854" s="75"/>
      <c r="AC854" s="75"/>
      <c r="AD854" s="75"/>
      <c r="AE854" s="75"/>
      <c r="AF854" s="76"/>
      <c r="AG854" s="97">
        <f t="shared" si="671"/>
        <v>0</v>
      </c>
      <c r="AH854" s="75"/>
      <c r="AI854" s="75"/>
      <c r="AJ854" s="75"/>
      <c r="AK854" s="75"/>
      <c r="AL854" s="75"/>
      <c r="AM854" s="76"/>
      <c r="AO854" s="97">
        <f t="shared" si="672"/>
        <v>0</v>
      </c>
      <c r="AP854" s="75"/>
      <c r="AQ854" s="75"/>
      <c r="AR854" s="75"/>
      <c r="AS854" s="75"/>
      <c r="AT854" s="75"/>
      <c r="AU854" s="76"/>
      <c r="AV854" s="97">
        <f t="shared" si="673"/>
        <v>1</v>
      </c>
      <c r="AW854" s="75"/>
      <c r="AX854" s="75"/>
      <c r="AY854" s="75"/>
      <c r="AZ854" s="76"/>
      <c r="BA854" s="97">
        <f t="shared" si="674"/>
        <v>2</v>
      </c>
      <c r="BB854" s="75"/>
      <c r="BC854" s="75"/>
      <c r="BD854" s="75"/>
      <c r="BE854" s="76"/>
      <c r="DE854" s="13"/>
    </row>
    <row r="855" spans="1:109" ht="15" customHeight="1" x14ac:dyDescent="0.25">
      <c r="A855" s="6"/>
      <c r="B855" s="96" t="s">
        <v>80</v>
      </c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6"/>
      <c r="Z855" s="97">
        <f t="shared" si="670"/>
        <v>6</v>
      </c>
      <c r="AA855" s="75"/>
      <c r="AB855" s="75"/>
      <c r="AC855" s="75"/>
      <c r="AD855" s="75"/>
      <c r="AE855" s="75"/>
      <c r="AF855" s="76"/>
      <c r="AG855" s="97">
        <f t="shared" si="671"/>
        <v>0</v>
      </c>
      <c r="AH855" s="75"/>
      <c r="AI855" s="75"/>
      <c r="AJ855" s="75"/>
      <c r="AK855" s="75"/>
      <c r="AL855" s="75"/>
      <c r="AM855" s="76"/>
      <c r="AO855" s="97">
        <f t="shared" si="672"/>
        <v>1</v>
      </c>
      <c r="AP855" s="75"/>
      <c r="AQ855" s="75"/>
      <c r="AR855" s="75"/>
      <c r="AS855" s="75"/>
      <c r="AT855" s="75"/>
      <c r="AU855" s="76"/>
      <c r="AV855" s="97">
        <f t="shared" si="673"/>
        <v>0</v>
      </c>
      <c r="AW855" s="75"/>
      <c r="AX855" s="75"/>
      <c r="AY855" s="75"/>
      <c r="AZ855" s="76"/>
      <c r="BA855" s="97">
        <f t="shared" si="674"/>
        <v>2</v>
      </c>
      <c r="BB855" s="75"/>
      <c r="BC855" s="75"/>
      <c r="BD855" s="75"/>
      <c r="BE855" s="76"/>
      <c r="DE855" s="13"/>
    </row>
    <row r="856" spans="1:109" ht="15" customHeight="1" x14ac:dyDescent="0.25">
      <c r="A856" s="6"/>
      <c r="B856" s="96" t="s">
        <v>81</v>
      </c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6"/>
      <c r="Z856" s="97">
        <f t="shared" si="670"/>
        <v>62</v>
      </c>
      <c r="AA856" s="75"/>
      <c r="AB856" s="75"/>
      <c r="AC856" s="75"/>
      <c r="AD856" s="75"/>
      <c r="AE856" s="75"/>
      <c r="AF856" s="76"/>
      <c r="AG856" s="97">
        <f t="shared" si="671"/>
        <v>0</v>
      </c>
      <c r="AH856" s="75"/>
      <c r="AI856" s="75"/>
      <c r="AJ856" s="75"/>
      <c r="AK856" s="75"/>
      <c r="AL856" s="75"/>
      <c r="AM856" s="76"/>
      <c r="AO856" s="97">
        <f t="shared" si="672"/>
        <v>0</v>
      </c>
      <c r="AP856" s="75"/>
      <c r="AQ856" s="75"/>
      <c r="AR856" s="75"/>
      <c r="AS856" s="75"/>
      <c r="AT856" s="75"/>
      <c r="AU856" s="76"/>
      <c r="AV856" s="97">
        <f t="shared" si="673"/>
        <v>11</v>
      </c>
      <c r="AW856" s="75"/>
      <c r="AX856" s="75"/>
      <c r="AY856" s="75"/>
      <c r="AZ856" s="76"/>
      <c r="BA856" s="97">
        <f t="shared" si="674"/>
        <v>3</v>
      </c>
      <c r="BB856" s="75"/>
      <c r="BC856" s="75"/>
      <c r="BD856" s="75"/>
      <c r="BE856" s="76"/>
      <c r="DE856" s="13"/>
    </row>
    <row r="857" spans="1:109" ht="15" customHeight="1" x14ac:dyDescent="0.25">
      <c r="A857" s="6"/>
      <c r="B857" s="96" t="s">
        <v>82</v>
      </c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6"/>
      <c r="Z857" s="97">
        <f t="shared" si="670"/>
        <v>0</v>
      </c>
      <c r="AA857" s="75"/>
      <c r="AB857" s="75"/>
      <c r="AC857" s="75"/>
      <c r="AD857" s="75"/>
      <c r="AE857" s="75"/>
      <c r="AF857" s="76"/>
      <c r="AG857" s="97">
        <f t="shared" si="671"/>
        <v>0</v>
      </c>
      <c r="AH857" s="75"/>
      <c r="AI857" s="75"/>
      <c r="AJ857" s="75"/>
      <c r="AK857" s="75"/>
      <c r="AL857" s="75"/>
      <c r="AM857" s="76"/>
      <c r="AO857" s="97">
        <f t="shared" si="672"/>
        <v>0</v>
      </c>
      <c r="AP857" s="75"/>
      <c r="AQ857" s="75"/>
      <c r="AR857" s="75"/>
      <c r="AS857" s="75"/>
      <c r="AT857" s="75"/>
      <c r="AU857" s="76"/>
      <c r="AV857" s="97">
        <f t="shared" si="673"/>
        <v>0</v>
      </c>
      <c r="AW857" s="75"/>
      <c r="AX857" s="75"/>
      <c r="AY857" s="75"/>
      <c r="AZ857" s="76"/>
      <c r="BA857" s="97">
        <f t="shared" si="674"/>
        <v>0</v>
      </c>
      <c r="BB857" s="75"/>
      <c r="BC857" s="75"/>
      <c r="BD857" s="75"/>
      <c r="BE857" s="76"/>
      <c r="DE857" s="13"/>
    </row>
    <row r="858" spans="1:109" ht="15" customHeight="1" x14ac:dyDescent="0.25">
      <c r="A858" s="6"/>
      <c r="B858" s="96" t="s">
        <v>83</v>
      </c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6"/>
      <c r="Z858" s="97">
        <f t="shared" si="670"/>
        <v>1</v>
      </c>
      <c r="AA858" s="75"/>
      <c r="AB858" s="75"/>
      <c r="AC858" s="75"/>
      <c r="AD858" s="75"/>
      <c r="AE858" s="75"/>
      <c r="AF858" s="76"/>
      <c r="AG858" s="97">
        <f t="shared" si="671"/>
        <v>0</v>
      </c>
      <c r="AH858" s="75"/>
      <c r="AI858" s="75"/>
      <c r="AJ858" s="75"/>
      <c r="AK858" s="75"/>
      <c r="AL858" s="75"/>
      <c r="AM858" s="76"/>
      <c r="AO858" s="97">
        <f t="shared" si="672"/>
        <v>0</v>
      </c>
      <c r="AP858" s="75"/>
      <c r="AQ858" s="75"/>
      <c r="AR858" s="75"/>
      <c r="AS858" s="75"/>
      <c r="AT858" s="75"/>
      <c r="AU858" s="76"/>
      <c r="AV858" s="97">
        <f t="shared" si="673"/>
        <v>0</v>
      </c>
      <c r="AW858" s="75"/>
      <c r="AX858" s="75"/>
      <c r="AY858" s="75"/>
      <c r="AZ858" s="76"/>
      <c r="BA858" s="97">
        <f t="shared" si="674"/>
        <v>0</v>
      </c>
      <c r="BB858" s="75"/>
      <c r="BC858" s="75"/>
      <c r="BD858" s="75"/>
      <c r="BE858" s="76"/>
      <c r="DE858" s="13"/>
    </row>
    <row r="859" spans="1:109" ht="15" customHeight="1" x14ac:dyDescent="0.25">
      <c r="A859" s="6"/>
      <c r="B859" s="96" t="s">
        <v>84</v>
      </c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6"/>
      <c r="Z859" s="97">
        <f t="shared" si="670"/>
        <v>0</v>
      </c>
      <c r="AA859" s="75"/>
      <c r="AB859" s="75"/>
      <c r="AC859" s="75"/>
      <c r="AD859" s="75"/>
      <c r="AE859" s="75"/>
      <c r="AF859" s="76"/>
      <c r="AG859" s="97">
        <f t="shared" si="671"/>
        <v>0</v>
      </c>
      <c r="AH859" s="75"/>
      <c r="AI859" s="75"/>
      <c r="AJ859" s="75"/>
      <c r="AK859" s="75"/>
      <c r="AL859" s="75"/>
      <c r="AM859" s="76"/>
      <c r="AO859" s="97">
        <f t="shared" si="672"/>
        <v>0</v>
      </c>
      <c r="AP859" s="75"/>
      <c r="AQ859" s="75"/>
      <c r="AR859" s="75"/>
      <c r="AS859" s="75"/>
      <c r="AT859" s="75"/>
      <c r="AU859" s="76"/>
      <c r="AV859" s="97">
        <f t="shared" si="673"/>
        <v>0</v>
      </c>
      <c r="AW859" s="75"/>
      <c r="AX859" s="75"/>
      <c r="AY859" s="75"/>
      <c r="AZ859" s="76"/>
      <c r="BA859" s="97">
        <f t="shared" si="674"/>
        <v>0</v>
      </c>
      <c r="BB859" s="75"/>
      <c r="BC859" s="75"/>
      <c r="BD859" s="75"/>
      <c r="BE859" s="76"/>
      <c r="DE859" s="13"/>
    </row>
    <row r="860" spans="1:109" ht="15" customHeight="1" x14ac:dyDescent="0.25">
      <c r="A860" s="6"/>
      <c r="B860" s="96" t="s">
        <v>85</v>
      </c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6"/>
      <c r="Z860" s="97">
        <f t="shared" si="670"/>
        <v>7</v>
      </c>
      <c r="AA860" s="75"/>
      <c r="AB860" s="75"/>
      <c r="AC860" s="75"/>
      <c r="AD860" s="75"/>
      <c r="AE860" s="75"/>
      <c r="AF860" s="76"/>
      <c r="AG860" s="97">
        <f t="shared" si="671"/>
        <v>0</v>
      </c>
      <c r="AH860" s="75"/>
      <c r="AI860" s="75"/>
      <c r="AJ860" s="75"/>
      <c r="AK860" s="75"/>
      <c r="AL860" s="75"/>
      <c r="AM860" s="76"/>
      <c r="AO860" s="97">
        <f t="shared" si="672"/>
        <v>1</v>
      </c>
      <c r="AP860" s="75"/>
      <c r="AQ860" s="75"/>
      <c r="AR860" s="75"/>
      <c r="AS860" s="75"/>
      <c r="AT860" s="75"/>
      <c r="AU860" s="76"/>
      <c r="AV860" s="97">
        <f t="shared" si="673"/>
        <v>2</v>
      </c>
      <c r="AW860" s="75"/>
      <c r="AX860" s="75"/>
      <c r="AY860" s="75"/>
      <c r="AZ860" s="76"/>
      <c r="BA860" s="97">
        <f t="shared" si="674"/>
        <v>4</v>
      </c>
      <c r="BB860" s="75"/>
      <c r="BC860" s="75"/>
      <c r="BD860" s="75"/>
      <c r="BE860" s="76"/>
      <c r="DE860" s="13"/>
    </row>
    <row r="861" spans="1:109" ht="15" customHeight="1" x14ac:dyDescent="0.25">
      <c r="A861" s="6"/>
      <c r="B861" s="96" t="s">
        <v>86</v>
      </c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6"/>
      <c r="Z861" s="97">
        <f t="shared" si="670"/>
        <v>2</v>
      </c>
      <c r="AA861" s="75"/>
      <c r="AB861" s="75"/>
      <c r="AC861" s="75"/>
      <c r="AD861" s="75"/>
      <c r="AE861" s="75"/>
      <c r="AF861" s="76"/>
      <c r="AG861" s="97">
        <f t="shared" si="671"/>
        <v>0</v>
      </c>
      <c r="AH861" s="75"/>
      <c r="AI861" s="75"/>
      <c r="AJ861" s="75"/>
      <c r="AK861" s="75"/>
      <c r="AL861" s="75"/>
      <c r="AM861" s="76"/>
      <c r="AO861" s="97">
        <f t="shared" si="672"/>
        <v>0</v>
      </c>
      <c r="AP861" s="75"/>
      <c r="AQ861" s="75"/>
      <c r="AR861" s="75"/>
      <c r="AS861" s="75"/>
      <c r="AT861" s="75"/>
      <c r="AU861" s="76"/>
      <c r="AV861" s="97">
        <f t="shared" si="673"/>
        <v>0</v>
      </c>
      <c r="AW861" s="75"/>
      <c r="AX861" s="75"/>
      <c r="AY861" s="75"/>
      <c r="AZ861" s="76"/>
      <c r="BA861" s="97">
        <f t="shared" si="674"/>
        <v>0</v>
      </c>
      <c r="BB861" s="75"/>
      <c r="BC861" s="75"/>
      <c r="BD861" s="75"/>
      <c r="BE861" s="76"/>
      <c r="DE861" s="13"/>
    </row>
    <row r="862" spans="1:109" ht="15" customHeight="1" x14ac:dyDescent="0.25">
      <c r="A862" s="6"/>
      <c r="DE862" s="13"/>
    </row>
    <row r="863" spans="1:109" ht="15" customHeight="1" x14ac:dyDescent="0.25">
      <c r="A863" s="6"/>
      <c r="DE863" s="13"/>
    </row>
    <row r="864" spans="1:109" ht="15" customHeight="1" x14ac:dyDescent="0.25">
      <c r="A864" s="6"/>
      <c r="DE864" s="13"/>
    </row>
    <row r="865" spans="1:109" ht="15" customHeight="1" x14ac:dyDescent="0.25">
      <c r="A865" s="101" t="s">
        <v>87</v>
      </c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BE865" s="82" t="s">
        <v>88</v>
      </c>
      <c r="BF865" s="79"/>
      <c r="BG865" s="79"/>
      <c r="BH865" s="79"/>
      <c r="BI865" s="79"/>
      <c r="BJ865" s="79"/>
      <c r="BK865" s="79"/>
      <c r="BL865" s="79"/>
      <c r="BM865" s="79"/>
      <c r="BN865" s="79"/>
      <c r="BO865" s="79"/>
      <c r="BP865" s="79"/>
      <c r="BQ865" s="79"/>
      <c r="BR865" s="79"/>
      <c r="BS865" s="79"/>
      <c r="BT865" s="79"/>
      <c r="BU865" s="79"/>
      <c r="CF865" s="82" t="s">
        <v>89</v>
      </c>
      <c r="CG865" s="79"/>
      <c r="CH865" s="79"/>
      <c r="CI865" s="79"/>
      <c r="CJ865" s="79"/>
      <c r="CK865" s="79"/>
      <c r="CL865" s="79"/>
      <c r="CM865" s="79"/>
      <c r="CN865" s="79"/>
      <c r="CO865" s="79"/>
      <c r="CP865" s="79"/>
      <c r="CQ865" s="79"/>
      <c r="CR865" s="79"/>
      <c r="CS865" s="79"/>
      <c r="CT865" s="79"/>
      <c r="DE865" s="13"/>
    </row>
    <row r="866" spans="1:109" ht="15" customHeight="1" x14ac:dyDescent="0.25">
      <c r="A866" s="6"/>
      <c r="DE866" s="13"/>
    </row>
    <row r="867" spans="1:109" ht="15" customHeight="1" x14ac:dyDescent="0.25">
      <c r="A867" s="102" t="s">
        <v>2</v>
      </c>
      <c r="B867" s="83"/>
      <c r="C867" s="83"/>
      <c r="D867" s="84"/>
      <c r="E867" s="78" t="s">
        <v>90</v>
      </c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6"/>
      <c r="V867" s="78" t="s">
        <v>91</v>
      </c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6"/>
      <c r="AI867" s="78" t="s">
        <v>92</v>
      </c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6"/>
      <c r="BE867" s="78" t="s">
        <v>2</v>
      </c>
      <c r="BF867" s="83"/>
      <c r="BG867" s="83"/>
      <c r="BH867" s="83"/>
      <c r="BI867" s="83"/>
      <c r="BJ867" s="84"/>
      <c r="BK867" s="78" t="s">
        <v>93</v>
      </c>
      <c r="BL867" s="83"/>
      <c r="BM867" s="83"/>
      <c r="BN867" s="83"/>
      <c r="BO867" s="84"/>
      <c r="BP867" s="78" t="s">
        <v>94</v>
      </c>
      <c r="BQ867" s="83"/>
      <c r="BR867" s="83"/>
      <c r="BS867" s="83"/>
      <c r="BT867" s="84"/>
      <c r="BU867" s="78" t="s">
        <v>95</v>
      </c>
      <c r="BV867" s="83"/>
      <c r="BW867" s="83"/>
      <c r="BX867" s="83"/>
      <c r="BY867" s="83"/>
      <c r="BZ867" s="84"/>
      <c r="CF867" s="100" t="s">
        <v>96</v>
      </c>
      <c r="CG867" s="75"/>
      <c r="CH867" s="75"/>
      <c r="CI867" s="75"/>
      <c r="CJ867" s="75"/>
      <c r="CK867" s="75"/>
      <c r="CL867" s="75"/>
      <c r="CM867" s="75"/>
      <c r="CN867" s="75"/>
      <c r="CO867" s="76"/>
      <c r="CP867" s="255">
        <f t="shared" ref="CP867:CP868" si="676">SUM(CP362,CP766)</f>
        <v>992</v>
      </c>
      <c r="CQ867" s="256"/>
      <c r="CR867" s="256"/>
      <c r="CS867" s="257"/>
      <c r="DE867" s="13"/>
    </row>
    <row r="868" spans="1:109" ht="15" customHeight="1" x14ac:dyDescent="0.25">
      <c r="A868" s="103"/>
      <c r="B868" s="79"/>
      <c r="C868" s="79"/>
      <c r="D868" s="86"/>
      <c r="E868" s="74" t="s">
        <v>13</v>
      </c>
      <c r="F868" s="75"/>
      <c r="G868" s="75"/>
      <c r="H868" s="75"/>
      <c r="I868" s="75"/>
      <c r="J868" s="76"/>
      <c r="K868" s="74" t="s">
        <v>97</v>
      </c>
      <c r="L868" s="75"/>
      <c r="M868" s="75"/>
      <c r="N868" s="75"/>
      <c r="O868" s="75"/>
      <c r="P868" s="75"/>
      <c r="Q868" s="75"/>
      <c r="R868" s="75"/>
      <c r="S868" s="75"/>
      <c r="T868" s="75"/>
      <c r="U868" s="76"/>
      <c r="V868" s="74" t="s">
        <v>98</v>
      </c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6"/>
      <c r="AI868" s="74" t="s">
        <v>98</v>
      </c>
      <c r="AJ868" s="75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6"/>
      <c r="BE868" s="85"/>
      <c r="BF868" s="79"/>
      <c r="BG868" s="79"/>
      <c r="BH868" s="79"/>
      <c r="BI868" s="79"/>
      <c r="BJ868" s="86"/>
      <c r="BK868" s="85"/>
      <c r="BL868" s="79"/>
      <c r="BM868" s="79"/>
      <c r="BN868" s="79"/>
      <c r="BO868" s="86"/>
      <c r="BP868" s="85"/>
      <c r="BQ868" s="79"/>
      <c r="BR868" s="79"/>
      <c r="BS868" s="79"/>
      <c r="BT868" s="86"/>
      <c r="BU868" s="85"/>
      <c r="BV868" s="79"/>
      <c r="BW868" s="79"/>
      <c r="BX868" s="79"/>
      <c r="BY868" s="79"/>
      <c r="BZ868" s="86"/>
      <c r="CF868" s="100" t="s">
        <v>99</v>
      </c>
      <c r="CG868" s="75"/>
      <c r="CH868" s="75"/>
      <c r="CI868" s="75"/>
      <c r="CJ868" s="75"/>
      <c r="CK868" s="75"/>
      <c r="CL868" s="75"/>
      <c r="CM868" s="75"/>
      <c r="CN868" s="75"/>
      <c r="CO868" s="76"/>
      <c r="CP868" s="99">
        <f t="shared" si="676"/>
        <v>410</v>
      </c>
      <c r="CQ868" s="75"/>
      <c r="CR868" s="75"/>
      <c r="CS868" s="76"/>
      <c r="DE868" s="13"/>
    </row>
    <row r="869" spans="1:109" ht="15" customHeight="1" x14ac:dyDescent="0.25">
      <c r="A869" s="104"/>
      <c r="B869" s="88"/>
      <c r="C869" s="88"/>
      <c r="D869" s="89"/>
      <c r="E869" s="78" t="s">
        <v>98</v>
      </c>
      <c r="F869" s="75"/>
      <c r="G869" s="75"/>
      <c r="H869" s="75"/>
      <c r="I869" s="75"/>
      <c r="J869" s="76"/>
      <c r="K869" s="78" t="s">
        <v>3</v>
      </c>
      <c r="L869" s="75"/>
      <c r="M869" s="75"/>
      <c r="N869" s="75"/>
      <c r="O869" s="76"/>
      <c r="Q869" s="78" t="s">
        <v>100</v>
      </c>
      <c r="R869" s="75"/>
      <c r="S869" s="75"/>
      <c r="T869" s="75"/>
      <c r="U869" s="76"/>
      <c r="V869" s="78" t="s">
        <v>101</v>
      </c>
      <c r="W869" s="75"/>
      <c r="X869" s="75"/>
      <c r="Y869" s="75"/>
      <c r="Z869" s="75"/>
      <c r="AA869" s="75"/>
      <c r="AB869" s="76"/>
      <c r="AC869" s="78" t="s">
        <v>102</v>
      </c>
      <c r="AD869" s="75"/>
      <c r="AE869" s="75"/>
      <c r="AF869" s="75"/>
      <c r="AG869" s="75"/>
      <c r="AH869" s="76"/>
      <c r="AI869" s="78" t="s">
        <v>103</v>
      </c>
      <c r="AJ869" s="75"/>
      <c r="AK869" s="75"/>
      <c r="AL869" s="75"/>
      <c r="AM869" s="75"/>
      <c r="AN869" s="75"/>
      <c r="AO869" s="75"/>
      <c r="AP869" s="75"/>
      <c r="AQ869" s="76"/>
      <c r="AR869" s="78" t="s">
        <v>104</v>
      </c>
      <c r="AS869" s="75"/>
      <c r="AT869" s="75"/>
      <c r="AU869" s="75"/>
      <c r="AV869" s="75"/>
      <c r="AW869" s="76"/>
      <c r="BE869" s="87"/>
      <c r="BF869" s="88"/>
      <c r="BG869" s="88"/>
      <c r="BH869" s="88"/>
      <c r="BI869" s="88"/>
      <c r="BJ869" s="89"/>
      <c r="BK869" s="87"/>
      <c r="BL869" s="88"/>
      <c r="BM869" s="88"/>
      <c r="BN869" s="88"/>
      <c r="BO869" s="89"/>
      <c r="BP869" s="87"/>
      <c r="BQ869" s="88"/>
      <c r="BR869" s="88"/>
      <c r="BS869" s="88"/>
      <c r="BT869" s="89"/>
      <c r="BU869" s="87"/>
      <c r="BV869" s="88"/>
      <c r="BW869" s="88"/>
      <c r="BX869" s="88"/>
      <c r="BY869" s="88"/>
      <c r="BZ869" s="89"/>
      <c r="DE869" s="13"/>
    </row>
    <row r="870" spans="1:109" ht="15" customHeight="1" x14ac:dyDescent="0.25">
      <c r="A870" s="105" t="s">
        <v>33</v>
      </c>
      <c r="B870" s="75"/>
      <c r="C870" s="75"/>
      <c r="D870" s="76"/>
      <c r="E870" s="99">
        <f>SUM(E365,E769)</f>
        <v>0</v>
      </c>
      <c r="F870" s="75"/>
      <c r="G870" s="75"/>
      <c r="H870" s="75"/>
      <c r="I870" s="75"/>
      <c r="J870" s="76"/>
      <c r="K870" s="99">
        <f>SUM(K365,K769)</f>
        <v>0</v>
      </c>
      <c r="L870" s="75"/>
      <c r="M870" s="75"/>
      <c r="N870" s="75"/>
      <c r="O870" s="76"/>
      <c r="Q870" s="99">
        <f>SUM(Q365,Q769)</f>
        <v>0</v>
      </c>
      <c r="R870" s="75"/>
      <c r="S870" s="75"/>
      <c r="T870" s="75"/>
      <c r="U870" s="76"/>
      <c r="V870" s="99">
        <f t="shared" ref="V870:V874" si="677">SUM(V365,V769)</f>
        <v>0</v>
      </c>
      <c r="W870" s="75"/>
      <c r="X870" s="75"/>
      <c r="Y870" s="75"/>
      <c r="Z870" s="75"/>
      <c r="AA870" s="75"/>
      <c r="AB870" s="76"/>
      <c r="AC870" s="99">
        <f>SUM(AC365,AC769)</f>
        <v>0</v>
      </c>
      <c r="AD870" s="75"/>
      <c r="AE870" s="75"/>
      <c r="AF870" s="75"/>
      <c r="AG870" s="75"/>
      <c r="AH870" s="76"/>
      <c r="AI870" s="99">
        <f>SUM(AI365,AI769)</f>
        <v>0</v>
      </c>
      <c r="AJ870" s="75"/>
      <c r="AK870" s="75"/>
      <c r="AL870" s="75"/>
      <c r="AM870" s="75"/>
      <c r="AN870" s="75"/>
      <c r="AO870" s="75"/>
      <c r="AP870" s="75"/>
      <c r="AQ870" s="76"/>
      <c r="AR870" s="99">
        <f>SUM(AR365,AR769)</f>
        <v>0</v>
      </c>
      <c r="AS870" s="75"/>
      <c r="AT870" s="75"/>
      <c r="AU870" s="75"/>
      <c r="AV870" s="75"/>
      <c r="AW870" s="76"/>
      <c r="AX870" s="1">
        <f>SUM(AX365,AX769)</f>
        <v>0</v>
      </c>
      <c r="BE870" s="91" t="s">
        <v>33</v>
      </c>
      <c r="BF870" s="75"/>
      <c r="BG870" s="75"/>
      <c r="BH870" s="75"/>
      <c r="BI870" s="75"/>
      <c r="BJ870" s="76"/>
      <c r="BK870" s="99">
        <f>SUM(BK365,BK769)</f>
        <v>0</v>
      </c>
      <c r="BL870" s="75"/>
      <c r="BM870" s="75"/>
      <c r="BN870" s="75"/>
      <c r="BO870" s="76"/>
      <c r="BP870" s="99">
        <f>SUM(BP365,BP769)</f>
        <v>0</v>
      </c>
      <c r="BQ870" s="75"/>
      <c r="BR870" s="75"/>
      <c r="BS870" s="75"/>
      <c r="BT870" s="76"/>
      <c r="BU870" s="99">
        <f t="shared" ref="BU870:BU874" si="678">SUM(BU365,BU769)</f>
        <v>0</v>
      </c>
      <c r="BV870" s="75"/>
      <c r="BW870" s="75"/>
      <c r="BX870" s="75"/>
      <c r="BY870" s="75"/>
      <c r="BZ870" s="76"/>
      <c r="DE870" s="13"/>
    </row>
    <row r="871" spans="1:109" ht="15" customHeight="1" x14ac:dyDescent="0.25">
      <c r="A871" s="105" t="s">
        <v>34</v>
      </c>
      <c r="B871" s="75"/>
      <c r="C871" s="75"/>
      <c r="D871" s="76"/>
      <c r="E871" s="99">
        <f t="shared" ref="E871:E874" si="679">SUM(E366,E770)</f>
        <v>35</v>
      </c>
      <c r="F871" s="75"/>
      <c r="G871" s="75"/>
      <c r="H871" s="75"/>
      <c r="I871" s="75"/>
      <c r="J871" s="76"/>
      <c r="K871" s="99">
        <f t="shared" ref="K871:K874" si="680">SUM(K366,K770)</f>
        <v>12</v>
      </c>
      <c r="L871" s="75"/>
      <c r="M871" s="75"/>
      <c r="N871" s="75"/>
      <c r="O871" s="76"/>
      <c r="Q871" s="99">
        <f t="shared" ref="Q871:Q874" si="681">SUM(Q366,Q770)</f>
        <v>15</v>
      </c>
      <c r="R871" s="75"/>
      <c r="S871" s="75"/>
      <c r="T871" s="75"/>
      <c r="U871" s="76"/>
      <c r="V871" s="99">
        <f t="shared" si="677"/>
        <v>20</v>
      </c>
      <c r="W871" s="75"/>
      <c r="X871" s="75"/>
      <c r="Y871" s="75"/>
      <c r="Z871" s="75"/>
      <c r="AA871" s="75"/>
      <c r="AB871" s="76"/>
      <c r="AC871" s="99">
        <f t="shared" ref="AC871:AC874" si="682">SUM(AC366,AC770)</f>
        <v>5</v>
      </c>
      <c r="AD871" s="75"/>
      <c r="AE871" s="75"/>
      <c r="AF871" s="75"/>
      <c r="AG871" s="75"/>
      <c r="AH871" s="76"/>
      <c r="AI871" s="99">
        <f t="shared" ref="AI871:AI874" si="683">SUM(AI366,AI770)</f>
        <v>10</v>
      </c>
      <c r="AJ871" s="75"/>
      <c r="AK871" s="75"/>
      <c r="AL871" s="75"/>
      <c r="AM871" s="75"/>
      <c r="AN871" s="75"/>
      <c r="AO871" s="75"/>
      <c r="AP871" s="75"/>
      <c r="AQ871" s="76"/>
      <c r="AR871" s="99">
        <f t="shared" ref="AR871:AR874" si="684">SUM(AR366,AR770)</f>
        <v>4</v>
      </c>
      <c r="AS871" s="75"/>
      <c r="AT871" s="75"/>
      <c r="AU871" s="75"/>
      <c r="AV871" s="75"/>
      <c r="AW871" s="76"/>
      <c r="AX871" s="1">
        <f t="shared" ref="AX871:AX874" si="685">SUM(AX366,AX770)</f>
        <v>0</v>
      </c>
      <c r="BE871" s="91" t="s">
        <v>34</v>
      </c>
      <c r="BF871" s="75"/>
      <c r="BG871" s="75"/>
      <c r="BH871" s="75"/>
      <c r="BI871" s="75"/>
      <c r="BJ871" s="76"/>
      <c r="BK871" s="99">
        <f t="shared" ref="BK871:BK874" si="686">SUM(BK366,BK770)</f>
        <v>22</v>
      </c>
      <c r="BL871" s="75"/>
      <c r="BM871" s="75"/>
      <c r="BN871" s="75"/>
      <c r="BO871" s="76"/>
      <c r="BP871" s="99">
        <f t="shared" ref="BP871:BP874" si="687">SUM(BP366,BP770)</f>
        <v>15</v>
      </c>
      <c r="BQ871" s="75"/>
      <c r="BR871" s="75"/>
      <c r="BS871" s="75"/>
      <c r="BT871" s="76"/>
      <c r="BU871" s="99">
        <f t="shared" si="678"/>
        <v>0</v>
      </c>
      <c r="BV871" s="75"/>
      <c r="BW871" s="75"/>
      <c r="BX871" s="75"/>
      <c r="BY871" s="75"/>
      <c r="BZ871" s="76"/>
      <c r="DE871" s="13"/>
    </row>
    <row r="872" spans="1:109" ht="15" customHeight="1" x14ac:dyDescent="0.25">
      <c r="A872" s="105" t="s">
        <v>35</v>
      </c>
      <c r="B872" s="75"/>
      <c r="C872" s="75"/>
      <c r="D872" s="76"/>
      <c r="E872" s="99">
        <f t="shared" si="679"/>
        <v>511</v>
      </c>
      <c r="F872" s="75"/>
      <c r="G872" s="75"/>
      <c r="H872" s="75"/>
      <c r="I872" s="75"/>
      <c r="J872" s="76"/>
      <c r="K872" s="99">
        <f t="shared" si="680"/>
        <v>268</v>
      </c>
      <c r="L872" s="75"/>
      <c r="M872" s="75"/>
      <c r="N872" s="75"/>
      <c r="O872" s="76"/>
      <c r="Q872" s="99">
        <f t="shared" si="681"/>
        <v>248</v>
      </c>
      <c r="R872" s="75"/>
      <c r="S872" s="75"/>
      <c r="T872" s="75"/>
      <c r="U872" s="76"/>
      <c r="V872" s="99">
        <f t="shared" si="677"/>
        <v>381</v>
      </c>
      <c r="W872" s="75"/>
      <c r="X872" s="75"/>
      <c r="Y872" s="75"/>
      <c r="Z872" s="75"/>
      <c r="AA872" s="75"/>
      <c r="AB872" s="76"/>
      <c r="AC872" s="99">
        <f t="shared" si="682"/>
        <v>127</v>
      </c>
      <c r="AD872" s="75"/>
      <c r="AE872" s="75"/>
      <c r="AF872" s="75"/>
      <c r="AG872" s="75"/>
      <c r="AH872" s="76"/>
      <c r="AI872" s="99">
        <f t="shared" si="683"/>
        <v>287</v>
      </c>
      <c r="AJ872" s="75"/>
      <c r="AK872" s="75"/>
      <c r="AL872" s="75"/>
      <c r="AM872" s="75"/>
      <c r="AN872" s="75"/>
      <c r="AO872" s="75"/>
      <c r="AP872" s="75"/>
      <c r="AQ872" s="76"/>
      <c r="AR872" s="99">
        <f t="shared" si="684"/>
        <v>126</v>
      </c>
      <c r="AS872" s="75"/>
      <c r="AT872" s="75"/>
      <c r="AU872" s="75"/>
      <c r="AV872" s="75"/>
      <c r="AW872" s="76"/>
      <c r="AX872" s="1">
        <f t="shared" si="685"/>
        <v>0</v>
      </c>
      <c r="BE872" s="91" t="s">
        <v>35</v>
      </c>
      <c r="BF872" s="75"/>
      <c r="BG872" s="75"/>
      <c r="BH872" s="75"/>
      <c r="BI872" s="75"/>
      <c r="BJ872" s="76"/>
      <c r="BK872" s="99">
        <f t="shared" si="686"/>
        <v>306</v>
      </c>
      <c r="BL872" s="75"/>
      <c r="BM872" s="75"/>
      <c r="BN872" s="75"/>
      <c r="BO872" s="76"/>
      <c r="BP872" s="99">
        <f t="shared" si="687"/>
        <v>259</v>
      </c>
      <c r="BQ872" s="75"/>
      <c r="BR872" s="75"/>
      <c r="BS872" s="75"/>
      <c r="BT872" s="76"/>
      <c r="BU872" s="99">
        <f t="shared" si="678"/>
        <v>14</v>
      </c>
      <c r="BV872" s="75"/>
      <c r="BW872" s="75"/>
      <c r="BX872" s="75"/>
      <c r="BY872" s="75"/>
      <c r="BZ872" s="76"/>
      <c r="DE872" s="13"/>
    </row>
    <row r="873" spans="1:109" ht="15" customHeight="1" x14ac:dyDescent="0.25">
      <c r="A873" s="105" t="s">
        <v>36</v>
      </c>
      <c r="B873" s="75"/>
      <c r="C873" s="75"/>
      <c r="D873" s="76"/>
      <c r="E873" s="99">
        <f t="shared" si="679"/>
        <v>285</v>
      </c>
      <c r="F873" s="75"/>
      <c r="G873" s="75"/>
      <c r="H873" s="75"/>
      <c r="I873" s="75"/>
      <c r="J873" s="76"/>
      <c r="K873" s="99">
        <f t="shared" si="680"/>
        <v>148</v>
      </c>
      <c r="L873" s="75"/>
      <c r="M873" s="75"/>
      <c r="N873" s="75"/>
      <c r="O873" s="76"/>
      <c r="Q873" s="99">
        <f t="shared" si="681"/>
        <v>146</v>
      </c>
      <c r="R873" s="75"/>
      <c r="S873" s="75"/>
      <c r="T873" s="75"/>
      <c r="U873" s="76"/>
      <c r="V873" s="99">
        <f t="shared" si="677"/>
        <v>213</v>
      </c>
      <c r="W873" s="75"/>
      <c r="X873" s="75"/>
      <c r="Y873" s="75"/>
      <c r="Z873" s="75"/>
      <c r="AA873" s="75"/>
      <c r="AB873" s="76"/>
      <c r="AC873" s="99">
        <f t="shared" si="682"/>
        <v>78</v>
      </c>
      <c r="AD873" s="75"/>
      <c r="AE873" s="75"/>
      <c r="AF873" s="75"/>
      <c r="AG873" s="75"/>
      <c r="AH873" s="76"/>
      <c r="AI873" s="99">
        <f t="shared" si="683"/>
        <v>163</v>
      </c>
      <c r="AJ873" s="75"/>
      <c r="AK873" s="75"/>
      <c r="AL873" s="75"/>
      <c r="AM873" s="75"/>
      <c r="AN873" s="75"/>
      <c r="AO873" s="75"/>
      <c r="AP873" s="75"/>
      <c r="AQ873" s="76"/>
      <c r="AR873" s="99">
        <f t="shared" si="684"/>
        <v>70</v>
      </c>
      <c r="AS873" s="75"/>
      <c r="AT873" s="75"/>
      <c r="AU873" s="75"/>
      <c r="AV873" s="75"/>
      <c r="AW873" s="76"/>
      <c r="AX873" s="1">
        <f t="shared" si="685"/>
        <v>0</v>
      </c>
      <c r="BE873" s="91" t="s">
        <v>36</v>
      </c>
      <c r="BF873" s="75"/>
      <c r="BG873" s="75"/>
      <c r="BH873" s="75"/>
      <c r="BI873" s="75"/>
      <c r="BJ873" s="76"/>
      <c r="BK873" s="99">
        <f t="shared" si="686"/>
        <v>193</v>
      </c>
      <c r="BL873" s="75"/>
      <c r="BM873" s="75"/>
      <c r="BN873" s="75"/>
      <c r="BO873" s="76"/>
      <c r="BP873" s="99">
        <f t="shared" si="687"/>
        <v>179</v>
      </c>
      <c r="BQ873" s="75"/>
      <c r="BR873" s="75"/>
      <c r="BS873" s="75"/>
      <c r="BT873" s="76"/>
      <c r="BU873" s="99">
        <f t="shared" si="678"/>
        <v>11</v>
      </c>
      <c r="BV873" s="75"/>
      <c r="BW873" s="75"/>
      <c r="BX873" s="75"/>
      <c r="BY873" s="75"/>
      <c r="BZ873" s="76"/>
      <c r="DE873" s="13"/>
    </row>
    <row r="874" spans="1:109" ht="15" customHeight="1" x14ac:dyDescent="0.25">
      <c r="A874" s="108" t="s">
        <v>37</v>
      </c>
      <c r="B874" s="75"/>
      <c r="C874" s="75"/>
      <c r="D874" s="76"/>
      <c r="E874" s="106">
        <f t="shared" si="679"/>
        <v>831</v>
      </c>
      <c r="F874" s="75"/>
      <c r="G874" s="75"/>
      <c r="H874" s="75"/>
      <c r="I874" s="75"/>
      <c r="J874" s="76"/>
      <c r="K874" s="106">
        <f t="shared" si="680"/>
        <v>428</v>
      </c>
      <c r="L874" s="75"/>
      <c r="M874" s="75"/>
      <c r="N874" s="75"/>
      <c r="O874" s="76"/>
      <c r="Q874" s="106">
        <f t="shared" si="681"/>
        <v>409</v>
      </c>
      <c r="R874" s="75"/>
      <c r="S874" s="75"/>
      <c r="T874" s="75"/>
      <c r="U874" s="76"/>
      <c r="V874" s="106">
        <f t="shared" si="677"/>
        <v>614</v>
      </c>
      <c r="W874" s="75"/>
      <c r="X874" s="75"/>
      <c r="Y874" s="75"/>
      <c r="Z874" s="75"/>
      <c r="AA874" s="75"/>
      <c r="AB874" s="76"/>
      <c r="AC874" s="106">
        <f t="shared" si="682"/>
        <v>210</v>
      </c>
      <c r="AD874" s="75"/>
      <c r="AE874" s="75"/>
      <c r="AF874" s="75"/>
      <c r="AG874" s="75"/>
      <c r="AH874" s="76"/>
      <c r="AI874" s="106">
        <f t="shared" si="683"/>
        <v>460</v>
      </c>
      <c r="AJ874" s="75"/>
      <c r="AK874" s="75"/>
      <c r="AL874" s="75"/>
      <c r="AM874" s="75"/>
      <c r="AN874" s="75"/>
      <c r="AO874" s="75"/>
      <c r="AP874" s="75"/>
      <c r="AQ874" s="76"/>
      <c r="AR874" s="106">
        <f t="shared" si="684"/>
        <v>200</v>
      </c>
      <c r="AS874" s="75"/>
      <c r="AT874" s="75"/>
      <c r="AU874" s="75"/>
      <c r="AV874" s="75"/>
      <c r="AW874" s="76"/>
      <c r="AX874" s="1">
        <f t="shared" si="685"/>
        <v>0</v>
      </c>
      <c r="BE874" s="107" t="s">
        <v>37</v>
      </c>
      <c r="BF874" s="75"/>
      <c r="BG874" s="75"/>
      <c r="BH874" s="75"/>
      <c r="BI874" s="75"/>
      <c r="BJ874" s="76"/>
      <c r="BK874" s="106">
        <f t="shared" si="686"/>
        <v>521</v>
      </c>
      <c r="BL874" s="75"/>
      <c r="BM874" s="75"/>
      <c r="BN874" s="75"/>
      <c r="BO874" s="76"/>
      <c r="BP874" s="106">
        <f t="shared" si="687"/>
        <v>453</v>
      </c>
      <c r="BQ874" s="75"/>
      <c r="BR874" s="75"/>
      <c r="BS874" s="75"/>
      <c r="BT874" s="76"/>
      <c r="BU874" s="106">
        <f t="shared" si="678"/>
        <v>25</v>
      </c>
      <c r="BV874" s="75"/>
      <c r="BW874" s="75"/>
      <c r="BX874" s="75"/>
      <c r="BY874" s="75"/>
      <c r="BZ874" s="76"/>
      <c r="DE874" s="13"/>
    </row>
    <row r="875" spans="1:109" ht="15" customHeight="1" x14ac:dyDescent="0.25">
      <c r="A875" s="6"/>
      <c r="DE875" s="13"/>
    </row>
    <row r="876" spans="1:109" ht="15" customHeight="1" x14ac:dyDescent="0.25">
      <c r="A876" s="6"/>
      <c r="DE876" s="13"/>
    </row>
    <row r="877" spans="1:109" ht="15" customHeight="1" x14ac:dyDescent="0.25">
      <c r="A877" s="101" t="s">
        <v>105</v>
      </c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DE877" s="13"/>
    </row>
    <row r="878" spans="1:109" ht="15" customHeight="1" x14ac:dyDescent="0.25">
      <c r="A878" s="6"/>
      <c r="DE878" s="13"/>
    </row>
    <row r="879" spans="1:109" ht="15" customHeight="1" x14ac:dyDescent="0.25">
      <c r="A879" s="6"/>
      <c r="C879" s="78" t="s">
        <v>2</v>
      </c>
      <c r="D879" s="83"/>
      <c r="E879" s="84"/>
      <c r="F879" s="78" t="s">
        <v>106</v>
      </c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5"/>
      <c r="BE879" s="75"/>
      <c r="BF879" s="75"/>
      <c r="BG879" s="75"/>
      <c r="BH879" s="75"/>
      <c r="BI879" s="75"/>
      <c r="BJ879" s="75"/>
      <c r="BK879" s="75"/>
      <c r="BL879" s="75"/>
      <c r="BM879" s="75"/>
      <c r="BN879" s="75"/>
      <c r="BO879" s="75"/>
      <c r="BP879" s="75"/>
      <c r="BQ879" s="75"/>
      <c r="BR879" s="75"/>
      <c r="BS879" s="75"/>
      <c r="BT879" s="75"/>
      <c r="BU879" s="75"/>
      <c r="BV879" s="75"/>
      <c r="BW879" s="75"/>
      <c r="BX879" s="75"/>
      <c r="BY879" s="75"/>
      <c r="BZ879" s="75"/>
      <c r="CA879" s="75"/>
      <c r="CB879" s="75"/>
      <c r="CC879" s="75"/>
      <c r="CD879" s="75"/>
      <c r="CE879" s="75"/>
      <c r="CF879" s="75"/>
      <c r="CG879" s="75"/>
      <c r="CH879" s="75"/>
      <c r="CI879" s="75"/>
      <c r="CJ879" s="75"/>
      <c r="CK879" s="75"/>
      <c r="CL879" s="75"/>
      <c r="CM879" s="75"/>
      <c r="CN879" s="75"/>
      <c r="CO879" s="75"/>
      <c r="CP879" s="75"/>
      <c r="CQ879" s="76"/>
      <c r="DE879" s="13"/>
    </row>
    <row r="880" spans="1:109" ht="15" customHeight="1" x14ac:dyDescent="0.25">
      <c r="A880" s="6"/>
      <c r="C880" s="85"/>
      <c r="D880" s="79"/>
      <c r="E880" s="86"/>
      <c r="F880" s="78" t="s">
        <v>107</v>
      </c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  <c r="BC880" s="75"/>
      <c r="BD880" s="75"/>
      <c r="BE880" s="75"/>
      <c r="BF880" s="75"/>
      <c r="BG880" s="75"/>
      <c r="BH880" s="75"/>
      <c r="BI880" s="75"/>
      <c r="BJ880" s="75"/>
      <c r="BK880" s="75"/>
      <c r="BL880" s="75"/>
      <c r="BM880" s="75"/>
      <c r="BN880" s="75"/>
      <c r="BO880" s="75"/>
      <c r="BP880" s="75"/>
      <c r="BQ880" s="75"/>
      <c r="BR880" s="75"/>
      <c r="BS880" s="75"/>
      <c r="BT880" s="75"/>
      <c r="BU880" s="75"/>
      <c r="BV880" s="75"/>
      <c r="BW880" s="75"/>
      <c r="BX880" s="75"/>
      <c r="BY880" s="75"/>
      <c r="BZ880" s="75"/>
      <c r="CA880" s="76"/>
      <c r="CB880" s="78" t="s">
        <v>108</v>
      </c>
      <c r="CC880" s="75"/>
      <c r="CD880" s="75"/>
      <c r="CE880" s="75"/>
      <c r="CF880" s="75"/>
      <c r="CG880" s="75"/>
      <c r="CH880" s="75"/>
      <c r="CI880" s="75"/>
      <c r="CJ880" s="75"/>
      <c r="CK880" s="75"/>
      <c r="CL880" s="75"/>
      <c r="CM880" s="75"/>
      <c r="CN880" s="75"/>
      <c r="CO880" s="75"/>
      <c r="CP880" s="75"/>
      <c r="CQ880" s="76"/>
      <c r="DE880" s="13"/>
    </row>
    <row r="881" spans="1:109" ht="15" customHeight="1" x14ac:dyDescent="0.25">
      <c r="A881" s="6"/>
      <c r="C881" s="85"/>
      <c r="D881" s="79"/>
      <c r="E881" s="86"/>
      <c r="F881" s="74" t="s">
        <v>109</v>
      </c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6"/>
      <c r="AS881" s="74" t="s">
        <v>110</v>
      </c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  <c r="BI881" s="75"/>
      <c r="BJ881" s="75"/>
      <c r="BK881" s="75"/>
      <c r="BL881" s="75"/>
      <c r="BM881" s="75"/>
      <c r="BN881" s="75"/>
      <c r="BO881" s="75"/>
      <c r="BP881" s="75"/>
      <c r="BQ881" s="75"/>
      <c r="BR881" s="75"/>
      <c r="BS881" s="75"/>
      <c r="BT881" s="75"/>
      <c r="BU881" s="75"/>
      <c r="BV881" s="75"/>
      <c r="BW881" s="75"/>
      <c r="BX881" s="75"/>
      <c r="BY881" s="75"/>
      <c r="BZ881" s="75"/>
      <c r="CA881" s="76"/>
      <c r="CB881" s="74" t="s">
        <v>14</v>
      </c>
      <c r="CC881" s="75"/>
      <c r="CD881" s="75"/>
      <c r="CE881" s="75"/>
      <c r="CF881" s="75"/>
      <c r="CG881" s="75"/>
      <c r="CH881" s="75"/>
      <c r="CI881" s="75"/>
      <c r="CJ881" s="75"/>
      <c r="CK881" s="75"/>
      <c r="CL881" s="75"/>
      <c r="CM881" s="75"/>
      <c r="CN881" s="75"/>
      <c r="CO881" s="75"/>
      <c r="CP881" s="75"/>
      <c r="CQ881" s="76"/>
      <c r="DE881" s="13"/>
    </row>
    <row r="882" spans="1:109" ht="15" customHeight="1" x14ac:dyDescent="0.25">
      <c r="A882" s="6"/>
      <c r="C882" s="85"/>
      <c r="D882" s="79"/>
      <c r="E882" s="86"/>
      <c r="F882" s="74" t="s">
        <v>111</v>
      </c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6"/>
      <c r="W882" s="74" t="s">
        <v>112</v>
      </c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6"/>
      <c r="AS882" s="74" t="s">
        <v>111</v>
      </c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  <c r="BI882" s="75"/>
      <c r="BJ882" s="75"/>
      <c r="BK882" s="75"/>
      <c r="BL882" s="76"/>
      <c r="BM882" s="74" t="s">
        <v>112</v>
      </c>
      <c r="BN882" s="75"/>
      <c r="BO882" s="75"/>
      <c r="BP882" s="75"/>
      <c r="BQ882" s="75"/>
      <c r="BR882" s="75"/>
      <c r="BS882" s="75"/>
      <c r="BT882" s="75"/>
      <c r="BU882" s="75"/>
      <c r="BV882" s="75"/>
      <c r="BW882" s="75"/>
      <c r="BX882" s="75"/>
      <c r="BY882" s="75"/>
      <c r="BZ882" s="75"/>
      <c r="CA882" s="76"/>
      <c r="CB882" s="74" t="s">
        <v>113</v>
      </c>
      <c r="CC882" s="75"/>
      <c r="CD882" s="75"/>
      <c r="CE882" s="75"/>
      <c r="CF882" s="75"/>
      <c r="CG882" s="75"/>
      <c r="CH882" s="75"/>
      <c r="CI882" s="75"/>
      <c r="CJ882" s="75"/>
      <c r="CK882" s="75"/>
      <c r="CL882" s="75"/>
      <c r="CM882" s="75"/>
      <c r="CN882" s="75"/>
      <c r="CO882" s="75"/>
      <c r="CP882" s="75"/>
      <c r="CQ882" s="76"/>
      <c r="DE882" s="13"/>
    </row>
    <row r="883" spans="1:109" ht="15" customHeight="1" x14ac:dyDescent="0.25">
      <c r="A883" s="6"/>
      <c r="C883" s="87"/>
      <c r="D883" s="88"/>
      <c r="E883" s="89"/>
      <c r="F883" s="74" t="s">
        <v>18</v>
      </c>
      <c r="G883" s="76"/>
      <c r="H883" s="74" t="s">
        <v>19</v>
      </c>
      <c r="I883" s="75"/>
      <c r="J883" s="75"/>
      <c r="K883" s="75"/>
      <c r="L883" s="76"/>
      <c r="M883" s="74" t="s">
        <v>20</v>
      </c>
      <c r="N883" s="75"/>
      <c r="O883" s="75"/>
      <c r="P883" s="75"/>
      <c r="Q883" s="76"/>
      <c r="R883" s="74" t="s">
        <v>114</v>
      </c>
      <c r="S883" s="75"/>
      <c r="T883" s="75"/>
      <c r="U883" s="75"/>
      <c r="V883" s="76"/>
      <c r="W883" s="74" t="s">
        <v>19</v>
      </c>
      <c r="X883" s="75"/>
      <c r="Y883" s="75"/>
      <c r="Z883" s="75"/>
      <c r="AA883" s="75"/>
      <c r="AB883" s="75"/>
      <c r="AC883" s="76"/>
      <c r="AD883" s="74" t="s">
        <v>20</v>
      </c>
      <c r="AE883" s="75"/>
      <c r="AF883" s="75"/>
      <c r="AG883" s="75"/>
      <c r="AH883" s="75"/>
      <c r="AI883" s="76"/>
      <c r="AJ883" s="74" t="s">
        <v>114</v>
      </c>
      <c r="AK883" s="75"/>
      <c r="AL883" s="75"/>
      <c r="AM883" s="75"/>
      <c r="AN883" s="75"/>
      <c r="AO883" s="75"/>
      <c r="AP883" s="75"/>
      <c r="AQ883" s="75"/>
      <c r="AR883" s="76"/>
      <c r="AS883" s="74" t="s">
        <v>18</v>
      </c>
      <c r="AT883" s="75"/>
      <c r="AU883" s="75"/>
      <c r="AV883" s="75"/>
      <c r="AW883" s="75"/>
      <c r="AX883" s="76"/>
      <c r="AY883" s="74" t="s">
        <v>19</v>
      </c>
      <c r="AZ883" s="75"/>
      <c r="BA883" s="75"/>
      <c r="BB883" s="76"/>
      <c r="BC883" s="74" t="s">
        <v>20</v>
      </c>
      <c r="BD883" s="75"/>
      <c r="BE883" s="75"/>
      <c r="BF883" s="75"/>
      <c r="BG883" s="76"/>
      <c r="BH883" s="74" t="s">
        <v>24</v>
      </c>
      <c r="BI883" s="75"/>
      <c r="BJ883" s="75"/>
      <c r="BK883" s="75"/>
      <c r="BL883" s="76"/>
      <c r="BM883" s="74" t="s">
        <v>19</v>
      </c>
      <c r="BN883" s="75"/>
      <c r="BO883" s="75"/>
      <c r="BP883" s="76"/>
      <c r="BQ883" s="74" t="s">
        <v>20</v>
      </c>
      <c r="BR883" s="75"/>
      <c r="BS883" s="75"/>
      <c r="BT883" s="75"/>
      <c r="BU883" s="75"/>
      <c r="BV883" s="75"/>
      <c r="BW883" s="76"/>
      <c r="BX883" s="74" t="s">
        <v>24</v>
      </c>
      <c r="BY883" s="75"/>
      <c r="BZ883" s="75"/>
      <c r="CA883" s="76"/>
      <c r="CB883" s="74" t="s">
        <v>18</v>
      </c>
      <c r="CC883" s="75"/>
      <c r="CD883" s="75"/>
      <c r="CE883" s="75"/>
      <c r="CF883" s="76"/>
      <c r="CG883" s="74" t="s">
        <v>19</v>
      </c>
      <c r="CH883" s="75"/>
      <c r="CI883" s="75"/>
      <c r="CJ883" s="76"/>
      <c r="CK883" s="74" t="s">
        <v>20</v>
      </c>
      <c r="CL883" s="75"/>
      <c r="CM883" s="76"/>
      <c r="CN883" s="74" t="s">
        <v>114</v>
      </c>
      <c r="CO883" s="75"/>
      <c r="CP883" s="75"/>
      <c r="CQ883" s="76"/>
      <c r="DE883" s="13"/>
    </row>
    <row r="884" spans="1:109" ht="15" customHeight="1" x14ac:dyDescent="0.25">
      <c r="A884" s="6"/>
      <c r="C884" s="91" t="s">
        <v>33</v>
      </c>
      <c r="D884" s="75"/>
      <c r="E884" s="76"/>
      <c r="F884" s="99">
        <f t="shared" ref="F884:F888" si="688">SUM(F379,F783)</f>
        <v>0</v>
      </c>
      <c r="G884" s="76"/>
      <c r="H884" s="99">
        <f>SUM(H379,H783)</f>
        <v>0</v>
      </c>
      <c r="I884" s="75"/>
      <c r="J884" s="75"/>
      <c r="K884" s="75"/>
      <c r="L884" s="76">
        <f t="shared" ref="L884:M888" si="689">SUM(L379,L783)</f>
        <v>0</v>
      </c>
      <c r="M884" s="99">
        <f>SUM(M379,M783)</f>
        <v>0</v>
      </c>
      <c r="N884" s="75"/>
      <c r="O884" s="75"/>
      <c r="P884" s="75"/>
      <c r="Q884" s="76"/>
      <c r="R884" s="99">
        <f t="shared" ref="R884:R888" si="690">SUM(R379,R783)</f>
        <v>0</v>
      </c>
      <c r="S884" s="75"/>
      <c r="T884" s="75"/>
      <c r="U884" s="75"/>
      <c r="V884" s="76"/>
      <c r="W884" s="99">
        <f>SUM(W379,W783)</f>
        <v>0</v>
      </c>
      <c r="X884" s="75">
        <f t="shared" ref="X884" si="691">SUM(X379,X783)</f>
        <v>0</v>
      </c>
      <c r="Y884" s="75"/>
      <c r="Z884" s="75"/>
      <c r="AA884" s="75"/>
      <c r="AB884" s="75"/>
      <c r="AC884" s="76"/>
      <c r="AD884" s="99">
        <f t="shared" ref="AD884:AD888" si="692">SUM(AD379,AD783)</f>
        <v>0</v>
      </c>
      <c r="AE884" s="75"/>
      <c r="AF884" s="75"/>
      <c r="AG884" s="75"/>
      <c r="AH884" s="75"/>
      <c r="AI884" s="76"/>
      <c r="AJ884" s="99">
        <f t="shared" ref="AJ884:AJ888" si="693">SUM(AJ379,AJ783)</f>
        <v>0</v>
      </c>
      <c r="AK884" s="75"/>
      <c r="AL884" s="75"/>
      <c r="AM884" s="75"/>
      <c r="AN884" s="75"/>
      <c r="AO884" s="75"/>
      <c r="AP884" s="75">
        <f t="shared" ref="AP884:AP888" si="694">SUM(AP379,AP783)</f>
        <v>0</v>
      </c>
      <c r="AQ884" s="75"/>
      <c r="AR884" s="76"/>
      <c r="AS884" s="99">
        <f>SUM(AS379,AS783)</f>
        <v>0</v>
      </c>
      <c r="AT884" s="75"/>
      <c r="AU884" s="75"/>
      <c r="AV884" s="75">
        <f t="shared" ref="AV884:AV888" si="695">SUM(AV379,AV783)</f>
        <v>0</v>
      </c>
      <c r="AW884" s="75"/>
      <c r="AX884" s="76"/>
      <c r="AY884" s="99">
        <f>SUM(AY379,AY783)</f>
        <v>0</v>
      </c>
      <c r="AZ884" s="75"/>
      <c r="BA884" s="75"/>
      <c r="BB884" s="76">
        <f t="shared" ref="BB884:BC888" si="696">SUM(BB379,BB783)</f>
        <v>0</v>
      </c>
      <c r="BC884" s="99">
        <f>SUM(BC379,BC783)</f>
        <v>0</v>
      </c>
      <c r="BD884" s="75"/>
      <c r="BE884" s="75"/>
      <c r="BF884" s="75"/>
      <c r="BG884" s="76"/>
      <c r="BH884" s="99">
        <f t="shared" ref="BH884:BH888" si="697">SUM(BH379,BH783)</f>
        <v>0</v>
      </c>
      <c r="BI884" s="75"/>
      <c r="BJ884" s="75"/>
      <c r="BK884" s="75"/>
      <c r="BL884" s="76"/>
      <c r="BM884" s="99">
        <f>SUM(BM379,BM783)</f>
        <v>0</v>
      </c>
      <c r="BN884" s="75">
        <f t="shared" ref="BN884" si="698">SUM(BN379,BN783)</f>
        <v>0</v>
      </c>
      <c r="BO884" s="75"/>
      <c r="BP884" s="76"/>
      <c r="BQ884" s="99">
        <f>SUM(BQ379,BQ783)</f>
        <v>0</v>
      </c>
      <c r="BR884" s="75"/>
      <c r="BS884" s="75"/>
      <c r="BT884" s="75">
        <f t="shared" ref="BT884:BT888" si="699">SUM(BT379,BT783)</f>
        <v>0</v>
      </c>
      <c r="BU884" s="75"/>
      <c r="BV884" s="75"/>
      <c r="BW884" s="76">
        <f>SUM(BW379,BW783)</f>
        <v>0</v>
      </c>
      <c r="BX884" s="99">
        <f>SUM(BX379,BX783)</f>
        <v>0</v>
      </c>
      <c r="BY884" s="75"/>
      <c r="BZ884" s="75">
        <f t="shared" ref="BZ884:BZ888" si="700">SUM(BZ379,BZ783)</f>
        <v>0</v>
      </c>
      <c r="CA884" s="76"/>
      <c r="CB884" s="99">
        <f>SUM(CB379,CB783)</f>
        <v>0</v>
      </c>
      <c r="CC884" s="75"/>
      <c r="CD884" s="75"/>
      <c r="CE884" s="75"/>
      <c r="CF884" s="76">
        <f t="shared" ref="CF884:CG888" si="701">SUM(CF379,CF783)</f>
        <v>0</v>
      </c>
      <c r="CG884" s="99">
        <f>SUM(CG379,CG783)</f>
        <v>0</v>
      </c>
      <c r="CH884" s="75"/>
      <c r="CI884" s="75"/>
      <c r="CJ884" s="76"/>
      <c r="CK884" s="99">
        <f>SUM(CK379,CK783)</f>
        <v>0</v>
      </c>
      <c r="CL884" s="75">
        <f t="shared" ref="CL884:CL888" si="702">SUM(CL379,CL783)</f>
        <v>0</v>
      </c>
      <c r="CM884" s="76"/>
      <c r="CN884" s="99">
        <f>SUM(CN379,CN783)</f>
        <v>0</v>
      </c>
      <c r="CO884" s="75">
        <f>SUM(CO379,CO783)</f>
        <v>0</v>
      </c>
      <c r="CP884" s="75"/>
      <c r="CQ884" s="76"/>
      <c r="DE884" s="13"/>
    </row>
    <row r="885" spans="1:109" ht="15" customHeight="1" x14ac:dyDescent="0.25">
      <c r="A885" s="6"/>
      <c r="C885" s="91" t="s">
        <v>34</v>
      </c>
      <c r="D885" s="75"/>
      <c r="E885" s="76"/>
      <c r="F885" s="99">
        <f t="shared" si="688"/>
        <v>23</v>
      </c>
      <c r="G885" s="76"/>
      <c r="H885" s="99">
        <f t="shared" ref="H885:H888" si="703">SUM(H380,H784)</f>
        <v>16</v>
      </c>
      <c r="I885" s="75"/>
      <c r="J885" s="75"/>
      <c r="K885" s="75"/>
      <c r="L885" s="76">
        <f t="shared" si="689"/>
        <v>0</v>
      </c>
      <c r="M885" s="99">
        <f t="shared" si="689"/>
        <v>3</v>
      </c>
      <c r="N885" s="75"/>
      <c r="O885" s="75"/>
      <c r="P885" s="75"/>
      <c r="Q885" s="76"/>
      <c r="R885" s="99">
        <f t="shared" si="690"/>
        <v>0</v>
      </c>
      <c r="S885" s="75"/>
      <c r="T885" s="75"/>
      <c r="U885" s="75"/>
      <c r="V885" s="76"/>
      <c r="W885" s="99">
        <f t="shared" ref="W885:X888" si="704">SUM(W380,W784)</f>
        <v>2</v>
      </c>
      <c r="X885" s="75">
        <f t="shared" si="704"/>
        <v>0</v>
      </c>
      <c r="Y885" s="75"/>
      <c r="Z885" s="75"/>
      <c r="AA885" s="75"/>
      <c r="AB885" s="75"/>
      <c r="AC885" s="76"/>
      <c r="AD885" s="99">
        <f t="shared" si="692"/>
        <v>6</v>
      </c>
      <c r="AE885" s="75"/>
      <c r="AF885" s="75"/>
      <c r="AG885" s="75"/>
      <c r="AH885" s="75"/>
      <c r="AI885" s="76"/>
      <c r="AJ885" s="99">
        <f t="shared" si="693"/>
        <v>0</v>
      </c>
      <c r="AK885" s="75"/>
      <c r="AL885" s="75"/>
      <c r="AM885" s="75"/>
      <c r="AN885" s="75"/>
      <c r="AO885" s="75"/>
      <c r="AP885" s="75">
        <f t="shared" si="694"/>
        <v>0</v>
      </c>
      <c r="AQ885" s="75"/>
      <c r="AR885" s="76"/>
      <c r="AS885" s="99">
        <f t="shared" ref="AS885:AS888" si="705">SUM(AS380,AS784)</f>
        <v>22</v>
      </c>
      <c r="AT885" s="75"/>
      <c r="AU885" s="75"/>
      <c r="AV885" s="75">
        <f t="shared" si="695"/>
        <v>0</v>
      </c>
      <c r="AW885" s="75"/>
      <c r="AX885" s="76"/>
      <c r="AY885" s="99">
        <f t="shared" ref="AY885:AY888" si="706">SUM(AY380,AY784)</f>
        <v>17</v>
      </c>
      <c r="AZ885" s="75"/>
      <c r="BA885" s="75"/>
      <c r="BB885" s="76">
        <f t="shared" si="696"/>
        <v>0</v>
      </c>
      <c r="BC885" s="99">
        <f t="shared" si="696"/>
        <v>3</v>
      </c>
      <c r="BD885" s="75"/>
      <c r="BE885" s="75"/>
      <c r="BF885" s="75"/>
      <c r="BG885" s="76"/>
      <c r="BH885" s="99">
        <f t="shared" si="697"/>
        <v>0</v>
      </c>
      <c r="BI885" s="75"/>
      <c r="BJ885" s="75"/>
      <c r="BK885" s="75"/>
      <c r="BL885" s="76"/>
      <c r="BM885" s="99">
        <f t="shared" ref="BM885:BN888" si="707">SUM(BM380,BM784)</f>
        <v>0</v>
      </c>
      <c r="BN885" s="75">
        <f t="shared" si="707"/>
        <v>0</v>
      </c>
      <c r="BO885" s="75"/>
      <c r="BP885" s="76"/>
      <c r="BQ885" s="99">
        <f t="shared" ref="BQ885:BQ888" si="708">SUM(BQ380,BQ784)</f>
        <v>2</v>
      </c>
      <c r="BR885" s="75"/>
      <c r="BS885" s="75"/>
      <c r="BT885" s="75">
        <f t="shared" si="699"/>
        <v>0</v>
      </c>
      <c r="BU885" s="75"/>
      <c r="BV885" s="75"/>
      <c r="BW885" s="76">
        <f t="shared" ref="BW885:BX888" si="709">SUM(BW380,BW784)</f>
        <v>0</v>
      </c>
      <c r="BX885" s="167">
        <f t="shared" si="709"/>
        <v>0</v>
      </c>
      <c r="BY885" s="168"/>
      <c r="BZ885" s="168">
        <f t="shared" si="700"/>
        <v>0</v>
      </c>
      <c r="CA885" s="169"/>
      <c r="CB885" s="99">
        <f t="shared" ref="CB885:CB888" si="710">SUM(CB380,CB784)</f>
        <v>20</v>
      </c>
      <c r="CC885" s="75"/>
      <c r="CD885" s="75"/>
      <c r="CE885" s="75"/>
      <c r="CF885" s="76">
        <f t="shared" si="701"/>
        <v>0</v>
      </c>
      <c r="CG885" s="99">
        <f t="shared" si="701"/>
        <v>13</v>
      </c>
      <c r="CH885" s="75"/>
      <c r="CI885" s="75"/>
      <c r="CJ885" s="76"/>
      <c r="CK885" s="167">
        <f t="shared" ref="CK885:CK888" si="711">SUM(CK380,CK784)</f>
        <v>3</v>
      </c>
      <c r="CL885" s="168">
        <f t="shared" si="702"/>
        <v>0</v>
      </c>
      <c r="CM885" s="169"/>
      <c r="CN885" s="167">
        <f t="shared" ref="CN885:CO885" si="712">SUM(CN380,CN784)</f>
        <v>0</v>
      </c>
      <c r="CO885" s="168">
        <f t="shared" si="712"/>
        <v>0</v>
      </c>
      <c r="CP885" s="168"/>
      <c r="CQ885" s="169"/>
      <c r="DE885" s="13"/>
    </row>
    <row r="886" spans="1:109" ht="15" customHeight="1" x14ac:dyDescent="0.25">
      <c r="A886" s="6"/>
      <c r="C886" s="91" t="s">
        <v>35</v>
      </c>
      <c r="D886" s="75"/>
      <c r="E886" s="76"/>
      <c r="F886" s="99">
        <f t="shared" si="688"/>
        <v>376</v>
      </c>
      <c r="G886" s="76"/>
      <c r="H886" s="99">
        <f t="shared" si="703"/>
        <v>191</v>
      </c>
      <c r="I886" s="75"/>
      <c r="J886" s="75"/>
      <c r="K886" s="75"/>
      <c r="L886" s="76">
        <f t="shared" si="689"/>
        <v>0</v>
      </c>
      <c r="M886" s="99">
        <f t="shared" si="689"/>
        <v>27</v>
      </c>
      <c r="N886" s="75"/>
      <c r="O886" s="75"/>
      <c r="P886" s="75"/>
      <c r="Q886" s="76"/>
      <c r="R886" s="99">
        <f t="shared" si="690"/>
        <v>0</v>
      </c>
      <c r="S886" s="75"/>
      <c r="T886" s="75"/>
      <c r="U886" s="75"/>
      <c r="V886" s="76"/>
      <c r="W886" s="99">
        <f t="shared" si="704"/>
        <v>14</v>
      </c>
      <c r="X886" s="75">
        <f t="shared" si="704"/>
        <v>0</v>
      </c>
      <c r="Y886" s="75"/>
      <c r="Z886" s="75"/>
      <c r="AA886" s="75"/>
      <c r="AB886" s="75"/>
      <c r="AC886" s="76"/>
      <c r="AD886" s="99">
        <f t="shared" si="692"/>
        <v>241</v>
      </c>
      <c r="AE886" s="75"/>
      <c r="AF886" s="75"/>
      <c r="AG886" s="75"/>
      <c r="AH886" s="75"/>
      <c r="AI886" s="76"/>
      <c r="AJ886" s="99">
        <f t="shared" si="693"/>
        <v>0</v>
      </c>
      <c r="AK886" s="75"/>
      <c r="AL886" s="75"/>
      <c r="AM886" s="75"/>
      <c r="AN886" s="75"/>
      <c r="AO886" s="75"/>
      <c r="AP886" s="75">
        <f t="shared" si="694"/>
        <v>0</v>
      </c>
      <c r="AQ886" s="75"/>
      <c r="AR886" s="76"/>
      <c r="AS886" s="99">
        <f t="shared" si="705"/>
        <v>367</v>
      </c>
      <c r="AT886" s="75"/>
      <c r="AU886" s="75"/>
      <c r="AV886" s="75">
        <f t="shared" si="695"/>
        <v>0</v>
      </c>
      <c r="AW886" s="75"/>
      <c r="AX886" s="76"/>
      <c r="AY886" s="99">
        <f t="shared" si="706"/>
        <v>178</v>
      </c>
      <c r="AZ886" s="75"/>
      <c r="BA886" s="75"/>
      <c r="BB886" s="76">
        <f t="shared" si="696"/>
        <v>0</v>
      </c>
      <c r="BC886" s="99">
        <f t="shared" si="696"/>
        <v>24</v>
      </c>
      <c r="BD886" s="75"/>
      <c r="BE886" s="75"/>
      <c r="BF886" s="75"/>
      <c r="BG886" s="76"/>
      <c r="BH886" s="99">
        <f t="shared" si="697"/>
        <v>7</v>
      </c>
      <c r="BI886" s="75"/>
      <c r="BJ886" s="75"/>
      <c r="BK886" s="75"/>
      <c r="BL886" s="76"/>
      <c r="BM886" s="99">
        <f t="shared" si="707"/>
        <v>10</v>
      </c>
      <c r="BN886" s="75">
        <f t="shared" si="707"/>
        <v>0</v>
      </c>
      <c r="BO886" s="75"/>
      <c r="BP886" s="76"/>
      <c r="BQ886" s="99">
        <f t="shared" si="708"/>
        <v>122</v>
      </c>
      <c r="BR886" s="75"/>
      <c r="BS886" s="75"/>
      <c r="BT886" s="75">
        <f t="shared" si="699"/>
        <v>0</v>
      </c>
      <c r="BU886" s="75"/>
      <c r="BV886" s="75"/>
      <c r="BW886" s="76">
        <f t="shared" si="709"/>
        <v>0</v>
      </c>
      <c r="BX886" s="167">
        <f t="shared" si="709"/>
        <v>0</v>
      </c>
      <c r="BY886" s="168"/>
      <c r="BZ886" s="168">
        <f t="shared" si="700"/>
        <v>0</v>
      </c>
      <c r="CA886" s="169"/>
      <c r="CB886" s="99">
        <f t="shared" si="710"/>
        <v>293</v>
      </c>
      <c r="CC886" s="75"/>
      <c r="CD886" s="75"/>
      <c r="CE886" s="75"/>
      <c r="CF886" s="76">
        <f t="shared" si="701"/>
        <v>0</v>
      </c>
      <c r="CG886" s="99">
        <f t="shared" si="701"/>
        <v>134</v>
      </c>
      <c r="CH886" s="75"/>
      <c r="CI886" s="75"/>
      <c r="CJ886" s="76"/>
      <c r="CK886" s="167">
        <f t="shared" si="711"/>
        <v>15</v>
      </c>
      <c r="CL886" s="168">
        <f t="shared" si="702"/>
        <v>0</v>
      </c>
      <c r="CM886" s="169"/>
      <c r="CN886" s="167">
        <f t="shared" ref="CN886:CO886" si="713">SUM(CN381,CN785)</f>
        <v>0</v>
      </c>
      <c r="CO886" s="168">
        <f t="shared" si="713"/>
        <v>0</v>
      </c>
      <c r="CP886" s="168"/>
      <c r="CQ886" s="169"/>
      <c r="DE886" s="13"/>
    </row>
    <row r="887" spans="1:109" ht="15" customHeight="1" x14ac:dyDescent="0.25">
      <c r="A887" s="6"/>
      <c r="C887" s="91" t="s">
        <v>36</v>
      </c>
      <c r="D887" s="75"/>
      <c r="E887" s="76"/>
      <c r="F887" s="99">
        <f t="shared" si="688"/>
        <v>219</v>
      </c>
      <c r="G887" s="76"/>
      <c r="H887" s="99">
        <f t="shared" si="703"/>
        <v>99</v>
      </c>
      <c r="I887" s="75"/>
      <c r="J887" s="75"/>
      <c r="K887" s="75"/>
      <c r="L887" s="76">
        <f t="shared" si="689"/>
        <v>0</v>
      </c>
      <c r="M887" s="99">
        <f t="shared" si="689"/>
        <v>22</v>
      </c>
      <c r="N887" s="75"/>
      <c r="O887" s="75"/>
      <c r="P887" s="75"/>
      <c r="Q887" s="76"/>
      <c r="R887" s="99">
        <f t="shared" si="690"/>
        <v>0</v>
      </c>
      <c r="S887" s="75"/>
      <c r="T887" s="75"/>
      <c r="U887" s="75"/>
      <c r="V887" s="76"/>
      <c r="W887" s="99">
        <f t="shared" si="704"/>
        <v>10</v>
      </c>
      <c r="X887" s="75">
        <f t="shared" si="704"/>
        <v>0</v>
      </c>
      <c r="Y887" s="75"/>
      <c r="Z887" s="75"/>
      <c r="AA887" s="75"/>
      <c r="AB887" s="75"/>
      <c r="AC887" s="76"/>
      <c r="AD887" s="99">
        <f t="shared" si="692"/>
        <v>140</v>
      </c>
      <c r="AE887" s="75"/>
      <c r="AF887" s="75"/>
      <c r="AG887" s="75"/>
      <c r="AH887" s="75"/>
      <c r="AI887" s="76"/>
      <c r="AJ887" s="99">
        <f t="shared" si="693"/>
        <v>0</v>
      </c>
      <c r="AK887" s="75"/>
      <c r="AL887" s="75"/>
      <c r="AM887" s="75"/>
      <c r="AN887" s="75"/>
      <c r="AO887" s="75"/>
      <c r="AP887" s="75">
        <f t="shared" si="694"/>
        <v>0</v>
      </c>
      <c r="AQ887" s="75"/>
      <c r="AR887" s="76"/>
      <c r="AS887" s="99">
        <f t="shared" si="705"/>
        <v>208</v>
      </c>
      <c r="AT887" s="75"/>
      <c r="AU887" s="75"/>
      <c r="AV887" s="75">
        <f t="shared" si="695"/>
        <v>0</v>
      </c>
      <c r="AW887" s="75"/>
      <c r="AX887" s="76"/>
      <c r="AY887" s="99">
        <f t="shared" si="706"/>
        <v>97</v>
      </c>
      <c r="AZ887" s="75"/>
      <c r="BA887" s="75"/>
      <c r="BB887" s="76">
        <f t="shared" si="696"/>
        <v>0</v>
      </c>
      <c r="BC887" s="99">
        <f t="shared" si="696"/>
        <v>19</v>
      </c>
      <c r="BD887" s="75"/>
      <c r="BE887" s="75"/>
      <c r="BF887" s="75"/>
      <c r="BG887" s="76"/>
      <c r="BH887" s="99">
        <f t="shared" si="697"/>
        <v>0</v>
      </c>
      <c r="BI887" s="75"/>
      <c r="BJ887" s="75"/>
      <c r="BK887" s="75"/>
      <c r="BL887" s="76"/>
      <c r="BM887" s="99">
        <f t="shared" si="707"/>
        <v>6</v>
      </c>
      <c r="BN887" s="75">
        <f t="shared" si="707"/>
        <v>0</v>
      </c>
      <c r="BO887" s="75"/>
      <c r="BP887" s="76"/>
      <c r="BQ887" s="99">
        <f t="shared" si="708"/>
        <v>88</v>
      </c>
      <c r="BR887" s="75"/>
      <c r="BS887" s="75"/>
      <c r="BT887" s="75">
        <f t="shared" si="699"/>
        <v>0</v>
      </c>
      <c r="BU887" s="75"/>
      <c r="BV887" s="75"/>
      <c r="BW887" s="76">
        <f t="shared" si="709"/>
        <v>0</v>
      </c>
      <c r="BX887" s="167">
        <f t="shared" si="709"/>
        <v>0</v>
      </c>
      <c r="BY887" s="168"/>
      <c r="BZ887" s="168">
        <f t="shared" si="700"/>
        <v>0</v>
      </c>
      <c r="CA887" s="169"/>
      <c r="CB887" s="99">
        <f t="shared" si="710"/>
        <v>164</v>
      </c>
      <c r="CC887" s="75"/>
      <c r="CD887" s="75"/>
      <c r="CE887" s="75"/>
      <c r="CF887" s="76">
        <f t="shared" si="701"/>
        <v>0</v>
      </c>
      <c r="CG887" s="99">
        <f t="shared" si="701"/>
        <v>77</v>
      </c>
      <c r="CH887" s="75"/>
      <c r="CI887" s="75"/>
      <c r="CJ887" s="76"/>
      <c r="CK887" s="167">
        <f t="shared" si="711"/>
        <v>14</v>
      </c>
      <c r="CL887" s="168">
        <f t="shared" si="702"/>
        <v>0</v>
      </c>
      <c r="CM887" s="169"/>
      <c r="CN887" s="167">
        <f t="shared" ref="CN887:CO887" si="714">SUM(CN382,CN786)</f>
        <v>0</v>
      </c>
      <c r="CO887" s="168">
        <f t="shared" si="714"/>
        <v>0</v>
      </c>
      <c r="CP887" s="168"/>
      <c r="CQ887" s="169"/>
      <c r="DE887" s="13"/>
    </row>
    <row r="888" spans="1:109" ht="15" customHeight="1" x14ac:dyDescent="0.25">
      <c r="A888" s="6"/>
      <c r="C888" s="93" t="s">
        <v>37</v>
      </c>
      <c r="D888" s="75"/>
      <c r="E888" s="76"/>
      <c r="F888" s="106">
        <f t="shared" si="688"/>
        <v>618</v>
      </c>
      <c r="G888" s="76"/>
      <c r="H888" s="106">
        <f t="shared" si="703"/>
        <v>306</v>
      </c>
      <c r="I888" s="75"/>
      <c r="J888" s="75"/>
      <c r="K888" s="75"/>
      <c r="L888" s="76">
        <f t="shared" si="689"/>
        <v>0</v>
      </c>
      <c r="M888" s="106">
        <f t="shared" si="689"/>
        <v>52</v>
      </c>
      <c r="N888" s="75"/>
      <c r="O888" s="75"/>
      <c r="P888" s="75"/>
      <c r="Q888" s="76"/>
      <c r="R888" s="106">
        <f t="shared" si="690"/>
        <v>0</v>
      </c>
      <c r="S888" s="75"/>
      <c r="T888" s="75"/>
      <c r="U888" s="75"/>
      <c r="V888" s="76"/>
      <c r="W888" s="106">
        <f t="shared" si="704"/>
        <v>26</v>
      </c>
      <c r="X888" s="75">
        <f t="shared" si="704"/>
        <v>0</v>
      </c>
      <c r="Y888" s="75"/>
      <c r="Z888" s="75"/>
      <c r="AA888" s="75"/>
      <c r="AB888" s="75"/>
      <c r="AC888" s="76"/>
      <c r="AD888" s="106">
        <f t="shared" si="692"/>
        <v>387</v>
      </c>
      <c r="AE888" s="75"/>
      <c r="AF888" s="75"/>
      <c r="AG888" s="75"/>
      <c r="AH888" s="75"/>
      <c r="AI888" s="76"/>
      <c r="AJ888" s="106">
        <f t="shared" si="693"/>
        <v>0</v>
      </c>
      <c r="AK888" s="75"/>
      <c r="AL888" s="75"/>
      <c r="AM888" s="75"/>
      <c r="AN888" s="75"/>
      <c r="AO888" s="75"/>
      <c r="AP888" s="75">
        <f t="shared" si="694"/>
        <v>0</v>
      </c>
      <c r="AQ888" s="75"/>
      <c r="AR888" s="76"/>
      <c r="AS888" s="106">
        <f t="shared" si="705"/>
        <v>597</v>
      </c>
      <c r="AT888" s="75"/>
      <c r="AU888" s="75"/>
      <c r="AV888" s="75">
        <f t="shared" si="695"/>
        <v>0</v>
      </c>
      <c r="AW888" s="75"/>
      <c r="AX888" s="76"/>
      <c r="AY888" s="106">
        <f t="shared" si="706"/>
        <v>292</v>
      </c>
      <c r="AZ888" s="75"/>
      <c r="BA888" s="75"/>
      <c r="BB888" s="76">
        <f t="shared" si="696"/>
        <v>0</v>
      </c>
      <c r="BC888" s="106">
        <f t="shared" si="696"/>
        <v>46</v>
      </c>
      <c r="BD888" s="75"/>
      <c r="BE888" s="75"/>
      <c r="BF888" s="75"/>
      <c r="BG888" s="76"/>
      <c r="BH888" s="106">
        <f t="shared" si="697"/>
        <v>7</v>
      </c>
      <c r="BI888" s="75"/>
      <c r="BJ888" s="75"/>
      <c r="BK888" s="75"/>
      <c r="BL888" s="76"/>
      <c r="BM888" s="106">
        <f t="shared" si="707"/>
        <v>16</v>
      </c>
      <c r="BN888" s="75">
        <f t="shared" si="707"/>
        <v>0</v>
      </c>
      <c r="BO888" s="75"/>
      <c r="BP888" s="76"/>
      <c r="BQ888" s="106">
        <f t="shared" si="708"/>
        <v>212</v>
      </c>
      <c r="BR888" s="75"/>
      <c r="BS888" s="75"/>
      <c r="BT888" s="75">
        <f t="shared" si="699"/>
        <v>0</v>
      </c>
      <c r="BU888" s="75"/>
      <c r="BV888" s="75"/>
      <c r="BW888" s="76">
        <f t="shared" si="709"/>
        <v>0</v>
      </c>
      <c r="BX888" s="170">
        <f t="shared" si="709"/>
        <v>0</v>
      </c>
      <c r="BY888" s="171"/>
      <c r="BZ888" s="171">
        <f t="shared" si="700"/>
        <v>0</v>
      </c>
      <c r="CA888" s="172"/>
      <c r="CB888" s="106">
        <f t="shared" si="710"/>
        <v>477</v>
      </c>
      <c r="CC888" s="75"/>
      <c r="CD888" s="75"/>
      <c r="CE888" s="75"/>
      <c r="CF888" s="76">
        <f t="shared" si="701"/>
        <v>0</v>
      </c>
      <c r="CG888" s="106">
        <f t="shared" si="701"/>
        <v>224</v>
      </c>
      <c r="CH888" s="75"/>
      <c r="CI888" s="75"/>
      <c r="CJ888" s="76"/>
      <c r="CK888" s="170">
        <f t="shared" si="711"/>
        <v>32</v>
      </c>
      <c r="CL888" s="171">
        <f t="shared" si="702"/>
        <v>0</v>
      </c>
      <c r="CM888" s="172"/>
      <c r="CN888" s="170">
        <f t="shared" ref="CN888:CO888" si="715">SUM(CN383,CN787)</f>
        <v>0</v>
      </c>
      <c r="CO888" s="171">
        <f t="shared" si="715"/>
        <v>0</v>
      </c>
      <c r="CP888" s="171"/>
      <c r="CQ888" s="172"/>
      <c r="DE888" s="13"/>
    </row>
    <row r="889" spans="1:109" ht="15" customHeight="1" x14ac:dyDescent="0.25">
      <c r="A889" s="6"/>
      <c r="DE889" s="13"/>
    </row>
    <row r="890" spans="1:109" ht="15" customHeight="1" x14ac:dyDescent="0.25">
      <c r="A890" s="6"/>
      <c r="DE890" s="13"/>
    </row>
    <row r="891" spans="1:109" ht="15" customHeight="1" x14ac:dyDescent="0.25">
      <c r="A891" s="102" t="s">
        <v>2</v>
      </c>
      <c r="B891" s="83"/>
      <c r="C891" s="83"/>
      <c r="D891" s="84"/>
      <c r="E891" s="78" t="s">
        <v>106</v>
      </c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  <c r="BI891" s="75"/>
      <c r="BJ891" s="75"/>
      <c r="BK891" s="75"/>
      <c r="BL891" s="75"/>
      <c r="BM891" s="75"/>
      <c r="BN891" s="75"/>
      <c r="BO891" s="75"/>
      <c r="BP891" s="75"/>
      <c r="BQ891" s="75"/>
      <c r="BR891" s="75"/>
      <c r="BS891" s="75"/>
      <c r="BT891" s="75"/>
      <c r="BU891" s="75"/>
      <c r="BV891" s="75"/>
      <c r="BW891" s="75"/>
      <c r="BX891" s="75"/>
      <c r="BY891" s="75"/>
      <c r="BZ891" s="75"/>
      <c r="CA891" s="75"/>
      <c r="CB891" s="75"/>
      <c r="CC891" s="75"/>
      <c r="CD891" s="75"/>
      <c r="CE891" s="75"/>
      <c r="CF891" s="75"/>
      <c r="CG891" s="75"/>
      <c r="CH891" s="75"/>
      <c r="CI891" s="75"/>
      <c r="CJ891" s="75"/>
      <c r="CK891" s="75"/>
      <c r="CL891" s="75"/>
      <c r="CM891" s="75"/>
      <c r="CN891" s="75"/>
      <c r="CO891" s="75"/>
      <c r="CP891" s="75"/>
      <c r="CQ891" s="75"/>
      <c r="CR891" s="75"/>
      <c r="CS891" s="75"/>
      <c r="CT891" s="75"/>
      <c r="CU891" s="75"/>
      <c r="CV891" s="75"/>
      <c r="CW891" s="75"/>
      <c r="CX891" s="75"/>
      <c r="CY891" s="75"/>
      <c r="CZ891" s="76"/>
      <c r="DE891" s="13"/>
    </row>
    <row r="892" spans="1:109" ht="15" customHeight="1" x14ac:dyDescent="0.25">
      <c r="A892" s="103"/>
      <c r="B892" s="79"/>
      <c r="C892" s="79"/>
      <c r="D892" s="86"/>
      <c r="E892" s="78" t="s">
        <v>109</v>
      </c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  <c r="BI892" s="75"/>
      <c r="BJ892" s="75"/>
      <c r="BK892" s="75"/>
      <c r="BL892" s="75"/>
      <c r="BM892" s="76"/>
      <c r="BN892" s="78" t="s">
        <v>110</v>
      </c>
      <c r="BO892" s="75"/>
      <c r="BP892" s="75"/>
      <c r="BQ892" s="75"/>
      <c r="BR892" s="75"/>
      <c r="BS892" s="75"/>
      <c r="BT892" s="75"/>
      <c r="BU892" s="75"/>
      <c r="BV892" s="75"/>
      <c r="BW892" s="75"/>
      <c r="BX892" s="75"/>
      <c r="BY892" s="75"/>
      <c r="BZ892" s="75"/>
      <c r="CA892" s="75"/>
      <c r="CB892" s="75"/>
      <c r="CC892" s="75"/>
      <c r="CD892" s="75"/>
      <c r="CE892" s="75"/>
      <c r="CF892" s="75"/>
      <c r="CG892" s="75"/>
      <c r="CH892" s="75"/>
      <c r="CI892" s="75"/>
      <c r="CJ892" s="75"/>
      <c r="CK892" s="75"/>
      <c r="CL892" s="75"/>
      <c r="CM892" s="75"/>
      <c r="CN892" s="75"/>
      <c r="CO892" s="75"/>
      <c r="CP892" s="75"/>
      <c r="CQ892" s="75"/>
      <c r="CR892" s="75"/>
      <c r="CS892" s="75"/>
      <c r="CT892" s="75"/>
      <c r="CU892" s="75"/>
      <c r="CV892" s="75"/>
      <c r="CW892" s="75"/>
      <c r="CX892" s="75"/>
      <c r="CY892" s="75"/>
      <c r="CZ892" s="76"/>
      <c r="DE892" s="13"/>
    </row>
    <row r="893" spans="1:109" ht="15" customHeight="1" x14ac:dyDescent="0.25">
      <c r="A893" s="103"/>
      <c r="B893" s="79"/>
      <c r="C893" s="79"/>
      <c r="D893" s="86"/>
      <c r="E893" s="74" t="s">
        <v>113</v>
      </c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6"/>
      <c r="Y893" s="74" t="s">
        <v>115</v>
      </c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  <c r="AQ893" s="75"/>
      <c r="AR893" s="75"/>
      <c r="AS893" s="75"/>
      <c r="AT893" s="76"/>
      <c r="AU893" s="74" t="s">
        <v>116</v>
      </c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  <c r="BI893" s="75"/>
      <c r="BJ893" s="75"/>
      <c r="BK893" s="75"/>
      <c r="BL893" s="75"/>
      <c r="BM893" s="76"/>
      <c r="BN893" s="74" t="s">
        <v>117</v>
      </c>
      <c r="BO893" s="75"/>
      <c r="BP893" s="75"/>
      <c r="BQ893" s="75"/>
      <c r="BR893" s="75"/>
      <c r="BS893" s="75"/>
      <c r="BT893" s="75"/>
      <c r="BU893" s="75"/>
      <c r="BV893" s="75"/>
      <c r="BW893" s="75"/>
      <c r="BX893" s="75"/>
      <c r="BY893" s="75"/>
      <c r="BZ893" s="75"/>
      <c r="CA893" s="75"/>
      <c r="CB893" s="75"/>
      <c r="CC893" s="75"/>
      <c r="CD893" s="75"/>
      <c r="CE893" s="75"/>
      <c r="CF893" s="75"/>
      <c r="CG893" s="76"/>
      <c r="CH893" s="74" t="s">
        <v>115</v>
      </c>
      <c r="CI893" s="75"/>
      <c r="CJ893" s="75"/>
      <c r="CK893" s="75"/>
      <c r="CL893" s="75"/>
      <c r="CM893" s="75"/>
      <c r="CN893" s="75"/>
      <c r="CO893" s="75"/>
      <c r="CP893" s="75"/>
      <c r="CQ893" s="75"/>
      <c r="CR893" s="76"/>
      <c r="CS893" s="74" t="s">
        <v>118</v>
      </c>
      <c r="CT893" s="75"/>
      <c r="CU893" s="75"/>
      <c r="CV893" s="75"/>
      <c r="CW893" s="75"/>
      <c r="CX893" s="75"/>
      <c r="CY893" s="75"/>
      <c r="CZ893" s="76"/>
      <c r="DE893" s="13"/>
    </row>
    <row r="894" spans="1:109" ht="15" customHeight="1" x14ac:dyDescent="0.25">
      <c r="A894" s="104"/>
      <c r="B894" s="88"/>
      <c r="C894" s="88"/>
      <c r="D894" s="89"/>
      <c r="E894" s="74" t="s">
        <v>18</v>
      </c>
      <c r="F894" s="75"/>
      <c r="G894" s="76"/>
      <c r="I894" s="74" t="s">
        <v>19</v>
      </c>
      <c r="J894" s="75"/>
      <c r="K894" s="75"/>
      <c r="L894" s="75"/>
      <c r="M894" s="76"/>
      <c r="N894" s="74" t="s">
        <v>20</v>
      </c>
      <c r="O894" s="75"/>
      <c r="P894" s="75"/>
      <c r="Q894" s="75"/>
      <c r="R894" s="76"/>
      <c r="S894" s="74" t="s">
        <v>114</v>
      </c>
      <c r="T894" s="75"/>
      <c r="U894" s="75"/>
      <c r="V894" s="75"/>
      <c r="W894" s="76"/>
      <c r="Y894" s="74" t="s">
        <v>19</v>
      </c>
      <c r="Z894" s="75"/>
      <c r="AA894" s="75"/>
      <c r="AB894" s="75"/>
      <c r="AC894" s="75"/>
      <c r="AD894" s="76"/>
      <c r="AE894" s="74" t="s">
        <v>20</v>
      </c>
      <c r="AF894" s="75"/>
      <c r="AG894" s="75"/>
      <c r="AH894" s="75"/>
      <c r="AI894" s="75"/>
      <c r="AJ894" s="76"/>
      <c r="AK894" s="74" t="s">
        <v>114</v>
      </c>
      <c r="AL894" s="75"/>
      <c r="AM894" s="75"/>
      <c r="AN894" s="75"/>
      <c r="AO894" s="75"/>
      <c r="AP894" s="75"/>
      <c r="AQ894" s="75"/>
      <c r="AR894" s="75"/>
      <c r="AS894" s="75"/>
      <c r="AT894" s="76"/>
      <c r="AU894" s="74" t="s">
        <v>18</v>
      </c>
      <c r="AV894" s="75"/>
      <c r="AW894" s="75"/>
      <c r="AX894" s="75"/>
      <c r="AY894" s="76"/>
      <c r="AZ894" s="74" t="s">
        <v>19</v>
      </c>
      <c r="BA894" s="75"/>
      <c r="BB894" s="75"/>
      <c r="BC894" s="76"/>
      <c r="BD894" s="74" t="s">
        <v>20</v>
      </c>
      <c r="BE894" s="75"/>
      <c r="BF894" s="75"/>
      <c r="BG894" s="75"/>
      <c r="BH894" s="75"/>
      <c r="BI894" s="76"/>
      <c r="BJ894" s="74" t="s">
        <v>114</v>
      </c>
      <c r="BK894" s="75"/>
      <c r="BL894" s="75"/>
      <c r="BM894" s="76"/>
      <c r="BN894" s="74" t="s">
        <v>18</v>
      </c>
      <c r="BO894" s="75"/>
      <c r="BP894" s="75"/>
      <c r="BQ894" s="76"/>
      <c r="BR894" s="74" t="s">
        <v>19</v>
      </c>
      <c r="BS894" s="75"/>
      <c r="BT894" s="75"/>
      <c r="BU894" s="75"/>
      <c r="BV894" s="75"/>
      <c r="BW894" s="75"/>
      <c r="BX894" s="76"/>
      <c r="BY894" s="74" t="s">
        <v>20</v>
      </c>
      <c r="BZ894" s="75"/>
      <c r="CA894" s="75"/>
      <c r="CB894" s="76"/>
      <c r="CC894" s="74" t="s">
        <v>114</v>
      </c>
      <c r="CD894" s="75"/>
      <c r="CE894" s="75"/>
      <c r="CF894" s="75"/>
      <c r="CG894" s="76"/>
      <c r="CH894" s="74" t="s">
        <v>19</v>
      </c>
      <c r="CI894" s="75"/>
      <c r="CJ894" s="75"/>
      <c r="CK894" s="76"/>
      <c r="CL894" s="74" t="s">
        <v>20</v>
      </c>
      <c r="CM894" s="75"/>
      <c r="CN894" s="76"/>
      <c r="CO894" s="74" t="s">
        <v>114</v>
      </c>
      <c r="CP894" s="75"/>
      <c r="CQ894" s="75"/>
      <c r="CR894" s="76"/>
      <c r="CS894" s="74" t="s">
        <v>31</v>
      </c>
      <c r="CT894" s="75"/>
      <c r="CU894" s="75"/>
      <c r="CV894" s="75"/>
      <c r="CW894" s="76"/>
      <c r="CX894" s="74" t="s">
        <v>114</v>
      </c>
      <c r="CY894" s="75"/>
      <c r="CZ894" s="76"/>
      <c r="DE894" s="13"/>
    </row>
    <row r="895" spans="1:109" ht="15" customHeight="1" x14ac:dyDescent="0.25">
      <c r="A895" s="105" t="s">
        <v>33</v>
      </c>
      <c r="B895" s="75"/>
      <c r="C895" s="75"/>
      <c r="D895" s="76"/>
      <c r="E895" s="99">
        <f>SUM(E390,E794)</f>
        <v>0</v>
      </c>
      <c r="F895" s="75"/>
      <c r="G895" s="76"/>
      <c r="I895" s="99">
        <f>SUM(I390,I794)</f>
        <v>0</v>
      </c>
      <c r="J895" s="75"/>
      <c r="K895" s="75"/>
      <c r="L895" s="75"/>
      <c r="M895" s="76"/>
      <c r="N895" s="99">
        <f t="shared" ref="N895:N899" si="716">SUM(N390,N794)</f>
        <v>0</v>
      </c>
      <c r="O895" s="75"/>
      <c r="P895" s="75">
        <f t="shared" ref="P895:P899" si="717">SUM(P390,P794)</f>
        <v>0</v>
      </c>
      <c r="Q895" s="75"/>
      <c r="R895" s="76">
        <f t="shared" ref="R895:T899" si="718">SUM(R390,R794)</f>
        <v>0</v>
      </c>
      <c r="S895" s="99">
        <f>SUM(S390,S794)</f>
        <v>0</v>
      </c>
      <c r="T895" s="75">
        <f t="shared" ref="T895" si="719">SUM(T390,T794)</f>
        <v>0</v>
      </c>
      <c r="U895" s="75"/>
      <c r="V895" s="75">
        <f t="shared" ref="V895:V899" si="720">SUM(V390,V794)</f>
        <v>0</v>
      </c>
      <c r="W895" s="76"/>
      <c r="X895" s="1">
        <f t="shared" ref="X895:Z899" si="721">SUM(X390,X794)</f>
        <v>0</v>
      </c>
      <c r="Y895" s="99">
        <f>SUM(Y390,Y794)</f>
        <v>0</v>
      </c>
      <c r="Z895" s="75">
        <f t="shared" ref="Z895" si="722">SUM(Z390,Z794)</f>
        <v>0</v>
      </c>
      <c r="AA895" s="75"/>
      <c r="AB895" s="75">
        <f t="shared" ref="AB895:AB899" si="723">SUM(AB390,AB794)</f>
        <v>0</v>
      </c>
      <c r="AC895" s="75"/>
      <c r="AD895" s="76">
        <f t="shared" ref="AD895:AF899" si="724">SUM(AD390,AD794)</f>
        <v>0</v>
      </c>
      <c r="AE895" s="99">
        <f>SUM(AE390,AE794)</f>
        <v>0</v>
      </c>
      <c r="AF895" s="75">
        <f t="shared" ref="AF895" si="725">SUM(AF390,AF794)</f>
        <v>0</v>
      </c>
      <c r="AG895" s="75"/>
      <c r="AH895" s="75">
        <f t="shared" ref="AH895:AH899" si="726">SUM(AH390,AH794)</f>
        <v>0</v>
      </c>
      <c r="AI895" s="75"/>
      <c r="AJ895" s="76">
        <f t="shared" ref="AJ895:AL899" si="727">SUM(AJ390,AJ794)</f>
        <v>0</v>
      </c>
      <c r="AK895" s="99">
        <f>SUM(AK390,AK794)</f>
        <v>0</v>
      </c>
      <c r="AL895" s="75">
        <f t="shared" ref="AL895" si="728">SUM(AL390,AL794)</f>
        <v>0</v>
      </c>
      <c r="AM895" s="75"/>
      <c r="AN895" s="75">
        <f t="shared" ref="AN895:AN899" si="729">SUM(AN390,AN794)</f>
        <v>0</v>
      </c>
      <c r="AO895" s="75"/>
      <c r="AP895" s="75">
        <f t="shared" ref="AP895:AP899" si="730">SUM(AP390,AP794)</f>
        <v>0</v>
      </c>
      <c r="AQ895" s="75"/>
      <c r="AR895" s="75">
        <f t="shared" ref="AR895:AR899" si="731">SUM(AR390,AR794)</f>
        <v>0</v>
      </c>
      <c r="AS895" s="75"/>
      <c r="AT895" s="76">
        <f t="shared" ref="AT895:AV899" si="732">SUM(AT390,AT794)</f>
        <v>0</v>
      </c>
      <c r="AU895" s="99">
        <f>SUM(AU390,AU794)</f>
        <v>0</v>
      </c>
      <c r="AV895" s="75">
        <f t="shared" ref="AV895" si="733">SUM(AV390,AV794)</f>
        <v>0</v>
      </c>
      <c r="AW895" s="75"/>
      <c r="AX895" s="75">
        <f t="shared" ref="AX895:AX899" si="734">SUM(AX390,AX794)</f>
        <v>0</v>
      </c>
      <c r="AY895" s="76"/>
      <c r="AZ895" s="99">
        <f t="shared" ref="AZ895:AZ899" si="735">SUM(AZ390,AZ794)</f>
        <v>0</v>
      </c>
      <c r="BA895" s="75"/>
      <c r="BB895" s="75">
        <f t="shared" ref="BB895:BB899" si="736">SUM(BB390,BB794)</f>
        <v>0</v>
      </c>
      <c r="BC895" s="76"/>
      <c r="BD895" s="99">
        <f t="shared" ref="BD895:BF899" si="737">SUM(BD390,BD794)</f>
        <v>0</v>
      </c>
      <c r="BE895" s="75">
        <f>SUM(BE390,BE794)</f>
        <v>0</v>
      </c>
      <c r="BF895" s="75">
        <f t="shared" ref="BF895" si="738">SUM(BF390,BF794)</f>
        <v>0</v>
      </c>
      <c r="BG895" s="75"/>
      <c r="BH895" s="75">
        <f t="shared" ref="BH895:BH899" si="739">SUM(BH390,BH794)</f>
        <v>0</v>
      </c>
      <c r="BI895" s="76"/>
      <c r="BJ895" s="99">
        <f t="shared" ref="BJ895:BJ899" si="740">SUM(BJ390,BJ794)</f>
        <v>0</v>
      </c>
      <c r="BK895" s="75"/>
      <c r="BL895" s="75">
        <f t="shared" ref="BL895:BL899" si="741">SUM(BL390,BL794)</f>
        <v>0</v>
      </c>
      <c r="BM895" s="76"/>
      <c r="BN895" s="99">
        <f t="shared" ref="BN895:BN899" si="742">SUM(BN390,BN794)</f>
        <v>0</v>
      </c>
      <c r="BO895" s="75"/>
      <c r="BP895" s="75">
        <f t="shared" ref="BP895:BP899" si="743">SUM(BP390,BP794)</f>
        <v>0</v>
      </c>
      <c r="BQ895" s="76"/>
      <c r="BR895" s="99">
        <f t="shared" ref="BR895:BR899" si="744">SUM(BR390,BR794)</f>
        <v>0</v>
      </c>
      <c r="BS895" s="75"/>
      <c r="BT895" s="75">
        <f t="shared" ref="BT895:BT899" si="745">SUM(BT390,BT794)</f>
        <v>0</v>
      </c>
      <c r="BU895" s="75"/>
      <c r="BV895" s="75">
        <f t="shared" ref="BV895:BV899" si="746">SUM(BV390,BV794)</f>
        <v>0</v>
      </c>
      <c r="BW895" s="75"/>
      <c r="BX895" s="76">
        <f t="shared" ref="BX895:BY899" si="747">SUM(BX390,BX794)</f>
        <v>0</v>
      </c>
      <c r="BY895" s="99">
        <f>SUM(BY390,BY794)</f>
        <v>0</v>
      </c>
      <c r="BZ895" s="75">
        <f t="shared" ref="BZ895:BZ899" si="748">SUM(BZ390,BZ794)</f>
        <v>0</v>
      </c>
      <c r="CA895" s="75"/>
      <c r="CB895" s="76">
        <f t="shared" ref="CB895:CD899" si="749">SUM(CB390,CB794)</f>
        <v>0</v>
      </c>
      <c r="CC895" s="99">
        <f>SUM(CC390,CC794)</f>
        <v>0</v>
      </c>
      <c r="CD895" s="75">
        <f t="shared" ref="CD895" si="750">SUM(CD390,CD794)</f>
        <v>0</v>
      </c>
      <c r="CE895" s="75"/>
      <c r="CF895" s="75">
        <f t="shared" ref="CF895:CF899" si="751">SUM(CF390,CF794)</f>
        <v>0</v>
      </c>
      <c r="CG895" s="76"/>
      <c r="CH895" s="99">
        <f t="shared" ref="CH895:CH899" si="752">SUM(CH390,CH794)</f>
        <v>0</v>
      </c>
      <c r="CI895" s="75"/>
      <c r="CJ895" s="75">
        <f t="shared" ref="CJ895:CJ899" si="753">SUM(CJ390,CJ794)</f>
        <v>0</v>
      </c>
      <c r="CK895" s="76"/>
      <c r="CL895" s="99">
        <f t="shared" ref="CL895:CO899" si="754">SUM(CL390,CL794)</f>
        <v>0</v>
      </c>
      <c r="CM895" s="75">
        <f>SUM(CM390,CM794)</f>
        <v>0</v>
      </c>
      <c r="CN895" s="76">
        <f t="shared" ref="CN895" si="755">SUM(CN390,CN794)</f>
        <v>0</v>
      </c>
      <c r="CO895" s="99">
        <f>SUM(CO390,CO794)</f>
        <v>0</v>
      </c>
      <c r="CP895" s="75">
        <f t="shared" ref="CP895:CP899" si="756">SUM(CP390,CP794)</f>
        <v>0</v>
      </c>
      <c r="CQ895" s="75"/>
      <c r="CR895" s="76">
        <f t="shared" ref="CR895:CT899" si="757">SUM(CR390,CR794)</f>
        <v>0</v>
      </c>
      <c r="CS895" s="99">
        <f>SUM(CS390,CS794)</f>
        <v>0</v>
      </c>
      <c r="CT895" s="75">
        <f t="shared" ref="CT895" si="758">SUM(CT390,CT794)</f>
        <v>0</v>
      </c>
      <c r="CU895" s="75"/>
      <c r="CV895" s="75">
        <f t="shared" ref="CV895:CX899" si="759">SUM(CV390,CV794)</f>
        <v>0</v>
      </c>
      <c r="CW895" s="76">
        <f>SUM(CW390,CW794)</f>
        <v>0</v>
      </c>
      <c r="CX895" s="99">
        <f t="shared" ref="CX895" si="760">SUM(CX390,CX794)</f>
        <v>0</v>
      </c>
      <c r="CY895" s="75"/>
      <c r="CZ895" s="76">
        <f t="shared" ref="CZ895:CZ899" si="761">SUM(CZ390,CZ794)</f>
        <v>0</v>
      </c>
      <c r="DE895" s="13"/>
    </row>
    <row r="896" spans="1:109" ht="15" customHeight="1" x14ac:dyDescent="0.25">
      <c r="A896" s="105" t="s">
        <v>34</v>
      </c>
      <c r="B896" s="75"/>
      <c r="C896" s="75"/>
      <c r="D896" s="76"/>
      <c r="E896" s="99">
        <f t="shared" ref="E896:E899" si="762">SUM(E391,E795)</f>
        <v>3</v>
      </c>
      <c r="F896" s="75"/>
      <c r="G896" s="76"/>
      <c r="I896" s="99">
        <f t="shared" ref="I896:I899" si="763">SUM(I391,I795)</f>
        <v>0</v>
      </c>
      <c r="J896" s="75"/>
      <c r="K896" s="75"/>
      <c r="L896" s="75"/>
      <c r="M896" s="76"/>
      <c r="N896" s="99">
        <f t="shared" si="716"/>
        <v>0</v>
      </c>
      <c r="O896" s="75"/>
      <c r="P896" s="75">
        <f t="shared" si="717"/>
        <v>0</v>
      </c>
      <c r="Q896" s="75"/>
      <c r="R896" s="76">
        <f t="shared" si="718"/>
        <v>0</v>
      </c>
      <c r="S896" s="99">
        <f t="shared" si="718"/>
        <v>0</v>
      </c>
      <c r="T896" s="75">
        <f t="shared" si="718"/>
        <v>0</v>
      </c>
      <c r="U896" s="75"/>
      <c r="V896" s="75">
        <f t="shared" si="720"/>
        <v>0</v>
      </c>
      <c r="W896" s="76"/>
      <c r="X896" s="1">
        <f t="shared" si="721"/>
        <v>0</v>
      </c>
      <c r="Y896" s="99">
        <f t="shared" si="721"/>
        <v>0</v>
      </c>
      <c r="Z896" s="75">
        <f t="shared" si="721"/>
        <v>0</v>
      </c>
      <c r="AA896" s="75"/>
      <c r="AB896" s="75">
        <f t="shared" si="723"/>
        <v>0</v>
      </c>
      <c r="AC896" s="75"/>
      <c r="AD896" s="76">
        <f t="shared" si="724"/>
        <v>0</v>
      </c>
      <c r="AE896" s="99">
        <f t="shared" si="724"/>
        <v>0</v>
      </c>
      <c r="AF896" s="75">
        <f t="shared" si="724"/>
        <v>0</v>
      </c>
      <c r="AG896" s="75"/>
      <c r="AH896" s="75">
        <f t="shared" si="726"/>
        <v>0</v>
      </c>
      <c r="AI896" s="75"/>
      <c r="AJ896" s="76">
        <f t="shared" si="727"/>
        <v>0</v>
      </c>
      <c r="AK896" s="99">
        <f t="shared" si="727"/>
        <v>0</v>
      </c>
      <c r="AL896" s="75">
        <f t="shared" si="727"/>
        <v>0</v>
      </c>
      <c r="AM896" s="75"/>
      <c r="AN896" s="75">
        <f t="shared" si="729"/>
        <v>0</v>
      </c>
      <c r="AO896" s="75"/>
      <c r="AP896" s="75">
        <f t="shared" si="730"/>
        <v>0</v>
      </c>
      <c r="AQ896" s="75"/>
      <c r="AR896" s="75">
        <f t="shared" si="731"/>
        <v>0</v>
      </c>
      <c r="AS896" s="75"/>
      <c r="AT896" s="76">
        <f t="shared" si="732"/>
        <v>0</v>
      </c>
      <c r="AU896" s="99">
        <f t="shared" si="732"/>
        <v>0</v>
      </c>
      <c r="AV896" s="75">
        <f t="shared" si="732"/>
        <v>0</v>
      </c>
      <c r="AW896" s="75"/>
      <c r="AX896" s="75">
        <f t="shared" si="734"/>
        <v>0</v>
      </c>
      <c r="AY896" s="76"/>
      <c r="AZ896" s="99">
        <f t="shared" si="735"/>
        <v>0</v>
      </c>
      <c r="BA896" s="75"/>
      <c r="BB896" s="75">
        <f t="shared" si="736"/>
        <v>0</v>
      </c>
      <c r="BC896" s="76"/>
      <c r="BD896" s="99">
        <f t="shared" si="737"/>
        <v>0</v>
      </c>
      <c r="BE896" s="75">
        <f t="shared" si="737"/>
        <v>0</v>
      </c>
      <c r="BF896" s="75">
        <f t="shared" si="737"/>
        <v>0</v>
      </c>
      <c r="BG896" s="75"/>
      <c r="BH896" s="75">
        <f t="shared" si="739"/>
        <v>0</v>
      </c>
      <c r="BI896" s="76"/>
      <c r="BJ896" s="99">
        <f t="shared" si="740"/>
        <v>0</v>
      </c>
      <c r="BK896" s="75"/>
      <c r="BL896" s="75">
        <f t="shared" si="741"/>
        <v>0</v>
      </c>
      <c r="BM896" s="76"/>
      <c r="BN896" s="99">
        <f t="shared" si="742"/>
        <v>3</v>
      </c>
      <c r="BO896" s="75"/>
      <c r="BP896" s="75">
        <f t="shared" si="743"/>
        <v>0</v>
      </c>
      <c r="BQ896" s="76"/>
      <c r="BR896" s="99">
        <f t="shared" si="744"/>
        <v>0</v>
      </c>
      <c r="BS896" s="75"/>
      <c r="BT896" s="75">
        <f t="shared" si="745"/>
        <v>0</v>
      </c>
      <c r="BU896" s="75"/>
      <c r="BV896" s="75">
        <f t="shared" si="746"/>
        <v>0</v>
      </c>
      <c r="BW896" s="75"/>
      <c r="BX896" s="76">
        <f t="shared" si="747"/>
        <v>0</v>
      </c>
      <c r="BY896" s="167">
        <f t="shared" si="747"/>
        <v>1</v>
      </c>
      <c r="BZ896" s="168">
        <f t="shared" si="748"/>
        <v>0</v>
      </c>
      <c r="CA896" s="168"/>
      <c r="CB896" s="169">
        <f t="shared" ref="CB896" si="764">SUM(CB391,CB795)</f>
        <v>0</v>
      </c>
      <c r="CC896" s="99">
        <f t="shared" si="749"/>
        <v>1</v>
      </c>
      <c r="CD896" s="75">
        <f t="shared" si="749"/>
        <v>0</v>
      </c>
      <c r="CE896" s="75"/>
      <c r="CF896" s="75">
        <f t="shared" si="751"/>
        <v>0</v>
      </c>
      <c r="CG896" s="76"/>
      <c r="CH896" s="99">
        <f t="shared" si="752"/>
        <v>0</v>
      </c>
      <c r="CI896" s="75"/>
      <c r="CJ896" s="75">
        <f t="shared" si="753"/>
        <v>0</v>
      </c>
      <c r="CK896" s="76"/>
      <c r="CL896" s="99">
        <f t="shared" si="754"/>
        <v>0</v>
      </c>
      <c r="CM896" s="75">
        <f t="shared" si="754"/>
        <v>0</v>
      </c>
      <c r="CN896" s="76">
        <f t="shared" si="754"/>
        <v>0</v>
      </c>
      <c r="CO896" s="167">
        <f t="shared" si="754"/>
        <v>0</v>
      </c>
      <c r="CP896" s="168">
        <f t="shared" si="756"/>
        <v>0</v>
      </c>
      <c r="CQ896" s="168"/>
      <c r="CR896" s="169">
        <f t="shared" ref="CR896" si="765">SUM(CR391,CR795)</f>
        <v>0</v>
      </c>
      <c r="CS896" s="99">
        <f t="shared" si="757"/>
        <v>0</v>
      </c>
      <c r="CT896" s="75">
        <f t="shared" si="757"/>
        <v>0</v>
      </c>
      <c r="CU896" s="75"/>
      <c r="CV896" s="75">
        <f t="shared" si="759"/>
        <v>0</v>
      </c>
      <c r="CW896" s="76">
        <f t="shared" si="759"/>
        <v>0</v>
      </c>
      <c r="CX896" s="99">
        <f t="shared" si="759"/>
        <v>0</v>
      </c>
      <c r="CY896" s="75"/>
      <c r="CZ896" s="76">
        <f t="shared" si="761"/>
        <v>0</v>
      </c>
      <c r="DE896" s="13"/>
    </row>
    <row r="897" spans="1:109" ht="15" customHeight="1" x14ac:dyDescent="0.25">
      <c r="A897" s="105" t="s">
        <v>35</v>
      </c>
      <c r="B897" s="75"/>
      <c r="C897" s="75"/>
      <c r="D897" s="76"/>
      <c r="E897" s="99">
        <f t="shared" si="762"/>
        <v>38</v>
      </c>
      <c r="F897" s="75"/>
      <c r="G897" s="76"/>
      <c r="I897" s="99">
        <f t="shared" si="763"/>
        <v>7</v>
      </c>
      <c r="J897" s="75"/>
      <c r="K897" s="75"/>
      <c r="L897" s="75"/>
      <c r="M897" s="76"/>
      <c r="N897" s="99">
        <f t="shared" si="716"/>
        <v>0</v>
      </c>
      <c r="O897" s="75"/>
      <c r="P897" s="75">
        <f t="shared" si="717"/>
        <v>0</v>
      </c>
      <c r="Q897" s="75"/>
      <c r="R897" s="76">
        <f t="shared" si="718"/>
        <v>0</v>
      </c>
      <c r="S897" s="99">
        <f t="shared" si="718"/>
        <v>0</v>
      </c>
      <c r="T897" s="75">
        <f t="shared" si="718"/>
        <v>0</v>
      </c>
      <c r="U897" s="75"/>
      <c r="V897" s="75">
        <f t="shared" si="720"/>
        <v>0</v>
      </c>
      <c r="W897" s="76"/>
      <c r="X897" s="1">
        <f t="shared" si="721"/>
        <v>0</v>
      </c>
      <c r="Y897" s="99">
        <f t="shared" si="721"/>
        <v>0</v>
      </c>
      <c r="Z897" s="75">
        <f t="shared" si="721"/>
        <v>0</v>
      </c>
      <c r="AA897" s="75"/>
      <c r="AB897" s="75">
        <f t="shared" si="723"/>
        <v>0</v>
      </c>
      <c r="AC897" s="75"/>
      <c r="AD897" s="76">
        <f t="shared" si="724"/>
        <v>0</v>
      </c>
      <c r="AE897" s="99">
        <f t="shared" si="724"/>
        <v>2</v>
      </c>
      <c r="AF897" s="75">
        <f t="shared" si="724"/>
        <v>0</v>
      </c>
      <c r="AG897" s="75"/>
      <c r="AH897" s="75">
        <f t="shared" si="726"/>
        <v>0</v>
      </c>
      <c r="AI897" s="75"/>
      <c r="AJ897" s="76">
        <f t="shared" si="727"/>
        <v>0</v>
      </c>
      <c r="AK897" s="99">
        <f t="shared" si="727"/>
        <v>0</v>
      </c>
      <c r="AL897" s="75">
        <f t="shared" si="727"/>
        <v>0</v>
      </c>
      <c r="AM897" s="75"/>
      <c r="AN897" s="75">
        <f t="shared" si="729"/>
        <v>0</v>
      </c>
      <c r="AO897" s="75"/>
      <c r="AP897" s="75">
        <f t="shared" si="730"/>
        <v>0</v>
      </c>
      <c r="AQ897" s="75"/>
      <c r="AR897" s="75">
        <f t="shared" si="731"/>
        <v>0</v>
      </c>
      <c r="AS897" s="75"/>
      <c r="AT897" s="76">
        <f t="shared" si="732"/>
        <v>0</v>
      </c>
      <c r="AU897" s="99">
        <f t="shared" si="732"/>
        <v>0</v>
      </c>
      <c r="AV897" s="75">
        <f t="shared" si="732"/>
        <v>0</v>
      </c>
      <c r="AW897" s="75"/>
      <c r="AX897" s="75">
        <f t="shared" si="734"/>
        <v>0</v>
      </c>
      <c r="AY897" s="76"/>
      <c r="AZ897" s="99">
        <f t="shared" si="735"/>
        <v>0</v>
      </c>
      <c r="BA897" s="75"/>
      <c r="BB897" s="75">
        <f t="shared" si="736"/>
        <v>0</v>
      </c>
      <c r="BC897" s="76"/>
      <c r="BD897" s="99">
        <f t="shared" si="737"/>
        <v>0</v>
      </c>
      <c r="BE897" s="75">
        <f t="shared" si="737"/>
        <v>0</v>
      </c>
      <c r="BF897" s="75">
        <f t="shared" si="737"/>
        <v>0</v>
      </c>
      <c r="BG897" s="75"/>
      <c r="BH897" s="75">
        <f t="shared" si="739"/>
        <v>0</v>
      </c>
      <c r="BI897" s="76"/>
      <c r="BJ897" s="99">
        <f t="shared" si="740"/>
        <v>0</v>
      </c>
      <c r="BK897" s="75"/>
      <c r="BL897" s="75">
        <f t="shared" si="741"/>
        <v>0</v>
      </c>
      <c r="BM897" s="76"/>
      <c r="BN897" s="99">
        <f t="shared" si="742"/>
        <v>34</v>
      </c>
      <c r="BO897" s="75"/>
      <c r="BP897" s="75">
        <f t="shared" si="743"/>
        <v>0</v>
      </c>
      <c r="BQ897" s="76"/>
      <c r="BR897" s="99">
        <f t="shared" si="744"/>
        <v>9</v>
      </c>
      <c r="BS897" s="75"/>
      <c r="BT897" s="75">
        <f t="shared" si="745"/>
        <v>0</v>
      </c>
      <c r="BU897" s="75"/>
      <c r="BV897" s="75">
        <f t="shared" si="746"/>
        <v>0</v>
      </c>
      <c r="BW897" s="75"/>
      <c r="BX897" s="76">
        <f t="shared" si="747"/>
        <v>0</v>
      </c>
      <c r="BY897" s="167">
        <f t="shared" si="747"/>
        <v>0</v>
      </c>
      <c r="BZ897" s="168">
        <f t="shared" si="748"/>
        <v>0</v>
      </c>
      <c r="CA897" s="168"/>
      <c r="CB897" s="169">
        <f t="shared" ref="CB897" si="766">SUM(CB392,CB796)</f>
        <v>0</v>
      </c>
      <c r="CC897" s="99">
        <f t="shared" si="749"/>
        <v>0</v>
      </c>
      <c r="CD897" s="75">
        <f t="shared" si="749"/>
        <v>0</v>
      </c>
      <c r="CE897" s="75"/>
      <c r="CF897" s="75">
        <f t="shared" si="751"/>
        <v>0</v>
      </c>
      <c r="CG897" s="76"/>
      <c r="CH897" s="99">
        <f t="shared" si="752"/>
        <v>0</v>
      </c>
      <c r="CI897" s="75"/>
      <c r="CJ897" s="75">
        <f t="shared" si="753"/>
        <v>0</v>
      </c>
      <c r="CK897" s="76"/>
      <c r="CL897" s="99">
        <f t="shared" si="754"/>
        <v>3</v>
      </c>
      <c r="CM897" s="75">
        <f t="shared" si="754"/>
        <v>0</v>
      </c>
      <c r="CN897" s="76">
        <f t="shared" si="754"/>
        <v>0</v>
      </c>
      <c r="CO897" s="167">
        <f t="shared" si="754"/>
        <v>0</v>
      </c>
      <c r="CP897" s="168">
        <f t="shared" si="756"/>
        <v>0</v>
      </c>
      <c r="CQ897" s="168"/>
      <c r="CR897" s="169">
        <f t="shared" ref="CR897" si="767">SUM(CR392,CR796)</f>
        <v>0</v>
      </c>
      <c r="CS897" s="99">
        <f t="shared" si="757"/>
        <v>0</v>
      </c>
      <c r="CT897" s="75">
        <f t="shared" si="757"/>
        <v>0</v>
      </c>
      <c r="CU897" s="75"/>
      <c r="CV897" s="75">
        <f t="shared" si="759"/>
        <v>0</v>
      </c>
      <c r="CW897" s="76">
        <f t="shared" si="759"/>
        <v>0</v>
      </c>
      <c r="CX897" s="99">
        <f t="shared" si="759"/>
        <v>0</v>
      </c>
      <c r="CY897" s="75"/>
      <c r="CZ897" s="76">
        <f t="shared" si="761"/>
        <v>0</v>
      </c>
      <c r="DE897" s="13"/>
    </row>
    <row r="898" spans="1:109" ht="15" customHeight="1" x14ac:dyDescent="0.25">
      <c r="A898" s="105" t="s">
        <v>36</v>
      </c>
      <c r="B898" s="75"/>
      <c r="C898" s="75"/>
      <c r="D898" s="76"/>
      <c r="E898" s="99">
        <f t="shared" si="762"/>
        <v>6</v>
      </c>
      <c r="F898" s="75"/>
      <c r="G898" s="76"/>
      <c r="I898" s="99">
        <f t="shared" si="763"/>
        <v>6</v>
      </c>
      <c r="J898" s="75"/>
      <c r="K898" s="75"/>
      <c r="L898" s="75"/>
      <c r="M898" s="76"/>
      <c r="N898" s="99">
        <f t="shared" si="716"/>
        <v>1</v>
      </c>
      <c r="O898" s="75"/>
      <c r="P898" s="75">
        <f t="shared" si="717"/>
        <v>0</v>
      </c>
      <c r="Q898" s="75"/>
      <c r="R898" s="76">
        <f t="shared" si="718"/>
        <v>0</v>
      </c>
      <c r="S898" s="99">
        <f t="shared" si="718"/>
        <v>0</v>
      </c>
      <c r="T898" s="75">
        <f t="shared" si="718"/>
        <v>0</v>
      </c>
      <c r="U898" s="75"/>
      <c r="V898" s="75">
        <f t="shared" si="720"/>
        <v>0</v>
      </c>
      <c r="W898" s="76"/>
      <c r="X898" s="1">
        <f t="shared" si="721"/>
        <v>0</v>
      </c>
      <c r="Y898" s="99">
        <f t="shared" si="721"/>
        <v>0</v>
      </c>
      <c r="Z898" s="75">
        <f t="shared" si="721"/>
        <v>0</v>
      </c>
      <c r="AA898" s="75"/>
      <c r="AB898" s="75">
        <f t="shared" si="723"/>
        <v>0</v>
      </c>
      <c r="AC898" s="75"/>
      <c r="AD898" s="76">
        <f t="shared" si="724"/>
        <v>0</v>
      </c>
      <c r="AE898" s="99">
        <f t="shared" si="724"/>
        <v>2</v>
      </c>
      <c r="AF898" s="75">
        <f t="shared" si="724"/>
        <v>0</v>
      </c>
      <c r="AG898" s="75"/>
      <c r="AH898" s="75">
        <f t="shared" si="726"/>
        <v>0</v>
      </c>
      <c r="AI898" s="75"/>
      <c r="AJ898" s="76">
        <f t="shared" si="727"/>
        <v>0</v>
      </c>
      <c r="AK898" s="99">
        <f t="shared" si="727"/>
        <v>0</v>
      </c>
      <c r="AL898" s="75">
        <f t="shared" si="727"/>
        <v>0</v>
      </c>
      <c r="AM898" s="75"/>
      <c r="AN898" s="75">
        <f t="shared" si="729"/>
        <v>0</v>
      </c>
      <c r="AO898" s="75"/>
      <c r="AP898" s="75">
        <f t="shared" si="730"/>
        <v>0</v>
      </c>
      <c r="AQ898" s="75"/>
      <c r="AR898" s="75">
        <f t="shared" si="731"/>
        <v>0</v>
      </c>
      <c r="AS898" s="75"/>
      <c r="AT898" s="76">
        <f t="shared" si="732"/>
        <v>0</v>
      </c>
      <c r="AU898" s="99">
        <f t="shared" si="732"/>
        <v>0</v>
      </c>
      <c r="AV898" s="75">
        <f t="shared" si="732"/>
        <v>0</v>
      </c>
      <c r="AW898" s="75"/>
      <c r="AX898" s="75">
        <f t="shared" si="734"/>
        <v>0</v>
      </c>
      <c r="AY898" s="76"/>
      <c r="AZ898" s="99">
        <f t="shared" si="735"/>
        <v>0</v>
      </c>
      <c r="BA898" s="75"/>
      <c r="BB898" s="75">
        <f t="shared" si="736"/>
        <v>0</v>
      </c>
      <c r="BC898" s="76"/>
      <c r="BD898" s="99">
        <f t="shared" si="737"/>
        <v>0</v>
      </c>
      <c r="BE898" s="75">
        <f t="shared" si="737"/>
        <v>0</v>
      </c>
      <c r="BF898" s="75">
        <f t="shared" si="737"/>
        <v>0</v>
      </c>
      <c r="BG898" s="75"/>
      <c r="BH898" s="75">
        <f t="shared" si="739"/>
        <v>0</v>
      </c>
      <c r="BI898" s="76"/>
      <c r="BJ898" s="99">
        <f t="shared" si="740"/>
        <v>0</v>
      </c>
      <c r="BK898" s="75"/>
      <c r="BL898" s="75">
        <f t="shared" si="741"/>
        <v>0</v>
      </c>
      <c r="BM898" s="76"/>
      <c r="BN898" s="99">
        <f t="shared" si="742"/>
        <v>7</v>
      </c>
      <c r="BO898" s="75"/>
      <c r="BP898" s="75">
        <f t="shared" si="743"/>
        <v>0</v>
      </c>
      <c r="BQ898" s="76"/>
      <c r="BR898" s="99">
        <f t="shared" si="744"/>
        <v>5</v>
      </c>
      <c r="BS898" s="75"/>
      <c r="BT898" s="75">
        <f t="shared" si="745"/>
        <v>0</v>
      </c>
      <c r="BU898" s="75"/>
      <c r="BV898" s="75">
        <f t="shared" si="746"/>
        <v>0</v>
      </c>
      <c r="BW898" s="75"/>
      <c r="BX898" s="76">
        <f t="shared" si="747"/>
        <v>0</v>
      </c>
      <c r="BY898" s="167">
        <f t="shared" si="747"/>
        <v>1</v>
      </c>
      <c r="BZ898" s="168">
        <f t="shared" si="748"/>
        <v>0</v>
      </c>
      <c r="CA898" s="168"/>
      <c r="CB898" s="169">
        <f t="shared" ref="CB898" si="768">SUM(CB393,CB797)</f>
        <v>0</v>
      </c>
      <c r="CC898" s="99">
        <f t="shared" si="749"/>
        <v>0</v>
      </c>
      <c r="CD898" s="75">
        <f t="shared" si="749"/>
        <v>0</v>
      </c>
      <c r="CE898" s="75"/>
      <c r="CF898" s="75">
        <f t="shared" si="751"/>
        <v>0</v>
      </c>
      <c r="CG898" s="76"/>
      <c r="CH898" s="99">
        <f t="shared" si="752"/>
        <v>0</v>
      </c>
      <c r="CI898" s="75"/>
      <c r="CJ898" s="75">
        <f t="shared" si="753"/>
        <v>0</v>
      </c>
      <c r="CK898" s="76"/>
      <c r="CL898" s="99">
        <f t="shared" si="754"/>
        <v>2</v>
      </c>
      <c r="CM898" s="75">
        <f t="shared" si="754"/>
        <v>0</v>
      </c>
      <c r="CN898" s="76">
        <f t="shared" si="754"/>
        <v>0</v>
      </c>
      <c r="CO898" s="167">
        <f t="shared" si="754"/>
        <v>0</v>
      </c>
      <c r="CP898" s="168">
        <f t="shared" si="756"/>
        <v>0</v>
      </c>
      <c r="CQ898" s="168"/>
      <c r="CR898" s="169">
        <f t="shared" ref="CR898" si="769">SUM(CR393,CR797)</f>
        <v>0</v>
      </c>
      <c r="CS898" s="99">
        <f t="shared" si="757"/>
        <v>0</v>
      </c>
      <c r="CT898" s="75">
        <f t="shared" si="757"/>
        <v>0</v>
      </c>
      <c r="CU898" s="75"/>
      <c r="CV898" s="75">
        <f t="shared" si="759"/>
        <v>0</v>
      </c>
      <c r="CW898" s="76">
        <f t="shared" si="759"/>
        <v>0</v>
      </c>
      <c r="CX898" s="99">
        <f t="shared" si="759"/>
        <v>0</v>
      </c>
      <c r="CY898" s="75"/>
      <c r="CZ898" s="76">
        <f t="shared" si="761"/>
        <v>0</v>
      </c>
      <c r="DE898" s="13"/>
    </row>
    <row r="899" spans="1:109" ht="15" customHeight="1" x14ac:dyDescent="0.25">
      <c r="A899" s="108" t="s">
        <v>37</v>
      </c>
      <c r="B899" s="75"/>
      <c r="C899" s="75"/>
      <c r="D899" s="76"/>
      <c r="E899" s="106">
        <f t="shared" si="762"/>
        <v>47</v>
      </c>
      <c r="F899" s="75"/>
      <c r="G899" s="76"/>
      <c r="I899" s="106">
        <f t="shared" si="763"/>
        <v>13</v>
      </c>
      <c r="J899" s="75"/>
      <c r="K899" s="75"/>
      <c r="L899" s="75"/>
      <c r="M899" s="76"/>
      <c r="N899" s="106">
        <f t="shared" si="716"/>
        <v>1</v>
      </c>
      <c r="O899" s="75"/>
      <c r="P899" s="75">
        <f t="shared" si="717"/>
        <v>0</v>
      </c>
      <c r="Q899" s="75"/>
      <c r="R899" s="76">
        <f t="shared" si="718"/>
        <v>0</v>
      </c>
      <c r="S899" s="106">
        <f t="shared" si="718"/>
        <v>0</v>
      </c>
      <c r="T899" s="75">
        <f t="shared" si="718"/>
        <v>0</v>
      </c>
      <c r="U899" s="75"/>
      <c r="V899" s="75">
        <f t="shared" si="720"/>
        <v>0</v>
      </c>
      <c r="W899" s="76"/>
      <c r="Y899" s="106">
        <f t="shared" si="721"/>
        <v>0</v>
      </c>
      <c r="Z899" s="75">
        <f t="shared" si="721"/>
        <v>0</v>
      </c>
      <c r="AA899" s="75"/>
      <c r="AB899" s="75">
        <f t="shared" si="723"/>
        <v>0</v>
      </c>
      <c r="AC899" s="75"/>
      <c r="AD899" s="76">
        <f t="shared" si="724"/>
        <v>0</v>
      </c>
      <c r="AE899" s="106">
        <f t="shared" si="724"/>
        <v>4</v>
      </c>
      <c r="AF899" s="75">
        <f t="shared" si="724"/>
        <v>0</v>
      </c>
      <c r="AG899" s="75"/>
      <c r="AH899" s="75">
        <f t="shared" si="726"/>
        <v>0</v>
      </c>
      <c r="AI899" s="75"/>
      <c r="AJ899" s="76">
        <f t="shared" si="727"/>
        <v>0</v>
      </c>
      <c r="AK899" s="106">
        <f t="shared" si="727"/>
        <v>0</v>
      </c>
      <c r="AL899" s="75">
        <f t="shared" si="727"/>
        <v>0</v>
      </c>
      <c r="AM899" s="75"/>
      <c r="AN899" s="75">
        <f t="shared" si="729"/>
        <v>0</v>
      </c>
      <c r="AO899" s="75"/>
      <c r="AP899" s="75">
        <f t="shared" si="730"/>
        <v>0</v>
      </c>
      <c r="AQ899" s="75"/>
      <c r="AR899" s="75">
        <f t="shared" si="731"/>
        <v>0</v>
      </c>
      <c r="AS899" s="75"/>
      <c r="AT899" s="76">
        <f t="shared" si="732"/>
        <v>0</v>
      </c>
      <c r="AU899" s="106">
        <f t="shared" si="732"/>
        <v>0</v>
      </c>
      <c r="AV899" s="75">
        <f t="shared" si="732"/>
        <v>0</v>
      </c>
      <c r="AW899" s="75"/>
      <c r="AX899" s="75">
        <f t="shared" si="734"/>
        <v>0</v>
      </c>
      <c r="AY899" s="76"/>
      <c r="AZ899" s="106">
        <f t="shared" si="735"/>
        <v>0</v>
      </c>
      <c r="BA899" s="75"/>
      <c r="BB899" s="75">
        <f t="shared" si="736"/>
        <v>0</v>
      </c>
      <c r="BC899" s="76"/>
      <c r="BD899" s="106">
        <f t="shared" si="737"/>
        <v>0</v>
      </c>
      <c r="BE899" s="75">
        <f t="shared" si="737"/>
        <v>0</v>
      </c>
      <c r="BF899" s="75">
        <f t="shared" si="737"/>
        <v>0</v>
      </c>
      <c r="BG899" s="75"/>
      <c r="BH899" s="75">
        <f t="shared" si="739"/>
        <v>0</v>
      </c>
      <c r="BI899" s="76"/>
      <c r="BJ899" s="106">
        <f t="shared" si="740"/>
        <v>0</v>
      </c>
      <c r="BK899" s="75"/>
      <c r="BL899" s="75">
        <f t="shared" si="741"/>
        <v>0</v>
      </c>
      <c r="BM899" s="76"/>
      <c r="BN899" s="106">
        <f t="shared" si="742"/>
        <v>44</v>
      </c>
      <c r="BO899" s="75"/>
      <c r="BP899" s="75">
        <f t="shared" si="743"/>
        <v>0</v>
      </c>
      <c r="BQ899" s="76"/>
      <c r="BR899" s="106">
        <f t="shared" si="744"/>
        <v>14</v>
      </c>
      <c r="BS899" s="75"/>
      <c r="BT899" s="75">
        <f t="shared" si="745"/>
        <v>0</v>
      </c>
      <c r="BU899" s="75"/>
      <c r="BV899" s="75">
        <f t="shared" si="746"/>
        <v>0</v>
      </c>
      <c r="BW899" s="75"/>
      <c r="BX899" s="76">
        <f t="shared" si="747"/>
        <v>0</v>
      </c>
      <c r="BY899" s="170">
        <f t="shared" si="747"/>
        <v>2</v>
      </c>
      <c r="BZ899" s="171">
        <f t="shared" si="748"/>
        <v>0</v>
      </c>
      <c r="CA899" s="171"/>
      <c r="CB899" s="172">
        <f t="shared" ref="CB899" si="770">SUM(CB394,CB798)</f>
        <v>0</v>
      </c>
      <c r="CC899" s="106">
        <f t="shared" si="749"/>
        <v>1</v>
      </c>
      <c r="CD899" s="75">
        <f t="shared" si="749"/>
        <v>0</v>
      </c>
      <c r="CE899" s="75"/>
      <c r="CF899" s="75">
        <f t="shared" si="751"/>
        <v>0</v>
      </c>
      <c r="CG899" s="76"/>
      <c r="CH899" s="106">
        <f t="shared" si="752"/>
        <v>0</v>
      </c>
      <c r="CI899" s="75"/>
      <c r="CJ899" s="75">
        <f t="shared" si="753"/>
        <v>0</v>
      </c>
      <c r="CK899" s="76"/>
      <c r="CL899" s="106">
        <f t="shared" si="754"/>
        <v>5</v>
      </c>
      <c r="CM899" s="75">
        <f t="shared" si="754"/>
        <v>0</v>
      </c>
      <c r="CN899" s="76">
        <f t="shared" si="754"/>
        <v>0</v>
      </c>
      <c r="CO899" s="170">
        <f t="shared" si="754"/>
        <v>0</v>
      </c>
      <c r="CP899" s="171">
        <f t="shared" si="756"/>
        <v>0</v>
      </c>
      <c r="CQ899" s="171"/>
      <c r="CR899" s="172">
        <f t="shared" ref="CR899" si="771">SUM(CR394,CR798)</f>
        <v>0</v>
      </c>
      <c r="CS899" s="106">
        <f t="shared" si="757"/>
        <v>0</v>
      </c>
      <c r="CT899" s="75">
        <f t="shared" si="757"/>
        <v>0</v>
      </c>
      <c r="CU899" s="75"/>
      <c r="CV899" s="75">
        <f t="shared" si="759"/>
        <v>0</v>
      </c>
      <c r="CW899" s="76">
        <f t="shared" si="759"/>
        <v>0</v>
      </c>
      <c r="CX899" s="106">
        <f t="shared" si="759"/>
        <v>0</v>
      </c>
      <c r="CY899" s="75"/>
      <c r="CZ899" s="76">
        <f t="shared" si="761"/>
        <v>0</v>
      </c>
      <c r="DE899" s="13"/>
    </row>
    <row r="900" spans="1:109" ht="15" customHeight="1" x14ac:dyDescent="0.25">
      <c r="A900" s="6"/>
      <c r="DE900" s="13"/>
    </row>
    <row r="901" spans="1:109" ht="15" customHeight="1" x14ac:dyDescent="0.25">
      <c r="A901" s="6"/>
      <c r="DE901" s="13"/>
    </row>
    <row r="902" spans="1:109" ht="15" customHeight="1" x14ac:dyDescent="0.25">
      <c r="A902" s="6"/>
      <c r="D902" s="78" t="s">
        <v>2</v>
      </c>
      <c r="E902" s="84"/>
      <c r="G902" s="78" t="s">
        <v>119</v>
      </c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6"/>
      <c r="AP902" s="109" t="s">
        <v>120</v>
      </c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5"/>
      <c r="BN902" s="75"/>
      <c r="BO902" s="75"/>
      <c r="BP902" s="75"/>
      <c r="BQ902" s="75"/>
      <c r="BR902" s="76"/>
      <c r="BS902" s="99">
        <f>SUM(BS397,BS801)</f>
        <v>1</v>
      </c>
      <c r="BT902" s="75"/>
      <c r="BU902" s="75"/>
      <c r="BV902" s="76"/>
      <c r="DE902" s="13"/>
    </row>
    <row r="903" spans="1:109" ht="15" customHeight="1" x14ac:dyDescent="0.25">
      <c r="A903" s="6"/>
      <c r="D903" s="85"/>
      <c r="E903" s="86"/>
      <c r="G903" s="74" t="s">
        <v>109</v>
      </c>
      <c r="H903" s="75"/>
      <c r="I903" s="75"/>
      <c r="J903" s="75"/>
      <c r="K903" s="75"/>
      <c r="L903" s="75"/>
      <c r="M903" s="75"/>
      <c r="N903" s="76"/>
      <c r="O903" s="74" t="s">
        <v>110</v>
      </c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6"/>
      <c r="AP903" s="109" t="s">
        <v>121</v>
      </c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  <c r="BI903" s="75"/>
      <c r="BJ903" s="75"/>
      <c r="BK903" s="75"/>
      <c r="BL903" s="75"/>
      <c r="BM903" s="75"/>
      <c r="BN903" s="75"/>
      <c r="BO903" s="75"/>
      <c r="BP903" s="75"/>
      <c r="BQ903" s="75"/>
      <c r="BR903" s="76"/>
      <c r="BS903" s="99">
        <f>SUM(BS398,BS802)</f>
        <v>0</v>
      </c>
      <c r="BT903" s="75"/>
      <c r="BU903" s="75"/>
      <c r="BV903" s="76"/>
      <c r="DE903" s="13"/>
    </row>
    <row r="904" spans="1:109" ht="15" customHeight="1" x14ac:dyDescent="0.25">
      <c r="A904" s="6"/>
      <c r="D904" s="87"/>
      <c r="E904" s="89"/>
      <c r="G904" s="77" t="s">
        <v>122</v>
      </c>
      <c r="H904" s="75"/>
      <c r="I904" s="76"/>
      <c r="J904" s="77" t="s">
        <v>123</v>
      </c>
      <c r="K904" s="75"/>
      <c r="L904" s="75"/>
      <c r="M904" s="75"/>
      <c r="N904" s="76"/>
      <c r="O904" s="77" t="s">
        <v>124</v>
      </c>
      <c r="P904" s="75"/>
      <c r="Q904" s="75"/>
      <c r="R904" s="75"/>
      <c r="S904" s="76"/>
      <c r="T904" s="77" t="s">
        <v>24</v>
      </c>
      <c r="U904" s="75"/>
      <c r="V904" s="75"/>
      <c r="W904" s="75"/>
      <c r="X904" s="75"/>
      <c r="Y904" s="75"/>
      <c r="Z904" s="76"/>
      <c r="AA904" s="77" t="s">
        <v>125</v>
      </c>
      <c r="AB904" s="75"/>
      <c r="AC904" s="75"/>
      <c r="AD904" s="75"/>
      <c r="AE904" s="76"/>
      <c r="AF904" s="77" t="s">
        <v>126</v>
      </c>
      <c r="AG904" s="75"/>
      <c r="AH904" s="75"/>
      <c r="AI904" s="75"/>
      <c r="AJ904" s="75"/>
      <c r="AK904" s="76"/>
      <c r="DE904" s="13"/>
    </row>
    <row r="905" spans="1:109" ht="15" customHeight="1" x14ac:dyDescent="0.25">
      <c r="A905" s="6"/>
      <c r="D905" s="91" t="s">
        <v>33</v>
      </c>
      <c r="E905" s="76"/>
      <c r="G905" s="99">
        <f t="shared" ref="G905:G909" si="772">SUM(G400,G804)</f>
        <v>0</v>
      </c>
      <c r="H905" s="75"/>
      <c r="I905" s="76">
        <f t="shared" ref="I905:J909" si="773">SUM(I400,I804)</f>
        <v>0</v>
      </c>
      <c r="J905" s="99">
        <f>SUM(J400,J804)</f>
        <v>0</v>
      </c>
      <c r="K905" s="75"/>
      <c r="L905" s="75"/>
      <c r="M905" s="75"/>
      <c r="N905" s="76"/>
      <c r="O905" s="99">
        <f>SUM(O400,O804)</f>
        <v>0</v>
      </c>
      <c r="P905" s="75"/>
      <c r="Q905" s="75"/>
      <c r="R905" s="75"/>
      <c r="S905" s="76"/>
      <c r="T905" s="99">
        <f>SUM(T400,T804)</f>
        <v>0</v>
      </c>
      <c r="U905" s="75"/>
      <c r="V905" s="75"/>
      <c r="W905" s="75"/>
      <c r="X905" s="75"/>
      <c r="Y905" s="75"/>
      <c r="Z905" s="76"/>
      <c r="AA905" s="99">
        <f>SUM(AA400,AA804)</f>
        <v>0</v>
      </c>
      <c r="AB905" s="75"/>
      <c r="AC905" s="75"/>
      <c r="AD905" s="75"/>
      <c r="AE905" s="76"/>
      <c r="AF905" s="99">
        <f>SUM(AF400,AF804)</f>
        <v>0</v>
      </c>
      <c r="AG905" s="75"/>
      <c r="AH905" s="75"/>
      <c r="AI905" s="75"/>
      <c r="AJ905" s="75"/>
      <c r="AK905" s="76"/>
      <c r="DE905" s="13"/>
    </row>
    <row r="906" spans="1:109" ht="15" customHeight="1" x14ac:dyDescent="0.25">
      <c r="A906" s="6"/>
      <c r="D906" s="91" t="s">
        <v>34</v>
      </c>
      <c r="E906" s="76"/>
      <c r="G906" s="99">
        <f t="shared" si="772"/>
        <v>0</v>
      </c>
      <c r="H906" s="75"/>
      <c r="I906" s="76">
        <f t="shared" si="773"/>
        <v>0</v>
      </c>
      <c r="J906" s="99">
        <f t="shared" si="773"/>
        <v>0</v>
      </c>
      <c r="K906" s="75"/>
      <c r="L906" s="75"/>
      <c r="M906" s="75"/>
      <c r="N906" s="76"/>
      <c r="O906" s="99">
        <f t="shared" ref="O906:O909" si="774">SUM(O401,O805)</f>
        <v>0</v>
      </c>
      <c r="P906" s="75"/>
      <c r="Q906" s="75"/>
      <c r="R906" s="75"/>
      <c r="S906" s="76"/>
      <c r="T906" s="99">
        <f t="shared" ref="T906:T909" si="775">SUM(T401,T805)</f>
        <v>0</v>
      </c>
      <c r="U906" s="75"/>
      <c r="V906" s="75"/>
      <c r="W906" s="75"/>
      <c r="X906" s="75"/>
      <c r="Y906" s="75"/>
      <c r="Z906" s="76"/>
      <c r="AA906" s="99">
        <f t="shared" ref="AA906:AA909" si="776">SUM(AA401,AA805)</f>
        <v>0</v>
      </c>
      <c r="AB906" s="75"/>
      <c r="AC906" s="75"/>
      <c r="AD906" s="75"/>
      <c r="AE906" s="76"/>
      <c r="AF906" s="99">
        <f t="shared" ref="AF906:AF909" si="777">SUM(AF401,AF805)</f>
        <v>0</v>
      </c>
      <c r="AG906" s="75"/>
      <c r="AH906" s="75"/>
      <c r="AI906" s="75"/>
      <c r="AJ906" s="75"/>
      <c r="AK906" s="76"/>
      <c r="DE906" s="13"/>
    </row>
    <row r="907" spans="1:109" ht="15" customHeight="1" x14ac:dyDescent="0.25">
      <c r="A907" s="6"/>
      <c r="D907" s="91" t="s">
        <v>35</v>
      </c>
      <c r="E907" s="76"/>
      <c r="G907" s="99">
        <f t="shared" si="772"/>
        <v>1</v>
      </c>
      <c r="H907" s="75"/>
      <c r="I907" s="76">
        <f t="shared" si="773"/>
        <v>0</v>
      </c>
      <c r="J907" s="99">
        <f t="shared" si="773"/>
        <v>0</v>
      </c>
      <c r="K907" s="75"/>
      <c r="L907" s="75"/>
      <c r="M907" s="75"/>
      <c r="N907" s="76"/>
      <c r="O907" s="99">
        <f t="shared" si="774"/>
        <v>0</v>
      </c>
      <c r="P907" s="75"/>
      <c r="Q907" s="75"/>
      <c r="R907" s="75"/>
      <c r="S907" s="76"/>
      <c r="T907" s="99">
        <f t="shared" si="775"/>
        <v>0</v>
      </c>
      <c r="U907" s="75"/>
      <c r="V907" s="75"/>
      <c r="W907" s="75"/>
      <c r="X907" s="75"/>
      <c r="Y907" s="75"/>
      <c r="Z907" s="76"/>
      <c r="AA907" s="99">
        <f t="shared" si="776"/>
        <v>0</v>
      </c>
      <c r="AB907" s="75"/>
      <c r="AC907" s="75"/>
      <c r="AD907" s="75"/>
      <c r="AE907" s="76"/>
      <c r="AF907" s="99">
        <f t="shared" si="777"/>
        <v>0</v>
      </c>
      <c r="AG907" s="75"/>
      <c r="AH907" s="75"/>
      <c r="AI907" s="75"/>
      <c r="AJ907" s="75"/>
      <c r="AK907" s="76"/>
      <c r="DE907" s="13"/>
    </row>
    <row r="908" spans="1:109" ht="15" customHeight="1" x14ac:dyDescent="0.25">
      <c r="A908" s="6"/>
      <c r="D908" s="91" t="s">
        <v>36</v>
      </c>
      <c r="E908" s="76"/>
      <c r="G908" s="99">
        <f t="shared" si="772"/>
        <v>4</v>
      </c>
      <c r="H908" s="75"/>
      <c r="I908" s="76">
        <f t="shared" si="773"/>
        <v>0</v>
      </c>
      <c r="J908" s="99">
        <f t="shared" si="773"/>
        <v>0</v>
      </c>
      <c r="K908" s="75"/>
      <c r="L908" s="75"/>
      <c r="M908" s="75"/>
      <c r="N908" s="76"/>
      <c r="O908" s="99">
        <f t="shared" si="774"/>
        <v>0</v>
      </c>
      <c r="P908" s="75"/>
      <c r="Q908" s="75"/>
      <c r="R908" s="75"/>
      <c r="S908" s="76"/>
      <c r="T908" s="99">
        <f t="shared" si="775"/>
        <v>0</v>
      </c>
      <c r="U908" s="75"/>
      <c r="V908" s="75"/>
      <c r="W908" s="75"/>
      <c r="X908" s="75"/>
      <c r="Y908" s="75"/>
      <c r="Z908" s="76"/>
      <c r="AA908" s="99">
        <f t="shared" si="776"/>
        <v>0</v>
      </c>
      <c r="AB908" s="75"/>
      <c r="AC908" s="75"/>
      <c r="AD908" s="75"/>
      <c r="AE908" s="76"/>
      <c r="AF908" s="99">
        <f t="shared" si="777"/>
        <v>0</v>
      </c>
      <c r="AG908" s="75"/>
      <c r="AH908" s="75"/>
      <c r="AI908" s="75"/>
      <c r="AJ908" s="75"/>
      <c r="AK908" s="76"/>
      <c r="DE908" s="13"/>
    </row>
    <row r="909" spans="1:109" ht="15" customHeight="1" x14ac:dyDescent="0.25">
      <c r="A909" s="15"/>
      <c r="B909" s="16"/>
      <c r="C909" s="16"/>
      <c r="D909" s="129" t="s">
        <v>37</v>
      </c>
      <c r="E909" s="128"/>
      <c r="F909" s="16"/>
      <c r="G909" s="126">
        <f t="shared" si="772"/>
        <v>5</v>
      </c>
      <c r="H909" s="127"/>
      <c r="I909" s="128">
        <f t="shared" si="773"/>
        <v>0</v>
      </c>
      <c r="J909" s="126">
        <f t="shared" si="773"/>
        <v>0</v>
      </c>
      <c r="K909" s="127"/>
      <c r="L909" s="127"/>
      <c r="M909" s="127"/>
      <c r="N909" s="128"/>
      <c r="O909" s="126">
        <f t="shared" si="774"/>
        <v>0</v>
      </c>
      <c r="P909" s="127"/>
      <c r="Q909" s="127"/>
      <c r="R909" s="127"/>
      <c r="S909" s="128"/>
      <c r="T909" s="126">
        <f t="shared" si="775"/>
        <v>0</v>
      </c>
      <c r="U909" s="127"/>
      <c r="V909" s="127"/>
      <c r="W909" s="127"/>
      <c r="X909" s="127"/>
      <c r="Y909" s="127"/>
      <c r="Z909" s="128"/>
      <c r="AA909" s="126">
        <f t="shared" si="776"/>
        <v>0</v>
      </c>
      <c r="AB909" s="127"/>
      <c r="AC909" s="127"/>
      <c r="AD909" s="127"/>
      <c r="AE909" s="128"/>
      <c r="AF909" s="126">
        <f t="shared" si="777"/>
        <v>0</v>
      </c>
      <c r="AG909" s="127"/>
      <c r="AH909" s="127"/>
      <c r="AI909" s="127"/>
      <c r="AJ909" s="127"/>
      <c r="AK909" s="128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8"/>
    </row>
    <row r="910" spans="1:109" ht="15" customHeight="1" x14ac:dyDescent="0.25">
      <c r="A910" s="6"/>
      <c r="DE910" s="13"/>
    </row>
    <row r="911" spans="1:109" ht="15" customHeight="1" x14ac:dyDescent="0.25">
      <c r="A911" s="6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  <c r="AA911" s="79"/>
      <c r="AB911" s="79"/>
      <c r="AC911" s="79"/>
      <c r="AD911" s="79"/>
      <c r="AE911" s="79"/>
      <c r="AF911" s="79"/>
      <c r="AG911" s="79"/>
      <c r="AH911" s="79"/>
      <c r="AI911" s="79"/>
      <c r="AJ911" s="79"/>
      <c r="AK911" s="79"/>
      <c r="AL911" s="79"/>
      <c r="AM911" s="79"/>
      <c r="AN911" s="79"/>
      <c r="AO911" s="79"/>
      <c r="AP911" s="79"/>
      <c r="AQ911" s="79"/>
      <c r="AR911" s="79"/>
      <c r="AS911" s="79"/>
      <c r="AT911" s="79"/>
      <c r="AU911" s="79"/>
      <c r="AV911" s="79"/>
      <c r="AW911" s="79"/>
      <c r="AX911" s="79"/>
      <c r="AY911" s="79"/>
      <c r="AZ911" s="79"/>
      <c r="BA911" s="79"/>
      <c r="BB911" s="79"/>
      <c r="BC911" s="79"/>
      <c r="BD911" s="79"/>
      <c r="BE911" s="79"/>
      <c r="BF911" s="79"/>
      <c r="BG911" s="79"/>
      <c r="BH911" s="79"/>
      <c r="BI911" s="79"/>
      <c r="BJ911" s="79"/>
      <c r="BK911" s="79"/>
      <c r="BL911" s="79"/>
      <c r="BM911" s="79"/>
      <c r="BN911" s="79"/>
      <c r="BO911" s="79"/>
      <c r="BP911" s="79"/>
      <c r="BQ911" s="79"/>
      <c r="BR911" s="79"/>
      <c r="BS911" s="79"/>
      <c r="BT911" s="79"/>
      <c r="BU911" s="79"/>
      <c r="BV911" s="79"/>
      <c r="BW911" s="79"/>
      <c r="BX911" s="79"/>
      <c r="BY911" s="79"/>
      <c r="BZ911" s="79"/>
      <c r="CA911" s="79"/>
      <c r="CB911" s="79"/>
      <c r="CC911" s="79"/>
      <c r="CD911" s="79"/>
      <c r="CE911" s="79"/>
      <c r="CF911" s="79"/>
      <c r="CG911" s="79"/>
      <c r="CH911" s="79"/>
      <c r="CI911" s="79"/>
      <c r="CJ911" s="79"/>
      <c r="CK911" s="79"/>
      <c r="CL911" s="79"/>
      <c r="CM911" s="79"/>
      <c r="CN911" s="79"/>
      <c r="CO911" s="79"/>
      <c r="CP911" s="79"/>
      <c r="CQ911" s="79"/>
      <c r="CR911" s="79"/>
      <c r="CS911" s="79"/>
      <c r="CT911" s="79"/>
      <c r="CU911" s="79"/>
      <c r="CV911" s="79"/>
      <c r="CW911" s="79"/>
      <c r="CX911" s="79"/>
      <c r="CY911" s="79"/>
      <c r="CZ911" s="79"/>
      <c r="DA911" s="79"/>
      <c r="DB911" s="79"/>
      <c r="DE911" s="13"/>
    </row>
    <row r="912" spans="1:109" ht="15" customHeight="1" x14ac:dyDescent="0.25">
      <c r="A912" s="6"/>
      <c r="DE912" s="13"/>
    </row>
    <row r="913" spans="1:109" ht="15" customHeight="1" x14ac:dyDescent="0.25">
      <c r="A913" s="6"/>
      <c r="C913" s="80" t="s">
        <v>0</v>
      </c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  <c r="AA913" s="79"/>
      <c r="AB913" s="79"/>
      <c r="AC913" s="79"/>
      <c r="AD913" s="79"/>
      <c r="AE913" s="79"/>
      <c r="AF913" s="79"/>
      <c r="AG913" s="79"/>
      <c r="AH913" s="79"/>
      <c r="AI913" s="79"/>
      <c r="AJ913" s="79"/>
      <c r="AK913" s="79"/>
      <c r="AL913" s="79"/>
      <c r="AM913" s="79"/>
      <c r="AN913" s="79"/>
      <c r="AO913" s="79"/>
      <c r="AP913" s="79"/>
      <c r="AQ913" s="79"/>
      <c r="AR913" s="79"/>
      <c r="AS913" s="79"/>
      <c r="AT913" s="79"/>
      <c r="AU913" s="79"/>
      <c r="AV913" s="79"/>
      <c r="AW913" s="79"/>
      <c r="AX913" s="79"/>
      <c r="AY913" s="79"/>
      <c r="AZ913" s="79"/>
      <c r="BA913" s="79"/>
      <c r="BB913" s="79"/>
      <c r="BC913" s="79"/>
      <c r="BD913" s="79"/>
      <c r="BE913" s="79"/>
      <c r="BF913" s="79"/>
      <c r="BG913" s="79"/>
      <c r="BH913" s="79"/>
      <c r="BI913" s="79"/>
      <c r="BJ913" s="79"/>
      <c r="BK913" s="79"/>
      <c r="BL913" s="79"/>
      <c r="BM913" s="79"/>
      <c r="BN913" s="79"/>
      <c r="BO913" s="79"/>
      <c r="BP913" s="79"/>
      <c r="BQ913" s="79"/>
      <c r="BR913" s="79"/>
      <c r="BS913" s="79"/>
      <c r="BT913" s="79"/>
      <c r="BU913" s="79"/>
      <c r="BV913" s="79"/>
      <c r="BW913" s="79"/>
      <c r="BX913" s="79"/>
      <c r="BY913" s="79"/>
      <c r="BZ913" s="79"/>
      <c r="CA913" s="79"/>
      <c r="CB913" s="79"/>
      <c r="CC913" s="79"/>
      <c r="CD913" s="79"/>
      <c r="CE913" s="79"/>
      <c r="CF913" s="79"/>
      <c r="CG913" s="79"/>
      <c r="CH913" s="79"/>
      <c r="CI913" s="79"/>
      <c r="CJ913" s="79"/>
      <c r="CK913" s="79"/>
      <c r="CL913" s="79"/>
      <c r="CM913" s="79"/>
      <c r="CN913" s="79"/>
      <c r="CO913" s="79"/>
      <c r="CP913" s="79"/>
      <c r="CQ913" s="79"/>
      <c r="CR913" s="79"/>
      <c r="CS913" s="79"/>
      <c r="CT913" s="79"/>
      <c r="CU913" s="79"/>
      <c r="CV913" s="79"/>
      <c r="CW913" s="79"/>
      <c r="CX913" s="79"/>
      <c r="CY913" s="79"/>
      <c r="CZ913" s="79"/>
      <c r="DA913" s="79"/>
      <c r="DB913" s="79"/>
      <c r="DE913" s="13"/>
    </row>
    <row r="914" spans="1:109" ht="15" customHeight="1" x14ac:dyDescent="0.25">
      <c r="A914" s="6"/>
      <c r="DE914" s="13"/>
    </row>
    <row r="915" spans="1:109" ht="15" customHeight="1" x14ac:dyDescent="0.25">
      <c r="A915" s="6"/>
      <c r="D915" s="81" t="s">
        <v>139</v>
      </c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  <c r="AA915" s="79"/>
      <c r="AB915" s="79"/>
      <c r="AC915" s="79"/>
      <c r="AD915" s="79"/>
      <c r="AE915" s="79"/>
      <c r="AF915" s="79"/>
      <c r="AG915" s="79"/>
      <c r="AH915" s="79"/>
      <c r="AI915" s="79"/>
      <c r="AJ915" s="79"/>
      <c r="AK915" s="79"/>
      <c r="AL915" s="79"/>
      <c r="AM915" s="79"/>
      <c r="AN915" s="79"/>
      <c r="AO915" s="79"/>
      <c r="AP915" s="79"/>
      <c r="AQ915" s="79"/>
      <c r="AR915" s="79"/>
      <c r="AS915" s="79"/>
      <c r="AT915" s="79"/>
      <c r="AU915" s="79"/>
      <c r="AV915" s="79"/>
      <c r="AW915" s="79"/>
      <c r="AX915" s="79"/>
      <c r="AY915" s="79"/>
      <c r="AZ915" s="79"/>
      <c r="BA915" s="79"/>
      <c r="BB915" s="79"/>
      <c r="BC915" s="79"/>
      <c r="BD915" s="79"/>
      <c r="BE915" s="79"/>
      <c r="BF915" s="79"/>
      <c r="BG915" s="79"/>
      <c r="BH915" s="79"/>
      <c r="BI915" s="79"/>
      <c r="BJ915" s="79"/>
      <c r="BK915" s="79"/>
      <c r="BL915" s="79"/>
      <c r="BM915" s="79"/>
      <c r="BN915" s="79"/>
      <c r="BO915" s="79"/>
      <c r="BP915" s="79"/>
      <c r="BQ915" s="79"/>
      <c r="BR915" s="79"/>
      <c r="BS915" s="79"/>
      <c r="BT915" s="79"/>
      <c r="BU915" s="79"/>
      <c r="BV915" s="79"/>
      <c r="BW915" s="79"/>
      <c r="BX915" s="79"/>
      <c r="BY915" s="79"/>
      <c r="BZ915" s="79"/>
      <c r="CA915" s="79"/>
      <c r="CB915" s="79"/>
      <c r="CC915" s="79"/>
      <c r="CD915" s="79"/>
      <c r="CE915" s="79"/>
      <c r="CF915" s="79"/>
      <c r="CG915" s="79"/>
      <c r="CH915" s="79"/>
      <c r="CI915" s="79"/>
      <c r="CJ915" s="79"/>
      <c r="CK915" s="79"/>
      <c r="CL915" s="79"/>
      <c r="CM915" s="79"/>
      <c r="CN915" s="79"/>
      <c r="CO915" s="79"/>
      <c r="CP915" s="79"/>
      <c r="CQ915" s="79"/>
      <c r="CR915" s="79"/>
      <c r="CS915" s="79"/>
      <c r="CT915" s="79"/>
      <c r="CU915" s="79"/>
      <c r="CV915" s="79"/>
      <c r="CW915" s="79"/>
      <c r="CX915" s="79"/>
      <c r="CY915" s="79"/>
      <c r="CZ915" s="79"/>
      <c r="DA915" s="79"/>
      <c r="DB915" s="79"/>
      <c r="DE915" s="13"/>
    </row>
    <row r="916" spans="1:109" ht="15" customHeight="1" x14ac:dyDescent="0.25">
      <c r="A916" s="6"/>
      <c r="D916" s="81" t="s">
        <v>146</v>
      </c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  <c r="AA916" s="79"/>
      <c r="AB916" s="79"/>
      <c r="AC916" s="79"/>
      <c r="AD916" s="79"/>
      <c r="AE916" s="79"/>
      <c r="AF916" s="79"/>
      <c r="AG916" s="79"/>
      <c r="AH916" s="79"/>
      <c r="AI916" s="79"/>
      <c r="AJ916" s="79"/>
      <c r="AK916" s="79"/>
      <c r="AL916" s="79"/>
      <c r="AM916" s="79"/>
      <c r="AN916" s="79"/>
      <c r="AO916" s="79"/>
      <c r="AP916" s="79"/>
      <c r="AQ916" s="79"/>
      <c r="AR916" s="79"/>
      <c r="AS916" s="79"/>
      <c r="AT916" s="79"/>
      <c r="AU916" s="79"/>
      <c r="AV916" s="79"/>
      <c r="AW916" s="79"/>
      <c r="AX916" s="79"/>
      <c r="AY916" s="79"/>
      <c r="AZ916" s="79"/>
      <c r="BA916" s="79"/>
      <c r="BB916" s="79"/>
      <c r="BC916" s="79"/>
      <c r="BD916" s="79"/>
      <c r="BE916" s="79"/>
      <c r="BF916" s="79"/>
      <c r="BG916" s="79"/>
      <c r="BH916" s="79"/>
      <c r="BI916" s="79"/>
      <c r="BJ916" s="79"/>
      <c r="BK916" s="79"/>
      <c r="BL916" s="79"/>
      <c r="BM916" s="79"/>
      <c r="BN916" s="79"/>
      <c r="BO916" s="79"/>
      <c r="BP916" s="79"/>
      <c r="BQ916" s="79"/>
      <c r="BR916" s="79"/>
      <c r="BS916" s="79"/>
      <c r="BT916" s="79"/>
      <c r="BU916" s="79"/>
      <c r="BV916" s="79"/>
      <c r="BW916" s="79"/>
      <c r="BX916" s="79"/>
      <c r="BY916" s="79"/>
      <c r="BZ916" s="79"/>
      <c r="CA916" s="79"/>
      <c r="CB916" s="79"/>
      <c r="CC916" s="79"/>
      <c r="CD916" s="79"/>
      <c r="CE916" s="79"/>
      <c r="CF916" s="79"/>
      <c r="CG916" s="79"/>
      <c r="CH916" s="79"/>
      <c r="CI916" s="79"/>
      <c r="CJ916" s="79"/>
      <c r="CK916" s="79"/>
      <c r="CL916" s="79"/>
      <c r="CM916" s="79"/>
      <c r="CN916" s="79"/>
      <c r="CO916" s="79"/>
      <c r="CP916" s="79"/>
      <c r="CQ916" s="79"/>
      <c r="CR916" s="79"/>
      <c r="CS916" s="79"/>
      <c r="CT916" s="79"/>
      <c r="CU916" s="79"/>
      <c r="CV916" s="79"/>
      <c r="CW916" s="79"/>
      <c r="CX916" s="79"/>
      <c r="CY916" s="79"/>
      <c r="CZ916" s="79"/>
      <c r="DA916" s="79"/>
      <c r="DB916" s="79"/>
      <c r="DE916" s="13"/>
    </row>
    <row r="917" spans="1:109" ht="15" customHeight="1" x14ac:dyDescent="0.25">
      <c r="A917" s="6"/>
      <c r="DE917" s="13"/>
    </row>
    <row r="918" spans="1:109" ht="15" customHeight="1" x14ac:dyDescent="0.25">
      <c r="A918" s="6"/>
      <c r="DE918" s="13"/>
    </row>
    <row r="919" spans="1:109" ht="15" customHeight="1" x14ac:dyDescent="0.25">
      <c r="A919" s="6"/>
      <c r="D919" s="82" t="s">
        <v>1</v>
      </c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  <c r="AA919" s="79"/>
      <c r="AB919" s="79"/>
      <c r="AC919" s="79"/>
      <c r="AD919" s="79"/>
      <c r="AE919" s="79"/>
      <c r="AF919" s="79"/>
      <c r="AG919" s="79"/>
      <c r="AH919" s="79"/>
      <c r="AI919" s="79"/>
      <c r="AJ919" s="79"/>
      <c r="AK919" s="79"/>
      <c r="AL919" s="79"/>
      <c r="AM919" s="79"/>
      <c r="AN919" s="79"/>
      <c r="AO919" s="79"/>
      <c r="AP919" s="79"/>
      <c r="AQ919" s="79"/>
      <c r="AR919" s="79"/>
      <c r="AS919" s="79"/>
      <c r="AT919" s="79"/>
      <c r="AU919" s="79"/>
      <c r="AV919" s="79"/>
      <c r="AW919" s="79"/>
      <c r="AX919" s="79"/>
      <c r="AY919" s="79"/>
      <c r="AZ919" s="79"/>
      <c r="BA919" s="79"/>
      <c r="BB919" s="79"/>
      <c r="BC919" s="79"/>
      <c r="BD919" s="79"/>
      <c r="BE919" s="79"/>
      <c r="BF919" s="79"/>
      <c r="BG919" s="79"/>
      <c r="BH919" s="79"/>
      <c r="BI919" s="79"/>
      <c r="BJ919" s="79"/>
      <c r="BK919" s="79"/>
      <c r="BL919" s="79"/>
      <c r="BM919" s="79"/>
      <c r="BN919" s="79"/>
      <c r="BO919" s="79"/>
      <c r="BP919" s="79"/>
      <c r="BQ919" s="79"/>
      <c r="BR919" s="79"/>
      <c r="BS919" s="79"/>
      <c r="BT919" s="79"/>
      <c r="BU919" s="79"/>
      <c r="BV919" s="79"/>
      <c r="BW919" s="79"/>
      <c r="BX919" s="79"/>
      <c r="BY919" s="79"/>
      <c r="BZ919" s="79"/>
      <c r="CA919" s="79"/>
      <c r="CB919" s="79"/>
      <c r="CC919" s="79"/>
      <c r="CD919" s="79"/>
      <c r="CE919" s="79"/>
      <c r="CF919" s="79"/>
      <c r="CG919" s="79"/>
      <c r="CH919" s="79"/>
      <c r="CI919" s="79"/>
      <c r="CJ919" s="79"/>
      <c r="CK919" s="79"/>
      <c r="CL919" s="79"/>
      <c r="CM919" s="79"/>
      <c r="CN919" s="79"/>
      <c r="CO919" s="79"/>
      <c r="CP919" s="79"/>
      <c r="CQ919" s="79"/>
      <c r="CR919" s="79"/>
      <c r="CS919" s="79"/>
      <c r="CT919" s="79"/>
      <c r="CU919" s="79"/>
      <c r="CV919" s="79"/>
      <c r="CW919" s="79"/>
      <c r="CX919" s="79"/>
      <c r="CY919" s="79"/>
      <c r="CZ919" s="79"/>
      <c r="DA919" s="79"/>
      <c r="DB919" s="79"/>
      <c r="DE919" s="13"/>
    </row>
    <row r="920" spans="1:109" ht="15" customHeight="1" x14ac:dyDescent="0.25">
      <c r="A920" s="6"/>
      <c r="DE920" s="13"/>
    </row>
    <row r="921" spans="1:109" ht="15" customHeight="1" x14ac:dyDescent="0.25">
      <c r="A921" s="6"/>
      <c r="C921" s="78" t="s">
        <v>2</v>
      </c>
      <c r="D921" s="83"/>
      <c r="E921" s="84"/>
      <c r="F921" s="78" t="s">
        <v>3</v>
      </c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6"/>
      <c r="AD921" s="78" t="s">
        <v>4</v>
      </c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5"/>
      <c r="AQ921" s="75"/>
      <c r="AR921" s="76"/>
      <c r="AS921" s="78" t="s">
        <v>5</v>
      </c>
      <c r="AT921" s="75"/>
      <c r="AU921" s="75"/>
      <c r="AV921" s="75"/>
      <c r="AW921" s="75"/>
      <c r="AX921" s="75"/>
      <c r="AY921" s="75"/>
      <c r="AZ921" s="75"/>
      <c r="BA921" s="75"/>
      <c r="BB921" s="76"/>
      <c r="BC921" s="78" t="s">
        <v>6</v>
      </c>
      <c r="BD921" s="75"/>
      <c r="BE921" s="75"/>
      <c r="BF921" s="75"/>
      <c r="BG921" s="76"/>
      <c r="BH921" s="78" t="s">
        <v>7</v>
      </c>
      <c r="BI921" s="75"/>
      <c r="BJ921" s="75"/>
      <c r="BK921" s="75"/>
      <c r="BL921" s="75"/>
      <c r="BM921" s="75"/>
      <c r="BN921" s="75"/>
      <c r="BO921" s="75"/>
      <c r="BP921" s="75"/>
      <c r="BQ921" s="75"/>
      <c r="BR921" s="75"/>
      <c r="BS921" s="75"/>
      <c r="BT921" s="75"/>
      <c r="BU921" s="75"/>
      <c r="BV921" s="75"/>
      <c r="BW921" s="76"/>
      <c r="BX921" s="78" t="s">
        <v>8</v>
      </c>
      <c r="BY921" s="75"/>
      <c r="BZ921" s="75"/>
      <c r="CA921" s="75"/>
      <c r="CB921" s="75"/>
      <c r="CC921" s="75"/>
      <c r="CD921" s="75"/>
      <c r="CE921" s="75"/>
      <c r="CF921" s="76"/>
      <c r="CG921" s="78" t="s">
        <v>9</v>
      </c>
      <c r="CH921" s="75"/>
      <c r="CI921" s="75"/>
      <c r="CJ921" s="75"/>
      <c r="CK921" s="75"/>
      <c r="CL921" s="75"/>
      <c r="CM921" s="76"/>
      <c r="CN921" s="78" t="s">
        <v>10</v>
      </c>
      <c r="CO921" s="75"/>
      <c r="CP921" s="75"/>
      <c r="CQ921" s="76"/>
      <c r="CR921" s="78" t="s">
        <v>11</v>
      </c>
      <c r="CS921" s="75"/>
      <c r="CT921" s="75"/>
      <c r="CU921" s="75"/>
      <c r="CV921" s="75"/>
      <c r="CW921" s="75"/>
      <c r="CX921" s="75"/>
      <c r="CY921" s="75"/>
      <c r="CZ921" s="75"/>
      <c r="DA921" s="75"/>
      <c r="DB921" s="75"/>
      <c r="DC921" s="75"/>
      <c r="DD921" s="76"/>
      <c r="DE921" s="24" t="s">
        <v>12</v>
      </c>
    </row>
    <row r="922" spans="1:109" ht="15" customHeight="1" x14ac:dyDescent="0.25">
      <c r="A922" s="6"/>
      <c r="C922" s="85"/>
      <c r="D922" s="79"/>
      <c r="E922" s="86"/>
      <c r="F922" s="74" t="s">
        <v>13</v>
      </c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6"/>
      <c r="R922" s="74" t="s">
        <v>14</v>
      </c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6"/>
      <c r="AD922" s="74" t="s">
        <v>14</v>
      </c>
      <c r="AE922" s="75"/>
      <c r="AF922" s="75"/>
      <c r="AG922" s="75"/>
      <c r="AH922" s="75"/>
      <c r="AI922" s="75"/>
      <c r="AJ922" s="75"/>
      <c r="AK922" s="75"/>
      <c r="AL922" s="75"/>
      <c r="AM922" s="75"/>
      <c r="AN922" s="75"/>
      <c r="AO922" s="75"/>
      <c r="AP922" s="75"/>
      <c r="AQ922" s="75"/>
      <c r="AR922" s="76"/>
      <c r="AS922" s="74" t="s">
        <v>14</v>
      </c>
      <c r="AT922" s="75"/>
      <c r="AU922" s="75"/>
      <c r="AV922" s="75"/>
      <c r="AW922" s="75"/>
      <c r="AX922" s="75"/>
      <c r="AY922" s="75"/>
      <c r="AZ922" s="75"/>
      <c r="BA922" s="75"/>
      <c r="BB922" s="76"/>
      <c r="BC922" s="74" t="s">
        <v>14</v>
      </c>
      <c r="BD922" s="75"/>
      <c r="BE922" s="75"/>
      <c r="BF922" s="75"/>
      <c r="BG922" s="76"/>
      <c r="BH922" s="74" t="s">
        <v>14</v>
      </c>
      <c r="BI922" s="75"/>
      <c r="BJ922" s="75"/>
      <c r="BK922" s="75"/>
      <c r="BL922" s="75"/>
      <c r="BM922" s="75"/>
      <c r="BN922" s="75"/>
      <c r="BO922" s="75"/>
      <c r="BP922" s="75"/>
      <c r="BQ922" s="75"/>
      <c r="BR922" s="75"/>
      <c r="BS922" s="75"/>
      <c r="BT922" s="75"/>
      <c r="BU922" s="75"/>
      <c r="BV922" s="75"/>
      <c r="BW922" s="76"/>
      <c r="BX922" s="74" t="s">
        <v>14</v>
      </c>
      <c r="BY922" s="75"/>
      <c r="BZ922" s="75"/>
      <c r="CA922" s="75"/>
      <c r="CB922" s="75"/>
      <c r="CC922" s="75"/>
      <c r="CD922" s="75"/>
      <c r="CE922" s="75"/>
      <c r="CF922" s="76"/>
      <c r="CG922" s="74" t="s">
        <v>14</v>
      </c>
      <c r="CH922" s="75"/>
      <c r="CI922" s="75"/>
      <c r="CJ922" s="75"/>
      <c r="CK922" s="75"/>
      <c r="CL922" s="75"/>
      <c r="CM922" s="76"/>
      <c r="CN922" s="74" t="s">
        <v>14</v>
      </c>
      <c r="CO922" s="75"/>
      <c r="CP922" s="75"/>
      <c r="CQ922" s="76"/>
      <c r="CR922" s="74" t="s">
        <v>15</v>
      </c>
      <c r="CS922" s="75"/>
      <c r="CT922" s="75"/>
      <c r="CU922" s="75"/>
      <c r="CV922" s="76"/>
      <c r="CW922" s="74" t="s">
        <v>16</v>
      </c>
      <c r="CX922" s="75"/>
      <c r="CY922" s="76"/>
      <c r="CZ922" s="74" t="s">
        <v>17</v>
      </c>
      <c r="DA922" s="75"/>
      <c r="DB922" s="75"/>
      <c r="DC922" s="75"/>
      <c r="DD922" s="76"/>
      <c r="DE922" s="25" t="s">
        <v>14</v>
      </c>
    </row>
    <row r="923" spans="1:109" ht="15" customHeight="1" x14ac:dyDescent="0.25">
      <c r="A923" s="6"/>
      <c r="C923" s="87"/>
      <c r="D923" s="88"/>
      <c r="E923" s="89"/>
      <c r="F923" s="77" t="s">
        <v>18</v>
      </c>
      <c r="G923" s="76"/>
      <c r="H923" s="77" t="s">
        <v>19</v>
      </c>
      <c r="I923" s="75"/>
      <c r="J923" s="75"/>
      <c r="K923" s="75"/>
      <c r="L923" s="76"/>
      <c r="M923" s="77" t="s">
        <v>20</v>
      </c>
      <c r="N923" s="75"/>
      <c r="O923" s="75"/>
      <c r="P923" s="75"/>
      <c r="Q923" s="76"/>
      <c r="R923" s="77" t="s">
        <v>21</v>
      </c>
      <c r="S923" s="75"/>
      <c r="T923" s="75"/>
      <c r="U923" s="75"/>
      <c r="V923" s="76"/>
      <c r="W923" s="77" t="s">
        <v>22</v>
      </c>
      <c r="X923" s="75"/>
      <c r="Y923" s="75"/>
      <c r="Z923" s="75"/>
      <c r="AA923" s="75"/>
      <c r="AB923" s="75"/>
      <c r="AC923" s="76"/>
      <c r="AD923" s="77" t="s">
        <v>23</v>
      </c>
      <c r="AE923" s="75"/>
      <c r="AF923" s="75"/>
      <c r="AG923" s="75"/>
      <c r="AH923" s="75"/>
      <c r="AI923" s="76"/>
      <c r="AJ923" s="77" t="s">
        <v>24</v>
      </c>
      <c r="AK923" s="75"/>
      <c r="AL923" s="75"/>
      <c r="AM923" s="75"/>
      <c r="AN923" s="75"/>
      <c r="AO923" s="75"/>
      <c r="AP923" s="75"/>
      <c r="AQ923" s="75"/>
      <c r="AR923" s="76"/>
      <c r="AS923" s="77" t="s">
        <v>25</v>
      </c>
      <c r="AT923" s="75"/>
      <c r="AU923" s="75"/>
      <c r="AV923" s="75"/>
      <c r="AW923" s="75"/>
      <c r="AX923" s="76"/>
      <c r="AY923" s="77" t="s">
        <v>26</v>
      </c>
      <c r="AZ923" s="75"/>
      <c r="BA923" s="75"/>
      <c r="BB923" s="76"/>
      <c r="BC923" s="77" t="s">
        <v>27</v>
      </c>
      <c r="BD923" s="75"/>
      <c r="BE923" s="75"/>
      <c r="BF923" s="75"/>
      <c r="BG923" s="76"/>
      <c r="BH923" s="77" t="s">
        <v>28</v>
      </c>
      <c r="BI923" s="75"/>
      <c r="BJ923" s="75"/>
      <c r="BK923" s="75"/>
      <c r="BL923" s="76"/>
      <c r="BM923" s="77" t="s">
        <v>29</v>
      </c>
      <c r="BN923" s="75"/>
      <c r="BO923" s="75"/>
      <c r="BP923" s="76"/>
      <c r="BQ923" s="77" t="s">
        <v>30</v>
      </c>
      <c r="BR923" s="75"/>
      <c r="BS923" s="75"/>
      <c r="BT923" s="75"/>
      <c r="BU923" s="75"/>
      <c r="BV923" s="75"/>
      <c r="BW923" s="76"/>
      <c r="BX923" s="77" t="s">
        <v>31</v>
      </c>
      <c r="BY923" s="75"/>
      <c r="BZ923" s="75"/>
      <c r="CA923" s="76"/>
      <c r="CB923" s="77" t="s">
        <v>24</v>
      </c>
      <c r="CC923" s="75"/>
      <c r="CD923" s="75"/>
      <c r="CE923" s="75"/>
      <c r="CF923" s="76"/>
      <c r="CG923" s="77" t="s">
        <v>31</v>
      </c>
      <c r="CH923" s="75"/>
      <c r="CI923" s="75"/>
      <c r="CJ923" s="76"/>
      <c r="CK923" s="77" t="s">
        <v>24</v>
      </c>
      <c r="CL923" s="75"/>
      <c r="CM923" s="76"/>
      <c r="CN923" s="77" t="s">
        <v>14</v>
      </c>
      <c r="CO923" s="75"/>
      <c r="CP923" s="75"/>
      <c r="CQ923" s="76"/>
      <c r="CR923" s="77" t="s">
        <v>32</v>
      </c>
      <c r="CS923" s="75"/>
      <c r="CT923" s="75"/>
      <c r="CU923" s="75"/>
      <c r="CV923" s="76"/>
      <c r="CW923" s="77" t="s">
        <v>32</v>
      </c>
      <c r="CX923" s="75"/>
      <c r="CY923" s="76"/>
      <c r="CZ923" s="77" t="s">
        <v>32</v>
      </c>
      <c r="DA923" s="75"/>
      <c r="DB923" s="75"/>
      <c r="DC923" s="75"/>
      <c r="DD923" s="76"/>
      <c r="DE923" s="26" t="s">
        <v>32</v>
      </c>
    </row>
    <row r="924" spans="1:109" ht="15" customHeight="1" x14ac:dyDescent="0.25">
      <c r="A924" s="6"/>
      <c r="C924" s="91" t="s">
        <v>33</v>
      </c>
      <c r="D924" s="75"/>
      <c r="E924" s="76"/>
      <c r="F924" s="90">
        <f>SUM(HOSPITAL:MICROREDES!F924)</f>
        <v>0</v>
      </c>
      <c r="G924" s="76"/>
      <c r="H924" s="90">
        <f>SUM(HOSPITAL:MICROREDES!H924)</f>
        <v>0</v>
      </c>
      <c r="I924" s="75"/>
      <c r="J924" s="75">
        <f>SUM(HOSPITAL:MICROREDES!J924)</f>
        <v>0</v>
      </c>
      <c r="K924" s="75"/>
      <c r="L924" s="76">
        <f>SUM(HOSPITAL:MICROREDES!L924)</f>
        <v>0</v>
      </c>
      <c r="M924" s="90">
        <f>SUM(HOSPITAL:MICROREDES!M924)</f>
        <v>0</v>
      </c>
      <c r="N924" s="75">
        <f>SUM(HOSPITAL:MICROREDES!N924)</f>
        <v>0</v>
      </c>
      <c r="O924" s="75"/>
      <c r="P924" s="75">
        <f>SUM(HOSPITAL:MICROREDES!P924)</f>
        <v>0</v>
      </c>
      <c r="Q924" s="76"/>
      <c r="R924" s="90">
        <f>SUM(HOSPITAL:MICROREDES!R924)</f>
        <v>0</v>
      </c>
      <c r="S924" s="75"/>
      <c r="T924" s="75">
        <f>SUM(HOSPITAL:MICROREDES!T924)</f>
        <v>0</v>
      </c>
      <c r="U924" s="75"/>
      <c r="V924" s="76">
        <f>SUM(HOSPITAL:MICROREDES!V924)</f>
        <v>0</v>
      </c>
      <c r="W924" s="90">
        <f>SUM(HOSPITAL:MICROREDES!W924)</f>
        <v>0</v>
      </c>
      <c r="X924" s="75">
        <f>SUM(HOSPITAL:MICROREDES!X924)</f>
        <v>0</v>
      </c>
      <c r="Y924" s="75"/>
      <c r="Z924" s="75">
        <f>SUM(HOSPITAL:MICROREDES!Z924)</f>
        <v>0</v>
      </c>
      <c r="AA924" s="75"/>
      <c r="AB924" s="75">
        <f>SUM(HOSPITAL:MICROREDES!AB924)</f>
        <v>0</v>
      </c>
      <c r="AC924" s="76"/>
      <c r="AD924" s="90">
        <f>SUM(HOSPITAL:MICROREDES!AD924)</f>
        <v>0</v>
      </c>
      <c r="AE924" s="75"/>
      <c r="AF924" s="75">
        <f>SUM(HOSPITAL:MICROREDES!AF924)</f>
        <v>0</v>
      </c>
      <c r="AG924" s="75"/>
      <c r="AH924" s="75">
        <f>SUM(HOSPITAL:MICROREDES!AH924)</f>
        <v>0</v>
      </c>
      <c r="AI924" s="76"/>
      <c r="AJ924" s="90">
        <f>SUM(HOSPITAL:MICROREDES!AJ924)</f>
        <v>0</v>
      </c>
      <c r="AK924" s="75"/>
      <c r="AL924" s="75">
        <f>SUM(HOSPITAL:MICROREDES!AL924)</f>
        <v>0</v>
      </c>
      <c r="AM924" s="75"/>
      <c r="AN924" s="75">
        <f>SUM(HOSPITAL:MICROREDES!AN924)</f>
        <v>0</v>
      </c>
      <c r="AO924" s="75"/>
      <c r="AP924" s="75">
        <f>SUM(HOSPITAL:MICROREDES!AP924)</f>
        <v>0</v>
      </c>
      <c r="AQ924" s="75"/>
      <c r="AR924" s="76">
        <f>SUM(HOSPITAL:MICROREDES!AR924)</f>
        <v>0</v>
      </c>
      <c r="AS924" s="90">
        <f>SUM(HOSPITAL:MICROREDES!AS924)</f>
        <v>0</v>
      </c>
      <c r="AT924" s="75">
        <f>SUM(HOSPITAL:MICROREDES!AT924)</f>
        <v>0</v>
      </c>
      <c r="AU924" s="75"/>
      <c r="AV924" s="75">
        <f>SUM(HOSPITAL:MICROREDES!AV924)</f>
        <v>0</v>
      </c>
      <c r="AW924" s="75"/>
      <c r="AX924" s="76">
        <f>SUM(HOSPITAL:MICROREDES!AX924)</f>
        <v>0</v>
      </c>
      <c r="AY924" s="90">
        <f>SUM(HOSPITAL:MICROREDES!AY924)</f>
        <v>0</v>
      </c>
      <c r="AZ924" s="75">
        <f>SUM(HOSPITAL:MICROREDES!AZ924)</f>
        <v>0</v>
      </c>
      <c r="BA924" s="75"/>
      <c r="BB924" s="76">
        <f>SUM(HOSPITAL:MICROREDES!BB924)</f>
        <v>0</v>
      </c>
      <c r="BC924" s="90">
        <f>SUM(HOSPITAL:MICROREDES!BC924)</f>
        <v>0</v>
      </c>
      <c r="BD924" s="75">
        <f>SUM(HOSPITAL:MICROREDES!BD924)</f>
        <v>0</v>
      </c>
      <c r="BE924" s="75"/>
      <c r="BF924" s="75">
        <f>SUM(HOSPITAL:MICROREDES!BF924)</f>
        <v>0</v>
      </c>
      <c r="BG924" s="76"/>
      <c r="BH924" s="90">
        <f>SUM(HOSPITAL:MICROREDES!BH924)</f>
        <v>0</v>
      </c>
      <c r="BI924" s="75"/>
      <c r="BJ924" s="75">
        <f>SUM(HOSPITAL:MICROREDES!BJ924)</f>
        <v>0</v>
      </c>
      <c r="BK924" s="75"/>
      <c r="BL924" s="76">
        <f>SUM(HOSPITAL:MICROREDES!BL924)</f>
        <v>0</v>
      </c>
      <c r="BM924" s="90">
        <f>SUM(HOSPITAL:MICROREDES!BM924)</f>
        <v>0</v>
      </c>
      <c r="BN924" s="75">
        <f>SUM(HOSPITAL:MICROREDES!BN924)</f>
        <v>0</v>
      </c>
      <c r="BO924" s="75"/>
      <c r="BP924" s="76">
        <f>SUM(HOSPITAL:MICROREDES!BP924)</f>
        <v>0</v>
      </c>
      <c r="BQ924" s="90">
        <f>SUM(HOSPITAL:MICROREDES!BQ924)</f>
        <v>0</v>
      </c>
      <c r="BR924" s="75">
        <f>SUM(HOSPITAL:MICROREDES!BR924)</f>
        <v>0</v>
      </c>
      <c r="BS924" s="75"/>
      <c r="BT924" s="75">
        <f>SUM(HOSPITAL:MICROREDES!BT924)</f>
        <v>0</v>
      </c>
      <c r="BU924" s="75"/>
      <c r="BV924" s="75">
        <f>SUM(HOSPITAL:MICROREDES!BV924)</f>
        <v>0</v>
      </c>
      <c r="BW924" s="76"/>
      <c r="BX924" s="90">
        <f>SUM(HOSPITAL:MICROREDES!BX924)</f>
        <v>0</v>
      </c>
      <c r="BY924" s="75"/>
      <c r="BZ924" s="75">
        <f>SUM(HOSPITAL:MICROREDES!BZ924)</f>
        <v>0</v>
      </c>
      <c r="CA924" s="76"/>
      <c r="CB924" s="90">
        <f>SUM(HOSPITAL:MICROREDES!CB924)</f>
        <v>0</v>
      </c>
      <c r="CC924" s="75"/>
      <c r="CD924" s="75">
        <f>SUM(HOSPITAL:MICROREDES!CD924)</f>
        <v>0</v>
      </c>
      <c r="CE924" s="75"/>
      <c r="CF924" s="76">
        <f>SUM(HOSPITAL:MICROREDES!CF924)</f>
        <v>0</v>
      </c>
      <c r="CG924" s="90">
        <f>SUM(HOSPITAL:MICROREDES!CG924)</f>
        <v>0</v>
      </c>
      <c r="CH924" s="75">
        <f>SUM(HOSPITAL:MICROREDES!CH924)</f>
        <v>0</v>
      </c>
      <c r="CI924" s="75"/>
      <c r="CJ924" s="76">
        <f>SUM(HOSPITAL:MICROREDES!CJ924)</f>
        <v>0</v>
      </c>
      <c r="CK924" s="90">
        <f>SUM(HOSPITAL:MICROREDES!CK924)</f>
        <v>0</v>
      </c>
      <c r="CL924" s="75">
        <f>SUM(HOSPITAL:MICROREDES!CL924)</f>
        <v>0</v>
      </c>
      <c r="CM924" s="76"/>
      <c r="CN924" s="90">
        <f>SUM(HOSPITAL:MICROREDES!CN924)</f>
        <v>0</v>
      </c>
      <c r="CO924" s="75"/>
      <c r="CP924" s="75">
        <f>SUM(HOSPITAL:MICROREDES!CP924)</f>
        <v>0</v>
      </c>
      <c r="CQ924" s="76"/>
      <c r="CR924" s="90">
        <f>SUM(HOSPITAL:MICROREDES!CR924)</f>
        <v>0</v>
      </c>
      <c r="CS924" s="75"/>
      <c r="CT924" s="75">
        <f>SUM(HOSPITAL:MICROREDES!CT924)</f>
        <v>0</v>
      </c>
      <c r="CU924" s="75"/>
      <c r="CV924" s="76">
        <f>SUM(HOSPITAL:MICROREDES!CV924)</f>
        <v>0</v>
      </c>
      <c r="CW924" s="90">
        <f>SUM(HOSPITAL:MICROREDES!CW924)</f>
        <v>0</v>
      </c>
      <c r="CX924" s="75">
        <f>SUM(HOSPITAL:MICROREDES!CX924)</f>
        <v>0</v>
      </c>
      <c r="CY924" s="76"/>
      <c r="CZ924" s="90">
        <f>SUM(HOSPITAL:MICROREDES!CZ924)</f>
        <v>0</v>
      </c>
      <c r="DA924" s="75"/>
      <c r="DB924" s="75">
        <f>SUM(HOSPITAL:MICROREDES!DB924)</f>
        <v>0</v>
      </c>
      <c r="DC924" s="75"/>
      <c r="DD924" s="76">
        <f>SUM(HOSPITAL:MICROREDES!DD924)</f>
        <v>0</v>
      </c>
      <c r="DE924" s="27">
        <f>SUM(HOSPITAL:MICROREDES!DE924)</f>
        <v>0</v>
      </c>
    </row>
    <row r="925" spans="1:109" ht="15" customHeight="1" x14ac:dyDescent="0.25">
      <c r="A925" s="6"/>
      <c r="C925" s="91" t="s">
        <v>34</v>
      </c>
      <c r="D925" s="75"/>
      <c r="E925" s="76"/>
      <c r="F925" s="90">
        <f>SUM(HOSPITAL:MICROREDES!F925)</f>
        <v>5</v>
      </c>
      <c r="G925" s="76"/>
      <c r="H925" s="90">
        <f>SUM(HOSPITAL:MICROREDES!H925)</f>
        <v>3</v>
      </c>
      <c r="I925" s="75"/>
      <c r="J925" s="75">
        <f>SUM(HOSPITAL:MICROREDES!J925)</f>
        <v>0</v>
      </c>
      <c r="K925" s="75"/>
      <c r="L925" s="76">
        <f>SUM(HOSPITAL:MICROREDES!L925)</f>
        <v>0</v>
      </c>
      <c r="M925" s="90">
        <f>SUM(HOSPITAL:MICROREDES!M925)</f>
        <v>1</v>
      </c>
      <c r="N925" s="75">
        <f>SUM(HOSPITAL:MICROREDES!N925)</f>
        <v>0</v>
      </c>
      <c r="O925" s="75"/>
      <c r="P925" s="75">
        <f>SUM(HOSPITAL:MICROREDES!P925)</f>
        <v>0</v>
      </c>
      <c r="Q925" s="76"/>
      <c r="R925" s="90">
        <f>SUM(HOSPITAL:MICROREDES!R925)</f>
        <v>32</v>
      </c>
      <c r="S925" s="75"/>
      <c r="T925" s="75">
        <f>SUM(HOSPITAL:MICROREDES!T925)</f>
        <v>0</v>
      </c>
      <c r="U925" s="75"/>
      <c r="V925" s="76">
        <f>SUM(HOSPITAL:MICROREDES!V925)</f>
        <v>0</v>
      </c>
      <c r="W925" s="90">
        <f>SUM(HOSPITAL:MICROREDES!W925)</f>
        <v>3</v>
      </c>
      <c r="X925" s="75">
        <f>SUM(HOSPITAL:MICROREDES!X925)</f>
        <v>0</v>
      </c>
      <c r="Y925" s="75"/>
      <c r="Z925" s="75">
        <f>SUM(HOSPITAL:MICROREDES!Z925)</f>
        <v>0</v>
      </c>
      <c r="AA925" s="75"/>
      <c r="AB925" s="75">
        <f>SUM(HOSPITAL:MICROREDES!AB925)</f>
        <v>0</v>
      </c>
      <c r="AC925" s="76"/>
      <c r="AD925" s="90">
        <f>SUM(HOSPITAL:MICROREDES!AD925)</f>
        <v>0</v>
      </c>
      <c r="AE925" s="75"/>
      <c r="AF925" s="75">
        <f>SUM(HOSPITAL:MICROREDES!AF925)</f>
        <v>0</v>
      </c>
      <c r="AG925" s="75"/>
      <c r="AH925" s="75">
        <f>SUM(HOSPITAL:MICROREDES!AH925)</f>
        <v>0</v>
      </c>
      <c r="AI925" s="76"/>
      <c r="AJ925" s="90">
        <f>SUM(HOSPITAL:MICROREDES!AJ925)</f>
        <v>0</v>
      </c>
      <c r="AK925" s="75"/>
      <c r="AL925" s="75">
        <f>SUM(HOSPITAL:MICROREDES!AL925)</f>
        <v>0</v>
      </c>
      <c r="AM925" s="75"/>
      <c r="AN925" s="75">
        <f>SUM(HOSPITAL:MICROREDES!AN925)</f>
        <v>0</v>
      </c>
      <c r="AO925" s="75"/>
      <c r="AP925" s="75">
        <f>SUM(HOSPITAL:MICROREDES!AP925)</f>
        <v>0</v>
      </c>
      <c r="AQ925" s="75"/>
      <c r="AR925" s="76">
        <f>SUM(HOSPITAL:MICROREDES!AR925)</f>
        <v>0</v>
      </c>
      <c r="AS925" s="90">
        <f>SUM(HOSPITAL:MICROREDES!AS925)</f>
        <v>8</v>
      </c>
      <c r="AT925" s="75">
        <f>SUM(HOSPITAL:MICROREDES!AT925)</f>
        <v>0</v>
      </c>
      <c r="AU925" s="75"/>
      <c r="AV925" s="75">
        <f>SUM(HOSPITAL:MICROREDES!AV925)</f>
        <v>0</v>
      </c>
      <c r="AW925" s="75"/>
      <c r="AX925" s="76">
        <f>SUM(HOSPITAL:MICROREDES!AX925)</f>
        <v>0</v>
      </c>
      <c r="AY925" s="90">
        <f>SUM(HOSPITAL:MICROREDES!AY925)</f>
        <v>0</v>
      </c>
      <c r="AZ925" s="75">
        <f>SUM(HOSPITAL:MICROREDES!AZ925)</f>
        <v>0</v>
      </c>
      <c r="BA925" s="75"/>
      <c r="BB925" s="76">
        <f>SUM(HOSPITAL:MICROREDES!BB925)</f>
        <v>0</v>
      </c>
      <c r="BC925" s="90">
        <f>SUM(HOSPITAL:MICROREDES!BC925)</f>
        <v>0</v>
      </c>
      <c r="BD925" s="75">
        <f>SUM(HOSPITAL:MICROREDES!BD925)</f>
        <v>0</v>
      </c>
      <c r="BE925" s="75"/>
      <c r="BF925" s="75">
        <f>SUM(HOSPITAL:MICROREDES!BF925)</f>
        <v>0</v>
      </c>
      <c r="BG925" s="76"/>
      <c r="BH925" s="90">
        <f>SUM(HOSPITAL:MICROREDES!BH925)</f>
        <v>1</v>
      </c>
      <c r="BI925" s="75"/>
      <c r="BJ925" s="75">
        <f>SUM(HOSPITAL:MICROREDES!BJ925)</f>
        <v>0</v>
      </c>
      <c r="BK925" s="75"/>
      <c r="BL925" s="76">
        <f>SUM(HOSPITAL:MICROREDES!BL925)</f>
        <v>0</v>
      </c>
      <c r="BM925" s="90">
        <f>SUM(HOSPITAL:MICROREDES!BM925)</f>
        <v>0</v>
      </c>
      <c r="BN925" s="75">
        <f>SUM(HOSPITAL:MICROREDES!BN925)</f>
        <v>0</v>
      </c>
      <c r="BO925" s="75"/>
      <c r="BP925" s="76">
        <f>SUM(HOSPITAL:MICROREDES!BP925)</f>
        <v>0</v>
      </c>
      <c r="BQ925" s="90">
        <f>SUM(HOSPITAL:MICROREDES!BQ925)</f>
        <v>0</v>
      </c>
      <c r="BR925" s="75">
        <f>SUM(HOSPITAL:MICROREDES!BR925)</f>
        <v>0</v>
      </c>
      <c r="BS925" s="75"/>
      <c r="BT925" s="75">
        <f>SUM(HOSPITAL:MICROREDES!BT925)</f>
        <v>0</v>
      </c>
      <c r="BU925" s="75"/>
      <c r="BV925" s="75">
        <f>SUM(HOSPITAL:MICROREDES!BV925)</f>
        <v>0</v>
      </c>
      <c r="BW925" s="76"/>
      <c r="BX925" s="90">
        <f>SUM(HOSPITAL:MICROREDES!BX925)</f>
        <v>21</v>
      </c>
      <c r="BY925" s="75"/>
      <c r="BZ925" s="75">
        <f>SUM(HOSPITAL:MICROREDES!BZ925)</f>
        <v>0</v>
      </c>
      <c r="CA925" s="76"/>
      <c r="CB925" s="90">
        <f>SUM(HOSPITAL:MICROREDES!CB925)</f>
        <v>4</v>
      </c>
      <c r="CC925" s="75"/>
      <c r="CD925" s="75">
        <f>SUM(HOSPITAL:MICROREDES!CD925)</f>
        <v>0</v>
      </c>
      <c r="CE925" s="75"/>
      <c r="CF925" s="76">
        <f>SUM(HOSPITAL:MICROREDES!CF925)</f>
        <v>0</v>
      </c>
      <c r="CG925" s="90">
        <f>SUM(HOSPITAL:MICROREDES!CG925)</f>
        <v>15</v>
      </c>
      <c r="CH925" s="75">
        <f>SUM(HOSPITAL:MICROREDES!CH925)</f>
        <v>0</v>
      </c>
      <c r="CI925" s="75"/>
      <c r="CJ925" s="76">
        <f>SUM(HOSPITAL:MICROREDES!CJ925)</f>
        <v>0</v>
      </c>
      <c r="CK925" s="90">
        <f>SUM(HOSPITAL:MICROREDES!CK925)</f>
        <v>0</v>
      </c>
      <c r="CL925" s="75">
        <f>SUM(HOSPITAL:MICROREDES!CL925)</f>
        <v>0</v>
      </c>
      <c r="CM925" s="76"/>
      <c r="CN925" s="90">
        <f>SUM(HOSPITAL:MICROREDES!CN925)</f>
        <v>1</v>
      </c>
      <c r="CO925" s="75"/>
      <c r="CP925" s="75">
        <f>SUM(HOSPITAL:MICROREDES!CP925)</f>
        <v>0</v>
      </c>
      <c r="CQ925" s="76"/>
      <c r="CR925" s="90">
        <f>SUM(HOSPITAL:MICROREDES!CR925)</f>
        <v>0</v>
      </c>
      <c r="CS925" s="75"/>
      <c r="CT925" s="75">
        <f>SUM(HOSPITAL:MICROREDES!CT925)</f>
        <v>0</v>
      </c>
      <c r="CU925" s="75"/>
      <c r="CV925" s="76">
        <f>SUM(HOSPITAL:MICROREDES!CV925)</f>
        <v>0</v>
      </c>
      <c r="CW925" s="90">
        <f>SUM(HOSPITAL:MICROREDES!CW925)</f>
        <v>0</v>
      </c>
      <c r="CX925" s="75">
        <f>SUM(HOSPITAL:MICROREDES!CX925)</f>
        <v>0</v>
      </c>
      <c r="CY925" s="76"/>
      <c r="CZ925" s="90">
        <f>SUM(HOSPITAL:MICROREDES!CZ925)</f>
        <v>2</v>
      </c>
      <c r="DA925" s="75"/>
      <c r="DB925" s="75">
        <f>SUM(HOSPITAL:MICROREDES!DB925)</f>
        <v>0</v>
      </c>
      <c r="DC925" s="75"/>
      <c r="DD925" s="76">
        <f>SUM(HOSPITAL:MICROREDES!DD925)</f>
        <v>0</v>
      </c>
      <c r="DE925" s="27">
        <f>SUM(HOSPITAL:MICROREDES!DE925)</f>
        <v>1</v>
      </c>
    </row>
    <row r="926" spans="1:109" ht="15" customHeight="1" x14ac:dyDescent="0.25">
      <c r="A926" s="6"/>
      <c r="C926" s="91" t="s">
        <v>35</v>
      </c>
      <c r="D926" s="75"/>
      <c r="E926" s="76"/>
      <c r="F926" s="90">
        <f>SUM(HOSPITAL:MICROREDES!F926)</f>
        <v>58</v>
      </c>
      <c r="G926" s="76"/>
      <c r="H926" s="90">
        <f>SUM(HOSPITAL:MICROREDES!H926)</f>
        <v>29</v>
      </c>
      <c r="I926" s="75"/>
      <c r="J926" s="75">
        <f>SUM(HOSPITAL:MICROREDES!J926)</f>
        <v>0</v>
      </c>
      <c r="K926" s="75"/>
      <c r="L926" s="76">
        <f>SUM(HOSPITAL:MICROREDES!L926)</f>
        <v>0</v>
      </c>
      <c r="M926" s="90">
        <f>SUM(HOSPITAL:MICROREDES!M926)</f>
        <v>4</v>
      </c>
      <c r="N926" s="75">
        <f>SUM(HOSPITAL:MICROREDES!N926)</f>
        <v>0</v>
      </c>
      <c r="O926" s="75"/>
      <c r="P926" s="75">
        <f>SUM(HOSPITAL:MICROREDES!P926)</f>
        <v>0</v>
      </c>
      <c r="Q926" s="76"/>
      <c r="R926" s="90">
        <f>SUM(HOSPITAL:MICROREDES!R926)</f>
        <v>691</v>
      </c>
      <c r="S926" s="75"/>
      <c r="T926" s="75">
        <f>SUM(HOSPITAL:MICROREDES!T926)</f>
        <v>0</v>
      </c>
      <c r="U926" s="75"/>
      <c r="V926" s="76">
        <f>SUM(HOSPITAL:MICROREDES!V926)</f>
        <v>0</v>
      </c>
      <c r="W926" s="90">
        <f>SUM(HOSPITAL:MICROREDES!W926)</f>
        <v>69</v>
      </c>
      <c r="X926" s="75">
        <f>SUM(HOSPITAL:MICROREDES!X926)</f>
        <v>0</v>
      </c>
      <c r="Y926" s="75"/>
      <c r="Z926" s="75">
        <f>SUM(HOSPITAL:MICROREDES!Z926)</f>
        <v>0</v>
      </c>
      <c r="AA926" s="75"/>
      <c r="AB926" s="75">
        <f>SUM(HOSPITAL:MICROREDES!AB926)</f>
        <v>0</v>
      </c>
      <c r="AC926" s="76"/>
      <c r="AD926" s="90">
        <f>SUM(HOSPITAL:MICROREDES!AD926)</f>
        <v>20</v>
      </c>
      <c r="AE926" s="75"/>
      <c r="AF926" s="75">
        <f>SUM(HOSPITAL:MICROREDES!AF926)</f>
        <v>0</v>
      </c>
      <c r="AG926" s="75"/>
      <c r="AH926" s="75">
        <f>SUM(HOSPITAL:MICROREDES!AH926)</f>
        <v>0</v>
      </c>
      <c r="AI926" s="76"/>
      <c r="AJ926" s="90">
        <f>SUM(HOSPITAL:MICROREDES!AJ926)</f>
        <v>0</v>
      </c>
      <c r="AK926" s="75"/>
      <c r="AL926" s="75">
        <f>SUM(HOSPITAL:MICROREDES!AL926)</f>
        <v>0</v>
      </c>
      <c r="AM926" s="75"/>
      <c r="AN926" s="75">
        <f>SUM(HOSPITAL:MICROREDES!AN926)</f>
        <v>0</v>
      </c>
      <c r="AO926" s="75"/>
      <c r="AP926" s="75">
        <f>SUM(HOSPITAL:MICROREDES!AP926)</f>
        <v>0</v>
      </c>
      <c r="AQ926" s="75"/>
      <c r="AR926" s="76">
        <f>SUM(HOSPITAL:MICROREDES!AR926)</f>
        <v>0</v>
      </c>
      <c r="AS926" s="90">
        <f>SUM(HOSPITAL:MICROREDES!AS926)</f>
        <v>80</v>
      </c>
      <c r="AT926" s="75">
        <f>SUM(HOSPITAL:MICROREDES!AT926)</f>
        <v>0</v>
      </c>
      <c r="AU926" s="75"/>
      <c r="AV926" s="75">
        <f>SUM(HOSPITAL:MICROREDES!AV926)</f>
        <v>0</v>
      </c>
      <c r="AW926" s="75"/>
      <c r="AX926" s="76">
        <f>SUM(HOSPITAL:MICROREDES!AX926)</f>
        <v>0</v>
      </c>
      <c r="AY926" s="90">
        <f>SUM(HOSPITAL:MICROREDES!AY926)</f>
        <v>36</v>
      </c>
      <c r="AZ926" s="75">
        <f>SUM(HOSPITAL:MICROREDES!AZ926)</f>
        <v>0</v>
      </c>
      <c r="BA926" s="75"/>
      <c r="BB926" s="76">
        <f>SUM(HOSPITAL:MICROREDES!BB926)</f>
        <v>0</v>
      </c>
      <c r="BC926" s="90">
        <f>SUM(HOSPITAL:MICROREDES!BC926)</f>
        <v>40</v>
      </c>
      <c r="BD926" s="75">
        <f>SUM(HOSPITAL:MICROREDES!BD926)</f>
        <v>0</v>
      </c>
      <c r="BE926" s="75"/>
      <c r="BF926" s="75">
        <f>SUM(HOSPITAL:MICROREDES!BF926)</f>
        <v>0</v>
      </c>
      <c r="BG926" s="76"/>
      <c r="BH926" s="90">
        <f>SUM(HOSPITAL:MICROREDES!BH926)</f>
        <v>13</v>
      </c>
      <c r="BI926" s="75"/>
      <c r="BJ926" s="75">
        <f>SUM(HOSPITAL:MICROREDES!BJ926)</f>
        <v>0</v>
      </c>
      <c r="BK926" s="75"/>
      <c r="BL926" s="76">
        <f>SUM(HOSPITAL:MICROREDES!BL926)</f>
        <v>0</v>
      </c>
      <c r="BM926" s="90">
        <f>SUM(HOSPITAL:MICROREDES!BM926)</f>
        <v>4</v>
      </c>
      <c r="BN926" s="75">
        <f>SUM(HOSPITAL:MICROREDES!BN926)</f>
        <v>0</v>
      </c>
      <c r="BO926" s="75"/>
      <c r="BP926" s="76">
        <f>SUM(HOSPITAL:MICROREDES!BP926)</f>
        <v>0</v>
      </c>
      <c r="BQ926" s="90">
        <f>SUM(HOSPITAL:MICROREDES!BQ926)</f>
        <v>1</v>
      </c>
      <c r="BR926" s="75">
        <f>SUM(HOSPITAL:MICROREDES!BR926)</f>
        <v>0</v>
      </c>
      <c r="BS926" s="75"/>
      <c r="BT926" s="75">
        <f>SUM(HOSPITAL:MICROREDES!BT926)</f>
        <v>0</v>
      </c>
      <c r="BU926" s="75"/>
      <c r="BV926" s="75">
        <f>SUM(HOSPITAL:MICROREDES!BV926)</f>
        <v>0</v>
      </c>
      <c r="BW926" s="76"/>
      <c r="BX926" s="90">
        <f>SUM(HOSPITAL:MICROREDES!BX926)</f>
        <v>444</v>
      </c>
      <c r="BY926" s="75"/>
      <c r="BZ926" s="75">
        <f>SUM(HOSPITAL:MICROREDES!BZ926)</f>
        <v>0</v>
      </c>
      <c r="CA926" s="76"/>
      <c r="CB926" s="90">
        <f>SUM(HOSPITAL:MICROREDES!CB926)</f>
        <v>66</v>
      </c>
      <c r="CC926" s="75"/>
      <c r="CD926" s="75">
        <f>SUM(HOSPITAL:MICROREDES!CD926)</f>
        <v>0</v>
      </c>
      <c r="CE926" s="75"/>
      <c r="CF926" s="76">
        <f>SUM(HOSPITAL:MICROREDES!CF926)</f>
        <v>0</v>
      </c>
      <c r="CG926" s="90">
        <f>SUM(HOSPITAL:MICROREDES!CG926)</f>
        <v>358</v>
      </c>
      <c r="CH926" s="75">
        <f>SUM(HOSPITAL:MICROREDES!CH926)</f>
        <v>0</v>
      </c>
      <c r="CI926" s="75"/>
      <c r="CJ926" s="76">
        <f>SUM(HOSPITAL:MICROREDES!CJ926)</f>
        <v>0</v>
      </c>
      <c r="CK926" s="90">
        <f>SUM(HOSPITAL:MICROREDES!CK926)</f>
        <v>4</v>
      </c>
      <c r="CL926" s="75">
        <f>SUM(HOSPITAL:MICROREDES!CL926)</f>
        <v>0</v>
      </c>
      <c r="CM926" s="76"/>
      <c r="CN926" s="90">
        <f>SUM(HOSPITAL:MICROREDES!CN926)</f>
        <v>42</v>
      </c>
      <c r="CO926" s="75"/>
      <c r="CP926" s="75">
        <f>SUM(HOSPITAL:MICROREDES!CP926)</f>
        <v>0</v>
      </c>
      <c r="CQ926" s="76"/>
      <c r="CR926" s="90">
        <f>SUM(HOSPITAL:MICROREDES!CR926)</f>
        <v>1</v>
      </c>
      <c r="CS926" s="75"/>
      <c r="CT926" s="75">
        <f>SUM(HOSPITAL:MICROREDES!CT926)</f>
        <v>0</v>
      </c>
      <c r="CU926" s="75"/>
      <c r="CV926" s="76">
        <f>SUM(HOSPITAL:MICROREDES!CV926)</f>
        <v>0</v>
      </c>
      <c r="CW926" s="90">
        <f>SUM(HOSPITAL:MICROREDES!CW926)</f>
        <v>0</v>
      </c>
      <c r="CX926" s="75">
        <f>SUM(HOSPITAL:MICROREDES!CX926)</f>
        <v>0</v>
      </c>
      <c r="CY926" s="76"/>
      <c r="CZ926" s="90">
        <f>SUM(HOSPITAL:MICROREDES!CZ926)</f>
        <v>24</v>
      </c>
      <c r="DA926" s="75"/>
      <c r="DB926" s="75">
        <f>SUM(HOSPITAL:MICROREDES!DB926)</f>
        <v>0</v>
      </c>
      <c r="DC926" s="75"/>
      <c r="DD926" s="76">
        <f>SUM(HOSPITAL:MICROREDES!DD926)</f>
        <v>0</v>
      </c>
      <c r="DE926" s="27">
        <f>SUM(HOSPITAL:MICROREDES!DE926)</f>
        <v>6</v>
      </c>
    </row>
    <row r="927" spans="1:109" ht="15" customHeight="1" x14ac:dyDescent="0.25">
      <c r="A927" s="6"/>
      <c r="C927" s="91" t="s">
        <v>36</v>
      </c>
      <c r="D927" s="75"/>
      <c r="E927" s="76"/>
      <c r="F927" s="90">
        <f>SUM(HOSPITAL:MICROREDES!F927)</f>
        <v>42</v>
      </c>
      <c r="G927" s="76"/>
      <c r="H927" s="90">
        <f>SUM(HOSPITAL:MICROREDES!H927)</f>
        <v>8</v>
      </c>
      <c r="I927" s="75"/>
      <c r="J927" s="75">
        <f>SUM(HOSPITAL:MICROREDES!J927)</f>
        <v>0</v>
      </c>
      <c r="K927" s="75"/>
      <c r="L927" s="76">
        <f>SUM(HOSPITAL:MICROREDES!L927)</f>
        <v>0</v>
      </c>
      <c r="M927" s="90">
        <f>SUM(HOSPITAL:MICROREDES!M927)</f>
        <v>1</v>
      </c>
      <c r="N927" s="75">
        <f>SUM(HOSPITAL:MICROREDES!N927)</f>
        <v>0</v>
      </c>
      <c r="O927" s="75"/>
      <c r="P927" s="75">
        <f>SUM(HOSPITAL:MICROREDES!P927)</f>
        <v>0</v>
      </c>
      <c r="Q927" s="76"/>
      <c r="R927" s="90">
        <f>SUM(HOSPITAL:MICROREDES!R927)</f>
        <v>398</v>
      </c>
      <c r="S927" s="75"/>
      <c r="T927" s="75">
        <f>SUM(HOSPITAL:MICROREDES!T927)</f>
        <v>0</v>
      </c>
      <c r="U927" s="75"/>
      <c r="V927" s="76">
        <f>SUM(HOSPITAL:MICROREDES!V927)</f>
        <v>0</v>
      </c>
      <c r="W927" s="90">
        <f>SUM(HOSPITAL:MICROREDES!W927)</f>
        <v>35</v>
      </c>
      <c r="X927" s="75">
        <f>SUM(HOSPITAL:MICROREDES!X927)</f>
        <v>0</v>
      </c>
      <c r="Y927" s="75"/>
      <c r="Z927" s="75">
        <f>SUM(HOSPITAL:MICROREDES!Z927)</f>
        <v>0</v>
      </c>
      <c r="AA927" s="75"/>
      <c r="AB927" s="75">
        <f>SUM(HOSPITAL:MICROREDES!AB927)</f>
        <v>0</v>
      </c>
      <c r="AC927" s="76"/>
      <c r="AD927" s="90">
        <f>SUM(HOSPITAL:MICROREDES!AD927)</f>
        <v>11</v>
      </c>
      <c r="AE927" s="75"/>
      <c r="AF927" s="75">
        <f>SUM(HOSPITAL:MICROREDES!AF927)</f>
        <v>0</v>
      </c>
      <c r="AG927" s="75"/>
      <c r="AH927" s="75">
        <f>SUM(HOSPITAL:MICROREDES!AH927)</f>
        <v>0</v>
      </c>
      <c r="AI927" s="76"/>
      <c r="AJ927" s="90">
        <f>SUM(HOSPITAL:MICROREDES!AJ927)</f>
        <v>0</v>
      </c>
      <c r="AK927" s="75"/>
      <c r="AL927" s="75">
        <f>SUM(HOSPITAL:MICROREDES!AL927)</f>
        <v>0</v>
      </c>
      <c r="AM927" s="75"/>
      <c r="AN927" s="75">
        <f>SUM(HOSPITAL:MICROREDES!AN927)</f>
        <v>0</v>
      </c>
      <c r="AO927" s="75"/>
      <c r="AP927" s="75">
        <f>SUM(HOSPITAL:MICROREDES!AP927)</f>
        <v>0</v>
      </c>
      <c r="AQ927" s="75"/>
      <c r="AR927" s="76">
        <f>SUM(HOSPITAL:MICROREDES!AR927)</f>
        <v>0</v>
      </c>
      <c r="AS927" s="90">
        <f>SUM(HOSPITAL:MICROREDES!AS927)</f>
        <v>46</v>
      </c>
      <c r="AT927" s="75">
        <f>SUM(HOSPITAL:MICROREDES!AT927)</f>
        <v>0</v>
      </c>
      <c r="AU927" s="75"/>
      <c r="AV927" s="75">
        <f>SUM(HOSPITAL:MICROREDES!AV927)</f>
        <v>0</v>
      </c>
      <c r="AW927" s="75"/>
      <c r="AX927" s="76">
        <f>SUM(HOSPITAL:MICROREDES!AX927)</f>
        <v>0</v>
      </c>
      <c r="AY927" s="90">
        <f>SUM(HOSPITAL:MICROREDES!AY927)</f>
        <v>17</v>
      </c>
      <c r="AZ927" s="75">
        <f>SUM(HOSPITAL:MICROREDES!AZ927)</f>
        <v>0</v>
      </c>
      <c r="BA927" s="75"/>
      <c r="BB927" s="76">
        <f>SUM(HOSPITAL:MICROREDES!BB927)</f>
        <v>0</v>
      </c>
      <c r="BC927" s="90">
        <f>SUM(HOSPITAL:MICROREDES!BC927)</f>
        <v>20</v>
      </c>
      <c r="BD927" s="75">
        <f>SUM(HOSPITAL:MICROREDES!BD927)</f>
        <v>0</v>
      </c>
      <c r="BE927" s="75"/>
      <c r="BF927" s="75">
        <f>SUM(HOSPITAL:MICROREDES!BF927)</f>
        <v>0</v>
      </c>
      <c r="BG927" s="76"/>
      <c r="BH927" s="90">
        <f>SUM(HOSPITAL:MICROREDES!BH927)</f>
        <v>9</v>
      </c>
      <c r="BI927" s="75"/>
      <c r="BJ927" s="75">
        <f>SUM(HOSPITAL:MICROREDES!BJ927)</f>
        <v>0</v>
      </c>
      <c r="BK927" s="75"/>
      <c r="BL927" s="76">
        <f>SUM(HOSPITAL:MICROREDES!BL927)</f>
        <v>0</v>
      </c>
      <c r="BM927" s="90">
        <f>SUM(HOSPITAL:MICROREDES!BM927)</f>
        <v>2</v>
      </c>
      <c r="BN927" s="75">
        <f>SUM(HOSPITAL:MICROREDES!BN927)</f>
        <v>0</v>
      </c>
      <c r="BO927" s="75"/>
      <c r="BP927" s="76">
        <f>SUM(HOSPITAL:MICROREDES!BP927)</f>
        <v>0</v>
      </c>
      <c r="BQ927" s="90">
        <f>SUM(HOSPITAL:MICROREDES!BQ927)</f>
        <v>0</v>
      </c>
      <c r="BR927" s="75">
        <f>SUM(HOSPITAL:MICROREDES!BR927)</f>
        <v>0</v>
      </c>
      <c r="BS927" s="75"/>
      <c r="BT927" s="75">
        <f>SUM(HOSPITAL:MICROREDES!BT927)</f>
        <v>0</v>
      </c>
      <c r="BU927" s="75"/>
      <c r="BV927" s="75">
        <f>SUM(HOSPITAL:MICROREDES!BV927)</f>
        <v>0</v>
      </c>
      <c r="BW927" s="76"/>
      <c r="BX927" s="90">
        <f>SUM(HOSPITAL:MICROREDES!BX927)</f>
        <v>272</v>
      </c>
      <c r="BY927" s="75"/>
      <c r="BZ927" s="75">
        <f>SUM(HOSPITAL:MICROREDES!BZ927)</f>
        <v>0</v>
      </c>
      <c r="CA927" s="76"/>
      <c r="CB927" s="90">
        <f>SUM(HOSPITAL:MICROREDES!CB927)</f>
        <v>39</v>
      </c>
      <c r="CC927" s="75"/>
      <c r="CD927" s="75">
        <f>SUM(HOSPITAL:MICROREDES!CD927)</f>
        <v>0</v>
      </c>
      <c r="CE927" s="75"/>
      <c r="CF927" s="76">
        <f>SUM(HOSPITAL:MICROREDES!CF927)</f>
        <v>0</v>
      </c>
      <c r="CG927" s="90">
        <f>SUM(HOSPITAL:MICROREDES!CG927)</f>
        <v>220</v>
      </c>
      <c r="CH927" s="75">
        <f>SUM(HOSPITAL:MICROREDES!CH927)</f>
        <v>0</v>
      </c>
      <c r="CI927" s="75"/>
      <c r="CJ927" s="76">
        <f>SUM(HOSPITAL:MICROREDES!CJ927)</f>
        <v>0</v>
      </c>
      <c r="CK927" s="90">
        <f>SUM(HOSPITAL:MICROREDES!CK927)</f>
        <v>6</v>
      </c>
      <c r="CL927" s="75">
        <f>SUM(HOSPITAL:MICROREDES!CL927)</f>
        <v>0</v>
      </c>
      <c r="CM927" s="76"/>
      <c r="CN927" s="90">
        <f>SUM(HOSPITAL:MICROREDES!CN927)</f>
        <v>27</v>
      </c>
      <c r="CO927" s="75"/>
      <c r="CP927" s="75">
        <f>SUM(HOSPITAL:MICROREDES!CP927)</f>
        <v>0</v>
      </c>
      <c r="CQ927" s="76"/>
      <c r="CR927" s="90">
        <f>SUM(HOSPITAL:MICROREDES!CR927)</f>
        <v>3</v>
      </c>
      <c r="CS927" s="75"/>
      <c r="CT927" s="75">
        <f>SUM(HOSPITAL:MICROREDES!CT927)</f>
        <v>0</v>
      </c>
      <c r="CU927" s="75"/>
      <c r="CV927" s="76">
        <f>SUM(HOSPITAL:MICROREDES!CV927)</f>
        <v>0</v>
      </c>
      <c r="CW927" s="90">
        <f>SUM(HOSPITAL:MICROREDES!CW927)</f>
        <v>0</v>
      </c>
      <c r="CX927" s="75">
        <f>SUM(HOSPITAL:MICROREDES!CX927)</f>
        <v>0</v>
      </c>
      <c r="CY927" s="76"/>
      <c r="CZ927" s="90">
        <f>SUM(HOSPITAL:MICROREDES!CZ927)</f>
        <v>17</v>
      </c>
      <c r="DA927" s="75"/>
      <c r="DB927" s="75">
        <f>SUM(HOSPITAL:MICROREDES!DB927)</f>
        <v>0</v>
      </c>
      <c r="DC927" s="75"/>
      <c r="DD927" s="76">
        <f>SUM(HOSPITAL:MICROREDES!DD927)</f>
        <v>0</v>
      </c>
      <c r="DE927" s="27">
        <f>SUM(HOSPITAL:MICROREDES!DE927)</f>
        <v>0</v>
      </c>
    </row>
    <row r="928" spans="1:109" ht="15" customHeight="1" x14ac:dyDescent="0.25">
      <c r="A928" s="6"/>
      <c r="C928" s="93" t="s">
        <v>37</v>
      </c>
      <c r="D928" s="75"/>
      <c r="E928" s="76"/>
      <c r="F928" s="92">
        <f>SUM(HOSPITAL:MICROREDES!F928)</f>
        <v>105</v>
      </c>
      <c r="G928" s="76"/>
      <c r="H928" s="92">
        <f>SUM(HOSPITAL:MICROREDES!H928)</f>
        <v>40</v>
      </c>
      <c r="I928" s="75"/>
      <c r="J928" s="75">
        <f>SUM(HOSPITAL:MICROREDES!J928)</f>
        <v>0</v>
      </c>
      <c r="K928" s="75"/>
      <c r="L928" s="76">
        <f>SUM(HOSPITAL:MICROREDES!L928)</f>
        <v>0</v>
      </c>
      <c r="M928" s="92">
        <f>SUM(HOSPITAL:MICROREDES!M928)</f>
        <v>6</v>
      </c>
      <c r="N928" s="75">
        <f>SUM(HOSPITAL:MICROREDES!N928)</f>
        <v>0</v>
      </c>
      <c r="O928" s="75"/>
      <c r="P928" s="75">
        <f>SUM(HOSPITAL:MICROREDES!P928)</f>
        <v>0</v>
      </c>
      <c r="Q928" s="76"/>
      <c r="R928" s="92">
        <f>SUM(HOSPITAL:MICROREDES!R928)</f>
        <v>1121</v>
      </c>
      <c r="S928" s="75"/>
      <c r="T928" s="75">
        <f>SUM(HOSPITAL:MICROREDES!T928)</f>
        <v>0</v>
      </c>
      <c r="U928" s="75"/>
      <c r="V928" s="76">
        <f>SUM(HOSPITAL:MICROREDES!V928)</f>
        <v>0</v>
      </c>
      <c r="W928" s="92">
        <f>SUM(HOSPITAL:MICROREDES!W928)</f>
        <v>107</v>
      </c>
      <c r="X928" s="75">
        <f>SUM(HOSPITAL:MICROREDES!X928)</f>
        <v>0</v>
      </c>
      <c r="Y928" s="75"/>
      <c r="Z928" s="75">
        <f>SUM(HOSPITAL:MICROREDES!Z928)</f>
        <v>0</v>
      </c>
      <c r="AA928" s="75"/>
      <c r="AB928" s="75">
        <f>SUM(HOSPITAL:MICROREDES!AB928)</f>
        <v>0</v>
      </c>
      <c r="AC928" s="76"/>
      <c r="AD928" s="92">
        <f>SUM(HOSPITAL:MICROREDES!AD928)</f>
        <v>31</v>
      </c>
      <c r="AE928" s="75"/>
      <c r="AF928" s="75">
        <f>SUM(HOSPITAL:MICROREDES!AF928)</f>
        <v>0</v>
      </c>
      <c r="AG928" s="75"/>
      <c r="AH928" s="75">
        <f>SUM(HOSPITAL:MICROREDES!AH928)</f>
        <v>0</v>
      </c>
      <c r="AI928" s="76"/>
      <c r="AJ928" s="92">
        <f>SUM(HOSPITAL:MICROREDES!AJ928)</f>
        <v>0</v>
      </c>
      <c r="AK928" s="75"/>
      <c r="AL928" s="75">
        <f>SUM(HOSPITAL:MICROREDES!AL928)</f>
        <v>0</v>
      </c>
      <c r="AM928" s="75"/>
      <c r="AN928" s="75">
        <f>SUM(HOSPITAL:MICROREDES!AN928)</f>
        <v>0</v>
      </c>
      <c r="AO928" s="75"/>
      <c r="AP928" s="75">
        <f>SUM(HOSPITAL:MICROREDES!AP928)</f>
        <v>0</v>
      </c>
      <c r="AQ928" s="75"/>
      <c r="AR928" s="76">
        <f>SUM(HOSPITAL:MICROREDES!AR928)</f>
        <v>0</v>
      </c>
      <c r="AS928" s="92">
        <f>SUM(HOSPITAL:MICROREDES!AS928)</f>
        <v>134</v>
      </c>
      <c r="AT928" s="75">
        <f>SUM(HOSPITAL:MICROREDES!AT928)</f>
        <v>0</v>
      </c>
      <c r="AU928" s="75"/>
      <c r="AV928" s="75">
        <f>SUM(HOSPITAL:MICROREDES!AV928)</f>
        <v>0</v>
      </c>
      <c r="AW928" s="75"/>
      <c r="AX928" s="76">
        <f>SUM(HOSPITAL:MICROREDES!AX928)</f>
        <v>0</v>
      </c>
      <c r="AY928" s="92">
        <f>SUM(HOSPITAL:MICROREDES!AY928)</f>
        <v>53</v>
      </c>
      <c r="AZ928" s="75">
        <f>SUM(HOSPITAL:MICROREDES!AZ928)</f>
        <v>0</v>
      </c>
      <c r="BA928" s="75"/>
      <c r="BB928" s="76">
        <f>SUM(HOSPITAL:MICROREDES!BB928)</f>
        <v>0</v>
      </c>
      <c r="BC928" s="92">
        <f>SUM(HOSPITAL:MICROREDES!BC928)</f>
        <v>60</v>
      </c>
      <c r="BD928" s="75">
        <f>SUM(HOSPITAL:MICROREDES!BD928)</f>
        <v>0</v>
      </c>
      <c r="BE928" s="75"/>
      <c r="BF928" s="75">
        <f>SUM(HOSPITAL:MICROREDES!BF928)</f>
        <v>0</v>
      </c>
      <c r="BG928" s="76"/>
      <c r="BH928" s="92">
        <f>SUM(HOSPITAL:MICROREDES!BH928)</f>
        <v>23</v>
      </c>
      <c r="BI928" s="75"/>
      <c r="BJ928" s="75">
        <f>SUM(HOSPITAL:MICROREDES!BJ928)</f>
        <v>0</v>
      </c>
      <c r="BK928" s="75"/>
      <c r="BL928" s="76">
        <f>SUM(HOSPITAL:MICROREDES!BL928)</f>
        <v>0</v>
      </c>
      <c r="BM928" s="92">
        <f>SUM(HOSPITAL:MICROREDES!BM928)</f>
        <v>6</v>
      </c>
      <c r="BN928" s="75">
        <f>SUM(HOSPITAL:MICROREDES!BN928)</f>
        <v>0</v>
      </c>
      <c r="BO928" s="75"/>
      <c r="BP928" s="76">
        <f>SUM(HOSPITAL:MICROREDES!BP928)</f>
        <v>0</v>
      </c>
      <c r="BQ928" s="92">
        <f>SUM(HOSPITAL:MICROREDES!BQ928)</f>
        <v>1</v>
      </c>
      <c r="BR928" s="75">
        <f>SUM(HOSPITAL:MICROREDES!BR928)</f>
        <v>0</v>
      </c>
      <c r="BS928" s="75"/>
      <c r="BT928" s="75">
        <f>SUM(HOSPITAL:MICROREDES!BT928)</f>
        <v>0</v>
      </c>
      <c r="BU928" s="75"/>
      <c r="BV928" s="75">
        <f>SUM(HOSPITAL:MICROREDES!BV928)</f>
        <v>0</v>
      </c>
      <c r="BW928" s="76"/>
      <c r="BX928" s="92">
        <f>SUM(HOSPITAL:MICROREDES!BX928)</f>
        <v>737</v>
      </c>
      <c r="BY928" s="75"/>
      <c r="BZ928" s="75">
        <f>SUM(HOSPITAL:MICROREDES!BZ928)</f>
        <v>0</v>
      </c>
      <c r="CA928" s="76"/>
      <c r="CB928" s="92">
        <f>SUM(HOSPITAL:MICROREDES!CB928)</f>
        <v>109</v>
      </c>
      <c r="CC928" s="75"/>
      <c r="CD928" s="75">
        <f>SUM(HOSPITAL:MICROREDES!CD928)</f>
        <v>0</v>
      </c>
      <c r="CE928" s="75"/>
      <c r="CF928" s="76">
        <f>SUM(HOSPITAL:MICROREDES!CF928)</f>
        <v>0</v>
      </c>
      <c r="CG928" s="92">
        <f>SUM(HOSPITAL:MICROREDES!CG928)</f>
        <v>593</v>
      </c>
      <c r="CH928" s="75">
        <f>SUM(HOSPITAL:MICROREDES!CH928)</f>
        <v>0</v>
      </c>
      <c r="CI928" s="75"/>
      <c r="CJ928" s="76">
        <f>SUM(HOSPITAL:MICROREDES!CJ928)</f>
        <v>0</v>
      </c>
      <c r="CK928" s="92">
        <f>SUM(HOSPITAL:MICROREDES!CK928)</f>
        <v>10</v>
      </c>
      <c r="CL928" s="75">
        <f>SUM(HOSPITAL:MICROREDES!CL928)</f>
        <v>0</v>
      </c>
      <c r="CM928" s="76"/>
      <c r="CN928" s="92">
        <f>SUM(HOSPITAL:MICROREDES!CN928)</f>
        <v>70</v>
      </c>
      <c r="CO928" s="75"/>
      <c r="CP928" s="75">
        <f>SUM(HOSPITAL:MICROREDES!CP928)</f>
        <v>0</v>
      </c>
      <c r="CQ928" s="76"/>
      <c r="CR928" s="92">
        <f>SUM(HOSPITAL:MICROREDES!CR928)</f>
        <v>4</v>
      </c>
      <c r="CS928" s="75"/>
      <c r="CT928" s="75">
        <f>SUM(HOSPITAL:MICROREDES!CT928)</f>
        <v>0</v>
      </c>
      <c r="CU928" s="75"/>
      <c r="CV928" s="76">
        <f>SUM(HOSPITAL:MICROREDES!CV928)</f>
        <v>0</v>
      </c>
      <c r="CW928" s="92">
        <f>SUM(HOSPITAL:MICROREDES!CW928)</f>
        <v>0</v>
      </c>
      <c r="CX928" s="75">
        <f>SUM(HOSPITAL:MICROREDES!CX928)</f>
        <v>0</v>
      </c>
      <c r="CY928" s="76"/>
      <c r="CZ928" s="92">
        <f>SUM(HOSPITAL:MICROREDES!CZ928)</f>
        <v>43</v>
      </c>
      <c r="DA928" s="75"/>
      <c r="DB928" s="75">
        <f>SUM(HOSPITAL:MICROREDES!DB928)</f>
        <v>0</v>
      </c>
      <c r="DC928" s="75"/>
      <c r="DD928" s="76">
        <f>SUM(HOSPITAL:MICROREDES!DD928)</f>
        <v>0</v>
      </c>
      <c r="DE928" s="28">
        <f>SUM(HOSPITAL:MICROREDES!DE928)</f>
        <v>7</v>
      </c>
    </row>
    <row r="929" spans="1:109" ht="15" customHeight="1" x14ac:dyDescent="0.25">
      <c r="A929" s="6"/>
      <c r="DE929" s="13"/>
    </row>
    <row r="930" spans="1:109" ht="15" customHeight="1" x14ac:dyDescent="0.25">
      <c r="A930" s="6"/>
      <c r="DE930" s="13"/>
    </row>
    <row r="931" spans="1:109" ht="15" customHeight="1" x14ac:dyDescent="0.25">
      <c r="A931" s="6"/>
      <c r="DE931" s="13"/>
    </row>
    <row r="932" spans="1:109" ht="15" customHeight="1" x14ac:dyDescent="0.25">
      <c r="A932" s="6"/>
      <c r="C932" s="78" t="s">
        <v>2</v>
      </c>
      <c r="D932" s="83"/>
      <c r="E932" s="84"/>
      <c r="F932" s="78" t="s">
        <v>38</v>
      </c>
      <c r="G932" s="75"/>
      <c r="H932" s="75"/>
      <c r="I932" s="75"/>
      <c r="J932" s="75"/>
      <c r="K932" s="75"/>
      <c r="L932" s="75"/>
      <c r="M932" s="75"/>
      <c r="N932" s="75"/>
      <c r="O932" s="76"/>
      <c r="P932" s="78" t="s">
        <v>39</v>
      </c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6"/>
      <c r="AB932" s="78" t="s">
        <v>40</v>
      </c>
      <c r="AC932" s="75"/>
      <c r="AD932" s="75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6"/>
      <c r="AT932" s="78" t="s">
        <v>2</v>
      </c>
      <c r="AU932" s="83"/>
      <c r="AV932" s="84"/>
      <c r="AW932" s="78" t="s">
        <v>3</v>
      </c>
      <c r="AX932" s="75"/>
      <c r="AY932" s="75"/>
      <c r="AZ932" s="75"/>
      <c r="BA932" s="75"/>
      <c r="BB932" s="75"/>
      <c r="BC932" s="75"/>
      <c r="BD932" s="75"/>
      <c r="BE932" s="75"/>
      <c r="BF932" s="75"/>
      <c r="BG932" s="75"/>
      <c r="BH932" s="75"/>
      <c r="BI932" s="75"/>
      <c r="BJ932" s="75"/>
      <c r="BK932" s="75"/>
      <c r="BL932" s="75"/>
      <c r="BM932" s="75"/>
      <c r="BN932" s="75"/>
      <c r="BO932" s="75"/>
      <c r="BP932" s="75"/>
      <c r="BQ932" s="75"/>
      <c r="BR932" s="75"/>
      <c r="BS932" s="75"/>
      <c r="BT932" s="75"/>
      <c r="BU932" s="75"/>
      <c r="BV932" s="75"/>
      <c r="BW932" s="75"/>
      <c r="BX932" s="75"/>
      <c r="BY932" s="75"/>
      <c r="BZ932" s="75"/>
      <c r="CA932" s="75"/>
      <c r="CB932" s="75"/>
      <c r="CC932" s="75"/>
      <c r="CD932" s="75"/>
      <c r="CE932" s="75"/>
      <c r="CF932" s="75"/>
      <c r="CG932" s="75"/>
      <c r="CH932" s="76"/>
      <c r="CI932" s="78" t="s">
        <v>41</v>
      </c>
      <c r="CJ932" s="75"/>
      <c r="CK932" s="75"/>
      <c r="CL932" s="75"/>
      <c r="CM932" s="75"/>
      <c r="CN932" s="75"/>
      <c r="CO932" s="75"/>
      <c r="CP932" s="75"/>
      <c r="CQ932" s="75"/>
      <c r="CR932" s="75"/>
      <c r="CS932" s="75"/>
      <c r="CT932" s="75"/>
      <c r="CU932" s="75"/>
      <c r="CV932" s="75"/>
      <c r="CW932" s="75"/>
      <c r="CX932" s="76"/>
      <c r="DE932" s="13"/>
    </row>
    <row r="933" spans="1:109" ht="15" customHeight="1" x14ac:dyDescent="0.25">
      <c r="A933" s="6"/>
      <c r="C933" s="85"/>
      <c r="D933" s="79"/>
      <c r="E933" s="86"/>
      <c r="F933" s="74" t="s">
        <v>14</v>
      </c>
      <c r="G933" s="75"/>
      <c r="H933" s="75"/>
      <c r="I933" s="75"/>
      <c r="J933" s="75"/>
      <c r="K933" s="75"/>
      <c r="L933" s="75"/>
      <c r="M933" s="75"/>
      <c r="N933" s="75"/>
      <c r="O933" s="76"/>
      <c r="P933" s="74" t="s">
        <v>14</v>
      </c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6"/>
      <c r="AB933" s="74" t="s">
        <v>14</v>
      </c>
      <c r="AC933" s="75"/>
      <c r="AD933" s="75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6"/>
      <c r="AT933" s="85"/>
      <c r="AU933" s="79"/>
      <c r="AV933" s="86"/>
      <c r="AW933" s="74" t="s">
        <v>42</v>
      </c>
      <c r="AX933" s="83"/>
      <c r="AY933" s="83"/>
      <c r="AZ933" s="83"/>
      <c r="BA933" s="83"/>
      <c r="BB933" s="83"/>
      <c r="BC933" s="83"/>
      <c r="BD933" s="83"/>
      <c r="BE933" s="83"/>
      <c r="BF933" s="83"/>
      <c r="BG933" s="83"/>
      <c r="BH933" s="83"/>
      <c r="BI933" s="83"/>
      <c r="BJ933" s="83"/>
      <c r="BK933" s="83"/>
      <c r="BL933" s="83"/>
      <c r="BM933" s="83"/>
      <c r="BN933" s="83"/>
      <c r="BO933" s="83"/>
      <c r="BP933" s="83"/>
      <c r="BQ933" s="83"/>
      <c r="BR933" s="83"/>
      <c r="BS933" s="84"/>
      <c r="BT933" s="74" t="s">
        <v>43</v>
      </c>
      <c r="BU933" s="83"/>
      <c r="BV933" s="83"/>
      <c r="BW933" s="83"/>
      <c r="BX933" s="83"/>
      <c r="BY933" s="83"/>
      <c r="BZ933" s="83"/>
      <c r="CA933" s="83"/>
      <c r="CB933" s="83"/>
      <c r="CC933" s="84"/>
      <c r="CD933" s="74" t="s">
        <v>44</v>
      </c>
      <c r="CE933" s="83"/>
      <c r="CF933" s="83"/>
      <c r="CG933" s="83"/>
      <c r="CH933" s="84"/>
      <c r="CI933" s="74" t="s">
        <v>14</v>
      </c>
      <c r="CJ933" s="83"/>
      <c r="CK933" s="83"/>
      <c r="CL933" s="83"/>
      <c r="CM933" s="83"/>
      <c r="CN933" s="83"/>
      <c r="CO933" s="83"/>
      <c r="CP933" s="83"/>
      <c r="CQ933" s="83"/>
      <c r="CR933" s="83"/>
      <c r="CS933" s="83"/>
      <c r="CT933" s="83"/>
      <c r="CU933" s="83"/>
      <c r="CV933" s="83"/>
      <c r="CW933" s="83"/>
      <c r="CX933" s="84"/>
      <c r="DE933" s="13"/>
    </row>
    <row r="934" spans="1:109" ht="15" customHeight="1" x14ac:dyDescent="0.25">
      <c r="A934" s="6"/>
      <c r="C934" s="85"/>
      <c r="D934" s="79"/>
      <c r="E934" s="86"/>
      <c r="F934" s="77" t="s">
        <v>45</v>
      </c>
      <c r="G934" s="83"/>
      <c r="H934" s="83"/>
      <c r="I934" s="83"/>
      <c r="J934" s="83"/>
      <c r="K934" s="84"/>
      <c r="L934" s="77" t="s">
        <v>46</v>
      </c>
      <c r="M934" s="83"/>
      <c r="N934" s="83"/>
      <c r="O934" s="84"/>
      <c r="P934" s="77" t="s">
        <v>13</v>
      </c>
      <c r="Q934" s="83"/>
      <c r="R934" s="83"/>
      <c r="S934" s="83"/>
      <c r="T934" s="84"/>
      <c r="U934" s="77" t="s">
        <v>47</v>
      </c>
      <c r="V934" s="83"/>
      <c r="W934" s="83"/>
      <c r="X934" s="83"/>
      <c r="Y934" s="83"/>
      <c r="Z934" s="83"/>
      <c r="AA934" s="84"/>
      <c r="AB934" s="77" t="s">
        <v>48</v>
      </c>
      <c r="AC934" s="83"/>
      <c r="AD934" s="83"/>
      <c r="AE934" s="83"/>
      <c r="AF934" s="83"/>
      <c r="AG934" s="84"/>
      <c r="AH934" s="77" t="s">
        <v>49</v>
      </c>
      <c r="AI934" s="83"/>
      <c r="AJ934" s="83"/>
      <c r="AK934" s="83"/>
      <c r="AL934" s="83"/>
      <c r="AM934" s="83"/>
      <c r="AN934" s="83"/>
      <c r="AO934" s="83"/>
      <c r="AP934" s="84"/>
      <c r="AT934" s="85"/>
      <c r="AU934" s="79"/>
      <c r="AV934" s="86"/>
      <c r="AW934" s="87"/>
      <c r="AX934" s="88"/>
      <c r="AY934" s="88"/>
      <c r="AZ934" s="88"/>
      <c r="BA934" s="88"/>
      <c r="BB934" s="88"/>
      <c r="BC934" s="88"/>
      <c r="BD934" s="88"/>
      <c r="BE934" s="88"/>
      <c r="BF934" s="88"/>
      <c r="BG934" s="88"/>
      <c r="BH934" s="88"/>
      <c r="BI934" s="88"/>
      <c r="BJ934" s="88"/>
      <c r="BK934" s="88"/>
      <c r="BL934" s="88"/>
      <c r="BM934" s="88"/>
      <c r="BN934" s="88"/>
      <c r="BO934" s="88"/>
      <c r="BP934" s="88"/>
      <c r="BQ934" s="88"/>
      <c r="BR934" s="88"/>
      <c r="BS934" s="89"/>
      <c r="BT934" s="87"/>
      <c r="BU934" s="88"/>
      <c r="BV934" s="88"/>
      <c r="BW934" s="88"/>
      <c r="BX934" s="88"/>
      <c r="BY934" s="88"/>
      <c r="BZ934" s="88"/>
      <c r="CA934" s="88"/>
      <c r="CB934" s="88"/>
      <c r="CC934" s="89"/>
      <c r="CD934" s="87"/>
      <c r="CE934" s="88"/>
      <c r="CF934" s="88"/>
      <c r="CG934" s="88"/>
      <c r="CH934" s="89"/>
      <c r="CI934" s="87"/>
      <c r="CJ934" s="88"/>
      <c r="CK934" s="88"/>
      <c r="CL934" s="88"/>
      <c r="CM934" s="88"/>
      <c r="CN934" s="88"/>
      <c r="CO934" s="88"/>
      <c r="CP934" s="88"/>
      <c r="CQ934" s="88"/>
      <c r="CR934" s="88"/>
      <c r="CS934" s="88"/>
      <c r="CT934" s="88"/>
      <c r="CU934" s="88"/>
      <c r="CV934" s="88"/>
      <c r="CW934" s="88"/>
      <c r="CX934" s="89"/>
      <c r="DE934" s="13"/>
    </row>
    <row r="935" spans="1:109" ht="15" customHeight="1" x14ac:dyDescent="0.25">
      <c r="A935" s="6"/>
      <c r="C935" s="87"/>
      <c r="D935" s="88"/>
      <c r="E935" s="89"/>
      <c r="F935" s="87"/>
      <c r="G935" s="88"/>
      <c r="H935" s="88"/>
      <c r="I935" s="88"/>
      <c r="J935" s="88"/>
      <c r="K935" s="89"/>
      <c r="L935" s="87"/>
      <c r="M935" s="88"/>
      <c r="N935" s="88"/>
      <c r="O935" s="89"/>
      <c r="P935" s="87"/>
      <c r="Q935" s="88"/>
      <c r="R935" s="88"/>
      <c r="S935" s="88"/>
      <c r="T935" s="89"/>
      <c r="U935" s="87"/>
      <c r="V935" s="88"/>
      <c r="W935" s="88"/>
      <c r="X935" s="88"/>
      <c r="Y935" s="88"/>
      <c r="Z935" s="88"/>
      <c r="AA935" s="89"/>
      <c r="AB935" s="87"/>
      <c r="AC935" s="88"/>
      <c r="AD935" s="88"/>
      <c r="AE935" s="88"/>
      <c r="AF935" s="88"/>
      <c r="AG935" s="89"/>
      <c r="AH935" s="87"/>
      <c r="AI935" s="88"/>
      <c r="AJ935" s="88"/>
      <c r="AK935" s="88"/>
      <c r="AL935" s="88"/>
      <c r="AM935" s="88"/>
      <c r="AN935" s="88"/>
      <c r="AO935" s="88"/>
      <c r="AP935" s="89"/>
      <c r="AT935" s="87"/>
      <c r="AU935" s="88"/>
      <c r="AV935" s="89"/>
      <c r="AW935" s="77" t="s">
        <v>50</v>
      </c>
      <c r="AX935" s="75"/>
      <c r="AY935" s="75"/>
      <c r="AZ935" s="75"/>
      <c r="BA935" s="76"/>
      <c r="BB935" s="77" t="s">
        <v>51</v>
      </c>
      <c r="BC935" s="75"/>
      <c r="BD935" s="75"/>
      <c r="BE935" s="75"/>
      <c r="BF935" s="75"/>
      <c r="BG935" s="75"/>
      <c r="BH935" s="76"/>
      <c r="BI935" s="77" t="s">
        <v>52</v>
      </c>
      <c r="BJ935" s="75"/>
      <c r="BK935" s="75"/>
      <c r="BL935" s="75"/>
      <c r="BM935" s="75"/>
      <c r="BN935" s="76"/>
      <c r="BO935" s="77" t="s">
        <v>53</v>
      </c>
      <c r="BP935" s="75"/>
      <c r="BQ935" s="75"/>
      <c r="BR935" s="75"/>
      <c r="BS935" s="76"/>
      <c r="BT935" s="77" t="s">
        <v>54</v>
      </c>
      <c r="BU935" s="75"/>
      <c r="BV935" s="75"/>
      <c r="BW935" s="75"/>
      <c r="BX935" s="75"/>
      <c r="BY935" s="76"/>
      <c r="BZ935" s="77" t="s">
        <v>55</v>
      </c>
      <c r="CA935" s="75"/>
      <c r="CB935" s="75"/>
      <c r="CC935" s="76"/>
      <c r="CD935" s="77" t="s">
        <v>56</v>
      </c>
      <c r="CE935" s="75"/>
      <c r="CF935" s="75"/>
      <c r="CG935" s="75"/>
      <c r="CH935" s="76"/>
      <c r="CI935" s="77" t="s">
        <v>57</v>
      </c>
      <c r="CJ935" s="75"/>
      <c r="CK935" s="75"/>
      <c r="CL935" s="76"/>
      <c r="CM935" s="77" t="s">
        <v>58</v>
      </c>
      <c r="CN935" s="75"/>
      <c r="CO935" s="75"/>
      <c r="CP935" s="76"/>
      <c r="CQ935" s="77" t="s">
        <v>59</v>
      </c>
      <c r="CR935" s="75"/>
      <c r="CS935" s="75"/>
      <c r="CT935" s="75"/>
      <c r="CU935" s="76"/>
      <c r="CV935" s="77" t="s">
        <v>60</v>
      </c>
      <c r="CW935" s="75"/>
      <c r="CX935" s="76"/>
      <c r="DE935" s="13"/>
    </row>
    <row r="936" spans="1:109" ht="15" customHeight="1" x14ac:dyDescent="0.25">
      <c r="A936" s="6"/>
      <c r="C936" s="91" t="s">
        <v>33</v>
      </c>
      <c r="D936" s="75"/>
      <c r="E936" s="76"/>
      <c r="F936" s="90">
        <f>SUM(HOSPITAL:MICROREDES!F936)</f>
        <v>0</v>
      </c>
      <c r="G936" s="75"/>
      <c r="H936" s="75">
        <f>SUM(HOSPITAL:MICROREDES!H936)</f>
        <v>0</v>
      </c>
      <c r="I936" s="75"/>
      <c r="J936" s="75">
        <f>SUM(HOSPITAL:MICROREDES!J936)</f>
        <v>0</v>
      </c>
      <c r="K936" s="76"/>
      <c r="L936" s="90">
        <f>SUM(HOSPITAL:MICROREDES!L936)</f>
        <v>0</v>
      </c>
      <c r="M936" s="75"/>
      <c r="N936" s="75"/>
      <c r="O936" s="76"/>
      <c r="P936" s="90">
        <f>SUM(HOSPITAL:MICROREDES!P936)</f>
        <v>0</v>
      </c>
      <c r="Q936" s="75"/>
      <c r="R936" s="75"/>
      <c r="S936" s="75"/>
      <c r="T936" s="76"/>
      <c r="U936" s="90">
        <f>SUM(HOSPITAL:MICROREDES!U936)</f>
        <v>0</v>
      </c>
      <c r="V936" s="75"/>
      <c r="W936" s="75"/>
      <c r="X936" s="75"/>
      <c r="Y936" s="75"/>
      <c r="Z936" s="75"/>
      <c r="AA936" s="76"/>
      <c r="AB936" s="90">
        <f>SUM(HOSPITAL:MICROREDES!AB936)</f>
        <v>0</v>
      </c>
      <c r="AC936" s="75"/>
      <c r="AD936" s="75"/>
      <c r="AE936" s="75"/>
      <c r="AF936" s="75"/>
      <c r="AG936" s="76"/>
      <c r="AH936" s="90">
        <f>SUM(HOSPITAL:MICROREDES!AH936)</f>
        <v>0</v>
      </c>
      <c r="AI936" s="75"/>
      <c r="AJ936" s="75"/>
      <c r="AK936" s="75"/>
      <c r="AL936" s="75"/>
      <c r="AM936" s="75"/>
      <c r="AN936" s="75"/>
      <c r="AO936" s="75"/>
      <c r="AP936" s="76"/>
      <c r="AT936" s="91" t="s">
        <v>33</v>
      </c>
      <c r="AU936" s="75"/>
      <c r="AV936" s="76"/>
      <c r="AW936" s="90">
        <f>SUM(HOSPITAL:MICROREDES!AW936)</f>
        <v>0</v>
      </c>
      <c r="AX936" s="75"/>
      <c r="AY936" s="75">
        <f>SUM(HOSPITAL:MICROREDES!AY936)</f>
        <v>0</v>
      </c>
      <c r="AZ936" s="75"/>
      <c r="BA936" s="76">
        <f>SUM(HOSPITAL:MICROREDES!BA936)</f>
        <v>0</v>
      </c>
      <c r="BB936" s="90">
        <f>SUM(HOSPITAL:MICROREDES!BB936)</f>
        <v>0</v>
      </c>
      <c r="BC936" s="75">
        <f>SUM(HOSPITAL:MICROREDES!BC936)</f>
        <v>0</v>
      </c>
      <c r="BD936" s="75"/>
      <c r="BE936" s="75">
        <f>SUM(HOSPITAL:MICROREDES!BE936)</f>
        <v>0</v>
      </c>
      <c r="BF936" s="75"/>
      <c r="BG936" s="75">
        <f>SUM(HOSPITAL:MICROREDES!BG936)</f>
        <v>0</v>
      </c>
      <c r="BH936" s="76"/>
      <c r="BI936" s="90">
        <f>SUM(HOSPITAL:MICROREDES!BI936)</f>
        <v>0</v>
      </c>
      <c r="BJ936" s="75"/>
      <c r="BK936" s="75">
        <f>SUM(HOSPITAL:MICROREDES!BK936)</f>
        <v>0</v>
      </c>
      <c r="BL936" s="75"/>
      <c r="BM936" s="75">
        <f>SUM(HOSPITAL:MICROREDES!BM936)</f>
        <v>0</v>
      </c>
      <c r="BN936" s="76"/>
      <c r="BO936" s="90">
        <f>SUM(HOSPITAL:MICROREDES!BO936)</f>
        <v>0</v>
      </c>
      <c r="BP936" s="75"/>
      <c r="BQ936" s="75">
        <f>SUM(HOSPITAL:MICROREDES!BQ936)</f>
        <v>0</v>
      </c>
      <c r="BR936" s="75"/>
      <c r="BS936" s="76">
        <f>SUM(HOSPITAL:MICROREDES!BS936)</f>
        <v>0</v>
      </c>
      <c r="BT936" s="90">
        <f>SUM(HOSPITAL:MICROREDES!BT936)</f>
        <v>0</v>
      </c>
      <c r="BU936" s="75">
        <f>SUM(HOSPITAL:MICROREDES!BU936)</f>
        <v>0</v>
      </c>
      <c r="BV936" s="75"/>
      <c r="BW936" s="75">
        <f>SUM(HOSPITAL:MICROREDES!BW936)</f>
        <v>0</v>
      </c>
      <c r="BX936" s="75"/>
      <c r="BY936" s="76">
        <f>SUM(HOSPITAL:MICROREDES!BY936)</f>
        <v>0</v>
      </c>
      <c r="BZ936" s="90">
        <f>SUM(HOSPITAL:MICROREDES!BZ936)</f>
        <v>0</v>
      </c>
      <c r="CA936" s="75">
        <f>SUM(HOSPITAL:MICROREDES!CA936)</f>
        <v>0</v>
      </c>
      <c r="CB936" s="75"/>
      <c r="CC936" s="76">
        <f>SUM(HOSPITAL:MICROREDES!CC936)</f>
        <v>0</v>
      </c>
      <c r="CD936" s="90">
        <f>SUM(HOSPITAL:MICROREDES!CD936)</f>
        <v>0</v>
      </c>
      <c r="CE936" s="75">
        <f>SUM(HOSPITAL:MICROREDES!CE936)</f>
        <v>0</v>
      </c>
      <c r="CF936" s="75"/>
      <c r="CG936" s="75">
        <f>SUM(HOSPITAL:MICROREDES!CG936)</f>
        <v>0</v>
      </c>
      <c r="CH936" s="76"/>
      <c r="CI936" s="90">
        <f>SUM(HOSPITAL:MICROREDES!CI936)</f>
        <v>0</v>
      </c>
      <c r="CJ936" s="75"/>
      <c r="CK936" s="75">
        <f>SUM(HOSPITAL:MICROREDES!CK936)</f>
        <v>0</v>
      </c>
      <c r="CL936" s="76"/>
      <c r="CM936" s="90">
        <f>SUM(HOSPITAL:MICROREDES!CM936)</f>
        <v>0</v>
      </c>
      <c r="CN936" s="75"/>
      <c r="CO936" s="75">
        <f>SUM(HOSPITAL:MICROREDES!CO936)</f>
        <v>0</v>
      </c>
      <c r="CP936" s="76"/>
      <c r="CQ936" s="90">
        <f>SUM(HOSPITAL:MICROREDES!CQ936)</f>
        <v>0</v>
      </c>
      <c r="CR936" s="75"/>
      <c r="CS936" s="75">
        <f>SUM(HOSPITAL:MICROREDES!CS936)</f>
        <v>0</v>
      </c>
      <c r="CT936" s="75"/>
      <c r="CU936" s="76">
        <f>SUM(HOSPITAL:MICROREDES!CU936)</f>
        <v>0</v>
      </c>
      <c r="CV936" s="90">
        <f>SUM(HOSPITAL:MICROREDES!CV936)</f>
        <v>0</v>
      </c>
      <c r="CW936" s="75">
        <f>SUM(HOSPITAL:MICROREDES!CW936)</f>
        <v>0</v>
      </c>
      <c r="CX936" s="76"/>
      <c r="DE936" s="13"/>
    </row>
    <row r="937" spans="1:109" ht="15" customHeight="1" x14ac:dyDescent="0.25">
      <c r="A937" s="6"/>
      <c r="C937" s="91" t="s">
        <v>34</v>
      </c>
      <c r="D937" s="75"/>
      <c r="E937" s="76"/>
      <c r="F937" s="90">
        <f>SUM(HOSPITAL:MICROREDES!F937)</f>
        <v>0</v>
      </c>
      <c r="G937" s="75"/>
      <c r="H937" s="75">
        <f>SUM(HOSPITAL:MICROREDES!H937)</f>
        <v>0</v>
      </c>
      <c r="I937" s="75"/>
      <c r="J937" s="75">
        <f>SUM(HOSPITAL:MICROREDES!J937)</f>
        <v>0</v>
      </c>
      <c r="K937" s="76"/>
      <c r="L937" s="90">
        <f>SUM(HOSPITAL:MICROREDES!L937)</f>
        <v>0</v>
      </c>
      <c r="M937" s="75"/>
      <c r="N937" s="75"/>
      <c r="O937" s="76"/>
      <c r="P937" s="90">
        <f>SUM(HOSPITAL:MICROREDES!P937)</f>
        <v>2</v>
      </c>
      <c r="Q937" s="75"/>
      <c r="R937" s="75"/>
      <c r="S937" s="75"/>
      <c r="T937" s="76"/>
      <c r="U937" s="90">
        <f>SUM(HOSPITAL:MICROREDES!U937)</f>
        <v>0</v>
      </c>
      <c r="V937" s="75"/>
      <c r="W937" s="75"/>
      <c r="X937" s="75"/>
      <c r="Y937" s="75"/>
      <c r="Z937" s="75"/>
      <c r="AA937" s="76"/>
      <c r="AB937" s="90">
        <f>SUM(HOSPITAL:MICROREDES!AB937)</f>
        <v>2</v>
      </c>
      <c r="AC937" s="75"/>
      <c r="AD937" s="75"/>
      <c r="AE937" s="75"/>
      <c r="AF937" s="75"/>
      <c r="AG937" s="76"/>
      <c r="AH937" s="90">
        <f>SUM(HOSPITAL:MICROREDES!AH937)</f>
        <v>0</v>
      </c>
      <c r="AI937" s="75"/>
      <c r="AJ937" s="75"/>
      <c r="AK937" s="75"/>
      <c r="AL937" s="75"/>
      <c r="AM937" s="75"/>
      <c r="AN937" s="75"/>
      <c r="AO937" s="75"/>
      <c r="AP937" s="76"/>
      <c r="AT937" s="91" t="s">
        <v>34</v>
      </c>
      <c r="AU937" s="75"/>
      <c r="AV937" s="76"/>
      <c r="AW937" s="90">
        <f>SUM(HOSPITAL:MICROREDES!AW937)</f>
        <v>2</v>
      </c>
      <c r="AX937" s="75"/>
      <c r="AY937" s="75">
        <f>SUM(HOSPITAL:MICROREDES!AY937)</f>
        <v>0</v>
      </c>
      <c r="AZ937" s="75"/>
      <c r="BA937" s="76">
        <f>SUM(HOSPITAL:MICROREDES!BA937)</f>
        <v>0</v>
      </c>
      <c r="BB937" s="90">
        <f>SUM(HOSPITAL:MICROREDES!BB937)</f>
        <v>1</v>
      </c>
      <c r="BC937" s="75">
        <f>SUM(HOSPITAL:MICROREDES!BC937)</f>
        <v>0</v>
      </c>
      <c r="BD937" s="75"/>
      <c r="BE937" s="75">
        <f>SUM(HOSPITAL:MICROREDES!BE937)</f>
        <v>0</v>
      </c>
      <c r="BF937" s="75"/>
      <c r="BG937" s="75">
        <f>SUM(HOSPITAL:MICROREDES!BG937)</f>
        <v>0</v>
      </c>
      <c r="BH937" s="76"/>
      <c r="BI937" s="90">
        <f>SUM(HOSPITAL:MICROREDES!BI937)</f>
        <v>0</v>
      </c>
      <c r="BJ937" s="75"/>
      <c r="BK937" s="75">
        <f>SUM(HOSPITAL:MICROREDES!BK937)</f>
        <v>0</v>
      </c>
      <c r="BL937" s="75"/>
      <c r="BM937" s="75">
        <f>SUM(HOSPITAL:MICROREDES!BM937)</f>
        <v>0</v>
      </c>
      <c r="BN937" s="76"/>
      <c r="BO937" s="90">
        <f>SUM(HOSPITAL:MICROREDES!BO937)</f>
        <v>0</v>
      </c>
      <c r="BP937" s="75"/>
      <c r="BQ937" s="75">
        <f>SUM(HOSPITAL:MICROREDES!BQ937)</f>
        <v>0</v>
      </c>
      <c r="BR937" s="75"/>
      <c r="BS937" s="76">
        <f>SUM(HOSPITAL:MICROREDES!BS937)</f>
        <v>0</v>
      </c>
      <c r="BT937" s="90">
        <f>SUM(HOSPITAL:MICROREDES!BT937)</f>
        <v>1</v>
      </c>
      <c r="BU937" s="75">
        <f>SUM(HOSPITAL:MICROREDES!BU937)</f>
        <v>0</v>
      </c>
      <c r="BV937" s="75"/>
      <c r="BW937" s="75">
        <f>SUM(HOSPITAL:MICROREDES!BW937)</f>
        <v>0</v>
      </c>
      <c r="BX937" s="75"/>
      <c r="BY937" s="76">
        <f>SUM(HOSPITAL:MICROREDES!BY937)</f>
        <v>0</v>
      </c>
      <c r="BZ937" s="90">
        <f>SUM(HOSPITAL:MICROREDES!BZ937)</f>
        <v>0</v>
      </c>
      <c r="CA937" s="75">
        <f>SUM(HOSPITAL:MICROREDES!CA937)</f>
        <v>0</v>
      </c>
      <c r="CB937" s="75"/>
      <c r="CC937" s="76">
        <f>SUM(HOSPITAL:MICROREDES!CC937)</f>
        <v>0</v>
      </c>
      <c r="CD937" s="90">
        <f>SUM(HOSPITAL:MICROREDES!CD937)</f>
        <v>9</v>
      </c>
      <c r="CE937" s="75">
        <f>SUM(HOSPITAL:MICROREDES!CE937)</f>
        <v>0</v>
      </c>
      <c r="CF937" s="75"/>
      <c r="CG937" s="75">
        <f>SUM(HOSPITAL:MICROREDES!CG937)</f>
        <v>0</v>
      </c>
      <c r="CH937" s="76"/>
      <c r="CI937" s="90">
        <f>SUM(HOSPITAL:MICROREDES!CI937)</f>
        <v>9</v>
      </c>
      <c r="CJ937" s="75"/>
      <c r="CK937" s="75">
        <f>SUM(HOSPITAL:MICROREDES!CK937)</f>
        <v>0</v>
      </c>
      <c r="CL937" s="76"/>
      <c r="CM937" s="90">
        <f>SUM(HOSPITAL:MICROREDES!CM937)</f>
        <v>3</v>
      </c>
      <c r="CN937" s="75"/>
      <c r="CO937" s="75">
        <f>SUM(HOSPITAL:MICROREDES!CO937)</f>
        <v>0</v>
      </c>
      <c r="CP937" s="76"/>
      <c r="CQ937" s="90">
        <f>SUM(HOSPITAL:MICROREDES!CQ937)</f>
        <v>0</v>
      </c>
      <c r="CR937" s="75"/>
      <c r="CS937" s="75">
        <f>SUM(HOSPITAL:MICROREDES!CS937)</f>
        <v>0</v>
      </c>
      <c r="CT937" s="75"/>
      <c r="CU937" s="76">
        <f>SUM(HOSPITAL:MICROREDES!CU937)</f>
        <v>0</v>
      </c>
      <c r="CV937" s="90">
        <f>SUM(HOSPITAL:MICROREDES!CV937)</f>
        <v>1</v>
      </c>
      <c r="CW937" s="75">
        <f>SUM(HOSPITAL:MICROREDES!CW937)</f>
        <v>0</v>
      </c>
      <c r="CX937" s="76"/>
      <c r="DE937" s="13"/>
    </row>
    <row r="938" spans="1:109" ht="15" customHeight="1" x14ac:dyDescent="0.25">
      <c r="A938" s="6"/>
      <c r="C938" s="91" t="s">
        <v>35</v>
      </c>
      <c r="D938" s="75"/>
      <c r="E938" s="76"/>
      <c r="F938" s="90">
        <f>SUM(HOSPITAL:MICROREDES!F938)</f>
        <v>15</v>
      </c>
      <c r="G938" s="75"/>
      <c r="H938" s="75">
        <f>SUM(HOSPITAL:MICROREDES!H938)</f>
        <v>0</v>
      </c>
      <c r="I938" s="75"/>
      <c r="J938" s="75">
        <f>SUM(HOSPITAL:MICROREDES!J938)</f>
        <v>0</v>
      </c>
      <c r="K938" s="76"/>
      <c r="L938" s="90">
        <f>SUM(HOSPITAL:MICROREDES!L938)</f>
        <v>2</v>
      </c>
      <c r="M938" s="75"/>
      <c r="N938" s="75"/>
      <c r="O938" s="76"/>
      <c r="P938" s="90">
        <f>SUM(HOSPITAL:MICROREDES!P938)</f>
        <v>19</v>
      </c>
      <c r="Q938" s="75"/>
      <c r="R938" s="75"/>
      <c r="S938" s="75"/>
      <c r="T938" s="76"/>
      <c r="U938" s="90">
        <f>SUM(HOSPITAL:MICROREDES!U938)</f>
        <v>11</v>
      </c>
      <c r="V938" s="75"/>
      <c r="W938" s="75"/>
      <c r="X938" s="75"/>
      <c r="Y938" s="75"/>
      <c r="Z938" s="75"/>
      <c r="AA938" s="76"/>
      <c r="AB938" s="90">
        <f>SUM(HOSPITAL:MICROREDES!AB938)</f>
        <v>14</v>
      </c>
      <c r="AC938" s="75"/>
      <c r="AD938" s="75"/>
      <c r="AE938" s="75"/>
      <c r="AF938" s="75"/>
      <c r="AG938" s="76"/>
      <c r="AH938" s="90">
        <f>SUM(HOSPITAL:MICROREDES!AH938)</f>
        <v>10</v>
      </c>
      <c r="AI938" s="75"/>
      <c r="AJ938" s="75"/>
      <c r="AK938" s="75"/>
      <c r="AL938" s="75"/>
      <c r="AM938" s="75"/>
      <c r="AN938" s="75"/>
      <c r="AO938" s="75"/>
      <c r="AP938" s="76"/>
      <c r="AT938" s="91" t="s">
        <v>35</v>
      </c>
      <c r="AU938" s="75"/>
      <c r="AV938" s="76"/>
      <c r="AW938" s="90">
        <f>SUM(HOSPITAL:MICROREDES!AW938)</f>
        <v>17</v>
      </c>
      <c r="AX938" s="75"/>
      <c r="AY938" s="75">
        <f>SUM(HOSPITAL:MICROREDES!AY938)</f>
        <v>0</v>
      </c>
      <c r="AZ938" s="75"/>
      <c r="BA938" s="76">
        <f>SUM(HOSPITAL:MICROREDES!BA938)</f>
        <v>0</v>
      </c>
      <c r="BB938" s="90">
        <f>SUM(HOSPITAL:MICROREDES!BB938)</f>
        <v>5</v>
      </c>
      <c r="BC938" s="75">
        <f>SUM(HOSPITAL:MICROREDES!BC938)</f>
        <v>0</v>
      </c>
      <c r="BD938" s="75"/>
      <c r="BE938" s="75">
        <f>SUM(HOSPITAL:MICROREDES!BE938)</f>
        <v>0</v>
      </c>
      <c r="BF938" s="75"/>
      <c r="BG938" s="75">
        <f>SUM(HOSPITAL:MICROREDES!BG938)</f>
        <v>0</v>
      </c>
      <c r="BH938" s="76"/>
      <c r="BI938" s="90">
        <f>SUM(HOSPITAL:MICROREDES!BI938)</f>
        <v>0</v>
      </c>
      <c r="BJ938" s="75"/>
      <c r="BK938" s="75">
        <f>SUM(HOSPITAL:MICROREDES!BK938)</f>
        <v>0</v>
      </c>
      <c r="BL938" s="75"/>
      <c r="BM938" s="75">
        <f>SUM(HOSPITAL:MICROREDES!BM938)</f>
        <v>0</v>
      </c>
      <c r="BN938" s="76"/>
      <c r="BO938" s="90">
        <f>SUM(HOSPITAL:MICROREDES!BO938)</f>
        <v>2</v>
      </c>
      <c r="BP938" s="75"/>
      <c r="BQ938" s="75">
        <f>SUM(HOSPITAL:MICROREDES!BQ938)</f>
        <v>0</v>
      </c>
      <c r="BR938" s="75"/>
      <c r="BS938" s="76">
        <f>SUM(HOSPITAL:MICROREDES!BS938)</f>
        <v>0</v>
      </c>
      <c r="BT938" s="90">
        <f>SUM(HOSPITAL:MICROREDES!BT938)</f>
        <v>3</v>
      </c>
      <c r="BU938" s="75">
        <f>SUM(HOSPITAL:MICROREDES!BU938)</f>
        <v>0</v>
      </c>
      <c r="BV938" s="75"/>
      <c r="BW938" s="75">
        <f>SUM(HOSPITAL:MICROREDES!BW938)</f>
        <v>0</v>
      </c>
      <c r="BX938" s="75"/>
      <c r="BY938" s="76">
        <f>SUM(HOSPITAL:MICROREDES!BY938)</f>
        <v>0</v>
      </c>
      <c r="BZ938" s="90">
        <f>SUM(HOSPITAL:MICROREDES!BZ938)</f>
        <v>0</v>
      </c>
      <c r="CA938" s="75">
        <f>SUM(HOSPITAL:MICROREDES!CA938)</f>
        <v>0</v>
      </c>
      <c r="CB938" s="75"/>
      <c r="CC938" s="76">
        <f>SUM(HOSPITAL:MICROREDES!CC938)</f>
        <v>0</v>
      </c>
      <c r="CD938" s="90">
        <f>SUM(HOSPITAL:MICROREDES!CD938)</f>
        <v>82</v>
      </c>
      <c r="CE938" s="75">
        <f>SUM(HOSPITAL:MICROREDES!CE938)</f>
        <v>0</v>
      </c>
      <c r="CF938" s="75"/>
      <c r="CG938" s="75">
        <f>SUM(HOSPITAL:MICROREDES!CG938)</f>
        <v>0</v>
      </c>
      <c r="CH938" s="76"/>
      <c r="CI938" s="90">
        <f>SUM(HOSPITAL:MICROREDES!CI938)</f>
        <v>98</v>
      </c>
      <c r="CJ938" s="75"/>
      <c r="CK938" s="75">
        <f>SUM(HOSPITAL:MICROREDES!CK938)</f>
        <v>0</v>
      </c>
      <c r="CL938" s="76"/>
      <c r="CM938" s="90">
        <f>SUM(HOSPITAL:MICROREDES!CM938)</f>
        <v>44</v>
      </c>
      <c r="CN938" s="75"/>
      <c r="CO938" s="75">
        <f>SUM(HOSPITAL:MICROREDES!CO938)</f>
        <v>0</v>
      </c>
      <c r="CP938" s="76"/>
      <c r="CQ938" s="90">
        <f>SUM(HOSPITAL:MICROREDES!CQ938)</f>
        <v>41</v>
      </c>
      <c r="CR938" s="75"/>
      <c r="CS938" s="75">
        <f>SUM(HOSPITAL:MICROREDES!CS938)</f>
        <v>0</v>
      </c>
      <c r="CT938" s="75"/>
      <c r="CU938" s="76">
        <f>SUM(HOSPITAL:MICROREDES!CU938)</f>
        <v>0</v>
      </c>
      <c r="CV938" s="90">
        <f>SUM(HOSPITAL:MICROREDES!CV938)</f>
        <v>39</v>
      </c>
      <c r="CW938" s="75">
        <f>SUM(HOSPITAL:MICROREDES!CW938)</f>
        <v>0</v>
      </c>
      <c r="CX938" s="76"/>
      <c r="DE938" s="13"/>
    </row>
    <row r="939" spans="1:109" ht="15" customHeight="1" x14ac:dyDescent="0.25">
      <c r="A939" s="6"/>
      <c r="C939" s="91" t="s">
        <v>36</v>
      </c>
      <c r="D939" s="75"/>
      <c r="E939" s="76"/>
      <c r="F939" s="90">
        <f>SUM(HOSPITAL:MICROREDES!F939)</f>
        <v>5</v>
      </c>
      <c r="G939" s="75"/>
      <c r="H939" s="75">
        <f>SUM(HOSPITAL:MICROREDES!H939)</f>
        <v>0</v>
      </c>
      <c r="I939" s="75"/>
      <c r="J939" s="75">
        <f>SUM(HOSPITAL:MICROREDES!J939)</f>
        <v>0</v>
      </c>
      <c r="K939" s="76"/>
      <c r="L939" s="90">
        <f>SUM(HOSPITAL:MICROREDES!L939)</f>
        <v>3</v>
      </c>
      <c r="M939" s="75"/>
      <c r="N939" s="75"/>
      <c r="O939" s="76"/>
      <c r="P939" s="90">
        <f>SUM(HOSPITAL:MICROREDES!P939)</f>
        <v>7</v>
      </c>
      <c r="Q939" s="75"/>
      <c r="R939" s="75"/>
      <c r="S939" s="75"/>
      <c r="T939" s="76"/>
      <c r="U939" s="90">
        <f>SUM(HOSPITAL:MICROREDES!U939)</f>
        <v>4</v>
      </c>
      <c r="V939" s="75"/>
      <c r="W939" s="75"/>
      <c r="X939" s="75"/>
      <c r="Y939" s="75"/>
      <c r="Z939" s="75"/>
      <c r="AA939" s="76"/>
      <c r="AB939" s="90">
        <f>SUM(HOSPITAL:MICROREDES!AB939)</f>
        <v>4</v>
      </c>
      <c r="AC939" s="75"/>
      <c r="AD939" s="75"/>
      <c r="AE939" s="75"/>
      <c r="AF939" s="75"/>
      <c r="AG939" s="76"/>
      <c r="AH939" s="90">
        <f>SUM(HOSPITAL:MICROREDES!AH939)</f>
        <v>1</v>
      </c>
      <c r="AI939" s="75"/>
      <c r="AJ939" s="75"/>
      <c r="AK939" s="75"/>
      <c r="AL939" s="75"/>
      <c r="AM939" s="75"/>
      <c r="AN939" s="75"/>
      <c r="AO939" s="75"/>
      <c r="AP939" s="76"/>
      <c r="AT939" s="91" t="s">
        <v>36</v>
      </c>
      <c r="AU939" s="75"/>
      <c r="AV939" s="76"/>
      <c r="AW939" s="90">
        <f>SUM(HOSPITAL:MICROREDES!AW939)</f>
        <v>8</v>
      </c>
      <c r="AX939" s="75"/>
      <c r="AY939" s="75">
        <f>SUM(HOSPITAL:MICROREDES!AY939)</f>
        <v>0</v>
      </c>
      <c r="AZ939" s="75"/>
      <c r="BA939" s="76">
        <f>SUM(HOSPITAL:MICROREDES!BA939)</f>
        <v>0</v>
      </c>
      <c r="BB939" s="90">
        <f>SUM(HOSPITAL:MICROREDES!BB939)</f>
        <v>2</v>
      </c>
      <c r="BC939" s="75">
        <f>SUM(HOSPITAL:MICROREDES!BC939)</f>
        <v>0</v>
      </c>
      <c r="BD939" s="75"/>
      <c r="BE939" s="75">
        <f>SUM(HOSPITAL:MICROREDES!BE939)</f>
        <v>0</v>
      </c>
      <c r="BF939" s="75"/>
      <c r="BG939" s="75">
        <f>SUM(HOSPITAL:MICROREDES!BG939)</f>
        <v>0</v>
      </c>
      <c r="BH939" s="76"/>
      <c r="BI939" s="90">
        <f>SUM(HOSPITAL:MICROREDES!BI939)</f>
        <v>0</v>
      </c>
      <c r="BJ939" s="75"/>
      <c r="BK939" s="75">
        <f>SUM(HOSPITAL:MICROREDES!BK939)</f>
        <v>0</v>
      </c>
      <c r="BL939" s="75"/>
      <c r="BM939" s="75">
        <f>SUM(HOSPITAL:MICROREDES!BM939)</f>
        <v>0</v>
      </c>
      <c r="BN939" s="76"/>
      <c r="BO939" s="90">
        <f>SUM(HOSPITAL:MICROREDES!BO939)</f>
        <v>0</v>
      </c>
      <c r="BP939" s="75"/>
      <c r="BQ939" s="75">
        <f>SUM(HOSPITAL:MICROREDES!BQ939)</f>
        <v>0</v>
      </c>
      <c r="BR939" s="75"/>
      <c r="BS939" s="76">
        <f>SUM(HOSPITAL:MICROREDES!BS939)</f>
        <v>0</v>
      </c>
      <c r="BT939" s="90">
        <f>SUM(HOSPITAL:MICROREDES!BT939)</f>
        <v>0</v>
      </c>
      <c r="BU939" s="75">
        <f>SUM(HOSPITAL:MICROREDES!BU939)</f>
        <v>0</v>
      </c>
      <c r="BV939" s="75"/>
      <c r="BW939" s="75">
        <f>SUM(HOSPITAL:MICROREDES!BW939)</f>
        <v>0</v>
      </c>
      <c r="BX939" s="75"/>
      <c r="BY939" s="76">
        <f>SUM(HOSPITAL:MICROREDES!BY939)</f>
        <v>0</v>
      </c>
      <c r="BZ939" s="90">
        <f>SUM(HOSPITAL:MICROREDES!BZ939)</f>
        <v>0</v>
      </c>
      <c r="CA939" s="75">
        <f>SUM(HOSPITAL:MICROREDES!CA939)</f>
        <v>0</v>
      </c>
      <c r="CB939" s="75"/>
      <c r="CC939" s="76">
        <f>SUM(HOSPITAL:MICROREDES!CC939)</f>
        <v>0</v>
      </c>
      <c r="CD939" s="90">
        <f>SUM(HOSPITAL:MICROREDES!CD939)</f>
        <v>43</v>
      </c>
      <c r="CE939" s="75">
        <f>SUM(HOSPITAL:MICROREDES!CE939)</f>
        <v>0</v>
      </c>
      <c r="CF939" s="75"/>
      <c r="CG939" s="75">
        <f>SUM(HOSPITAL:MICROREDES!CG939)</f>
        <v>0</v>
      </c>
      <c r="CH939" s="76"/>
      <c r="CI939" s="90">
        <f>SUM(HOSPITAL:MICROREDES!CI939)</f>
        <v>55</v>
      </c>
      <c r="CJ939" s="75"/>
      <c r="CK939" s="75">
        <f>SUM(HOSPITAL:MICROREDES!CK939)</f>
        <v>0</v>
      </c>
      <c r="CL939" s="76"/>
      <c r="CM939" s="90">
        <f>SUM(HOSPITAL:MICROREDES!CM939)</f>
        <v>38</v>
      </c>
      <c r="CN939" s="75"/>
      <c r="CO939" s="75">
        <f>SUM(HOSPITAL:MICROREDES!CO939)</f>
        <v>0</v>
      </c>
      <c r="CP939" s="76"/>
      <c r="CQ939" s="90">
        <f>SUM(HOSPITAL:MICROREDES!CQ939)</f>
        <v>18</v>
      </c>
      <c r="CR939" s="75"/>
      <c r="CS939" s="75">
        <f>SUM(HOSPITAL:MICROREDES!CS939)</f>
        <v>0</v>
      </c>
      <c r="CT939" s="75"/>
      <c r="CU939" s="76">
        <f>SUM(HOSPITAL:MICROREDES!CU939)</f>
        <v>0</v>
      </c>
      <c r="CV939" s="90">
        <f>SUM(HOSPITAL:MICROREDES!CV939)</f>
        <v>23</v>
      </c>
      <c r="CW939" s="75">
        <f>SUM(HOSPITAL:MICROREDES!CW939)</f>
        <v>0</v>
      </c>
      <c r="CX939" s="76"/>
      <c r="DE939" s="13"/>
    </row>
    <row r="940" spans="1:109" ht="15" customHeight="1" x14ac:dyDescent="0.25">
      <c r="A940" s="6"/>
      <c r="C940" s="93" t="s">
        <v>37</v>
      </c>
      <c r="D940" s="75"/>
      <c r="E940" s="76"/>
      <c r="F940" s="92">
        <f>SUM(HOSPITAL:MICROREDES!F940)</f>
        <v>20</v>
      </c>
      <c r="G940" s="75"/>
      <c r="H940" s="75">
        <f>SUM(HOSPITAL:MICROREDES!H940)</f>
        <v>0</v>
      </c>
      <c r="I940" s="75"/>
      <c r="J940" s="75">
        <f>SUM(HOSPITAL:MICROREDES!J940)</f>
        <v>0</v>
      </c>
      <c r="K940" s="76"/>
      <c r="L940" s="92">
        <f>SUM(HOSPITAL:MICROREDES!L940)</f>
        <v>5</v>
      </c>
      <c r="M940" s="75"/>
      <c r="N940" s="75"/>
      <c r="O940" s="76"/>
      <c r="P940" s="92">
        <f>SUM(HOSPITAL:MICROREDES!P940)</f>
        <v>28</v>
      </c>
      <c r="Q940" s="75"/>
      <c r="R940" s="75"/>
      <c r="S940" s="75"/>
      <c r="T940" s="76"/>
      <c r="U940" s="92">
        <f>SUM(HOSPITAL:MICROREDES!U940)</f>
        <v>15</v>
      </c>
      <c r="V940" s="75"/>
      <c r="W940" s="75"/>
      <c r="X940" s="75"/>
      <c r="Y940" s="75"/>
      <c r="Z940" s="75"/>
      <c r="AA940" s="76"/>
      <c r="AB940" s="92">
        <f>SUM(HOSPITAL:MICROREDES!AB940)</f>
        <v>20</v>
      </c>
      <c r="AC940" s="75"/>
      <c r="AD940" s="75"/>
      <c r="AE940" s="75"/>
      <c r="AF940" s="75"/>
      <c r="AG940" s="76"/>
      <c r="AH940" s="92">
        <f>SUM(HOSPITAL:MICROREDES!AH940)</f>
        <v>11</v>
      </c>
      <c r="AI940" s="75"/>
      <c r="AJ940" s="75"/>
      <c r="AK940" s="75"/>
      <c r="AL940" s="75"/>
      <c r="AM940" s="75"/>
      <c r="AN940" s="75"/>
      <c r="AO940" s="75"/>
      <c r="AP940" s="76"/>
      <c r="AT940" s="93" t="s">
        <v>37</v>
      </c>
      <c r="AU940" s="75"/>
      <c r="AV940" s="76"/>
      <c r="AW940" s="92">
        <f>SUM(HOSPITAL:MICROREDES!AW940)</f>
        <v>27</v>
      </c>
      <c r="AX940" s="75"/>
      <c r="AY940" s="75">
        <f>SUM(HOSPITAL:MICROREDES!AY940)</f>
        <v>0</v>
      </c>
      <c r="AZ940" s="75"/>
      <c r="BA940" s="76">
        <f>SUM(HOSPITAL:MICROREDES!BA940)</f>
        <v>0</v>
      </c>
      <c r="BB940" s="92">
        <f>SUM(HOSPITAL:MICROREDES!BB940)</f>
        <v>8</v>
      </c>
      <c r="BC940" s="75">
        <f>SUM(HOSPITAL:MICROREDES!BC940)</f>
        <v>0</v>
      </c>
      <c r="BD940" s="75"/>
      <c r="BE940" s="75">
        <f>SUM(HOSPITAL:MICROREDES!BE940)</f>
        <v>0</v>
      </c>
      <c r="BF940" s="75"/>
      <c r="BG940" s="75">
        <f>SUM(HOSPITAL:MICROREDES!BG940)</f>
        <v>0</v>
      </c>
      <c r="BH940" s="76"/>
      <c r="BI940" s="92">
        <f>SUM(HOSPITAL:MICROREDES!BI940)</f>
        <v>0</v>
      </c>
      <c r="BJ940" s="75"/>
      <c r="BK940" s="75">
        <f>SUM(HOSPITAL:MICROREDES!BK940)</f>
        <v>0</v>
      </c>
      <c r="BL940" s="75"/>
      <c r="BM940" s="75">
        <f>SUM(HOSPITAL:MICROREDES!BM940)</f>
        <v>0</v>
      </c>
      <c r="BN940" s="76"/>
      <c r="BO940" s="92">
        <f>SUM(HOSPITAL:MICROREDES!BO940)</f>
        <v>2</v>
      </c>
      <c r="BP940" s="75"/>
      <c r="BQ940" s="75">
        <f>SUM(HOSPITAL:MICROREDES!BQ940)</f>
        <v>0</v>
      </c>
      <c r="BR940" s="75"/>
      <c r="BS940" s="76">
        <f>SUM(HOSPITAL:MICROREDES!BS940)</f>
        <v>0</v>
      </c>
      <c r="BT940" s="92">
        <f>SUM(HOSPITAL:MICROREDES!BT940)</f>
        <v>4</v>
      </c>
      <c r="BU940" s="75">
        <f>SUM(HOSPITAL:MICROREDES!BU940)</f>
        <v>0</v>
      </c>
      <c r="BV940" s="75"/>
      <c r="BW940" s="75">
        <f>SUM(HOSPITAL:MICROREDES!BW940)</f>
        <v>0</v>
      </c>
      <c r="BX940" s="75"/>
      <c r="BY940" s="76">
        <f>SUM(HOSPITAL:MICROREDES!BY940)</f>
        <v>0</v>
      </c>
      <c r="BZ940" s="92">
        <f>SUM(HOSPITAL:MICROREDES!BZ940)</f>
        <v>0</v>
      </c>
      <c r="CA940" s="75">
        <f>SUM(HOSPITAL:MICROREDES!CA940)</f>
        <v>0</v>
      </c>
      <c r="CB940" s="75"/>
      <c r="CC940" s="76">
        <f>SUM(HOSPITAL:MICROREDES!CC940)</f>
        <v>0</v>
      </c>
      <c r="CD940" s="92">
        <f>SUM(HOSPITAL:MICROREDES!CD940)</f>
        <v>134</v>
      </c>
      <c r="CE940" s="75">
        <f>SUM(HOSPITAL:MICROREDES!CE940)</f>
        <v>0</v>
      </c>
      <c r="CF940" s="75"/>
      <c r="CG940" s="75">
        <f>SUM(HOSPITAL:MICROREDES!CG940)</f>
        <v>0</v>
      </c>
      <c r="CH940" s="76"/>
      <c r="CI940" s="92">
        <f>SUM(HOSPITAL:MICROREDES!CI940)</f>
        <v>162</v>
      </c>
      <c r="CJ940" s="75"/>
      <c r="CK940" s="75">
        <f>SUM(HOSPITAL:MICROREDES!CK940)</f>
        <v>0</v>
      </c>
      <c r="CL940" s="76"/>
      <c r="CM940" s="92">
        <f>SUM(HOSPITAL:MICROREDES!CM940)</f>
        <v>85</v>
      </c>
      <c r="CN940" s="75"/>
      <c r="CO940" s="75">
        <f>SUM(HOSPITAL:MICROREDES!CO940)</f>
        <v>0</v>
      </c>
      <c r="CP940" s="76"/>
      <c r="CQ940" s="92">
        <f>SUM(HOSPITAL:MICROREDES!CQ940)</f>
        <v>59</v>
      </c>
      <c r="CR940" s="75"/>
      <c r="CS940" s="75">
        <f>SUM(HOSPITAL:MICROREDES!CS940)</f>
        <v>0</v>
      </c>
      <c r="CT940" s="75"/>
      <c r="CU940" s="76">
        <f>SUM(HOSPITAL:MICROREDES!CU940)</f>
        <v>0</v>
      </c>
      <c r="CV940" s="92">
        <f>SUM(HOSPITAL:MICROREDES!CV940)</f>
        <v>63</v>
      </c>
      <c r="CW940" s="75">
        <f>SUM(HOSPITAL:MICROREDES!CW940)</f>
        <v>0</v>
      </c>
      <c r="CX940" s="76"/>
      <c r="DE940" s="13"/>
    </row>
    <row r="941" spans="1:109" ht="15" customHeight="1" x14ac:dyDescent="0.25">
      <c r="A941" s="6"/>
      <c r="DE941" s="13"/>
    </row>
    <row r="942" spans="1:109" ht="15" customHeight="1" x14ac:dyDescent="0.25">
      <c r="A942" s="6"/>
      <c r="DE942" s="13"/>
    </row>
    <row r="943" spans="1:109" ht="15" customHeight="1" x14ac:dyDescent="0.25">
      <c r="A943" s="6"/>
      <c r="DE943" s="13"/>
    </row>
    <row r="944" spans="1:109" ht="15" customHeight="1" x14ac:dyDescent="0.25">
      <c r="A944" s="6"/>
      <c r="D944" s="82" t="s">
        <v>61</v>
      </c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  <c r="AA944" s="79"/>
      <c r="AB944" s="79"/>
      <c r="AC944" s="79"/>
      <c r="AD944" s="79"/>
      <c r="AE944" s="79"/>
      <c r="AF944" s="79"/>
      <c r="AG944" s="79"/>
      <c r="AH944" s="79"/>
      <c r="AI944" s="79"/>
      <c r="AJ944" s="79"/>
      <c r="AK944" s="79"/>
      <c r="AL944" s="79"/>
      <c r="AM944" s="79"/>
      <c r="BL944" s="82" t="s">
        <v>62</v>
      </c>
      <c r="BM944" s="79"/>
      <c r="BN944" s="79"/>
      <c r="BO944" s="79"/>
      <c r="BP944" s="79"/>
      <c r="BQ944" s="79"/>
      <c r="BR944" s="79"/>
      <c r="BS944" s="79"/>
      <c r="BT944" s="79"/>
      <c r="BU944" s="79"/>
      <c r="BV944" s="79"/>
      <c r="BW944" s="79"/>
      <c r="BX944" s="79"/>
      <c r="BY944" s="79"/>
      <c r="BZ944" s="79"/>
      <c r="CA944" s="79"/>
      <c r="CB944" s="79"/>
      <c r="CC944" s="79"/>
      <c r="CD944" s="79"/>
      <c r="CE944" s="79"/>
      <c r="CF944" s="79"/>
      <c r="CG944" s="79"/>
      <c r="CH944" s="79"/>
      <c r="CI944" s="79"/>
      <c r="DE944" s="13"/>
    </row>
    <row r="945" spans="1:109" ht="15" customHeight="1" x14ac:dyDescent="0.25">
      <c r="A945" s="6"/>
      <c r="DE945" s="13"/>
    </row>
    <row r="946" spans="1:109" ht="15" customHeight="1" x14ac:dyDescent="0.25">
      <c r="A946" s="6"/>
      <c r="B946" s="95" t="s">
        <v>63</v>
      </c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6"/>
      <c r="Z946" s="95" t="s">
        <v>37</v>
      </c>
      <c r="AA946" s="75"/>
      <c r="AB946" s="75"/>
      <c r="AC946" s="75"/>
      <c r="AD946" s="75"/>
      <c r="AE946" s="75"/>
      <c r="AF946" s="76"/>
      <c r="AG946" s="95" t="s">
        <v>33</v>
      </c>
      <c r="AH946" s="75"/>
      <c r="AI946" s="75"/>
      <c r="AJ946" s="75"/>
      <c r="AK946" s="75"/>
      <c r="AL946" s="75"/>
      <c r="AM946" s="76"/>
      <c r="AO946" s="95" t="s">
        <v>34</v>
      </c>
      <c r="AP946" s="75"/>
      <c r="AQ946" s="75"/>
      <c r="AR946" s="75"/>
      <c r="AS946" s="75"/>
      <c r="AT946" s="75"/>
      <c r="AU946" s="76"/>
      <c r="AV946" s="95" t="s">
        <v>35</v>
      </c>
      <c r="AW946" s="75"/>
      <c r="AX946" s="75"/>
      <c r="AY946" s="75"/>
      <c r="AZ946" s="76"/>
      <c r="BA946" s="95" t="s">
        <v>36</v>
      </c>
      <c r="BB946" s="75"/>
      <c r="BC946" s="75"/>
      <c r="BD946" s="75"/>
      <c r="BE946" s="76"/>
      <c r="BL946" s="94" t="s">
        <v>64</v>
      </c>
      <c r="BM946" s="75"/>
      <c r="BN946" s="75"/>
      <c r="BO946" s="75"/>
      <c r="BP946" s="75"/>
      <c r="BQ946" s="75"/>
      <c r="BR946" s="75"/>
      <c r="BS946" s="75"/>
      <c r="BT946" s="75"/>
      <c r="BU946" s="75"/>
      <c r="BV946" s="75"/>
      <c r="BW946" s="75"/>
      <c r="BX946" s="75"/>
      <c r="BY946" s="75"/>
      <c r="BZ946" s="75"/>
      <c r="CA946" s="75"/>
      <c r="CB946" s="75"/>
      <c r="CC946" s="75"/>
      <c r="CD946" s="76"/>
      <c r="CE946" s="95" t="s">
        <v>31</v>
      </c>
      <c r="CF946" s="75"/>
      <c r="CG946" s="75"/>
      <c r="CH946" s="75"/>
      <c r="CI946" s="76"/>
      <c r="DE946" s="13"/>
    </row>
    <row r="947" spans="1:109" ht="15" customHeight="1" x14ac:dyDescent="0.25">
      <c r="A947" s="6"/>
      <c r="B947" s="96" t="s">
        <v>65</v>
      </c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6"/>
      <c r="Z947" s="97">
        <f>SUM(HOSPITAL:MICROREDES!Z947)</f>
        <v>4</v>
      </c>
      <c r="AA947" s="75"/>
      <c r="AB947" s="75"/>
      <c r="AC947" s="75"/>
      <c r="AD947" s="75"/>
      <c r="AE947" s="75"/>
      <c r="AF947" s="76"/>
      <c r="AG947" s="97">
        <f>SUM(HOSPITAL:MICROREDES!AG947)</f>
        <v>0</v>
      </c>
      <c r="AH947" s="75"/>
      <c r="AI947" s="75"/>
      <c r="AJ947" s="75"/>
      <c r="AK947" s="75"/>
      <c r="AL947" s="75"/>
      <c r="AM947" s="76"/>
      <c r="AO947" s="97">
        <f>SUM(HOSPITAL:MICROREDES!AO947)</f>
        <v>0</v>
      </c>
      <c r="AP947" s="75"/>
      <c r="AQ947" s="75"/>
      <c r="AR947" s="75"/>
      <c r="AS947" s="75"/>
      <c r="AT947" s="75"/>
      <c r="AU947" s="76"/>
      <c r="AV947" s="97">
        <f>SUM(HOSPITAL:MICROREDES!AV947)</f>
        <v>0</v>
      </c>
      <c r="AW947" s="75"/>
      <c r="AX947" s="75"/>
      <c r="AY947" s="75"/>
      <c r="AZ947" s="76"/>
      <c r="BA947" s="97">
        <f>SUM(HOSPITAL:MICROREDES!BA947)</f>
        <v>0</v>
      </c>
      <c r="BB947" s="75"/>
      <c r="BC947" s="75"/>
      <c r="BD947" s="75"/>
      <c r="BE947" s="76"/>
      <c r="BL947" s="98" t="s">
        <v>66</v>
      </c>
      <c r="BM947" s="75"/>
      <c r="BN947" s="75"/>
      <c r="BO947" s="75"/>
      <c r="BP947" s="75"/>
      <c r="BQ947" s="75"/>
      <c r="BR947" s="75"/>
      <c r="BS947" s="75"/>
      <c r="BT947" s="75"/>
      <c r="BU947" s="75"/>
      <c r="BV947" s="75"/>
      <c r="BW947" s="75"/>
      <c r="BX947" s="75"/>
      <c r="BY947" s="75"/>
      <c r="BZ947" s="75"/>
      <c r="CA947" s="75"/>
      <c r="CB947" s="75"/>
      <c r="CC947" s="75"/>
      <c r="CD947" s="76"/>
      <c r="CE947" s="99">
        <f>SUM(HOSPITAL:MICROREDES!CE947)</f>
        <v>0</v>
      </c>
      <c r="CF947" s="75"/>
      <c r="CG947" s="75"/>
      <c r="CH947" s="75"/>
      <c r="CI947" s="76"/>
      <c r="DE947" s="13"/>
    </row>
    <row r="948" spans="1:109" ht="15" customHeight="1" x14ac:dyDescent="0.25">
      <c r="A948" s="6"/>
      <c r="B948" s="96" t="s">
        <v>67</v>
      </c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6"/>
      <c r="Z948" s="97">
        <f>SUM(HOSPITAL:MICROREDES!Z948)</f>
        <v>34</v>
      </c>
      <c r="AA948" s="75"/>
      <c r="AB948" s="75"/>
      <c r="AC948" s="75"/>
      <c r="AD948" s="75"/>
      <c r="AE948" s="75"/>
      <c r="AF948" s="76"/>
      <c r="AG948" s="97">
        <f>SUM(HOSPITAL:MICROREDES!AG948)</f>
        <v>0</v>
      </c>
      <c r="AH948" s="75"/>
      <c r="AI948" s="75"/>
      <c r="AJ948" s="75"/>
      <c r="AK948" s="75"/>
      <c r="AL948" s="75"/>
      <c r="AM948" s="76"/>
      <c r="AO948" s="97">
        <f>SUM(HOSPITAL:MICROREDES!AO948)</f>
        <v>1</v>
      </c>
      <c r="AP948" s="75"/>
      <c r="AQ948" s="75"/>
      <c r="AR948" s="75"/>
      <c r="AS948" s="75"/>
      <c r="AT948" s="75"/>
      <c r="AU948" s="76"/>
      <c r="AV948" s="97">
        <f>SUM(HOSPITAL:MICROREDES!AV948)</f>
        <v>5</v>
      </c>
      <c r="AW948" s="75"/>
      <c r="AX948" s="75"/>
      <c r="AY948" s="75"/>
      <c r="AZ948" s="76"/>
      <c r="BA948" s="97">
        <f>SUM(HOSPITAL:MICROREDES!BA948)</f>
        <v>2</v>
      </c>
      <c r="BB948" s="75"/>
      <c r="BC948" s="75"/>
      <c r="BD948" s="75"/>
      <c r="BE948" s="76"/>
      <c r="BL948" s="98" t="s">
        <v>68</v>
      </c>
      <c r="BM948" s="75"/>
      <c r="BN948" s="75"/>
      <c r="BO948" s="75"/>
      <c r="BP948" s="75"/>
      <c r="BQ948" s="75"/>
      <c r="BR948" s="75"/>
      <c r="BS948" s="75"/>
      <c r="BT948" s="75"/>
      <c r="BU948" s="75"/>
      <c r="BV948" s="75"/>
      <c r="BW948" s="75"/>
      <c r="BX948" s="75"/>
      <c r="BY948" s="75"/>
      <c r="BZ948" s="75"/>
      <c r="CA948" s="75"/>
      <c r="CB948" s="75"/>
      <c r="CC948" s="75"/>
      <c r="CD948" s="76"/>
      <c r="CE948" s="99">
        <f>SUM(HOSPITAL:MICROREDES!CE948)</f>
        <v>0</v>
      </c>
      <c r="CF948" s="75"/>
      <c r="CG948" s="75"/>
      <c r="CH948" s="75"/>
      <c r="CI948" s="76"/>
      <c r="DE948" s="13"/>
    </row>
    <row r="949" spans="1:109" ht="15" customHeight="1" x14ac:dyDescent="0.25">
      <c r="A949" s="6"/>
      <c r="B949" s="96" t="s">
        <v>69</v>
      </c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6"/>
      <c r="Z949" s="97">
        <f>SUM(HOSPITAL:MICROREDES!Z949)</f>
        <v>0</v>
      </c>
      <c r="AA949" s="75"/>
      <c r="AB949" s="75"/>
      <c r="AC949" s="75"/>
      <c r="AD949" s="75"/>
      <c r="AE949" s="75"/>
      <c r="AF949" s="76"/>
      <c r="AG949" s="97">
        <f>SUM(HOSPITAL:MICROREDES!AG949)</f>
        <v>0</v>
      </c>
      <c r="AH949" s="75"/>
      <c r="AI949" s="75"/>
      <c r="AJ949" s="75"/>
      <c r="AK949" s="75"/>
      <c r="AL949" s="75"/>
      <c r="AM949" s="76"/>
      <c r="AO949" s="97">
        <f>SUM(HOSPITAL:MICROREDES!AO949)</f>
        <v>0</v>
      </c>
      <c r="AP949" s="75"/>
      <c r="AQ949" s="75"/>
      <c r="AR949" s="75"/>
      <c r="AS949" s="75"/>
      <c r="AT949" s="75"/>
      <c r="AU949" s="76"/>
      <c r="AV949" s="97">
        <f>SUM(HOSPITAL:MICROREDES!AV949)</f>
        <v>0</v>
      </c>
      <c r="AW949" s="75"/>
      <c r="AX949" s="75"/>
      <c r="AY949" s="75"/>
      <c r="AZ949" s="76"/>
      <c r="BA949" s="97">
        <f>SUM(HOSPITAL:MICROREDES!BA949)</f>
        <v>0</v>
      </c>
      <c r="BB949" s="75"/>
      <c r="BC949" s="75"/>
      <c r="BD949" s="75"/>
      <c r="BE949" s="76"/>
      <c r="BL949" s="98" t="s">
        <v>70</v>
      </c>
      <c r="BM949" s="75"/>
      <c r="BN949" s="75"/>
      <c r="BO949" s="75"/>
      <c r="BP949" s="75"/>
      <c r="BQ949" s="75"/>
      <c r="BR949" s="75"/>
      <c r="BS949" s="75"/>
      <c r="BT949" s="75"/>
      <c r="BU949" s="75"/>
      <c r="BV949" s="75"/>
      <c r="BW949" s="75"/>
      <c r="BX949" s="75"/>
      <c r="BY949" s="75"/>
      <c r="BZ949" s="75"/>
      <c r="CA949" s="75"/>
      <c r="CB949" s="75"/>
      <c r="CC949" s="75"/>
      <c r="CD949" s="76"/>
      <c r="CE949" s="99">
        <f>SUM(HOSPITAL:MICROREDES!CE949)</f>
        <v>0</v>
      </c>
      <c r="CF949" s="75"/>
      <c r="CG949" s="75"/>
      <c r="CH949" s="75"/>
      <c r="CI949" s="76"/>
      <c r="DE949" s="13"/>
    </row>
    <row r="950" spans="1:109" ht="15" customHeight="1" x14ac:dyDescent="0.25">
      <c r="A950" s="6"/>
      <c r="B950" s="96" t="s">
        <v>71</v>
      </c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6"/>
      <c r="Z950" s="97">
        <f>SUM(HOSPITAL:MICROREDES!Z950)</f>
        <v>6</v>
      </c>
      <c r="AA950" s="75"/>
      <c r="AB950" s="75"/>
      <c r="AC950" s="75"/>
      <c r="AD950" s="75"/>
      <c r="AE950" s="75"/>
      <c r="AF950" s="76"/>
      <c r="AG950" s="97">
        <f>SUM(HOSPITAL:MICROREDES!AG950)</f>
        <v>0</v>
      </c>
      <c r="AH950" s="75"/>
      <c r="AI950" s="75"/>
      <c r="AJ950" s="75"/>
      <c r="AK950" s="75"/>
      <c r="AL950" s="75"/>
      <c r="AM950" s="76"/>
      <c r="AO950" s="97">
        <f>SUM(HOSPITAL:MICROREDES!AO950)</f>
        <v>1</v>
      </c>
      <c r="AP950" s="75"/>
      <c r="AQ950" s="75"/>
      <c r="AR950" s="75"/>
      <c r="AS950" s="75"/>
      <c r="AT950" s="75"/>
      <c r="AU950" s="76"/>
      <c r="AV950" s="97">
        <f>SUM(HOSPITAL:MICROREDES!AV950)</f>
        <v>4</v>
      </c>
      <c r="AW950" s="75"/>
      <c r="AX950" s="75"/>
      <c r="AY950" s="75"/>
      <c r="AZ950" s="76"/>
      <c r="BA950" s="97">
        <f>SUM(HOSPITAL:MICROREDES!BA950)</f>
        <v>1</v>
      </c>
      <c r="BB950" s="75"/>
      <c r="BC950" s="75"/>
      <c r="BD950" s="75"/>
      <c r="BE950" s="76"/>
      <c r="BL950" s="98" t="s">
        <v>72</v>
      </c>
      <c r="BM950" s="75"/>
      <c r="BN950" s="75"/>
      <c r="BO950" s="75"/>
      <c r="BP950" s="75"/>
      <c r="BQ950" s="75"/>
      <c r="BR950" s="75"/>
      <c r="BS950" s="75"/>
      <c r="BT950" s="75"/>
      <c r="BU950" s="75"/>
      <c r="BV950" s="75"/>
      <c r="BW950" s="75"/>
      <c r="BX950" s="75"/>
      <c r="BY950" s="75"/>
      <c r="BZ950" s="75"/>
      <c r="CA950" s="75"/>
      <c r="CB950" s="75"/>
      <c r="CC950" s="75"/>
      <c r="CD950" s="76"/>
      <c r="CE950" s="99">
        <f>SUM(HOSPITAL:MICROREDES!CE950)</f>
        <v>0</v>
      </c>
      <c r="CF950" s="75"/>
      <c r="CG950" s="75"/>
      <c r="CH950" s="75"/>
      <c r="CI950" s="76"/>
      <c r="DE950" s="13"/>
    </row>
    <row r="951" spans="1:109" ht="15" customHeight="1" x14ac:dyDescent="0.25">
      <c r="A951" s="6"/>
      <c r="B951" s="96" t="s">
        <v>73</v>
      </c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6"/>
      <c r="Z951" s="97">
        <f>SUM(HOSPITAL:MICROREDES!Z951)</f>
        <v>80</v>
      </c>
      <c r="AA951" s="75"/>
      <c r="AB951" s="75"/>
      <c r="AC951" s="75"/>
      <c r="AD951" s="75"/>
      <c r="AE951" s="75"/>
      <c r="AF951" s="76"/>
      <c r="AG951" s="97">
        <f>SUM(HOSPITAL:MICROREDES!AG951)</f>
        <v>0</v>
      </c>
      <c r="AH951" s="75"/>
      <c r="AI951" s="75"/>
      <c r="AJ951" s="75"/>
      <c r="AK951" s="75"/>
      <c r="AL951" s="75"/>
      <c r="AM951" s="76"/>
      <c r="AO951" s="97">
        <f>SUM(HOSPITAL:MICROREDES!AO951)</f>
        <v>2</v>
      </c>
      <c r="AP951" s="75"/>
      <c r="AQ951" s="75"/>
      <c r="AR951" s="75"/>
      <c r="AS951" s="75"/>
      <c r="AT951" s="75"/>
      <c r="AU951" s="76"/>
      <c r="AV951" s="97">
        <f>SUM(HOSPITAL:MICROREDES!AV951)</f>
        <v>51</v>
      </c>
      <c r="AW951" s="75"/>
      <c r="AX951" s="75"/>
      <c r="AY951" s="75"/>
      <c r="AZ951" s="76"/>
      <c r="BA951" s="97">
        <f>SUM(HOSPITAL:MICROREDES!BA951)</f>
        <v>20</v>
      </c>
      <c r="BB951" s="75"/>
      <c r="BC951" s="75"/>
      <c r="BD951" s="75"/>
      <c r="BE951" s="76"/>
      <c r="BL951" s="98" t="s">
        <v>74</v>
      </c>
      <c r="BM951" s="75"/>
      <c r="BN951" s="75"/>
      <c r="BO951" s="75"/>
      <c r="BP951" s="75"/>
      <c r="BQ951" s="75"/>
      <c r="BR951" s="75"/>
      <c r="BS951" s="75"/>
      <c r="BT951" s="75"/>
      <c r="BU951" s="75"/>
      <c r="BV951" s="75"/>
      <c r="BW951" s="75"/>
      <c r="BX951" s="75"/>
      <c r="BY951" s="75"/>
      <c r="BZ951" s="75"/>
      <c r="CA951" s="75"/>
      <c r="CB951" s="75"/>
      <c r="CC951" s="75"/>
      <c r="CD951" s="76"/>
      <c r="CE951" s="99">
        <f>SUM(HOSPITAL:MICROREDES!CE951)</f>
        <v>0</v>
      </c>
      <c r="CF951" s="75"/>
      <c r="CG951" s="75"/>
      <c r="CH951" s="75"/>
      <c r="CI951" s="76"/>
      <c r="DE951" s="13"/>
    </row>
    <row r="952" spans="1:109" ht="15" customHeight="1" x14ac:dyDescent="0.25">
      <c r="A952" s="6"/>
      <c r="B952" s="96" t="s">
        <v>75</v>
      </c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6"/>
      <c r="Z952" s="97">
        <f>SUM(HOSPITAL:MICROREDES!Z952)</f>
        <v>5</v>
      </c>
      <c r="AA952" s="75"/>
      <c r="AB952" s="75"/>
      <c r="AC952" s="75"/>
      <c r="AD952" s="75"/>
      <c r="AE952" s="75"/>
      <c r="AF952" s="76"/>
      <c r="AG952" s="97">
        <f>SUM(HOSPITAL:MICROREDES!AG952)</f>
        <v>0</v>
      </c>
      <c r="AH952" s="75"/>
      <c r="AI952" s="75"/>
      <c r="AJ952" s="75"/>
      <c r="AK952" s="75"/>
      <c r="AL952" s="75"/>
      <c r="AM952" s="76"/>
      <c r="AO952" s="97">
        <f>SUM(HOSPITAL:MICROREDES!AO952)</f>
        <v>0</v>
      </c>
      <c r="AP952" s="75"/>
      <c r="AQ952" s="75"/>
      <c r="AR952" s="75"/>
      <c r="AS952" s="75"/>
      <c r="AT952" s="75"/>
      <c r="AU952" s="76"/>
      <c r="AV952" s="97">
        <f>SUM(HOSPITAL:MICROREDES!AV952)</f>
        <v>0</v>
      </c>
      <c r="AW952" s="75"/>
      <c r="AX952" s="75"/>
      <c r="AY952" s="75"/>
      <c r="AZ952" s="76"/>
      <c r="BA952" s="97">
        <f>SUM(HOSPITAL:MICROREDES!BA952)</f>
        <v>0</v>
      </c>
      <c r="BB952" s="75"/>
      <c r="BC952" s="75"/>
      <c r="BD952" s="75"/>
      <c r="BE952" s="76"/>
      <c r="BL952" s="98" t="s">
        <v>76</v>
      </c>
      <c r="BM952" s="75"/>
      <c r="BN952" s="75"/>
      <c r="BO952" s="75"/>
      <c r="BP952" s="75"/>
      <c r="BQ952" s="75"/>
      <c r="BR952" s="75"/>
      <c r="BS952" s="75"/>
      <c r="BT952" s="75"/>
      <c r="BU952" s="75"/>
      <c r="BV952" s="75"/>
      <c r="BW952" s="75"/>
      <c r="BX952" s="75"/>
      <c r="BY952" s="75"/>
      <c r="BZ952" s="75"/>
      <c r="CA952" s="75"/>
      <c r="CB952" s="75"/>
      <c r="CC952" s="75"/>
      <c r="CD952" s="76"/>
      <c r="CE952" s="99">
        <f>SUM(HOSPITAL:MICROREDES!CE952)</f>
        <v>0</v>
      </c>
      <c r="CF952" s="75"/>
      <c r="CG952" s="75"/>
      <c r="CH952" s="75"/>
      <c r="CI952" s="76"/>
      <c r="DE952" s="13"/>
    </row>
    <row r="953" spans="1:109" ht="15" customHeight="1" x14ac:dyDescent="0.25">
      <c r="A953" s="6"/>
      <c r="B953" s="96" t="s">
        <v>77</v>
      </c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6"/>
      <c r="Z953" s="97">
        <f>SUM(HOSPITAL:MICROREDES!Z953)</f>
        <v>0</v>
      </c>
      <c r="AA953" s="75"/>
      <c r="AB953" s="75"/>
      <c r="AC953" s="75"/>
      <c r="AD953" s="75"/>
      <c r="AE953" s="75"/>
      <c r="AF953" s="76"/>
      <c r="AG953" s="97">
        <f>SUM(HOSPITAL:MICROREDES!AG953)</f>
        <v>0</v>
      </c>
      <c r="AH953" s="75"/>
      <c r="AI953" s="75"/>
      <c r="AJ953" s="75"/>
      <c r="AK953" s="75"/>
      <c r="AL953" s="75"/>
      <c r="AM953" s="76"/>
      <c r="AO953" s="97">
        <f>SUM(HOSPITAL:MICROREDES!AO953)</f>
        <v>0</v>
      </c>
      <c r="AP953" s="75"/>
      <c r="AQ953" s="75"/>
      <c r="AR953" s="75"/>
      <c r="AS953" s="75"/>
      <c r="AT953" s="75"/>
      <c r="AU953" s="76"/>
      <c r="AV953" s="97">
        <f>SUM(HOSPITAL:MICROREDES!AV953)</f>
        <v>0</v>
      </c>
      <c r="AW953" s="75"/>
      <c r="AX953" s="75"/>
      <c r="AY953" s="75"/>
      <c r="AZ953" s="76"/>
      <c r="BA953" s="97">
        <f>SUM(HOSPITAL:MICROREDES!BA953)</f>
        <v>0</v>
      </c>
      <c r="BB953" s="75"/>
      <c r="BC953" s="75"/>
      <c r="BD953" s="75"/>
      <c r="BE953" s="76"/>
      <c r="BL953" s="98" t="s">
        <v>78</v>
      </c>
      <c r="BM953" s="75"/>
      <c r="BN953" s="75"/>
      <c r="BO953" s="75"/>
      <c r="BP953" s="75"/>
      <c r="BQ953" s="75"/>
      <c r="BR953" s="75"/>
      <c r="BS953" s="75"/>
      <c r="BT953" s="75"/>
      <c r="BU953" s="75"/>
      <c r="BV953" s="75"/>
      <c r="BW953" s="75"/>
      <c r="BX953" s="75"/>
      <c r="BY953" s="75"/>
      <c r="BZ953" s="75"/>
      <c r="CA953" s="75"/>
      <c r="CB953" s="75"/>
      <c r="CC953" s="75"/>
      <c r="CD953" s="76"/>
      <c r="CE953" s="99">
        <f>SUM(HOSPITAL:MICROREDES!CE953)</f>
        <v>0</v>
      </c>
      <c r="CF953" s="75"/>
      <c r="CG953" s="75"/>
      <c r="CH953" s="75"/>
      <c r="CI953" s="76"/>
      <c r="DE953" s="13"/>
    </row>
    <row r="954" spans="1:109" ht="15" customHeight="1" x14ac:dyDescent="0.25">
      <c r="A954" s="6"/>
      <c r="DE954" s="13"/>
    </row>
    <row r="955" spans="1:109" ht="15" customHeight="1" x14ac:dyDescent="0.25">
      <c r="A955" s="6"/>
      <c r="B955" s="96" t="s">
        <v>79</v>
      </c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6"/>
      <c r="Z955" s="97">
        <f>SUM(HOSPITAL:MICROREDES!Z955)</f>
        <v>4</v>
      </c>
      <c r="AA955" s="75"/>
      <c r="AB955" s="75"/>
      <c r="AC955" s="75"/>
      <c r="AD955" s="75"/>
      <c r="AE955" s="75"/>
      <c r="AF955" s="76"/>
      <c r="AG955" s="97">
        <f>SUM(HOSPITAL:MICROREDES!AG955)</f>
        <v>0</v>
      </c>
      <c r="AH955" s="75"/>
      <c r="AI955" s="75"/>
      <c r="AJ955" s="75"/>
      <c r="AK955" s="75"/>
      <c r="AL955" s="75"/>
      <c r="AM955" s="76"/>
      <c r="AO955" s="97">
        <f>SUM(HOSPITAL:MICROREDES!AO955)</f>
        <v>0</v>
      </c>
      <c r="AP955" s="75"/>
      <c r="AQ955" s="75"/>
      <c r="AR955" s="75"/>
      <c r="AS955" s="75"/>
      <c r="AT955" s="75"/>
      <c r="AU955" s="76"/>
      <c r="AV955" s="97">
        <f>SUM(HOSPITAL:MICROREDES!AV955)</f>
        <v>1</v>
      </c>
      <c r="AW955" s="75"/>
      <c r="AX955" s="75"/>
      <c r="AY955" s="75"/>
      <c r="AZ955" s="76"/>
      <c r="BA955" s="97">
        <f>SUM(HOSPITAL:MICROREDES!BA955)</f>
        <v>2</v>
      </c>
      <c r="BB955" s="75"/>
      <c r="BC955" s="75"/>
      <c r="BD955" s="75"/>
      <c r="BE955" s="76"/>
      <c r="DE955" s="13"/>
    </row>
    <row r="956" spans="1:109" ht="15" customHeight="1" x14ac:dyDescent="0.25">
      <c r="A956" s="6"/>
      <c r="B956" s="96" t="s">
        <v>80</v>
      </c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6"/>
      <c r="Z956" s="97">
        <f>SUM(HOSPITAL:MICROREDES!Z956)</f>
        <v>2</v>
      </c>
      <c r="AA956" s="75"/>
      <c r="AB956" s="75"/>
      <c r="AC956" s="75"/>
      <c r="AD956" s="75"/>
      <c r="AE956" s="75"/>
      <c r="AF956" s="76"/>
      <c r="AG956" s="97">
        <f>SUM(HOSPITAL:MICROREDES!AG956)</f>
        <v>0</v>
      </c>
      <c r="AH956" s="75"/>
      <c r="AI956" s="75"/>
      <c r="AJ956" s="75"/>
      <c r="AK956" s="75"/>
      <c r="AL956" s="75"/>
      <c r="AM956" s="76"/>
      <c r="AO956" s="97">
        <f>SUM(HOSPITAL:MICROREDES!AO956)</f>
        <v>0</v>
      </c>
      <c r="AP956" s="75"/>
      <c r="AQ956" s="75"/>
      <c r="AR956" s="75"/>
      <c r="AS956" s="75"/>
      <c r="AT956" s="75"/>
      <c r="AU956" s="76"/>
      <c r="AV956" s="97">
        <f>SUM(HOSPITAL:MICROREDES!AV956)</f>
        <v>1</v>
      </c>
      <c r="AW956" s="75"/>
      <c r="AX956" s="75"/>
      <c r="AY956" s="75"/>
      <c r="AZ956" s="76"/>
      <c r="BA956" s="97">
        <f>SUM(HOSPITAL:MICROREDES!BA956)</f>
        <v>0</v>
      </c>
      <c r="BB956" s="75"/>
      <c r="BC956" s="75"/>
      <c r="BD956" s="75"/>
      <c r="BE956" s="76"/>
      <c r="DE956" s="13"/>
    </row>
    <row r="957" spans="1:109" ht="15" customHeight="1" x14ac:dyDescent="0.25">
      <c r="A957" s="6"/>
      <c r="B957" s="96" t="s">
        <v>81</v>
      </c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6"/>
      <c r="Z957" s="97">
        <f>SUM(HOSPITAL:MICROREDES!Z957)</f>
        <v>15</v>
      </c>
      <c r="AA957" s="75"/>
      <c r="AB957" s="75"/>
      <c r="AC957" s="75"/>
      <c r="AD957" s="75"/>
      <c r="AE957" s="75"/>
      <c r="AF957" s="76"/>
      <c r="AG957" s="97">
        <f>SUM(HOSPITAL:MICROREDES!AG957)</f>
        <v>0</v>
      </c>
      <c r="AH957" s="75"/>
      <c r="AI957" s="75"/>
      <c r="AJ957" s="75"/>
      <c r="AK957" s="75"/>
      <c r="AL957" s="75"/>
      <c r="AM957" s="76"/>
      <c r="AO957" s="97">
        <f>SUM(HOSPITAL:MICROREDES!AO957)</f>
        <v>0</v>
      </c>
      <c r="AP957" s="75"/>
      <c r="AQ957" s="75"/>
      <c r="AR957" s="75"/>
      <c r="AS957" s="75"/>
      <c r="AT957" s="75"/>
      <c r="AU957" s="76"/>
      <c r="AV957" s="97">
        <f>SUM(HOSPITAL:MICROREDES!AV957)</f>
        <v>1</v>
      </c>
      <c r="AW957" s="75"/>
      <c r="AX957" s="75"/>
      <c r="AY957" s="75"/>
      <c r="AZ957" s="76"/>
      <c r="BA957" s="97">
        <f>SUM(HOSPITAL:MICROREDES!BA957)</f>
        <v>0</v>
      </c>
      <c r="BB957" s="75"/>
      <c r="BC957" s="75"/>
      <c r="BD957" s="75"/>
      <c r="BE957" s="76"/>
      <c r="DE957" s="13"/>
    </row>
    <row r="958" spans="1:109" ht="15" customHeight="1" x14ac:dyDescent="0.25">
      <c r="A958" s="6"/>
      <c r="B958" s="96" t="s">
        <v>82</v>
      </c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6"/>
      <c r="Z958" s="97">
        <f>SUM(HOSPITAL:MICROREDES!Z958)</f>
        <v>0</v>
      </c>
      <c r="AA958" s="75"/>
      <c r="AB958" s="75"/>
      <c r="AC958" s="75"/>
      <c r="AD958" s="75"/>
      <c r="AE958" s="75"/>
      <c r="AF958" s="76"/>
      <c r="AG958" s="97">
        <f>SUM(HOSPITAL:MICROREDES!AG958)</f>
        <v>0</v>
      </c>
      <c r="AH958" s="75"/>
      <c r="AI958" s="75"/>
      <c r="AJ958" s="75"/>
      <c r="AK958" s="75"/>
      <c r="AL958" s="75"/>
      <c r="AM958" s="76"/>
      <c r="AO958" s="97">
        <f>SUM(HOSPITAL:MICROREDES!AO958)</f>
        <v>0</v>
      </c>
      <c r="AP958" s="75"/>
      <c r="AQ958" s="75"/>
      <c r="AR958" s="75"/>
      <c r="AS958" s="75"/>
      <c r="AT958" s="75"/>
      <c r="AU958" s="76"/>
      <c r="AV958" s="97">
        <f>SUM(HOSPITAL:MICROREDES!AV958)</f>
        <v>0</v>
      </c>
      <c r="AW958" s="75"/>
      <c r="AX958" s="75"/>
      <c r="AY958" s="75"/>
      <c r="AZ958" s="76"/>
      <c r="BA958" s="97">
        <f>SUM(HOSPITAL:MICROREDES!BA958)</f>
        <v>0</v>
      </c>
      <c r="BB958" s="75"/>
      <c r="BC958" s="75"/>
      <c r="BD958" s="75"/>
      <c r="BE958" s="76"/>
      <c r="DE958" s="13"/>
    </row>
    <row r="959" spans="1:109" ht="15" customHeight="1" x14ac:dyDescent="0.25">
      <c r="A959" s="6"/>
      <c r="B959" s="96" t="s">
        <v>83</v>
      </c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6"/>
      <c r="Z959" s="97">
        <f>SUM(HOSPITAL:MICROREDES!Z959)</f>
        <v>0</v>
      </c>
      <c r="AA959" s="75"/>
      <c r="AB959" s="75"/>
      <c r="AC959" s="75"/>
      <c r="AD959" s="75"/>
      <c r="AE959" s="75"/>
      <c r="AF959" s="76"/>
      <c r="AG959" s="97">
        <f>SUM(HOSPITAL:MICROREDES!AG959)</f>
        <v>0</v>
      </c>
      <c r="AH959" s="75"/>
      <c r="AI959" s="75"/>
      <c r="AJ959" s="75"/>
      <c r="AK959" s="75"/>
      <c r="AL959" s="75"/>
      <c r="AM959" s="76"/>
      <c r="AO959" s="97">
        <f>SUM(HOSPITAL:MICROREDES!AO959)</f>
        <v>0</v>
      </c>
      <c r="AP959" s="75"/>
      <c r="AQ959" s="75"/>
      <c r="AR959" s="75"/>
      <c r="AS959" s="75"/>
      <c r="AT959" s="75"/>
      <c r="AU959" s="76"/>
      <c r="AV959" s="97">
        <f>SUM(HOSPITAL:MICROREDES!AV959)</f>
        <v>0</v>
      </c>
      <c r="AW959" s="75"/>
      <c r="AX959" s="75"/>
      <c r="AY959" s="75"/>
      <c r="AZ959" s="76"/>
      <c r="BA959" s="97">
        <f>SUM(HOSPITAL:MICROREDES!BA959)</f>
        <v>0</v>
      </c>
      <c r="BB959" s="75"/>
      <c r="BC959" s="75"/>
      <c r="BD959" s="75"/>
      <c r="BE959" s="76"/>
      <c r="DE959" s="13"/>
    </row>
    <row r="960" spans="1:109" ht="15" customHeight="1" x14ac:dyDescent="0.25">
      <c r="A960" s="6"/>
      <c r="B960" s="96" t="s">
        <v>84</v>
      </c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6"/>
      <c r="Z960" s="97">
        <f>SUM(HOSPITAL:MICROREDES!Z960)</f>
        <v>0</v>
      </c>
      <c r="AA960" s="75"/>
      <c r="AB960" s="75"/>
      <c r="AC960" s="75"/>
      <c r="AD960" s="75"/>
      <c r="AE960" s="75"/>
      <c r="AF960" s="76"/>
      <c r="AG960" s="97">
        <f>SUM(HOSPITAL:MICROREDES!AG960)</f>
        <v>0</v>
      </c>
      <c r="AH960" s="75"/>
      <c r="AI960" s="75"/>
      <c r="AJ960" s="75"/>
      <c r="AK960" s="75"/>
      <c r="AL960" s="75"/>
      <c r="AM960" s="76"/>
      <c r="AO960" s="97">
        <f>SUM(HOSPITAL:MICROREDES!AO960)</f>
        <v>0</v>
      </c>
      <c r="AP960" s="75"/>
      <c r="AQ960" s="75"/>
      <c r="AR960" s="75"/>
      <c r="AS960" s="75"/>
      <c r="AT960" s="75"/>
      <c r="AU960" s="76"/>
      <c r="AV960" s="97">
        <f>SUM(HOSPITAL:MICROREDES!AV960)</f>
        <v>0</v>
      </c>
      <c r="AW960" s="75"/>
      <c r="AX960" s="75"/>
      <c r="AY960" s="75"/>
      <c r="AZ960" s="76"/>
      <c r="BA960" s="97">
        <f>SUM(HOSPITAL:MICROREDES!BA960)</f>
        <v>0</v>
      </c>
      <c r="BB960" s="75"/>
      <c r="BC960" s="75"/>
      <c r="BD960" s="75"/>
      <c r="BE960" s="76"/>
      <c r="DE960" s="13"/>
    </row>
    <row r="961" spans="1:109" ht="15" customHeight="1" x14ac:dyDescent="0.25">
      <c r="A961" s="6"/>
      <c r="B961" s="96" t="s">
        <v>85</v>
      </c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6"/>
      <c r="Z961" s="97">
        <f>SUM(HOSPITAL:MICROREDES!Z961)</f>
        <v>0</v>
      </c>
      <c r="AA961" s="75"/>
      <c r="AB961" s="75"/>
      <c r="AC961" s="75"/>
      <c r="AD961" s="75"/>
      <c r="AE961" s="75"/>
      <c r="AF961" s="76"/>
      <c r="AG961" s="97">
        <f>SUM(HOSPITAL:MICROREDES!AG961)</f>
        <v>0</v>
      </c>
      <c r="AH961" s="75"/>
      <c r="AI961" s="75"/>
      <c r="AJ961" s="75"/>
      <c r="AK961" s="75"/>
      <c r="AL961" s="75"/>
      <c r="AM961" s="76"/>
      <c r="AO961" s="97">
        <f>SUM(HOSPITAL:MICROREDES!AO961)</f>
        <v>0</v>
      </c>
      <c r="AP961" s="75"/>
      <c r="AQ961" s="75"/>
      <c r="AR961" s="75"/>
      <c r="AS961" s="75"/>
      <c r="AT961" s="75"/>
      <c r="AU961" s="76"/>
      <c r="AV961" s="97">
        <f>SUM(HOSPITAL:MICROREDES!AV961)</f>
        <v>0</v>
      </c>
      <c r="AW961" s="75"/>
      <c r="AX961" s="75"/>
      <c r="AY961" s="75"/>
      <c r="AZ961" s="76"/>
      <c r="BA961" s="97">
        <f>SUM(HOSPITAL:MICROREDES!BA961)</f>
        <v>0</v>
      </c>
      <c r="BB961" s="75"/>
      <c r="BC961" s="75"/>
      <c r="BD961" s="75"/>
      <c r="BE961" s="76"/>
      <c r="DE961" s="13"/>
    </row>
    <row r="962" spans="1:109" ht="15" customHeight="1" x14ac:dyDescent="0.25">
      <c r="A962" s="6"/>
      <c r="B962" s="96" t="s">
        <v>86</v>
      </c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6"/>
      <c r="Z962" s="97">
        <f>SUM(HOSPITAL:MICROREDES!Z962)</f>
        <v>0</v>
      </c>
      <c r="AA962" s="75"/>
      <c r="AB962" s="75"/>
      <c r="AC962" s="75"/>
      <c r="AD962" s="75"/>
      <c r="AE962" s="75"/>
      <c r="AF962" s="76"/>
      <c r="AG962" s="97"/>
      <c r="AH962" s="75"/>
      <c r="AI962" s="75"/>
      <c r="AJ962" s="75"/>
      <c r="AK962" s="75"/>
      <c r="AL962" s="75"/>
      <c r="AM962" s="76"/>
      <c r="AO962" s="97">
        <f>SUM(HOSPITAL:MICROREDES!AO962)</f>
        <v>0</v>
      </c>
      <c r="AP962" s="75"/>
      <c r="AQ962" s="75"/>
      <c r="AR962" s="75"/>
      <c r="AS962" s="75"/>
      <c r="AT962" s="75"/>
      <c r="AU962" s="76"/>
      <c r="AV962" s="97">
        <f>SUM(HOSPITAL:MICROREDES!AV962)</f>
        <v>0</v>
      </c>
      <c r="AW962" s="75"/>
      <c r="AX962" s="75"/>
      <c r="AY962" s="75"/>
      <c r="AZ962" s="76"/>
      <c r="BA962" s="97">
        <f>SUM(HOSPITAL:MICROREDES!BA962)</f>
        <v>0</v>
      </c>
      <c r="BB962" s="75"/>
      <c r="BC962" s="75"/>
      <c r="BD962" s="75"/>
      <c r="BE962" s="76"/>
      <c r="DE962" s="13"/>
    </row>
    <row r="963" spans="1:109" ht="15" customHeight="1" x14ac:dyDescent="0.25">
      <c r="A963" s="6"/>
      <c r="DE963" s="13"/>
    </row>
    <row r="964" spans="1:109" ht="15" customHeight="1" x14ac:dyDescent="0.25">
      <c r="A964" s="6"/>
      <c r="DE964" s="13"/>
    </row>
    <row r="965" spans="1:109" ht="15" customHeight="1" x14ac:dyDescent="0.25">
      <c r="A965" s="6"/>
      <c r="DE965" s="13"/>
    </row>
    <row r="966" spans="1:109" ht="15" customHeight="1" x14ac:dyDescent="0.25">
      <c r="A966" s="101" t="s">
        <v>87</v>
      </c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BE966" s="82" t="s">
        <v>88</v>
      </c>
      <c r="BF966" s="79"/>
      <c r="BG966" s="79"/>
      <c r="BH966" s="79"/>
      <c r="BI966" s="79"/>
      <c r="BJ966" s="79"/>
      <c r="BK966" s="79"/>
      <c r="BL966" s="79"/>
      <c r="BM966" s="79"/>
      <c r="BN966" s="79"/>
      <c r="BO966" s="79"/>
      <c r="BP966" s="79"/>
      <c r="BQ966" s="79"/>
      <c r="BR966" s="79"/>
      <c r="BS966" s="79"/>
      <c r="BT966" s="79"/>
      <c r="BU966" s="79"/>
      <c r="CF966" s="82" t="s">
        <v>89</v>
      </c>
      <c r="CG966" s="79"/>
      <c r="CH966" s="79"/>
      <c r="CI966" s="79"/>
      <c r="CJ966" s="79"/>
      <c r="CK966" s="79"/>
      <c r="CL966" s="79"/>
      <c r="CM966" s="79"/>
      <c r="CN966" s="79"/>
      <c r="CO966" s="79"/>
      <c r="CP966" s="79"/>
      <c r="CQ966" s="79"/>
      <c r="CR966" s="79"/>
      <c r="CS966" s="79"/>
      <c r="CT966" s="79"/>
      <c r="DE966" s="13"/>
    </row>
    <row r="967" spans="1:109" ht="15" customHeight="1" x14ac:dyDescent="0.25">
      <c r="A967" s="6"/>
      <c r="DE967" s="13"/>
    </row>
    <row r="968" spans="1:109" ht="15" customHeight="1" x14ac:dyDescent="0.25">
      <c r="A968" s="102" t="s">
        <v>2</v>
      </c>
      <c r="B968" s="83"/>
      <c r="C968" s="83"/>
      <c r="D968" s="84"/>
      <c r="E968" s="78" t="s">
        <v>90</v>
      </c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6"/>
      <c r="V968" s="78" t="s">
        <v>91</v>
      </c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  <c r="AG968" s="75"/>
      <c r="AH968" s="76"/>
      <c r="AI968" s="78" t="s">
        <v>92</v>
      </c>
      <c r="AJ968" s="75"/>
      <c r="AK968" s="75"/>
      <c r="AL968" s="75"/>
      <c r="AM968" s="75"/>
      <c r="AN968" s="75"/>
      <c r="AO968" s="75"/>
      <c r="AP968" s="75"/>
      <c r="AQ968" s="75"/>
      <c r="AR968" s="75"/>
      <c r="AS968" s="75"/>
      <c r="AT968" s="75"/>
      <c r="AU968" s="75"/>
      <c r="AV968" s="75"/>
      <c r="AW968" s="76"/>
      <c r="BE968" s="78" t="s">
        <v>2</v>
      </c>
      <c r="BF968" s="83"/>
      <c r="BG968" s="83"/>
      <c r="BH968" s="83"/>
      <c r="BI968" s="83"/>
      <c r="BJ968" s="84"/>
      <c r="BK968" s="78" t="s">
        <v>93</v>
      </c>
      <c r="BL968" s="83"/>
      <c r="BM968" s="83"/>
      <c r="BN968" s="83"/>
      <c r="BO968" s="84"/>
      <c r="BP968" s="78" t="s">
        <v>94</v>
      </c>
      <c r="BQ968" s="83"/>
      <c r="BR968" s="83"/>
      <c r="BS968" s="83"/>
      <c r="BT968" s="84"/>
      <c r="BU968" s="78" t="s">
        <v>95</v>
      </c>
      <c r="BV968" s="83"/>
      <c r="BW968" s="83"/>
      <c r="BX968" s="83"/>
      <c r="BY968" s="83"/>
      <c r="BZ968" s="84"/>
      <c r="CF968" s="100" t="s">
        <v>96</v>
      </c>
      <c r="CG968" s="75"/>
      <c r="CH968" s="75"/>
      <c r="CI968" s="75"/>
      <c r="CJ968" s="75"/>
      <c r="CK968" s="75"/>
      <c r="CL968" s="75"/>
      <c r="CM968" s="75"/>
      <c r="CN968" s="75"/>
      <c r="CO968" s="76"/>
      <c r="CP968" s="99">
        <f>SUM(HOSPITAL:MICROREDES!CP968)</f>
        <v>145</v>
      </c>
      <c r="CQ968" s="75"/>
      <c r="CR968" s="75"/>
      <c r="CS968" s="76"/>
      <c r="DE968" s="13"/>
    </row>
    <row r="969" spans="1:109" ht="15" customHeight="1" x14ac:dyDescent="0.25">
      <c r="A969" s="103"/>
      <c r="B969" s="79"/>
      <c r="C969" s="79"/>
      <c r="D969" s="86"/>
      <c r="E969" s="74" t="s">
        <v>13</v>
      </c>
      <c r="F969" s="75"/>
      <c r="G969" s="75"/>
      <c r="H969" s="75"/>
      <c r="I969" s="75"/>
      <c r="J969" s="76"/>
      <c r="K969" s="74" t="s">
        <v>97</v>
      </c>
      <c r="L969" s="75"/>
      <c r="M969" s="75"/>
      <c r="N969" s="75"/>
      <c r="O969" s="75"/>
      <c r="P969" s="75"/>
      <c r="Q969" s="75"/>
      <c r="R969" s="75"/>
      <c r="S969" s="75"/>
      <c r="T969" s="75"/>
      <c r="U969" s="76"/>
      <c r="V969" s="74" t="s">
        <v>98</v>
      </c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  <c r="AG969" s="75"/>
      <c r="AH969" s="76"/>
      <c r="AI969" s="74" t="s">
        <v>98</v>
      </c>
      <c r="AJ969" s="75"/>
      <c r="AK969" s="75"/>
      <c r="AL969" s="75"/>
      <c r="AM969" s="75"/>
      <c r="AN969" s="75"/>
      <c r="AO969" s="75"/>
      <c r="AP969" s="75"/>
      <c r="AQ969" s="75"/>
      <c r="AR969" s="75"/>
      <c r="AS969" s="75"/>
      <c r="AT969" s="75"/>
      <c r="AU969" s="75"/>
      <c r="AV969" s="75"/>
      <c r="AW969" s="76"/>
      <c r="BE969" s="85"/>
      <c r="BF969" s="79"/>
      <c r="BG969" s="79"/>
      <c r="BH969" s="79"/>
      <c r="BI969" s="79"/>
      <c r="BJ969" s="86"/>
      <c r="BK969" s="85"/>
      <c r="BL969" s="79"/>
      <c r="BM969" s="79"/>
      <c r="BN969" s="79"/>
      <c r="BO969" s="86"/>
      <c r="BP969" s="85"/>
      <c r="BQ969" s="79"/>
      <c r="BR969" s="79"/>
      <c r="BS969" s="79"/>
      <c r="BT969" s="86"/>
      <c r="BU969" s="85"/>
      <c r="BV969" s="79"/>
      <c r="BW969" s="79"/>
      <c r="BX969" s="79"/>
      <c r="BY969" s="79"/>
      <c r="BZ969" s="86"/>
      <c r="CF969" s="100" t="s">
        <v>99</v>
      </c>
      <c r="CG969" s="75"/>
      <c r="CH969" s="75"/>
      <c r="CI969" s="75"/>
      <c r="CJ969" s="75"/>
      <c r="CK969" s="75"/>
      <c r="CL969" s="75"/>
      <c r="CM969" s="75"/>
      <c r="CN969" s="75"/>
      <c r="CO969" s="76"/>
      <c r="CP969" s="99">
        <f>SUM(HOSPITAL:MICROREDES!CP969)</f>
        <v>67</v>
      </c>
      <c r="CQ969" s="75"/>
      <c r="CR969" s="75"/>
      <c r="CS969" s="76"/>
      <c r="DE969" s="13"/>
    </row>
    <row r="970" spans="1:109" ht="15" customHeight="1" x14ac:dyDescent="0.25">
      <c r="A970" s="104"/>
      <c r="B970" s="88"/>
      <c r="C970" s="88"/>
      <c r="D970" s="89"/>
      <c r="E970" s="78" t="s">
        <v>98</v>
      </c>
      <c r="F970" s="75"/>
      <c r="G970" s="75"/>
      <c r="H970" s="75"/>
      <c r="I970" s="75"/>
      <c r="J970" s="76"/>
      <c r="K970" s="78" t="s">
        <v>3</v>
      </c>
      <c r="L970" s="75"/>
      <c r="M970" s="75"/>
      <c r="N970" s="75"/>
      <c r="O970" s="76"/>
      <c r="Q970" s="78" t="s">
        <v>100</v>
      </c>
      <c r="R970" s="75"/>
      <c r="S970" s="75"/>
      <c r="T970" s="75"/>
      <c r="U970" s="76"/>
      <c r="V970" s="78" t="s">
        <v>101</v>
      </c>
      <c r="W970" s="75"/>
      <c r="X970" s="75"/>
      <c r="Y970" s="75"/>
      <c r="Z970" s="75"/>
      <c r="AA970" s="75"/>
      <c r="AB970" s="76"/>
      <c r="AC970" s="78" t="s">
        <v>102</v>
      </c>
      <c r="AD970" s="75"/>
      <c r="AE970" s="75"/>
      <c r="AF970" s="75"/>
      <c r="AG970" s="75"/>
      <c r="AH970" s="76"/>
      <c r="AI970" s="78" t="s">
        <v>103</v>
      </c>
      <c r="AJ970" s="75"/>
      <c r="AK970" s="75"/>
      <c r="AL970" s="75"/>
      <c r="AM970" s="75"/>
      <c r="AN970" s="75"/>
      <c r="AO970" s="75"/>
      <c r="AP970" s="75"/>
      <c r="AQ970" s="76"/>
      <c r="AR970" s="78" t="s">
        <v>104</v>
      </c>
      <c r="AS970" s="75"/>
      <c r="AT970" s="75"/>
      <c r="AU970" s="75"/>
      <c r="AV970" s="75"/>
      <c r="AW970" s="76"/>
      <c r="BE970" s="87"/>
      <c r="BF970" s="88"/>
      <c r="BG970" s="88"/>
      <c r="BH970" s="88"/>
      <c r="BI970" s="88"/>
      <c r="BJ970" s="89"/>
      <c r="BK970" s="87"/>
      <c r="BL970" s="88"/>
      <c r="BM970" s="88"/>
      <c r="BN970" s="88"/>
      <c r="BO970" s="89"/>
      <c r="BP970" s="87"/>
      <c r="BQ970" s="88"/>
      <c r="BR970" s="88"/>
      <c r="BS970" s="88"/>
      <c r="BT970" s="89"/>
      <c r="BU970" s="87"/>
      <c r="BV970" s="88"/>
      <c r="BW970" s="88"/>
      <c r="BX970" s="88"/>
      <c r="BY970" s="88"/>
      <c r="BZ970" s="89"/>
      <c r="DE970" s="13"/>
    </row>
    <row r="971" spans="1:109" ht="15" customHeight="1" x14ac:dyDescent="0.25">
      <c r="A971" s="105" t="s">
        <v>33</v>
      </c>
      <c r="B971" s="75"/>
      <c r="C971" s="75"/>
      <c r="D971" s="76"/>
      <c r="E971" s="99">
        <f>SUM(HOSPITAL:MICROREDES!E971)</f>
        <v>0</v>
      </c>
      <c r="F971" s="75"/>
      <c r="G971" s="75">
        <f>SUM(HOSPITAL:MICROREDES!G971)</f>
        <v>0</v>
      </c>
      <c r="H971" s="75"/>
      <c r="I971" s="75">
        <f>SUM(HOSPITAL:MICROREDES!I971)</f>
        <v>0</v>
      </c>
      <c r="J971" s="76"/>
      <c r="K971" s="99">
        <f>SUM(HOSPITAL:MICROREDES!K971)</f>
        <v>0</v>
      </c>
      <c r="L971" s="75"/>
      <c r="M971" s="75">
        <f>SUM(HOSPITAL:MICROREDES!M971)</f>
        <v>0</v>
      </c>
      <c r="N971" s="75"/>
      <c r="O971" s="76">
        <f>SUM(HOSPITAL:MICROREDES!O971)</f>
        <v>0</v>
      </c>
      <c r="Q971" s="99">
        <f>SUM(HOSPITAL:MICROREDES!Q971)</f>
        <v>0</v>
      </c>
      <c r="R971" s="75"/>
      <c r="S971" s="75"/>
      <c r="T971" s="75"/>
      <c r="U971" s="76"/>
      <c r="V971" s="99">
        <f>SUM(HOSPITAL:MICROREDES!V971)</f>
        <v>0</v>
      </c>
      <c r="W971" s="75"/>
      <c r="X971" s="75"/>
      <c r="Y971" s="75"/>
      <c r="Z971" s="75"/>
      <c r="AA971" s="75"/>
      <c r="AB971" s="76"/>
      <c r="AC971" s="99">
        <f>SUM(HOSPITAL:MICROREDES!AC971)</f>
        <v>0</v>
      </c>
      <c r="AD971" s="75"/>
      <c r="AE971" s="75">
        <f>SUM(HOSPITAL:MICROREDES!AE971)</f>
        <v>0</v>
      </c>
      <c r="AF971" s="75"/>
      <c r="AG971" s="75">
        <f>SUM(HOSPITAL:MICROREDES!AG971)</f>
        <v>0</v>
      </c>
      <c r="AH971" s="76"/>
      <c r="AI971" s="99">
        <f>SUM(HOSPITAL:MICROREDES!AI971)</f>
        <v>0</v>
      </c>
      <c r="AJ971" s="75"/>
      <c r="AK971" s="75"/>
      <c r="AL971" s="75"/>
      <c r="AM971" s="75"/>
      <c r="AN971" s="75"/>
      <c r="AO971" s="75"/>
      <c r="AP971" s="75"/>
      <c r="AQ971" s="76"/>
      <c r="AR971" s="99">
        <f>SUM(HOSPITAL:MICROREDES!AR971)</f>
        <v>0</v>
      </c>
      <c r="AS971" s="75"/>
      <c r="AT971" s="75">
        <f>SUM(HOSPITAL:MICROREDES!AT971)</f>
        <v>0</v>
      </c>
      <c r="AU971" s="75"/>
      <c r="AV971" s="75">
        <f>SUM(HOSPITAL:MICROREDES!AV971)</f>
        <v>0</v>
      </c>
      <c r="AW971" s="76"/>
      <c r="BE971" s="91" t="s">
        <v>33</v>
      </c>
      <c r="BF971" s="75"/>
      <c r="BG971" s="75"/>
      <c r="BH971" s="75"/>
      <c r="BI971" s="75"/>
      <c r="BJ971" s="76"/>
      <c r="BK971" s="99">
        <f>SUM(HOSPITAL:MICROREDES!BK971)</f>
        <v>0</v>
      </c>
      <c r="BL971" s="75"/>
      <c r="BM971" s="75"/>
      <c r="BN971" s="75"/>
      <c r="BO971" s="76"/>
      <c r="BP971" s="99">
        <f>SUM(HOSPITAL:MICROREDES!BP971)</f>
        <v>0</v>
      </c>
      <c r="BQ971" s="75"/>
      <c r="BR971" s="75"/>
      <c r="BS971" s="75"/>
      <c r="BT971" s="76"/>
      <c r="BU971" s="99">
        <f>SUM(HOSPITAL:MICROREDES!BU971)</f>
        <v>0</v>
      </c>
      <c r="BV971" s="75"/>
      <c r="BW971" s="75"/>
      <c r="BX971" s="75"/>
      <c r="BY971" s="75"/>
      <c r="BZ971" s="76"/>
      <c r="DE971" s="13"/>
    </row>
    <row r="972" spans="1:109" ht="15" customHeight="1" x14ac:dyDescent="0.25">
      <c r="A972" s="105" t="s">
        <v>34</v>
      </c>
      <c r="B972" s="75"/>
      <c r="C972" s="75"/>
      <c r="D972" s="76"/>
      <c r="E972" s="99">
        <f>SUM(HOSPITAL:MICROREDES!E972)</f>
        <v>7</v>
      </c>
      <c r="F972" s="75"/>
      <c r="G972" s="75">
        <f>SUM(HOSPITAL:MICROREDES!G972)</f>
        <v>0</v>
      </c>
      <c r="H972" s="75"/>
      <c r="I972" s="75">
        <f>SUM(HOSPITAL:MICROREDES!I972)</f>
        <v>0</v>
      </c>
      <c r="J972" s="76"/>
      <c r="K972" s="99">
        <f>SUM(HOSPITAL:MICROREDES!K972)</f>
        <v>2</v>
      </c>
      <c r="L972" s="75"/>
      <c r="M972" s="75">
        <f>SUM(HOSPITAL:MICROREDES!M972)</f>
        <v>0</v>
      </c>
      <c r="N972" s="75"/>
      <c r="O972" s="76">
        <f>SUM(HOSPITAL:MICROREDES!O972)</f>
        <v>0</v>
      </c>
      <c r="Q972" s="99">
        <f>SUM(HOSPITAL:MICROREDES!Q972)</f>
        <v>1</v>
      </c>
      <c r="R972" s="75"/>
      <c r="S972" s="75"/>
      <c r="T972" s="75"/>
      <c r="U972" s="76"/>
      <c r="V972" s="99">
        <f>SUM(HOSPITAL:MICROREDES!V972)</f>
        <v>5</v>
      </c>
      <c r="W972" s="75"/>
      <c r="X972" s="75"/>
      <c r="Y972" s="75"/>
      <c r="Z972" s="75"/>
      <c r="AA972" s="75"/>
      <c r="AB972" s="76"/>
      <c r="AC972" s="99">
        <f>SUM(HOSPITAL:MICROREDES!AC972)</f>
        <v>1</v>
      </c>
      <c r="AD972" s="75"/>
      <c r="AE972" s="75">
        <f>SUM(HOSPITAL:MICROREDES!AE972)</f>
        <v>0</v>
      </c>
      <c r="AF972" s="75"/>
      <c r="AG972" s="75">
        <f>SUM(HOSPITAL:MICROREDES!AG972)</f>
        <v>0</v>
      </c>
      <c r="AH972" s="76"/>
      <c r="AI972" s="99">
        <f>SUM(HOSPITAL:MICROREDES!AI972)</f>
        <v>3</v>
      </c>
      <c r="AJ972" s="75"/>
      <c r="AK972" s="75"/>
      <c r="AL972" s="75"/>
      <c r="AM972" s="75"/>
      <c r="AN972" s="75"/>
      <c r="AO972" s="75"/>
      <c r="AP972" s="75"/>
      <c r="AQ972" s="76"/>
      <c r="AR972" s="99">
        <f>SUM(HOSPITAL:MICROREDES!AR972)</f>
        <v>0</v>
      </c>
      <c r="AS972" s="75"/>
      <c r="AT972" s="75">
        <f>SUM(HOSPITAL:MICROREDES!AT972)</f>
        <v>0</v>
      </c>
      <c r="AU972" s="75"/>
      <c r="AV972" s="75">
        <f>SUM(HOSPITAL:MICROREDES!AV972)</f>
        <v>0</v>
      </c>
      <c r="AW972" s="76"/>
      <c r="BE972" s="91" t="s">
        <v>34</v>
      </c>
      <c r="BF972" s="75"/>
      <c r="BG972" s="75"/>
      <c r="BH972" s="75"/>
      <c r="BI972" s="75"/>
      <c r="BJ972" s="76"/>
      <c r="BK972" s="99">
        <f>SUM(HOSPITAL:MICROREDES!BK972)</f>
        <v>1</v>
      </c>
      <c r="BL972" s="75"/>
      <c r="BM972" s="75"/>
      <c r="BN972" s="75"/>
      <c r="BO972" s="76"/>
      <c r="BP972" s="99">
        <f>SUM(HOSPITAL:MICROREDES!BP972)</f>
        <v>1</v>
      </c>
      <c r="BQ972" s="75"/>
      <c r="BR972" s="75"/>
      <c r="BS972" s="75"/>
      <c r="BT972" s="76"/>
      <c r="BU972" s="99">
        <f>SUM(HOSPITAL:MICROREDES!BU972)</f>
        <v>1</v>
      </c>
      <c r="BV972" s="75"/>
      <c r="BW972" s="75"/>
      <c r="BX972" s="75"/>
      <c r="BY972" s="75"/>
      <c r="BZ972" s="76"/>
      <c r="DE972" s="13"/>
    </row>
    <row r="973" spans="1:109" ht="15" customHeight="1" x14ac:dyDescent="0.25">
      <c r="A973" s="105" t="s">
        <v>35</v>
      </c>
      <c r="B973" s="75"/>
      <c r="C973" s="75"/>
      <c r="D973" s="76"/>
      <c r="E973" s="99">
        <f>SUM(HOSPITAL:MICROREDES!E973)</f>
        <v>81</v>
      </c>
      <c r="F973" s="75"/>
      <c r="G973" s="75">
        <f>SUM(HOSPITAL:MICROREDES!G973)</f>
        <v>0</v>
      </c>
      <c r="H973" s="75"/>
      <c r="I973" s="75">
        <f>SUM(HOSPITAL:MICROREDES!I973)</f>
        <v>0</v>
      </c>
      <c r="J973" s="76"/>
      <c r="K973" s="99">
        <f>SUM(HOSPITAL:MICROREDES!K973)</f>
        <v>56</v>
      </c>
      <c r="L973" s="75"/>
      <c r="M973" s="75">
        <f>SUM(HOSPITAL:MICROREDES!M973)</f>
        <v>0</v>
      </c>
      <c r="N973" s="75"/>
      <c r="O973" s="76">
        <f>SUM(HOSPITAL:MICROREDES!O973)</f>
        <v>0</v>
      </c>
      <c r="Q973" s="99">
        <f>SUM(HOSPITAL:MICROREDES!Q973)</f>
        <v>39</v>
      </c>
      <c r="R973" s="75"/>
      <c r="S973" s="75"/>
      <c r="T973" s="75"/>
      <c r="U973" s="76"/>
      <c r="V973" s="99">
        <f>SUM(HOSPITAL:MICROREDES!V973)</f>
        <v>56</v>
      </c>
      <c r="W973" s="75"/>
      <c r="X973" s="75"/>
      <c r="Y973" s="75"/>
      <c r="Z973" s="75"/>
      <c r="AA973" s="75"/>
      <c r="AB973" s="76"/>
      <c r="AC973" s="99">
        <f>SUM(HOSPITAL:MICROREDES!AC973)</f>
        <v>29</v>
      </c>
      <c r="AD973" s="75"/>
      <c r="AE973" s="75">
        <f>SUM(HOSPITAL:MICROREDES!AE973)</f>
        <v>0</v>
      </c>
      <c r="AF973" s="75"/>
      <c r="AG973" s="75">
        <f>SUM(HOSPITAL:MICROREDES!AG973)</f>
        <v>0</v>
      </c>
      <c r="AH973" s="76"/>
      <c r="AI973" s="99">
        <f>SUM(HOSPITAL:MICROREDES!AI973)</f>
        <v>52</v>
      </c>
      <c r="AJ973" s="75"/>
      <c r="AK973" s="75"/>
      <c r="AL973" s="75"/>
      <c r="AM973" s="75"/>
      <c r="AN973" s="75"/>
      <c r="AO973" s="75"/>
      <c r="AP973" s="75"/>
      <c r="AQ973" s="76"/>
      <c r="AR973" s="99">
        <f>SUM(HOSPITAL:MICROREDES!AR973)</f>
        <v>31</v>
      </c>
      <c r="AS973" s="75"/>
      <c r="AT973" s="75">
        <f>SUM(HOSPITAL:MICROREDES!AT973)</f>
        <v>0</v>
      </c>
      <c r="AU973" s="75"/>
      <c r="AV973" s="75">
        <f>SUM(HOSPITAL:MICROREDES!AV973)</f>
        <v>0</v>
      </c>
      <c r="AW973" s="76"/>
      <c r="BE973" s="91" t="s">
        <v>35</v>
      </c>
      <c r="BF973" s="75"/>
      <c r="BG973" s="75"/>
      <c r="BH973" s="75"/>
      <c r="BI973" s="75"/>
      <c r="BJ973" s="76"/>
      <c r="BK973" s="99">
        <f>SUM(HOSPITAL:MICROREDES!BK973)</f>
        <v>48</v>
      </c>
      <c r="BL973" s="75"/>
      <c r="BM973" s="75"/>
      <c r="BN973" s="75"/>
      <c r="BO973" s="76"/>
      <c r="BP973" s="99">
        <f>SUM(HOSPITAL:MICROREDES!BP973)</f>
        <v>45</v>
      </c>
      <c r="BQ973" s="75"/>
      <c r="BR973" s="75"/>
      <c r="BS973" s="75"/>
      <c r="BT973" s="76"/>
      <c r="BU973" s="99">
        <f>SUM(HOSPITAL:MICROREDES!BU973)</f>
        <v>4</v>
      </c>
      <c r="BV973" s="75"/>
      <c r="BW973" s="75"/>
      <c r="BX973" s="75"/>
      <c r="BY973" s="75"/>
      <c r="BZ973" s="76"/>
      <c r="DE973" s="13"/>
    </row>
    <row r="974" spans="1:109" ht="15" customHeight="1" x14ac:dyDescent="0.25">
      <c r="A974" s="105" t="s">
        <v>36</v>
      </c>
      <c r="B974" s="75"/>
      <c r="C974" s="75"/>
      <c r="D974" s="76"/>
      <c r="E974" s="99">
        <f>SUM(HOSPITAL:MICROREDES!E974)</f>
        <v>41</v>
      </c>
      <c r="F974" s="75"/>
      <c r="G974" s="75">
        <f>SUM(HOSPITAL:MICROREDES!G974)</f>
        <v>0</v>
      </c>
      <c r="H974" s="75"/>
      <c r="I974" s="75">
        <f>SUM(HOSPITAL:MICROREDES!I974)</f>
        <v>0</v>
      </c>
      <c r="J974" s="76"/>
      <c r="K974" s="99">
        <f>SUM(HOSPITAL:MICROREDES!K974)</f>
        <v>24</v>
      </c>
      <c r="L974" s="75"/>
      <c r="M974" s="75">
        <f>SUM(HOSPITAL:MICROREDES!M974)</f>
        <v>0</v>
      </c>
      <c r="N974" s="75"/>
      <c r="O974" s="76">
        <f>SUM(HOSPITAL:MICROREDES!O974)</f>
        <v>0</v>
      </c>
      <c r="Q974" s="99">
        <f>SUM(HOSPITAL:MICROREDES!Q974)</f>
        <v>21</v>
      </c>
      <c r="R974" s="75"/>
      <c r="S974" s="75"/>
      <c r="T974" s="75"/>
      <c r="U974" s="76"/>
      <c r="V974" s="99">
        <f>SUM(HOSPITAL:MICROREDES!V974)</f>
        <v>39</v>
      </c>
      <c r="W974" s="75"/>
      <c r="X974" s="75"/>
      <c r="Y974" s="75"/>
      <c r="Z974" s="75"/>
      <c r="AA974" s="75"/>
      <c r="AB974" s="76"/>
      <c r="AC974" s="99">
        <f>SUM(HOSPITAL:MICROREDES!AC974)</f>
        <v>15</v>
      </c>
      <c r="AD974" s="75"/>
      <c r="AE974" s="75">
        <f>SUM(HOSPITAL:MICROREDES!AE974)</f>
        <v>0</v>
      </c>
      <c r="AF974" s="75"/>
      <c r="AG974" s="75">
        <f>SUM(HOSPITAL:MICROREDES!AG974)</f>
        <v>0</v>
      </c>
      <c r="AH974" s="76"/>
      <c r="AI974" s="99">
        <f>SUM(HOSPITAL:MICROREDES!AI974)</f>
        <v>43</v>
      </c>
      <c r="AJ974" s="75"/>
      <c r="AK974" s="75"/>
      <c r="AL974" s="75"/>
      <c r="AM974" s="75"/>
      <c r="AN974" s="75"/>
      <c r="AO974" s="75"/>
      <c r="AP974" s="75"/>
      <c r="AQ974" s="76"/>
      <c r="AR974" s="99">
        <f>SUM(HOSPITAL:MICROREDES!AR974)</f>
        <v>7</v>
      </c>
      <c r="AS974" s="75"/>
      <c r="AT974" s="75">
        <f>SUM(HOSPITAL:MICROREDES!AT974)</f>
        <v>0</v>
      </c>
      <c r="AU974" s="75"/>
      <c r="AV974" s="75">
        <f>SUM(HOSPITAL:MICROREDES!AV974)</f>
        <v>0</v>
      </c>
      <c r="AW974" s="76"/>
      <c r="BE974" s="91" t="s">
        <v>36</v>
      </c>
      <c r="BF974" s="75"/>
      <c r="BG974" s="75"/>
      <c r="BH974" s="75"/>
      <c r="BI974" s="75"/>
      <c r="BJ974" s="76"/>
      <c r="BK974" s="99">
        <f>SUM(HOSPITAL:MICROREDES!BK974)</f>
        <v>33</v>
      </c>
      <c r="BL974" s="75"/>
      <c r="BM974" s="75"/>
      <c r="BN974" s="75"/>
      <c r="BO974" s="76"/>
      <c r="BP974" s="99">
        <f>SUM(HOSPITAL:MICROREDES!BP974)</f>
        <v>24</v>
      </c>
      <c r="BQ974" s="75"/>
      <c r="BR974" s="75"/>
      <c r="BS974" s="75"/>
      <c r="BT974" s="76"/>
      <c r="BU974" s="99">
        <f>SUM(HOSPITAL:MICROREDES!BU974)</f>
        <v>4</v>
      </c>
      <c r="BV974" s="75"/>
      <c r="BW974" s="75"/>
      <c r="BX974" s="75"/>
      <c r="BY974" s="75"/>
      <c r="BZ974" s="76"/>
      <c r="DE974" s="13"/>
    </row>
    <row r="975" spans="1:109" ht="15" customHeight="1" x14ac:dyDescent="0.25">
      <c r="A975" s="108" t="s">
        <v>37</v>
      </c>
      <c r="B975" s="75"/>
      <c r="C975" s="75"/>
      <c r="D975" s="76"/>
      <c r="E975" s="106">
        <f>SUM(HOSPITAL:MICROREDES!E975)</f>
        <v>129</v>
      </c>
      <c r="F975" s="75"/>
      <c r="G975" s="75">
        <f>SUM(HOSPITAL:MICROREDES!G975)</f>
        <v>0</v>
      </c>
      <c r="H975" s="75"/>
      <c r="I975" s="75">
        <f>SUM(HOSPITAL:MICROREDES!I975)</f>
        <v>0</v>
      </c>
      <c r="J975" s="76"/>
      <c r="K975" s="106">
        <f>SUM(HOSPITAL:MICROREDES!K975)</f>
        <v>82</v>
      </c>
      <c r="L975" s="75"/>
      <c r="M975" s="75">
        <f>SUM(HOSPITAL:MICROREDES!M975)</f>
        <v>0</v>
      </c>
      <c r="N975" s="75"/>
      <c r="O975" s="76">
        <f>SUM(HOSPITAL:MICROREDES!O975)</f>
        <v>0</v>
      </c>
      <c r="Q975" s="106">
        <f>SUM(HOSPITAL:MICROREDES!Q975)</f>
        <v>61</v>
      </c>
      <c r="R975" s="75"/>
      <c r="S975" s="75"/>
      <c r="T975" s="75"/>
      <c r="U975" s="76"/>
      <c r="V975" s="106">
        <f>SUM(HOSPITAL:MICROREDES!V975)</f>
        <v>100</v>
      </c>
      <c r="W975" s="75"/>
      <c r="X975" s="75"/>
      <c r="Y975" s="75"/>
      <c r="Z975" s="75"/>
      <c r="AA975" s="75"/>
      <c r="AB975" s="76"/>
      <c r="AC975" s="106">
        <f>SUM(HOSPITAL:MICROREDES!AC975)</f>
        <v>45</v>
      </c>
      <c r="AD975" s="75"/>
      <c r="AE975" s="75">
        <f>SUM(HOSPITAL:MICROREDES!AE975)</f>
        <v>0</v>
      </c>
      <c r="AF975" s="75"/>
      <c r="AG975" s="75">
        <f>SUM(HOSPITAL:MICROREDES!AG975)</f>
        <v>0</v>
      </c>
      <c r="AH975" s="76"/>
      <c r="AI975" s="106">
        <f>SUM(HOSPITAL:MICROREDES!AI975)</f>
        <v>98</v>
      </c>
      <c r="AJ975" s="75"/>
      <c r="AK975" s="75"/>
      <c r="AL975" s="75"/>
      <c r="AM975" s="75"/>
      <c r="AN975" s="75"/>
      <c r="AO975" s="75"/>
      <c r="AP975" s="75"/>
      <c r="AQ975" s="76"/>
      <c r="AR975" s="106">
        <f>SUM(HOSPITAL:MICROREDES!AR975)</f>
        <v>38</v>
      </c>
      <c r="AS975" s="75"/>
      <c r="AT975" s="75">
        <f>SUM(HOSPITAL:MICROREDES!AT975)</f>
        <v>0</v>
      </c>
      <c r="AU975" s="75"/>
      <c r="AV975" s="75">
        <f>SUM(HOSPITAL:MICROREDES!AV975)</f>
        <v>0</v>
      </c>
      <c r="AW975" s="76"/>
      <c r="BE975" s="107" t="s">
        <v>37</v>
      </c>
      <c r="BF975" s="75"/>
      <c r="BG975" s="75"/>
      <c r="BH975" s="75"/>
      <c r="BI975" s="75"/>
      <c r="BJ975" s="76"/>
      <c r="BK975" s="106">
        <f>SUM(HOSPITAL:MICROREDES!BK975)</f>
        <v>82</v>
      </c>
      <c r="BL975" s="75"/>
      <c r="BM975" s="75"/>
      <c r="BN975" s="75"/>
      <c r="BO975" s="76"/>
      <c r="BP975" s="106">
        <f>SUM(HOSPITAL:MICROREDES!BP975)</f>
        <v>70</v>
      </c>
      <c r="BQ975" s="75"/>
      <c r="BR975" s="75"/>
      <c r="BS975" s="75"/>
      <c r="BT975" s="76"/>
      <c r="BU975" s="106">
        <f>SUM(HOSPITAL:MICROREDES!BU975)</f>
        <v>9</v>
      </c>
      <c r="BV975" s="75"/>
      <c r="BW975" s="75"/>
      <c r="BX975" s="75"/>
      <c r="BY975" s="75"/>
      <c r="BZ975" s="76"/>
      <c r="DE975" s="13"/>
    </row>
    <row r="976" spans="1:109" ht="15" customHeight="1" x14ac:dyDescent="0.25">
      <c r="A976" s="6"/>
      <c r="DE976" s="13"/>
    </row>
    <row r="977" spans="1:109" ht="15" customHeight="1" x14ac:dyDescent="0.25">
      <c r="A977" s="6"/>
      <c r="DE977" s="13"/>
    </row>
    <row r="978" spans="1:109" ht="15" customHeight="1" x14ac:dyDescent="0.25">
      <c r="A978" s="101" t="s">
        <v>105</v>
      </c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DE978" s="13"/>
    </row>
    <row r="979" spans="1:109" ht="15" customHeight="1" x14ac:dyDescent="0.25">
      <c r="A979" s="6"/>
      <c r="DE979" s="13"/>
    </row>
    <row r="980" spans="1:109" ht="15" customHeight="1" x14ac:dyDescent="0.25">
      <c r="A980" s="6"/>
      <c r="C980" s="78" t="s">
        <v>2</v>
      </c>
      <c r="D980" s="83"/>
      <c r="E980" s="84"/>
      <c r="F980" s="78" t="s">
        <v>106</v>
      </c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5"/>
      <c r="AQ980" s="75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  <c r="BC980" s="75"/>
      <c r="BD980" s="75"/>
      <c r="BE980" s="75"/>
      <c r="BF980" s="75"/>
      <c r="BG980" s="75"/>
      <c r="BH980" s="75"/>
      <c r="BI980" s="75"/>
      <c r="BJ980" s="75"/>
      <c r="BK980" s="75"/>
      <c r="BL980" s="75"/>
      <c r="BM980" s="75"/>
      <c r="BN980" s="75"/>
      <c r="BO980" s="75"/>
      <c r="BP980" s="75"/>
      <c r="BQ980" s="75"/>
      <c r="BR980" s="75"/>
      <c r="BS980" s="75"/>
      <c r="BT980" s="75"/>
      <c r="BU980" s="75"/>
      <c r="BV980" s="75"/>
      <c r="BW980" s="75"/>
      <c r="BX980" s="75"/>
      <c r="BY980" s="75"/>
      <c r="BZ980" s="75"/>
      <c r="CA980" s="75"/>
      <c r="CB980" s="75"/>
      <c r="CC980" s="75"/>
      <c r="CD980" s="75"/>
      <c r="CE980" s="75"/>
      <c r="CF980" s="75"/>
      <c r="CG980" s="75"/>
      <c r="CH980" s="75"/>
      <c r="CI980" s="75"/>
      <c r="CJ980" s="75"/>
      <c r="CK980" s="75"/>
      <c r="CL980" s="75"/>
      <c r="CM980" s="75"/>
      <c r="CN980" s="75"/>
      <c r="CO980" s="75"/>
      <c r="CP980" s="75"/>
      <c r="CQ980" s="76"/>
      <c r="DE980" s="13"/>
    </row>
    <row r="981" spans="1:109" ht="15" customHeight="1" x14ac:dyDescent="0.25">
      <c r="A981" s="6"/>
      <c r="C981" s="85"/>
      <c r="D981" s="79"/>
      <c r="E981" s="86"/>
      <c r="F981" s="78" t="s">
        <v>107</v>
      </c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5"/>
      <c r="AQ981" s="75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  <c r="BC981" s="75"/>
      <c r="BD981" s="75"/>
      <c r="BE981" s="75"/>
      <c r="BF981" s="75"/>
      <c r="BG981" s="75"/>
      <c r="BH981" s="75"/>
      <c r="BI981" s="75"/>
      <c r="BJ981" s="75"/>
      <c r="BK981" s="75"/>
      <c r="BL981" s="75"/>
      <c r="BM981" s="75"/>
      <c r="BN981" s="75"/>
      <c r="BO981" s="75"/>
      <c r="BP981" s="75"/>
      <c r="BQ981" s="75"/>
      <c r="BR981" s="75"/>
      <c r="BS981" s="75"/>
      <c r="BT981" s="75"/>
      <c r="BU981" s="75"/>
      <c r="BV981" s="75"/>
      <c r="BW981" s="75"/>
      <c r="BX981" s="75"/>
      <c r="BY981" s="75"/>
      <c r="BZ981" s="75"/>
      <c r="CA981" s="76"/>
      <c r="CB981" s="78" t="s">
        <v>108</v>
      </c>
      <c r="CC981" s="75"/>
      <c r="CD981" s="75"/>
      <c r="CE981" s="75"/>
      <c r="CF981" s="75"/>
      <c r="CG981" s="75"/>
      <c r="CH981" s="75"/>
      <c r="CI981" s="75"/>
      <c r="CJ981" s="75"/>
      <c r="CK981" s="75"/>
      <c r="CL981" s="75"/>
      <c r="CM981" s="75"/>
      <c r="CN981" s="75"/>
      <c r="CO981" s="75"/>
      <c r="CP981" s="75"/>
      <c r="CQ981" s="76"/>
      <c r="DE981" s="13"/>
    </row>
    <row r="982" spans="1:109" ht="15" customHeight="1" x14ac:dyDescent="0.25">
      <c r="A982" s="6"/>
      <c r="C982" s="85"/>
      <c r="D982" s="79"/>
      <c r="E982" s="86"/>
      <c r="F982" s="74" t="s">
        <v>109</v>
      </c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  <c r="AJ982" s="75"/>
      <c r="AK982" s="75"/>
      <c r="AL982" s="75"/>
      <c r="AM982" s="75"/>
      <c r="AN982" s="75"/>
      <c r="AO982" s="75"/>
      <c r="AP982" s="75"/>
      <c r="AQ982" s="75"/>
      <c r="AR982" s="76"/>
      <c r="AS982" s="74" t="s">
        <v>110</v>
      </c>
      <c r="AT982" s="75"/>
      <c r="AU982" s="75"/>
      <c r="AV982" s="75"/>
      <c r="AW982" s="75"/>
      <c r="AX982" s="75"/>
      <c r="AY982" s="75"/>
      <c r="AZ982" s="75"/>
      <c r="BA982" s="75"/>
      <c r="BB982" s="75"/>
      <c r="BC982" s="75"/>
      <c r="BD982" s="75"/>
      <c r="BE982" s="75"/>
      <c r="BF982" s="75"/>
      <c r="BG982" s="75"/>
      <c r="BH982" s="75"/>
      <c r="BI982" s="75"/>
      <c r="BJ982" s="75"/>
      <c r="BK982" s="75"/>
      <c r="BL982" s="75"/>
      <c r="BM982" s="75"/>
      <c r="BN982" s="75"/>
      <c r="BO982" s="75"/>
      <c r="BP982" s="75"/>
      <c r="BQ982" s="75"/>
      <c r="BR982" s="75"/>
      <c r="BS982" s="75"/>
      <c r="BT982" s="75"/>
      <c r="BU982" s="75"/>
      <c r="BV982" s="75"/>
      <c r="BW982" s="75"/>
      <c r="BX982" s="75"/>
      <c r="BY982" s="75"/>
      <c r="BZ982" s="75"/>
      <c r="CA982" s="76"/>
      <c r="CB982" s="74" t="s">
        <v>14</v>
      </c>
      <c r="CC982" s="75"/>
      <c r="CD982" s="75"/>
      <c r="CE982" s="75"/>
      <c r="CF982" s="75"/>
      <c r="CG982" s="75"/>
      <c r="CH982" s="75"/>
      <c r="CI982" s="75"/>
      <c r="CJ982" s="75"/>
      <c r="CK982" s="75"/>
      <c r="CL982" s="75"/>
      <c r="CM982" s="75"/>
      <c r="CN982" s="75"/>
      <c r="CO982" s="75"/>
      <c r="CP982" s="75"/>
      <c r="CQ982" s="76"/>
      <c r="DE982" s="13"/>
    </row>
    <row r="983" spans="1:109" ht="15" customHeight="1" x14ac:dyDescent="0.25">
      <c r="A983" s="6"/>
      <c r="C983" s="85"/>
      <c r="D983" s="79"/>
      <c r="E983" s="86"/>
      <c r="F983" s="74" t="s">
        <v>111</v>
      </c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6"/>
      <c r="W983" s="74" t="s">
        <v>112</v>
      </c>
      <c r="X983" s="75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5"/>
      <c r="AQ983" s="75"/>
      <c r="AR983" s="76"/>
      <c r="AS983" s="74" t="s">
        <v>111</v>
      </c>
      <c r="AT983" s="75"/>
      <c r="AU983" s="75"/>
      <c r="AV983" s="75"/>
      <c r="AW983" s="75"/>
      <c r="AX983" s="75"/>
      <c r="AY983" s="75"/>
      <c r="AZ983" s="75"/>
      <c r="BA983" s="75"/>
      <c r="BB983" s="75"/>
      <c r="BC983" s="75"/>
      <c r="BD983" s="75"/>
      <c r="BE983" s="75"/>
      <c r="BF983" s="75"/>
      <c r="BG983" s="75"/>
      <c r="BH983" s="75"/>
      <c r="BI983" s="75"/>
      <c r="BJ983" s="75"/>
      <c r="BK983" s="75"/>
      <c r="BL983" s="76"/>
      <c r="BM983" s="74" t="s">
        <v>112</v>
      </c>
      <c r="BN983" s="75"/>
      <c r="BO983" s="75"/>
      <c r="BP983" s="75"/>
      <c r="BQ983" s="75"/>
      <c r="BR983" s="75"/>
      <c r="BS983" s="75"/>
      <c r="BT983" s="75"/>
      <c r="BU983" s="75"/>
      <c r="BV983" s="75"/>
      <c r="BW983" s="75"/>
      <c r="BX983" s="75"/>
      <c r="BY983" s="75"/>
      <c r="BZ983" s="75"/>
      <c r="CA983" s="76"/>
      <c r="CB983" s="74" t="s">
        <v>113</v>
      </c>
      <c r="CC983" s="75"/>
      <c r="CD983" s="75"/>
      <c r="CE983" s="75"/>
      <c r="CF983" s="75"/>
      <c r="CG983" s="75"/>
      <c r="CH983" s="75"/>
      <c r="CI983" s="75"/>
      <c r="CJ983" s="75"/>
      <c r="CK983" s="75"/>
      <c r="CL983" s="75"/>
      <c r="CM983" s="75"/>
      <c r="CN983" s="75"/>
      <c r="CO983" s="75"/>
      <c r="CP983" s="75"/>
      <c r="CQ983" s="76"/>
      <c r="DE983" s="13"/>
    </row>
    <row r="984" spans="1:109" ht="15" customHeight="1" x14ac:dyDescent="0.25">
      <c r="A984" s="6"/>
      <c r="C984" s="87"/>
      <c r="D984" s="88"/>
      <c r="E984" s="89"/>
      <c r="F984" s="74" t="s">
        <v>18</v>
      </c>
      <c r="G984" s="76"/>
      <c r="H984" s="74" t="s">
        <v>19</v>
      </c>
      <c r="I984" s="75"/>
      <c r="J984" s="75"/>
      <c r="K984" s="75"/>
      <c r="L984" s="76"/>
      <c r="M984" s="74" t="s">
        <v>20</v>
      </c>
      <c r="N984" s="75"/>
      <c r="O984" s="75"/>
      <c r="P984" s="75"/>
      <c r="Q984" s="76"/>
      <c r="R984" s="74" t="s">
        <v>114</v>
      </c>
      <c r="S984" s="75"/>
      <c r="T984" s="75"/>
      <c r="U984" s="75"/>
      <c r="V984" s="76"/>
      <c r="W984" s="74" t="s">
        <v>19</v>
      </c>
      <c r="X984" s="75"/>
      <c r="Y984" s="75"/>
      <c r="Z984" s="75"/>
      <c r="AA984" s="75"/>
      <c r="AB984" s="75"/>
      <c r="AC984" s="76"/>
      <c r="AD984" s="74" t="s">
        <v>20</v>
      </c>
      <c r="AE984" s="75"/>
      <c r="AF984" s="75"/>
      <c r="AG984" s="75"/>
      <c r="AH984" s="75"/>
      <c r="AI984" s="76"/>
      <c r="AJ984" s="74" t="s">
        <v>114</v>
      </c>
      <c r="AK984" s="75"/>
      <c r="AL984" s="75"/>
      <c r="AM984" s="75"/>
      <c r="AN984" s="75"/>
      <c r="AO984" s="75"/>
      <c r="AP984" s="75"/>
      <c r="AQ984" s="75"/>
      <c r="AR984" s="76"/>
      <c r="AS984" s="74" t="s">
        <v>18</v>
      </c>
      <c r="AT984" s="75"/>
      <c r="AU984" s="75"/>
      <c r="AV984" s="75"/>
      <c r="AW984" s="75"/>
      <c r="AX984" s="76"/>
      <c r="AY984" s="74" t="s">
        <v>19</v>
      </c>
      <c r="AZ984" s="75"/>
      <c r="BA984" s="75"/>
      <c r="BB984" s="76"/>
      <c r="BC984" s="74" t="s">
        <v>20</v>
      </c>
      <c r="BD984" s="75"/>
      <c r="BE984" s="75"/>
      <c r="BF984" s="75"/>
      <c r="BG984" s="76"/>
      <c r="BH984" s="74" t="s">
        <v>24</v>
      </c>
      <c r="BI984" s="75"/>
      <c r="BJ984" s="75"/>
      <c r="BK984" s="75"/>
      <c r="BL984" s="76"/>
      <c r="BM984" s="74" t="s">
        <v>19</v>
      </c>
      <c r="BN984" s="75"/>
      <c r="BO984" s="75"/>
      <c r="BP984" s="76"/>
      <c r="BQ984" s="74" t="s">
        <v>20</v>
      </c>
      <c r="BR984" s="75"/>
      <c r="BS984" s="75"/>
      <c r="BT984" s="75"/>
      <c r="BU984" s="75"/>
      <c r="BV984" s="75"/>
      <c r="BW984" s="76"/>
      <c r="BX984" s="74" t="s">
        <v>24</v>
      </c>
      <c r="BY984" s="75"/>
      <c r="BZ984" s="75"/>
      <c r="CA984" s="76"/>
      <c r="CB984" s="74" t="s">
        <v>18</v>
      </c>
      <c r="CC984" s="75"/>
      <c r="CD984" s="75"/>
      <c r="CE984" s="75"/>
      <c r="CF984" s="76"/>
      <c r="CG984" s="74" t="s">
        <v>19</v>
      </c>
      <c r="CH984" s="75"/>
      <c r="CI984" s="75"/>
      <c r="CJ984" s="76"/>
      <c r="CK984" s="74" t="s">
        <v>20</v>
      </c>
      <c r="CL984" s="75"/>
      <c r="CM984" s="76"/>
      <c r="CN984" s="74" t="s">
        <v>114</v>
      </c>
      <c r="CO984" s="75"/>
      <c r="CP984" s="75"/>
      <c r="CQ984" s="76"/>
      <c r="DE984" s="13"/>
    </row>
    <row r="985" spans="1:109" ht="15" customHeight="1" x14ac:dyDescent="0.25">
      <c r="A985" s="6"/>
      <c r="C985" s="91" t="s">
        <v>33</v>
      </c>
      <c r="D985" s="75"/>
      <c r="E985" s="76"/>
      <c r="F985" s="99">
        <f>SUM(HOSPITAL:MICROREDES!F985)</f>
        <v>0</v>
      </c>
      <c r="G985" s="76"/>
      <c r="H985" s="99">
        <f>SUM(HOSPITAL:MICROREDES!H985)</f>
        <v>0</v>
      </c>
      <c r="I985" s="75"/>
      <c r="J985" s="75">
        <f>SUM(HOSPITAL:MICROREDES!J985)</f>
        <v>0</v>
      </c>
      <c r="K985" s="75"/>
      <c r="L985" s="76">
        <f>SUM(HOSPITAL:MICROREDES!L985)</f>
        <v>0</v>
      </c>
      <c r="M985" s="99">
        <f>SUM(HOSPITAL:MICROREDES!M985)</f>
        <v>0</v>
      </c>
      <c r="N985" s="75">
        <f>SUM(HOSPITAL:MICROREDES!N985)</f>
        <v>0</v>
      </c>
      <c r="O985" s="75"/>
      <c r="P985" s="75">
        <f>SUM(HOSPITAL:MICROREDES!P985)</f>
        <v>0</v>
      </c>
      <c r="Q985" s="76"/>
      <c r="R985" s="99">
        <f>SUM(HOSPITAL:MICROREDES!R985)</f>
        <v>0</v>
      </c>
      <c r="S985" s="75"/>
      <c r="T985" s="75">
        <f>SUM(HOSPITAL:MICROREDES!T985)</f>
        <v>0</v>
      </c>
      <c r="U985" s="75"/>
      <c r="V985" s="76">
        <f>SUM(HOSPITAL:MICROREDES!V985)</f>
        <v>0</v>
      </c>
      <c r="W985" s="99">
        <f>SUM(HOSPITAL:MICROREDES!W985)</f>
        <v>0</v>
      </c>
      <c r="X985" s="75">
        <f>SUM(HOSPITAL:MICROREDES!X985)</f>
        <v>0</v>
      </c>
      <c r="Y985" s="75"/>
      <c r="Z985" s="75">
        <f>SUM(HOSPITAL:MICROREDES!Z985)</f>
        <v>0</v>
      </c>
      <c r="AA985" s="75"/>
      <c r="AB985" s="75">
        <f>SUM(HOSPITAL:MICROREDES!AB985)</f>
        <v>0</v>
      </c>
      <c r="AC985" s="76"/>
      <c r="AD985" s="99">
        <f>SUM(HOSPITAL:MICROREDES!AD985)</f>
        <v>0</v>
      </c>
      <c r="AE985" s="75"/>
      <c r="AF985" s="75">
        <f>SUM(HOSPITAL:MICROREDES!AF985)</f>
        <v>0</v>
      </c>
      <c r="AG985" s="75"/>
      <c r="AH985" s="75">
        <f>SUM(HOSPITAL:MICROREDES!AH985)</f>
        <v>0</v>
      </c>
      <c r="AI985" s="76"/>
      <c r="AJ985" s="99">
        <f>SUM(HOSPITAL:MICROREDES!AJ985)</f>
        <v>0</v>
      </c>
      <c r="AK985" s="75"/>
      <c r="AL985" s="75">
        <f>SUM(HOSPITAL:MICROREDES!AL985)</f>
        <v>0</v>
      </c>
      <c r="AM985" s="75"/>
      <c r="AN985" s="75">
        <f>SUM(HOSPITAL:MICROREDES!AN985)</f>
        <v>0</v>
      </c>
      <c r="AO985" s="75"/>
      <c r="AP985" s="75">
        <f>SUM(HOSPITAL:MICROREDES!AP985)</f>
        <v>0</v>
      </c>
      <c r="AQ985" s="75"/>
      <c r="AR985" s="76">
        <f>SUM(HOSPITAL:MICROREDES!AR985)</f>
        <v>0</v>
      </c>
      <c r="AS985" s="99">
        <f>SUM(HOSPITAL:MICROREDES!AS985)</f>
        <v>0</v>
      </c>
      <c r="AT985" s="75">
        <f>SUM(HOSPITAL:MICROREDES!AT985)</f>
        <v>0</v>
      </c>
      <c r="AU985" s="75"/>
      <c r="AV985" s="75">
        <f>SUM(HOSPITAL:MICROREDES!AV985)</f>
        <v>0</v>
      </c>
      <c r="AW985" s="75"/>
      <c r="AX985" s="76">
        <f>SUM(HOSPITAL:MICROREDES!AX985)</f>
        <v>0</v>
      </c>
      <c r="AY985" s="99">
        <f>SUM(HOSPITAL:MICROREDES!AY985)</f>
        <v>0</v>
      </c>
      <c r="AZ985" s="75">
        <f>SUM(HOSPITAL:MICROREDES!AZ985)</f>
        <v>0</v>
      </c>
      <c r="BA985" s="75"/>
      <c r="BB985" s="76">
        <f>SUM(HOSPITAL:MICROREDES!BB985)</f>
        <v>0</v>
      </c>
      <c r="BC985" s="99">
        <f>SUM(HOSPITAL:MICROREDES!BC985)</f>
        <v>0</v>
      </c>
      <c r="BD985" s="75">
        <f>SUM(HOSPITAL:MICROREDES!BD985)</f>
        <v>0</v>
      </c>
      <c r="BE985" s="75"/>
      <c r="BF985" s="75">
        <f>SUM(HOSPITAL:MICROREDES!BF985)</f>
        <v>0</v>
      </c>
      <c r="BG985" s="76"/>
      <c r="BH985" s="99">
        <f>SUM(HOSPITAL:MICROREDES!BH985)</f>
        <v>0</v>
      </c>
      <c r="BI985" s="75"/>
      <c r="BJ985" s="75">
        <f>SUM(HOSPITAL:MICROREDES!BJ985)</f>
        <v>0</v>
      </c>
      <c r="BK985" s="75"/>
      <c r="BL985" s="76">
        <f>SUM(HOSPITAL:MICROREDES!BL985)</f>
        <v>0</v>
      </c>
      <c r="BM985" s="99">
        <f>SUM(HOSPITAL:MICROREDES!BM985)</f>
        <v>0</v>
      </c>
      <c r="BN985" s="75">
        <f>SUM(HOSPITAL:MICROREDES!BN985)</f>
        <v>0</v>
      </c>
      <c r="BO985" s="75"/>
      <c r="BP985" s="76">
        <f>SUM(HOSPITAL:MICROREDES!BP985)</f>
        <v>0</v>
      </c>
      <c r="BQ985" s="99">
        <f>SUM(HOSPITAL:MICROREDES!BQ985)</f>
        <v>0</v>
      </c>
      <c r="BR985" s="75">
        <f>SUM(HOSPITAL:MICROREDES!BR985)</f>
        <v>0</v>
      </c>
      <c r="BS985" s="75"/>
      <c r="BT985" s="75">
        <f>SUM(HOSPITAL:MICROREDES!BT985)</f>
        <v>0</v>
      </c>
      <c r="BU985" s="75"/>
      <c r="BV985" s="75">
        <f>SUM(HOSPITAL:MICROREDES!BV985)</f>
        <v>0</v>
      </c>
      <c r="BW985" s="76"/>
      <c r="BX985" s="99">
        <f>SUM(HOSPITAL:MICROREDES!BX985)</f>
        <v>0</v>
      </c>
      <c r="BY985" s="75"/>
      <c r="BZ985" s="75">
        <f>SUM(HOSPITAL:MICROREDES!BZ985)</f>
        <v>0</v>
      </c>
      <c r="CA985" s="76"/>
      <c r="CB985" s="99">
        <f>SUM(HOSPITAL:MICROREDES!CB985)</f>
        <v>0</v>
      </c>
      <c r="CC985" s="75"/>
      <c r="CD985" s="75">
        <f>SUM(HOSPITAL:MICROREDES!CD985)</f>
        <v>0</v>
      </c>
      <c r="CE985" s="75"/>
      <c r="CF985" s="76">
        <f>SUM(HOSPITAL:MICROREDES!CF985)</f>
        <v>0</v>
      </c>
      <c r="CG985" s="99">
        <f>SUM(HOSPITAL:MICROREDES!CG985)</f>
        <v>0</v>
      </c>
      <c r="CH985" s="75">
        <f>SUM(HOSPITAL:MICROREDES!CH985)</f>
        <v>0</v>
      </c>
      <c r="CI985" s="75"/>
      <c r="CJ985" s="76">
        <f>SUM(HOSPITAL:MICROREDES!CJ985)</f>
        <v>0</v>
      </c>
      <c r="CK985" s="99">
        <f>SUM(HOSPITAL:MICROREDES!CK985)</f>
        <v>0</v>
      </c>
      <c r="CL985" s="75">
        <f>SUM(HOSPITAL:MICROREDES!CL985)</f>
        <v>0</v>
      </c>
      <c r="CM985" s="76"/>
      <c r="CN985" s="99">
        <f>SUM(HOSPITAL:MICROREDES!CN985)</f>
        <v>0</v>
      </c>
      <c r="CO985" s="75"/>
      <c r="CP985" s="75">
        <f>SUM(HOSPITAL:MICROREDES!CP985)</f>
        <v>0</v>
      </c>
      <c r="CQ985" s="76"/>
      <c r="DE985" s="13"/>
    </row>
    <row r="986" spans="1:109" ht="15" customHeight="1" x14ac:dyDescent="0.25">
      <c r="A986" s="6"/>
      <c r="C986" s="91" t="s">
        <v>34</v>
      </c>
      <c r="D986" s="75"/>
      <c r="E986" s="76"/>
      <c r="F986" s="99">
        <f>SUM(HOSPITAL:MICROREDES!F986)</f>
        <v>5</v>
      </c>
      <c r="G986" s="76"/>
      <c r="H986" s="99">
        <f>SUM(HOSPITAL:MICROREDES!H986)</f>
        <v>2</v>
      </c>
      <c r="I986" s="75"/>
      <c r="J986" s="75">
        <f>SUM(HOSPITAL:MICROREDES!J986)</f>
        <v>0</v>
      </c>
      <c r="K986" s="75"/>
      <c r="L986" s="76">
        <f>SUM(HOSPITAL:MICROREDES!L986)</f>
        <v>0</v>
      </c>
      <c r="M986" s="99">
        <f>SUM(HOSPITAL:MICROREDES!M986)</f>
        <v>1</v>
      </c>
      <c r="N986" s="75">
        <f>SUM(HOSPITAL:MICROREDES!N986)</f>
        <v>0</v>
      </c>
      <c r="O986" s="75"/>
      <c r="P986" s="75">
        <f>SUM(HOSPITAL:MICROREDES!P986)</f>
        <v>0</v>
      </c>
      <c r="Q986" s="76"/>
      <c r="R986" s="99">
        <f>SUM(HOSPITAL:MICROREDES!R986)</f>
        <v>0</v>
      </c>
      <c r="S986" s="75"/>
      <c r="T986" s="75">
        <f>SUM(HOSPITAL:MICROREDES!T986)</f>
        <v>0</v>
      </c>
      <c r="U986" s="75"/>
      <c r="V986" s="76">
        <f>SUM(HOSPITAL:MICROREDES!V986)</f>
        <v>0</v>
      </c>
      <c r="W986" s="99">
        <f>SUM(HOSPITAL:MICROREDES!W986)</f>
        <v>0</v>
      </c>
      <c r="X986" s="75">
        <f>SUM(HOSPITAL:MICROREDES!X986)</f>
        <v>0</v>
      </c>
      <c r="Y986" s="75"/>
      <c r="Z986" s="75">
        <f>SUM(HOSPITAL:MICROREDES!Z986)</f>
        <v>0</v>
      </c>
      <c r="AA986" s="75"/>
      <c r="AB986" s="75">
        <f>SUM(HOSPITAL:MICROREDES!AB986)</f>
        <v>0</v>
      </c>
      <c r="AC986" s="76"/>
      <c r="AD986" s="99">
        <f>SUM(HOSPITAL:MICROREDES!AD986)</f>
        <v>0</v>
      </c>
      <c r="AE986" s="75"/>
      <c r="AF986" s="75">
        <f>SUM(HOSPITAL:MICROREDES!AF986)</f>
        <v>0</v>
      </c>
      <c r="AG986" s="75"/>
      <c r="AH986" s="75">
        <f>SUM(HOSPITAL:MICROREDES!AH986)</f>
        <v>0</v>
      </c>
      <c r="AI986" s="76"/>
      <c r="AJ986" s="99">
        <f>SUM(HOSPITAL:MICROREDES!AJ986)</f>
        <v>0</v>
      </c>
      <c r="AK986" s="75"/>
      <c r="AL986" s="75">
        <f>SUM(HOSPITAL:MICROREDES!AL986)</f>
        <v>0</v>
      </c>
      <c r="AM986" s="75"/>
      <c r="AN986" s="75">
        <f>SUM(HOSPITAL:MICROREDES!AN986)</f>
        <v>0</v>
      </c>
      <c r="AO986" s="75"/>
      <c r="AP986" s="75">
        <f>SUM(HOSPITAL:MICROREDES!AP986)</f>
        <v>0</v>
      </c>
      <c r="AQ986" s="75"/>
      <c r="AR986" s="76">
        <f>SUM(HOSPITAL:MICROREDES!AR986)</f>
        <v>0</v>
      </c>
      <c r="AS986" s="99">
        <f>SUM(HOSPITAL:MICROREDES!AS986)</f>
        <v>5</v>
      </c>
      <c r="AT986" s="75">
        <f>SUM(HOSPITAL:MICROREDES!AT986)</f>
        <v>0</v>
      </c>
      <c r="AU986" s="75"/>
      <c r="AV986" s="75">
        <f>SUM(HOSPITAL:MICROREDES!AV986)</f>
        <v>0</v>
      </c>
      <c r="AW986" s="75"/>
      <c r="AX986" s="76">
        <f>SUM(HOSPITAL:MICROREDES!AX986)</f>
        <v>0</v>
      </c>
      <c r="AY986" s="99">
        <f>SUM(HOSPITAL:MICROREDES!AY986)</f>
        <v>1</v>
      </c>
      <c r="AZ986" s="75">
        <f>SUM(HOSPITAL:MICROREDES!AZ986)</f>
        <v>0</v>
      </c>
      <c r="BA986" s="75"/>
      <c r="BB986" s="76">
        <f>SUM(HOSPITAL:MICROREDES!BB986)</f>
        <v>0</v>
      </c>
      <c r="BC986" s="99">
        <f>SUM(HOSPITAL:MICROREDES!BC986)</f>
        <v>0</v>
      </c>
      <c r="BD986" s="75">
        <f>SUM(HOSPITAL:MICROREDES!BD986)</f>
        <v>0</v>
      </c>
      <c r="BE986" s="75"/>
      <c r="BF986" s="75">
        <f>SUM(HOSPITAL:MICROREDES!BF986)</f>
        <v>0</v>
      </c>
      <c r="BG986" s="76"/>
      <c r="BH986" s="99">
        <f>SUM(HOSPITAL:MICROREDES!BH986)</f>
        <v>0</v>
      </c>
      <c r="BI986" s="75"/>
      <c r="BJ986" s="75">
        <f>SUM(HOSPITAL:MICROREDES!BJ986)</f>
        <v>0</v>
      </c>
      <c r="BK986" s="75"/>
      <c r="BL986" s="76">
        <f>SUM(HOSPITAL:MICROREDES!BL986)</f>
        <v>0</v>
      </c>
      <c r="BM986" s="99">
        <f>SUM(HOSPITAL:MICROREDES!BM986)</f>
        <v>0</v>
      </c>
      <c r="BN986" s="75">
        <f>SUM(HOSPITAL:MICROREDES!BN986)</f>
        <v>0</v>
      </c>
      <c r="BO986" s="75"/>
      <c r="BP986" s="76">
        <f>SUM(HOSPITAL:MICROREDES!BP986)</f>
        <v>0</v>
      </c>
      <c r="BQ986" s="99">
        <f>SUM(HOSPITAL:MICROREDES!BQ986)</f>
        <v>0</v>
      </c>
      <c r="BR986" s="75">
        <f>SUM(HOSPITAL:MICROREDES!BR986)</f>
        <v>0</v>
      </c>
      <c r="BS986" s="75"/>
      <c r="BT986" s="75">
        <f>SUM(HOSPITAL:MICROREDES!BT986)</f>
        <v>0</v>
      </c>
      <c r="BU986" s="75"/>
      <c r="BV986" s="75">
        <f>SUM(HOSPITAL:MICROREDES!BV986)</f>
        <v>0</v>
      </c>
      <c r="BW986" s="76"/>
      <c r="BX986" s="99">
        <f>SUM(HOSPITAL:MICROREDES!BX986)</f>
        <v>0</v>
      </c>
      <c r="BY986" s="75"/>
      <c r="BZ986" s="75">
        <f>SUM(HOSPITAL:MICROREDES!BZ986)</f>
        <v>0</v>
      </c>
      <c r="CA986" s="76"/>
      <c r="CB986" s="99">
        <f>SUM(HOSPITAL:MICROREDES!CB986)</f>
        <v>5</v>
      </c>
      <c r="CC986" s="75"/>
      <c r="CD986" s="75">
        <f>SUM(HOSPITAL:MICROREDES!CD986)</f>
        <v>0</v>
      </c>
      <c r="CE986" s="75"/>
      <c r="CF986" s="76">
        <f>SUM(HOSPITAL:MICROREDES!CF986)</f>
        <v>0</v>
      </c>
      <c r="CG986" s="99">
        <f>SUM(HOSPITAL:MICROREDES!CG986)</f>
        <v>1</v>
      </c>
      <c r="CH986" s="75">
        <f>SUM(HOSPITAL:MICROREDES!CH986)</f>
        <v>0</v>
      </c>
      <c r="CI986" s="75"/>
      <c r="CJ986" s="76">
        <f>SUM(HOSPITAL:MICROREDES!CJ986)</f>
        <v>0</v>
      </c>
      <c r="CK986" s="99">
        <f>SUM(HOSPITAL:MICROREDES!CK986)</f>
        <v>0</v>
      </c>
      <c r="CL986" s="75">
        <f>SUM(HOSPITAL:MICROREDES!CL986)</f>
        <v>0</v>
      </c>
      <c r="CM986" s="76"/>
      <c r="CN986" s="99">
        <f>SUM(HOSPITAL:MICROREDES!CN986)</f>
        <v>0</v>
      </c>
      <c r="CO986" s="75"/>
      <c r="CP986" s="75">
        <f>SUM(HOSPITAL:MICROREDES!CP986)</f>
        <v>0</v>
      </c>
      <c r="CQ986" s="76"/>
      <c r="DE986" s="13"/>
    </row>
    <row r="987" spans="1:109" ht="15" customHeight="1" x14ac:dyDescent="0.25">
      <c r="A987" s="6"/>
      <c r="C987" s="91" t="s">
        <v>35</v>
      </c>
      <c r="D987" s="75"/>
      <c r="E987" s="76"/>
      <c r="F987" s="99">
        <f>SUM(HOSPITAL:MICROREDES!F987)</f>
        <v>57</v>
      </c>
      <c r="G987" s="76"/>
      <c r="H987" s="99">
        <f>SUM(HOSPITAL:MICROREDES!H987)</f>
        <v>34</v>
      </c>
      <c r="I987" s="75"/>
      <c r="J987" s="75">
        <f>SUM(HOSPITAL:MICROREDES!J987)</f>
        <v>0</v>
      </c>
      <c r="K987" s="75"/>
      <c r="L987" s="76">
        <f>SUM(HOSPITAL:MICROREDES!L987)</f>
        <v>0</v>
      </c>
      <c r="M987" s="99">
        <f>SUM(HOSPITAL:MICROREDES!M987)</f>
        <v>7</v>
      </c>
      <c r="N987" s="75">
        <f>SUM(HOSPITAL:MICROREDES!N987)</f>
        <v>0</v>
      </c>
      <c r="O987" s="75"/>
      <c r="P987" s="75">
        <f>SUM(HOSPITAL:MICROREDES!P987)</f>
        <v>0</v>
      </c>
      <c r="Q987" s="76"/>
      <c r="R987" s="99">
        <f>SUM(HOSPITAL:MICROREDES!R987)</f>
        <v>0</v>
      </c>
      <c r="S987" s="75"/>
      <c r="T987" s="75">
        <f>SUM(HOSPITAL:MICROREDES!T987)</f>
        <v>0</v>
      </c>
      <c r="U987" s="75"/>
      <c r="V987" s="76">
        <f>SUM(HOSPITAL:MICROREDES!V987)</f>
        <v>0</v>
      </c>
      <c r="W987" s="99">
        <f>SUM(HOSPITAL:MICROREDES!W987)</f>
        <v>0</v>
      </c>
      <c r="X987" s="75">
        <f>SUM(HOSPITAL:MICROREDES!X987)</f>
        <v>0</v>
      </c>
      <c r="Y987" s="75"/>
      <c r="Z987" s="75">
        <f>SUM(HOSPITAL:MICROREDES!Z987)</f>
        <v>0</v>
      </c>
      <c r="AA987" s="75"/>
      <c r="AB987" s="75">
        <f>SUM(HOSPITAL:MICROREDES!AB987)</f>
        <v>0</v>
      </c>
      <c r="AC987" s="76"/>
      <c r="AD987" s="99">
        <f>SUM(HOSPITAL:MICROREDES!AD987)</f>
        <v>41</v>
      </c>
      <c r="AE987" s="75"/>
      <c r="AF987" s="75">
        <f>SUM(HOSPITAL:MICROREDES!AF987)</f>
        <v>0</v>
      </c>
      <c r="AG987" s="75"/>
      <c r="AH987" s="75">
        <f>SUM(HOSPITAL:MICROREDES!AH987)</f>
        <v>0</v>
      </c>
      <c r="AI987" s="76"/>
      <c r="AJ987" s="99">
        <f>SUM(HOSPITAL:MICROREDES!AJ987)</f>
        <v>0</v>
      </c>
      <c r="AK987" s="75"/>
      <c r="AL987" s="75">
        <f>SUM(HOSPITAL:MICROREDES!AL987)</f>
        <v>0</v>
      </c>
      <c r="AM987" s="75"/>
      <c r="AN987" s="75">
        <f>SUM(HOSPITAL:MICROREDES!AN987)</f>
        <v>0</v>
      </c>
      <c r="AO987" s="75"/>
      <c r="AP987" s="75">
        <f>SUM(HOSPITAL:MICROREDES!AP987)</f>
        <v>0</v>
      </c>
      <c r="AQ987" s="75"/>
      <c r="AR987" s="76">
        <f>SUM(HOSPITAL:MICROREDES!AR987)</f>
        <v>0</v>
      </c>
      <c r="AS987" s="99">
        <f>SUM(HOSPITAL:MICROREDES!AS987)</f>
        <v>57</v>
      </c>
      <c r="AT987" s="75">
        <f>SUM(HOSPITAL:MICROREDES!AT987)</f>
        <v>0</v>
      </c>
      <c r="AU987" s="75"/>
      <c r="AV987" s="75">
        <f>SUM(HOSPITAL:MICROREDES!AV987)</f>
        <v>0</v>
      </c>
      <c r="AW987" s="75"/>
      <c r="AX987" s="76">
        <f>SUM(HOSPITAL:MICROREDES!AX987)</f>
        <v>0</v>
      </c>
      <c r="AY987" s="99">
        <f>SUM(HOSPITAL:MICROREDES!AY987)</f>
        <v>28</v>
      </c>
      <c r="AZ987" s="75">
        <f>SUM(HOSPITAL:MICROREDES!AZ987)</f>
        <v>0</v>
      </c>
      <c r="BA987" s="75"/>
      <c r="BB987" s="76">
        <f>SUM(HOSPITAL:MICROREDES!BB987)</f>
        <v>0</v>
      </c>
      <c r="BC987" s="99">
        <f>SUM(HOSPITAL:MICROREDES!BC987)</f>
        <v>3</v>
      </c>
      <c r="BD987" s="75">
        <f>SUM(HOSPITAL:MICROREDES!BD987)</f>
        <v>0</v>
      </c>
      <c r="BE987" s="75"/>
      <c r="BF987" s="75">
        <f>SUM(HOSPITAL:MICROREDES!BF987)</f>
        <v>0</v>
      </c>
      <c r="BG987" s="76"/>
      <c r="BH987" s="99">
        <f>SUM(HOSPITAL:MICROREDES!BH987)</f>
        <v>0</v>
      </c>
      <c r="BI987" s="75"/>
      <c r="BJ987" s="75">
        <f>SUM(HOSPITAL:MICROREDES!BJ987)</f>
        <v>0</v>
      </c>
      <c r="BK987" s="75"/>
      <c r="BL987" s="76">
        <f>SUM(HOSPITAL:MICROREDES!BL987)</f>
        <v>0</v>
      </c>
      <c r="BM987" s="99">
        <f>SUM(HOSPITAL:MICROREDES!BM987)</f>
        <v>0</v>
      </c>
      <c r="BN987" s="75">
        <f>SUM(HOSPITAL:MICROREDES!BN987)</f>
        <v>0</v>
      </c>
      <c r="BO987" s="75"/>
      <c r="BP987" s="76">
        <f>SUM(HOSPITAL:MICROREDES!BP987)</f>
        <v>0</v>
      </c>
      <c r="BQ987" s="99">
        <f>SUM(HOSPITAL:MICROREDES!BQ987)</f>
        <v>22</v>
      </c>
      <c r="BR987" s="75">
        <f>SUM(HOSPITAL:MICROREDES!BR987)</f>
        <v>0</v>
      </c>
      <c r="BS987" s="75"/>
      <c r="BT987" s="75">
        <f>SUM(HOSPITAL:MICROREDES!BT987)</f>
        <v>0</v>
      </c>
      <c r="BU987" s="75"/>
      <c r="BV987" s="75">
        <f>SUM(HOSPITAL:MICROREDES!BV987)</f>
        <v>0</v>
      </c>
      <c r="BW987" s="76"/>
      <c r="BX987" s="99">
        <f>SUM(HOSPITAL:MICROREDES!BX987)</f>
        <v>0</v>
      </c>
      <c r="BY987" s="75"/>
      <c r="BZ987" s="75">
        <f>SUM(HOSPITAL:MICROREDES!BZ987)</f>
        <v>0</v>
      </c>
      <c r="CA987" s="76"/>
      <c r="CB987" s="99">
        <f>SUM(HOSPITAL:MICROREDES!CB987)</f>
        <v>46</v>
      </c>
      <c r="CC987" s="75"/>
      <c r="CD987" s="75">
        <f>SUM(HOSPITAL:MICROREDES!CD987)</f>
        <v>0</v>
      </c>
      <c r="CE987" s="75"/>
      <c r="CF987" s="76">
        <f>SUM(HOSPITAL:MICROREDES!CF987)</f>
        <v>0</v>
      </c>
      <c r="CG987" s="99">
        <f>SUM(HOSPITAL:MICROREDES!CG987)</f>
        <v>19</v>
      </c>
      <c r="CH987" s="75">
        <f>SUM(HOSPITAL:MICROREDES!CH987)</f>
        <v>0</v>
      </c>
      <c r="CI987" s="75"/>
      <c r="CJ987" s="76">
        <f>SUM(HOSPITAL:MICROREDES!CJ987)</f>
        <v>0</v>
      </c>
      <c r="CK987" s="99">
        <f>SUM(HOSPITAL:MICROREDES!CK987)</f>
        <v>3</v>
      </c>
      <c r="CL987" s="75">
        <f>SUM(HOSPITAL:MICROREDES!CL987)</f>
        <v>0</v>
      </c>
      <c r="CM987" s="76"/>
      <c r="CN987" s="99">
        <f>SUM(HOSPITAL:MICROREDES!CN987)</f>
        <v>0</v>
      </c>
      <c r="CO987" s="75"/>
      <c r="CP987" s="75">
        <f>SUM(HOSPITAL:MICROREDES!CP987)</f>
        <v>0</v>
      </c>
      <c r="CQ987" s="76"/>
      <c r="DE987" s="13"/>
    </row>
    <row r="988" spans="1:109" ht="15" customHeight="1" x14ac:dyDescent="0.25">
      <c r="A988" s="6"/>
      <c r="C988" s="91" t="s">
        <v>36</v>
      </c>
      <c r="D988" s="75"/>
      <c r="E988" s="76"/>
      <c r="F988" s="99">
        <f>SUM(HOSPITAL:MICROREDES!F988)</f>
        <v>41</v>
      </c>
      <c r="G988" s="76"/>
      <c r="H988" s="99">
        <f>SUM(HOSPITAL:MICROREDES!H988)</f>
        <v>10</v>
      </c>
      <c r="I988" s="75"/>
      <c r="J988" s="75">
        <f>SUM(HOSPITAL:MICROREDES!J988)</f>
        <v>0</v>
      </c>
      <c r="K988" s="75"/>
      <c r="L988" s="76">
        <f>SUM(HOSPITAL:MICROREDES!L988)</f>
        <v>0</v>
      </c>
      <c r="M988" s="99">
        <f>SUM(HOSPITAL:MICROREDES!M988)</f>
        <v>2</v>
      </c>
      <c r="N988" s="75">
        <f>SUM(HOSPITAL:MICROREDES!N988)</f>
        <v>0</v>
      </c>
      <c r="O988" s="75"/>
      <c r="P988" s="75">
        <f>SUM(HOSPITAL:MICROREDES!P988)</f>
        <v>0</v>
      </c>
      <c r="Q988" s="76"/>
      <c r="R988" s="99">
        <f>SUM(HOSPITAL:MICROREDES!R988)</f>
        <v>0</v>
      </c>
      <c r="S988" s="75"/>
      <c r="T988" s="75">
        <f>SUM(HOSPITAL:MICROREDES!T988)</f>
        <v>0</v>
      </c>
      <c r="U988" s="75"/>
      <c r="V988" s="76">
        <f>SUM(HOSPITAL:MICROREDES!V988)</f>
        <v>0</v>
      </c>
      <c r="W988" s="99">
        <f>SUM(HOSPITAL:MICROREDES!W988)</f>
        <v>1</v>
      </c>
      <c r="X988" s="75">
        <f>SUM(HOSPITAL:MICROREDES!X988)</f>
        <v>0</v>
      </c>
      <c r="Y988" s="75"/>
      <c r="Z988" s="75">
        <f>SUM(HOSPITAL:MICROREDES!Z988)</f>
        <v>0</v>
      </c>
      <c r="AA988" s="75"/>
      <c r="AB988" s="75">
        <f>SUM(HOSPITAL:MICROREDES!AB988)</f>
        <v>0</v>
      </c>
      <c r="AC988" s="76"/>
      <c r="AD988" s="99">
        <f>SUM(HOSPITAL:MICROREDES!AD988)</f>
        <v>21</v>
      </c>
      <c r="AE988" s="75"/>
      <c r="AF988" s="75">
        <f>SUM(HOSPITAL:MICROREDES!AF988)</f>
        <v>0</v>
      </c>
      <c r="AG988" s="75"/>
      <c r="AH988" s="75">
        <f>SUM(HOSPITAL:MICROREDES!AH988)</f>
        <v>0</v>
      </c>
      <c r="AI988" s="76"/>
      <c r="AJ988" s="99">
        <f>SUM(HOSPITAL:MICROREDES!AJ988)</f>
        <v>0</v>
      </c>
      <c r="AK988" s="75"/>
      <c r="AL988" s="75">
        <f>SUM(HOSPITAL:MICROREDES!AL988)</f>
        <v>0</v>
      </c>
      <c r="AM988" s="75"/>
      <c r="AN988" s="75">
        <f>SUM(HOSPITAL:MICROREDES!AN988)</f>
        <v>0</v>
      </c>
      <c r="AO988" s="75"/>
      <c r="AP988" s="75">
        <f>SUM(HOSPITAL:MICROREDES!AP988)</f>
        <v>0</v>
      </c>
      <c r="AQ988" s="75"/>
      <c r="AR988" s="76">
        <f>SUM(HOSPITAL:MICROREDES!AR988)</f>
        <v>0</v>
      </c>
      <c r="AS988" s="99">
        <f>SUM(HOSPITAL:MICROREDES!AS988)</f>
        <v>41</v>
      </c>
      <c r="AT988" s="75">
        <f>SUM(HOSPITAL:MICROREDES!AT988)</f>
        <v>0</v>
      </c>
      <c r="AU988" s="75"/>
      <c r="AV988" s="75">
        <f>SUM(HOSPITAL:MICROREDES!AV988)</f>
        <v>0</v>
      </c>
      <c r="AW988" s="75"/>
      <c r="AX988" s="76">
        <f>SUM(HOSPITAL:MICROREDES!AX988)</f>
        <v>0</v>
      </c>
      <c r="AY988" s="99">
        <f>SUM(HOSPITAL:MICROREDES!AY988)</f>
        <v>9</v>
      </c>
      <c r="AZ988" s="75">
        <f>SUM(HOSPITAL:MICROREDES!AZ988)</f>
        <v>0</v>
      </c>
      <c r="BA988" s="75"/>
      <c r="BB988" s="76">
        <f>SUM(HOSPITAL:MICROREDES!BB988)</f>
        <v>0</v>
      </c>
      <c r="BC988" s="99">
        <f>SUM(HOSPITAL:MICROREDES!BC988)</f>
        <v>2</v>
      </c>
      <c r="BD988" s="75">
        <f>SUM(HOSPITAL:MICROREDES!BD988)</f>
        <v>0</v>
      </c>
      <c r="BE988" s="75"/>
      <c r="BF988" s="75">
        <f>SUM(HOSPITAL:MICROREDES!BF988)</f>
        <v>0</v>
      </c>
      <c r="BG988" s="76"/>
      <c r="BH988" s="99">
        <f>SUM(HOSPITAL:MICROREDES!BH988)</f>
        <v>0</v>
      </c>
      <c r="BI988" s="75"/>
      <c r="BJ988" s="75">
        <f>SUM(HOSPITAL:MICROREDES!BJ988)</f>
        <v>0</v>
      </c>
      <c r="BK988" s="75"/>
      <c r="BL988" s="76">
        <f>SUM(HOSPITAL:MICROREDES!BL988)</f>
        <v>0</v>
      </c>
      <c r="BM988" s="99">
        <f>SUM(HOSPITAL:MICROREDES!BM988)</f>
        <v>1</v>
      </c>
      <c r="BN988" s="75">
        <f>SUM(HOSPITAL:MICROREDES!BN988)</f>
        <v>0</v>
      </c>
      <c r="BO988" s="75"/>
      <c r="BP988" s="76">
        <f>SUM(HOSPITAL:MICROREDES!BP988)</f>
        <v>0</v>
      </c>
      <c r="BQ988" s="99">
        <f>SUM(HOSPITAL:MICROREDES!BQ988)</f>
        <v>11</v>
      </c>
      <c r="BR988" s="75">
        <f>SUM(HOSPITAL:MICROREDES!BR988)</f>
        <v>0</v>
      </c>
      <c r="BS988" s="75"/>
      <c r="BT988" s="75">
        <f>SUM(HOSPITAL:MICROREDES!BT988)</f>
        <v>0</v>
      </c>
      <c r="BU988" s="75"/>
      <c r="BV988" s="75">
        <f>SUM(HOSPITAL:MICROREDES!BV988)</f>
        <v>0</v>
      </c>
      <c r="BW988" s="76"/>
      <c r="BX988" s="99">
        <f>SUM(HOSPITAL:MICROREDES!BX988)</f>
        <v>0</v>
      </c>
      <c r="BY988" s="75"/>
      <c r="BZ988" s="75">
        <f>SUM(HOSPITAL:MICROREDES!BZ988)</f>
        <v>0</v>
      </c>
      <c r="CA988" s="76"/>
      <c r="CB988" s="99">
        <f>SUM(HOSPITAL:MICROREDES!CB988)</f>
        <v>36</v>
      </c>
      <c r="CC988" s="75"/>
      <c r="CD988" s="75">
        <f>SUM(HOSPITAL:MICROREDES!CD988)</f>
        <v>0</v>
      </c>
      <c r="CE988" s="75"/>
      <c r="CF988" s="76">
        <f>SUM(HOSPITAL:MICROREDES!CF988)</f>
        <v>0</v>
      </c>
      <c r="CG988" s="99">
        <f>SUM(HOSPITAL:MICROREDES!CG988)</f>
        <v>6</v>
      </c>
      <c r="CH988" s="75">
        <f>SUM(HOSPITAL:MICROREDES!CH988)</f>
        <v>0</v>
      </c>
      <c r="CI988" s="75"/>
      <c r="CJ988" s="76">
        <f>SUM(HOSPITAL:MICROREDES!CJ988)</f>
        <v>0</v>
      </c>
      <c r="CK988" s="99">
        <f>SUM(HOSPITAL:MICROREDES!CK988)</f>
        <v>2</v>
      </c>
      <c r="CL988" s="75">
        <f>SUM(HOSPITAL:MICROREDES!CL988)</f>
        <v>0</v>
      </c>
      <c r="CM988" s="76"/>
      <c r="CN988" s="99">
        <f>SUM(HOSPITAL:MICROREDES!CN988)</f>
        <v>0</v>
      </c>
      <c r="CO988" s="75"/>
      <c r="CP988" s="75">
        <f>SUM(HOSPITAL:MICROREDES!CP988)</f>
        <v>0</v>
      </c>
      <c r="CQ988" s="76"/>
      <c r="DE988" s="13"/>
    </row>
    <row r="989" spans="1:109" ht="15" customHeight="1" x14ac:dyDescent="0.25">
      <c r="A989" s="6"/>
      <c r="C989" s="93" t="s">
        <v>37</v>
      </c>
      <c r="D989" s="75"/>
      <c r="E989" s="76"/>
      <c r="F989" s="106">
        <f>SUM(HOSPITAL:MICROREDES!F989)</f>
        <v>103</v>
      </c>
      <c r="G989" s="76"/>
      <c r="H989" s="106">
        <f>SUM(HOSPITAL:MICROREDES!H989)</f>
        <v>46</v>
      </c>
      <c r="I989" s="75"/>
      <c r="J989" s="75">
        <f>SUM(HOSPITAL:MICROREDES!J989)</f>
        <v>0</v>
      </c>
      <c r="K989" s="75"/>
      <c r="L989" s="76">
        <f>SUM(HOSPITAL:MICROREDES!L989)</f>
        <v>0</v>
      </c>
      <c r="M989" s="106">
        <f>SUM(HOSPITAL:MICROREDES!M989)</f>
        <v>10</v>
      </c>
      <c r="N989" s="75">
        <f>SUM(HOSPITAL:MICROREDES!N989)</f>
        <v>0</v>
      </c>
      <c r="O989" s="75"/>
      <c r="P989" s="75">
        <f>SUM(HOSPITAL:MICROREDES!P989)</f>
        <v>0</v>
      </c>
      <c r="Q989" s="76"/>
      <c r="R989" s="106">
        <f>SUM(HOSPITAL:MICROREDES!R989)</f>
        <v>0</v>
      </c>
      <c r="S989" s="75"/>
      <c r="T989" s="75">
        <f>SUM(HOSPITAL:MICROREDES!T989)</f>
        <v>0</v>
      </c>
      <c r="U989" s="75"/>
      <c r="V989" s="76">
        <f>SUM(HOSPITAL:MICROREDES!V989)</f>
        <v>0</v>
      </c>
      <c r="W989" s="106">
        <f>SUM(HOSPITAL:MICROREDES!W989)</f>
        <v>1</v>
      </c>
      <c r="X989" s="75">
        <f>SUM(HOSPITAL:MICROREDES!X989)</f>
        <v>0</v>
      </c>
      <c r="Y989" s="75"/>
      <c r="Z989" s="75">
        <f>SUM(HOSPITAL:MICROREDES!Z989)</f>
        <v>0</v>
      </c>
      <c r="AA989" s="75"/>
      <c r="AB989" s="75">
        <f>SUM(HOSPITAL:MICROREDES!AB989)</f>
        <v>0</v>
      </c>
      <c r="AC989" s="76"/>
      <c r="AD989" s="106">
        <f>SUM(HOSPITAL:MICROREDES!AD989)</f>
        <v>62</v>
      </c>
      <c r="AE989" s="75"/>
      <c r="AF989" s="75">
        <f>SUM(HOSPITAL:MICROREDES!AF989)</f>
        <v>0</v>
      </c>
      <c r="AG989" s="75"/>
      <c r="AH989" s="75">
        <f>SUM(HOSPITAL:MICROREDES!AH989)</f>
        <v>0</v>
      </c>
      <c r="AI989" s="76"/>
      <c r="AJ989" s="106">
        <f>SUM(HOSPITAL:MICROREDES!AJ989)</f>
        <v>0</v>
      </c>
      <c r="AK989" s="75"/>
      <c r="AL989" s="75">
        <f>SUM(HOSPITAL:MICROREDES!AL989)</f>
        <v>0</v>
      </c>
      <c r="AM989" s="75"/>
      <c r="AN989" s="75">
        <f>SUM(HOSPITAL:MICROREDES!AN989)</f>
        <v>0</v>
      </c>
      <c r="AO989" s="75"/>
      <c r="AP989" s="75">
        <f>SUM(HOSPITAL:MICROREDES!AP989)</f>
        <v>0</v>
      </c>
      <c r="AQ989" s="75"/>
      <c r="AR989" s="76">
        <f>SUM(HOSPITAL:MICROREDES!AR989)</f>
        <v>0</v>
      </c>
      <c r="AS989" s="106">
        <f>SUM(HOSPITAL:MICROREDES!AS989)</f>
        <v>103</v>
      </c>
      <c r="AT989" s="75">
        <f>SUM(HOSPITAL:MICROREDES!AT989)</f>
        <v>0</v>
      </c>
      <c r="AU989" s="75"/>
      <c r="AV989" s="75">
        <f>SUM(HOSPITAL:MICROREDES!AV989)</f>
        <v>0</v>
      </c>
      <c r="AW989" s="75"/>
      <c r="AX989" s="76">
        <f>SUM(HOSPITAL:MICROREDES!AX989)</f>
        <v>0</v>
      </c>
      <c r="AY989" s="106">
        <f>SUM(HOSPITAL:MICROREDES!AY989)</f>
        <v>38</v>
      </c>
      <c r="AZ989" s="75">
        <f>SUM(HOSPITAL:MICROREDES!AZ989)</f>
        <v>0</v>
      </c>
      <c r="BA989" s="75"/>
      <c r="BB989" s="76">
        <f>SUM(HOSPITAL:MICROREDES!BB989)</f>
        <v>0</v>
      </c>
      <c r="BC989" s="106">
        <f>SUM(HOSPITAL:MICROREDES!BC989)</f>
        <v>5</v>
      </c>
      <c r="BD989" s="75">
        <f>SUM(HOSPITAL:MICROREDES!BD989)</f>
        <v>0</v>
      </c>
      <c r="BE989" s="75"/>
      <c r="BF989" s="75">
        <f>SUM(HOSPITAL:MICROREDES!BF989)</f>
        <v>0</v>
      </c>
      <c r="BG989" s="76"/>
      <c r="BH989" s="106">
        <f>SUM(HOSPITAL:MICROREDES!BH989)</f>
        <v>0</v>
      </c>
      <c r="BI989" s="75"/>
      <c r="BJ989" s="75">
        <f>SUM(HOSPITAL:MICROREDES!BJ989)</f>
        <v>0</v>
      </c>
      <c r="BK989" s="75"/>
      <c r="BL989" s="76">
        <f>SUM(HOSPITAL:MICROREDES!BL989)</f>
        <v>0</v>
      </c>
      <c r="BM989" s="106">
        <f>SUM(HOSPITAL:MICROREDES!BM989)</f>
        <v>1</v>
      </c>
      <c r="BN989" s="75">
        <f>SUM(HOSPITAL:MICROREDES!BN989)</f>
        <v>0</v>
      </c>
      <c r="BO989" s="75"/>
      <c r="BP989" s="76">
        <f>SUM(HOSPITAL:MICROREDES!BP989)</f>
        <v>0</v>
      </c>
      <c r="BQ989" s="106">
        <f>SUM(HOSPITAL:MICROREDES!BQ989)</f>
        <v>33</v>
      </c>
      <c r="BR989" s="75">
        <f>SUM(HOSPITAL:MICROREDES!BR989)</f>
        <v>0</v>
      </c>
      <c r="BS989" s="75"/>
      <c r="BT989" s="75">
        <f>SUM(HOSPITAL:MICROREDES!BT989)</f>
        <v>0</v>
      </c>
      <c r="BU989" s="75"/>
      <c r="BV989" s="75">
        <f>SUM(HOSPITAL:MICROREDES!BV989)</f>
        <v>0</v>
      </c>
      <c r="BW989" s="76"/>
      <c r="BX989" s="106">
        <f>SUM(HOSPITAL:MICROREDES!BX989)</f>
        <v>0</v>
      </c>
      <c r="BY989" s="75"/>
      <c r="BZ989" s="75">
        <f>SUM(HOSPITAL:MICROREDES!BZ989)</f>
        <v>0</v>
      </c>
      <c r="CA989" s="76"/>
      <c r="CB989" s="106">
        <f>SUM(HOSPITAL:MICROREDES!CB989)</f>
        <v>87</v>
      </c>
      <c r="CC989" s="75"/>
      <c r="CD989" s="75">
        <f>SUM(HOSPITAL:MICROREDES!CD989)</f>
        <v>0</v>
      </c>
      <c r="CE989" s="75"/>
      <c r="CF989" s="76">
        <f>SUM(HOSPITAL:MICROREDES!CF989)</f>
        <v>0</v>
      </c>
      <c r="CG989" s="106">
        <f>SUM(HOSPITAL:MICROREDES!CG989)</f>
        <v>26</v>
      </c>
      <c r="CH989" s="75">
        <f>SUM(HOSPITAL:MICROREDES!CH989)</f>
        <v>0</v>
      </c>
      <c r="CI989" s="75"/>
      <c r="CJ989" s="76">
        <f>SUM(HOSPITAL:MICROREDES!CJ989)</f>
        <v>0</v>
      </c>
      <c r="CK989" s="106">
        <f>SUM(HOSPITAL:MICROREDES!CK989)</f>
        <v>5</v>
      </c>
      <c r="CL989" s="75">
        <f>SUM(HOSPITAL:MICROREDES!CL989)</f>
        <v>0</v>
      </c>
      <c r="CM989" s="76"/>
      <c r="CN989" s="106">
        <f>SUM(HOSPITAL:MICROREDES!CN989)</f>
        <v>0</v>
      </c>
      <c r="CO989" s="75"/>
      <c r="CP989" s="75">
        <f>SUM(HOSPITAL:MICROREDES!CP989)</f>
        <v>0</v>
      </c>
      <c r="CQ989" s="76"/>
      <c r="DE989" s="13"/>
    </row>
    <row r="990" spans="1:109" ht="15" customHeight="1" x14ac:dyDescent="0.25">
      <c r="A990" s="6"/>
      <c r="DE990" s="13"/>
    </row>
    <row r="991" spans="1:109" ht="15" customHeight="1" x14ac:dyDescent="0.25">
      <c r="A991" s="6"/>
      <c r="DE991" s="13"/>
    </row>
    <row r="992" spans="1:109" ht="15" customHeight="1" x14ac:dyDescent="0.25">
      <c r="A992" s="102" t="s">
        <v>2</v>
      </c>
      <c r="B992" s="83"/>
      <c r="C992" s="83"/>
      <c r="D992" s="84"/>
      <c r="E992" s="78" t="s">
        <v>106</v>
      </c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  <c r="BE992" s="75"/>
      <c r="BF992" s="75"/>
      <c r="BG992" s="75"/>
      <c r="BH992" s="75"/>
      <c r="BI992" s="75"/>
      <c r="BJ992" s="75"/>
      <c r="BK992" s="75"/>
      <c r="BL992" s="75"/>
      <c r="BM992" s="75"/>
      <c r="BN992" s="75"/>
      <c r="BO992" s="75"/>
      <c r="BP992" s="75"/>
      <c r="BQ992" s="75"/>
      <c r="BR992" s="75"/>
      <c r="BS992" s="75"/>
      <c r="BT992" s="75"/>
      <c r="BU992" s="75"/>
      <c r="BV992" s="75"/>
      <c r="BW992" s="75"/>
      <c r="BX992" s="75"/>
      <c r="BY992" s="75"/>
      <c r="BZ992" s="75"/>
      <c r="CA992" s="75"/>
      <c r="CB992" s="75"/>
      <c r="CC992" s="75"/>
      <c r="CD992" s="75"/>
      <c r="CE992" s="75"/>
      <c r="CF992" s="75"/>
      <c r="CG992" s="75"/>
      <c r="CH992" s="75"/>
      <c r="CI992" s="75"/>
      <c r="CJ992" s="75"/>
      <c r="CK992" s="75"/>
      <c r="CL992" s="75"/>
      <c r="CM992" s="75"/>
      <c r="CN992" s="75"/>
      <c r="CO992" s="75"/>
      <c r="CP992" s="75"/>
      <c r="CQ992" s="75"/>
      <c r="CR992" s="75"/>
      <c r="CS992" s="75"/>
      <c r="CT992" s="75"/>
      <c r="CU992" s="75"/>
      <c r="CV992" s="75"/>
      <c r="CW992" s="75"/>
      <c r="CX992" s="75"/>
      <c r="CY992" s="75"/>
      <c r="CZ992" s="76"/>
      <c r="DE992" s="13"/>
    </row>
    <row r="993" spans="1:109" ht="15" customHeight="1" x14ac:dyDescent="0.25">
      <c r="A993" s="103"/>
      <c r="B993" s="79"/>
      <c r="C993" s="79"/>
      <c r="D993" s="86"/>
      <c r="E993" s="78" t="s">
        <v>109</v>
      </c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  <c r="AJ993" s="75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  <c r="BC993" s="75"/>
      <c r="BD993" s="75"/>
      <c r="BE993" s="75"/>
      <c r="BF993" s="75"/>
      <c r="BG993" s="75"/>
      <c r="BH993" s="75"/>
      <c r="BI993" s="75"/>
      <c r="BJ993" s="75"/>
      <c r="BK993" s="75"/>
      <c r="BL993" s="75"/>
      <c r="BM993" s="76"/>
      <c r="BN993" s="78" t="s">
        <v>110</v>
      </c>
      <c r="BO993" s="75"/>
      <c r="BP993" s="75"/>
      <c r="BQ993" s="75"/>
      <c r="BR993" s="75"/>
      <c r="BS993" s="75"/>
      <c r="BT993" s="75"/>
      <c r="BU993" s="75"/>
      <c r="BV993" s="75"/>
      <c r="BW993" s="75"/>
      <c r="BX993" s="75"/>
      <c r="BY993" s="75"/>
      <c r="BZ993" s="75"/>
      <c r="CA993" s="75"/>
      <c r="CB993" s="75"/>
      <c r="CC993" s="75"/>
      <c r="CD993" s="75"/>
      <c r="CE993" s="75"/>
      <c r="CF993" s="75"/>
      <c r="CG993" s="75"/>
      <c r="CH993" s="75"/>
      <c r="CI993" s="75"/>
      <c r="CJ993" s="75"/>
      <c r="CK993" s="75"/>
      <c r="CL993" s="75"/>
      <c r="CM993" s="75"/>
      <c r="CN993" s="75"/>
      <c r="CO993" s="75"/>
      <c r="CP993" s="75"/>
      <c r="CQ993" s="75"/>
      <c r="CR993" s="75"/>
      <c r="CS993" s="75"/>
      <c r="CT993" s="75"/>
      <c r="CU993" s="75"/>
      <c r="CV993" s="75"/>
      <c r="CW993" s="75"/>
      <c r="CX993" s="75"/>
      <c r="CY993" s="75"/>
      <c r="CZ993" s="76"/>
      <c r="DE993" s="13"/>
    </row>
    <row r="994" spans="1:109" ht="15" customHeight="1" x14ac:dyDescent="0.25">
      <c r="A994" s="103"/>
      <c r="B994" s="79"/>
      <c r="C994" s="79"/>
      <c r="D994" s="86"/>
      <c r="E994" s="74" t="s">
        <v>113</v>
      </c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6"/>
      <c r="Y994" s="74" t="s">
        <v>115</v>
      </c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5"/>
      <c r="AQ994" s="75"/>
      <c r="AR994" s="75"/>
      <c r="AS994" s="75"/>
      <c r="AT994" s="76"/>
      <c r="AU994" s="74" t="s">
        <v>116</v>
      </c>
      <c r="AV994" s="75"/>
      <c r="AW994" s="75"/>
      <c r="AX994" s="75"/>
      <c r="AY994" s="75"/>
      <c r="AZ994" s="75"/>
      <c r="BA994" s="75"/>
      <c r="BB994" s="75"/>
      <c r="BC994" s="75"/>
      <c r="BD994" s="75"/>
      <c r="BE994" s="75"/>
      <c r="BF994" s="75"/>
      <c r="BG994" s="75"/>
      <c r="BH994" s="75"/>
      <c r="BI994" s="75"/>
      <c r="BJ994" s="75"/>
      <c r="BK994" s="75"/>
      <c r="BL994" s="75"/>
      <c r="BM994" s="76"/>
      <c r="BN994" s="74" t="s">
        <v>117</v>
      </c>
      <c r="BO994" s="75"/>
      <c r="BP994" s="75"/>
      <c r="BQ994" s="75"/>
      <c r="BR994" s="75"/>
      <c r="BS994" s="75"/>
      <c r="BT994" s="75"/>
      <c r="BU994" s="75"/>
      <c r="BV994" s="75"/>
      <c r="BW994" s="75"/>
      <c r="BX994" s="75"/>
      <c r="BY994" s="75"/>
      <c r="BZ994" s="75"/>
      <c r="CA994" s="75"/>
      <c r="CB994" s="75"/>
      <c r="CC994" s="75"/>
      <c r="CD994" s="75"/>
      <c r="CE994" s="75"/>
      <c r="CF994" s="75"/>
      <c r="CG994" s="76"/>
      <c r="CH994" s="74" t="s">
        <v>115</v>
      </c>
      <c r="CI994" s="75"/>
      <c r="CJ994" s="75"/>
      <c r="CK994" s="75"/>
      <c r="CL994" s="75"/>
      <c r="CM994" s="75"/>
      <c r="CN994" s="75"/>
      <c r="CO994" s="75"/>
      <c r="CP994" s="75"/>
      <c r="CQ994" s="75"/>
      <c r="CR994" s="76"/>
      <c r="CS994" s="74" t="s">
        <v>118</v>
      </c>
      <c r="CT994" s="75"/>
      <c r="CU994" s="75"/>
      <c r="CV994" s="75"/>
      <c r="CW994" s="75"/>
      <c r="CX994" s="75"/>
      <c r="CY994" s="75"/>
      <c r="CZ994" s="76"/>
      <c r="DE994" s="13"/>
    </row>
    <row r="995" spans="1:109" ht="15" customHeight="1" x14ac:dyDescent="0.25">
      <c r="A995" s="104"/>
      <c r="B995" s="88"/>
      <c r="C995" s="88"/>
      <c r="D995" s="89"/>
      <c r="E995" s="74" t="s">
        <v>18</v>
      </c>
      <c r="F995" s="75"/>
      <c r="G995" s="76"/>
      <c r="I995" s="74" t="s">
        <v>19</v>
      </c>
      <c r="J995" s="75"/>
      <c r="K995" s="75"/>
      <c r="L995" s="75"/>
      <c r="M995" s="76"/>
      <c r="N995" s="74" t="s">
        <v>20</v>
      </c>
      <c r="O995" s="75"/>
      <c r="P995" s="75"/>
      <c r="Q995" s="75"/>
      <c r="R995" s="76"/>
      <c r="S995" s="74" t="s">
        <v>114</v>
      </c>
      <c r="T995" s="75"/>
      <c r="U995" s="75"/>
      <c r="V995" s="75"/>
      <c r="W995" s="76"/>
      <c r="Y995" s="74" t="s">
        <v>19</v>
      </c>
      <c r="Z995" s="75"/>
      <c r="AA995" s="75"/>
      <c r="AB995" s="75"/>
      <c r="AC995" s="75"/>
      <c r="AD995" s="76"/>
      <c r="AE995" s="74" t="s">
        <v>20</v>
      </c>
      <c r="AF995" s="75"/>
      <c r="AG995" s="75"/>
      <c r="AH995" s="75"/>
      <c r="AI995" s="75"/>
      <c r="AJ995" s="76"/>
      <c r="AK995" s="74" t="s">
        <v>114</v>
      </c>
      <c r="AL995" s="75"/>
      <c r="AM995" s="75"/>
      <c r="AN995" s="75"/>
      <c r="AO995" s="75"/>
      <c r="AP995" s="75"/>
      <c r="AQ995" s="75"/>
      <c r="AR995" s="75"/>
      <c r="AS995" s="75"/>
      <c r="AT995" s="76"/>
      <c r="AU995" s="74" t="s">
        <v>18</v>
      </c>
      <c r="AV995" s="75"/>
      <c r="AW995" s="75"/>
      <c r="AX995" s="75"/>
      <c r="AY995" s="76"/>
      <c r="AZ995" s="74" t="s">
        <v>19</v>
      </c>
      <c r="BA995" s="75"/>
      <c r="BB995" s="75"/>
      <c r="BC995" s="76"/>
      <c r="BD995" s="74" t="s">
        <v>20</v>
      </c>
      <c r="BE995" s="75"/>
      <c r="BF995" s="75"/>
      <c r="BG995" s="75"/>
      <c r="BH995" s="75"/>
      <c r="BI995" s="76"/>
      <c r="BJ995" s="74" t="s">
        <v>114</v>
      </c>
      <c r="BK995" s="75"/>
      <c r="BL995" s="75"/>
      <c r="BM995" s="76"/>
      <c r="BN995" s="74" t="s">
        <v>18</v>
      </c>
      <c r="BO995" s="75"/>
      <c r="BP995" s="75"/>
      <c r="BQ995" s="76"/>
      <c r="BR995" s="74" t="s">
        <v>19</v>
      </c>
      <c r="BS995" s="75"/>
      <c r="BT995" s="75"/>
      <c r="BU995" s="75"/>
      <c r="BV995" s="75"/>
      <c r="BW995" s="75"/>
      <c r="BX995" s="76"/>
      <c r="BY995" s="74" t="s">
        <v>20</v>
      </c>
      <c r="BZ995" s="75"/>
      <c r="CA995" s="75"/>
      <c r="CB995" s="76"/>
      <c r="CC995" s="74" t="s">
        <v>114</v>
      </c>
      <c r="CD995" s="75"/>
      <c r="CE995" s="75"/>
      <c r="CF995" s="75"/>
      <c r="CG995" s="76"/>
      <c r="CH995" s="74" t="s">
        <v>19</v>
      </c>
      <c r="CI995" s="75"/>
      <c r="CJ995" s="75"/>
      <c r="CK995" s="76"/>
      <c r="CL995" s="74" t="s">
        <v>20</v>
      </c>
      <c r="CM995" s="75"/>
      <c r="CN995" s="76"/>
      <c r="CO995" s="74" t="s">
        <v>114</v>
      </c>
      <c r="CP995" s="75"/>
      <c r="CQ995" s="75"/>
      <c r="CR995" s="76"/>
      <c r="CS995" s="74" t="s">
        <v>31</v>
      </c>
      <c r="CT995" s="75"/>
      <c r="CU995" s="75"/>
      <c r="CV995" s="75"/>
      <c r="CW995" s="76"/>
      <c r="CX995" s="74" t="s">
        <v>114</v>
      </c>
      <c r="CY995" s="75"/>
      <c r="CZ995" s="76"/>
      <c r="DE995" s="13"/>
    </row>
    <row r="996" spans="1:109" ht="15" customHeight="1" x14ac:dyDescent="0.25">
      <c r="A996" s="105" t="s">
        <v>33</v>
      </c>
      <c r="B996" s="75"/>
      <c r="C996" s="75"/>
      <c r="D996" s="76"/>
      <c r="E996" s="99">
        <f>SUM(HOSPITAL:MICROREDES!E996)</f>
        <v>0</v>
      </c>
      <c r="F996" s="75"/>
      <c r="G996" s="76">
        <f>SUM(HOSPITAL:MICROREDES!G996)</f>
        <v>0</v>
      </c>
      <c r="I996" s="99">
        <f>SUM(HOSPITAL:MICROREDES!I996)</f>
        <v>0</v>
      </c>
      <c r="J996" s="75"/>
      <c r="K996" s="75">
        <f>SUM(HOSPITAL:MICROREDES!K996)</f>
        <v>0</v>
      </c>
      <c r="L996" s="75"/>
      <c r="M996" s="76">
        <f>SUM(HOSPITAL:MICROREDES!M996)</f>
        <v>0</v>
      </c>
      <c r="N996" s="99">
        <f>SUM(HOSPITAL:MICROREDES!N996)</f>
        <v>0</v>
      </c>
      <c r="O996" s="75">
        <f>SUM(HOSPITAL:MICROREDES!O996)</f>
        <v>0</v>
      </c>
      <c r="P996" s="75"/>
      <c r="Q996" s="75">
        <f>SUM(HOSPITAL:MICROREDES!Q996)</f>
        <v>0</v>
      </c>
      <c r="R996" s="76"/>
      <c r="S996" s="99">
        <f>SUM(HOSPITAL:MICROREDES!S996)</f>
        <v>0</v>
      </c>
      <c r="T996" s="75"/>
      <c r="U996" s="75">
        <f>SUM(HOSPITAL:MICROREDES!U996)</f>
        <v>0</v>
      </c>
      <c r="V996" s="75"/>
      <c r="W996" s="76">
        <f>SUM(HOSPITAL:MICROREDES!W996)</f>
        <v>0</v>
      </c>
      <c r="Y996" s="99">
        <f>SUM(HOSPITAL:MICROREDES!Y996)</f>
        <v>0</v>
      </c>
      <c r="Z996" s="75"/>
      <c r="AA996" s="75">
        <f>SUM(HOSPITAL:MICROREDES!AA996)</f>
        <v>0</v>
      </c>
      <c r="AB996" s="75"/>
      <c r="AC996" s="75">
        <f>SUM(HOSPITAL:MICROREDES!AC996)</f>
        <v>0</v>
      </c>
      <c r="AD996" s="76"/>
      <c r="AE996" s="99">
        <f>SUM(HOSPITAL:MICROREDES!AE996)</f>
        <v>0</v>
      </c>
      <c r="AF996" s="75"/>
      <c r="AG996" s="75">
        <f>SUM(HOSPITAL:MICROREDES!AG996)</f>
        <v>0</v>
      </c>
      <c r="AH996" s="75"/>
      <c r="AI996" s="75">
        <f>SUM(HOSPITAL:MICROREDES!AI996)</f>
        <v>0</v>
      </c>
      <c r="AJ996" s="76"/>
      <c r="AK996" s="99">
        <f>SUM(HOSPITAL:MICROREDES!AK996)</f>
        <v>0</v>
      </c>
      <c r="AL996" s="75"/>
      <c r="AM996" s="75">
        <f>SUM(HOSPITAL:MICROREDES!AM996)</f>
        <v>0</v>
      </c>
      <c r="AN996" s="75"/>
      <c r="AO996" s="75">
        <f>SUM(HOSPITAL:MICROREDES!AO996)</f>
        <v>0</v>
      </c>
      <c r="AP996" s="75"/>
      <c r="AQ996" s="75">
        <f>SUM(HOSPITAL:MICROREDES!AQ996)</f>
        <v>0</v>
      </c>
      <c r="AR996" s="75"/>
      <c r="AS996" s="75">
        <f>SUM(HOSPITAL:MICROREDES!AS996)</f>
        <v>0</v>
      </c>
      <c r="AT996" s="76"/>
      <c r="AU996" s="99">
        <f>SUM(HOSPITAL:MICROREDES!AU996)</f>
        <v>0</v>
      </c>
      <c r="AV996" s="75"/>
      <c r="AW996" s="75">
        <f>SUM(HOSPITAL:MICROREDES!AW996)</f>
        <v>0</v>
      </c>
      <c r="AX996" s="75"/>
      <c r="AY996" s="76">
        <f>SUM(HOSPITAL:MICROREDES!AY996)</f>
        <v>0</v>
      </c>
      <c r="AZ996" s="99">
        <f>SUM(HOSPITAL:MICROREDES!AZ996)</f>
        <v>0</v>
      </c>
      <c r="BA996" s="75">
        <f>SUM(HOSPITAL:MICROREDES!BA996)</f>
        <v>0</v>
      </c>
      <c r="BB996" s="75"/>
      <c r="BC996" s="76">
        <f>SUM(HOSPITAL:MICROREDES!BC996)</f>
        <v>0</v>
      </c>
      <c r="BD996" s="99">
        <f>SUM(HOSPITAL:MICROREDES!BD996)</f>
        <v>0</v>
      </c>
      <c r="BE996" s="75">
        <f>SUM(HOSPITAL:MICROREDES!BE996)</f>
        <v>0</v>
      </c>
      <c r="BF996" s="75"/>
      <c r="BG996" s="75">
        <f>SUM(HOSPITAL:MICROREDES!BG996)</f>
        <v>0</v>
      </c>
      <c r="BH996" s="75"/>
      <c r="BI996" s="76">
        <f>SUM(HOSPITAL:MICROREDES!BI996)</f>
        <v>0</v>
      </c>
      <c r="BJ996" s="99">
        <f>SUM(HOSPITAL:MICROREDES!BJ996)</f>
        <v>0</v>
      </c>
      <c r="BK996" s="75">
        <f>SUM(HOSPITAL:MICROREDES!BK996)</f>
        <v>0</v>
      </c>
      <c r="BL996" s="75"/>
      <c r="BM996" s="76">
        <f>SUM(HOSPITAL:MICROREDES!BM996)</f>
        <v>0</v>
      </c>
      <c r="BN996" s="99">
        <f>SUM(HOSPITAL:MICROREDES!BN996)</f>
        <v>0</v>
      </c>
      <c r="BO996" s="75">
        <f>SUM(HOSPITAL:MICROREDES!BO996)</f>
        <v>0</v>
      </c>
      <c r="BP996" s="75"/>
      <c r="BQ996" s="76">
        <f>SUM(HOSPITAL:MICROREDES!BQ996)</f>
        <v>0</v>
      </c>
      <c r="BR996" s="99">
        <f>SUM(HOSPITAL:MICROREDES!BR996)</f>
        <v>0</v>
      </c>
      <c r="BS996" s="75">
        <f>SUM(HOSPITAL:MICROREDES!BS996)</f>
        <v>0</v>
      </c>
      <c r="BT996" s="75"/>
      <c r="BU996" s="75">
        <f>SUM(HOSPITAL:MICROREDES!BU996)</f>
        <v>0</v>
      </c>
      <c r="BV996" s="75"/>
      <c r="BW996" s="75">
        <f>SUM(HOSPITAL:MICROREDES!BW996)</f>
        <v>0</v>
      </c>
      <c r="BX996" s="76"/>
      <c r="BY996" s="99">
        <f>SUM(HOSPITAL:MICROREDES!BY996)</f>
        <v>0</v>
      </c>
      <c r="BZ996" s="75"/>
      <c r="CA996" s="75">
        <f>SUM(HOSPITAL:MICROREDES!CA996)</f>
        <v>0</v>
      </c>
      <c r="CB996" s="76"/>
      <c r="CC996" s="99">
        <f>SUM(HOSPITAL:MICROREDES!CC996)</f>
        <v>0</v>
      </c>
      <c r="CD996" s="75"/>
      <c r="CE996" s="75">
        <f>SUM(HOSPITAL:MICROREDES!CE996)</f>
        <v>0</v>
      </c>
      <c r="CF996" s="75"/>
      <c r="CG996" s="76">
        <f>SUM(HOSPITAL:MICROREDES!CG996)</f>
        <v>0</v>
      </c>
      <c r="CH996" s="99">
        <f>SUM(HOSPITAL:MICROREDES!CH996)</f>
        <v>0</v>
      </c>
      <c r="CI996" s="75">
        <f>SUM(HOSPITAL:MICROREDES!CI996)</f>
        <v>0</v>
      </c>
      <c r="CJ996" s="75"/>
      <c r="CK996" s="76">
        <f>SUM(HOSPITAL:MICROREDES!CK996)</f>
        <v>0</v>
      </c>
      <c r="CL996" s="99">
        <f>SUM(HOSPITAL:MICROREDES!CL996)</f>
        <v>0</v>
      </c>
      <c r="CM996" s="75">
        <f>SUM(HOSPITAL:MICROREDES!CM996)</f>
        <v>0</v>
      </c>
      <c r="CN996" s="76"/>
      <c r="CO996" s="99">
        <f>SUM(HOSPITAL:MICROREDES!CO996)</f>
        <v>0</v>
      </c>
      <c r="CP996" s="75"/>
      <c r="CQ996" s="75">
        <f>SUM(HOSPITAL:MICROREDES!CQ996)</f>
        <v>0</v>
      </c>
      <c r="CR996" s="76"/>
      <c r="CS996" s="99">
        <f>SUM(HOSPITAL:MICROREDES!CS996)</f>
        <v>0</v>
      </c>
      <c r="CT996" s="75"/>
      <c r="CU996" s="75">
        <f>SUM(HOSPITAL:MICROREDES!CU996)</f>
        <v>0</v>
      </c>
      <c r="CV996" s="75"/>
      <c r="CW996" s="76">
        <f>SUM(HOSPITAL:MICROREDES!CW996)</f>
        <v>0</v>
      </c>
      <c r="CX996" s="99">
        <f>SUM(HOSPITAL:MICROREDES!CX996)</f>
        <v>0</v>
      </c>
      <c r="CY996" s="75">
        <f>SUM(HOSPITAL:MICROREDES!CY996)</f>
        <v>0</v>
      </c>
      <c r="CZ996" s="76"/>
      <c r="DE996" s="13"/>
    </row>
    <row r="997" spans="1:109" ht="15" customHeight="1" x14ac:dyDescent="0.25">
      <c r="A997" s="105" t="s">
        <v>34</v>
      </c>
      <c r="B997" s="75"/>
      <c r="C997" s="75"/>
      <c r="D997" s="76"/>
      <c r="E997" s="99">
        <f>SUM(HOSPITAL:MICROREDES!E997)</f>
        <v>0</v>
      </c>
      <c r="F997" s="75"/>
      <c r="G997" s="76">
        <f>SUM(HOSPITAL:MICROREDES!G997)</f>
        <v>0</v>
      </c>
      <c r="I997" s="99">
        <f>SUM(HOSPITAL:MICROREDES!I997)</f>
        <v>0</v>
      </c>
      <c r="J997" s="75"/>
      <c r="K997" s="75">
        <f>SUM(HOSPITAL:MICROREDES!K997)</f>
        <v>0</v>
      </c>
      <c r="L997" s="75"/>
      <c r="M997" s="76">
        <f>SUM(HOSPITAL:MICROREDES!M997)</f>
        <v>0</v>
      </c>
      <c r="N997" s="99">
        <f>SUM(HOSPITAL:MICROREDES!N997)</f>
        <v>0</v>
      </c>
      <c r="O997" s="75">
        <f>SUM(HOSPITAL:MICROREDES!O997)</f>
        <v>0</v>
      </c>
      <c r="P997" s="75"/>
      <c r="Q997" s="75">
        <f>SUM(HOSPITAL:MICROREDES!Q997)</f>
        <v>0</v>
      </c>
      <c r="R997" s="76"/>
      <c r="S997" s="99">
        <f>SUM(HOSPITAL:MICROREDES!S997)</f>
        <v>0</v>
      </c>
      <c r="T997" s="75"/>
      <c r="U997" s="75">
        <f>SUM(HOSPITAL:MICROREDES!U997)</f>
        <v>0</v>
      </c>
      <c r="V997" s="75"/>
      <c r="W997" s="76">
        <f>SUM(HOSPITAL:MICROREDES!W997)</f>
        <v>0</v>
      </c>
      <c r="Y997" s="99">
        <f>SUM(HOSPITAL:MICROREDES!Y997)</f>
        <v>0</v>
      </c>
      <c r="Z997" s="75"/>
      <c r="AA997" s="75">
        <f>SUM(HOSPITAL:MICROREDES!AA997)</f>
        <v>0</v>
      </c>
      <c r="AB997" s="75"/>
      <c r="AC997" s="75">
        <f>SUM(HOSPITAL:MICROREDES!AC997)</f>
        <v>0</v>
      </c>
      <c r="AD997" s="76"/>
      <c r="AE997" s="99">
        <f>SUM(HOSPITAL:MICROREDES!AE997)</f>
        <v>0</v>
      </c>
      <c r="AF997" s="75"/>
      <c r="AG997" s="75">
        <f>SUM(HOSPITAL:MICROREDES!AG997)</f>
        <v>0</v>
      </c>
      <c r="AH997" s="75"/>
      <c r="AI997" s="75">
        <f>SUM(HOSPITAL:MICROREDES!AI997)</f>
        <v>0</v>
      </c>
      <c r="AJ997" s="76"/>
      <c r="AK997" s="99">
        <f>SUM(HOSPITAL:MICROREDES!AK997)</f>
        <v>0</v>
      </c>
      <c r="AL997" s="75"/>
      <c r="AM997" s="75">
        <f>SUM(HOSPITAL:MICROREDES!AM997)</f>
        <v>0</v>
      </c>
      <c r="AN997" s="75"/>
      <c r="AO997" s="75">
        <f>SUM(HOSPITAL:MICROREDES!AO997)</f>
        <v>0</v>
      </c>
      <c r="AP997" s="75"/>
      <c r="AQ997" s="75">
        <f>SUM(HOSPITAL:MICROREDES!AQ997)</f>
        <v>0</v>
      </c>
      <c r="AR997" s="75"/>
      <c r="AS997" s="75">
        <f>SUM(HOSPITAL:MICROREDES!AS997)</f>
        <v>0</v>
      </c>
      <c r="AT997" s="76"/>
      <c r="AU997" s="99">
        <f>SUM(HOSPITAL:MICROREDES!AU997)</f>
        <v>0</v>
      </c>
      <c r="AV997" s="75"/>
      <c r="AW997" s="75">
        <f>SUM(HOSPITAL:MICROREDES!AW997)</f>
        <v>0</v>
      </c>
      <c r="AX997" s="75"/>
      <c r="AY997" s="76">
        <f>SUM(HOSPITAL:MICROREDES!AY997)</f>
        <v>0</v>
      </c>
      <c r="AZ997" s="99">
        <f>SUM(HOSPITAL:MICROREDES!AZ997)</f>
        <v>0</v>
      </c>
      <c r="BA997" s="75">
        <f>SUM(HOSPITAL:MICROREDES!BA997)</f>
        <v>0</v>
      </c>
      <c r="BB997" s="75"/>
      <c r="BC997" s="76">
        <f>SUM(HOSPITAL:MICROREDES!BC997)</f>
        <v>0</v>
      </c>
      <c r="BD997" s="99">
        <f>SUM(HOSPITAL:MICROREDES!BD997)</f>
        <v>0</v>
      </c>
      <c r="BE997" s="75">
        <f>SUM(HOSPITAL:MICROREDES!BE997)</f>
        <v>0</v>
      </c>
      <c r="BF997" s="75"/>
      <c r="BG997" s="75">
        <f>SUM(HOSPITAL:MICROREDES!BG997)</f>
        <v>0</v>
      </c>
      <c r="BH997" s="75"/>
      <c r="BI997" s="76">
        <f>SUM(HOSPITAL:MICROREDES!BI997)</f>
        <v>0</v>
      </c>
      <c r="BJ997" s="99">
        <f>SUM(HOSPITAL:MICROREDES!BJ997)</f>
        <v>0</v>
      </c>
      <c r="BK997" s="75">
        <f>SUM(HOSPITAL:MICROREDES!BK997)</f>
        <v>0</v>
      </c>
      <c r="BL997" s="75"/>
      <c r="BM997" s="76">
        <f>SUM(HOSPITAL:MICROREDES!BM997)</f>
        <v>0</v>
      </c>
      <c r="BN997" s="99">
        <f>SUM(HOSPITAL:MICROREDES!BN997)</f>
        <v>0</v>
      </c>
      <c r="BO997" s="75">
        <f>SUM(HOSPITAL:MICROREDES!BO997)</f>
        <v>0</v>
      </c>
      <c r="BP997" s="75"/>
      <c r="BQ997" s="76">
        <f>SUM(HOSPITAL:MICROREDES!BQ997)</f>
        <v>0</v>
      </c>
      <c r="BR997" s="99">
        <f>SUM(HOSPITAL:MICROREDES!BR997)</f>
        <v>0</v>
      </c>
      <c r="BS997" s="75">
        <f>SUM(HOSPITAL:MICROREDES!BS997)</f>
        <v>0</v>
      </c>
      <c r="BT997" s="75"/>
      <c r="BU997" s="75">
        <f>SUM(HOSPITAL:MICROREDES!BU997)</f>
        <v>0</v>
      </c>
      <c r="BV997" s="75"/>
      <c r="BW997" s="75">
        <f>SUM(HOSPITAL:MICROREDES!BW997)</f>
        <v>0</v>
      </c>
      <c r="BX997" s="76"/>
      <c r="BY997" s="99">
        <f>SUM(HOSPITAL:MICROREDES!BY997)</f>
        <v>0</v>
      </c>
      <c r="BZ997" s="75"/>
      <c r="CA997" s="75">
        <f>SUM(HOSPITAL:MICROREDES!CA997)</f>
        <v>0</v>
      </c>
      <c r="CB997" s="76"/>
      <c r="CC997" s="99">
        <f>SUM(HOSPITAL:MICROREDES!CC997)</f>
        <v>0</v>
      </c>
      <c r="CD997" s="75"/>
      <c r="CE997" s="75">
        <f>SUM(HOSPITAL:MICROREDES!CE997)</f>
        <v>0</v>
      </c>
      <c r="CF997" s="75"/>
      <c r="CG997" s="76">
        <f>SUM(HOSPITAL:MICROREDES!CG997)</f>
        <v>0</v>
      </c>
      <c r="CH997" s="99">
        <f>SUM(HOSPITAL:MICROREDES!CH997)</f>
        <v>0</v>
      </c>
      <c r="CI997" s="75">
        <f>SUM(HOSPITAL:MICROREDES!CI997)</f>
        <v>0</v>
      </c>
      <c r="CJ997" s="75"/>
      <c r="CK997" s="76">
        <f>SUM(HOSPITAL:MICROREDES!CK997)</f>
        <v>0</v>
      </c>
      <c r="CL997" s="99">
        <f>SUM(HOSPITAL:MICROREDES!CL997)</f>
        <v>0</v>
      </c>
      <c r="CM997" s="75">
        <f>SUM(HOSPITAL:MICROREDES!CM997)</f>
        <v>0</v>
      </c>
      <c r="CN997" s="76"/>
      <c r="CO997" s="99">
        <f>SUM(HOSPITAL:MICROREDES!CO997)</f>
        <v>0</v>
      </c>
      <c r="CP997" s="75"/>
      <c r="CQ997" s="75">
        <f>SUM(HOSPITAL:MICROREDES!CQ997)</f>
        <v>0</v>
      </c>
      <c r="CR997" s="76"/>
      <c r="CS997" s="99">
        <f>SUM(HOSPITAL:MICROREDES!CS997)</f>
        <v>0</v>
      </c>
      <c r="CT997" s="75"/>
      <c r="CU997" s="75">
        <f>SUM(HOSPITAL:MICROREDES!CU997)</f>
        <v>0</v>
      </c>
      <c r="CV997" s="75"/>
      <c r="CW997" s="76">
        <f>SUM(HOSPITAL:MICROREDES!CW997)</f>
        <v>0</v>
      </c>
      <c r="CX997" s="99">
        <f>SUM(HOSPITAL:MICROREDES!CX997)</f>
        <v>0</v>
      </c>
      <c r="CY997" s="75">
        <f>SUM(HOSPITAL:MICROREDES!CY997)</f>
        <v>0</v>
      </c>
      <c r="CZ997" s="76"/>
      <c r="DE997" s="13"/>
    </row>
    <row r="998" spans="1:109" ht="15" customHeight="1" x14ac:dyDescent="0.25">
      <c r="A998" s="105" t="s">
        <v>35</v>
      </c>
      <c r="B998" s="75"/>
      <c r="C998" s="75"/>
      <c r="D998" s="76"/>
      <c r="E998" s="99">
        <f>SUM(HOSPITAL:MICROREDES!E998)</f>
        <v>1</v>
      </c>
      <c r="F998" s="75"/>
      <c r="G998" s="76">
        <f>SUM(HOSPITAL:MICROREDES!G998)</f>
        <v>0</v>
      </c>
      <c r="I998" s="99">
        <f>SUM(HOSPITAL:MICROREDES!I998)</f>
        <v>0</v>
      </c>
      <c r="J998" s="75"/>
      <c r="K998" s="75">
        <f>SUM(HOSPITAL:MICROREDES!K998)</f>
        <v>0</v>
      </c>
      <c r="L998" s="75"/>
      <c r="M998" s="76">
        <f>SUM(HOSPITAL:MICROREDES!M998)</f>
        <v>0</v>
      </c>
      <c r="N998" s="99">
        <f>SUM(HOSPITAL:MICROREDES!N998)</f>
        <v>0</v>
      </c>
      <c r="O998" s="75">
        <f>SUM(HOSPITAL:MICROREDES!O998)</f>
        <v>0</v>
      </c>
      <c r="P998" s="75"/>
      <c r="Q998" s="75">
        <f>SUM(HOSPITAL:MICROREDES!Q998)</f>
        <v>0</v>
      </c>
      <c r="R998" s="76"/>
      <c r="S998" s="99">
        <f>SUM(HOSPITAL:MICROREDES!S998)</f>
        <v>0</v>
      </c>
      <c r="T998" s="75"/>
      <c r="U998" s="75">
        <f>SUM(HOSPITAL:MICROREDES!U998)</f>
        <v>0</v>
      </c>
      <c r="V998" s="75"/>
      <c r="W998" s="76">
        <f>SUM(HOSPITAL:MICROREDES!W998)</f>
        <v>0</v>
      </c>
      <c r="Y998" s="99">
        <f>SUM(HOSPITAL:MICROREDES!Y998)</f>
        <v>0</v>
      </c>
      <c r="Z998" s="75"/>
      <c r="AA998" s="75">
        <f>SUM(HOSPITAL:MICROREDES!AA998)</f>
        <v>0</v>
      </c>
      <c r="AB998" s="75"/>
      <c r="AC998" s="75">
        <f>SUM(HOSPITAL:MICROREDES!AC998)</f>
        <v>0</v>
      </c>
      <c r="AD998" s="76"/>
      <c r="AE998" s="99">
        <f>SUM(HOSPITAL:MICROREDES!AE998)</f>
        <v>0</v>
      </c>
      <c r="AF998" s="75"/>
      <c r="AG998" s="75">
        <f>SUM(HOSPITAL:MICROREDES!AG998)</f>
        <v>0</v>
      </c>
      <c r="AH998" s="75"/>
      <c r="AI998" s="75">
        <f>SUM(HOSPITAL:MICROREDES!AI998)</f>
        <v>0</v>
      </c>
      <c r="AJ998" s="76"/>
      <c r="AK998" s="99">
        <f>SUM(HOSPITAL:MICROREDES!AK998)</f>
        <v>0</v>
      </c>
      <c r="AL998" s="75"/>
      <c r="AM998" s="75">
        <f>SUM(HOSPITAL:MICROREDES!AM998)</f>
        <v>0</v>
      </c>
      <c r="AN998" s="75"/>
      <c r="AO998" s="75">
        <f>SUM(HOSPITAL:MICROREDES!AO998)</f>
        <v>0</v>
      </c>
      <c r="AP998" s="75"/>
      <c r="AQ998" s="75">
        <f>SUM(HOSPITAL:MICROREDES!AQ998)</f>
        <v>0</v>
      </c>
      <c r="AR998" s="75"/>
      <c r="AS998" s="75">
        <f>SUM(HOSPITAL:MICROREDES!AS998)</f>
        <v>0</v>
      </c>
      <c r="AT998" s="76"/>
      <c r="AU998" s="99">
        <f>SUM(HOSPITAL:MICROREDES!AU998)</f>
        <v>0</v>
      </c>
      <c r="AV998" s="75"/>
      <c r="AW998" s="75">
        <f>SUM(HOSPITAL:MICROREDES!AW998)</f>
        <v>0</v>
      </c>
      <c r="AX998" s="75"/>
      <c r="AY998" s="76">
        <f>SUM(HOSPITAL:MICROREDES!AY998)</f>
        <v>0</v>
      </c>
      <c r="AZ998" s="99">
        <f>SUM(HOSPITAL:MICROREDES!AZ998)</f>
        <v>0</v>
      </c>
      <c r="BA998" s="75">
        <f>SUM(HOSPITAL:MICROREDES!BA998)</f>
        <v>0</v>
      </c>
      <c r="BB998" s="75"/>
      <c r="BC998" s="76">
        <f>SUM(HOSPITAL:MICROREDES!BC998)</f>
        <v>0</v>
      </c>
      <c r="BD998" s="99">
        <f>SUM(HOSPITAL:MICROREDES!BD998)</f>
        <v>0</v>
      </c>
      <c r="BE998" s="75">
        <f>SUM(HOSPITAL:MICROREDES!BE998)</f>
        <v>0</v>
      </c>
      <c r="BF998" s="75"/>
      <c r="BG998" s="75">
        <f>SUM(HOSPITAL:MICROREDES!BG998)</f>
        <v>0</v>
      </c>
      <c r="BH998" s="75"/>
      <c r="BI998" s="76">
        <f>SUM(HOSPITAL:MICROREDES!BI998)</f>
        <v>0</v>
      </c>
      <c r="BJ998" s="99">
        <f>SUM(HOSPITAL:MICROREDES!BJ998)</f>
        <v>0</v>
      </c>
      <c r="BK998" s="75">
        <f>SUM(HOSPITAL:MICROREDES!BK998)</f>
        <v>0</v>
      </c>
      <c r="BL998" s="75"/>
      <c r="BM998" s="76">
        <f>SUM(HOSPITAL:MICROREDES!BM998)</f>
        <v>0</v>
      </c>
      <c r="BN998" s="99">
        <f>SUM(HOSPITAL:MICROREDES!BN998)</f>
        <v>1</v>
      </c>
      <c r="BO998" s="75">
        <f>SUM(HOSPITAL:MICROREDES!BO998)</f>
        <v>0</v>
      </c>
      <c r="BP998" s="75"/>
      <c r="BQ998" s="76">
        <f>SUM(HOSPITAL:MICROREDES!BQ998)</f>
        <v>0</v>
      </c>
      <c r="BR998" s="99">
        <f>SUM(HOSPITAL:MICROREDES!BR998)</f>
        <v>0</v>
      </c>
      <c r="BS998" s="75">
        <f>SUM(HOSPITAL:MICROREDES!BS998)</f>
        <v>0</v>
      </c>
      <c r="BT998" s="75"/>
      <c r="BU998" s="75">
        <f>SUM(HOSPITAL:MICROREDES!BU998)</f>
        <v>0</v>
      </c>
      <c r="BV998" s="75"/>
      <c r="BW998" s="75">
        <f>SUM(HOSPITAL:MICROREDES!BW998)</f>
        <v>0</v>
      </c>
      <c r="BX998" s="76"/>
      <c r="BY998" s="99">
        <f>SUM(HOSPITAL:MICROREDES!BY998)</f>
        <v>0</v>
      </c>
      <c r="BZ998" s="75"/>
      <c r="CA998" s="75">
        <f>SUM(HOSPITAL:MICROREDES!CA998)</f>
        <v>0</v>
      </c>
      <c r="CB998" s="76"/>
      <c r="CC998" s="99">
        <f>SUM(HOSPITAL:MICROREDES!CC998)</f>
        <v>0</v>
      </c>
      <c r="CD998" s="75"/>
      <c r="CE998" s="75">
        <f>SUM(HOSPITAL:MICROREDES!CE998)</f>
        <v>0</v>
      </c>
      <c r="CF998" s="75"/>
      <c r="CG998" s="76">
        <f>SUM(HOSPITAL:MICROREDES!CG998)</f>
        <v>0</v>
      </c>
      <c r="CH998" s="99">
        <f>SUM(HOSPITAL:MICROREDES!CH998)</f>
        <v>0</v>
      </c>
      <c r="CI998" s="75">
        <f>SUM(HOSPITAL:MICROREDES!CI998)</f>
        <v>0</v>
      </c>
      <c r="CJ998" s="75"/>
      <c r="CK998" s="76">
        <f>SUM(HOSPITAL:MICROREDES!CK998)</f>
        <v>0</v>
      </c>
      <c r="CL998" s="99">
        <f>SUM(HOSPITAL:MICROREDES!CL998)</f>
        <v>0</v>
      </c>
      <c r="CM998" s="75">
        <f>SUM(HOSPITAL:MICROREDES!CM998)</f>
        <v>0</v>
      </c>
      <c r="CN998" s="76"/>
      <c r="CO998" s="99">
        <f>SUM(HOSPITAL:MICROREDES!CO998)</f>
        <v>0</v>
      </c>
      <c r="CP998" s="75"/>
      <c r="CQ998" s="75">
        <f>SUM(HOSPITAL:MICROREDES!CQ998)</f>
        <v>0</v>
      </c>
      <c r="CR998" s="76"/>
      <c r="CS998" s="99">
        <f>SUM(HOSPITAL:MICROREDES!CS998)</f>
        <v>0</v>
      </c>
      <c r="CT998" s="75"/>
      <c r="CU998" s="75">
        <f>SUM(HOSPITAL:MICROREDES!CU998)</f>
        <v>0</v>
      </c>
      <c r="CV998" s="75"/>
      <c r="CW998" s="76">
        <f>SUM(HOSPITAL:MICROREDES!CW998)</f>
        <v>0</v>
      </c>
      <c r="CX998" s="99">
        <f>SUM(HOSPITAL:MICROREDES!CX998)</f>
        <v>0</v>
      </c>
      <c r="CY998" s="75">
        <f>SUM(HOSPITAL:MICROREDES!CY998)</f>
        <v>0</v>
      </c>
      <c r="CZ998" s="76"/>
      <c r="DE998" s="13"/>
    </row>
    <row r="999" spans="1:109" ht="15" customHeight="1" x14ac:dyDescent="0.25">
      <c r="A999" s="105" t="s">
        <v>36</v>
      </c>
      <c r="B999" s="75"/>
      <c r="C999" s="75"/>
      <c r="D999" s="76"/>
      <c r="E999" s="99">
        <f>SUM(HOSPITAL:MICROREDES!E999)</f>
        <v>2</v>
      </c>
      <c r="F999" s="75"/>
      <c r="G999" s="76">
        <f>SUM(HOSPITAL:MICROREDES!G999)</f>
        <v>0</v>
      </c>
      <c r="I999" s="99">
        <f>SUM(HOSPITAL:MICROREDES!I999)</f>
        <v>0</v>
      </c>
      <c r="J999" s="75"/>
      <c r="K999" s="75">
        <f>SUM(HOSPITAL:MICROREDES!K999)</f>
        <v>0</v>
      </c>
      <c r="L999" s="75"/>
      <c r="M999" s="76">
        <f>SUM(HOSPITAL:MICROREDES!M999)</f>
        <v>0</v>
      </c>
      <c r="N999" s="99">
        <f>SUM(HOSPITAL:MICROREDES!N999)</f>
        <v>0</v>
      </c>
      <c r="O999" s="75">
        <f>SUM(HOSPITAL:MICROREDES!O999)</f>
        <v>0</v>
      </c>
      <c r="P999" s="75"/>
      <c r="Q999" s="75">
        <f>SUM(HOSPITAL:MICROREDES!Q999)</f>
        <v>0</v>
      </c>
      <c r="R999" s="76"/>
      <c r="S999" s="99">
        <f>SUM(HOSPITAL:MICROREDES!S999)</f>
        <v>0</v>
      </c>
      <c r="T999" s="75"/>
      <c r="U999" s="75">
        <f>SUM(HOSPITAL:MICROREDES!U999)</f>
        <v>0</v>
      </c>
      <c r="V999" s="75"/>
      <c r="W999" s="76">
        <f>SUM(HOSPITAL:MICROREDES!W999)</f>
        <v>0</v>
      </c>
      <c r="Y999" s="99">
        <f>SUM(HOSPITAL:MICROREDES!Y999)</f>
        <v>0</v>
      </c>
      <c r="Z999" s="75"/>
      <c r="AA999" s="75">
        <f>SUM(HOSPITAL:MICROREDES!AA999)</f>
        <v>0</v>
      </c>
      <c r="AB999" s="75"/>
      <c r="AC999" s="75">
        <f>SUM(HOSPITAL:MICROREDES!AC999)</f>
        <v>0</v>
      </c>
      <c r="AD999" s="76"/>
      <c r="AE999" s="99">
        <f>SUM(HOSPITAL:MICROREDES!AE999)</f>
        <v>0</v>
      </c>
      <c r="AF999" s="75"/>
      <c r="AG999" s="75">
        <f>SUM(HOSPITAL:MICROREDES!AG999)</f>
        <v>0</v>
      </c>
      <c r="AH999" s="75"/>
      <c r="AI999" s="75">
        <f>SUM(HOSPITAL:MICROREDES!AI999)</f>
        <v>0</v>
      </c>
      <c r="AJ999" s="76"/>
      <c r="AK999" s="99">
        <f>SUM(HOSPITAL:MICROREDES!AK999)</f>
        <v>0</v>
      </c>
      <c r="AL999" s="75"/>
      <c r="AM999" s="75">
        <f>SUM(HOSPITAL:MICROREDES!AM999)</f>
        <v>0</v>
      </c>
      <c r="AN999" s="75"/>
      <c r="AO999" s="75">
        <f>SUM(HOSPITAL:MICROREDES!AO999)</f>
        <v>0</v>
      </c>
      <c r="AP999" s="75"/>
      <c r="AQ999" s="75">
        <f>SUM(HOSPITAL:MICROREDES!AQ999)</f>
        <v>0</v>
      </c>
      <c r="AR999" s="75"/>
      <c r="AS999" s="75">
        <f>SUM(HOSPITAL:MICROREDES!AS999)</f>
        <v>0</v>
      </c>
      <c r="AT999" s="76"/>
      <c r="AU999" s="99">
        <f>SUM(HOSPITAL:MICROREDES!AU999)</f>
        <v>0</v>
      </c>
      <c r="AV999" s="75"/>
      <c r="AW999" s="75">
        <f>SUM(HOSPITAL:MICROREDES!AW999)</f>
        <v>0</v>
      </c>
      <c r="AX999" s="75"/>
      <c r="AY999" s="76">
        <f>SUM(HOSPITAL:MICROREDES!AY999)</f>
        <v>0</v>
      </c>
      <c r="AZ999" s="99">
        <f>SUM(HOSPITAL:MICROREDES!AZ999)</f>
        <v>0</v>
      </c>
      <c r="BA999" s="75">
        <f>SUM(HOSPITAL:MICROREDES!BA999)</f>
        <v>0</v>
      </c>
      <c r="BB999" s="75"/>
      <c r="BC999" s="76">
        <f>SUM(HOSPITAL:MICROREDES!BC999)</f>
        <v>0</v>
      </c>
      <c r="BD999" s="99">
        <f>SUM(HOSPITAL:MICROREDES!BD999)</f>
        <v>0</v>
      </c>
      <c r="BE999" s="75">
        <f>SUM(HOSPITAL:MICROREDES!BE999)</f>
        <v>0</v>
      </c>
      <c r="BF999" s="75"/>
      <c r="BG999" s="75">
        <f>SUM(HOSPITAL:MICROREDES!BG999)</f>
        <v>0</v>
      </c>
      <c r="BH999" s="75"/>
      <c r="BI999" s="76">
        <f>SUM(HOSPITAL:MICROREDES!BI999)</f>
        <v>0</v>
      </c>
      <c r="BJ999" s="99">
        <f>SUM(HOSPITAL:MICROREDES!BJ999)</f>
        <v>0</v>
      </c>
      <c r="BK999" s="75">
        <f>SUM(HOSPITAL:MICROREDES!BK999)</f>
        <v>0</v>
      </c>
      <c r="BL999" s="75"/>
      <c r="BM999" s="76">
        <f>SUM(HOSPITAL:MICROREDES!BM999)</f>
        <v>0</v>
      </c>
      <c r="BN999" s="99">
        <f>SUM(HOSPITAL:MICROREDES!BN999)</f>
        <v>1</v>
      </c>
      <c r="BO999" s="75">
        <f>SUM(HOSPITAL:MICROREDES!BO999)</f>
        <v>0</v>
      </c>
      <c r="BP999" s="75"/>
      <c r="BQ999" s="76">
        <f>SUM(HOSPITAL:MICROREDES!BQ999)</f>
        <v>0</v>
      </c>
      <c r="BR999" s="99">
        <f>SUM(HOSPITAL:MICROREDES!BR999)</f>
        <v>0</v>
      </c>
      <c r="BS999" s="75">
        <f>SUM(HOSPITAL:MICROREDES!BS999)</f>
        <v>0</v>
      </c>
      <c r="BT999" s="75"/>
      <c r="BU999" s="75">
        <f>SUM(HOSPITAL:MICROREDES!BU999)</f>
        <v>0</v>
      </c>
      <c r="BV999" s="75"/>
      <c r="BW999" s="75">
        <f>SUM(HOSPITAL:MICROREDES!BW999)</f>
        <v>0</v>
      </c>
      <c r="BX999" s="76"/>
      <c r="BY999" s="99">
        <f>SUM(HOSPITAL:MICROREDES!BY999)</f>
        <v>0</v>
      </c>
      <c r="BZ999" s="75"/>
      <c r="CA999" s="75">
        <f>SUM(HOSPITAL:MICROREDES!CA999)</f>
        <v>0</v>
      </c>
      <c r="CB999" s="76"/>
      <c r="CC999" s="99">
        <f>SUM(HOSPITAL:MICROREDES!CC999)</f>
        <v>0</v>
      </c>
      <c r="CD999" s="75"/>
      <c r="CE999" s="75">
        <f>SUM(HOSPITAL:MICROREDES!CE999)</f>
        <v>0</v>
      </c>
      <c r="CF999" s="75"/>
      <c r="CG999" s="76">
        <f>SUM(HOSPITAL:MICROREDES!CG999)</f>
        <v>0</v>
      </c>
      <c r="CH999" s="99">
        <f>SUM(HOSPITAL:MICROREDES!CH999)</f>
        <v>0</v>
      </c>
      <c r="CI999" s="75">
        <f>SUM(HOSPITAL:MICROREDES!CI999)</f>
        <v>0</v>
      </c>
      <c r="CJ999" s="75"/>
      <c r="CK999" s="76">
        <f>SUM(HOSPITAL:MICROREDES!CK999)</f>
        <v>0</v>
      </c>
      <c r="CL999" s="99">
        <f>SUM(HOSPITAL:MICROREDES!CL999)</f>
        <v>0</v>
      </c>
      <c r="CM999" s="75">
        <f>SUM(HOSPITAL:MICROREDES!CM999)</f>
        <v>0</v>
      </c>
      <c r="CN999" s="76"/>
      <c r="CO999" s="99">
        <f>SUM(HOSPITAL:MICROREDES!CO999)</f>
        <v>0</v>
      </c>
      <c r="CP999" s="75"/>
      <c r="CQ999" s="75">
        <f>SUM(HOSPITAL:MICROREDES!CQ999)</f>
        <v>0</v>
      </c>
      <c r="CR999" s="76"/>
      <c r="CS999" s="99">
        <f>SUM(HOSPITAL:MICROREDES!CS999)</f>
        <v>0</v>
      </c>
      <c r="CT999" s="75"/>
      <c r="CU999" s="75">
        <f>SUM(HOSPITAL:MICROREDES!CU999)</f>
        <v>0</v>
      </c>
      <c r="CV999" s="75"/>
      <c r="CW999" s="76">
        <f>SUM(HOSPITAL:MICROREDES!CW999)</f>
        <v>0</v>
      </c>
      <c r="CX999" s="99">
        <f>SUM(HOSPITAL:MICROREDES!CX999)</f>
        <v>0</v>
      </c>
      <c r="CY999" s="75">
        <f>SUM(HOSPITAL:MICROREDES!CY999)</f>
        <v>0</v>
      </c>
      <c r="CZ999" s="76"/>
      <c r="DE999" s="13"/>
    </row>
    <row r="1000" spans="1:109" ht="15" customHeight="1" x14ac:dyDescent="0.25">
      <c r="A1000" s="108" t="s">
        <v>37</v>
      </c>
      <c r="B1000" s="75"/>
      <c r="C1000" s="75"/>
      <c r="D1000" s="76"/>
      <c r="E1000" s="106">
        <f>SUM(HOSPITAL:MICROREDES!E1000)</f>
        <v>3</v>
      </c>
      <c r="F1000" s="75"/>
      <c r="G1000" s="76">
        <f>SUM(HOSPITAL:MICROREDES!G1000)</f>
        <v>0</v>
      </c>
      <c r="I1000" s="106">
        <f>SUM(HOSPITAL:MICROREDES!I1000)</f>
        <v>0</v>
      </c>
      <c r="J1000" s="75"/>
      <c r="K1000" s="75">
        <f>SUM(HOSPITAL:MICROREDES!K1000)</f>
        <v>0</v>
      </c>
      <c r="L1000" s="75"/>
      <c r="M1000" s="76">
        <f>SUM(HOSPITAL:MICROREDES!M1000)</f>
        <v>0</v>
      </c>
      <c r="N1000" s="106">
        <f>SUM(HOSPITAL:MICROREDES!N1000)</f>
        <v>0</v>
      </c>
      <c r="O1000" s="75">
        <f>SUM(HOSPITAL:MICROREDES!O1000)</f>
        <v>0</v>
      </c>
      <c r="P1000" s="75"/>
      <c r="Q1000" s="75">
        <f>SUM(HOSPITAL:MICROREDES!Q1000)</f>
        <v>0</v>
      </c>
      <c r="R1000" s="76"/>
      <c r="S1000" s="106">
        <f>SUM(HOSPITAL:MICROREDES!S1000)</f>
        <v>0</v>
      </c>
      <c r="T1000" s="75"/>
      <c r="U1000" s="75">
        <f>SUM(HOSPITAL:MICROREDES!U1000)</f>
        <v>0</v>
      </c>
      <c r="V1000" s="75"/>
      <c r="W1000" s="76">
        <f>SUM(HOSPITAL:MICROREDES!W1000)</f>
        <v>0</v>
      </c>
      <c r="Y1000" s="106">
        <f>SUM(HOSPITAL:MICROREDES!Y1000)</f>
        <v>0</v>
      </c>
      <c r="Z1000" s="75"/>
      <c r="AA1000" s="75">
        <f>SUM(HOSPITAL:MICROREDES!AA1000)</f>
        <v>0</v>
      </c>
      <c r="AB1000" s="75"/>
      <c r="AC1000" s="75">
        <f>SUM(HOSPITAL:MICROREDES!AC1000)</f>
        <v>0</v>
      </c>
      <c r="AD1000" s="76"/>
      <c r="AE1000" s="106">
        <f>SUM(HOSPITAL:MICROREDES!AE1000)</f>
        <v>0</v>
      </c>
      <c r="AF1000" s="75"/>
      <c r="AG1000" s="75">
        <f>SUM(HOSPITAL:MICROREDES!AG1000)</f>
        <v>0</v>
      </c>
      <c r="AH1000" s="75"/>
      <c r="AI1000" s="75">
        <f>SUM(HOSPITAL:MICROREDES!AI1000)</f>
        <v>0</v>
      </c>
      <c r="AJ1000" s="76"/>
      <c r="AK1000" s="106">
        <f>SUM(HOSPITAL:MICROREDES!AK1000)</f>
        <v>0</v>
      </c>
      <c r="AL1000" s="75"/>
      <c r="AM1000" s="75">
        <f>SUM(HOSPITAL:MICROREDES!AM1000)</f>
        <v>0</v>
      </c>
      <c r="AN1000" s="75"/>
      <c r="AO1000" s="75">
        <f>SUM(HOSPITAL:MICROREDES!AO1000)</f>
        <v>0</v>
      </c>
      <c r="AP1000" s="75"/>
      <c r="AQ1000" s="75">
        <f>SUM(HOSPITAL:MICROREDES!AQ1000)</f>
        <v>0</v>
      </c>
      <c r="AR1000" s="75"/>
      <c r="AS1000" s="75">
        <f>SUM(HOSPITAL:MICROREDES!AS1000)</f>
        <v>0</v>
      </c>
      <c r="AT1000" s="76"/>
      <c r="AU1000" s="106">
        <f>SUM(HOSPITAL:MICROREDES!AU1000)</f>
        <v>0</v>
      </c>
      <c r="AV1000" s="75"/>
      <c r="AW1000" s="75">
        <f>SUM(HOSPITAL:MICROREDES!AW1000)</f>
        <v>0</v>
      </c>
      <c r="AX1000" s="75"/>
      <c r="AY1000" s="76">
        <f>SUM(HOSPITAL:MICROREDES!AY1000)</f>
        <v>0</v>
      </c>
      <c r="AZ1000" s="106">
        <f>SUM(HOSPITAL:MICROREDES!AZ1000)</f>
        <v>0</v>
      </c>
      <c r="BA1000" s="75">
        <f>SUM(HOSPITAL:MICROREDES!BA1000)</f>
        <v>0</v>
      </c>
      <c r="BB1000" s="75"/>
      <c r="BC1000" s="76">
        <f>SUM(HOSPITAL:MICROREDES!BC1000)</f>
        <v>0</v>
      </c>
      <c r="BD1000" s="106">
        <f>SUM(HOSPITAL:MICROREDES!BD1000)</f>
        <v>0</v>
      </c>
      <c r="BE1000" s="75">
        <f>SUM(HOSPITAL:MICROREDES!BE1000)</f>
        <v>0</v>
      </c>
      <c r="BF1000" s="75"/>
      <c r="BG1000" s="75">
        <f>SUM(HOSPITAL:MICROREDES!BG1000)</f>
        <v>0</v>
      </c>
      <c r="BH1000" s="75"/>
      <c r="BI1000" s="76">
        <f>SUM(HOSPITAL:MICROREDES!BI1000)</f>
        <v>0</v>
      </c>
      <c r="BJ1000" s="106">
        <f>SUM(HOSPITAL:MICROREDES!BJ1000)</f>
        <v>0</v>
      </c>
      <c r="BK1000" s="75">
        <f>SUM(HOSPITAL:MICROREDES!BK1000)</f>
        <v>0</v>
      </c>
      <c r="BL1000" s="75"/>
      <c r="BM1000" s="76">
        <f>SUM(HOSPITAL:MICROREDES!BM1000)</f>
        <v>0</v>
      </c>
      <c r="BN1000" s="106">
        <f>SUM(HOSPITAL:MICROREDES!BN1000)</f>
        <v>2</v>
      </c>
      <c r="BO1000" s="75">
        <f>SUM(HOSPITAL:MICROREDES!BO1000)</f>
        <v>0</v>
      </c>
      <c r="BP1000" s="75"/>
      <c r="BQ1000" s="76">
        <f>SUM(HOSPITAL:MICROREDES!BQ1000)</f>
        <v>0</v>
      </c>
      <c r="BR1000" s="106">
        <f>SUM(HOSPITAL:MICROREDES!BR1000)</f>
        <v>0</v>
      </c>
      <c r="BS1000" s="75">
        <f>SUM(HOSPITAL:MICROREDES!BS1000)</f>
        <v>0</v>
      </c>
      <c r="BT1000" s="75"/>
      <c r="BU1000" s="75">
        <f>SUM(HOSPITAL:MICROREDES!BU1000)</f>
        <v>0</v>
      </c>
      <c r="BV1000" s="75"/>
      <c r="BW1000" s="75">
        <f>SUM(HOSPITAL:MICROREDES!BW1000)</f>
        <v>0</v>
      </c>
      <c r="BX1000" s="76"/>
      <c r="BY1000" s="106">
        <f>SUM(HOSPITAL:MICROREDES!BY1000)</f>
        <v>0</v>
      </c>
      <c r="BZ1000" s="75"/>
      <c r="CA1000" s="75">
        <f>SUM(HOSPITAL:MICROREDES!CA1000)</f>
        <v>0</v>
      </c>
      <c r="CB1000" s="76"/>
      <c r="CC1000" s="106">
        <f>SUM(HOSPITAL:MICROREDES!CC1000)</f>
        <v>0</v>
      </c>
      <c r="CD1000" s="75"/>
      <c r="CE1000" s="75">
        <f>SUM(HOSPITAL:MICROREDES!CE1000)</f>
        <v>0</v>
      </c>
      <c r="CF1000" s="75"/>
      <c r="CG1000" s="76">
        <f>SUM(HOSPITAL:MICROREDES!CG1000)</f>
        <v>0</v>
      </c>
      <c r="CH1000" s="106">
        <f>SUM(HOSPITAL:MICROREDES!CH1000)</f>
        <v>0</v>
      </c>
      <c r="CI1000" s="75">
        <f>SUM(HOSPITAL:MICROREDES!CI1000)</f>
        <v>0</v>
      </c>
      <c r="CJ1000" s="75"/>
      <c r="CK1000" s="76">
        <f>SUM(HOSPITAL:MICROREDES!CK1000)</f>
        <v>0</v>
      </c>
      <c r="CL1000" s="106">
        <f>SUM(HOSPITAL:MICROREDES!CL1000)</f>
        <v>0</v>
      </c>
      <c r="CM1000" s="75">
        <f>SUM(HOSPITAL:MICROREDES!CM1000)</f>
        <v>0</v>
      </c>
      <c r="CN1000" s="76"/>
      <c r="CO1000" s="106">
        <f>SUM(HOSPITAL:MICROREDES!CO1000)</f>
        <v>0</v>
      </c>
      <c r="CP1000" s="75"/>
      <c r="CQ1000" s="75">
        <f>SUM(HOSPITAL:MICROREDES!CQ1000)</f>
        <v>0</v>
      </c>
      <c r="CR1000" s="76"/>
      <c r="CS1000" s="106">
        <f>SUM(HOSPITAL:MICROREDES!CS1000)</f>
        <v>0</v>
      </c>
      <c r="CT1000" s="75"/>
      <c r="CU1000" s="75">
        <f>SUM(HOSPITAL:MICROREDES!CU1000)</f>
        <v>0</v>
      </c>
      <c r="CV1000" s="75"/>
      <c r="CW1000" s="76">
        <f>SUM(HOSPITAL:MICROREDES!CW1000)</f>
        <v>0</v>
      </c>
      <c r="CX1000" s="106">
        <f>SUM(HOSPITAL:MICROREDES!CX1000)</f>
        <v>0</v>
      </c>
      <c r="CY1000" s="75">
        <f>SUM(HOSPITAL:MICROREDES!CY1000)</f>
        <v>0</v>
      </c>
      <c r="CZ1000" s="76"/>
      <c r="DE1000" s="13"/>
    </row>
    <row r="1001" spans="1:109" ht="15" customHeight="1" x14ac:dyDescent="0.25">
      <c r="A1001" s="6"/>
      <c r="DE1001" s="13"/>
    </row>
    <row r="1002" spans="1:109" ht="15" customHeight="1" x14ac:dyDescent="0.25">
      <c r="A1002" s="6"/>
      <c r="DE1002" s="13"/>
    </row>
    <row r="1003" spans="1:109" ht="15" customHeight="1" x14ac:dyDescent="0.25">
      <c r="A1003" s="6"/>
      <c r="D1003" s="78" t="s">
        <v>2</v>
      </c>
      <c r="E1003" s="84"/>
      <c r="G1003" s="78" t="s">
        <v>119</v>
      </c>
      <c r="H1003" s="75"/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  <c r="AG1003" s="75"/>
      <c r="AH1003" s="75"/>
      <c r="AI1003" s="75"/>
      <c r="AJ1003" s="75"/>
      <c r="AK1003" s="76"/>
      <c r="AP1003" s="109" t="s">
        <v>120</v>
      </c>
      <c r="AQ1003" s="75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  <c r="BC1003" s="75"/>
      <c r="BD1003" s="75"/>
      <c r="BE1003" s="75"/>
      <c r="BF1003" s="75"/>
      <c r="BG1003" s="75"/>
      <c r="BH1003" s="75"/>
      <c r="BI1003" s="75"/>
      <c r="BJ1003" s="75"/>
      <c r="BK1003" s="75"/>
      <c r="BL1003" s="75"/>
      <c r="BM1003" s="75"/>
      <c r="BN1003" s="75"/>
      <c r="BO1003" s="75"/>
      <c r="BP1003" s="75"/>
      <c r="BQ1003" s="75"/>
      <c r="BR1003" s="76"/>
      <c r="BS1003" s="99">
        <f>SUM(HOSPITAL:MICROREDES!BS1003)</f>
        <v>0</v>
      </c>
      <c r="BT1003" s="75"/>
      <c r="BU1003" s="75"/>
      <c r="BV1003" s="76"/>
      <c r="DE1003" s="13"/>
    </row>
    <row r="1004" spans="1:109" ht="15" customHeight="1" x14ac:dyDescent="0.25">
      <c r="A1004" s="6"/>
      <c r="D1004" s="85"/>
      <c r="E1004" s="86"/>
      <c r="G1004" s="74" t="s">
        <v>109</v>
      </c>
      <c r="H1004" s="75"/>
      <c r="I1004" s="75"/>
      <c r="J1004" s="75"/>
      <c r="K1004" s="75"/>
      <c r="L1004" s="75"/>
      <c r="M1004" s="75"/>
      <c r="N1004" s="76"/>
      <c r="O1004" s="74" t="s">
        <v>110</v>
      </c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  <c r="AG1004" s="75"/>
      <c r="AH1004" s="75"/>
      <c r="AI1004" s="75"/>
      <c r="AJ1004" s="75"/>
      <c r="AK1004" s="76"/>
      <c r="AP1004" s="109" t="s">
        <v>121</v>
      </c>
      <c r="AQ1004" s="75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  <c r="BC1004" s="75"/>
      <c r="BD1004" s="75"/>
      <c r="BE1004" s="75"/>
      <c r="BF1004" s="75"/>
      <c r="BG1004" s="75"/>
      <c r="BH1004" s="75"/>
      <c r="BI1004" s="75"/>
      <c r="BJ1004" s="75"/>
      <c r="BK1004" s="75"/>
      <c r="BL1004" s="75"/>
      <c r="BM1004" s="75"/>
      <c r="BN1004" s="75"/>
      <c r="BO1004" s="75"/>
      <c r="BP1004" s="75"/>
      <c r="BQ1004" s="75"/>
      <c r="BR1004" s="76"/>
      <c r="BS1004" s="99">
        <f>SUM(HOSPITAL:MICROREDES!BS1004)</f>
        <v>0</v>
      </c>
      <c r="BT1004" s="75"/>
      <c r="BU1004" s="75"/>
      <c r="BV1004" s="76"/>
      <c r="DE1004" s="13"/>
    </row>
    <row r="1005" spans="1:109" ht="15" customHeight="1" x14ac:dyDescent="0.25">
      <c r="A1005" s="6"/>
      <c r="D1005" s="87"/>
      <c r="E1005" s="89"/>
      <c r="G1005" s="77" t="s">
        <v>122</v>
      </c>
      <c r="H1005" s="75"/>
      <c r="I1005" s="76"/>
      <c r="J1005" s="77" t="s">
        <v>123</v>
      </c>
      <c r="K1005" s="75"/>
      <c r="L1005" s="75"/>
      <c r="M1005" s="75"/>
      <c r="N1005" s="76"/>
      <c r="O1005" s="77" t="s">
        <v>124</v>
      </c>
      <c r="P1005" s="75"/>
      <c r="Q1005" s="75"/>
      <c r="R1005" s="75"/>
      <c r="S1005" s="76"/>
      <c r="T1005" s="77" t="s">
        <v>24</v>
      </c>
      <c r="U1005" s="75"/>
      <c r="V1005" s="75"/>
      <c r="W1005" s="75"/>
      <c r="X1005" s="75"/>
      <c r="Y1005" s="75"/>
      <c r="Z1005" s="76"/>
      <c r="AA1005" s="77" t="s">
        <v>125</v>
      </c>
      <c r="AB1005" s="75"/>
      <c r="AC1005" s="75"/>
      <c r="AD1005" s="75"/>
      <c r="AE1005" s="76"/>
      <c r="AF1005" s="77" t="s">
        <v>126</v>
      </c>
      <c r="AG1005" s="75"/>
      <c r="AH1005" s="75"/>
      <c r="AI1005" s="75"/>
      <c r="AJ1005" s="75"/>
      <c r="AK1005" s="76"/>
      <c r="DE1005" s="13"/>
    </row>
    <row r="1006" spans="1:109" ht="15" customHeight="1" x14ac:dyDescent="0.25">
      <c r="A1006" s="6"/>
      <c r="D1006" s="91" t="s">
        <v>33</v>
      </c>
      <c r="E1006" s="76"/>
      <c r="G1006" s="99">
        <f>SUM(HOSPITAL:MICROREDES!G1006)</f>
        <v>0</v>
      </c>
      <c r="H1006" s="75"/>
      <c r="I1006" s="76">
        <f>SUM(HOSPITAL:MICROREDES!I1006)</f>
        <v>0</v>
      </c>
      <c r="J1006" s="99">
        <f>SUM(HOSPITAL:MICROREDES!J1006)</f>
        <v>0</v>
      </c>
      <c r="K1006" s="75"/>
      <c r="L1006" s="75"/>
      <c r="M1006" s="75"/>
      <c r="N1006" s="76"/>
      <c r="O1006" s="99">
        <f>SUM(HOSPITAL:MICROREDES!O1006)</f>
        <v>0</v>
      </c>
      <c r="P1006" s="75"/>
      <c r="Q1006" s="75"/>
      <c r="R1006" s="75"/>
      <c r="S1006" s="76"/>
      <c r="T1006" s="99">
        <f>SUM(HOSPITAL:MICROREDES!T1006)</f>
        <v>0</v>
      </c>
      <c r="U1006" s="75"/>
      <c r="V1006" s="75"/>
      <c r="W1006" s="75"/>
      <c r="X1006" s="75"/>
      <c r="Y1006" s="75"/>
      <c r="Z1006" s="76"/>
      <c r="AA1006" s="99">
        <f>SUM(HOSPITAL:MICROREDES!AA1006)</f>
        <v>0</v>
      </c>
      <c r="AB1006" s="75"/>
      <c r="AC1006" s="75"/>
      <c r="AD1006" s="75"/>
      <c r="AE1006" s="76"/>
      <c r="AF1006" s="99">
        <f>SUM(HOSPITAL:MICROREDES!AF1006)</f>
        <v>0</v>
      </c>
      <c r="AG1006" s="75"/>
      <c r="AH1006" s="75"/>
      <c r="AI1006" s="75"/>
      <c r="AJ1006" s="75"/>
      <c r="AK1006" s="76"/>
      <c r="DE1006" s="13"/>
    </row>
    <row r="1007" spans="1:109" ht="15" customHeight="1" x14ac:dyDescent="0.25">
      <c r="A1007" s="6"/>
      <c r="D1007" s="91" t="s">
        <v>34</v>
      </c>
      <c r="E1007" s="76"/>
      <c r="G1007" s="99">
        <f>SUM(HOSPITAL:MICROREDES!G1007)</f>
        <v>0</v>
      </c>
      <c r="H1007" s="75"/>
      <c r="I1007" s="76">
        <f>SUM(HOSPITAL:MICROREDES!I1007)</f>
        <v>0</v>
      </c>
      <c r="J1007" s="99">
        <f>SUM(HOSPITAL:MICROREDES!J1007)</f>
        <v>0</v>
      </c>
      <c r="K1007" s="75"/>
      <c r="L1007" s="75"/>
      <c r="M1007" s="75"/>
      <c r="N1007" s="76"/>
      <c r="O1007" s="99">
        <f>SUM(HOSPITAL:MICROREDES!O1007)</f>
        <v>0</v>
      </c>
      <c r="P1007" s="75"/>
      <c r="Q1007" s="75"/>
      <c r="R1007" s="75"/>
      <c r="S1007" s="76"/>
      <c r="T1007" s="99">
        <f>SUM(HOSPITAL:MICROREDES!T1007)</f>
        <v>0</v>
      </c>
      <c r="U1007" s="75"/>
      <c r="V1007" s="75"/>
      <c r="W1007" s="75"/>
      <c r="X1007" s="75"/>
      <c r="Y1007" s="75"/>
      <c r="Z1007" s="76"/>
      <c r="AA1007" s="99">
        <f>SUM(HOSPITAL:MICROREDES!AA1007)</f>
        <v>0</v>
      </c>
      <c r="AB1007" s="75"/>
      <c r="AC1007" s="75"/>
      <c r="AD1007" s="75"/>
      <c r="AE1007" s="76"/>
      <c r="AF1007" s="99">
        <f>SUM(HOSPITAL:MICROREDES!AF1007)</f>
        <v>0</v>
      </c>
      <c r="AG1007" s="75"/>
      <c r="AH1007" s="75"/>
      <c r="AI1007" s="75"/>
      <c r="AJ1007" s="75"/>
      <c r="AK1007" s="76"/>
      <c r="DE1007" s="13"/>
    </row>
    <row r="1008" spans="1:109" ht="15" customHeight="1" x14ac:dyDescent="0.25">
      <c r="A1008" s="6"/>
      <c r="D1008" s="91" t="s">
        <v>35</v>
      </c>
      <c r="E1008" s="76"/>
      <c r="G1008" s="99">
        <f>SUM(HOSPITAL:MICROREDES!G1008)</f>
        <v>1</v>
      </c>
      <c r="H1008" s="75"/>
      <c r="I1008" s="76">
        <f>SUM(HOSPITAL:MICROREDES!I1008)</f>
        <v>0</v>
      </c>
      <c r="J1008" s="99">
        <f>SUM(HOSPITAL:MICROREDES!J1008)</f>
        <v>0</v>
      </c>
      <c r="K1008" s="75"/>
      <c r="L1008" s="75"/>
      <c r="M1008" s="75"/>
      <c r="N1008" s="76"/>
      <c r="O1008" s="99">
        <f>SUM(HOSPITAL:MICROREDES!O1008)</f>
        <v>0</v>
      </c>
      <c r="P1008" s="75"/>
      <c r="Q1008" s="75"/>
      <c r="R1008" s="75"/>
      <c r="S1008" s="76"/>
      <c r="T1008" s="99">
        <f>SUM(HOSPITAL:MICROREDES!T1008)</f>
        <v>0</v>
      </c>
      <c r="U1008" s="75"/>
      <c r="V1008" s="75"/>
      <c r="W1008" s="75"/>
      <c r="X1008" s="75"/>
      <c r="Y1008" s="75"/>
      <c r="Z1008" s="76"/>
      <c r="AA1008" s="99">
        <f>SUM(HOSPITAL:MICROREDES!AA1008)</f>
        <v>0</v>
      </c>
      <c r="AB1008" s="75"/>
      <c r="AC1008" s="75"/>
      <c r="AD1008" s="75"/>
      <c r="AE1008" s="76"/>
      <c r="AF1008" s="99">
        <f>SUM(HOSPITAL:MICROREDES!AF1008)</f>
        <v>0</v>
      </c>
      <c r="AG1008" s="75"/>
      <c r="AH1008" s="75"/>
      <c r="AI1008" s="75"/>
      <c r="AJ1008" s="75"/>
      <c r="AK1008" s="76"/>
      <c r="DE1008" s="13"/>
    </row>
    <row r="1009" spans="1:109" ht="15" customHeight="1" x14ac:dyDescent="0.25">
      <c r="A1009" s="6"/>
      <c r="D1009" s="91" t="s">
        <v>36</v>
      </c>
      <c r="E1009" s="76"/>
      <c r="G1009" s="99">
        <f>SUM(HOSPITAL:MICROREDES!G1009)</f>
        <v>1</v>
      </c>
      <c r="H1009" s="75"/>
      <c r="I1009" s="76">
        <f>SUM(HOSPITAL:MICROREDES!I1009)</f>
        <v>0</v>
      </c>
      <c r="J1009" s="99">
        <f>SUM(HOSPITAL:MICROREDES!J1009)</f>
        <v>0</v>
      </c>
      <c r="K1009" s="75"/>
      <c r="L1009" s="75"/>
      <c r="M1009" s="75"/>
      <c r="N1009" s="76"/>
      <c r="O1009" s="99">
        <f>SUM(HOSPITAL:MICROREDES!O1009)</f>
        <v>0</v>
      </c>
      <c r="P1009" s="75"/>
      <c r="Q1009" s="75"/>
      <c r="R1009" s="75"/>
      <c r="S1009" s="76"/>
      <c r="T1009" s="99">
        <f>SUM(HOSPITAL:MICROREDES!T1009)</f>
        <v>0</v>
      </c>
      <c r="U1009" s="75"/>
      <c r="V1009" s="75"/>
      <c r="W1009" s="75"/>
      <c r="X1009" s="75"/>
      <c r="Y1009" s="75"/>
      <c r="Z1009" s="76"/>
      <c r="AA1009" s="99">
        <f>SUM(HOSPITAL:MICROREDES!AA1009)</f>
        <v>0</v>
      </c>
      <c r="AB1009" s="75"/>
      <c r="AC1009" s="75"/>
      <c r="AD1009" s="75"/>
      <c r="AE1009" s="76"/>
      <c r="AF1009" s="99">
        <f>SUM(HOSPITAL:MICROREDES!AF1009)</f>
        <v>0</v>
      </c>
      <c r="AG1009" s="75"/>
      <c r="AH1009" s="75"/>
      <c r="AI1009" s="75"/>
      <c r="AJ1009" s="75"/>
      <c r="AK1009" s="76"/>
      <c r="DE1009" s="13"/>
    </row>
    <row r="1010" spans="1:109" ht="15" customHeight="1" x14ac:dyDescent="0.25">
      <c r="A1010" s="15"/>
      <c r="B1010" s="16"/>
      <c r="C1010" s="16"/>
      <c r="D1010" s="129" t="s">
        <v>37</v>
      </c>
      <c r="E1010" s="128"/>
      <c r="F1010" s="16"/>
      <c r="G1010" s="126">
        <f>SUM(HOSPITAL:MICROREDES!G1010)</f>
        <v>2</v>
      </c>
      <c r="H1010" s="127"/>
      <c r="I1010" s="128">
        <f>SUM(HOSPITAL:MICROREDES!I1010)</f>
        <v>0</v>
      </c>
      <c r="J1010" s="126">
        <f>SUM(HOSPITAL:MICROREDES!J1010)</f>
        <v>0</v>
      </c>
      <c r="K1010" s="127"/>
      <c r="L1010" s="127"/>
      <c r="M1010" s="127"/>
      <c r="N1010" s="128"/>
      <c r="O1010" s="126">
        <f>SUM(HOSPITAL:MICROREDES!O1010)</f>
        <v>0</v>
      </c>
      <c r="P1010" s="127"/>
      <c r="Q1010" s="127"/>
      <c r="R1010" s="127"/>
      <c r="S1010" s="128"/>
      <c r="T1010" s="126">
        <f>SUM(HOSPITAL:MICROREDES!T1010)</f>
        <v>0</v>
      </c>
      <c r="U1010" s="127"/>
      <c r="V1010" s="127"/>
      <c r="W1010" s="127"/>
      <c r="X1010" s="127"/>
      <c r="Y1010" s="127"/>
      <c r="Z1010" s="128"/>
      <c r="AA1010" s="126">
        <f>SUM(HOSPITAL:MICROREDES!AA1010)</f>
        <v>0</v>
      </c>
      <c r="AB1010" s="127"/>
      <c r="AC1010" s="127"/>
      <c r="AD1010" s="127"/>
      <c r="AE1010" s="128"/>
      <c r="AF1010" s="126">
        <f>SUM(HOSPITAL:MICROREDES!AF1010)</f>
        <v>0</v>
      </c>
      <c r="AG1010" s="127"/>
      <c r="AH1010" s="127"/>
      <c r="AI1010" s="127"/>
      <c r="AJ1010" s="127"/>
      <c r="AK1010" s="128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8"/>
    </row>
    <row r="1011" spans="1:109" ht="15" customHeight="1" x14ac:dyDescent="0.25">
      <c r="A1011" s="6"/>
      <c r="DE1011" s="13"/>
    </row>
    <row r="1012" spans="1:109" ht="15" customHeight="1" x14ac:dyDescent="0.25">
      <c r="A1012" s="6"/>
      <c r="C1012" s="79"/>
      <c r="D1012" s="79"/>
      <c r="E1012" s="79"/>
      <c r="F1012" s="79"/>
      <c r="G1012" s="79"/>
      <c r="H1012" s="79"/>
      <c r="I1012" s="79"/>
      <c r="J1012" s="79"/>
      <c r="K1012" s="79"/>
      <c r="L1012" s="79"/>
      <c r="M1012" s="79"/>
      <c r="N1012" s="79"/>
      <c r="O1012" s="79"/>
      <c r="P1012" s="79"/>
      <c r="Q1012" s="79"/>
      <c r="R1012" s="79"/>
      <c r="S1012" s="79"/>
      <c r="T1012" s="79"/>
      <c r="U1012" s="79"/>
      <c r="V1012" s="79"/>
      <c r="W1012" s="79"/>
      <c r="X1012" s="79"/>
      <c r="Y1012" s="79"/>
      <c r="Z1012" s="79"/>
      <c r="AA1012" s="79"/>
      <c r="AB1012" s="79"/>
      <c r="AC1012" s="79"/>
      <c r="AD1012" s="79"/>
      <c r="AE1012" s="79"/>
      <c r="AF1012" s="79"/>
      <c r="AG1012" s="79"/>
      <c r="AH1012" s="79"/>
      <c r="AI1012" s="79"/>
      <c r="AJ1012" s="79"/>
      <c r="AK1012" s="79"/>
      <c r="AL1012" s="79"/>
      <c r="AM1012" s="79"/>
      <c r="AN1012" s="79"/>
      <c r="AO1012" s="79"/>
      <c r="AP1012" s="79"/>
      <c r="AQ1012" s="79"/>
      <c r="AR1012" s="79"/>
      <c r="AS1012" s="79"/>
      <c r="AT1012" s="79"/>
      <c r="AU1012" s="79"/>
      <c r="AV1012" s="79"/>
      <c r="AW1012" s="79"/>
      <c r="AX1012" s="79"/>
      <c r="AY1012" s="79"/>
      <c r="AZ1012" s="79"/>
      <c r="BA1012" s="79"/>
      <c r="BB1012" s="79"/>
      <c r="BC1012" s="79"/>
      <c r="BD1012" s="79"/>
      <c r="BE1012" s="79"/>
      <c r="BF1012" s="79"/>
      <c r="BG1012" s="79"/>
      <c r="BH1012" s="79"/>
      <c r="BI1012" s="79"/>
      <c r="BJ1012" s="79"/>
      <c r="BK1012" s="79"/>
      <c r="BL1012" s="79"/>
      <c r="BM1012" s="79"/>
      <c r="BN1012" s="79"/>
      <c r="BO1012" s="79"/>
      <c r="BP1012" s="79"/>
      <c r="BQ1012" s="79"/>
      <c r="BR1012" s="79"/>
      <c r="BS1012" s="79"/>
      <c r="BT1012" s="79"/>
      <c r="BU1012" s="79"/>
      <c r="BV1012" s="79"/>
      <c r="BW1012" s="79"/>
      <c r="BX1012" s="79"/>
      <c r="BY1012" s="79"/>
      <c r="BZ1012" s="79"/>
      <c r="CA1012" s="79"/>
      <c r="CB1012" s="79"/>
      <c r="CC1012" s="79"/>
      <c r="CD1012" s="79"/>
      <c r="CE1012" s="79"/>
      <c r="CF1012" s="79"/>
      <c r="CG1012" s="79"/>
      <c r="CH1012" s="79"/>
      <c r="CI1012" s="79"/>
      <c r="CJ1012" s="79"/>
      <c r="CK1012" s="79"/>
      <c r="CL1012" s="79"/>
      <c r="CM1012" s="79"/>
      <c r="CN1012" s="79"/>
      <c r="CO1012" s="79"/>
      <c r="CP1012" s="79"/>
      <c r="CQ1012" s="79"/>
      <c r="CR1012" s="79"/>
      <c r="CS1012" s="79"/>
      <c r="CT1012" s="79"/>
      <c r="CU1012" s="79"/>
      <c r="CV1012" s="79"/>
      <c r="CW1012" s="79"/>
      <c r="CX1012" s="79"/>
      <c r="CY1012" s="79"/>
      <c r="CZ1012" s="79"/>
      <c r="DA1012" s="79"/>
      <c r="DB1012" s="79"/>
      <c r="DE1012" s="13"/>
    </row>
    <row r="1013" spans="1:109" ht="15" customHeight="1" x14ac:dyDescent="0.25">
      <c r="A1013" s="6"/>
      <c r="DE1013" s="13"/>
    </row>
    <row r="1014" spans="1:109" ht="15" customHeight="1" x14ac:dyDescent="0.25">
      <c r="A1014" s="6"/>
      <c r="C1014" s="80" t="s">
        <v>0</v>
      </c>
      <c r="D1014" s="79"/>
      <c r="E1014" s="79"/>
      <c r="F1014" s="79"/>
      <c r="G1014" s="79"/>
      <c r="H1014" s="79"/>
      <c r="I1014" s="79"/>
      <c r="J1014" s="79"/>
      <c r="K1014" s="79"/>
      <c r="L1014" s="79"/>
      <c r="M1014" s="79"/>
      <c r="N1014" s="79"/>
      <c r="O1014" s="79"/>
      <c r="P1014" s="79"/>
      <c r="Q1014" s="79"/>
      <c r="R1014" s="79"/>
      <c r="S1014" s="79"/>
      <c r="T1014" s="79"/>
      <c r="U1014" s="79"/>
      <c r="V1014" s="79"/>
      <c r="W1014" s="79"/>
      <c r="X1014" s="79"/>
      <c r="Y1014" s="79"/>
      <c r="Z1014" s="79"/>
      <c r="AA1014" s="79"/>
      <c r="AB1014" s="79"/>
      <c r="AC1014" s="79"/>
      <c r="AD1014" s="79"/>
      <c r="AE1014" s="79"/>
      <c r="AF1014" s="79"/>
      <c r="AG1014" s="79"/>
      <c r="AH1014" s="79"/>
      <c r="AI1014" s="79"/>
      <c r="AJ1014" s="79"/>
      <c r="AK1014" s="79"/>
      <c r="AL1014" s="79"/>
      <c r="AM1014" s="79"/>
      <c r="AN1014" s="79"/>
      <c r="AO1014" s="79"/>
      <c r="AP1014" s="79"/>
      <c r="AQ1014" s="79"/>
      <c r="AR1014" s="79"/>
      <c r="AS1014" s="79"/>
      <c r="AT1014" s="79"/>
      <c r="AU1014" s="79"/>
      <c r="AV1014" s="79"/>
      <c r="AW1014" s="79"/>
      <c r="AX1014" s="79"/>
      <c r="AY1014" s="79"/>
      <c r="AZ1014" s="79"/>
      <c r="BA1014" s="79"/>
      <c r="BB1014" s="79"/>
      <c r="BC1014" s="79"/>
      <c r="BD1014" s="79"/>
      <c r="BE1014" s="79"/>
      <c r="BF1014" s="79"/>
      <c r="BG1014" s="79"/>
      <c r="BH1014" s="79"/>
      <c r="BI1014" s="79"/>
      <c r="BJ1014" s="79"/>
      <c r="BK1014" s="79"/>
      <c r="BL1014" s="79"/>
      <c r="BM1014" s="79"/>
      <c r="BN1014" s="79"/>
      <c r="BO1014" s="79"/>
      <c r="BP1014" s="79"/>
      <c r="BQ1014" s="79"/>
      <c r="BR1014" s="79"/>
      <c r="BS1014" s="79"/>
      <c r="BT1014" s="79"/>
      <c r="BU1014" s="79"/>
      <c r="BV1014" s="79"/>
      <c r="BW1014" s="79"/>
      <c r="BX1014" s="79"/>
      <c r="BY1014" s="79"/>
      <c r="BZ1014" s="79"/>
      <c r="CA1014" s="79"/>
      <c r="CB1014" s="79"/>
      <c r="CC1014" s="79"/>
      <c r="CD1014" s="79"/>
      <c r="CE1014" s="79"/>
      <c r="CF1014" s="79"/>
      <c r="CG1014" s="79"/>
      <c r="CH1014" s="79"/>
      <c r="CI1014" s="79"/>
      <c r="CJ1014" s="79"/>
      <c r="CK1014" s="79"/>
      <c r="CL1014" s="79"/>
      <c r="CM1014" s="79"/>
      <c r="CN1014" s="79"/>
      <c r="CO1014" s="79"/>
      <c r="CP1014" s="79"/>
      <c r="CQ1014" s="79"/>
      <c r="CR1014" s="79"/>
      <c r="CS1014" s="79"/>
      <c r="CT1014" s="79"/>
      <c r="CU1014" s="79"/>
      <c r="CV1014" s="79"/>
      <c r="CW1014" s="79"/>
      <c r="CX1014" s="79"/>
      <c r="CY1014" s="79"/>
      <c r="CZ1014" s="79"/>
      <c r="DA1014" s="79"/>
      <c r="DB1014" s="79"/>
      <c r="DE1014" s="13"/>
    </row>
    <row r="1015" spans="1:109" ht="15" customHeight="1" x14ac:dyDescent="0.25">
      <c r="A1015" s="6"/>
      <c r="DE1015" s="13"/>
    </row>
    <row r="1016" spans="1:109" ht="15" customHeight="1" x14ac:dyDescent="0.25">
      <c r="A1016" s="6"/>
      <c r="D1016" s="81" t="s">
        <v>140</v>
      </c>
      <c r="E1016" s="79"/>
      <c r="F1016" s="79"/>
      <c r="G1016" s="79"/>
      <c r="H1016" s="79"/>
      <c r="I1016" s="79"/>
      <c r="J1016" s="79"/>
      <c r="K1016" s="79"/>
      <c r="L1016" s="79"/>
      <c r="M1016" s="79"/>
      <c r="N1016" s="79"/>
      <c r="O1016" s="79"/>
      <c r="P1016" s="79"/>
      <c r="Q1016" s="79"/>
      <c r="R1016" s="79"/>
      <c r="S1016" s="79"/>
      <c r="T1016" s="79"/>
      <c r="U1016" s="79"/>
      <c r="V1016" s="79"/>
      <c r="W1016" s="79"/>
      <c r="X1016" s="79"/>
      <c r="Y1016" s="79"/>
      <c r="Z1016" s="79"/>
      <c r="AA1016" s="79"/>
      <c r="AB1016" s="79"/>
      <c r="AC1016" s="79"/>
      <c r="AD1016" s="79"/>
      <c r="AE1016" s="79"/>
      <c r="AF1016" s="79"/>
      <c r="AG1016" s="79"/>
      <c r="AH1016" s="79"/>
      <c r="AI1016" s="79"/>
      <c r="AJ1016" s="79"/>
      <c r="AK1016" s="79"/>
      <c r="AL1016" s="79"/>
      <c r="AM1016" s="79"/>
      <c r="AN1016" s="79"/>
      <c r="AO1016" s="79"/>
      <c r="AP1016" s="79"/>
      <c r="AQ1016" s="79"/>
      <c r="AR1016" s="79"/>
      <c r="AS1016" s="79"/>
      <c r="AT1016" s="79"/>
      <c r="AU1016" s="79"/>
      <c r="AV1016" s="79"/>
      <c r="AW1016" s="79"/>
      <c r="AX1016" s="79"/>
      <c r="AY1016" s="79"/>
      <c r="AZ1016" s="79"/>
      <c r="BA1016" s="79"/>
      <c r="BB1016" s="79"/>
      <c r="BC1016" s="79"/>
      <c r="BD1016" s="79"/>
      <c r="BE1016" s="79"/>
      <c r="BF1016" s="79"/>
      <c r="BG1016" s="79"/>
      <c r="BH1016" s="79"/>
      <c r="BI1016" s="79"/>
      <c r="BJ1016" s="79"/>
      <c r="BK1016" s="79"/>
      <c r="BL1016" s="79"/>
      <c r="BM1016" s="79"/>
      <c r="BN1016" s="79"/>
      <c r="BO1016" s="79"/>
      <c r="BP1016" s="79"/>
      <c r="BQ1016" s="79"/>
      <c r="BR1016" s="79"/>
      <c r="BS1016" s="79"/>
      <c r="BT1016" s="79"/>
      <c r="BU1016" s="79"/>
      <c r="BV1016" s="79"/>
      <c r="BW1016" s="79"/>
      <c r="BX1016" s="79"/>
      <c r="BY1016" s="79"/>
      <c r="BZ1016" s="79"/>
      <c r="CA1016" s="79"/>
      <c r="CB1016" s="79"/>
      <c r="CC1016" s="79"/>
      <c r="CD1016" s="79"/>
      <c r="CE1016" s="79"/>
      <c r="CF1016" s="79"/>
      <c r="CG1016" s="79"/>
      <c r="CH1016" s="79"/>
      <c r="CI1016" s="79"/>
      <c r="CJ1016" s="79"/>
      <c r="CK1016" s="79"/>
      <c r="CL1016" s="79"/>
      <c r="CM1016" s="79"/>
      <c r="CN1016" s="79"/>
      <c r="CO1016" s="79"/>
      <c r="CP1016" s="79"/>
      <c r="CQ1016" s="79"/>
      <c r="CR1016" s="79"/>
      <c r="CS1016" s="79"/>
      <c r="CT1016" s="79"/>
      <c r="CU1016" s="79"/>
      <c r="CV1016" s="79"/>
      <c r="CW1016" s="79"/>
      <c r="CX1016" s="79"/>
      <c r="CY1016" s="79"/>
      <c r="CZ1016" s="79"/>
      <c r="DA1016" s="79"/>
      <c r="DB1016" s="79"/>
      <c r="DE1016" s="13"/>
    </row>
    <row r="1017" spans="1:109" ht="15" customHeight="1" x14ac:dyDescent="0.25">
      <c r="A1017" s="6"/>
      <c r="D1017" s="81" t="s">
        <v>146</v>
      </c>
      <c r="E1017" s="79"/>
      <c r="F1017" s="79"/>
      <c r="G1017" s="79"/>
      <c r="H1017" s="79"/>
      <c r="I1017" s="79"/>
      <c r="J1017" s="79"/>
      <c r="K1017" s="79"/>
      <c r="L1017" s="79"/>
      <c r="M1017" s="79"/>
      <c r="N1017" s="79"/>
      <c r="O1017" s="79"/>
      <c r="P1017" s="79"/>
      <c r="Q1017" s="79"/>
      <c r="R1017" s="79"/>
      <c r="S1017" s="79"/>
      <c r="T1017" s="79"/>
      <c r="U1017" s="79"/>
      <c r="V1017" s="79"/>
      <c r="W1017" s="79"/>
      <c r="X1017" s="79"/>
      <c r="Y1017" s="79"/>
      <c r="Z1017" s="79"/>
      <c r="AA1017" s="79"/>
      <c r="AB1017" s="79"/>
      <c r="AC1017" s="79"/>
      <c r="AD1017" s="79"/>
      <c r="AE1017" s="79"/>
      <c r="AF1017" s="79"/>
      <c r="AG1017" s="79"/>
      <c r="AH1017" s="79"/>
      <c r="AI1017" s="79"/>
      <c r="AJ1017" s="79"/>
      <c r="AK1017" s="79"/>
      <c r="AL1017" s="79"/>
      <c r="AM1017" s="79"/>
      <c r="AN1017" s="79"/>
      <c r="AO1017" s="79"/>
      <c r="AP1017" s="79"/>
      <c r="AQ1017" s="79"/>
      <c r="AR1017" s="79"/>
      <c r="AS1017" s="79"/>
      <c r="AT1017" s="79"/>
      <c r="AU1017" s="79"/>
      <c r="AV1017" s="79"/>
      <c r="AW1017" s="79"/>
      <c r="AX1017" s="79"/>
      <c r="AY1017" s="79"/>
      <c r="AZ1017" s="79"/>
      <c r="BA1017" s="79"/>
      <c r="BB1017" s="79"/>
      <c r="BC1017" s="79"/>
      <c r="BD1017" s="79"/>
      <c r="BE1017" s="79"/>
      <c r="BF1017" s="79"/>
      <c r="BG1017" s="79"/>
      <c r="BH1017" s="79"/>
      <c r="BI1017" s="79"/>
      <c r="BJ1017" s="79"/>
      <c r="BK1017" s="79"/>
      <c r="BL1017" s="79"/>
      <c r="BM1017" s="79"/>
      <c r="BN1017" s="79"/>
      <c r="BO1017" s="79"/>
      <c r="BP1017" s="79"/>
      <c r="BQ1017" s="79"/>
      <c r="BR1017" s="79"/>
      <c r="BS1017" s="79"/>
      <c r="BT1017" s="79"/>
      <c r="BU1017" s="79"/>
      <c r="BV1017" s="79"/>
      <c r="BW1017" s="79"/>
      <c r="BX1017" s="79"/>
      <c r="BY1017" s="79"/>
      <c r="BZ1017" s="79"/>
      <c r="CA1017" s="79"/>
      <c r="CB1017" s="79"/>
      <c r="CC1017" s="79"/>
      <c r="CD1017" s="79"/>
      <c r="CE1017" s="79"/>
      <c r="CF1017" s="79"/>
      <c r="CG1017" s="79"/>
      <c r="CH1017" s="79"/>
      <c r="CI1017" s="79"/>
      <c r="CJ1017" s="79"/>
      <c r="CK1017" s="79"/>
      <c r="CL1017" s="79"/>
      <c r="CM1017" s="79"/>
      <c r="CN1017" s="79"/>
      <c r="CO1017" s="79"/>
      <c r="CP1017" s="79"/>
      <c r="CQ1017" s="79"/>
      <c r="CR1017" s="79"/>
      <c r="CS1017" s="79"/>
      <c r="CT1017" s="79"/>
      <c r="CU1017" s="79"/>
      <c r="CV1017" s="79"/>
      <c r="CW1017" s="79"/>
      <c r="CX1017" s="79"/>
      <c r="CY1017" s="79"/>
      <c r="CZ1017" s="79"/>
      <c r="DA1017" s="79"/>
      <c r="DB1017" s="79"/>
      <c r="DE1017" s="13"/>
    </row>
    <row r="1018" spans="1:109" ht="15" customHeight="1" x14ac:dyDescent="0.25">
      <c r="A1018" s="6"/>
      <c r="DE1018" s="13"/>
    </row>
    <row r="1019" spans="1:109" ht="15" customHeight="1" x14ac:dyDescent="0.25">
      <c r="A1019" s="6"/>
      <c r="DE1019" s="13"/>
    </row>
    <row r="1020" spans="1:109" ht="15" customHeight="1" x14ac:dyDescent="0.25">
      <c r="A1020" s="6"/>
      <c r="D1020" s="82" t="s">
        <v>1</v>
      </c>
      <c r="E1020" s="79"/>
      <c r="F1020" s="79"/>
      <c r="G1020" s="79"/>
      <c r="H1020" s="79"/>
      <c r="I1020" s="79"/>
      <c r="J1020" s="79"/>
      <c r="K1020" s="79"/>
      <c r="L1020" s="79"/>
      <c r="M1020" s="79"/>
      <c r="N1020" s="79"/>
      <c r="O1020" s="79"/>
      <c r="P1020" s="79"/>
      <c r="Q1020" s="79"/>
      <c r="R1020" s="79"/>
      <c r="S1020" s="79"/>
      <c r="T1020" s="79"/>
      <c r="U1020" s="79"/>
      <c r="V1020" s="79"/>
      <c r="W1020" s="79"/>
      <c r="X1020" s="79"/>
      <c r="Y1020" s="79"/>
      <c r="Z1020" s="79"/>
      <c r="AA1020" s="79"/>
      <c r="AB1020" s="79"/>
      <c r="AC1020" s="79"/>
      <c r="AD1020" s="79"/>
      <c r="AE1020" s="79"/>
      <c r="AF1020" s="79"/>
      <c r="AG1020" s="79"/>
      <c r="AH1020" s="79"/>
      <c r="AI1020" s="79"/>
      <c r="AJ1020" s="79"/>
      <c r="AK1020" s="79"/>
      <c r="AL1020" s="79"/>
      <c r="AM1020" s="79"/>
      <c r="AN1020" s="79"/>
      <c r="AO1020" s="79"/>
      <c r="AP1020" s="79"/>
      <c r="AQ1020" s="79"/>
      <c r="AR1020" s="79"/>
      <c r="AS1020" s="79"/>
      <c r="AT1020" s="79"/>
      <c r="AU1020" s="79"/>
      <c r="AV1020" s="79"/>
      <c r="AW1020" s="79"/>
      <c r="AX1020" s="79"/>
      <c r="AY1020" s="79"/>
      <c r="AZ1020" s="79"/>
      <c r="BA1020" s="79"/>
      <c r="BB1020" s="79"/>
      <c r="BC1020" s="79"/>
      <c r="BD1020" s="79"/>
      <c r="BE1020" s="79"/>
      <c r="BF1020" s="79"/>
      <c r="BG1020" s="79"/>
      <c r="BH1020" s="79"/>
      <c r="BI1020" s="79"/>
      <c r="BJ1020" s="79"/>
      <c r="BK1020" s="79"/>
      <c r="BL1020" s="79"/>
      <c r="BM1020" s="79"/>
      <c r="BN1020" s="79"/>
      <c r="BO1020" s="79"/>
      <c r="BP1020" s="79"/>
      <c r="BQ1020" s="79"/>
      <c r="BR1020" s="79"/>
      <c r="BS1020" s="79"/>
      <c r="BT1020" s="79"/>
      <c r="BU1020" s="79"/>
      <c r="BV1020" s="79"/>
      <c r="BW1020" s="79"/>
      <c r="BX1020" s="79"/>
      <c r="BY1020" s="79"/>
      <c r="BZ1020" s="79"/>
      <c r="CA1020" s="79"/>
      <c r="CB1020" s="79"/>
      <c r="CC1020" s="79"/>
      <c r="CD1020" s="79"/>
      <c r="CE1020" s="79"/>
      <c r="CF1020" s="79"/>
      <c r="CG1020" s="79"/>
      <c r="CH1020" s="79"/>
      <c r="CI1020" s="79"/>
      <c r="CJ1020" s="79"/>
      <c r="CK1020" s="79"/>
      <c r="CL1020" s="79"/>
      <c r="CM1020" s="79"/>
      <c r="CN1020" s="79"/>
      <c r="CO1020" s="79"/>
      <c r="CP1020" s="79"/>
      <c r="CQ1020" s="79"/>
      <c r="CR1020" s="79"/>
      <c r="CS1020" s="79"/>
      <c r="CT1020" s="79"/>
      <c r="CU1020" s="79"/>
      <c r="CV1020" s="79"/>
      <c r="CW1020" s="79"/>
      <c r="CX1020" s="79"/>
      <c r="CY1020" s="79"/>
      <c r="CZ1020" s="79"/>
      <c r="DA1020" s="79"/>
      <c r="DB1020" s="79"/>
      <c r="DE1020" s="13"/>
    </row>
    <row r="1021" spans="1:109" ht="15" customHeight="1" x14ac:dyDescent="0.25">
      <c r="A1021" s="6"/>
      <c r="DE1021" s="13"/>
    </row>
    <row r="1022" spans="1:109" ht="15" customHeight="1" x14ac:dyDescent="0.25">
      <c r="A1022" s="6"/>
      <c r="C1022" s="78" t="s">
        <v>2</v>
      </c>
      <c r="D1022" s="83"/>
      <c r="E1022" s="84"/>
      <c r="F1022" s="78" t="s">
        <v>3</v>
      </c>
      <c r="G1022" s="75"/>
      <c r="H1022" s="75"/>
      <c r="I1022" s="75"/>
      <c r="J1022" s="75"/>
      <c r="K1022" s="75"/>
      <c r="L1022" s="75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 s="76"/>
      <c r="AD1022" s="78" t="s">
        <v>4</v>
      </c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5"/>
      <c r="AQ1022" s="75"/>
      <c r="AR1022" s="76"/>
      <c r="AS1022" s="78" t="s">
        <v>5</v>
      </c>
      <c r="AT1022" s="75"/>
      <c r="AU1022" s="75"/>
      <c r="AV1022" s="75"/>
      <c r="AW1022" s="75"/>
      <c r="AX1022" s="75"/>
      <c r="AY1022" s="75"/>
      <c r="AZ1022" s="75"/>
      <c r="BA1022" s="75"/>
      <c r="BB1022" s="76"/>
      <c r="BC1022" s="78" t="s">
        <v>6</v>
      </c>
      <c r="BD1022" s="75"/>
      <c r="BE1022" s="75"/>
      <c r="BF1022" s="75"/>
      <c r="BG1022" s="76"/>
      <c r="BH1022" s="78" t="s">
        <v>7</v>
      </c>
      <c r="BI1022" s="75"/>
      <c r="BJ1022" s="75"/>
      <c r="BK1022" s="75"/>
      <c r="BL1022" s="75"/>
      <c r="BM1022" s="75"/>
      <c r="BN1022" s="75"/>
      <c r="BO1022" s="75"/>
      <c r="BP1022" s="75"/>
      <c r="BQ1022" s="75"/>
      <c r="BR1022" s="75"/>
      <c r="BS1022" s="75"/>
      <c r="BT1022" s="75"/>
      <c r="BU1022" s="75"/>
      <c r="BV1022" s="75"/>
      <c r="BW1022" s="76"/>
      <c r="BX1022" s="78" t="s">
        <v>8</v>
      </c>
      <c r="BY1022" s="75"/>
      <c r="BZ1022" s="75"/>
      <c r="CA1022" s="75"/>
      <c r="CB1022" s="75"/>
      <c r="CC1022" s="75"/>
      <c r="CD1022" s="75"/>
      <c r="CE1022" s="75"/>
      <c r="CF1022" s="76"/>
      <c r="CG1022" s="78" t="s">
        <v>9</v>
      </c>
      <c r="CH1022" s="75"/>
      <c r="CI1022" s="75"/>
      <c r="CJ1022" s="75"/>
      <c r="CK1022" s="75"/>
      <c r="CL1022" s="75"/>
      <c r="CM1022" s="76"/>
      <c r="CN1022" s="78" t="s">
        <v>10</v>
      </c>
      <c r="CO1022" s="75"/>
      <c r="CP1022" s="75"/>
      <c r="CQ1022" s="76"/>
      <c r="CR1022" s="78" t="s">
        <v>11</v>
      </c>
      <c r="CS1022" s="75"/>
      <c r="CT1022" s="75"/>
      <c r="CU1022" s="75"/>
      <c r="CV1022" s="75"/>
      <c r="CW1022" s="75"/>
      <c r="CX1022" s="75"/>
      <c r="CY1022" s="75"/>
      <c r="CZ1022" s="75"/>
      <c r="DA1022" s="75"/>
      <c r="DB1022" s="75"/>
      <c r="DC1022" s="75"/>
      <c r="DD1022" s="76"/>
      <c r="DE1022" s="24" t="s">
        <v>12</v>
      </c>
    </row>
    <row r="1023" spans="1:109" ht="15" customHeight="1" x14ac:dyDescent="0.25">
      <c r="A1023" s="6"/>
      <c r="C1023" s="85"/>
      <c r="D1023" s="79"/>
      <c r="E1023" s="86"/>
      <c r="F1023" s="74" t="s">
        <v>13</v>
      </c>
      <c r="G1023" s="75"/>
      <c r="H1023" s="75"/>
      <c r="I1023" s="75"/>
      <c r="J1023" s="75"/>
      <c r="K1023" s="75"/>
      <c r="L1023" s="75"/>
      <c r="M1023" s="75"/>
      <c r="N1023" s="75"/>
      <c r="O1023" s="75"/>
      <c r="P1023" s="75"/>
      <c r="Q1023" s="76"/>
      <c r="R1023" s="74" t="s">
        <v>14</v>
      </c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 s="76"/>
      <c r="AD1023" s="74" t="s">
        <v>14</v>
      </c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5"/>
      <c r="AQ1023" s="75"/>
      <c r="AR1023" s="76"/>
      <c r="AS1023" s="74" t="s">
        <v>14</v>
      </c>
      <c r="AT1023" s="75"/>
      <c r="AU1023" s="75"/>
      <c r="AV1023" s="75"/>
      <c r="AW1023" s="75"/>
      <c r="AX1023" s="75"/>
      <c r="AY1023" s="75"/>
      <c r="AZ1023" s="75"/>
      <c r="BA1023" s="75"/>
      <c r="BB1023" s="76"/>
      <c r="BC1023" s="74" t="s">
        <v>14</v>
      </c>
      <c r="BD1023" s="75"/>
      <c r="BE1023" s="75"/>
      <c r="BF1023" s="75"/>
      <c r="BG1023" s="76"/>
      <c r="BH1023" s="74" t="s">
        <v>14</v>
      </c>
      <c r="BI1023" s="75"/>
      <c r="BJ1023" s="75"/>
      <c r="BK1023" s="75"/>
      <c r="BL1023" s="75"/>
      <c r="BM1023" s="75"/>
      <c r="BN1023" s="75"/>
      <c r="BO1023" s="75"/>
      <c r="BP1023" s="75"/>
      <c r="BQ1023" s="75"/>
      <c r="BR1023" s="75"/>
      <c r="BS1023" s="75"/>
      <c r="BT1023" s="75"/>
      <c r="BU1023" s="75"/>
      <c r="BV1023" s="75"/>
      <c r="BW1023" s="76"/>
      <c r="BX1023" s="74" t="s">
        <v>14</v>
      </c>
      <c r="BY1023" s="75"/>
      <c r="BZ1023" s="75"/>
      <c r="CA1023" s="75"/>
      <c r="CB1023" s="75"/>
      <c r="CC1023" s="75"/>
      <c r="CD1023" s="75"/>
      <c r="CE1023" s="75"/>
      <c r="CF1023" s="76"/>
      <c r="CG1023" s="74" t="s">
        <v>14</v>
      </c>
      <c r="CH1023" s="75"/>
      <c r="CI1023" s="75"/>
      <c r="CJ1023" s="75"/>
      <c r="CK1023" s="75"/>
      <c r="CL1023" s="75"/>
      <c r="CM1023" s="76"/>
      <c r="CN1023" s="74" t="s">
        <v>14</v>
      </c>
      <c r="CO1023" s="75"/>
      <c r="CP1023" s="75"/>
      <c r="CQ1023" s="76"/>
      <c r="CR1023" s="74" t="s">
        <v>15</v>
      </c>
      <c r="CS1023" s="75"/>
      <c r="CT1023" s="75"/>
      <c r="CU1023" s="75"/>
      <c r="CV1023" s="76"/>
      <c r="CW1023" s="74" t="s">
        <v>16</v>
      </c>
      <c r="CX1023" s="75"/>
      <c r="CY1023" s="76"/>
      <c r="CZ1023" s="74" t="s">
        <v>17</v>
      </c>
      <c r="DA1023" s="75"/>
      <c r="DB1023" s="75"/>
      <c r="DC1023" s="75"/>
      <c r="DD1023" s="76"/>
      <c r="DE1023" s="25" t="s">
        <v>14</v>
      </c>
    </row>
    <row r="1024" spans="1:109" ht="15" customHeight="1" x14ac:dyDescent="0.25">
      <c r="A1024" s="6"/>
      <c r="C1024" s="87"/>
      <c r="D1024" s="88"/>
      <c r="E1024" s="89"/>
      <c r="F1024" s="77" t="s">
        <v>18</v>
      </c>
      <c r="G1024" s="76"/>
      <c r="H1024" s="77" t="s">
        <v>19</v>
      </c>
      <c r="I1024" s="75"/>
      <c r="J1024" s="75"/>
      <c r="K1024" s="75"/>
      <c r="L1024" s="76"/>
      <c r="M1024" s="77" t="s">
        <v>20</v>
      </c>
      <c r="N1024" s="75"/>
      <c r="O1024" s="75"/>
      <c r="P1024" s="75"/>
      <c r="Q1024" s="76"/>
      <c r="R1024" s="77" t="s">
        <v>21</v>
      </c>
      <c r="S1024" s="75"/>
      <c r="T1024" s="75"/>
      <c r="U1024" s="75"/>
      <c r="V1024" s="76"/>
      <c r="W1024" s="77" t="s">
        <v>22</v>
      </c>
      <c r="X1024" s="75"/>
      <c r="Y1024" s="75"/>
      <c r="Z1024" s="75"/>
      <c r="AA1024" s="75"/>
      <c r="AB1024" s="75"/>
      <c r="AC1024" s="76"/>
      <c r="AD1024" s="77" t="s">
        <v>23</v>
      </c>
      <c r="AE1024" s="75"/>
      <c r="AF1024" s="75"/>
      <c r="AG1024" s="75"/>
      <c r="AH1024" s="75"/>
      <c r="AI1024" s="76"/>
      <c r="AJ1024" s="77" t="s">
        <v>24</v>
      </c>
      <c r="AK1024" s="75"/>
      <c r="AL1024" s="75"/>
      <c r="AM1024" s="75"/>
      <c r="AN1024" s="75"/>
      <c r="AO1024" s="75"/>
      <c r="AP1024" s="75"/>
      <c r="AQ1024" s="75"/>
      <c r="AR1024" s="76"/>
      <c r="AS1024" s="77" t="s">
        <v>25</v>
      </c>
      <c r="AT1024" s="75"/>
      <c r="AU1024" s="75"/>
      <c r="AV1024" s="75"/>
      <c r="AW1024" s="75"/>
      <c r="AX1024" s="76"/>
      <c r="AY1024" s="77" t="s">
        <v>26</v>
      </c>
      <c r="AZ1024" s="75"/>
      <c r="BA1024" s="75"/>
      <c r="BB1024" s="76"/>
      <c r="BC1024" s="77" t="s">
        <v>27</v>
      </c>
      <c r="BD1024" s="75"/>
      <c r="BE1024" s="75"/>
      <c r="BF1024" s="75"/>
      <c r="BG1024" s="76"/>
      <c r="BH1024" s="77" t="s">
        <v>28</v>
      </c>
      <c r="BI1024" s="75"/>
      <c r="BJ1024" s="75"/>
      <c r="BK1024" s="75"/>
      <c r="BL1024" s="76"/>
      <c r="BM1024" s="77" t="s">
        <v>29</v>
      </c>
      <c r="BN1024" s="75"/>
      <c r="BO1024" s="75"/>
      <c r="BP1024" s="76"/>
      <c r="BQ1024" s="77" t="s">
        <v>30</v>
      </c>
      <c r="BR1024" s="75"/>
      <c r="BS1024" s="75"/>
      <c r="BT1024" s="75"/>
      <c r="BU1024" s="75"/>
      <c r="BV1024" s="75"/>
      <c r="BW1024" s="76"/>
      <c r="BX1024" s="77" t="s">
        <v>31</v>
      </c>
      <c r="BY1024" s="75"/>
      <c r="BZ1024" s="75"/>
      <c r="CA1024" s="76"/>
      <c r="CB1024" s="77" t="s">
        <v>24</v>
      </c>
      <c r="CC1024" s="75"/>
      <c r="CD1024" s="75"/>
      <c r="CE1024" s="75"/>
      <c r="CF1024" s="76"/>
      <c r="CG1024" s="77" t="s">
        <v>31</v>
      </c>
      <c r="CH1024" s="75"/>
      <c r="CI1024" s="75"/>
      <c r="CJ1024" s="76"/>
      <c r="CK1024" s="77" t="s">
        <v>24</v>
      </c>
      <c r="CL1024" s="75"/>
      <c r="CM1024" s="76"/>
      <c r="CN1024" s="77" t="s">
        <v>14</v>
      </c>
      <c r="CO1024" s="75"/>
      <c r="CP1024" s="75"/>
      <c r="CQ1024" s="76"/>
      <c r="CR1024" s="77" t="s">
        <v>32</v>
      </c>
      <c r="CS1024" s="75"/>
      <c r="CT1024" s="75"/>
      <c r="CU1024" s="75"/>
      <c r="CV1024" s="76"/>
      <c r="CW1024" s="77" t="s">
        <v>32</v>
      </c>
      <c r="CX1024" s="75"/>
      <c r="CY1024" s="76"/>
      <c r="CZ1024" s="77" t="s">
        <v>32</v>
      </c>
      <c r="DA1024" s="75"/>
      <c r="DB1024" s="75"/>
      <c r="DC1024" s="75"/>
      <c r="DD1024" s="76"/>
      <c r="DE1024" s="26" t="s">
        <v>32</v>
      </c>
    </row>
    <row r="1025" spans="1:109" ht="15" customHeight="1" x14ac:dyDescent="0.25">
      <c r="A1025" s="6"/>
      <c r="C1025" s="91" t="s">
        <v>33</v>
      </c>
      <c r="D1025" s="75"/>
      <c r="E1025" s="76"/>
      <c r="F1025" s="90">
        <f>SUM(HOSPITAL:MICROREDES!F1025)</f>
        <v>0</v>
      </c>
      <c r="G1025" s="76"/>
      <c r="H1025" s="90">
        <f>SUM(HOSPITAL:MICROREDES!H1025)</f>
        <v>0</v>
      </c>
      <c r="I1025" s="75"/>
      <c r="J1025" s="75">
        <f>SUM(HOSPITAL:MICROREDES!J1025)</f>
        <v>0</v>
      </c>
      <c r="K1025" s="75"/>
      <c r="L1025" s="76">
        <f>SUM(HOSPITAL:MICROREDES!L1025)</f>
        <v>0</v>
      </c>
      <c r="M1025" s="90">
        <f>SUM(HOSPITAL:MICROREDES!M1025)</f>
        <v>0</v>
      </c>
      <c r="N1025" s="75">
        <f>SUM(HOSPITAL:MICROREDES!N1025)</f>
        <v>0</v>
      </c>
      <c r="O1025" s="75"/>
      <c r="P1025" s="75">
        <f>SUM(HOSPITAL:MICROREDES!P1025)</f>
        <v>0</v>
      </c>
      <c r="Q1025" s="76"/>
      <c r="R1025" s="90">
        <f>SUM(HOSPITAL:MICROREDES!R1025)</f>
        <v>0</v>
      </c>
      <c r="S1025" s="75"/>
      <c r="T1025" s="75">
        <f>SUM(HOSPITAL:MICROREDES!T1025)</f>
        <v>0</v>
      </c>
      <c r="U1025" s="75"/>
      <c r="V1025" s="76">
        <f>SUM(HOSPITAL:MICROREDES!V1025)</f>
        <v>0</v>
      </c>
      <c r="W1025" s="90">
        <f>SUM(HOSPITAL:MICROREDES!W1025)</f>
        <v>0</v>
      </c>
      <c r="X1025" s="75">
        <f>SUM(HOSPITAL:MICROREDES!X1025)</f>
        <v>0</v>
      </c>
      <c r="Y1025" s="75"/>
      <c r="Z1025" s="75">
        <f>SUM(HOSPITAL:MICROREDES!Z1025)</f>
        <v>0</v>
      </c>
      <c r="AA1025" s="75"/>
      <c r="AB1025" s="75">
        <f>SUM(HOSPITAL:MICROREDES!AB1025)</f>
        <v>0</v>
      </c>
      <c r="AC1025" s="76"/>
      <c r="AD1025" s="90">
        <f>SUM(HOSPITAL:MICROREDES!AD1025)</f>
        <v>0</v>
      </c>
      <c r="AE1025" s="75"/>
      <c r="AF1025" s="75">
        <f>SUM(HOSPITAL:MICROREDES!AF1025)</f>
        <v>0</v>
      </c>
      <c r="AG1025" s="75"/>
      <c r="AH1025" s="75">
        <f>SUM(HOSPITAL:MICROREDES!AH1025)</f>
        <v>0</v>
      </c>
      <c r="AI1025" s="76"/>
      <c r="AJ1025" s="90">
        <f>SUM(HOSPITAL:MICROREDES!AJ1025)</f>
        <v>0</v>
      </c>
      <c r="AK1025" s="75"/>
      <c r="AL1025" s="75">
        <f>SUM(HOSPITAL:MICROREDES!AL1025)</f>
        <v>0</v>
      </c>
      <c r="AM1025" s="75"/>
      <c r="AN1025" s="75">
        <f>SUM(HOSPITAL:MICROREDES!AN1025)</f>
        <v>0</v>
      </c>
      <c r="AO1025" s="75"/>
      <c r="AP1025" s="75">
        <f>SUM(HOSPITAL:MICROREDES!AP1025)</f>
        <v>0</v>
      </c>
      <c r="AQ1025" s="75"/>
      <c r="AR1025" s="76">
        <f>SUM(HOSPITAL:MICROREDES!AR1025)</f>
        <v>0</v>
      </c>
      <c r="AS1025" s="90">
        <f>SUM(HOSPITAL:MICROREDES!AS1025)</f>
        <v>0</v>
      </c>
      <c r="AT1025" s="75">
        <f>SUM(HOSPITAL:MICROREDES!AT1025)</f>
        <v>0</v>
      </c>
      <c r="AU1025" s="75"/>
      <c r="AV1025" s="75">
        <f>SUM(HOSPITAL:MICROREDES!AV1025)</f>
        <v>0</v>
      </c>
      <c r="AW1025" s="75"/>
      <c r="AX1025" s="76">
        <f>SUM(HOSPITAL:MICROREDES!AX1025)</f>
        <v>0</v>
      </c>
      <c r="AY1025" s="90">
        <f>SUM(HOSPITAL:MICROREDES!AY1025)</f>
        <v>0</v>
      </c>
      <c r="AZ1025" s="75">
        <f>SUM(HOSPITAL:MICROREDES!AZ1025)</f>
        <v>0</v>
      </c>
      <c r="BA1025" s="75"/>
      <c r="BB1025" s="76">
        <f>SUM(HOSPITAL:MICROREDES!BB1025)</f>
        <v>0</v>
      </c>
      <c r="BC1025" s="90">
        <f>SUM(HOSPITAL:MICROREDES!BC1025)</f>
        <v>0</v>
      </c>
      <c r="BD1025" s="75">
        <f>SUM(HOSPITAL:MICROREDES!BD1025)</f>
        <v>0</v>
      </c>
      <c r="BE1025" s="75"/>
      <c r="BF1025" s="75">
        <f>SUM(HOSPITAL:MICROREDES!BF1025)</f>
        <v>0</v>
      </c>
      <c r="BG1025" s="76"/>
      <c r="BH1025" s="90">
        <f>SUM(HOSPITAL:MICROREDES!BH1025)</f>
        <v>0</v>
      </c>
      <c r="BI1025" s="75"/>
      <c r="BJ1025" s="75">
        <f>SUM(HOSPITAL:MICROREDES!BJ1025)</f>
        <v>0</v>
      </c>
      <c r="BK1025" s="75"/>
      <c r="BL1025" s="76">
        <f>SUM(HOSPITAL:MICROREDES!BL1025)</f>
        <v>0</v>
      </c>
      <c r="BM1025" s="90">
        <f>SUM(HOSPITAL:MICROREDES!BM1025)</f>
        <v>0</v>
      </c>
      <c r="BN1025" s="75">
        <f>SUM(HOSPITAL:MICROREDES!BN1025)</f>
        <v>0</v>
      </c>
      <c r="BO1025" s="75"/>
      <c r="BP1025" s="76">
        <f>SUM(HOSPITAL:MICROREDES!BP1025)</f>
        <v>0</v>
      </c>
      <c r="BQ1025" s="90">
        <f>SUM(HOSPITAL:MICROREDES!BQ1025)</f>
        <v>0</v>
      </c>
      <c r="BR1025" s="75">
        <f>SUM(HOSPITAL:MICROREDES!BR1025)</f>
        <v>0</v>
      </c>
      <c r="BS1025" s="75"/>
      <c r="BT1025" s="75">
        <f>SUM(HOSPITAL:MICROREDES!BT1025)</f>
        <v>0</v>
      </c>
      <c r="BU1025" s="75"/>
      <c r="BV1025" s="75">
        <f>SUM(HOSPITAL:MICROREDES!BV1025)</f>
        <v>0</v>
      </c>
      <c r="BW1025" s="76"/>
      <c r="BX1025" s="90">
        <f>SUM(HOSPITAL:MICROREDES!BX1025)</f>
        <v>0</v>
      </c>
      <c r="BY1025" s="75"/>
      <c r="BZ1025" s="75">
        <f>SUM(HOSPITAL:MICROREDES!BZ1025)</f>
        <v>0</v>
      </c>
      <c r="CA1025" s="76"/>
      <c r="CB1025" s="90">
        <f>SUM(HOSPITAL:MICROREDES!CB1025)</f>
        <v>0</v>
      </c>
      <c r="CC1025" s="75"/>
      <c r="CD1025" s="75">
        <f>SUM(HOSPITAL:MICROREDES!CD1025)</f>
        <v>0</v>
      </c>
      <c r="CE1025" s="75"/>
      <c r="CF1025" s="76">
        <f>SUM(HOSPITAL:MICROREDES!CF1025)</f>
        <v>0</v>
      </c>
      <c r="CG1025" s="90">
        <f>SUM(HOSPITAL:MICROREDES!CG1025)</f>
        <v>0</v>
      </c>
      <c r="CH1025" s="75">
        <f>SUM(HOSPITAL:MICROREDES!CH1025)</f>
        <v>0</v>
      </c>
      <c r="CI1025" s="75"/>
      <c r="CJ1025" s="76">
        <f>SUM(HOSPITAL:MICROREDES!CJ1025)</f>
        <v>0</v>
      </c>
      <c r="CK1025" s="90">
        <f>SUM(HOSPITAL:MICROREDES!CK1025)</f>
        <v>0</v>
      </c>
      <c r="CL1025" s="75">
        <f>SUM(HOSPITAL:MICROREDES!CL1025)</f>
        <v>0</v>
      </c>
      <c r="CM1025" s="76"/>
      <c r="CN1025" s="90">
        <f>SUM(HOSPITAL:MICROREDES!CN1025)</f>
        <v>0</v>
      </c>
      <c r="CO1025" s="75"/>
      <c r="CP1025" s="75">
        <f>SUM(HOSPITAL:MICROREDES!CP1025)</f>
        <v>0</v>
      </c>
      <c r="CQ1025" s="76"/>
      <c r="CR1025" s="90">
        <f>SUM(HOSPITAL:MICROREDES!CR1025)</f>
        <v>0</v>
      </c>
      <c r="CS1025" s="75"/>
      <c r="CT1025" s="75">
        <f>SUM(HOSPITAL:MICROREDES!CT1025)</f>
        <v>0</v>
      </c>
      <c r="CU1025" s="75"/>
      <c r="CV1025" s="76">
        <f>SUM(HOSPITAL:MICROREDES!CV1025)</f>
        <v>0</v>
      </c>
      <c r="CW1025" s="90">
        <f>SUM(HOSPITAL:MICROREDES!CW1025)</f>
        <v>0</v>
      </c>
      <c r="CX1025" s="75">
        <f>SUM(HOSPITAL:MICROREDES!CX1025)</f>
        <v>0</v>
      </c>
      <c r="CY1025" s="76"/>
      <c r="CZ1025" s="90">
        <f>SUM(HOSPITAL:MICROREDES!CZ1025)</f>
        <v>0</v>
      </c>
      <c r="DA1025" s="75"/>
      <c r="DB1025" s="75">
        <f>SUM(HOSPITAL:MICROREDES!DB1025)</f>
        <v>0</v>
      </c>
      <c r="DC1025" s="75"/>
      <c r="DD1025" s="76">
        <f>SUM(HOSPITAL:MICROREDES!DD1025)</f>
        <v>0</v>
      </c>
      <c r="DE1025" s="27">
        <f>SUM(HOSPITAL:MICROREDES!DE1025)</f>
        <v>0</v>
      </c>
    </row>
    <row r="1026" spans="1:109" ht="15" customHeight="1" x14ac:dyDescent="0.25">
      <c r="A1026" s="6"/>
      <c r="C1026" s="91" t="s">
        <v>34</v>
      </c>
      <c r="D1026" s="75"/>
      <c r="E1026" s="76"/>
      <c r="F1026" s="90">
        <f>SUM(HOSPITAL:MICROREDES!F1026)</f>
        <v>0</v>
      </c>
      <c r="G1026" s="76"/>
      <c r="H1026" s="90">
        <f>SUM(HOSPITAL:MICROREDES!H1026)</f>
        <v>0</v>
      </c>
      <c r="I1026" s="75"/>
      <c r="J1026" s="75">
        <f>SUM(HOSPITAL:MICROREDES!J1026)</f>
        <v>0</v>
      </c>
      <c r="K1026" s="75"/>
      <c r="L1026" s="76">
        <f>SUM(HOSPITAL:MICROREDES!L1026)</f>
        <v>0</v>
      </c>
      <c r="M1026" s="90">
        <f>SUM(HOSPITAL:MICROREDES!M1026)</f>
        <v>0</v>
      </c>
      <c r="N1026" s="75">
        <f>SUM(HOSPITAL:MICROREDES!N1026)</f>
        <v>0</v>
      </c>
      <c r="O1026" s="75"/>
      <c r="P1026" s="75">
        <f>SUM(HOSPITAL:MICROREDES!P1026)</f>
        <v>0</v>
      </c>
      <c r="Q1026" s="76"/>
      <c r="R1026" s="90">
        <f>SUM(HOSPITAL:MICROREDES!R1026)</f>
        <v>0</v>
      </c>
      <c r="S1026" s="75"/>
      <c r="T1026" s="75">
        <f>SUM(HOSPITAL:MICROREDES!T1026)</f>
        <v>0</v>
      </c>
      <c r="U1026" s="75"/>
      <c r="V1026" s="76">
        <f>SUM(HOSPITAL:MICROREDES!V1026)</f>
        <v>0</v>
      </c>
      <c r="W1026" s="90">
        <f>SUM(HOSPITAL:MICROREDES!W1026)</f>
        <v>0</v>
      </c>
      <c r="X1026" s="75">
        <f>SUM(HOSPITAL:MICROREDES!X1026)</f>
        <v>0</v>
      </c>
      <c r="Y1026" s="75"/>
      <c r="Z1026" s="75">
        <f>SUM(HOSPITAL:MICROREDES!Z1026)</f>
        <v>0</v>
      </c>
      <c r="AA1026" s="75"/>
      <c r="AB1026" s="75">
        <f>SUM(HOSPITAL:MICROREDES!AB1026)</f>
        <v>0</v>
      </c>
      <c r="AC1026" s="76"/>
      <c r="AD1026" s="90">
        <f>SUM(HOSPITAL:MICROREDES!AD1026)</f>
        <v>0</v>
      </c>
      <c r="AE1026" s="75"/>
      <c r="AF1026" s="75">
        <f>SUM(HOSPITAL:MICROREDES!AF1026)</f>
        <v>0</v>
      </c>
      <c r="AG1026" s="75"/>
      <c r="AH1026" s="75">
        <f>SUM(HOSPITAL:MICROREDES!AH1026)</f>
        <v>0</v>
      </c>
      <c r="AI1026" s="76"/>
      <c r="AJ1026" s="90">
        <f>SUM(HOSPITAL:MICROREDES!AJ1026)</f>
        <v>0</v>
      </c>
      <c r="AK1026" s="75"/>
      <c r="AL1026" s="75">
        <f>SUM(HOSPITAL:MICROREDES!AL1026)</f>
        <v>0</v>
      </c>
      <c r="AM1026" s="75"/>
      <c r="AN1026" s="75">
        <f>SUM(HOSPITAL:MICROREDES!AN1026)</f>
        <v>0</v>
      </c>
      <c r="AO1026" s="75"/>
      <c r="AP1026" s="75">
        <f>SUM(HOSPITAL:MICROREDES!AP1026)</f>
        <v>0</v>
      </c>
      <c r="AQ1026" s="75"/>
      <c r="AR1026" s="76">
        <f>SUM(HOSPITAL:MICROREDES!AR1026)</f>
        <v>0</v>
      </c>
      <c r="AS1026" s="90">
        <f>SUM(HOSPITAL:MICROREDES!AS1026)</f>
        <v>0</v>
      </c>
      <c r="AT1026" s="75">
        <f>SUM(HOSPITAL:MICROREDES!AT1026)</f>
        <v>0</v>
      </c>
      <c r="AU1026" s="75"/>
      <c r="AV1026" s="75">
        <f>SUM(HOSPITAL:MICROREDES!AV1026)</f>
        <v>0</v>
      </c>
      <c r="AW1026" s="75"/>
      <c r="AX1026" s="76">
        <f>SUM(HOSPITAL:MICROREDES!AX1026)</f>
        <v>0</v>
      </c>
      <c r="AY1026" s="90">
        <f>SUM(HOSPITAL:MICROREDES!AY1026)</f>
        <v>0</v>
      </c>
      <c r="AZ1026" s="75">
        <f>SUM(HOSPITAL:MICROREDES!AZ1026)</f>
        <v>0</v>
      </c>
      <c r="BA1026" s="75"/>
      <c r="BB1026" s="76">
        <f>SUM(HOSPITAL:MICROREDES!BB1026)</f>
        <v>0</v>
      </c>
      <c r="BC1026" s="90">
        <f>SUM(HOSPITAL:MICROREDES!BC1026)</f>
        <v>0</v>
      </c>
      <c r="BD1026" s="75">
        <f>SUM(HOSPITAL:MICROREDES!BD1026)</f>
        <v>0</v>
      </c>
      <c r="BE1026" s="75"/>
      <c r="BF1026" s="75">
        <f>SUM(HOSPITAL:MICROREDES!BF1026)</f>
        <v>0</v>
      </c>
      <c r="BG1026" s="76"/>
      <c r="BH1026" s="90">
        <f>SUM(HOSPITAL:MICROREDES!BH1026)</f>
        <v>0</v>
      </c>
      <c r="BI1026" s="75"/>
      <c r="BJ1026" s="75">
        <f>SUM(HOSPITAL:MICROREDES!BJ1026)</f>
        <v>0</v>
      </c>
      <c r="BK1026" s="75"/>
      <c r="BL1026" s="76">
        <f>SUM(HOSPITAL:MICROREDES!BL1026)</f>
        <v>0</v>
      </c>
      <c r="BM1026" s="90">
        <f>SUM(HOSPITAL:MICROREDES!BM1026)</f>
        <v>0</v>
      </c>
      <c r="BN1026" s="75">
        <f>SUM(HOSPITAL:MICROREDES!BN1026)</f>
        <v>0</v>
      </c>
      <c r="BO1026" s="75"/>
      <c r="BP1026" s="76">
        <f>SUM(HOSPITAL:MICROREDES!BP1026)</f>
        <v>0</v>
      </c>
      <c r="BQ1026" s="90">
        <f>SUM(HOSPITAL:MICROREDES!BQ1026)</f>
        <v>0</v>
      </c>
      <c r="BR1026" s="75">
        <f>SUM(HOSPITAL:MICROREDES!BR1026)</f>
        <v>0</v>
      </c>
      <c r="BS1026" s="75"/>
      <c r="BT1026" s="75">
        <f>SUM(HOSPITAL:MICROREDES!BT1026)</f>
        <v>0</v>
      </c>
      <c r="BU1026" s="75"/>
      <c r="BV1026" s="75">
        <f>SUM(HOSPITAL:MICROREDES!BV1026)</f>
        <v>0</v>
      </c>
      <c r="BW1026" s="76"/>
      <c r="BX1026" s="90">
        <f>SUM(HOSPITAL:MICROREDES!BX1026)</f>
        <v>0</v>
      </c>
      <c r="BY1026" s="75"/>
      <c r="BZ1026" s="75">
        <f>SUM(HOSPITAL:MICROREDES!BZ1026)</f>
        <v>0</v>
      </c>
      <c r="CA1026" s="76"/>
      <c r="CB1026" s="90">
        <f>SUM(HOSPITAL:MICROREDES!CB1026)</f>
        <v>0</v>
      </c>
      <c r="CC1026" s="75"/>
      <c r="CD1026" s="75">
        <f>SUM(HOSPITAL:MICROREDES!CD1026)</f>
        <v>0</v>
      </c>
      <c r="CE1026" s="75"/>
      <c r="CF1026" s="76">
        <f>SUM(HOSPITAL:MICROREDES!CF1026)</f>
        <v>0</v>
      </c>
      <c r="CG1026" s="90">
        <f>SUM(HOSPITAL:MICROREDES!CG1026)</f>
        <v>0</v>
      </c>
      <c r="CH1026" s="75">
        <f>SUM(HOSPITAL:MICROREDES!CH1026)</f>
        <v>0</v>
      </c>
      <c r="CI1026" s="75"/>
      <c r="CJ1026" s="76">
        <f>SUM(HOSPITAL:MICROREDES!CJ1026)</f>
        <v>0</v>
      </c>
      <c r="CK1026" s="90">
        <f>SUM(HOSPITAL:MICROREDES!CK1026)</f>
        <v>0</v>
      </c>
      <c r="CL1026" s="75">
        <f>SUM(HOSPITAL:MICROREDES!CL1026)</f>
        <v>0</v>
      </c>
      <c r="CM1026" s="76"/>
      <c r="CN1026" s="90">
        <f>SUM(HOSPITAL:MICROREDES!CN1026)</f>
        <v>0</v>
      </c>
      <c r="CO1026" s="75"/>
      <c r="CP1026" s="75">
        <f>SUM(HOSPITAL:MICROREDES!CP1026)</f>
        <v>0</v>
      </c>
      <c r="CQ1026" s="76"/>
      <c r="CR1026" s="90">
        <f>SUM(HOSPITAL:MICROREDES!CR1026)</f>
        <v>0</v>
      </c>
      <c r="CS1026" s="75"/>
      <c r="CT1026" s="75">
        <f>SUM(HOSPITAL:MICROREDES!CT1026)</f>
        <v>0</v>
      </c>
      <c r="CU1026" s="75"/>
      <c r="CV1026" s="76">
        <f>SUM(HOSPITAL:MICROREDES!CV1026)</f>
        <v>0</v>
      </c>
      <c r="CW1026" s="90">
        <f>SUM(HOSPITAL:MICROREDES!CW1026)</f>
        <v>0</v>
      </c>
      <c r="CX1026" s="75">
        <f>SUM(HOSPITAL:MICROREDES!CX1026)</f>
        <v>0</v>
      </c>
      <c r="CY1026" s="76"/>
      <c r="CZ1026" s="90">
        <f>SUM(HOSPITAL:MICROREDES!CZ1026)</f>
        <v>0</v>
      </c>
      <c r="DA1026" s="75"/>
      <c r="DB1026" s="75">
        <f>SUM(HOSPITAL:MICROREDES!DB1026)</f>
        <v>0</v>
      </c>
      <c r="DC1026" s="75"/>
      <c r="DD1026" s="76">
        <f>SUM(HOSPITAL:MICROREDES!DD1026)</f>
        <v>0</v>
      </c>
      <c r="DE1026" s="27">
        <f>SUM(HOSPITAL:MICROREDES!DE1026)</f>
        <v>0</v>
      </c>
    </row>
    <row r="1027" spans="1:109" ht="15" customHeight="1" x14ac:dyDescent="0.25">
      <c r="A1027" s="6"/>
      <c r="C1027" s="91" t="s">
        <v>35</v>
      </c>
      <c r="D1027" s="75"/>
      <c r="E1027" s="76"/>
      <c r="F1027" s="90">
        <f>SUM(HOSPITAL:MICROREDES!F1027)</f>
        <v>0</v>
      </c>
      <c r="G1027" s="76"/>
      <c r="H1027" s="90">
        <f>SUM(HOSPITAL:MICROREDES!H1027)</f>
        <v>0</v>
      </c>
      <c r="I1027" s="75"/>
      <c r="J1027" s="75">
        <f>SUM(HOSPITAL:MICROREDES!J1027)</f>
        <v>0</v>
      </c>
      <c r="K1027" s="75"/>
      <c r="L1027" s="76">
        <f>SUM(HOSPITAL:MICROREDES!L1027)</f>
        <v>0</v>
      </c>
      <c r="M1027" s="90">
        <f>SUM(HOSPITAL:MICROREDES!M1027)</f>
        <v>0</v>
      </c>
      <c r="N1027" s="75">
        <f>SUM(HOSPITAL:MICROREDES!N1027)</f>
        <v>0</v>
      </c>
      <c r="O1027" s="75"/>
      <c r="P1027" s="75">
        <f>SUM(HOSPITAL:MICROREDES!P1027)</f>
        <v>0</v>
      </c>
      <c r="Q1027" s="76"/>
      <c r="R1027" s="90">
        <f>SUM(HOSPITAL:MICROREDES!R1027)</f>
        <v>0</v>
      </c>
      <c r="S1027" s="75"/>
      <c r="T1027" s="75">
        <f>SUM(HOSPITAL:MICROREDES!T1027)</f>
        <v>0</v>
      </c>
      <c r="U1027" s="75"/>
      <c r="V1027" s="76">
        <f>SUM(HOSPITAL:MICROREDES!V1027)</f>
        <v>0</v>
      </c>
      <c r="W1027" s="90">
        <f>SUM(HOSPITAL:MICROREDES!W1027)</f>
        <v>0</v>
      </c>
      <c r="X1027" s="75">
        <f>SUM(HOSPITAL:MICROREDES!X1027)</f>
        <v>0</v>
      </c>
      <c r="Y1027" s="75"/>
      <c r="Z1027" s="75">
        <f>SUM(HOSPITAL:MICROREDES!Z1027)</f>
        <v>0</v>
      </c>
      <c r="AA1027" s="75"/>
      <c r="AB1027" s="75">
        <f>SUM(HOSPITAL:MICROREDES!AB1027)</f>
        <v>0</v>
      </c>
      <c r="AC1027" s="76"/>
      <c r="AD1027" s="90">
        <f>SUM(HOSPITAL:MICROREDES!AD1027)</f>
        <v>0</v>
      </c>
      <c r="AE1027" s="75"/>
      <c r="AF1027" s="75">
        <f>SUM(HOSPITAL:MICROREDES!AF1027)</f>
        <v>0</v>
      </c>
      <c r="AG1027" s="75"/>
      <c r="AH1027" s="75">
        <f>SUM(HOSPITAL:MICROREDES!AH1027)</f>
        <v>0</v>
      </c>
      <c r="AI1027" s="76"/>
      <c r="AJ1027" s="90">
        <f>SUM(HOSPITAL:MICROREDES!AJ1027)</f>
        <v>0</v>
      </c>
      <c r="AK1027" s="75"/>
      <c r="AL1027" s="75">
        <f>SUM(HOSPITAL:MICROREDES!AL1027)</f>
        <v>0</v>
      </c>
      <c r="AM1027" s="75"/>
      <c r="AN1027" s="75">
        <f>SUM(HOSPITAL:MICROREDES!AN1027)</f>
        <v>0</v>
      </c>
      <c r="AO1027" s="75"/>
      <c r="AP1027" s="75">
        <f>SUM(HOSPITAL:MICROREDES!AP1027)</f>
        <v>0</v>
      </c>
      <c r="AQ1027" s="75"/>
      <c r="AR1027" s="76">
        <f>SUM(HOSPITAL:MICROREDES!AR1027)</f>
        <v>0</v>
      </c>
      <c r="AS1027" s="90">
        <f>SUM(HOSPITAL:MICROREDES!AS1027)</f>
        <v>0</v>
      </c>
      <c r="AT1027" s="75">
        <f>SUM(HOSPITAL:MICROREDES!AT1027)</f>
        <v>0</v>
      </c>
      <c r="AU1027" s="75"/>
      <c r="AV1027" s="75">
        <f>SUM(HOSPITAL:MICROREDES!AV1027)</f>
        <v>0</v>
      </c>
      <c r="AW1027" s="75"/>
      <c r="AX1027" s="76">
        <f>SUM(HOSPITAL:MICROREDES!AX1027)</f>
        <v>0</v>
      </c>
      <c r="AY1027" s="90">
        <f>SUM(HOSPITAL:MICROREDES!AY1027)</f>
        <v>0</v>
      </c>
      <c r="AZ1027" s="75">
        <f>SUM(HOSPITAL:MICROREDES!AZ1027)</f>
        <v>0</v>
      </c>
      <c r="BA1027" s="75"/>
      <c r="BB1027" s="76">
        <f>SUM(HOSPITAL:MICROREDES!BB1027)</f>
        <v>0</v>
      </c>
      <c r="BC1027" s="90">
        <f>SUM(HOSPITAL:MICROREDES!BC1027)</f>
        <v>0</v>
      </c>
      <c r="BD1027" s="75">
        <f>SUM(HOSPITAL:MICROREDES!BD1027)</f>
        <v>0</v>
      </c>
      <c r="BE1027" s="75"/>
      <c r="BF1027" s="75">
        <f>SUM(HOSPITAL:MICROREDES!BF1027)</f>
        <v>0</v>
      </c>
      <c r="BG1027" s="76"/>
      <c r="BH1027" s="90">
        <f>SUM(HOSPITAL:MICROREDES!BH1027)</f>
        <v>0</v>
      </c>
      <c r="BI1027" s="75"/>
      <c r="BJ1027" s="75">
        <f>SUM(HOSPITAL:MICROREDES!BJ1027)</f>
        <v>0</v>
      </c>
      <c r="BK1027" s="75"/>
      <c r="BL1027" s="76">
        <f>SUM(HOSPITAL:MICROREDES!BL1027)</f>
        <v>0</v>
      </c>
      <c r="BM1027" s="90">
        <f>SUM(HOSPITAL:MICROREDES!BM1027)</f>
        <v>0</v>
      </c>
      <c r="BN1027" s="75">
        <f>SUM(HOSPITAL:MICROREDES!BN1027)</f>
        <v>0</v>
      </c>
      <c r="BO1027" s="75"/>
      <c r="BP1027" s="76">
        <f>SUM(HOSPITAL:MICROREDES!BP1027)</f>
        <v>0</v>
      </c>
      <c r="BQ1027" s="90">
        <f>SUM(HOSPITAL:MICROREDES!BQ1027)</f>
        <v>0</v>
      </c>
      <c r="BR1027" s="75">
        <f>SUM(HOSPITAL:MICROREDES!BR1027)</f>
        <v>0</v>
      </c>
      <c r="BS1027" s="75"/>
      <c r="BT1027" s="75">
        <f>SUM(HOSPITAL:MICROREDES!BT1027)</f>
        <v>0</v>
      </c>
      <c r="BU1027" s="75"/>
      <c r="BV1027" s="75">
        <f>SUM(HOSPITAL:MICROREDES!BV1027)</f>
        <v>0</v>
      </c>
      <c r="BW1027" s="76"/>
      <c r="BX1027" s="90">
        <f>SUM(HOSPITAL:MICROREDES!BX1027)</f>
        <v>0</v>
      </c>
      <c r="BY1027" s="75"/>
      <c r="BZ1027" s="75">
        <f>SUM(HOSPITAL:MICROREDES!BZ1027)</f>
        <v>0</v>
      </c>
      <c r="CA1027" s="76"/>
      <c r="CB1027" s="90">
        <f>SUM(HOSPITAL:MICROREDES!CB1027)</f>
        <v>0</v>
      </c>
      <c r="CC1027" s="75"/>
      <c r="CD1027" s="75">
        <f>SUM(HOSPITAL:MICROREDES!CD1027)</f>
        <v>0</v>
      </c>
      <c r="CE1027" s="75"/>
      <c r="CF1027" s="76">
        <f>SUM(HOSPITAL:MICROREDES!CF1027)</f>
        <v>0</v>
      </c>
      <c r="CG1027" s="90">
        <f>SUM(HOSPITAL:MICROREDES!CG1027)</f>
        <v>0</v>
      </c>
      <c r="CH1027" s="75">
        <f>SUM(HOSPITAL:MICROREDES!CH1027)</f>
        <v>0</v>
      </c>
      <c r="CI1027" s="75"/>
      <c r="CJ1027" s="76">
        <f>SUM(HOSPITAL:MICROREDES!CJ1027)</f>
        <v>0</v>
      </c>
      <c r="CK1027" s="90">
        <f>SUM(HOSPITAL:MICROREDES!CK1027)</f>
        <v>0</v>
      </c>
      <c r="CL1027" s="75">
        <f>SUM(HOSPITAL:MICROREDES!CL1027)</f>
        <v>0</v>
      </c>
      <c r="CM1027" s="76"/>
      <c r="CN1027" s="90">
        <f>SUM(HOSPITAL:MICROREDES!CN1027)</f>
        <v>0</v>
      </c>
      <c r="CO1027" s="75"/>
      <c r="CP1027" s="75">
        <f>SUM(HOSPITAL:MICROREDES!CP1027)</f>
        <v>0</v>
      </c>
      <c r="CQ1027" s="76"/>
      <c r="CR1027" s="90">
        <f>SUM(HOSPITAL:MICROREDES!CR1027)</f>
        <v>0</v>
      </c>
      <c r="CS1027" s="75"/>
      <c r="CT1027" s="75">
        <f>SUM(HOSPITAL:MICROREDES!CT1027)</f>
        <v>0</v>
      </c>
      <c r="CU1027" s="75"/>
      <c r="CV1027" s="76">
        <f>SUM(HOSPITAL:MICROREDES!CV1027)</f>
        <v>0</v>
      </c>
      <c r="CW1027" s="90">
        <f>SUM(HOSPITAL:MICROREDES!CW1027)</f>
        <v>0</v>
      </c>
      <c r="CX1027" s="75">
        <f>SUM(HOSPITAL:MICROREDES!CX1027)</f>
        <v>0</v>
      </c>
      <c r="CY1027" s="76"/>
      <c r="CZ1027" s="90">
        <f>SUM(HOSPITAL:MICROREDES!CZ1027)</f>
        <v>0</v>
      </c>
      <c r="DA1027" s="75"/>
      <c r="DB1027" s="75">
        <f>SUM(HOSPITAL:MICROREDES!DB1027)</f>
        <v>0</v>
      </c>
      <c r="DC1027" s="75"/>
      <c r="DD1027" s="76">
        <f>SUM(HOSPITAL:MICROREDES!DD1027)</f>
        <v>0</v>
      </c>
      <c r="DE1027" s="27">
        <f>SUM(HOSPITAL:MICROREDES!DE1027)</f>
        <v>0</v>
      </c>
    </row>
    <row r="1028" spans="1:109" ht="15" customHeight="1" x14ac:dyDescent="0.25">
      <c r="A1028" s="6"/>
      <c r="C1028" s="91" t="s">
        <v>36</v>
      </c>
      <c r="D1028" s="75"/>
      <c r="E1028" s="76"/>
      <c r="F1028" s="90">
        <f>SUM(HOSPITAL:MICROREDES!F1028)</f>
        <v>0</v>
      </c>
      <c r="G1028" s="76"/>
      <c r="H1028" s="90">
        <f>SUM(HOSPITAL:MICROREDES!H1028)</f>
        <v>0</v>
      </c>
      <c r="I1028" s="75"/>
      <c r="J1028" s="75">
        <f>SUM(HOSPITAL:MICROREDES!J1028)</f>
        <v>0</v>
      </c>
      <c r="K1028" s="75"/>
      <c r="L1028" s="76">
        <f>SUM(HOSPITAL:MICROREDES!L1028)</f>
        <v>0</v>
      </c>
      <c r="M1028" s="90">
        <f>SUM(HOSPITAL:MICROREDES!M1028)</f>
        <v>0</v>
      </c>
      <c r="N1028" s="75">
        <f>SUM(HOSPITAL:MICROREDES!N1028)</f>
        <v>0</v>
      </c>
      <c r="O1028" s="75"/>
      <c r="P1028" s="75">
        <f>SUM(HOSPITAL:MICROREDES!P1028)</f>
        <v>0</v>
      </c>
      <c r="Q1028" s="76"/>
      <c r="R1028" s="90">
        <f>SUM(HOSPITAL:MICROREDES!R1028)</f>
        <v>0</v>
      </c>
      <c r="S1028" s="75"/>
      <c r="T1028" s="75">
        <f>SUM(HOSPITAL:MICROREDES!T1028)</f>
        <v>0</v>
      </c>
      <c r="U1028" s="75"/>
      <c r="V1028" s="76">
        <f>SUM(HOSPITAL:MICROREDES!V1028)</f>
        <v>0</v>
      </c>
      <c r="W1028" s="90">
        <f>SUM(HOSPITAL:MICROREDES!W1028)</f>
        <v>0</v>
      </c>
      <c r="X1028" s="75">
        <f>SUM(HOSPITAL:MICROREDES!X1028)</f>
        <v>0</v>
      </c>
      <c r="Y1028" s="75"/>
      <c r="Z1028" s="75">
        <f>SUM(HOSPITAL:MICROREDES!Z1028)</f>
        <v>0</v>
      </c>
      <c r="AA1028" s="75"/>
      <c r="AB1028" s="75">
        <f>SUM(HOSPITAL:MICROREDES!AB1028)</f>
        <v>0</v>
      </c>
      <c r="AC1028" s="76"/>
      <c r="AD1028" s="90">
        <f>SUM(HOSPITAL:MICROREDES!AD1028)</f>
        <v>0</v>
      </c>
      <c r="AE1028" s="75"/>
      <c r="AF1028" s="75">
        <f>SUM(HOSPITAL:MICROREDES!AF1028)</f>
        <v>0</v>
      </c>
      <c r="AG1028" s="75"/>
      <c r="AH1028" s="75">
        <f>SUM(HOSPITAL:MICROREDES!AH1028)</f>
        <v>0</v>
      </c>
      <c r="AI1028" s="76"/>
      <c r="AJ1028" s="90">
        <f>SUM(HOSPITAL:MICROREDES!AJ1028)</f>
        <v>0</v>
      </c>
      <c r="AK1028" s="75"/>
      <c r="AL1028" s="75">
        <f>SUM(HOSPITAL:MICROREDES!AL1028)</f>
        <v>0</v>
      </c>
      <c r="AM1028" s="75"/>
      <c r="AN1028" s="75">
        <f>SUM(HOSPITAL:MICROREDES!AN1028)</f>
        <v>0</v>
      </c>
      <c r="AO1028" s="75"/>
      <c r="AP1028" s="75">
        <f>SUM(HOSPITAL:MICROREDES!AP1028)</f>
        <v>0</v>
      </c>
      <c r="AQ1028" s="75"/>
      <c r="AR1028" s="76">
        <f>SUM(HOSPITAL:MICROREDES!AR1028)</f>
        <v>0</v>
      </c>
      <c r="AS1028" s="90">
        <f>SUM(HOSPITAL:MICROREDES!AS1028)</f>
        <v>0</v>
      </c>
      <c r="AT1028" s="75">
        <f>SUM(HOSPITAL:MICROREDES!AT1028)</f>
        <v>0</v>
      </c>
      <c r="AU1028" s="75"/>
      <c r="AV1028" s="75">
        <f>SUM(HOSPITAL:MICROREDES!AV1028)</f>
        <v>0</v>
      </c>
      <c r="AW1028" s="75"/>
      <c r="AX1028" s="76">
        <f>SUM(HOSPITAL:MICROREDES!AX1028)</f>
        <v>0</v>
      </c>
      <c r="AY1028" s="90">
        <f>SUM(HOSPITAL:MICROREDES!AY1028)</f>
        <v>0</v>
      </c>
      <c r="AZ1028" s="75">
        <f>SUM(HOSPITAL:MICROREDES!AZ1028)</f>
        <v>0</v>
      </c>
      <c r="BA1028" s="75"/>
      <c r="BB1028" s="76">
        <f>SUM(HOSPITAL:MICROREDES!BB1028)</f>
        <v>0</v>
      </c>
      <c r="BC1028" s="90">
        <f>SUM(HOSPITAL:MICROREDES!BC1028)</f>
        <v>0</v>
      </c>
      <c r="BD1028" s="75">
        <f>SUM(HOSPITAL:MICROREDES!BD1028)</f>
        <v>0</v>
      </c>
      <c r="BE1028" s="75"/>
      <c r="BF1028" s="75">
        <f>SUM(HOSPITAL:MICROREDES!BF1028)</f>
        <v>0</v>
      </c>
      <c r="BG1028" s="76"/>
      <c r="BH1028" s="90">
        <f>SUM(HOSPITAL:MICROREDES!BH1028)</f>
        <v>0</v>
      </c>
      <c r="BI1028" s="75"/>
      <c r="BJ1028" s="75">
        <f>SUM(HOSPITAL:MICROREDES!BJ1028)</f>
        <v>0</v>
      </c>
      <c r="BK1028" s="75"/>
      <c r="BL1028" s="76">
        <f>SUM(HOSPITAL:MICROREDES!BL1028)</f>
        <v>0</v>
      </c>
      <c r="BM1028" s="90">
        <f>SUM(HOSPITAL:MICROREDES!BM1028)</f>
        <v>0</v>
      </c>
      <c r="BN1028" s="75">
        <f>SUM(HOSPITAL:MICROREDES!BN1028)</f>
        <v>0</v>
      </c>
      <c r="BO1028" s="75"/>
      <c r="BP1028" s="76">
        <f>SUM(HOSPITAL:MICROREDES!BP1028)</f>
        <v>0</v>
      </c>
      <c r="BQ1028" s="90">
        <f>SUM(HOSPITAL:MICROREDES!BQ1028)</f>
        <v>0</v>
      </c>
      <c r="BR1028" s="75">
        <f>SUM(HOSPITAL:MICROREDES!BR1028)</f>
        <v>0</v>
      </c>
      <c r="BS1028" s="75"/>
      <c r="BT1028" s="75">
        <f>SUM(HOSPITAL:MICROREDES!BT1028)</f>
        <v>0</v>
      </c>
      <c r="BU1028" s="75"/>
      <c r="BV1028" s="75">
        <f>SUM(HOSPITAL:MICROREDES!BV1028)</f>
        <v>0</v>
      </c>
      <c r="BW1028" s="76"/>
      <c r="BX1028" s="90">
        <f>SUM(HOSPITAL:MICROREDES!BX1028)</f>
        <v>0</v>
      </c>
      <c r="BY1028" s="75"/>
      <c r="BZ1028" s="75">
        <f>SUM(HOSPITAL:MICROREDES!BZ1028)</f>
        <v>0</v>
      </c>
      <c r="CA1028" s="76"/>
      <c r="CB1028" s="90">
        <f>SUM(HOSPITAL:MICROREDES!CB1028)</f>
        <v>0</v>
      </c>
      <c r="CC1028" s="75"/>
      <c r="CD1028" s="75">
        <f>SUM(HOSPITAL:MICROREDES!CD1028)</f>
        <v>0</v>
      </c>
      <c r="CE1028" s="75"/>
      <c r="CF1028" s="76">
        <f>SUM(HOSPITAL:MICROREDES!CF1028)</f>
        <v>0</v>
      </c>
      <c r="CG1028" s="90">
        <f>SUM(HOSPITAL:MICROREDES!CG1028)</f>
        <v>0</v>
      </c>
      <c r="CH1028" s="75">
        <f>SUM(HOSPITAL:MICROREDES!CH1028)</f>
        <v>0</v>
      </c>
      <c r="CI1028" s="75"/>
      <c r="CJ1028" s="76">
        <f>SUM(HOSPITAL:MICROREDES!CJ1028)</f>
        <v>0</v>
      </c>
      <c r="CK1028" s="90">
        <f>SUM(HOSPITAL:MICROREDES!CK1028)</f>
        <v>0</v>
      </c>
      <c r="CL1028" s="75">
        <f>SUM(HOSPITAL:MICROREDES!CL1028)</f>
        <v>0</v>
      </c>
      <c r="CM1028" s="76"/>
      <c r="CN1028" s="90">
        <f>SUM(HOSPITAL:MICROREDES!CN1028)</f>
        <v>0</v>
      </c>
      <c r="CO1028" s="75"/>
      <c r="CP1028" s="75">
        <f>SUM(HOSPITAL:MICROREDES!CP1028)</f>
        <v>0</v>
      </c>
      <c r="CQ1028" s="76"/>
      <c r="CR1028" s="90">
        <f>SUM(HOSPITAL:MICROREDES!CR1028)</f>
        <v>0</v>
      </c>
      <c r="CS1028" s="75"/>
      <c r="CT1028" s="75">
        <f>SUM(HOSPITAL:MICROREDES!CT1028)</f>
        <v>0</v>
      </c>
      <c r="CU1028" s="75"/>
      <c r="CV1028" s="76">
        <f>SUM(HOSPITAL:MICROREDES!CV1028)</f>
        <v>0</v>
      </c>
      <c r="CW1028" s="90">
        <f>SUM(HOSPITAL:MICROREDES!CW1028)</f>
        <v>0</v>
      </c>
      <c r="CX1028" s="75">
        <f>SUM(HOSPITAL:MICROREDES!CX1028)</f>
        <v>0</v>
      </c>
      <c r="CY1028" s="76"/>
      <c r="CZ1028" s="90">
        <f>SUM(HOSPITAL:MICROREDES!CZ1028)</f>
        <v>0</v>
      </c>
      <c r="DA1028" s="75"/>
      <c r="DB1028" s="75">
        <f>SUM(HOSPITAL:MICROREDES!DB1028)</f>
        <v>0</v>
      </c>
      <c r="DC1028" s="75"/>
      <c r="DD1028" s="76">
        <f>SUM(HOSPITAL:MICROREDES!DD1028)</f>
        <v>0</v>
      </c>
      <c r="DE1028" s="27">
        <f>SUM(HOSPITAL:MICROREDES!DE1028)</f>
        <v>0</v>
      </c>
    </row>
    <row r="1029" spans="1:109" ht="15" customHeight="1" x14ac:dyDescent="0.25">
      <c r="A1029" s="6"/>
      <c r="C1029" s="93" t="s">
        <v>37</v>
      </c>
      <c r="D1029" s="75"/>
      <c r="E1029" s="76"/>
      <c r="F1029" s="92">
        <f>SUM(HOSPITAL:MICROREDES!F1029)</f>
        <v>0</v>
      </c>
      <c r="G1029" s="76"/>
      <c r="H1029" s="92">
        <f>SUM(HOSPITAL:MICROREDES!H1029)</f>
        <v>0</v>
      </c>
      <c r="I1029" s="75"/>
      <c r="J1029" s="75">
        <f>SUM(HOSPITAL:MICROREDES!J1029)</f>
        <v>0</v>
      </c>
      <c r="K1029" s="75"/>
      <c r="L1029" s="76">
        <f>SUM(HOSPITAL:MICROREDES!L1029)</f>
        <v>0</v>
      </c>
      <c r="M1029" s="92">
        <f>SUM(HOSPITAL:MICROREDES!M1029)</f>
        <v>0</v>
      </c>
      <c r="N1029" s="75">
        <f>SUM(HOSPITAL:MICROREDES!N1029)</f>
        <v>0</v>
      </c>
      <c r="O1029" s="75"/>
      <c r="P1029" s="75">
        <f>SUM(HOSPITAL:MICROREDES!P1029)</f>
        <v>0</v>
      </c>
      <c r="Q1029" s="76"/>
      <c r="R1029" s="92">
        <f>SUM(HOSPITAL:MICROREDES!R1029)</f>
        <v>0</v>
      </c>
      <c r="S1029" s="75"/>
      <c r="T1029" s="75">
        <f>SUM(HOSPITAL:MICROREDES!T1029)</f>
        <v>0</v>
      </c>
      <c r="U1029" s="75"/>
      <c r="V1029" s="76">
        <f>SUM(HOSPITAL:MICROREDES!V1029)</f>
        <v>0</v>
      </c>
      <c r="W1029" s="92">
        <f>SUM(HOSPITAL:MICROREDES!W1029)</f>
        <v>0</v>
      </c>
      <c r="X1029" s="75">
        <f>SUM(HOSPITAL:MICROREDES!X1029)</f>
        <v>0</v>
      </c>
      <c r="Y1029" s="75"/>
      <c r="Z1029" s="75">
        <f>SUM(HOSPITAL:MICROREDES!Z1029)</f>
        <v>0</v>
      </c>
      <c r="AA1029" s="75"/>
      <c r="AB1029" s="75">
        <f>SUM(HOSPITAL:MICROREDES!AB1029)</f>
        <v>0</v>
      </c>
      <c r="AC1029" s="76"/>
      <c r="AD1029" s="92">
        <f>SUM(HOSPITAL:MICROREDES!AD1029)</f>
        <v>0</v>
      </c>
      <c r="AE1029" s="75"/>
      <c r="AF1029" s="75">
        <f>SUM(HOSPITAL:MICROREDES!AF1029)</f>
        <v>0</v>
      </c>
      <c r="AG1029" s="75"/>
      <c r="AH1029" s="75">
        <f>SUM(HOSPITAL:MICROREDES!AH1029)</f>
        <v>0</v>
      </c>
      <c r="AI1029" s="76"/>
      <c r="AJ1029" s="92">
        <f>SUM(HOSPITAL:MICROREDES!AJ1029)</f>
        <v>0</v>
      </c>
      <c r="AK1029" s="75"/>
      <c r="AL1029" s="75">
        <f>SUM(HOSPITAL:MICROREDES!AL1029)</f>
        <v>0</v>
      </c>
      <c r="AM1029" s="75"/>
      <c r="AN1029" s="75">
        <f>SUM(HOSPITAL:MICROREDES!AN1029)</f>
        <v>0</v>
      </c>
      <c r="AO1029" s="75"/>
      <c r="AP1029" s="75">
        <f>SUM(HOSPITAL:MICROREDES!AP1029)</f>
        <v>0</v>
      </c>
      <c r="AQ1029" s="75"/>
      <c r="AR1029" s="76">
        <f>SUM(HOSPITAL:MICROREDES!AR1029)</f>
        <v>0</v>
      </c>
      <c r="AS1029" s="92">
        <f>SUM(HOSPITAL:MICROREDES!AS1029)</f>
        <v>0</v>
      </c>
      <c r="AT1029" s="75">
        <f>SUM(HOSPITAL:MICROREDES!AT1029)</f>
        <v>0</v>
      </c>
      <c r="AU1029" s="75"/>
      <c r="AV1029" s="75">
        <f>SUM(HOSPITAL:MICROREDES!AV1029)</f>
        <v>0</v>
      </c>
      <c r="AW1029" s="75"/>
      <c r="AX1029" s="76">
        <f>SUM(HOSPITAL:MICROREDES!AX1029)</f>
        <v>0</v>
      </c>
      <c r="AY1029" s="92">
        <f>SUM(HOSPITAL:MICROREDES!AY1029)</f>
        <v>0</v>
      </c>
      <c r="AZ1029" s="75">
        <f>SUM(HOSPITAL:MICROREDES!AZ1029)</f>
        <v>0</v>
      </c>
      <c r="BA1029" s="75"/>
      <c r="BB1029" s="76">
        <f>SUM(HOSPITAL:MICROREDES!BB1029)</f>
        <v>0</v>
      </c>
      <c r="BC1029" s="92">
        <f>SUM(HOSPITAL:MICROREDES!BC1029)</f>
        <v>0</v>
      </c>
      <c r="BD1029" s="75">
        <f>SUM(HOSPITAL:MICROREDES!BD1029)</f>
        <v>0</v>
      </c>
      <c r="BE1029" s="75"/>
      <c r="BF1029" s="75">
        <f>SUM(HOSPITAL:MICROREDES!BF1029)</f>
        <v>0</v>
      </c>
      <c r="BG1029" s="76"/>
      <c r="BH1029" s="92">
        <f>SUM(HOSPITAL:MICROREDES!BH1029)</f>
        <v>0</v>
      </c>
      <c r="BI1029" s="75"/>
      <c r="BJ1029" s="75">
        <f>SUM(HOSPITAL:MICROREDES!BJ1029)</f>
        <v>0</v>
      </c>
      <c r="BK1029" s="75"/>
      <c r="BL1029" s="76">
        <f>SUM(HOSPITAL:MICROREDES!BL1029)</f>
        <v>0</v>
      </c>
      <c r="BM1029" s="92">
        <f>SUM(HOSPITAL:MICROREDES!BM1029)</f>
        <v>0</v>
      </c>
      <c r="BN1029" s="75">
        <f>SUM(HOSPITAL:MICROREDES!BN1029)</f>
        <v>0</v>
      </c>
      <c r="BO1029" s="75"/>
      <c r="BP1029" s="76">
        <f>SUM(HOSPITAL:MICROREDES!BP1029)</f>
        <v>0</v>
      </c>
      <c r="BQ1029" s="92">
        <f>SUM(HOSPITAL:MICROREDES!BQ1029)</f>
        <v>0</v>
      </c>
      <c r="BR1029" s="75">
        <f>SUM(HOSPITAL:MICROREDES!BR1029)</f>
        <v>0</v>
      </c>
      <c r="BS1029" s="75"/>
      <c r="BT1029" s="75">
        <f>SUM(HOSPITAL:MICROREDES!BT1029)</f>
        <v>0</v>
      </c>
      <c r="BU1029" s="75"/>
      <c r="BV1029" s="75">
        <f>SUM(HOSPITAL:MICROREDES!BV1029)</f>
        <v>0</v>
      </c>
      <c r="BW1029" s="76"/>
      <c r="BX1029" s="92">
        <f>SUM(HOSPITAL:MICROREDES!BX1029)</f>
        <v>0</v>
      </c>
      <c r="BY1029" s="75"/>
      <c r="BZ1029" s="75">
        <f>SUM(HOSPITAL:MICROREDES!BZ1029)</f>
        <v>0</v>
      </c>
      <c r="CA1029" s="76"/>
      <c r="CB1029" s="92">
        <f>SUM(HOSPITAL:MICROREDES!CB1029)</f>
        <v>0</v>
      </c>
      <c r="CC1029" s="75"/>
      <c r="CD1029" s="75">
        <f>SUM(HOSPITAL:MICROREDES!CD1029)</f>
        <v>0</v>
      </c>
      <c r="CE1029" s="75"/>
      <c r="CF1029" s="76">
        <f>SUM(HOSPITAL:MICROREDES!CF1029)</f>
        <v>0</v>
      </c>
      <c r="CG1029" s="92">
        <f>SUM(HOSPITAL:MICROREDES!CG1029)</f>
        <v>0</v>
      </c>
      <c r="CH1029" s="75">
        <f>SUM(HOSPITAL:MICROREDES!CH1029)</f>
        <v>0</v>
      </c>
      <c r="CI1029" s="75"/>
      <c r="CJ1029" s="76">
        <f>SUM(HOSPITAL:MICROREDES!CJ1029)</f>
        <v>0</v>
      </c>
      <c r="CK1029" s="92">
        <f>SUM(HOSPITAL:MICROREDES!CK1029)</f>
        <v>0</v>
      </c>
      <c r="CL1029" s="75">
        <f>SUM(HOSPITAL:MICROREDES!CL1029)</f>
        <v>0</v>
      </c>
      <c r="CM1029" s="76"/>
      <c r="CN1029" s="92">
        <f>SUM(HOSPITAL:MICROREDES!CN1029)</f>
        <v>0</v>
      </c>
      <c r="CO1029" s="75"/>
      <c r="CP1029" s="75">
        <f>SUM(HOSPITAL:MICROREDES!CP1029)</f>
        <v>0</v>
      </c>
      <c r="CQ1029" s="76"/>
      <c r="CR1029" s="92">
        <f>SUM(HOSPITAL:MICROREDES!CR1029)</f>
        <v>0</v>
      </c>
      <c r="CS1029" s="75"/>
      <c r="CT1029" s="75">
        <f>SUM(HOSPITAL:MICROREDES!CT1029)</f>
        <v>0</v>
      </c>
      <c r="CU1029" s="75"/>
      <c r="CV1029" s="76">
        <f>SUM(HOSPITAL:MICROREDES!CV1029)</f>
        <v>0</v>
      </c>
      <c r="CW1029" s="92">
        <f>SUM(HOSPITAL:MICROREDES!CW1029)</f>
        <v>0</v>
      </c>
      <c r="CX1029" s="75">
        <f>SUM(HOSPITAL:MICROREDES!CX1029)</f>
        <v>0</v>
      </c>
      <c r="CY1029" s="76"/>
      <c r="CZ1029" s="92">
        <f>SUM(HOSPITAL:MICROREDES!CZ1029)</f>
        <v>0</v>
      </c>
      <c r="DA1029" s="75"/>
      <c r="DB1029" s="75">
        <f>SUM(HOSPITAL:MICROREDES!DB1029)</f>
        <v>0</v>
      </c>
      <c r="DC1029" s="75"/>
      <c r="DD1029" s="76">
        <f>SUM(HOSPITAL:MICROREDES!DD1029)</f>
        <v>0</v>
      </c>
      <c r="DE1029" s="28">
        <f>SUM(HOSPITAL:MICROREDES!DE1029)</f>
        <v>0</v>
      </c>
    </row>
    <row r="1030" spans="1:109" ht="15" customHeight="1" x14ac:dyDescent="0.25">
      <c r="A1030" s="6"/>
      <c r="DE1030" s="13"/>
    </row>
    <row r="1031" spans="1:109" ht="15" customHeight="1" x14ac:dyDescent="0.25">
      <c r="A1031" s="6"/>
      <c r="DE1031" s="13"/>
    </row>
    <row r="1032" spans="1:109" ht="15" customHeight="1" x14ac:dyDescent="0.25">
      <c r="A1032" s="6"/>
      <c r="DE1032" s="13"/>
    </row>
    <row r="1033" spans="1:109" ht="15" customHeight="1" x14ac:dyDescent="0.25">
      <c r="A1033" s="6"/>
      <c r="C1033" s="78" t="s">
        <v>2</v>
      </c>
      <c r="D1033" s="83"/>
      <c r="E1033" s="84"/>
      <c r="F1033" s="78" t="s">
        <v>38</v>
      </c>
      <c r="G1033" s="75"/>
      <c r="H1033" s="75"/>
      <c r="I1033" s="75"/>
      <c r="J1033" s="75"/>
      <c r="K1033" s="75"/>
      <c r="L1033" s="75"/>
      <c r="M1033" s="75"/>
      <c r="N1033" s="75"/>
      <c r="O1033" s="76"/>
      <c r="P1033" s="78" t="s">
        <v>39</v>
      </c>
      <c r="Q1033" s="75"/>
      <c r="R1033" s="75"/>
      <c r="S1033" s="75"/>
      <c r="T1033" s="75"/>
      <c r="U1033" s="75"/>
      <c r="V1033" s="75"/>
      <c r="W1033" s="75"/>
      <c r="X1033" s="75"/>
      <c r="Y1033" s="75"/>
      <c r="Z1033" s="75"/>
      <c r="AA1033" s="76"/>
      <c r="AB1033" s="78" t="s">
        <v>40</v>
      </c>
      <c r="AC1033" s="75"/>
      <c r="AD1033" s="75"/>
      <c r="AE1033" s="75"/>
      <c r="AF1033" s="75"/>
      <c r="AG1033" s="75"/>
      <c r="AH1033" s="75"/>
      <c r="AI1033" s="75"/>
      <c r="AJ1033" s="75"/>
      <c r="AK1033" s="75"/>
      <c r="AL1033" s="75"/>
      <c r="AM1033" s="75"/>
      <c r="AN1033" s="75"/>
      <c r="AO1033" s="75"/>
      <c r="AP1033" s="76"/>
      <c r="AT1033" s="78" t="s">
        <v>2</v>
      </c>
      <c r="AU1033" s="83"/>
      <c r="AV1033" s="84"/>
      <c r="AW1033" s="78" t="s">
        <v>3</v>
      </c>
      <c r="AX1033" s="75"/>
      <c r="AY1033" s="75"/>
      <c r="AZ1033" s="75"/>
      <c r="BA1033" s="75"/>
      <c r="BB1033" s="75"/>
      <c r="BC1033" s="75"/>
      <c r="BD1033" s="75"/>
      <c r="BE1033" s="75"/>
      <c r="BF1033" s="75"/>
      <c r="BG1033" s="75"/>
      <c r="BH1033" s="75"/>
      <c r="BI1033" s="75"/>
      <c r="BJ1033" s="75"/>
      <c r="BK1033" s="75"/>
      <c r="BL1033" s="75"/>
      <c r="BM1033" s="75"/>
      <c r="BN1033" s="75"/>
      <c r="BO1033" s="75"/>
      <c r="BP1033" s="75"/>
      <c r="BQ1033" s="75"/>
      <c r="BR1033" s="75"/>
      <c r="BS1033" s="75"/>
      <c r="BT1033" s="75"/>
      <c r="BU1033" s="75"/>
      <c r="BV1033" s="75"/>
      <c r="BW1033" s="75"/>
      <c r="BX1033" s="75"/>
      <c r="BY1033" s="75"/>
      <c r="BZ1033" s="75"/>
      <c r="CA1033" s="75"/>
      <c r="CB1033" s="75"/>
      <c r="CC1033" s="75"/>
      <c r="CD1033" s="75"/>
      <c r="CE1033" s="75"/>
      <c r="CF1033" s="75"/>
      <c r="CG1033" s="75"/>
      <c r="CH1033" s="76"/>
      <c r="CI1033" s="78" t="s">
        <v>41</v>
      </c>
      <c r="CJ1033" s="75"/>
      <c r="CK1033" s="75"/>
      <c r="CL1033" s="75"/>
      <c r="CM1033" s="75"/>
      <c r="CN1033" s="75"/>
      <c r="CO1033" s="75"/>
      <c r="CP1033" s="75"/>
      <c r="CQ1033" s="75"/>
      <c r="CR1033" s="75"/>
      <c r="CS1033" s="75"/>
      <c r="CT1033" s="75"/>
      <c r="CU1033" s="75"/>
      <c r="CV1033" s="75"/>
      <c r="CW1033" s="75"/>
      <c r="CX1033" s="76"/>
      <c r="DE1033" s="13"/>
    </row>
    <row r="1034" spans="1:109" ht="15" customHeight="1" x14ac:dyDescent="0.25">
      <c r="A1034" s="6"/>
      <c r="C1034" s="85"/>
      <c r="D1034" s="79"/>
      <c r="E1034" s="86"/>
      <c r="F1034" s="74" t="s">
        <v>14</v>
      </c>
      <c r="G1034" s="75"/>
      <c r="H1034" s="75"/>
      <c r="I1034" s="75"/>
      <c r="J1034" s="75"/>
      <c r="K1034" s="75"/>
      <c r="L1034" s="75"/>
      <c r="M1034" s="75"/>
      <c r="N1034" s="75"/>
      <c r="O1034" s="76"/>
      <c r="P1034" s="74" t="s">
        <v>14</v>
      </c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6"/>
      <c r="AB1034" s="74" t="s">
        <v>14</v>
      </c>
      <c r="AC1034" s="75"/>
      <c r="AD1034" s="75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6"/>
      <c r="AT1034" s="85"/>
      <c r="AU1034" s="79"/>
      <c r="AV1034" s="86"/>
      <c r="AW1034" s="74" t="s">
        <v>42</v>
      </c>
      <c r="AX1034" s="83"/>
      <c r="AY1034" s="83"/>
      <c r="AZ1034" s="83"/>
      <c r="BA1034" s="83"/>
      <c r="BB1034" s="83"/>
      <c r="BC1034" s="83"/>
      <c r="BD1034" s="83"/>
      <c r="BE1034" s="83"/>
      <c r="BF1034" s="83"/>
      <c r="BG1034" s="83"/>
      <c r="BH1034" s="83"/>
      <c r="BI1034" s="83"/>
      <c r="BJ1034" s="83"/>
      <c r="BK1034" s="83"/>
      <c r="BL1034" s="83"/>
      <c r="BM1034" s="83"/>
      <c r="BN1034" s="83"/>
      <c r="BO1034" s="83"/>
      <c r="BP1034" s="83"/>
      <c r="BQ1034" s="83"/>
      <c r="BR1034" s="83"/>
      <c r="BS1034" s="84"/>
      <c r="BT1034" s="74" t="s">
        <v>43</v>
      </c>
      <c r="BU1034" s="83"/>
      <c r="BV1034" s="83"/>
      <c r="BW1034" s="83"/>
      <c r="BX1034" s="83"/>
      <c r="BY1034" s="83"/>
      <c r="BZ1034" s="83"/>
      <c r="CA1034" s="83"/>
      <c r="CB1034" s="83"/>
      <c r="CC1034" s="84"/>
      <c r="CD1034" s="74" t="s">
        <v>44</v>
      </c>
      <c r="CE1034" s="83"/>
      <c r="CF1034" s="83"/>
      <c r="CG1034" s="83"/>
      <c r="CH1034" s="84"/>
      <c r="CI1034" s="74" t="s">
        <v>14</v>
      </c>
      <c r="CJ1034" s="83"/>
      <c r="CK1034" s="83"/>
      <c r="CL1034" s="83"/>
      <c r="CM1034" s="83"/>
      <c r="CN1034" s="83"/>
      <c r="CO1034" s="83"/>
      <c r="CP1034" s="83"/>
      <c r="CQ1034" s="83"/>
      <c r="CR1034" s="83"/>
      <c r="CS1034" s="83"/>
      <c r="CT1034" s="83"/>
      <c r="CU1034" s="83"/>
      <c r="CV1034" s="83"/>
      <c r="CW1034" s="83"/>
      <c r="CX1034" s="84"/>
      <c r="DE1034" s="13"/>
    </row>
    <row r="1035" spans="1:109" ht="15" customHeight="1" x14ac:dyDescent="0.25">
      <c r="A1035" s="6"/>
      <c r="C1035" s="85"/>
      <c r="D1035" s="79"/>
      <c r="E1035" s="86"/>
      <c r="F1035" s="77" t="s">
        <v>45</v>
      </c>
      <c r="G1035" s="83"/>
      <c r="H1035" s="83"/>
      <c r="I1035" s="83"/>
      <c r="J1035" s="83"/>
      <c r="K1035" s="84"/>
      <c r="L1035" s="77" t="s">
        <v>46</v>
      </c>
      <c r="M1035" s="83"/>
      <c r="N1035" s="83"/>
      <c r="O1035" s="84"/>
      <c r="P1035" s="77" t="s">
        <v>13</v>
      </c>
      <c r="Q1035" s="83"/>
      <c r="R1035" s="83"/>
      <c r="S1035" s="83"/>
      <c r="T1035" s="84"/>
      <c r="U1035" s="77" t="s">
        <v>47</v>
      </c>
      <c r="V1035" s="83"/>
      <c r="W1035" s="83"/>
      <c r="X1035" s="83"/>
      <c r="Y1035" s="83"/>
      <c r="Z1035" s="83"/>
      <c r="AA1035" s="84"/>
      <c r="AB1035" s="77" t="s">
        <v>48</v>
      </c>
      <c r="AC1035" s="83"/>
      <c r="AD1035" s="83"/>
      <c r="AE1035" s="83"/>
      <c r="AF1035" s="83"/>
      <c r="AG1035" s="84"/>
      <c r="AH1035" s="77" t="s">
        <v>49</v>
      </c>
      <c r="AI1035" s="83"/>
      <c r="AJ1035" s="83"/>
      <c r="AK1035" s="83"/>
      <c r="AL1035" s="83"/>
      <c r="AM1035" s="83"/>
      <c r="AN1035" s="83"/>
      <c r="AO1035" s="83"/>
      <c r="AP1035" s="84"/>
      <c r="AT1035" s="85"/>
      <c r="AU1035" s="79"/>
      <c r="AV1035" s="86"/>
      <c r="AW1035" s="87"/>
      <c r="AX1035" s="88"/>
      <c r="AY1035" s="88"/>
      <c r="AZ1035" s="88"/>
      <c r="BA1035" s="88"/>
      <c r="BB1035" s="88"/>
      <c r="BC1035" s="88"/>
      <c r="BD1035" s="88"/>
      <c r="BE1035" s="88"/>
      <c r="BF1035" s="88"/>
      <c r="BG1035" s="88"/>
      <c r="BH1035" s="88"/>
      <c r="BI1035" s="88"/>
      <c r="BJ1035" s="88"/>
      <c r="BK1035" s="88"/>
      <c r="BL1035" s="88"/>
      <c r="BM1035" s="88"/>
      <c r="BN1035" s="88"/>
      <c r="BO1035" s="88"/>
      <c r="BP1035" s="88"/>
      <c r="BQ1035" s="88"/>
      <c r="BR1035" s="88"/>
      <c r="BS1035" s="89"/>
      <c r="BT1035" s="87"/>
      <c r="BU1035" s="88"/>
      <c r="BV1035" s="88"/>
      <c r="BW1035" s="88"/>
      <c r="BX1035" s="88"/>
      <c r="BY1035" s="88"/>
      <c r="BZ1035" s="88"/>
      <c r="CA1035" s="88"/>
      <c r="CB1035" s="88"/>
      <c r="CC1035" s="89"/>
      <c r="CD1035" s="87"/>
      <c r="CE1035" s="88"/>
      <c r="CF1035" s="88"/>
      <c r="CG1035" s="88"/>
      <c r="CH1035" s="89"/>
      <c r="CI1035" s="87"/>
      <c r="CJ1035" s="88"/>
      <c r="CK1035" s="88"/>
      <c r="CL1035" s="88"/>
      <c r="CM1035" s="88"/>
      <c r="CN1035" s="88"/>
      <c r="CO1035" s="88"/>
      <c r="CP1035" s="88"/>
      <c r="CQ1035" s="88"/>
      <c r="CR1035" s="88"/>
      <c r="CS1035" s="88"/>
      <c r="CT1035" s="88"/>
      <c r="CU1035" s="88"/>
      <c r="CV1035" s="88"/>
      <c r="CW1035" s="88"/>
      <c r="CX1035" s="89"/>
      <c r="DE1035" s="13"/>
    </row>
    <row r="1036" spans="1:109" ht="15" customHeight="1" x14ac:dyDescent="0.25">
      <c r="A1036" s="6"/>
      <c r="C1036" s="87"/>
      <c r="D1036" s="88"/>
      <c r="E1036" s="89"/>
      <c r="F1036" s="87"/>
      <c r="G1036" s="88"/>
      <c r="H1036" s="88"/>
      <c r="I1036" s="88"/>
      <c r="J1036" s="88"/>
      <c r="K1036" s="89"/>
      <c r="L1036" s="87"/>
      <c r="M1036" s="88"/>
      <c r="N1036" s="88"/>
      <c r="O1036" s="89"/>
      <c r="P1036" s="87"/>
      <c r="Q1036" s="88"/>
      <c r="R1036" s="88"/>
      <c r="S1036" s="88"/>
      <c r="T1036" s="89"/>
      <c r="U1036" s="87"/>
      <c r="V1036" s="88"/>
      <c r="W1036" s="88"/>
      <c r="X1036" s="88"/>
      <c r="Y1036" s="88"/>
      <c r="Z1036" s="88"/>
      <c r="AA1036" s="89"/>
      <c r="AB1036" s="87"/>
      <c r="AC1036" s="88"/>
      <c r="AD1036" s="88"/>
      <c r="AE1036" s="88"/>
      <c r="AF1036" s="88"/>
      <c r="AG1036" s="89"/>
      <c r="AH1036" s="87"/>
      <c r="AI1036" s="88"/>
      <c r="AJ1036" s="88"/>
      <c r="AK1036" s="88"/>
      <c r="AL1036" s="88"/>
      <c r="AM1036" s="88"/>
      <c r="AN1036" s="88"/>
      <c r="AO1036" s="88"/>
      <c r="AP1036" s="89"/>
      <c r="AT1036" s="87"/>
      <c r="AU1036" s="88"/>
      <c r="AV1036" s="89"/>
      <c r="AW1036" s="77" t="s">
        <v>50</v>
      </c>
      <c r="AX1036" s="75"/>
      <c r="AY1036" s="75"/>
      <c r="AZ1036" s="75"/>
      <c r="BA1036" s="76"/>
      <c r="BB1036" s="77" t="s">
        <v>51</v>
      </c>
      <c r="BC1036" s="75"/>
      <c r="BD1036" s="75"/>
      <c r="BE1036" s="75"/>
      <c r="BF1036" s="75"/>
      <c r="BG1036" s="75"/>
      <c r="BH1036" s="76"/>
      <c r="BI1036" s="77" t="s">
        <v>52</v>
      </c>
      <c r="BJ1036" s="75"/>
      <c r="BK1036" s="75"/>
      <c r="BL1036" s="75"/>
      <c r="BM1036" s="75"/>
      <c r="BN1036" s="76"/>
      <c r="BO1036" s="77" t="s">
        <v>53</v>
      </c>
      <c r="BP1036" s="75"/>
      <c r="BQ1036" s="75"/>
      <c r="BR1036" s="75"/>
      <c r="BS1036" s="76"/>
      <c r="BT1036" s="77" t="s">
        <v>54</v>
      </c>
      <c r="BU1036" s="75"/>
      <c r="BV1036" s="75"/>
      <c r="BW1036" s="75"/>
      <c r="BX1036" s="75"/>
      <c r="BY1036" s="76"/>
      <c r="BZ1036" s="77" t="s">
        <v>55</v>
      </c>
      <c r="CA1036" s="75"/>
      <c r="CB1036" s="75"/>
      <c r="CC1036" s="76"/>
      <c r="CD1036" s="77" t="s">
        <v>56</v>
      </c>
      <c r="CE1036" s="75"/>
      <c r="CF1036" s="75"/>
      <c r="CG1036" s="75"/>
      <c r="CH1036" s="76"/>
      <c r="CI1036" s="77" t="s">
        <v>57</v>
      </c>
      <c r="CJ1036" s="75"/>
      <c r="CK1036" s="75"/>
      <c r="CL1036" s="76"/>
      <c r="CM1036" s="77" t="s">
        <v>58</v>
      </c>
      <c r="CN1036" s="75"/>
      <c r="CO1036" s="75"/>
      <c r="CP1036" s="76"/>
      <c r="CQ1036" s="77" t="s">
        <v>59</v>
      </c>
      <c r="CR1036" s="75"/>
      <c r="CS1036" s="75"/>
      <c r="CT1036" s="75"/>
      <c r="CU1036" s="76"/>
      <c r="CV1036" s="77" t="s">
        <v>60</v>
      </c>
      <c r="CW1036" s="75"/>
      <c r="CX1036" s="76"/>
      <c r="DE1036" s="13"/>
    </row>
    <row r="1037" spans="1:109" ht="15" customHeight="1" x14ac:dyDescent="0.25">
      <c r="A1037" s="6"/>
      <c r="C1037" s="91" t="s">
        <v>33</v>
      </c>
      <c r="D1037" s="75"/>
      <c r="E1037" s="76"/>
      <c r="F1037" s="90">
        <f>SUM(HOSPITAL:MICROREDES!F1037)</f>
        <v>0</v>
      </c>
      <c r="G1037" s="75"/>
      <c r="H1037" s="75">
        <f>SUM(HOSPITAL:MICROREDES!H1037)</f>
        <v>0</v>
      </c>
      <c r="I1037" s="75"/>
      <c r="J1037" s="75">
        <f>SUM(HOSPITAL:MICROREDES!J1037)</f>
        <v>0</v>
      </c>
      <c r="K1037" s="76"/>
      <c r="L1037" s="90">
        <f>SUM(HOSPITAL:MICROREDES!L1037)</f>
        <v>0</v>
      </c>
      <c r="M1037" s="75"/>
      <c r="N1037" s="75"/>
      <c r="O1037" s="76"/>
      <c r="P1037" s="90">
        <f>SUM(HOSPITAL:MICROREDES!P1037)</f>
        <v>0</v>
      </c>
      <c r="Q1037" s="75"/>
      <c r="R1037" s="75"/>
      <c r="S1037" s="75"/>
      <c r="T1037" s="76"/>
      <c r="U1037" s="90">
        <f>SUM(HOSPITAL:MICROREDES!U1037)</f>
        <v>0</v>
      </c>
      <c r="V1037" s="75"/>
      <c r="W1037" s="75"/>
      <c r="X1037" s="75"/>
      <c r="Y1037" s="75"/>
      <c r="Z1037" s="75"/>
      <c r="AA1037" s="76"/>
      <c r="AB1037" s="90">
        <f>SUM(HOSPITAL:MICROREDES!AB1037)</f>
        <v>0</v>
      </c>
      <c r="AC1037" s="75"/>
      <c r="AD1037" s="75"/>
      <c r="AE1037" s="75"/>
      <c r="AF1037" s="75"/>
      <c r="AG1037" s="76"/>
      <c r="AH1037" s="90">
        <f>SUM(HOSPITAL:MICROREDES!AH1037)</f>
        <v>0</v>
      </c>
      <c r="AI1037" s="75"/>
      <c r="AJ1037" s="75"/>
      <c r="AK1037" s="75"/>
      <c r="AL1037" s="75"/>
      <c r="AM1037" s="75"/>
      <c r="AN1037" s="75"/>
      <c r="AO1037" s="75"/>
      <c r="AP1037" s="76"/>
      <c r="AT1037" s="91" t="s">
        <v>33</v>
      </c>
      <c r="AU1037" s="75"/>
      <c r="AV1037" s="76"/>
      <c r="AW1037" s="90">
        <f>SUM(HOSPITAL:MICROREDES!AW1037)</f>
        <v>0</v>
      </c>
      <c r="AX1037" s="75"/>
      <c r="AY1037" s="75">
        <f>SUM(HOSPITAL:MICROREDES!AY1037)</f>
        <v>0</v>
      </c>
      <c r="AZ1037" s="75"/>
      <c r="BA1037" s="76">
        <f>SUM(HOSPITAL:MICROREDES!BA1037)</f>
        <v>0</v>
      </c>
      <c r="BB1037" s="90">
        <f>SUM(HOSPITAL:MICROREDES!BB1037)</f>
        <v>0</v>
      </c>
      <c r="BC1037" s="75">
        <f>SUM(HOSPITAL:MICROREDES!BC1037)</f>
        <v>0</v>
      </c>
      <c r="BD1037" s="75"/>
      <c r="BE1037" s="75">
        <f>SUM(HOSPITAL:MICROREDES!BE1037)</f>
        <v>0</v>
      </c>
      <c r="BF1037" s="75"/>
      <c r="BG1037" s="75">
        <f>SUM(HOSPITAL:MICROREDES!BG1037)</f>
        <v>0</v>
      </c>
      <c r="BH1037" s="76"/>
      <c r="BI1037" s="90">
        <f>SUM(HOSPITAL:MICROREDES!BI1037)</f>
        <v>0</v>
      </c>
      <c r="BJ1037" s="75"/>
      <c r="BK1037" s="75">
        <f>SUM(HOSPITAL:MICROREDES!BK1037)</f>
        <v>0</v>
      </c>
      <c r="BL1037" s="75"/>
      <c r="BM1037" s="75">
        <f>SUM(HOSPITAL:MICROREDES!BM1037)</f>
        <v>0</v>
      </c>
      <c r="BN1037" s="76"/>
      <c r="BO1037" s="90">
        <f>SUM(HOSPITAL:MICROREDES!BO1037)</f>
        <v>0</v>
      </c>
      <c r="BP1037" s="75"/>
      <c r="BQ1037" s="75">
        <f>SUM(HOSPITAL:MICROREDES!BQ1037)</f>
        <v>0</v>
      </c>
      <c r="BR1037" s="75"/>
      <c r="BS1037" s="76">
        <f>SUM(HOSPITAL:MICROREDES!BS1037)</f>
        <v>0</v>
      </c>
      <c r="BT1037" s="90">
        <f>SUM(HOSPITAL:MICROREDES!BT1037)</f>
        <v>0</v>
      </c>
      <c r="BU1037" s="75">
        <f>SUM(HOSPITAL:MICROREDES!BU1037)</f>
        <v>0</v>
      </c>
      <c r="BV1037" s="75"/>
      <c r="BW1037" s="75">
        <f>SUM(HOSPITAL:MICROREDES!BW1037)</f>
        <v>0</v>
      </c>
      <c r="BX1037" s="75"/>
      <c r="BY1037" s="76">
        <f>SUM(HOSPITAL:MICROREDES!BY1037)</f>
        <v>0</v>
      </c>
      <c r="BZ1037" s="90">
        <f>SUM(HOSPITAL:MICROREDES!BZ1037)</f>
        <v>0</v>
      </c>
      <c r="CA1037" s="75">
        <f>SUM(HOSPITAL:MICROREDES!CA1037)</f>
        <v>0</v>
      </c>
      <c r="CB1037" s="75"/>
      <c r="CC1037" s="76">
        <f>SUM(HOSPITAL:MICROREDES!CC1037)</f>
        <v>0</v>
      </c>
      <c r="CD1037" s="90">
        <f>SUM(HOSPITAL:MICROREDES!CD1037)</f>
        <v>0</v>
      </c>
      <c r="CE1037" s="75">
        <f>SUM(HOSPITAL:MICROREDES!CE1037)</f>
        <v>0</v>
      </c>
      <c r="CF1037" s="75"/>
      <c r="CG1037" s="75">
        <f>SUM(HOSPITAL:MICROREDES!CG1037)</f>
        <v>0</v>
      </c>
      <c r="CH1037" s="76"/>
      <c r="CI1037" s="90">
        <f>SUM(HOSPITAL:MICROREDES!CI1037)</f>
        <v>0</v>
      </c>
      <c r="CJ1037" s="75"/>
      <c r="CK1037" s="75">
        <f>SUM(HOSPITAL:MICROREDES!CK1037)</f>
        <v>0</v>
      </c>
      <c r="CL1037" s="76"/>
      <c r="CM1037" s="90">
        <f>SUM(HOSPITAL:MICROREDES!CM1037)</f>
        <v>0</v>
      </c>
      <c r="CN1037" s="75"/>
      <c r="CO1037" s="75">
        <f>SUM(HOSPITAL:MICROREDES!CO1037)</f>
        <v>0</v>
      </c>
      <c r="CP1037" s="76"/>
      <c r="CQ1037" s="90">
        <f>SUM(HOSPITAL:MICROREDES!CQ1037)</f>
        <v>0</v>
      </c>
      <c r="CR1037" s="75"/>
      <c r="CS1037" s="75">
        <f>SUM(HOSPITAL:MICROREDES!CS1037)</f>
        <v>0</v>
      </c>
      <c r="CT1037" s="75"/>
      <c r="CU1037" s="76">
        <f>SUM(HOSPITAL:MICROREDES!CU1037)</f>
        <v>0</v>
      </c>
      <c r="CV1037" s="90">
        <f>SUM(HOSPITAL:MICROREDES!CV1037)</f>
        <v>0</v>
      </c>
      <c r="CW1037" s="75">
        <f>SUM(HOSPITAL:MICROREDES!CW1037)</f>
        <v>0</v>
      </c>
      <c r="CX1037" s="76"/>
      <c r="DE1037" s="13"/>
    </row>
    <row r="1038" spans="1:109" ht="15" customHeight="1" x14ac:dyDescent="0.25">
      <c r="A1038" s="6"/>
      <c r="C1038" s="91" t="s">
        <v>34</v>
      </c>
      <c r="D1038" s="75"/>
      <c r="E1038" s="76"/>
      <c r="F1038" s="90">
        <f>SUM(HOSPITAL:MICROREDES!F1038)</f>
        <v>0</v>
      </c>
      <c r="G1038" s="75"/>
      <c r="H1038" s="75">
        <f>SUM(HOSPITAL:MICROREDES!H1038)</f>
        <v>0</v>
      </c>
      <c r="I1038" s="75"/>
      <c r="J1038" s="75">
        <f>SUM(HOSPITAL:MICROREDES!J1038)</f>
        <v>0</v>
      </c>
      <c r="K1038" s="76"/>
      <c r="L1038" s="90">
        <f>SUM(HOSPITAL:MICROREDES!L1038)</f>
        <v>0</v>
      </c>
      <c r="M1038" s="75"/>
      <c r="N1038" s="75"/>
      <c r="O1038" s="76"/>
      <c r="P1038" s="90">
        <f>SUM(HOSPITAL:MICROREDES!P1038)</f>
        <v>0</v>
      </c>
      <c r="Q1038" s="75"/>
      <c r="R1038" s="75"/>
      <c r="S1038" s="75"/>
      <c r="T1038" s="76"/>
      <c r="U1038" s="90">
        <f>SUM(HOSPITAL:MICROREDES!U1038)</f>
        <v>0</v>
      </c>
      <c r="V1038" s="75"/>
      <c r="W1038" s="75"/>
      <c r="X1038" s="75"/>
      <c r="Y1038" s="75"/>
      <c r="Z1038" s="75"/>
      <c r="AA1038" s="76"/>
      <c r="AB1038" s="90">
        <f>SUM(HOSPITAL:MICROREDES!AB1038)</f>
        <v>0</v>
      </c>
      <c r="AC1038" s="75"/>
      <c r="AD1038" s="75"/>
      <c r="AE1038" s="75"/>
      <c r="AF1038" s="75"/>
      <c r="AG1038" s="76"/>
      <c r="AH1038" s="90">
        <f>SUM(HOSPITAL:MICROREDES!AH1038)</f>
        <v>0</v>
      </c>
      <c r="AI1038" s="75"/>
      <c r="AJ1038" s="75"/>
      <c r="AK1038" s="75"/>
      <c r="AL1038" s="75"/>
      <c r="AM1038" s="75"/>
      <c r="AN1038" s="75"/>
      <c r="AO1038" s="75"/>
      <c r="AP1038" s="76"/>
      <c r="AT1038" s="91" t="s">
        <v>34</v>
      </c>
      <c r="AU1038" s="75"/>
      <c r="AV1038" s="76"/>
      <c r="AW1038" s="90">
        <f>SUM(HOSPITAL:MICROREDES!AW1038)</f>
        <v>0</v>
      </c>
      <c r="AX1038" s="75"/>
      <c r="AY1038" s="75">
        <f>SUM(HOSPITAL:MICROREDES!AY1038)</f>
        <v>0</v>
      </c>
      <c r="AZ1038" s="75"/>
      <c r="BA1038" s="76">
        <f>SUM(HOSPITAL:MICROREDES!BA1038)</f>
        <v>0</v>
      </c>
      <c r="BB1038" s="90">
        <f>SUM(HOSPITAL:MICROREDES!BB1038)</f>
        <v>0</v>
      </c>
      <c r="BC1038" s="75">
        <f>SUM(HOSPITAL:MICROREDES!BC1038)</f>
        <v>0</v>
      </c>
      <c r="BD1038" s="75"/>
      <c r="BE1038" s="75">
        <f>SUM(HOSPITAL:MICROREDES!BE1038)</f>
        <v>0</v>
      </c>
      <c r="BF1038" s="75"/>
      <c r="BG1038" s="75">
        <f>SUM(HOSPITAL:MICROREDES!BG1038)</f>
        <v>0</v>
      </c>
      <c r="BH1038" s="76"/>
      <c r="BI1038" s="90">
        <f>SUM(HOSPITAL:MICROREDES!BI1038)</f>
        <v>0</v>
      </c>
      <c r="BJ1038" s="75"/>
      <c r="BK1038" s="75">
        <f>SUM(HOSPITAL:MICROREDES!BK1038)</f>
        <v>0</v>
      </c>
      <c r="BL1038" s="75"/>
      <c r="BM1038" s="75">
        <f>SUM(HOSPITAL:MICROREDES!BM1038)</f>
        <v>0</v>
      </c>
      <c r="BN1038" s="76"/>
      <c r="BO1038" s="90">
        <f>SUM(HOSPITAL:MICROREDES!BO1038)</f>
        <v>0</v>
      </c>
      <c r="BP1038" s="75"/>
      <c r="BQ1038" s="75">
        <f>SUM(HOSPITAL:MICROREDES!BQ1038)</f>
        <v>0</v>
      </c>
      <c r="BR1038" s="75"/>
      <c r="BS1038" s="76">
        <f>SUM(HOSPITAL:MICROREDES!BS1038)</f>
        <v>0</v>
      </c>
      <c r="BT1038" s="90">
        <f>SUM(HOSPITAL:MICROREDES!BT1038)</f>
        <v>0</v>
      </c>
      <c r="BU1038" s="75">
        <f>SUM(HOSPITAL:MICROREDES!BU1038)</f>
        <v>0</v>
      </c>
      <c r="BV1038" s="75"/>
      <c r="BW1038" s="75">
        <f>SUM(HOSPITAL:MICROREDES!BW1038)</f>
        <v>0</v>
      </c>
      <c r="BX1038" s="75"/>
      <c r="BY1038" s="76">
        <f>SUM(HOSPITAL:MICROREDES!BY1038)</f>
        <v>0</v>
      </c>
      <c r="BZ1038" s="90">
        <f>SUM(HOSPITAL:MICROREDES!BZ1038)</f>
        <v>0</v>
      </c>
      <c r="CA1038" s="75">
        <f>SUM(HOSPITAL:MICROREDES!CA1038)</f>
        <v>0</v>
      </c>
      <c r="CB1038" s="75"/>
      <c r="CC1038" s="76">
        <f>SUM(HOSPITAL:MICROREDES!CC1038)</f>
        <v>0</v>
      </c>
      <c r="CD1038" s="90">
        <f>SUM(HOSPITAL:MICROREDES!CD1038)</f>
        <v>0</v>
      </c>
      <c r="CE1038" s="75">
        <f>SUM(HOSPITAL:MICROREDES!CE1038)</f>
        <v>0</v>
      </c>
      <c r="CF1038" s="75"/>
      <c r="CG1038" s="75">
        <f>SUM(HOSPITAL:MICROREDES!CG1038)</f>
        <v>0</v>
      </c>
      <c r="CH1038" s="76"/>
      <c r="CI1038" s="90">
        <f>SUM(HOSPITAL:MICROREDES!CI1038)</f>
        <v>0</v>
      </c>
      <c r="CJ1038" s="75"/>
      <c r="CK1038" s="75">
        <f>SUM(HOSPITAL:MICROREDES!CK1038)</f>
        <v>0</v>
      </c>
      <c r="CL1038" s="76"/>
      <c r="CM1038" s="90">
        <f>SUM(HOSPITAL:MICROREDES!CM1038)</f>
        <v>0</v>
      </c>
      <c r="CN1038" s="75"/>
      <c r="CO1038" s="75">
        <f>SUM(HOSPITAL:MICROREDES!CO1038)</f>
        <v>0</v>
      </c>
      <c r="CP1038" s="76"/>
      <c r="CQ1038" s="90">
        <f>SUM(HOSPITAL:MICROREDES!CQ1038)</f>
        <v>0</v>
      </c>
      <c r="CR1038" s="75"/>
      <c r="CS1038" s="75">
        <f>SUM(HOSPITAL:MICROREDES!CS1038)</f>
        <v>0</v>
      </c>
      <c r="CT1038" s="75"/>
      <c r="CU1038" s="76">
        <f>SUM(HOSPITAL:MICROREDES!CU1038)</f>
        <v>0</v>
      </c>
      <c r="CV1038" s="90">
        <f>SUM(HOSPITAL:MICROREDES!CV1038)</f>
        <v>0</v>
      </c>
      <c r="CW1038" s="75">
        <f>SUM(HOSPITAL:MICROREDES!CW1038)</f>
        <v>0</v>
      </c>
      <c r="CX1038" s="76"/>
      <c r="DE1038" s="13"/>
    </row>
    <row r="1039" spans="1:109" ht="15" customHeight="1" x14ac:dyDescent="0.25">
      <c r="A1039" s="6"/>
      <c r="C1039" s="91" t="s">
        <v>35</v>
      </c>
      <c r="D1039" s="75"/>
      <c r="E1039" s="76"/>
      <c r="F1039" s="90">
        <f>SUM(HOSPITAL:MICROREDES!F1039)</f>
        <v>0</v>
      </c>
      <c r="G1039" s="75"/>
      <c r="H1039" s="75">
        <f>SUM(HOSPITAL:MICROREDES!H1039)</f>
        <v>0</v>
      </c>
      <c r="I1039" s="75"/>
      <c r="J1039" s="75">
        <f>SUM(HOSPITAL:MICROREDES!J1039)</f>
        <v>0</v>
      </c>
      <c r="K1039" s="76"/>
      <c r="L1039" s="90">
        <f>SUM(HOSPITAL:MICROREDES!L1039)</f>
        <v>0</v>
      </c>
      <c r="M1039" s="75"/>
      <c r="N1039" s="75"/>
      <c r="O1039" s="76"/>
      <c r="P1039" s="90">
        <f>SUM(HOSPITAL:MICROREDES!P1039)</f>
        <v>0</v>
      </c>
      <c r="Q1039" s="75"/>
      <c r="R1039" s="75"/>
      <c r="S1039" s="75"/>
      <c r="T1039" s="76"/>
      <c r="U1039" s="90">
        <f>SUM(HOSPITAL:MICROREDES!U1039)</f>
        <v>0</v>
      </c>
      <c r="V1039" s="75"/>
      <c r="W1039" s="75"/>
      <c r="X1039" s="75"/>
      <c r="Y1039" s="75"/>
      <c r="Z1039" s="75"/>
      <c r="AA1039" s="76"/>
      <c r="AB1039" s="90">
        <f>SUM(HOSPITAL:MICROREDES!AB1039)</f>
        <v>0</v>
      </c>
      <c r="AC1039" s="75"/>
      <c r="AD1039" s="75"/>
      <c r="AE1039" s="75"/>
      <c r="AF1039" s="75"/>
      <c r="AG1039" s="76"/>
      <c r="AH1039" s="90">
        <f>SUM(HOSPITAL:MICROREDES!AH1039)</f>
        <v>0</v>
      </c>
      <c r="AI1039" s="75"/>
      <c r="AJ1039" s="75"/>
      <c r="AK1039" s="75"/>
      <c r="AL1039" s="75"/>
      <c r="AM1039" s="75"/>
      <c r="AN1039" s="75"/>
      <c r="AO1039" s="75"/>
      <c r="AP1039" s="76"/>
      <c r="AT1039" s="91" t="s">
        <v>35</v>
      </c>
      <c r="AU1039" s="75"/>
      <c r="AV1039" s="76"/>
      <c r="AW1039" s="90">
        <f>SUM(HOSPITAL:MICROREDES!AW1039)</f>
        <v>0</v>
      </c>
      <c r="AX1039" s="75"/>
      <c r="AY1039" s="75">
        <f>SUM(HOSPITAL:MICROREDES!AY1039)</f>
        <v>0</v>
      </c>
      <c r="AZ1039" s="75"/>
      <c r="BA1039" s="76">
        <f>SUM(HOSPITAL:MICROREDES!BA1039)</f>
        <v>0</v>
      </c>
      <c r="BB1039" s="90">
        <f>SUM(HOSPITAL:MICROREDES!BB1039)</f>
        <v>0</v>
      </c>
      <c r="BC1039" s="75">
        <f>SUM(HOSPITAL:MICROREDES!BC1039)</f>
        <v>0</v>
      </c>
      <c r="BD1039" s="75"/>
      <c r="BE1039" s="75">
        <f>SUM(HOSPITAL:MICROREDES!BE1039)</f>
        <v>0</v>
      </c>
      <c r="BF1039" s="75"/>
      <c r="BG1039" s="75">
        <f>SUM(HOSPITAL:MICROREDES!BG1039)</f>
        <v>0</v>
      </c>
      <c r="BH1039" s="76"/>
      <c r="BI1039" s="90">
        <f>SUM(HOSPITAL:MICROREDES!BI1039)</f>
        <v>0</v>
      </c>
      <c r="BJ1039" s="75"/>
      <c r="BK1039" s="75">
        <f>SUM(HOSPITAL:MICROREDES!BK1039)</f>
        <v>0</v>
      </c>
      <c r="BL1039" s="75"/>
      <c r="BM1039" s="75">
        <f>SUM(HOSPITAL:MICROREDES!BM1039)</f>
        <v>0</v>
      </c>
      <c r="BN1039" s="76"/>
      <c r="BO1039" s="90">
        <f>SUM(HOSPITAL:MICROREDES!BO1039)</f>
        <v>0</v>
      </c>
      <c r="BP1039" s="75"/>
      <c r="BQ1039" s="75">
        <f>SUM(HOSPITAL:MICROREDES!BQ1039)</f>
        <v>0</v>
      </c>
      <c r="BR1039" s="75"/>
      <c r="BS1039" s="76">
        <f>SUM(HOSPITAL:MICROREDES!BS1039)</f>
        <v>0</v>
      </c>
      <c r="BT1039" s="90">
        <f>SUM(HOSPITAL:MICROREDES!BT1039)</f>
        <v>0</v>
      </c>
      <c r="BU1039" s="75">
        <f>SUM(HOSPITAL:MICROREDES!BU1039)</f>
        <v>0</v>
      </c>
      <c r="BV1039" s="75"/>
      <c r="BW1039" s="75">
        <f>SUM(HOSPITAL:MICROREDES!BW1039)</f>
        <v>0</v>
      </c>
      <c r="BX1039" s="75"/>
      <c r="BY1039" s="76">
        <f>SUM(HOSPITAL:MICROREDES!BY1039)</f>
        <v>0</v>
      </c>
      <c r="BZ1039" s="90">
        <f>SUM(HOSPITAL:MICROREDES!BZ1039)</f>
        <v>0</v>
      </c>
      <c r="CA1039" s="75">
        <f>SUM(HOSPITAL:MICROREDES!CA1039)</f>
        <v>0</v>
      </c>
      <c r="CB1039" s="75"/>
      <c r="CC1039" s="76">
        <f>SUM(HOSPITAL:MICROREDES!CC1039)</f>
        <v>0</v>
      </c>
      <c r="CD1039" s="90">
        <f>SUM(HOSPITAL:MICROREDES!CD1039)</f>
        <v>0</v>
      </c>
      <c r="CE1039" s="75">
        <f>SUM(HOSPITAL:MICROREDES!CE1039)</f>
        <v>0</v>
      </c>
      <c r="CF1039" s="75"/>
      <c r="CG1039" s="75">
        <f>SUM(HOSPITAL:MICROREDES!CG1039)</f>
        <v>0</v>
      </c>
      <c r="CH1039" s="76"/>
      <c r="CI1039" s="90">
        <f>SUM(HOSPITAL:MICROREDES!CI1039)</f>
        <v>0</v>
      </c>
      <c r="CJ1039" s="75"/>
      <c r="CK1039" s="75">
        <f>SUM(HOSPITAL:MICROREDES!CK1039)</f>
        <v>0</v>
      </c>
      <c r="CL1039" s="76"/>
      <c r="CM1039" s="90">
        <f>SUM(HOSPITAL:MICROREDES!CM1039)</f>
        <v>0</v>
      </c>
      <c r="CN1039" s="75"/>
      <c r="CO1039" s="75">
        <f>SUM(HOSPITAL:MICROREDES!CO1039)</f>
        <v>0</v>
      </c>
      <c r="CP1039" s="76"/>
      <c r="CQ1039" s="90">
        <f>SUM(HOSPITAL:MICROREDES!CQ1039)</f>
        <v>0</v>
      </c>
      <c r="CR1039" s="75"/>
      <c r="CS1039" s="75">
        <f>SUM(HOSPITAL:MICROREDES!CS1039)</f>
        <v>0</v>
      </c>
      <c r="CT1039" s="75"/>
      <c r="CU1039" s="76">
        <f>SUM(HOSPITAL:MICROREDES!CU1039)</f>
        <v>0</v>
      </c>
      <c r="CV1039" s="90">
        <f>SUM(HOSPITAL:MICROREDES!CV1039)</f>
        <v>0</v>
      </c>
      <c r="CW1039" s="75">
        <f>SUM(HOSPITAL:MICROREDES!CW1039)</f>
        <v>0</v>
      </c>
      <c r="CX1039" s="76"/>
      <c r="DE1039" s="13"/>
    </row>
    <row r="1040" spans="1:109" ht="15" customHeight="1" x14ac:dyDescent="0.25">
      <c r="A1040" s="6"/>
      <c r="C1040" s="91" t="s">
        <v>36</v>
      </c>
      <c r="D1040" s="75"/>
      <c r="E1040" s="76"/>
      <c r="F1040" s="90">
        <f>SUM(HOSPITAL:MICROREDES!F1040)</f>
        <v>0</v>
      </c>
      <c r="G1040" s="75"/>
      <c r="H1040" s="75">
        <f>SUM(HOSPITAL:MICROREDES!H1040)</f>
        <v>0</v>
      </c>
      <c r="I1040" s="75"/>
      <c r="J1040" s="75">
        <f>SUM(HOSPITAL:MICROREDES!J1040)</f>
        <v>0</v>
      </c>
      <c r="K1040" s="76"/>
      <c r="L1040" s="90">
        <f>SUM(HOSPITAL:MICROREDES!L1040)</f>
        <v>0</v>
      </c>
      <c r="M1040" s="75"/>
      <c r="N1040" s="75"/>
      <c r="O1040" s="76"/>
      <c r="P1040" s="90">
        <f>SUM(HOSPITAL:MICROREDES!P1040)</f>
        <v>0</v>
      </c>
      <c r="Q1040" s="75"/>
      <c r="R1040" s="75"/>
      <c r="S1040" s="75"/>
      <c r="T1040" s="76"/>
      <c r="U1040" s="90">
        <f>SUM(HOSPITAL:MICROREDES!U1040)</f>
        <v>0</v>
      </c>
      <c r="V1040" s="75"/>
      <c r="W1040" s="75"/>
      <c r="X1040" s="75"/>
      <c r="Y1040" s="75"/>
      <c r="Z1040" s="75"/>
      <c r="AA1040" s="76"/>
      <c r="AB1040" s="90">
        <f>SUM(HOSPITAL:MICROREDES!AB1040)</f>
        <v>0</v>
      </c>
      <c r="AC1040" s="75"/>
      <c r="AD1040" s="75"/>
      <c r="AE1040" s="75"/>
      <c r="AF1040" s="75"/>
      <c r="AG1040" s="76"/>
      <c r="AH1040" s="90">
        <f>SUM(HOSPITAL:MICROREDES!AH1040)</f>
        <v>0</v>
      </c>
      <c r="AI1040" s="75"/>
      <c r="AJ1040" s="75"/>
      <c r="AK1040" s="75"/>
      <c r="AL1040" s="75"/>
      <c r="AM1040" s="75"/>
      <c r="AN1040" s="75"/>
      <c r="AO1040" s="75"/>
      <c r="AP1040" s="76"/>
      <c r="AT1040" s="91" t="s">
        <v>36</v>
      </c>
      <c r="AU1040" s="75"/>
      <c r="AV1040" s="76"/>
      <c r="AW1040" s="90">
        <f>SUM(HOSPITAL:MICROREDES!AW1040)</f>
        <v>0</v>
      </c>
      <c r="AX1040" s="75"/>
      <c r="AY1040" s="75">
        <f>SUM(HOSPITAL:MICROREDES!AY1040)</f>
        <v>0</v>
      </c>
      <c r="AZ1040" s="75"/>
      <c r="BA1040" s="76">
        <f>SUM(HOSPITAL:MICROREDES!BA1040)</f>
        <v>0</v>
      </c>
      <c r="BB1040" s="90">
        <f>SUM(HOSPITAL:MICROREDES!BB1040)</f>
        <v>0</v>
      </c>
      <c r="BC1040" s="75">
        <f>SUM(HOSPITAL:MICROREDES!BC1040)</f>
        <v>0</v>
      </c>
      <c r="BD1040" s="75"/>
      <c r="BE1040" s="75">
        <f>SUM(HOSPITAL:MICROREDES!BE1040)</f>
        <v>0</v>
      </c>
      <c r="BF1040" s="75"/>
      <c r="BG1040" s="75">
        <f>SUM(HOSPITAL:MICROREDES!BG1040)</f>
        <v>0</v>
      </c>
      <c r="BH1040" s="76"/>
      <c r="BI1040" s="90">
        <f>SUM(HOSPITAL:MICROREDES!BI1040)</f>
        <v>0</v>
      </c>
      <c r="BJ1040" s="75"/>
      <c r="BK1040" s="75">
        <f>SUM(HOSPITAL:MICROREDES!BK1040)</f>
        <v>0</v>
      </c>
      <c r="BL1040" s="75"/>
      <c r="BM1040" s="75">
        <f>SUM(HOSPITAL:MICROREDES!BM1040)</f>
        <v>0</v>
      </c>
      <c r="BN1040" s="76"/>
      <c r="BO1040" s="90">
        <f>SUM(HOSPITAL:MICROREDES!BO1040)</f>
        <v>0</v>
      </c>
      <c r="BP1040" s="75"/>
      <c r="BQ1040" s="75">
        <f>SUM(HOSPITAL:MICROREDES!BQ1040)</f>
        <v>0</v>
      </c>
      <c r="BR1040" s="75"/>
      <c r="BS1040" s="76">
        <f>SUM(HOSPITAL:MICROREDES!BS1040)</f>
        <v>0</v>
      </c>
      <c r="BT1040" s="90">
        <f>SUM(HOSPITAL:MICROREDES!BT1040)</f>
        <v>0</v>
      </c>
      <c r="BU1040" s="75">
        <f>SUM(HOSPITAL:MICROREDES!BU1040)</f>
        <v>0</v>
      </c>
      <c r="BV1040" s="75"/>
      <c r="BW1040" s="75">
        <f>SUM(HOSPITAL:MICROREDES!BW1040)</f>
        <v>0</v>
      </c>
      <c r="BX1040" s="75"/>
      <c r="BY1040" s="76">
        <f>SUM(HOSPITAL:MICROREDES!BY1040)</f>
        <v>0</v>
      </c>
      <c r="BZ1040" s="90">
        <f>SUM(HOSPITAL:MICROREDES!BZ1040)</f>
        <v>0</v>
      </c>
      <c r="CA1040" s="75">
        <f>SUM(HOSPITAL:MICROREDES!CA1040)</f>
        <v>0</v>
      </c>
      <c r="CB1040" s="75"/>
      <c r="CC1040" s="76">
        <f>SUM(HOSPITAL:MICROREDES!CC1040)</f>
        <v>0</v>
      </c>
      <c r="CD1040" s="90">
        <f>SUM(HOSPITAL:MICROREDES!CD1040)</f>
        <v>0</v>
      </c>
      <c r="CE1040" s="75">
        <f>SUM(HOSPITAL:MICROREDES!CE1040)</f>
        <v>0</v>
      </c>
      <c r="CF1040" s="75"/>
      <c r="CG1040" s="75">
        <f>SUM(HOSPITAL:MICROREDES!CG1040)</f>
        <v>0</v>
      </c>
      <c r="CH1040" s="76"/>
      <c r="CI1040" s="90">
        <f>SUM(HOSPITAL:MICROREDES!CI1040)</f>
        <v>0</v>
      </c>
      <c r="CJ1040" s="75"/>
      <c r="CK1040" s="75">
        <f>SUM(HOSPITAL:MICROREDES!CK1040)</f>
        <v>0</v>
      </c>
      <c r="CL1040" s="76"/>
      <c r="CM1040" s="90">
        <f>SUM(HOSPITAL:MICROREDES!CM1040)</f>
        <v>0</v>
      </c>
      <c r="CN1040" s="75"/>
      <c r="CO1040" s="75">
        <f>SUM(HOSPITAL:MICROREDES!CO1040)</f>
        <v>0</v>
      </c>
      <c r="CP1040" s="76"/>
      <c r="CQ1040" s="90">
        <f>SUM(HOSPITAL:MICROREDES!CQ1040)</f>
        <v>0</v>
      </c>
      <c r="CR1040" s="75"/>
      <c r="CS1040" s="75">
        <f>SUM(HOSPITAL:MICROREDES!CS1040)</f>
        <v>0</v>
      </c>
      <c r="CT1040" s="75"/>
      <c r="CU1040" s="76">
        <f>SUM(HOSPITAL:MICROREDES!CU1040)</f>
        <v>0</v>
      </c>
      <c r="CV1040" s="90">
        <f>SUM(HOSPITAL:MICROREDES!CV1040)</f>
        <v>0</v>
      </c>
      <c r="CW1040" s="75">
        <f>SUM(HOSPITAL:MICROREDES!CW1040)</f>
        <v>0</v>
      </c>
      <c r="CX1040" s="76"/>
      <c r="DE1040" s="13"/>
    </row>
    <row r="1041" spans="1:109" ht="15" customHeight="1" x14ac:dyDescent="0.25">
      <c r="A1041" s="6"/>
      <c r="C1041" s="93" t="s">
        <v>37</v>
      </c>
      <c r="D1041" s="75"/>
      <c r="E1041" s="76"/>
      <c r="F1041" s="92">
        <f>SUM(HOSPITAL:MICROREDES!F1041)</f>
        <v>0</v>
      </c>
      <c r="G1041" s="75"/>
      <c r="H1041" s="75">
        <f>SUM(HOSPITAL:MICROREDES!H1041)</f>
        <v>0</v>
      </c>
      <c r="I1041" s="75"/>
      <c r="J1041" s="75">
        <f>SUM(HOSPITAL:MICROREDES!J1041)</f>
        <v>0</v>
      </c>
      <c r="K1041" s="76"/>
      <c r="L1041" s="92">
        <f>SUM(HOSPITAL:MICROREDES!L1041)</f>
        <v>0</v>
      </c>
      <c r="M1041" s="75"/>
      <c r="N1041" s="75"/>
      <c r="O1041" s="76"/>
      <c r="P1041" s="92">
        <f>SUM(HOSPITAL:MICROREDES!P1041)</f>
        <v>0</v>
      </c>
      <c r="Q1041" s="75"/>
      <c r="R1041" s="75"/>
      <c r="S1041" s="75"/>
      <c r="T1041" s="76"/>
      <c r="U1041" s="92">
        <f>SUM(HOSPITAL:MICROREDES!U1041)</f>
        <v>0</v>
      </c>
      <c r="V1041" s="75"/>
      <c r="W1041" s="75"/>
      <c r="X1041" s="75"/>
      <c r="Y1041" s="75"/>
      <c r="Z1041" s="75"/>
      <c r="AA1041" s="76"/>
      <c r="AB1041" s="92">
        <f>SUM(HOSPITAL:MICROREDES!AB1041)</f>
        <v>0</v>
      </c>
      <c r="AC1041" s="75"/>
      <c r="AD1041" s="75"/>
      <c r="AE1041" s="75"/>
      <c r="AF1041" s="75"/>
      <c r="AG1041" s="76"/>
      <c r="AH1041" s="92">
        <f>SUM(HOSPITAL:MICROREDES!AH1041)</f>
        <v>0</v>
      </c>
      <c r="AI1041" s="75"/>
      <c r="AJ1041" s="75"/>
      <c r="AK1041" s="75"/>
      <c r="AL1041" s="75"/>
      <c r="AM1041" s="75"/>
      <c r="AN1041" s="75"/>
      <c r="AO1041" s="75"/>
      <c r="AP1041" s="76"/>
      <c r="AT1041" s="93" t="s">
        <v>37</v>
      </c>
      <c r="AU1041" s="75"/>
      <c r="AV1041" s="76"/>
      <c r="AW1041" s="92">
        <f>SUM(HOSPITAL:MICROREDES!AW1041)</f>
        <v>0</v>
      </c>
      <c r="AX1041" s="75"/>
      <c r="AY1041" s="75">
        <f>SUM(HOSPITAL:MICROREDES!AY1041)</f>
        <v>0</v>
      </c>
      <c r="AZ1041" s="75"/>
      <c r="BA1041" s="76">
        <f>SUM(HOSPITAL:MICROREDES!BA1041)</f>
        <v>0</v>
      </c>
      <c r="BB1041" s="92">
        <f>SUM(HOSPITAL:MICROREDES!BB1041)</f>
        <v>0</v>
      </c>
      <c r="BC1041" s="75">
        <f>SUM(HOSPITAL:MICROREDES!BC1041)</f>
        <v>0</v>
      </c>
      <c r="BD1041" s="75"/>
      <c r="BE1041" s="75">
        <f>SUM(HOSPITAL:MICROREDES!BE1041)</f>
        <v>0</v>
      </c>
      <c r="BF1041" s="75"/>
      <c r="BG1041" s="75">
        <f>SUM(HOSPITAL:MICROREDES!BG1041)</f>
        <v>0</v>
      </c>
      <c r="BH1041" s="76"/>
      <c r="BI1041" s="92">
        <f>SUM(HOSPITAL:MICROREDES!BI1041)</f>
        <v>0</v>
      </c>
      <c r="BJ1041" s="75"/>
      <c r="BK1041" s="75">
        <f>SUM(HOSPITAL:MICROREDES!BK1041)</f>
        <v>0</v>
      </c>
      <c r="BL1041" s="75"/>
      <c r="BM1041" s="75">
        <f>SUM(HOSPITAL:MICROREDES!BM1041)</f>
        <v>0</v>
      </c>
      <c r="BN1041" s="76"/>
      <c r="BO1041" s="92">
        <f>SUM(HOSPITAL:MICROREDES!BO1041)</f>
        <v>0</v>
      </c>
      <c r="BP1041" s="75"/>
      <c r="BQ1041" s="75">
        <f>SUM(HOSPITAL:MICROREDES!BQ1041)</f>
        <v>0</v>
      </c>
      <c r="BR1041" s="75"/>
      <c r="BS1041" s="76">
        <f>SUM(HOSPITAL:MICROREDES!BS1041)</f>
        <v>0</v>
      </c>
      <c r="BT1041" s="92">
        <f>SUM(HOSPITAL:MICROREDES!BT1041)</f>
        <v>0</v>
      </c>
      <c r="BU1041" s="75">
        <f>SUM(HOSPITAL:MICROREDES!BU1041)</f>
        <v>0</v>
      </c>
      <c r="BV1041" s="75"/>
      <c r="BW1041" s="75">
        <f>SUM(HOSPITAL:MICROREDES!BW1041)</f>
        <v>0</v>
      </c>
      <c r="BX1041" s="75"/>
      <c r="BY1041" s="76">
        <f>SUM(HOSPITAL:MICROREDES!BY1041)</f>
        <v>0</v>
      </c>
      <c r="BZ1041" s="92">
        <f>SUM(HOSPITAL:MICROREDES!BZ1041)</f>
        <v>0</v>
      </c>
      <c r="CA1041" s="75">
        <f>SUM(HOSPITAL:MICROREDES!CA1041)</f>
        <v>0</v>
      </c>
      <c r="CB1041" s="75"/>
      <c r="CC1041" s="76">
        <f>SUM(HOSPITAL:MICROREDES!CC1041)</f>
        <v>0</v>
      </c>
      <c r="CD1041" s="92">
        <f>SUM(HOSPITAL:MICROREDES!CD1041)</f>
        <v>0</v>
      </c>
      <c r="CE1041" s="75">
        <f>SUM(HOSPITAL:MICROREDES!CE1041)</f>
        <v>0</v>
      </c>
      <c r="CF1041" s="75"/>
      <c r="CG1041" s="75">
        <f>SUM(HOSPITAL:MICROREDES!CG1041)</f>
        <v>0</v>
      </c>
      <c r="CH1041" s="76"/>
      <c r="CI1041" s="92">
        <f>SUM(HOSPITAL:MICROREDES!CI1041)</f>
        <v>0</v>
      </c>
      <c r="CJ1041" s="75"/>
      <c r="CK1041" s="75">
        <f>SUM(HOSPITAL:MICROREDES!CK1041)</f>
        <v>0</v>
      </c>
      <c r="CL1041" s="76"/>
      <c r="CM1041" s="92">
        <f>SUM(HOSPITAL:MICROREDES!CM1041)</f>
        <v>0</v>
      </c>
      <c r="CN1041" s="75"/>
      <c r="CO1041" s="75">
        <f>SUM(HOSPITAL:MICROREDES!CO1041)</f>
        <v>0</v>
      </c>
      <c r="CP1041" s="76"/>
      <c r="CQ1041" s="92">
        <f>SUM(HOSPITAL:MICROREDES!CQ1041)</f>
        <v>0</v>
      </c>
      <c r="CR1041" s="75"/>
      <c r="CS1041" s="75">
        <f>SUM(HOSPITAL:MICROREDES!CS1041)</f>
        <v>0</v>
      </c>
      <c r="CT1041" s="75"/>
      <c r="CU1041" s="76">
        <f>SUM(HOSPITAL:MICROREDES!CU1041)</f>
        <v>0</v>
      </c>
      <c r="CV1041" s="92">
        <f>SUM(HOSPITAL:MICROREDES!CV1041)</f>
        <v>0</v>
      </c>
      <c r="CW1041" s="75">
        <f>SUM(HOSPITAL:MICROREDES!CW1041)</f>
        <v>0</v>
      </c>
      <c r="CX1041" s="76"/>
      <c r="DE1041" s="13"/>
    </row>
    <row r="1042" spans="1:109" ht="15" customHeight="1" x14ac:dyDescent="0.25">
      <c r="A1042" s="6"/>
      <c r="DE1042" s="13"/>
    </row>
    <row r="1043" spans="1:109" ht="15" customHeight="1" x14ac:dyDescent="0.25">
      <c r="A1043" s="6"/>
      <c r="DE1043" s="13"/>
    </row>
    <row r="1044" spans="1:109" ht="15" customHeight="1" x14ac:dyDescent="0.25">
      <c r="A1044" s="6"/>
      <c r="DE1044" s="13"/>
    </row>
    <row r="1045" spans="1:109" ht="15" customHeight="1" x14ac:dyDescent="0.25">
      <c r="A1045" s="6"/>
      <c r="D1045" s="82" t="s">
        <v>61</v>
      </c>
      <c r="E1045" s="79"/>
      <c r="F1045" s="79"/>
      <c r="G1045" s="79"/>
      <c r="H1045" s="79"/>
      <c r="I1045" s="79"/>
      <c r="J1045" s="79"/>
      <c r="K1045" s="79"/>
      <c r="L1045" s="79"/>
      <c r="M1045" s="79"/>
      <c r="N1045" s="79"/>
      <c r="O1045" s="79"/>
      <c r="P1045" s="79"/>
      <c r="Q1045" s="79"/>
      <c r="R1045" s="79"/>
      <c r="S1045" s="79"/>
      <c r="T1045" s="79"/>
      <c r="U1045" s="79"/>
      <c r="V1045" s="79"/>
      <c r="W1045" s="79"/>
      <c r="X1045" s="79"/>
      <c r="Y1045" s="79"/>
      <c r="Z1045" s="79"/>
      <c r="AA1045" s="79"/>
      <c r="AB1045" s="79"/>
      <c r="AC1045" s="79"/>
      <c r="AD1045" s="79"/>
      <c r="AE1045" s="79"/>
      <c r="AF1045" s="79"/>
      <c r="AG1045" s="79"/>
      <c r="AH1045" s="79"/>
      <c r="AI1045" s="79"/>
      <c r="AJ1045" s="79"/>
      <c r="AK1045" s="79"/>
      <c r="AL1045" s="79"/>
      <c r="AM1045" s="79"/>
      <c r="BL1045" s="82" t="s">
        <v>62</v>
      </c>
      <c r="BM1045" s="79"/>
      <c r="BN1045" s="79"/>
      <c r="BO1045" s="79"/>
      <c r="BP1045" s="79"/>
      <c r="BQ1045" s="79"/>
      <c r="BR1045" s="79"/>
      <c r="BS1045" s="79"/>
      <c r="BT1045" s="79"/>
      <c r="BU1045" s="79"/>
      <c r="BV1045" s="79"/>
      <c r="BW1045" s="79"/>
      <c r="BX1045" s="79"/>
      <c r="BY1045" s="79"/>
      <c r="BZ1045" s="79"/>
      <c r="CA1045" s="79"/>
      <c r="CB1045" s="79"/>
      <c r="CC1045" s="79"/>
      <c r="CD1045" s="79"/>
      <c r="CE1045" s="79"/>
      <c r="CF1045" s="79"/>
      <c r="CG1045" s="79"/>
      <c r="CH1045" s="79"/>
      <c r="CI1045" s="79"/>
      <c r="DE1045" s="13"/>
    </row>
    <row r="1046" spans="1:109" ht="15" customHeight="1" x14ac:dyDescent="0.25">
      <c r="A1046" s="6"/>
      <c r="DE1046" s="13"/>
    </row>
    <row r="1047" spans="1:109" ht="15" customHeight="1" x14ac:dyDescent="0.25">
      <c r="A1047" s="6"/>
      <c r="B1047" s="95" t="s">
        <v>63</v>
      </c>
      <c r="C1047" s="75"/>
      <c r="D1047" s="75"/>
      <c r="E1047" s="75"/>
      <c r="F1047" s="75"/>
      <c r="G1047" s="75"/>
      <c r="H1047" s="75"/>
      <c r="I1047" s="75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6"/>
      <c r="Z1047" s="95" t="s">
        <v>37</v>
      </c>
      <c r="AA1047" s="75"/>
      <c r="AB1047" s="75"/>
      <c r="AC1047" s="75"/>
      <c r="AD1047" s="75"/>
      <c r="AE1047" s="75"/>
      <c r="AF1047" s="76"/>
      <c r="AG1047" s="95" t="s">
        <v>33</v>
      </c>
      <c r="AH1047" s="75"/>
      <c r="AI1047" s="75"/>
      <c r="AJ1047" s="75"/>
      <c r="AK1047" s="75"/>
      <c r="AL1047" s="75"/>
      <c r="AM1047" s="76"/>
      <c r="AO1047" s="95" t="s">
        <v>34</v>
      </c>
      <c r="AP1047" s="75"/>
      <c r="AQ1047" s="75"/>
      <c r="AR1047" s="75"/>
      <c r="AS1047" s="75"/>
      <c r="AT1047" s="75"/>
      <c r="AU1047" s="76"/>
      <c r="AV1047" s="95" t="s">
        <v>35</v>
      </c>
      <c r="AW1047" s="75"/>
      <c r="AX1047" s="75"/>
      <c r="AY1047" s="75"/>
      <c r="AZ1047" s="76"/>
      <c r="BA1047" s="95" t="s">
        <v>36</v>
      </c>
      <c r="BB1047" s="75"/>
      <c r="BC1047" s="75"/>
      <c r="BD1047" s="75"/>
      <c r="BE1047" s="76"/>
      <c r="BL1047" s="94" t="s">
        <v>64</v>
      </c>
      <c r="BM1047" s="75"/>
      <c r="BN1047" s="75"/>
      <c r="BO1047" s="75"/>
      <c r="BP1047" s="75"/>
      <c r="BQ1047" s="75"/>
      <c r="BR1047" s="75"/>
      <c r="BS1047" s="75"/>
      <c r="BT1047" s="75"/>
      <c r="BU1047" s="75"/>
      <c r="BV1047" s="75"/>
      <c r="BW1047" s="75"/>
      <c r="BX1047" s="75"/>
      <c r="BY1047" s="75"/>
      <c r="BZ1047" s="75"/>
      <c r="CA1047" s="75"/>
      <c r="CB1047" s="75"/>
      <c r="CC1047" s="75"/>
      <c r="CD1047" s="76"/>
      <c r="CE1047" s="95" t="s">
        <v>31</v>
      </c>
      <c r="CF1047" s="75"/>
      <c r="CG1047" s="75"/>
      <c r="CH1047" s="75"/>
      <c r="CI1047" s="76"/>
      <c r="DE1047" s="13"/>
    </row>
    <row r="1048" spans="1:109" ht="15" customHeight="1" x14ac:dyDescent="0.25">
      <c r="A1048" s="6"/>
      <c r="B1048" s="96" t="s">
        <v>65</v>
      </c>
      <c r="C1048" s="75"/>
      <c r="D1048" s="75"/>
      <c r="E1048" s="75"/>
      <c r="F1048" s="75"/>
      <c r="G1048" s="75"/>
      <c r="H1048" s="75"/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6"/>
      <c r="Z1048" s="97">
        <f>SUM(HOSPITAL:MICROREDES!Z1048)</f>
        <v>0</v>
      </c>
      <c r="AA1048" s="75"/>
      <c r="AB1048" s="75"/>
      <c r="AC1048" s="75"/>
      <c r="AD1048" s="75"/>
      <c r="AE1048" s="75"/>
      <c r="AF1048" s="76"/>
      <c r="AG1048" s="97">
        <f>SUM(HOSPITAL:MICROREDES!AG1048)</f>
        <v>0</v>
      </c>
      <c r="AH1048" s="75"/>
      <c r="AI1048" s="75"/>
      <c r="AJ1048" s="75"/>
      <c r="AK1048" s="75"/>
      <c r="AL1048" s="75"/>
      <c r="AM1048" s="76"/>
      <c r="AO1048" s="97">
        <f>SUM(HOSPITAL:MICROREDES!AO1048)</f>
        <v>0</v>
      </c>
      <c r="AP1048" s="75"/>
      <c r="AQ1048" s="75"/>
      <c r="AR1048" s="75"/>
      <c r="AS1048" s="75"/>
      <c r="AT1048" s="75"/>
      <c r="AU1048" s="76"/>
      <c r="AV1048" s="97">
        <f>SUM(HOSPITAL:MICROREDES!AV1048)</f>
        <v>0</v>
      </c>
      <c r="AW1048" s="75"/>
      <c r="AX1048" s="75"/>
      <c r="AY1048" s="75"/>
      <c r="AZ1048" s="76"/>
      <c r="BA1048" s="97">
        <f>SUM(HOSPITAL:MICROREDES!BA1048)</f>
        <v>0</v>
      </c>
      <c r="BB1048" s="75"/>
      <c r="BC1048" s="75"/>
      <c r="BD1048" s="75"/>
      <c r="BE1048" s="76"/>
      <c r="BL1048" s="98" t="s">
        <v>66</v>
      </c>
      <c r="BM1048" s="75"/>
      <c r="BN1048" s="75"/>
      <c r="BO1048" s="75"/>
      <c r="BP1048" s="75"/>
      <c r="BQ1048" s="75"/>
      <c r="BR1048" s="75"/>
      <c r="BS1048" s="75"/>
      <c r="BT1048" s="75"/>
      <c r="BU1048" s="75"/>
      <c r="BV1048" s="75"/>
      <c r="BW1048" s="75"/>
      <c r="BX1048" s="75"/>
      <c r="BY1048" s="75"/>
      <c r="BZ1048" s="75"/>
      <c r="CA1048" s="75"/>
      <c r="CB1048" s="75"/>
      <c r="CC1048" s="75"/>
      <c r="CD1048" s="76"/>
      <c r="CE1048" s="99">
        <f>SUM(HOSPITAL:MICROREDES!CE1048)</f>
        <v>0</v>
      </c>
      <c r="CF1048" s="75"/>
      <c r="CG1048" s="75"/>
      <c r="CH1048" s="75"/>
      <c r="CI1048" s="76"/>
      <c r="DE1048" s="13"/>
    </row>
    <row r="1049" spans="1:109" ht="15" customHeight="1" x14ac:dyDescent="0.25">
      <c r="A1049" s="6"/>
      <c r="B1049" s="96" t="s">
        <v>67</v>
      </c>
      <c r="C1049" s="75"/>
      <c r="D1049" s="75"/>
      <c r="E1049" s="75"/>
      <c r="F1049" s="75"/>
      <c r="G1049" s="75"/>
      <c r="H1049" s="75"/>
      <c r="I1049" s="75"/>
      <c r="J1049" s="75"/>
      <c r="K1049" s="75"/>
      <c r="L1049" s="75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5"/>
      <c r="X1049" s="75"/>
      <c r="Y1049" s="76"/>
      <c r="Z1049" s="97">
        <f>SUM(HOSPITAL:MICROREDES!Z1049)</f>
        <v>0</v>
      </c>
      <c r="AA1049" s="75"/>
      <c r="AB1049" s="75"/>
      <c r="AC1049" s="75"/>
      <c r="AD1049" s="75"/>
      <c r="AE1049" s="75"/>
      <c r="AF1049" s="76"/>
      <c r="AG1049" s="97">
        <f>SUM(HOSPITAL:MICROREDES!AG1049)</f>
        <v>0</v>
      </c>
      <c r="AH1049" s="75"/>
      <c r="AI1049" s="75"/>
      <c r="AJ1049" s="75"/>
      <c r="AK1049" s="75"/>
      <c r="AL1049" s="75"/>
      <c r="AM1049" s="76"/>
      <c r="AO1049" s="97">
        <f>SUM(HOSPITAL:MICROREDES!AO1049)</f>
        <v>0</v>
      </c>
      <c r="AP1049" s="75"/>
      <c r="AQ1049" s="75"/>
      <c r="AR1049" s="75"/>
      <c r="AS1049" s="75"/>
      <c r="AT1049" s="75"/>
      <c r="AU1049" s="76"/>
      <c r="AV1049" s="97">
        <f>SUM(HOSPITAL:MICROREDES!AV1049)</f>
        <v>0</v>
      </c>
      <c r="AW1049" s="75"/>
      <c r="AX1049" s="75"/>
      <c r="AY1049" s="75"/>
      <c r="AZ1049" s="76"/>
      <c r="BA1049" s="97">
        <f>SUM(HOSPITAL:MICROREDES!BA1049)</f>
        <v>0</v>
      </c>
      <c r="BB1049" s="75"/>
      <c r="BC1049" s="75"/>
      <c r="BD1049" s="75"/>
      <c r="BE1049" s="76"/>
      <c r="BL1049" s="98" t="s">
        <v>68</v>
      </c>
      <c r="BM1049" s="75"/>
      <c r="BN1049" s="75"/>
      <c r="BO1049" s="75"/>
      <c r="BP1049" s="75"/>
      <c r="BQ1049" s="75"/>
      <c r="BR1049" s="75"/>
      <c r="BS1049" s="75"/>
      <c r="BT1049" s="75"/>
      <c r="BU1049" s="75"/>
      <c r="BV1049" s="75"/>
      <c r="BW1049" s="75"/>
      <c r="BX1049" s="75"/>
      <c r="BY1049" s="75"/>
      <c r="BZ1049" s="75"/>
      <c r="CA1049" s="75"/>
      <c r="CB1049" s="75"/>
      <c r="CC1049" s="75"/>
      <c r="CD1049" s="76"/>
      <c r="CE1049" s="99">
        <f>SUM(HOSPITAL:MICROREDES!CE1049)</f>
        <v>0</v>
      </c>
      <c r="CF1049" s="75"/>
      <c r="CG1049" s="75"/>
      <c r="CH1049" s="75"/>
      <c r="CI1049" s="76"/>
      <c r="DE1049" s="13"/>
    </row>
    <row r="1050" spans="1:109" ht="15" customHeight="1" x14ac:dyDescent="0.25">
      <c r="A1050" s="6"/>
      <c r="B1050" s="96" t="s">
        <v>69</v>
      </c>
      <c r="C1050" s="75"/>
      <c r="D1050" s="75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6"/>
      <c r="Z1050" s="97">
        <f>SUM(HOSPITAL:MICROREDES!Z1050)</f>
        <v>0</v>
      </c>
      <c r="AA1050" s="75"/>
      <c r="AB1050" s="75"/>
      <c r="AC1050" s="75"/>
      <c r="AD1050" s="75"/>
      <c r="AE1050" s="75"/>
      <c r="AF1050" s="76"/>
      <c r="AG1050" s="97">
        <f>SUM(HOSPITAL:MICROREDES!AG1050)</f>
        <v>0</v>
      </c>
      <c r="AH1050" s="75"/>
      <c r="AI1050" s="75"/>
      <c r="AJ1050" s="75"/>
      <c r="AK1050" s="75"/>
      <c r="AL1050" s="75"/>
      <c r="AM1050" s="76"/>
      <c r="AO1050" s="97">
        <f>SUM(HOSPITAL:MICROREDES!AO1050)</f>
        <v>0</v>
      </c>
      <c r="AP1050" s="75"/>
      <c r="AQ1050" s="75"/>
      <c r="AR1050" s="75"/>
      <c r="AS1050" s="75"/>
      <c r="AT1050" s="75"/>
      <c r="AU1050" s="76"/>
      <c r="AV1050" s="97">
        <f>SUM(HOSPITAL:MICROREDES!AV1050)</f>
        <v>0</v>
      </c>
      <c r="AW1050" s="75"/>
      <c r="AX1050" s="75"/>
      <c r="AY1050" s="75"/>
      <c r="AZ1050" s="76"/>
      <c r="BA1050" s="97">
        <f>SUM(HOSPITAL:MICROREDES!BA1050)</f>
        <v>0</v>
      </c>
      <c r="BB1050" s="75"/>
      <c r="BC1050" s="75"/>
      <c r="BD1050" s="75"/>
      <c r="BE1050" s="76"/>
      <c r="BL1050" s="98" t="s">
        <v>70</v>
      </c>
      <c r="BM1050" s="75"/>
      <c r="BN1050" s="75"/>
      <c r="BO1050" s="75"/>
      <c r="BP1050" s="75"/>
      <c r="BQ1050" s="75"/>
      <c r="BR1050" s="75"/>
      <c r="BS1050" s="75"/>
      <c r="BT1050" s="75"/>
      <c r="BU1050" s="75"/>
      <c r="BV1050" s="75"/>
      <c r="BW1050" s="75"/>
      <c r="BX1050" s="75"/>
      <c r="BY1050" s="75"/>
      <c r="BZ1050" s="75"/>
      <c r="CA1050" s="75"/>
      <c r="CB1050" s="75"/>
      <c r="CC1050" s="75"/>
      <c r="CD1050" s="76"/>
      <c r="CE1050" s="99">
        <f>SUM(HOSPITAL:MICROREDES!CE1050)</f>
        <v>0</v>
      </c>
      <c r="CF1050" s="75"/>
      <c r="CG1050" s="75"/>
      <c r="CH1050" s="75"/>
      <c r="CI1050" s="76"/>
      <c r="DE1050" s="13"/>
    </row>
    <row r="1051" spans="1:109" ht="15" customHeight="1" x14ac:dyDescent="0.25">
      <c r="A1051" s="6"/>
      <c r="B1051" s="96" t="s">
        <v>71</v>
      </c>
      <c r="C1051" s="75"/>
      <c r="D1051" s="75"/>
      <c r="E1051" s="75"/>
      <c r="F1051" s="75"/>
      <c r="G1051" s="75"/>
      <c r="H1051" s="75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6"/>
      <c r="Z1051" s="97">
        <f>SUM(HOSPITAL:MICROREDES!Z1051)</f>
        <v>0</v>
      </c>
      <c r="AA1051" s="75"/>
      <c r="AB1051" s="75"/>
      <c r="AC1051" s="75"/>
      <c r="AD1051" s="75"/>
      <c r="AE1051" s="75"/>
      <c r="AF1051" s="76"/>
      <c r="AG1051" s="97">
        <f>SUM(HOSPITAL:MICROREDES!AG1051)</f>
        <v>0</v>
      </c>
      <c r="AH1051" s="75"/>
      <c r="AI1051" s="75"/>
      <c r="AJ1051" s="75"/>
      <c r="AK1051" s="75"/>
      <c r="AL1051" s="75"/>
      <c r="AM1051" s="76"/>
      <c r="AO1051" s="97">
        <f>SUM(HOSPITAL:MICROREDES!AO1051)</f>
        <v>0</v>
      </c>
      <c r="AP1051" s="75"/>
      <c r="AQ1051" s="75"/>
      <c r="AR1051" s="75"/>
      <c r="AS1051" s="75"/>
      <c r="AT1051" s="75"/>
      <c r="AU1051" s="76"/>
      <c r="AV1051" s="97">
        <f>SUM(HOSPITAL:MICROREDES!AV1051)</f>
        <v>0</v>
      </c>
      <c r="AW1051" s="75"/>
      <c r="AX1051" s="75"/>
      <c r="AY1051" s="75"/>
      <c r="AZ1051" s="76"/>
      <c r="BA1051" s="97">
        <f>SUM(HOSPITAL:MICROREDES!BA1051)</f>
        <v>0</v>
      </c>
      <c r="BB1051" s="75"/>
      <c r="BC1051" s="75"/>
      <c r="BD1051" s="75"/>
      <c r="BE1051" s="76"/>
      <c r="BL1051" s="98" t="s">
        <v>72</v>
      </c>
      <c r="BM1051" s="75"/>
      <c r="BN1051" s="75"/>
      <c r="BO1051" s="75"/>
      <c r="BP1051" s="75"/>
      <c r="BQ1051" s="75"/>
      <c r="BR1051" s="75"/>
      <c r="BS1051" s="75"/>
      <c r="BT1051" s="75"/>
      <c r="BU1051" s="75"/>
      <c r="BV1051" s="75"/>
      <c r="BW1051" s="75"/>
      <c r="BX1051" s="75"/>
      <c r="BY1051" s="75"/>
      <c r="BZ1051" s="75"/>
      <c r="CA1051" s="75"/>
      <c r="CB1051" s="75"/>
      <c r="CC1051" s="75"/>
      <c r="CD1051" s="76"/>
      <c r="CE1051" s="99">
        <f>SUM(HOSPITAL:MICROREDES!CE1051)</f>
        <v>0</v>
      </c>
      <c r="CF1051" s="75"/>
      <c r="CG1051" s="75"/>
      <c r="CH1051" s="75"/>
      <c r="CI1051" s="76"/>
      <c r="DE1051" s="13"/>
    </row>
    <row r="1052" spans="1:109" ht="15" customHeight="1" x14ac:dyDescent="0.25">
      <c r="A1052" s="6"/>
      <c r="B1052" s="96" t="s">
        <v>73</v>
      </c>
      <c r="C1052" s="75"/>
      <c r="D1052" s="75"/>
      <c r="E1052" s="75"/>
      <c r="F1052" s="75"/>
      <c r="G1052" s="75"/>
      <c r="H1052" s="75"/>
      <c r="I1052" s="75"/>
      <c r="J1052" s="75"/>
      <c r="K1052" s="75"/>
      <c r="L1052" s="75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6"/>
      <c r="Z1052" s="97">
        <f>SUM(HOSPITAL:MICROREDES!Z1052)</f>
        <v>0</v>
      </c>
      <c r="AA1052" s="75"/>
      <c r="AB1052" s="75"/>
      <c r="AC1052" s="75"/>
      <c r="AD1052" s="75"/>
      <c r="AE1052" s="75"/>
      <c r="AF1052" s="76"/>
      <c r="AG1052" s="97">
        <f>SUM(HOSPITAL:MICROREDES!AG1052)</f>
        <v>0</v>
      </c>
      <c r="AH1052" s="75"/>
      <c r="AI1052" s="75"/>
      <c r="AJ1052" s="75"/>
      <c r="AK1052" s="75"/>
      <c r="AL1052" s="75"/>
      <c r="AM1052" s="76"/>
      <c r="AO1052" s="97">
        <f>SUM(HOSPITAL:MICROREDES!AO1052)</f>
        <v>0</v>
      </c>
      <c r="AP1052" s="75"/>
      <c r="AQ1052" s="75"/>
      <c r="AR1052" s="75"/>
      <c r="AS1052" s="75"/>
      <c r="AT1052" s="75"/>
      <c r="AU1052" s="76"/>
      <c r="AV1052" s="97">
        <f>SUM(HOSPITAL:MICROREDES!AV1052)</f>
        <v>0</v>
      </c>
      <c r="AW1052" s="75"/>
      <c r="AX1052" s="75"/>
      <c r="AY1052" s="75"/>
      <c r="AZ1052" s="76"/>
      <c r="BA1052" s="97">
        <f>SUM(HOSPITAL:MICROREDES!BA1052)</f>
        <v>0</v>
      </c>
      <c r="BB1052" s="75"/>
      <c r="BC1052" s="75"/>
      <c r="BD1052" s="75"/>
      <c r="BE1052" s="76"/>
      <c r="BL1052" s="98" t="s">
        <v>74</v>
      </c>
      <c r="BM1052" s="75"/>
      <c r="BN1052" s="75"/>
      <c r="BO1052" s="75"/>
      <c r="BP1052" s="75"/>
      <c r="BQ1052" s="75"/>
      <c r="BR1052" s="75"/>
      <c r="BS1052" s="75"/>
      <c r="BT1052" s="75"/>
      <c r="BU1052" s="75"/>
      <c r="BV1052" s="75"/>
      <c r="BW1052" s="75"/>
      <c r="BX1052" s="75"/>
      <c r="BY1052" s="75"/>
      <c r="BZ1052" s="75"/>
      <c r="CA1052" s="75"/>
      <c r="CB1052" s="75"/>
      <c r="CC1052" s="75"/>
      <c r="CD1052" s="76"/>
      <c r="CE1052" s="99">
        <f>SUM(HOSPITAL:MICROREDES!CE1052)</f>
        <v>0</v>
      </c>
      <c r="CF1052" s="75"/>
      <c r="CG1052" s="75"/>
      <c r="CH1052" s="75"/>
      <c r="CI1052" s="76"/>
      <c r="DE1052" s="13"/>
    </row>
    <row r="1053" spans="1:109" ht="15" customHeight="1" x14ac:dyDescent="0.25">
      <c r="A1053" s="6"/>
      <c r="B1053" s="96" t="s">
        <v>75</v>
      </c>
      <c r="C1053" s="75"/>
      <c r="D1053" s="75"/>
      <c r="E1053" s="75"/>
      <c r="F1053" s="75"/>
      <c r="G1053" s="75"/>
      <c r="H1053" s="75"/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6"/>
      <c r="Z1053" s="97">
        <f>SUM(HOSPITAL:MICROREDES!Z1053)</f>
        <v>0</v>
      </c>
      <c r="AA1053" s="75"/>
      <c r="AB1053" s="75"/>
      <c r="AC1053" s="75"/>
      <c r="AD1053" s="75"/>
      <c r="AE1053" s="75"/>
      <c r="AF1053" s="76"/>
      <c r="AG1053" s="97">
        <f>SUM(HOSPITAL:MICROREDES!AG1053)</f>
        <v>0</v>
      </c>
      <c r="AH1053" s="75"/>
      <c r="AI1053" s="75"/>
      <c r="AJ1053" s="75"/>
      <c r="AK1053" s="75"/>
      <c r="AL1053" s="75"/>
      <c r="AM1053" s="76"/>
      <c r="AO1053" s="97">
        <f>SUM(HOSPITAL:MICROREDES!AO1053)</f>
        <v>0</v>
      </c>
      <c r="AP1053" s="75"/>
      <c r="AQ1053" s="75"/>
      <c r="AR1053" s="75"/>
      <c r="AS1053" s="75"/>
      <c r="AT1053" s="75"/>
      <c r="AU1053" s="76"/>
      <c r="AV1053" s="97">
        <f>SUM(HOSPITAL:MICROREDES!AV1053)</f>
        <v>0</v>
      </c>
      <c r="AW1053" s="75"/>
      <c r="AX1053" s="75"/>
      <c r="AY1053" s="75"/>
      <c r="AZ1053" s="76"/>
      <c r="BA1053" s="97">
        <f>SUM(HOSPITAL:MICROREDES!BA1053)</f>
        <v>0</v>
      </c>
      <c r="BB1053" s="75"/>
      <c r="BC1053" s="75"/>
      <c r="BD1053" s="75"/>
      <c r="BE1053" s="76"/>
      <c r="BL1053" s="98" t="s">
        <v>76</v>
      </c>
      <c r="BM1053" s="75"/>
      <c r="BN1053" s="75"/>
      <c r="BO1053" s="75"/>
      <c r="BP1053" s="75"/>
      <c r="BQ1053" s="75"/>
      <c r="BR1053" s="75"/>
      <c r="BS1053" s="75"/>
      <c r="BT1053" s="75"/>
      <c r="BU1053" s="75"/>
      <c r="BV1053" s="75"/>
      <c r="BW1053" s="75"/>
      <c r="BX1053" s="75"/>
      <c r="BY1053" s="75"/>
      <c r="BZ1053" s="75"/>
      <c r="CA1053" s="75"/>
      <c r="CB1053" s="75"/>
      <c r="CC1053" s="75"/>
      <c r="CD1053" s="76"/>
      <c r="CE1053" s="99">
        <f>SUM(HOSPITAL:MICROREDES!CE1053)</f>
        <v>0</v>
      </c>
      <c r="CF1053" s="75"/>
      <c r="CG1053" s="75"/>
      <c r="CH1053" s="75"/>
      <c r="CI1053" s="76"/>
      <c r="DE1053" s="13"/>
    </row>
    <row r="1054" spans="1:109" ht="15" customHeight="1" x14ac:dyDescent="0.25">
      <c r="A1054" s="6"/>
      <c r="B1054" s="96" t="s">
        <v>77</v>
      </c>
      <c r="C1054" s="75"/>
      <c r="D1054" s="75"/>
      <c r="E1054" s="75"/>
      <c r="F1054" s="75"/>
      <c r="G1054" s="75"/>
      <c r="H1054" s="75"/>
      <c r="I1054" s="75"/>
      <c r="J1054" s="75"/>
      <c r="K1054" s="75"/>
      <c r="L1054" s="75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6"/>
      <c r="Z1054" s="97">
        <f>SUM(HOSPITAL:MICROREDES!Z1054)</f>
        <v>0</v>
      </c>
      <c r="AA1054" s="75"/>
      <c r="AB1054" s="75"/>
      <c r="AC1054" s="75"/>
      <c r="AD1054" s="75"/>
      <c r="AE1054" s="75"/>
      <c r="AF1054" s="76"/>
      <c r="AG1054" s="97">
        <f>SUM(HOSPITAL:MICROREDES!AG1054)</f>
        <v>0</v>
      </c>
      <c r="AH1054" s="75"/>
      <c r="AI1054" s="75"/>
      <c r="AJ1054" s="75"/>
      <c r="AK1054" s="75"/>
      <c r="AL1054" s="75"/>
      <c r="AM1054" s="76"/>
      <c r="AO1054" s="97">
        <f>SUM(HOSPITAL:MICROREDES!AO1054)</f>
        <v>0</v>
      </c>
      <c r="AP1054" s="75"/>
      <c r="AQ1054" s="75"/>
      <c r="AR1054" s="75"/>
      <c r="AS1054" s="75"/>
      <c r="AT1054" s="75"/>
      <c r="AU1054" s="76"/>
      <c r="AV1054" s="97">
        <f>SUM(HOSPITAL:MICROREDES!AV1054)</f>
        <v>0</v>
      </c>
      <c r="AW1054" s="75"/>
      <c r="AX1054" s="75"/>
      <c r="AY1054" s="75"/>
      <c r="AZ1054" s="76"/>
      <c r="BA1054" s="97">
        <f>SUM(HOSPITAL:MICROREDES!BA1054)</f>
        <v>0</v>
      </c>
      <c r="BB1054" s="75"/>
      <c r="BC1054" s="75"/>
      <c r="BD1054" s="75"/>
      <c r="BE1054" s="76"/>
      <c r="BL1054" s="98" t="s">
        <v>78</v>
      </c>
      <c r="BM1054" s="75"/>
      <c r="BN1054" s="75"/>
      <c r="BO1054" s="75"/>
      <c r="BP1054" s="75"/>
      <c r="BQ1054" s="75"/>
      <c r="BR1054" s="75"/>
      <c r="BS1054" s="75"/>
      <c r="BT1054" s="75"/>
      <c r="BU1054" s="75"/>
      <c r="BV1054" s="75"/>
      <c r="BW1054" s="75"/>
      <c r="BX1054" s="75"/>
      <c r="BY1054" s="75"/>
      <c r="BZ1054" s="75"/>
      <c r="CA1054" s="75"/>
      <c r="CB1054" s="75"/>
      <c r="CC1054" s="75"/>
      <c r="CD1054" s="76"/>
      <c r="CE1054" s="99">
        <f>SUM(HOSPITAL:MICROREDES!CE1054)</f>
        <v>0</v>
      </c>
      <c r="CF1054" s="75"/>
      <c r="CG1054" s="75"/>
      <c r="CH1054" s="75"/>
      <c r="CI1054" s="76"/>
      <c r="DE1054" s="13"/>
    </row>
    <row r="1055" spans="1:109" ht="15" customHeight="1" x14ac:dyDescent="0.25">
      <c r="A1055" s="6"/>
      <c r="DE1055" s="13"/>
    </row>
    <row r="1056" spans="1:109" ht="15" customHeight="1" x14ac:dyDescent="0.25">
      <c r="A1056" s="6"/>
      <c r="B1056" s="96" t="s">
        <v>79</v>
      </c>
      <c r="C1056" s="75"/>
      <c r="D1056" s="75"/>
      <c r="E1056" s="75"/>
      <c r="F1056" s="75"/>
      <c r="G1056" s="75"/>
      <c r="H1056" s="75"/>
      <c r="I1056" s="75"/>
      <c r="J1056" s="75"/>
      <c r="K1056" s="75"/>
      <c r="L1056" s="75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5"/>
      <c r="X1056" s="75"/>
      <c r="Y1056" s="76"/>
      <c r="Z1056" s="97">
        <f>SUM(HOSPITAL:MICROREDES!Z1056)</f>
        <v>0</v>
      </c>
      <c r="AA1056" s="75"/>
      <c r="AB1056" s="75"/>
      <c r="AC1056" s="75"/>
      <c r="AD1056" s="75"/>
      <c r="AE1056" s="75"/>
      <c r="AF1056" s="76"/>
      <c r="AG1056" s="97">
        <f>SUM(HOSPITAL:MICROREDES!AG1056)</f>
        <v>0</v>
      </c>
      <c r="AH1056" s="75"/>
      <c r="AI1056" s="75"/>
      <c r="AJ1056" s="75"/>
      <c r="AK1056" s="75"/>
      <c r="AL1056" s="75"/>
      <c r="AM1056" s="76"/>
      <c r="AO1056" s="97">
        <f>SUM(HOSPITAL:MICROREDES!AO1056)</f>
        <v>0</v>
      </c>
      <c r="AP1056" s="75"/>
      <c r="AQ1056" s="75"/>
      <c r="AR1056" s="75"/>
      <c r="AS1056" s="75"/>
      <c r="AT1056" s="75"/>
      <c r="AU1056" s="76"/>
      <c r="AV1056" s="97">
        <f>SUM(HOSPITAL:MICROREDES!AV1056)</f>
        <v>0</v>
      </c>
      <c r="AW1056" s="75"/>
      <c r="AX1056" s="75"/>
      <c r="AY1056" s="75"/>
      <c r="AZ1056" s="76"/>
      <c r="BA1056" s="97">
        <f>SUM(HOSPITAL:MICROREDES!BA1056)</f>
        <v>0</v>
      </c>
      <c r="BB1056" s="75"/>
      <c r="BC1056" s="75"/>
      <c r="BD1056" s="75"/>
      <c r="BE1056" s="76"/>
      <c r="DE1056" s="13"/>
    </row>
    <row r="1057" spans="1:109" ht="15" customHeight="1" x14ac:dyDescent="0.25">
      <c r="A1057" s="6"/>
      <c r="B1057" s="96" t="s">
        <v>80</v>
      </c>
      <c r="C1057" s="75"/>
      <c r="D1057" s="75"/>
      <c r="E1057" s="75"/>
      <c r="F1057" s="75"/>
      <c r="G1057" s="75"/>
      <c r="H1057" s="75"/>
      <c r="I1057" s="75"/>
      <c r="J1057" s="75"/>
      <c r="K1057" s="75"/>
      <c r="L1057" s="75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6"/>
      <c r="Z1057" s="97">
        <f>SUM(HOSPITAL:MICROREDES!Z1057)</f>
        <v>0</v>
      </c>
      <c r="AA1057" s="75"/>
      <c r="AB1057" s="75"/>
      <c r="AC1057" s="75"/>
      <c r="AD1057" s="75"/>
      <c r="AE1057" s="75"/>
      <c r="AF1057" s="76"/>
      <c r="AG1057" s="97">
        <f>SUM(HOSPITAL:MICROREDES!AG1057)</f>
        <v>0</v>
      </c>
      <c r="AH1057" s="75"/>
      <c r="AI1057" s="75"/>
      <c r="AJ1057" s="75"/>
      <c r="AK1057" s="75"/>
      <c r="AL1057" s="75"/>
      <c r="AM1057" s="76"/>
      <c r="AO1057" s="97">
        <f>SUM(HOSPITAL:MICROREDES!AO1057)</f>
        <v>0</v>
      </c>
      <c r="AP1057" s="75"/>
      <c r="AQ1057" s="75"/>
      <c r="AR1057" s="75"/>
      <c r="AS1057" s="75"/>
      <c r="AT1057" s="75"/>
      <c r="AU1057" s="76"/>
      <c r="AV1057" s="97">
        <f>SUM(HOSPITAL:MICROREDES!AV1057)</f>
        <v>0</v>
      </c>
      <c r="AW1057" s="75"/>
      <c r="AX1057" s="75"/>
      <c r="AY1057" s="75"/>
      <c r="AZ1057" s="76"/>
      <c r="BA1057" s="97">
        <f>SUM(HOSPITAL:MICROREDES!BA1057)</f>
        <v>0</v>
      </c>
      <c r="BB1057" s="75"/>
      <c r="BC1057" s="75"/>
      <c r="BD1057" s="75"/>
      <c r="BE1057" s="76"/>
      <c r="DE1057" s="13"/>
    </row>
    <row r="1058" spans="1:109" ht="15" customHeight="1" x14ac:dyDescent="0.25">
      <c r="A1058" s="6"/>
      <c r="B1058" s="96" t="s">
        <v>81</v>
      </c>
      <c r="C1058" s="75"/>
      <c r="D1058" s="75"/>
      <c r="E1058" s="75"/>
      <c r="F1058" s="75"/>
      <c r="G1058" s="75"/>
      <c r="H1058" s="75"/>
      <c r="I1058" s="75"/>
      <c r="J1058" s="75"/>
      <c r="K1058" s="75"/>
      <c r="L1058" s="75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6"/>
      <c r="Z1058" s="97">
        <f>SUM(HOSPITAL:MICROREDES!Z1058)</f>
        <v>0</v>
      </c>
      <c r="AA1058" s="75"/>
      <c r="AB1058" s="75"/>
      <c r="AC1058" s="75"/>
      <c r="AD1058" s="75"/>
      <c r="AE1058" s="75"/>
      <c r="AF1058" s="76"/>
      <c r="AG1058" s="97">
        <f>SUM(HOSPITAL:MICROREDES!AG1058)</f>
        <v>0</v>
      </c>
      <c r="AH1058" s="75"/>
      <c r="AI1058" s="75"/>
      <c r="AJ1058" s="75"/>
      <c r="AK1058" s="75"/>
      <c r="AL1058" s="75"/>
      <c r="AM1058" s="76"/>
      <c r="AO1058" s="97">
        <f>SUM(HOSPITAL:MICROREDES!AO1058)</f>
        <v>0</v>
      </c>
      <c r="AP1058" s="75"/>
      <c r="AQ1058" s="75"/>
      <c r="AR1058" s="75"/>
      <c r="AS1058" s="75"/>
      <c r="AT1058" s="75"/>
      <c r="AU1058" s="76"/>
      <c r="AV1058" s="97">
        <f>SUM(HOSPITAL:MICROREDES!AV1058)</f>
        <v>0</v>
      </c>
      <c r="AW1058" s="75"/>
      <c r="AX1058" s="75"/>
      <c r="AY1058" s="75"/>
      <c r="AZ1058" s="76"/>
      <c r="BA1058" s="97">
        <f>SUM(HOSPITAL:MICROREDES!BA1058)</f>
        <v>0</v>
      </c>
      <c r="BB1058" s="75"/>
      <c r="BC1058" s="75"/>
      <c r="BD1058" s="75"/>
      <c r="BE1058" s="76"/>
      <c r="DE1058" s="13"/>
    </row>
    <row r="1059" spans="1:109" ht="15" customHeight="1" x14ac:dyDescent="0.25">
      <c r="A1059" s="6"/>
      <c r="B1059" s="96" t="s">
        <v>82</v>
      </c>
      <c r="C1059" s="75"/>
      <c r="D1059" s="75"/>
      <c r="E1059" s="75"/>
      <c r="F1059" s="75"/>
      <c r="G1059" s="75"/>
      <c r="H1059" s="75"/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6"/>
      <c r="Z1059" s="97">
        <f>SUM(HOSPITAL:MICROREDES!Z1059)</f>
        <v>0</v>
      </c>
      <c r="AA1059" s="75"/>
      <c r="AB1059" s="75"/>
      <c r="AC1059" s="75"/>
      <c r="AD1059" s="75"/>
      <c r="AE1059" s="75"/>
      <c r="AF1059" s="76"/>
      <c r="AG1059" s="97">
        <f>SUM(HOSPITAL:MICROREDES!AG1059)</f>
        <v>0</v>
      </c>
      <c r="AH1059" s="75"/>
      <c r="AI1059" s="75"/>
      <c r="AJ1059" s="75"/>
      <c r="AK1059" s="75"/>
      <c r="AL1059" s="75"/>
      <c r="AM1059" s="76"/>
      <c r="AO1059" s="97">
        <f>SUM(HOSPITAL:MICROREDES!AO1059)</f>
        <v>0</v>
      </c>
      <c r="AP1059" s="75"/>
      <c r="AQ1059" s="75"/>
      <c r="AR1059" s="75"/>
      <c r="AS1059" s="75"/>
      <c r="AT1059" s="75"/>
      <c r="AU1059" s="76"/>
      <c r="AV1059" s="97">
        <f>SUM(HOSPITAL:MICROREDES!AV1059)</f>
        <v>0</v>
      </c>
      <c r="AW1059" s="75"/>
      <c r="AX1059" s="75"/>
      <c r="AY1059" s="75"/>
      <c r="AZ1059" s="76"/>
      <c r="BA1059" s="97">
        <f>SUM(HOSPITAL:MICROREDES!BA1059)</f>
        <v>0</v>
      </c>
      <c r="BB1059" s="75"/>
      <c r="BC1059" s="75"/>
      <c r="BD1059" s="75"/>
      <c r="BE1059" s="76"/>
      <c r="DE1059" s="13"/>
    </row>
    <row r="1060" spans="1:109" ht="15" customHeight="1" x14ac:dyDescent="0.25">
      <c r="A1060" s="6"/>
      <c r="B1060" s="96" t="s">
        <v>83</v>
      </c>
      <c r="C1060" s="75"/>
      <c r="D1060" s="75"/>
      <c r="E1060" s="75"/>
      <c r="F1060" s="75"/>
      <c r="G1060" s="75"/>
      <c r="H1060" s="75"/>
      <c r="I1060" s="75"/>
      <c r="J1060" s="75"/>
      <c r="K1060" s="75"/>
      <c r="L1060" s="75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6"/>
      <c r="Z1060" s="97">
        <f>SUM(HOSPITAL:MICROREDES!Z1060)</f>
        <v>0</v>
      </c>
      <c r="AA1060" s="75"/>
      <c r="AB1060" s="75"/>
      <c r="AC1060" s="75"/>
      <c r="AD1060" s="75"/>
      <c r="AE1060" s="75"/>
      <c r="AF1060" s="76"/>
      <c r="AG1060" s="97">
        <f>SUM(HOSPITAL:MICROREDES!AG1060)</f>
        <v>0</v>
      </c>
      <c r="AH1060" s="75"/>
      <c r="AI1060" s="75"/>
      <c r="AJ1060" s="75"/>
      <c r="AK1060" s="75"/>
      <c r="AL1060" s="75"/>
      <c r="AM1060" s="76"/>
      <c r="AO1060" s="97">
        <f>SUM(HOSPITAL:MICROREDES!AO1060)</f>
        <v>0</v>
      </c>
      <c r="AP1060" s="75"/>
      <c r="AQ1060" s="75"/>
      <c r="AR1060" s="75"/>
      <c r="AS1060" s="75"/>
      <c r="AT1060" s="75"/>
      <c r="AU1060" s="76"/>
      <c r="AV1060" s="97">
        <f>SUM(HOSPITAL:MICROREDES!AV1060)</f>
        <v>0</v>
      </c>
      <c r="AW1060" s="75"/>
      <c r="AX1060" s="75"/>
      <c r="AY1060" s="75"/>
      <c r="AZ1060" s="76"/>
      <c r="BA1060" s="97">
        <f>SUM(HOSPITAL:MICROREDES!BA1060)</f>
        <v>0</v>
      </c>
      <c r="BB1060" s="75"/>
      <c r="BC1060" s="75"/>
      <c r="BD1060" s="75"/>
      <c r="BE1060" s="76"/>
      <c r="DE1060" s="13"/>
    </row>
    <row r="1061" spans="1:109" ht="15" customHeight="1" x14ac:dyDescent="0.25">
      <c r="A1061" s="6"/>
      <c r="B1061" s="96" t="s">
        <v>84</v>
      </c>
      <c r="C1061" s="75"/>
      <c r="D1061" s="75"/>
      <c r="E1061" s="75"/>
      <c r="F1061" s="75"/>
      <c r="G1061" s="75"/>
      <c r="H1061" s="75"/>
      <c r="I1061" s="75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6"/>
      <c r="Z1061" s="97">
        <f>SUM(HOSPITAL:MICROREDES!Z1061)</f>
        <v>0</v>
      </c>
      <c r="AA1061" s="75"/>
      <c r="AB1061" s="75"/>
      <c r="AC1061" s="75"/>
      <c r="AD1061" s="75"/>
      <c r="AE1061" s="75"/>
      <c r="AF1061" s="76"/>
      <c r="AG1061" s="97">
        <f>SUM(HOSPITAL:MICROREDES!AG1061)</f>
        <v>0</v>
      </c>
      <c r="AH1061" s="75"/>
      <c r="AI1061" s="75"/>
      <c r="AJ1061" s="75"/>
      <c r="AK1061" s="75"/>
      <c r="AL1061" s="75"/>
      <c r="AM1061" s="76"/>
      <c r="AO1061" s="97">
        <f>SUM(HOSPITAL:MICROREDES!AO1061)</f>
        <v>0</v>
      </c>
      <c r="AP1061" s="75"/>
      <c r="AQ1061" s="75"/>
      <c r="AR1061" s="75"/>
      <c r="AS1061" s="75"/>
      <c r="AT1061" s="75"/>
      <c r="AU1061" s="76"/>
      <c r="AV1061" s="97">
        <f>SUM(HOSPITAL:MICROREDES!AV1061)</f>
        <v>0</v>
      </c>
      <c r="AW1061" s="75"/>
      <c r="AX1061" s="75"/>
      <c r="AY1061" s="75"/>
      <c r="AZ1061" s="76"/>
      <c r="BA1061" s="97">
        <f>SUM(HOSPITAL:MICROREDES!BA1061)</f>
        <v>0</v>
      </c>
      <c r="BB1061" s="75"/>
      <c r="BC1061" s="75"/>
      <c r="BD1061" s="75"/>
      <c r="BE1061" s="76"/>
      <c r="DE1061" s="13"/>
    </row>
    <row r="1062" spans="1:109" ht="15" customHeight="1" x14ac:dyDescent="0.25">
      <c r="A1062" s="6"/>
      <c r="B1062" s="96" t="s">
        <v>85</v>
      </c>
      <c r="C1062" s="75"/>
      <c r="D1062" s="75"/>
      <c r="E1062" s="75"/>
      <c r="F1062" s="75"/>
      <c r="G1062" s="75"/>
      <c r="H1062" s="75"/>
      <c r="I1062" s="75"/>
      <c r="J1062" s="75"/>
      <c r="K1062" s="75"/>
      <c r="L1062" s="75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6"/>
      <c r="Z1062" s="97">
        <f>SUM(HOSPITAL:MICROREDES!Z1062)</f>
        <v>0</v>
      </c>
      <c r="AA1062" s="75"/>
      <c r="AB1062" s="75"/>
      <c r="AC1062" s="75"/>
      <c r="AD1062" s="75"/>
      <c r="AE1062" s="75"/>
      <c r="AF1062" s="76"/>
      <c r="AG1062" s="97">
        <f>SUM(HOSPITAL:MICROREDES!AG1062)</f>
        <v>0</v>
      </c>
      <c r="AH1062" s="75"/>
      <c r="AI1062" s="75"/>
      <c r="AJ1062" s="75"/>
      <c r="AK1062" s="75"/>
      <c r="AL1062" s="75"/>
      <c r="AM1062" s="76"/>
      <c r="AO1062" s="97">
        <f>SUM(HOSPITAL:MICROREDES!AO1062)</f>
        <v>0</v>
      </c>
      <c r="AP1062" s="75"/>
      <c r="AQ1062" s="75"/>
      <c r="AR1062" s="75"/>
      <c r="AS1062" s="75"/>
      <c r="AT1062" s="75"/>
      <c r="AU1062" s="76"/>
      <c r="AV1062" s="97">
        <f>SUM(HOSPITAL:MICROREDES!AV1062)</f>
        <v>0</v>
      </c>
      <c r="AW1062" s="75"/>
      <c r="AX1062" s="75"/>
      <c r="AY1062" s="75"/>
      <c r="AZ1062" s="76"/>
      <c r="BA1062" s="97">
        <f>SUM(HOSPITAL:MICROREDES!BA1062)</f>
        <v>0</v>
      </c>
      <c r="BB1062" s="75"/>
      <c r="BC1062" s="75"/>
      <c r="BD1062" s="75"/>
      <c r="BE1062" s="76"/>
      <c r="DE1062" s="13"/>
    </row>
    <row r="1063" spans="1:109" ht="15" customHeight="1" x14ac:dyDescent="0.25">
      <c r="A1063" s="6"/>
      <c r="B1063" s="96" t="s">
        <v>86</v>
      </c>
      <c r="C1063" s="75"/>
      <c r="D1063" s="75"/>
      <c r="E1063" s="75"/>
      <c r="F1063" s="75"/>
      <c r="G1063" s="75"/>
      <c r="H1063" s="75"/>
      <c r="I1063" s="75"/>
      <c r="J1063" s="75"/>
      <c r="K1063" s="75"/>
      <c r="L1063" s="75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5"/>
      <c r="X1063" s="75"/>
      <c r="Y1063" s="76"/>
      <c r="Z1063" s="97">
        <f>SUM(HOSPITAL:MICROREDES!Z1063)</f>
        <v>0</v>
      </c>
      <c r="AA1063" s="75"/>
      <c r="AB1063" s="75"/>
      <c r="AC1063" s="75"/>
      <c r="AD1063" s="75"/>
      <c r="AE1063" s="75"/>
      <c r="AF1063" s="76"/>
      <c r="AG1063" s="97"/>
      <c r="AH1063" s="75"/>
      <c r="AI1063" s="75"/>
      <c r="AJ1063" s="75"/>
      <c r="AK1063" s="75"/>
      <c r="AL1063" s="75"/>
      <c r="AM1063" s="76"/>
      <c r="AO1063" s="97">
        <f>SUM(HOSPITAL:MICROREDES!AO1063)</f>
        <v>0</v>
      </c>
      <c r="AP1063" s="75"/>
      <c r="AQ1063" s="75"/>
      <c r="AR1063" s="75"/>
      <c r="AS1063" s="75"/>
      <c r="AT1063" s="75"/>
      <c r="AU1063" s="76"/>
      <c r="AV1063" s="97">
        <f>SUM(HOSPITAL:MICROREDES!AV1063)</f>
        <v>0</v>
      </c>
      <c r="AW1063" s="75"/>
      <c r="AX1063" s="75"/>
      <c r="AY1063" s="75"/>
      <c r="AZ1063" s="76"/>
      <c r="BA1063" s="97">
        <f>SUM(HOSPITAL:MICROREDES!BA1063)</f>
        <v>0</v>
      </c>
      <c r="BB1063" s="75"/>
      <c r="BC1063" s="75"/>
      <c r="BD1063" s="75"/>
      <c r="BE1063" s="76"/>
      <c r="DE1063" s="13"/>
    </row>
    <row r="1064" spans="1:109" ht="15" customHeight="1" x14ac:dyDescent="0.25">
      <c r="A1064" s="6"/>
      <c r="DE1064" s="13"/>
    </row>
    <row r="1065" spans="1:109" ht="15" customHeight="1" x14ac:dyDescent="0.25">
      <c r="A1065" s="6"/>
      <c r="DE1065" s="13"/>
    </row>
    <row r="1066" spans="1:109" ht="15" customHeight="1" x14ac:dyDescent="0.25">
      <c r="A1066" s="6"/>
      <c r="DE1066" s="13"/>
    </row>
    <row r="1067" spans="1:109" ht="15" customHeight="1" x14ac:dyDescent="0.25">
      <c r="A1067" s="101" t="s">
        <v>87</v>
      </c>
      <c r="B1067" s="79"/>
      <c r="C1067" s="79"/>
      <c r="D1067" s="79"/>
      <c r="E1067" s="79"/>
      <c r="F1067" s="79"/>
      <c r="G1067" s="79"/>
      <c r="H1067" s="79"/>
      <c r="I1067" s="79"/>
      <c r="J1067" s="79"/>
      <c r="K1067" s="79"/>
      <c r="L1067" s="79"/>
      <c r="M1067" s="79"/>
      <c r="N1067" s="79"/>
      <c r="O1067" s="79"/>
      <c r="P1067" s="79"/>
      <c r="Q1067" s="79"/>
      <c r="R1067" s="79"/>
      <c r="S1067" s="79"/>
      <c r="T1067" s="79"/>
      <c r="U1067" s="79"/>
      <c r="V1067" s="79"/>
      <c r="W1067" s="79"/>
      <c r="BE1067" s="82" t="s">
        <v>88</v>
      </c>
      <c r="BF1067" s="79"/>
      <c r="BG1067" s="79"/>
      <c r="BH1067" s="79"/>
      <c r="BI1067" s="79"/>
      <c r="BJ1067" s="79"/>
      <c r="BK1067" s="79"/>
      <c r="BL1067" s="79"/>
      <c r="BM1067" s="79"/>
      <c r="BN1067" s="79"/>
      <c r="BO1067" s="79"/>
      <c r="BP1067" s="79"/>
      <c r="BQ1067" s="79"/>
      <c r="BR1067" s="79"/>
      <c r="BS1067" s="79"/>
      <c r="BT1067" s="79"/>
      <c r="BU1067" s="79"/>
      <c r="CF1067" s="82" t="s">
        <v>89</v>
      </c>
      <c r="CG1067" s="79"/>
      <c r="CH1067" s="79"/>
      <c r="CI1067" s="79"/>
      <c r="CJ1067" s="79"/>
      <c r="CK1067" s="79"/>
      <c r="CL1067" s="79"/>
      <c r="CM1067" s="79"/>
      <c r="CN1067" s="79"/>
      <c r="CO1067" s="79"/>
      <c r="CP1067" s="79"/>
      <c r="CQ1067" s="79"/>
      <c r="CR1067" s="79"/>
      <c r="CS1067" s="79"/>
      <c r="CT1067" s="79"/>
      <c r="DE1067" s="13"/>
    </row>
    <row r="1068" spans="1:109" ht="15" customHeight="1" x14ac:dyDescent="0.25">
      <c r="A1068" s="6"/>
      <c r="DE1068" s="13"/>
    </row>
    <row r="1069" spans="1:109" ht="15" customHeight="1" x14ac:dyDescent="0.25">
      <c r="A1069" s="102" t="s">
        <v>2</v>
      </c>
      <c r="B1069" s="83"/>
      <c r="C1069" s="83"/>
      <c r="D1069" s="84"/>
      <c r="E1069" s="78" t="s">
        <v>90</v>
      </c>
      <c r="F1069" s="75"/>
      <c r="G1069" s="75"/>
      <c r="H1069" s="75"/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6"/>
      <c r="V1069" s="78" t="s">
        <v>91</v>
      </c>
      <c r="W1069" s="75"/>
      <c r="X1069" s="75"/>
      <c r="Y1069" s="75"/>
      <c r="Z1069" s="75"/>
      <c r="AA1069" s="75"/>
      <c r="AB1069" s="75"/>
      <c r="AC1069" s="75"/>
      <c r="AD1069" s="75"/>
      <c r="AE1069" s="75"/>
      <c r="AF1069" s="75"/>
      <c r="AG1069" s="75"/>
      <c r="AH1069" s="76"/>
      <c r="AI1069" s="78" t="s">
        <v>92</v>
      </c>
      <c r="AJ1069" s="75"/>
      <c r="AK1069" s="75"/>
      <c r="AL1069" s="75"/>
      <c r="AM1069" s="75"/>
      <c r="AN1069" s="75"/>
      <c r="AO1069" s="75"/>
      <c r="AP1069" s="75"/>
      <c r="AQ1069" s="75"/>
      <c r="AR1069" s="75"/>
      <c r="AS1069" s="75"/>
      <c r="AT1069" s="75"/>
      <c r="AU1069" s="75"/>
      <c r="AV1069" s="75"/>
      <c r="AW1069" s="76"/>
      <c r="BE1069" s="78" t="s">
        <v>2</v>
      </c>
      <c r="BF1069" s="83"/>
      <c r="BG1069" s="83"/>
      <c r="BH1069" s="83"/>
      <c r="BI1069" s="83"/>
      <c r="BJ1069" s="84"/>
      <c r="BK1069" s="78" t="s">
        <v>93</v>
      </c>
      <c r="BL1069" s="83"/>
      <c r="BM1069" s="83"/>
      <c r="BN1069" s="83"/>
      <c r="BO1069" s="84"/>
      <c r="BP1069" s="78" t="s">
        <v>94</v>
      </c>
      <c r="BQ1069" s="83"/>
      <c r="BR1069" s="83"/>
      <c r="BS1069" s="83"/>
      <c r="BT1069" s="84"/>
      <c r="BU1069" s="78" t="s">
        <v>95</v>
      </c>
      <c r="BV1069" s="83"/>
      <c r="BW1069" s="83"/>
      <c r="BX1069" s="83"/>
      <c r="BY1069" s="83"/>
      <c r="BZ1069" s="84"/>
      <c r="CF1069" s="100" t="s">
        <v>96</v>
      </c>
      <c r="CG1069" s="75"/>
      <c r="CH1069" s="75"/>
      <c r="CI1069" s="75"/>
      <c r="CJ1069" s="75"/>
      <c r="CK1069" s="75"/>
      <c r="CL1069" s="75"/>
      <c r="CM1069" s="75"/>
      <c r="CN1069" s="75"/>
      <c r="CO1069" s="76"/>
      <c r="CP1069" s="99">
        <f>SUM(HOSPITAL:MICROREDES!CP1069)</f>
        <v>0</v>
      </c>
      <c r="CQ1069" s="75"/>
      <c r="CR1069" s="75"/>
      <c r="CS1069" s="76"/>
      <c r="DE1069" s="13"/>
    </row>
    <row r="1070" spans="1:109" ht="15" customHeight="1" x14ac:dyDescent="0.25">
      <c r="A1070" s="103"/>
      <c r="B1070" s="79"/>
      <c r="C1070" s="79"/>
      <c r="D1070" s="86"/>
      <c r="E1070" s="74" t="s">
        <v>13</v>
      </c>
      <c r="F1070" s="75"/>
      <c r="G1070" s="75"/>
      <c r="H1070" s="75"/>
      <c r="I1070" s="75"/>
      <c r="J1070" s="76"/>
      <c r="K1070" s="74" t="s">
        <v>97</v>
      </c>
      <c r="L1070" s="75"/>
      <c r="M1070" s="75"/>
      <c r="N1070" s="75"/>
      <c r="O1070" s="75"/>
      <c r="P1070" s="75"/>
      <c r="Q1070" s="75"/>
      <c r="R1070" s="75"/>
      <c r="S1070" s="75"/>
      <c r="T1070" s="75"/>
      <c r="U1070" s="76"/>
      <c r="V1070" s="74" t="s">
        <v>98</v>
      </c>
      <c r="W1070" s="75"/>
      <c r="X1070" s="75"/>
      <c r="Y1070" s="75"/>
      <c r="Z1070" s="75"/>
      <c r="AA1070" s="75"/>
      <c r="AB1070" s="75"/>
      <c r="AC1070" s="75"/>
      <c r="AD1070" s="75"/>
      <c r="AE1070" s="75"/>
      <c r="AF1070" s="75"/>
      <c r="AG1070" s="75"/>
      <c r="AH1070" s="76"/>
      <c r="AI1070" s="74" t="s">
        <v>98</v>
      </c>
      <c r="AJ1070" s="75"/>
      <c r="AK1070" s="75"/>
      <c r="AL1070" s="75"/>
      <c r="AM1070" s="75"/>
      <c r="AN1070" s="75"/>
      <c r="AO1070" s="75"/>
      <c r="AP1070" s="75"/>
      <c r="AQ1070" s="75"/>
      <c r="AR1070" s="75"/>
      <c r="AS1070" s="75"/>
      <c r="AT1070" s="75"/>
      <c r="AU1070" s="75"/>
      <c r="AV1070" s="75"/>
      <c r="AW1070" s="76"/>
      <c r="BE1070" s="85"/>
      <c r="BF1070" s="79"/>
      <c r="BG1070" s="79"/>
      <c r="BH1070" s="79"/>
      <c r="BI1070" s="79"/>
      <c r="BJ1070" s="86"/>
      <c r="BK1070" s="85"/>
      <c r="BL1070" s="79"/>
      <c r="BM1070" s="79"/>
      <c r="BN1070" s="79"/>
      <c r="BO1070" s="86"/>
      <c r="BP1070" s="85"/>
      <c r="BQ1070" s="79"/>
      <c r="BR1070" s="79"/>
      <c r="BS1070" s="79"/>
      <c r="BT1070" s="86"/>
      <c r="BU1070" s="85"/>
      <c r="BV1070" s="79"/>
      <c r="BW1070" s="79"/>
      <c r="BX1070" s="79"/>
      <c r="BY1070" s="79"/>
      <c r="BZ1070" s="86"/>
      <c r="CF1070" s="100" t="s">
        <v>99</v>
      </c>
      <c r="CG1070" s="75"/>
      <c r="CH1070" s="75"/>
      <c r="CI1070" s="75"/>
      <c r="CJ1070" s="75"/>
      <c r="CK1070" s="75"/>
      <c r="CL1070" s="75"/>
      <c r="CM1070" s="75"/>
      <c r="CN1070" s="75"/>
      <c r="CO1070" s="76"/>
      <c r="CP1070" s="99">
        <f>SUM(HOSPITAL:MICROREDES!CP1070)</f>
        <v>0</v>
      </c>
      <c r="CQ1070" s="75"/>
      <c r="CR1070" s="75"/>
      <c r="CS1070" s="76"/>
      <c r="DE1070" s="13"/>
    </row>
    <row r="1071" spans="1:109" ht="15" customHeight="1" x14ac:dyDescent="0.25">
      <c r="A1071" s="104"/>
      <c r="B1071" s="88"/>
      <c r="C1071" s="88"/>
      <c r="D1071" s="89"/>
      <c r="E1071" s="78" t="s">
        <v>98</v>
      </c>
      <c r="F1071" s="75"/>
      <c r="G1071" s="75"/>
      <c r="H1071" s="75"/>
      <c r="I1071" s="75"/>
      <c r="J1071" s="76"/>
      <c r="K1071" s="78" t="s">
        <v>3</v>
      </c>
      <c r="L1071" s="75"/>
      <c r="M1071" s="75"/>
      <c r="N1071" s="75"/>
      <c r="O1071" s="76"/>
      <c r="Q1071" s="78" t="s">
        <v>100</v>
      </c>
      <c r="R1071" s="75"/>
      <c r="S1071" s="75"/>
      <c r="T1071" s="75"/>
      <c r="U1071" s="76"/>
      <c r="V1071" s="78" t="s">
        <v>101</v>
      </c>
      <c r="W1071" s="75"/>
      <c r="X1071" s="75"/>
      <c r="Y1071" s="75"/>
      <c r="Z1071" s="75"/>
      <c r="AA1071" s="75"/>
      <c r="AB1071" s="76"/>
      <c r="AC1071" s="78" t="s">
        <v>102</v>
      </c>
      <c r="AD1071" s="75"/>
      <c r="AE1071" s="75"/>
      <c r="AF1071" s="75"/>
      <c r="AG1071" s="75"/>
      <c r="AH1071" s="76"/>
      <c r="AI1071" s="78" t="s">
        <v>103</v>
      </c>
      <c r="AJ1071" s="75"/>
      <c r="AK1071" s="75"/>
      <c r="AL1071" s="75"/>
      <c r="AM1071" s="75"/>
      <c r="AN1071" s="75"/>
      <c r="AO1071" s="75"/>
      <c r="AP1071" s="75"/>
      <c r="AQ1071" s="76"/>
      <c r="AR1071" s="78" t="s">
        <v>104</v>
      </c>
      <c r="AS1071" s="75"/>
      <c r="AT1071" s="75"/>
      <c r="AU1071" s="75"/>
      <c r="AV1071" s="75"/>
      <c r="AW1071" s="76"/>
      <c r="BE1071" s="87"/>
      <c r="BF1071" s="88"/>
      <c r="BG1071" s="88"/>
      <c r="BH1071" s="88"/>
      <c r="BI1071" s="88"/>
      <c r="BJ1071" s="89"/>
      <c r="BK1071" s="87"/>
      <c r="BL1071" s="88"/>
      <c r="BM1071" s="88"/>
      <c r="BN1071" s="88"/>
      <c r="BO1071" s="89"/>
      <c r="BP1071" s="87"/>
      <c r="BQ1071" s="88"/>
      <c r="BR1071" s="88"/>
      <c r="BS1071" s="88"/>
      <c r="BT1071" s="89"/>
      <c r="BU1071" s="87"/>
      <c r="BV1071" s="88"/>
      <c r="BW1071" s="88"/>
      <c r="BX1071" s="88"/>
      <c r="BY1071" s="88"/>
      <c r="BZ1071" s="89"/>
      <c r="DE1071" s="13"/>
    </row>
    <row r="1072" spans="1:109" ht="15" customHeight="1" x14ac:dyDescent="0.25">
      <c r="A1072" s="105" t="s">
        <v>33</v>
      </c>
      <c r="B1072" s="75"/>
      <c r="C1072" s="75"/>
      <c r="D1072" s="76"/>
      <c r="E1072" s="99">
        <f>SUM(HOSPITAL:MICROREDES!E1072)</f>
        <v>0</v>
      </c>
      <c r="F1072" s="75"/>
      <c r="G1072" s="75">
        <f>SUM(HOSPITAL:MICROREDES!G1072)</f>
        <v>0</v>
      </c>
      <c r="H1072" s="75"/>
      <c r="I1072" s="75">
        <f>SUM(HOSPITAL:MICROREDES!I1072)</f>
        <v>0</v>
      </c>
      <c r="J1072" s="76"/>
      <c r="K1072" s="99">
        <f>SUM(HOSPITAL:MICROREDES!K1072)</f>
        <v>0</v>
      </c>
      <c r="L1072" s="75"/>
      <c r="M1072" s="75">
        <f>SUM(HOSPITAL:MICROREDES!M1072)</f>
        <v>0</v>
      </c>
      <c r="N1072" s="75"/>
      <c r="O1072" s="76">
        <f>SUM(HOSPITAL:MICROREDES!O1072)</f>
        <v>0</v>
      </c>
      <c r="Q1072" s="99">
        <f>SUM(HOSPITAL:MICROREDES!Q1072)</f>
        <v>0</v>
      </c>
      <c r="R1072" s="75"/>
      <c r="S1072" s="75"/>
      <c r="T1072" s="75"/>
      <c r="U1072" s="76"/>
      <c r="V1072" s="99">
        <f>SUM(HOSPITAL:MICROREDES!V1072)</f>
        <v>0</v>
      </c>
      <c r="W1072" s="75"/>
      <c r="X1072" s="75"/>
      <c r="Y1072" s="75"/>
      <c r="Z1072" s="75"/>
      <c r="AA1072" s="75"/>
      <c r="AB1072" s="76"/>
      <c r="AC1072" s="99">
        <f>SUM(HOSPITAL:MICROREDES!AC1072)</f>
        <v>0</v>
      </c>
      <c r="AD1072" s="75"/>
      <c r="AE1072" s="75">
        <f>SUM(HOSPITAL:MICROREDES!AE1072)</f>
        <v>0</v>
      </c>
      <c r="AF1072" s="75"/>
      <c r="AG1072" s="75">
        <f>SUM(HOSPITAL:MICROREDES!AG1072)</f>
        <v>0</v>
      </c>
      <c r="AH1072" s="76"/>
      <c r="AI1072" s="99">
        <f>SUM(HOSPITAL:MICROREDES!AI1072)</f>
        <v>0</v>
      </c>
      <c r="AJ1072" s="75"/>
      <c r="AK1072" s="75"/>
      <c r="AL1072" s="75"/>
      <c r="AM1072" s="75"/>
      <c r="AN1072" s="75"/>
      <c r="AO1072" s="75"/>
      <c r="AP1072" s="75"/>
      <c r="AQ1072" s="76"/>
      <c r="AR1072" s="99">
        <f>SUM(HOSPITAL:MICROREDES!AR1072)</f>
        <v>0</v>
      </c>
      <c r="AS1072" s="75"/>
      <c r="AT1072" s="75">
        <f>SUM(HOSPITAL:MICROREDES!AT1072)</f>
        <v>0</v>
      </c>
      <c r="AU1072" s="75"/>
      <c r="AV1072" s="75">
        <f>SUM(HOSPITAL:MICROREDES!AV1072)</f>
        <v>0</v>
      </c>
      <c r="AW1072" s="76"/>
      <c r="BE1072" s="91" t="s">
        <v>33</v>
      </c>
      <c r="BF1072" s="75"/>
      <c r="BG1072" s="75"/>
      <c r="BH1072" s="75"/>
      <c r="BI1072" s="75"/>
      <c r="BJ1072" s="76"/>
      <c r="BK1072" s="99">
        <f>SUM(HOSPITAL:MICROREDES!BK1072)</f>
        <v>0</v>
      </c>
      <c r="BL1072" s="75"/>
      <c r="BM1072" s="75"/>
      <c r="BN1072" s="75"/>
      <c r="BO1072" s="76"/>
      <c r="BP1072" s="99">
        <f>SUM(HOSPITAL:MICROREDES!BP1072)</f>
        <v>0</v>
      </c>
      <c r="BQ1072" s="75"/>
      <c r="BR1072" s="75"/>
      <c r="BS1072" s="75"/>
      <c r="BT1072" s="76"/>
      <c r="BU1072" s="99">
        <f>SUM(HOSPITAL:MICROREDES!BU1072)</f>
        <v>0</v>
      </c>
      <c r="BV1072" s="75"/>
      <c r="BW1072" s="75"/>
      <c r="BX1072" s="75"/>
      <c r="BY1072" s="75"/>
      <c r="BZ1072" s="76"/>
      <c r="DE1072" s="13"/>
    </row>
    <row r="1073" spans="1:109" ht="15" customHeight="1" x14ac:dyDescent="0.25">
      <c r="A1073" s="105" t="s">
        <v>34</v>
      </c>
      <c r="B1073" s="75"/>
      <c r="C1073" s="75"/>
      <c r="D1073" s="76"/>
      <c r="E1073" s="99">
        <f>SUM(HOSPITAL:MICROREDES!E1073)</f>
        <v>0</v>
      </c>
      <c r="F1073" s="75"/>
      <c r="G1073" s="75">
        <f>SUM(HOSPITAL:MICROREDES!G1073)</f>
        <v>0</v>
      </c>
      <c r="H1073" s="75"/>
      <c r="I1073" s="75">
        <f>SUM(HOSPITAL:MICROREDES!I1073)</f>
        <v>0</v>
      </c>
      <c r="J1073" s="76"/>
      <c r="K1073" s="99">
        <f>SUM(HOSPITAL:MICROREDES!K1073)</f>
        <v>0</v>
      </c>
      <c r="L1073" s="75"/>
      <c r="M1073" s="75">
        <f>SUM(HOSPITAL:MICROREDES!M1073)</f>
        <v>0</v>
      </c>
      <c r="N1073" s="75"/>
      <c r="O1073" s="76">
        <f>SUM(HOSPITAL:MICROREDES!O1073)</f>
        <v>0</v>
      </c>
      <c r="Q1073" s="99">
        <f>SUM(HOSPITAL:MICROREDES!Q1073)</f>
        <v>0</v>
      </c>
      <c r="R1073" s="75"/>
      <c r="S1073" s="75"/>
      <c r="T1073" s="75"/>
      <c r="U1073" s="76"/>
      <c r="V1073" s="99">
        <f>SUM(HOSPITAL:MICROREDES!V1073)</f>
        <v>0</v>
      </c>
      <c r="W1073" s="75"/>
      <c r="X1073" s="75"/>
      <c r="Y1073" s="75"/>
      <c r="Z1073" s="75"/>
      <c r="AA1073" s="75"/>
      <c r="AB1073" s="76"/>
      <c r="AC1073" s="99">
        <f>SUM(HOSPITAL:MICROREDES!AC1073)</f>
        <v>0</v>
      </c>
      <c r="AD1073" s="75"/>
      <c r="AE1073" s="75">
        <f>SUM(HOSPITAL:MICROREDES!AE1073)</f>
        <v>0</v>
      </c>
      <c r="AF1073" s="75"/>
      <c r="AG1073" s="75">
        <f>SUM(HOSPITAL:MICROREDES!AG1073)</f>
        <v>0</v>
      </c>
      <c r="AH1073" s="76"/>
      <c r="AI1073" s="99">
        <f>SUM(HOSPITAL:MICROREDES!AI1073)</f>
        <v>0</v>
      </c>
      <c r="AJ1073" s="75"/>
      <c r="AK1073" s="75"/>
      <c r="AL1073" s="75"/>
      <c r="AM1073" s="75"/>
      <c r="AN1073" s="75"/>
      <c r="AO1073" s="75"/>
      <c r="AP1073" s="75"/>
      <c r="AQ1073" s="76"/>
      <c r="AR1073" s="99">
        <f>SUM(HOSPITAL:MICROREDES!AR1073)</f>
        <v>0</v>
      </c>
      <c r="AS1073" s="75"/>
      <c r="AT1073" s="75">
        <f>SUM(HOSPITAL:MICROREDES!AT1073)</f>
        <v>0</v>
      </c>
      <c r="AU1073" s="75"/>
      <c r="AV1073" s="75">
        <f>SUM(HOSPITAL:MICROREDES!AV1073)</f>
        <v>0</v>
      </c>
      <c r="AW1073" s="76"/>
      <c r="BE1073" s="91" t="s">
        <v>34</v>
      </c>
      <c r="BF1073" s="75"/>
      <c r="BG1073" s="75"/>
      <c r="BH1073" s="75"/>
      <c r="BI1073" s="75"/>
      <c r="BJ1073" s="76"/>
      <c r="BK1073" s="99">
        <f>SUM(HOSPITAL:MICROREDES!BK1073)</f>
        <v>0</v>
      </c>
      <c r="BL1073" s="75"/>
      <c r="BM1073" s="75"/>
      <c r="BN1073" s="75"/>
      <c r="BO1073" s="76"/>
      <c r="BP1073" s="99">
        <f>SUM(HOSPITAL:MICROREDES!BP1073)</f>
        <v>0</v>
      </c>
      <c r="BQ1073" s="75"/>
      <c r="BR1073" s="75"/>
      <c r="BS1073" s="75"/>
      <c r="BT1073" s="76"/>
      <c r="BU1073" s="99">
        <f>SUM(HOSPITAL:MICROREDES!BU1073)</f>
        <v>0</v>
      </c>
      <c r="BV1073" s="75"/>
      <c r="BW1073" s="75"/>
      <c r="BX1073" s="75"/>
      <c r="BY1073" s="75"/>
      <c r="BZ1073" s="76"/>
      <c r="DE1073" s="13"/>
    </row>
    <row r="1074" spans="1:109" ht="15" customHeight="1" x14ac:dyDescent="0.25">
      <c r="A1074" s="105" t="s">
        <v>35</v>
      </c>
      <c r="B1074" s="75"/>
      <c r="C1074" s="75"/>
      <c r="D1074" s="76"/>
      <c r="E1074" s="99">
        <f>SUM(HOSPITAL:MICROREDES!E1074)</f>
        <v>0</v>
      </c>
      <c r="F1074" s="75"/>
      <c r="G1074" s="75">
        <f>SUM(HOSPITAL:MICROREDES!G1074)</f>
        <v>0</v>
      </c>
      <c r="H1074" s="75"/>
      <c r="I1074" s="75">
        <f>SUM(HOSPITAL:MICROREDES!I1074)</f>
        <v>0</v>
      </c>
      <c r="J1074" s="76"/>
      <c r="K1074" s="99">
        <f>SUM(HOSPITAL:MICROREDES!K1074)</f>
        <v>0</v>
      </c>
      <c r="L1074" s="75"/>
      <c r="M1074" s="75">
        <f>SUM(HOSPITAL:MICROREDES!M1074)</f>
        <v>0</v>
      </c>
      <c r="N1074" s="75"/>
      <c r="O1074" s="76">
        <f>SUM(HOSPITAL:MICROREDES!O1074)</f>
        <v>0</v>
      </c>
      <c r="Q1074" s="99">
        <f>SUM(HOSPITAL:MICROREDES!Q1074)</f>
        <v>0</v>
      </c>
      <c r="R1074" s="75"/>
      <c r="S1074" s="75"/>
      <c r="T1074" s="75"/>
      <c r="U1074" s="76"/>
      <c r="V1074" s="99">
        <f>SUM(HOSPITAL:MICROREDES!V1074)</f>
        <v>0</v>
      </c>
      <c r="W1074" s="75"/>
      <c r="X1074" s="75"/>
      <c r="Y1074" s="75"/>
      <c r="Z1074" s="75"/>
      <c r="AA1074" s="75"/>
      <c r="AB1074" s="76"/>
      <c r="AC1074" s="99">
        <f>SUM(HOSPITAL:MICROREDES!AC1074)</f>
        <v>0</v>
      </c>
      <c r="AD1074" s="75"/>
      <c r="AE1074" s="75">
        <f>SUM(HOSPITAL:MICROREDES!AE1074)</f>
        <v>0</v>
      </c>
      <c r="AF1074" s="75"/>
      <c r="AG1074" s="75">
        <f>SUM(HOSPITAL:MICROREDES!AG1074)</f>
        <v>0</v>
      </c>
      <c r="AH1074" s="76"/>
      <c r="AI1074" s="99">
        <f>SUM(HOSPITAL:MICROREDES!AI1074)</f>
        <v>0</v>
      </c>
      <c r="AJ1074" s="75"/>
      <c r="AK1074" s="75"/>
      <c r="AL1074" s="75"/>
      <c r="AM1074" s="75"/>
      <c r="AN1074" s="75"/>
      <c r="AO1074" s="75"/>
      <c r="AP1074" s="75"/>
      <c r="AQ1074" s="76"/>
      <c r="AR1074" s="99">
        <f>SUM(HOSPITAL:MICROREDES!AR1074)</f>
        <v>0</v>
      </c>
      <c r="AS1074" s="75"/>
      <c r="AT1074" s="75">
        <f>SUM(HOSPITAL:MICROREDES!AT1074)</f>
        <v>0</v>
      </c>
      <c r="AU1074" s="75"/>
      <c r="AV1074" s="75">
        <f>SUM(HOSPITAL:MICROREDES!AV1074)</f>
        <v>0</v>
      </c>
      <c r="AW1074" s="76"/>
      <c r="BE1074" s="91" t="s">
        <v>35</v>
      </c>
      <c r="BF1074" s="75"/>
      <c r="BG1074" s="75"/>
      <c r="BH1074" s="75"/>
      <c r="BI1074" s="75"/>
      <c r="BJ1074" s="76"/>
      <c r="BK1074" s="99">
        <f>SUM(HOSPITAL:MICROREDES!BK1074)</f>
        <v>0</v>
      </c>
      <c r="BL1074" s="75"/>
      <c r="BM1074" s="75"/>
      <c r="BN1074" s="75"/>
      <c r="BO1074" s="76"/>
      <c r="BP1074" s="99">
        <f>SUM(HOSPITAL:MICROREDES!BP1074)</f>
        <v>0</v>
      </c>
      <c r="BQ1074" s="75"/>
      <c r="BR1074" s="75"/>
      <c r="BS1074" s="75"/>
      <c r="BT1074" s="76"/>
      <c r="BU1074" s="99">
        <f>SUM(HOSPITAL:MICROREDES!BU1074)</f>
        <v>0</v>
      </c>
      <c r="BV1074" s="75"/>
      <c r="BW1074" s="75"/>
      <c r="BX1074" s="75"/>
      <c r="BY1074" s="75"/>
      <c r="BZ1074" s="76"/>
      <c r="DE1074" s="13"/>
    </row>
    <row r="1075" spans="1:109" ht="15" customHeight="1" x14ac:dyDescent="0.25">
      <c r="A1075" s="105" t="s">
        <v>36</v>
      </c>
      <c r="B1075" s="75"/>
      <c r="C1075" s="75"/>
      <c r="D1075" s="76"/>
      <c r="E1075" s="99">
        <f>SUM(HOSPITAL:MICROREDES!E1075)</f>
        <v>0</v>
      </c>
      <c r="F1075" s="75"/>
      <c r="G1075" s="75">
        <f>SUM(HOSPITAL:MICROREDES!G1075)</f>
        <v>0</v>
      </c>
      <c r="H1075" s="75"/>
      <c r="I1075" s="75">
        <f>SUM(HOSPITAL:MICROREDES!I1075)</f>
        <v>0</v>
      </c>
      <c r="J1075" s="76"/>
      <c r="K1075" s="99">
        <f>SUM(HOSPITAL:MICROREDES!K1075)</f>
        <v>0</v>
      </c>
      <c r="L1075" s="75"/>
      <c r="M1075" s="75">
        <f>SUM(HOSPITAL:MICROREDES!M1075)</f>
        <v>0</v>
      </c>
      <c r="N1075" s="75"/>
      <c r="O1075" s="76">
        <f>SUM(HOSPITAL:MICROREDES!O1075)</f>
        <v>0</v>
      </c>
      <c r="Q1075" s="99">
        <f>SUM(HOSPITAL:MICROREDES!Q1075)</f>
        <v>0</v>
      </c>
      <c r="R1075" s="75"/>
      <c r="S1075" s="75"/>
      <c r="T1075" s="75"/>
      <c r="U1075" s="76"/>
      <c r="V1075" s="99">
        <f>SUM(HOSPITAL:MICROREDES!V1075)</f>
        <v>0</v>
      </c>
      <c r="W1075" s="75"/>
      <c r="X1075" s="75"/>
      <c r="Y1075" s="75"/>
      <c r="Z1075" s="75"/>
      <c r="AA1075" s="75"/>
      <c r="AB1075" s="76"/>
      <c r="AC1075" s="99">
        <f>SUM(HOSPITAL:MICROREDES!AC1075)</f>
        <v>0</v>
      </c>
      <c r="AD1075" s="75"/>
      <c r="AE1075" s="75">
        <f>SUM(HOSPITAL:MICROREDES!AE1075)</f>
        <v>0</v>
      </c>
      <c r="AF1075" s="75"/>
      <c r="AG1075" s="75">
        <f>SUM(HOSPITAL:MICROREDES!AG1075)</f>
        <v>0</v>
      </c>
      <c r="AH1075" s="76"/>
      <c r="AI1075" s="99">
        <f>SUM(HOSPITAL:MICROREDES!AI1075)</f>
        <v>0</v>
      </c>
      <c r="AJ1075" s="75"/>
      <c r="AK1075" s="75"/>
      <c r="AL1075" s="75"/>
      <c r="AM1075" s="75"/>
      <c r="AN1075" s="75"/>
      <c r="AO1075" s="75"/>
      <c r="AP1075" s="75"/>
      <c r="AQ1075" s="76"/>
      <c r="AR1075" s="99">
        <f>SUM(HOSPITAL:MICROREDES!AR1075)</f>
        <v>0</v>
      </c>
      <c r="AS1075" s="75"/>
      <c r="AT1075" s="75">
        <f>SUM(HOSPITAL:MICROREDES!AT1075)</f>
        <v>0</v>
      </c>
      <c r="AU1075" s="75"/>
      <c r="AV1075" s="75">
        <f>SUM(HOSPITAL:MICROREDES!AV1075)</f>
        <v>0</v>
      </c>
      <c r="AW1075" s="76"/>
      <c r="BE1075" s="91" t="s">
        <v>36</v>
      </c>
      <c r="BF1075" s="75"/>
      <c r="BG1075" s="75"/>
      <c r="BH1075" s="75"/>
      <c r="BI1075" s="75"/>
      <c r="BJ1075" s="76"/>
      <c r="BK1075" s="99">
        <f>SUM(HOSPITAL:MICROREDES!BK1075)</f>
        <v>0</v>
      </c>
      <c r="BL1075" s="75"/>
      <c r="BM1075" s="75"/>
      <c r="BN1075" s="75"/>
      <c r="BO1075" s="76"/>
      <c r="BP1075" s="99">
        <f>SUM(HOSPITAL:MICROREDES!BP1075)</f>
        <v>0</v>
      </c>
      <c r="BQ1075" s="75"/>
      <c r="BR1075" s="75"/>
      <c r="BS1075" s="75"/>
      <c r="BT1075" s="76"/>
      <c r="BU1075" s="99">
        <f>SUM(HOSPITAL:MICROREDES!BU1075)</f>
        <v>0</v>
      </c>
      <c r="BV1075" s="75"/>
      <c r="BW1075" s="75"/>
      <c r="BX1075" s="75"/>
      <c r="BY1075" s="75"/>
      <c r="BZ1075" s="76"/>
      <c r="DE1075" s="13"/>
    </row>
    <row r="1076" spans="1:109" ht="15" customHeight="1" x14ac:dyDescent="0.25">
      <c r="A1076" s="108" t="s">
        <v>37</v>
      </c>
      <c r="B1076" s="75"/>
      <c r="C1076" s="75"/>
      <c r="D1076" s="76"/>
      <c r="E1076" s="106">
        <f>SUM(HOSPITAL:MICROREDES!E1076)</f>
        <v>0</v>
      </c>
      <c r="F1076" s="75"/>
      <c r="G1076" s="75">
        <f>SUM(HOSPITAL:MICROREDES!G1076)</f>
        <v>0</v>
      </c>
      <c r="H1076" s="75"/>
      <c r="I1076" s="75">
        <f>SUM(HOSPITAL:MICROREDES!I1076)</f>
        <v>0</v>
      </c>
      <c r="J1076" s="76"/>
      <c r="K1076" s="106">
        <f>SUM(HOSPITAL:MICROREDES!K1076)</f>
        <v>0</v>
      </c>
      <c r="L1076" s="75"/>
      <c r="M1076" s="75">
        <f>SUM(HOSPITAL:MICROREDES!M1076)</f>
        <v>0</v>
      </c>
      <c r="N1076" s="75"/>
      <c r="O1076" s="76">
        <f>SUM(HOSPITAL:MICROREDES!O1076)</f>
        <v>0</v>
      </c>
      <c r="Q1076" s="106">
        <f>SUM(HOSPITAL:MICROREDES!Q1076)</f>
        <v>0</v>
      </c>
      <c r="R1076" s="75"/>
      <c r="S1076" s="75"/>
      <c r="T1076" s="75"/>
      <c r="U1076" s="76"/>
      <c r="V1076" s="106">
        <f>SUM(HOSPITAL:MICROREDES!V1076)</f>
        <v>0</v>
      </c>
      <c r="W1076" s="75"/>
      <c r="X1076" s="75"/>
      <c r="Y1076" s="75"/>
      <c r="Z1076" s="75"/>
      <c r="AA1076" s="75"/>
      <c r="AB1076" s="76"/>
      <c r="AC1076" s="106">
        <f>SUM(HOSPITAL:MICROREDES!AC1076)</f>
        <v>0</v>
      </c>
      <c r="AD1076" s="75"/>
      <c r="AE1076" s="75">
        <f>SUM(HOSPITAL:MICROREDES!AE1076)</f>
        <v>0</v>
      </c>
      <c r="AF1076" s="75"/>
      <c r="AG1076" s="75">
        <f>SUM(HOSPITAL:MICROREDES!AG1076)</f>
        <v>0</v>
      </c>
      <c r="AH1076" s="76"/>
      <c r="AI1076" s="106">
        <f>SUM(HOSPITAL:MICROREDES!AI1076)</f>
        <v>0</v>
      </c>
      <c r="AJ1076" s="75"/>
      <c r="AK1076" s="75"/>
      <c r="AL1076" s="75"/>
      <c r="AM1076" s="75"/>
      <c r="AN1076" s="75"/>
      <c r="AO1076" s="75"/>
      <c r="AP1076" s="75"/>
      <c r="AQ1076" s="76"/>
      <c r="AR1076" s="106">
        <f>SUM(HOSPITAL:MICROREDES!AR1076)</f>
        <v>0</v>
      </c>
      <c r="AS1076" s="75"/>
      <c r="AT1076" s="75">
        <f>SUM(HOSPITAL:MICROREDES!AT1076)</f>
        <v>0</v>
      </c>
      <c r="AU1076" s="75"/>
      <c r="AV1076" s="75">
        <f>SUM(HOSPITAL:MICROREDES!AV1076)</f>
        <v>0</v>
      </c>
      <c r="AW1076" s="76"/>
      <c r="BE1076" s="107" t="s">
        <v>37</v>
      </c>
      <c r="BF1076" s="75"/>
      <c r="BG1076" s="75"/>
      <c r="BH1076" s="75"/>
      <c r="BI1076" s="75"/>
      <c r="BJ1076" s="76"/>
      <c r="BK1076" s="106">
        <f>SUM(HOSPITAL:MICROREDES!BK1076)</f>
        <v>0</v>
      </c>
      <c r="BL1076" s="75"/>
      <c r="BM1076" s="75"/>
      <c r="BN1076" s="75"/>
      <c r="BO1076" s="76"/>
      <c r="BP1076" s="106">
        <f>SUM(HOSPITAL:MICROREDES!BP1076)</f>
        <v>0</v>
      </c>
      <c r="BQ1076" s="75"/>
      <c r="BR1076" s="75"/>
      <c r="BS1076" s="75"/>
      <c r="BT1076" s="76"/>
      <c r="BU1076" s="106">
        <f>SUM(HOSPITAL:MICROREDES!BU1076)</f>
        <v>0</v>
      </c>
      <c r="BV1076" s="75"/>
      <c r="BW1076" s="75"/>
      <c r="BX1076" s="75"/>
      <c r="BY1076" s="75"/>
      <c r="BZ1076" s="76"/>
      <c r="DE1076" s="13"/>
    </row>
    <row r="1077" spans="1:109" ht="15" customHeight="1" x14ac:dyDescent="0.25">
      <c r="A1077" s="6"/>
      <c r="DE1077" s="13"/>
    </row>
    <row r="1078" spans="1:109" ht="15" customHeight="1" x14ac:dyDescent="0.25">
      <c r="A1078" s="6"/>
      <c r="DE1078" s="13"/>
    </row>
    <row r="1079" spans="1:109" ht="15" customHeight="1" x14ac:dyDescent="0.25">
      <c r="A1079" s="101" t="s">
        <v>105</v>
      </c>
      <c r="B1079" s="79"/>
      <c r="C1079" s="79"/>
      <c r="D1079" s="79"/>
      <c r="E1079" s="79"/>
      <c r="F1079" s="79"/>
      <c r="G1079" s="79"/>
      <c r="H1079" s="79"/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79"/>
      <c r="T1079" s="79"/>
      <c r="U1079" s="79"/>
      <c r="V1079" s="79"/>
      <c r="W1079" s="79"/>
      <c r="DE1079" s="13"/>
    </row>
    <row r="1080" spans="1:109" ht="15" customHeight="1" x14ac:dyDescent="0.25">
      <c r="A1080" s="6"/>
      <c r="DE1080" s="13"/>
    </row>
    <row r="1081" spans="1:109" ht="15" customHeight="1" x14ac:dyDescent="0.25">
      <c r="A1081" s="6"/>
      <c r="C1081" s="78" t="s">
        <v>2</v>
      </c>
      <c r="D1081" s="83"/>
      <c r="E1081" s="84"/>
      <c r="F1081" s="78" t="s">
        <v>106</v>
      </c>
      <c r="G1081" s="75"/>
      <c r="H1081" s="75"/>
      <c r="I1081" s="75"/>
      <c r="J1081" s="75"/>
      <c r="K1081" s="75"/>
      <c r="L1081" s="75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5"/>
      <c r="AQ1081" s="75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5"/>
      <c r="BE1081" s="75"/>
      <c r="BF1081" s="75"/>
      <c r="BG1081" s="75"/>
      <c r="BH1081" s="75"/>
      <c r="BI1081" s="75"/>
      <c r="BJ1081" s="75"/>
      <c r="BK1081" s="75"/>
      <c r="BL1081" s="75"/>
      <c r="BM1081" s="75"/>
      <c r="BN1081" s="75"/>
      <c r="BO1081" s="75"/>
      <c r="BP1081" s="75"/>
      <c r="BQ1081" s="75"/>
      <c r="BR1081" s="75"/>
      <c r="BS1081" s="75"/>
      <c r="BT1081" s="75"/>
      <c r="BU1081" s="75"/>
      <c r="BV1081" s="75"/>
      <c r="BW1081" s="75"/>
      <c r="BX1081" s="75"/>
      <c r="BY1081" s="75"/>
      <c r="BZ1081" s="75"/>
      <c r="CA1081" s="75"/>
      <c r="CB1081" s="75"/>
      <c r="CC1081" s="75"/>
      <c r="CD1081" s="75"/>
      <c r="CE1081" s="75"/>
      <c r="CF1081" s="75"/>
      <c r="CG1081" s="75"/>
      <c r="CH1081" s="75"/>
      <c r="CI1081" s="75"/>
      <c r="CJ1081" s="75"/>
      <c r="CK1081" s="75"/>
      <c r="CL1081" s="75"/>
      <c r="CM1081" s="75"/>
      <c r="CN1081" s="75"/>
      <c r="CO1081" s="75"/>
      <c r="CP1081" s="75"/>
      <c r="CQ1081" s="76"/>
      <c r="DE1081" s="13"/>
    </row>
    <row r="1082" spans="1:109" ht="15" customHeight="1" x14ac:dyDescent="0.25">
      <c r="A1082" s="6"/>
      <c r="C1082" s="85"/>
      <c r="D1082" s="79"/>
      <c r="E1082" s="86"/>
      <c r="F1082" s="78" t="s">
        <v>107</v>
      </c>
      <c r="G1082" s="75"/>
      <c r="H1082" s="75"/>
      <c r="I1082" s="75"/>
      <c r="J1082" s="75"/>
      <c r="K1082" s="75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  <c r="BI1082" s="75"/>
      <c r="BJ1082" s="75"/>
      <c r="BK1082" s="75"/>
      <c r="BL1082" s="75"/>
      <c r="BM1082" s="75"/>
      <c r="BN1082" s="75"/>
      <c r="BO1082" s="75"/>
      <c r="BP1082" s="75"/>
      <c r="BQ1082" s="75"/>
      <c r="BR1082" s="75"/>
      <c r="BS1082" s="75"/>
      <c r="BT1082" s="75"/>
      <c r="BU1082" s="75"/>
      <c r="BV1082" s="75"/>
      <c r="BW1082" s="75"/>
      <c r="BX1082" s="75"/>
      <c r="BY1082" s="75"/>
      <c r="BZ1082" s="75"/>
      <c r="CA1082" s="76"/>
      <c r="CB1082" s="78" t="s">
        <v>108</v>
      </c>
      <c r="CC1082" s="75"/>
      <c r="CD1082" s="75"/>
      <c r="CE1082" s="75"/>
      <c r="CF1082" s="75"/>
      <c r="CG1082" s="75"/>
      <c r="CH1082" s="75"/>
      <c r="CI1082" s="75"/>
      <c r="CJ1082" s="75"/>
      <c r="CK1082" s="75"/>
      <c r="CL1082" s="75"/>
      <c r="CM1082" s="75"/>
      <c r="CN1082" s="75"/>
      <c r="CO1082" s="75"/>
      <c r="CP1082" s="75"/>
      <c r="CQ1082" s="76"/>
      <c r="DE1082" s="13"/>
    </row>
    <row r="1083" spans="1:109" ht="15" customHeight="1" x14ac:dyDescent="0.25">
      <c r="A1083" s="6"/>
      <c r="C1083" s="85"/>
      <c r="D1083" s="79"/>
      <c r="E1083" s="86"/>
      <c r="F1083" s="74" t="s">
        <v>109</v>
      </c>
      <c r="G1083" s="75"/>
      <c r="H1083" s="75"/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 s="75"/>
      <c r="AD1083" s="75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5"/>
      <c r="AQ1083" s="75"/>
      <c r="AR1083" s="76"/>
      <c r="AS1083" s="74" t="s">
        <v>110</v>
      </c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  <c r="BI1083" s="75"/>
      <c r="BJ1083" s="75"/>
      <c r="BK1083" s="75"/>
      <c r="BL1083" s="75"/>
      <c r="BM1083" s="75"/>
      <c r="BN1083" s="75"/>
      <c r="BO1083" s="75"/>
      <c r="BP1083" s="75"/>
      <c r="BQ1083" s="75"/>
      <c r="BR1083" s="75"/>
      <c r="BS1083" s="75"/>
      <c r="BT1083" s="75"/>
      <c r="BU1083" s="75"/>
      <c r="BV1083" s="75"/>
      <c r="BW1083" s="75"/>
      <c r="BX1083" s="75"/>
      <c r="BY1083" s="75"/>
      <c r="BZ1083" s="75"/>
      <c r="CA1083" s="76"/>
      <c r="CB1083" s="74" t="s">
        <v>14</v>
      </c>
      <c r="CC1083" s="75"/>
      <c r="CD1083" s="75"/>
      <c r="CE1083" s="75"/>
      <c r="CF1083" s="75"/>
      <c r="CG1083" s="75"/>
      <c r="CH1083" s="75"/>
      <c r="CI1083" s="75"/>
      <c r="CJ1083" s="75"/>
      <c r="CK1083" s="75"/>
      <c r="CL1083" s="75"/>
      <c r="CM1083" s="75"/>
      <c r="CN1083" s="75"/>
      <c r="CO1083" s="75"/>
      <c r="CP1083" s="75"/>
      <c r="CQ1083" s="76"/>
      <c r="DE1083" s="13"/>
    </row>
    <row r="1084" spans="1:109" ht="15" customHeight="1" x14ac:dyDescent="0.25">
      <c r="A1084" s="6"/>
      <c r="C1084" s="85"/>
      <c r="D1084" s="79"/>
      <c r="E1084" s="86"/>
      <c r="F1084" s="74" t="s">
        <v>111</v>
      </c>
      <c r="G1084" s="75"/>
      <c r="H1084" s="75"/>
      <c r="I1084" s="75"/>
      <c r="J1084" s="75"/>
      <c r="K1084" s="75"/>
      <c r="L1084" s="75"/>
      <c r="M1084" s="75"/>
      <c r="N1084" s="75"/>
      <c r="O1084" s="75"/>
      <c r="P1084" s="75"/>
      <c r="Q1084" s="75"/>
      <c r="R1084" s="75"/>
      <c r="S1084" s="75"/>
      <c r="T1084" s="75"/>
      <c r="U1084" s="75"/>
      <c r="V1084" s="76"/>
      <c r="W1084" s="74" t="s">
        <v>112</v>
      </c>
      <c r="X1084" s="75"/>
      <c r="Y1084" s="75"/>
      <c r="Z1084" s="75"/>
      <c r="AA1084" s="75"/>
      <c r="AB1084" s="75"/>
      <c r="AC1084" s="75"/>
      <c r="AD1084" s="75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5"/>
      <c r="AQ1084" s="75"/>
      <c r="AR1084" s="76"/>
      <c r="AS1084" s="74" t="s">
        <v>111</v>
      </c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  <c r="BI1084" s="75"/>
      <c r="BJ1084" s="75"/>
      <c r="BK1084" s="75"/>
      <c r="BL1084" s="76"/>
      <c r="BM1084" s="74" t="s">
        <v>112</v>
      </c>
      <c r="BN1084" s="75"/>
      <c r="BO1084" s="75"/>
      <c r="BP1084" s="75"/>
      <c r="BQ1084" s="75"/>
      <c r="BR1084" s="75"/>
      <c r="BS1084" s="75"/>
      <c r="BT1084" s="75"/>
      <c r="BU1084" s="75"/>
      <c r="BV1084" s="75"/>
      <c r="BW1084" s="75"/>
      <c r="BX1084" s="75"/>
      <c r="BY1084" s="75"/>
      <c r="BZ1084" s="75"/>
      <c r="CA1084" s="76"/>
      <c r="CB1084" s="74" t="s">
        <v>113</v>
      </c>
      <c r="CC1084" s="75"/>
      <c r="CD1084" s="75"/>
      <c r="CE1084" s="75"/>
      <c r="CF1084" s="75"/>
      <c r="CG1084" s="75"/>
      <c r="CH1084" s="75"/>
      <c r="CI1084" s="75"/>
      <c r="CJ1084" s="75"/>
      <c r="CK1084" s="75"/>
      <c r="CL1084" s="75"/>
      <c r="CM1084" s="75"/>
      <c r="CN1084" s="75"/>
      <c r="CO1084" s="75"/>
      <c r="CP1084" s="75"/>
      <c r="CQ1084" s="76"/>
      <c r="DE1084" s="13"/>
    </row>
    <row r="1085" spans="1:109" ht="15" customHeight="1" x14ac:dyDescent="0.25">
      <c r="A1085" s="6"/>
      <c r="C1085" s="87"/>
      <c r="D1085" s="88"/>
      <c r="E1085" s="89"/>
      <c r="F1085" s="74" t="s">
        <v>18</v>
      </c>
      <c r="G1085" s="76"/>
      <c r="H1085" s="74" t="s">
        <v>19</v>
      </c>
      <c r="I1085" s="75"/>
      <c r="J1085" s="75"/>
      <c r="K1085" s="75"/>
      <c r="L1085" s="76"/>
      <c r="M1085" s="74" t="s">
        <v>20</v>
      </c>
      <c r="N1085" s="75"/>
      <c r="O1085" s="75"/>
      <c r="P1085" s="75"/>
      <c r="Q1085" s="76"/>
      <c r="R1085" s="74" t="s">
        <v>114</v>
      </c>
      <c r="S1085" s="75"/>
      <c r="T1085" s="75"/>
      <c r="U1085" s="75"/>
      <c r="V1085" s="76"/>
      <c r="W1085" s="74" t="s">
        <v>19</v>
      </c>
      <c r="X1085" s="75"/>
      <c r="Y1085" s="75"/>
      <c r="Z1085" s="75"/>
      <c r="AA1085" s="75"/>
      <c r="AB1085" s="75"/>
      <c r="AC1085" s="76"/>
      <c r="AD1085" s="74" t="s">
        <v>20</v>
      </c>
      <c r="AE1085" s="75"/>
      <c r="AF1085" s="75"/>
      <c r="AG1085" s="75"/>
      <c r="AH1085" s="75"/>
      <c r="AI1085" s="76"/>
      <c r="AJ1085" s="74" t="s">
        <v>114</v>
      </c>
      <c r="AK1085" s="75"/>
      <c r="AL1085" s="75"/>
      <c r="AM1085" s="75"/>
      <c r="AN1085" s="75"/>
      <c r="AO1085" s="75"/>
      <c r="AP1085" s="75"/>
      <c r="AQ1085" s="75"/>
      <c r="AR1085" s="76"/>
      <c r="AS1085" s="74" t="s">
        <v>18</v>
      </c>
      <c r="AT1085" s="75"/>
      <c r="AU1085" s="75"/>
      <c r="AV1085" s="75"/>
      <c r="AW1085" s="75"/>
      <c r="AX1085" s="76"/>
      <c r="AY1085" s="74" t="s">
        <v>19</v>
      </c>
      <c r="AZ1085" s="75"/>
      <c r="BA1085" s="75"/>
      <c r="BB1085" s="76"/>
      <c r="BC1085" s="74" t="s">
        <v>20</v>
      </c>
      <c r="BD1085" s="75"/>
      <c r="BE1085" s="75"/>
      <c r="BF1085" s="75"/>
      <c r="BG1085" s="76"/>
      <c r="BH1085" s="74" t="s">
        <v>24</v>
      </c>
      <c r="BI1085" s="75"/>
      <c r="BJ1085" s="75"/>
      <c r="BK1085" s="75"/>
      <c r="BL1085" s="76"/>
      <c r="BM1085" s="74" t="s">
        <v>19</v>
      </c>
      <c r="BN1085" s="75"/>
      <c r="BO1085" s="75"/>
      <c r="BP1085" s="76"/>
      <c r="BQ1085" s="74" t="s">
        <v>20</v>
      </c>
      <c r="BR1085" s="75"/>
      <c r="BS1085" s="75"/>
      <c r="BT1085" s="75"/>
      <c r="BU1085" s="75"/>
      <c r="BV1085" s="75"/>
      <c r="BW1085" s="76"/>
      <c r="BX1085" s="74" t="s">
        <v>24</v>
      </c>
      <c r="BY1085" s="75"/>
      <c r="BZ1085" s="75"/>
      <c r="CA1085" s="76"/>
      <c r="CB1085" s="74" t="s">
        <v>18</v>
      </c>
      <c r="CC1085" s="75"/>
      <c r="CD1085" s="75"/>
      <c r="CE1085" s="75"/>
      <c r="CF1085" s="76"/>
      <c r="CG1085" s="74" t="s">
        <v>19</v>
      </c>
      <c r="CH1085" s="75"/>
      <c r="CI1085" s="75"/>
      <c r="CJ1085" s="76"/>
      <c r="CK1085" s="74" t="s">
        <v>20</v>
      </c>
      <c r="CL1085" s="75"/>
      <c r="CM1085" s="76"/>
      <c r="CN1085" s="74" t="s">
        <v>114</v>
      </c>
      <c r="CO1085" s="75"/>
      <c r="CP1085" s="75"/>
      <c r="CQ1085" s="76"/>
      <c r="DE1085" s="13"/>
    </row>
    <row r="1086" spans="1:109" ht="15" customHeight="1" x14ac:dyDescent="0.25">
      <c r="A1086" s="6"/>
      <c r="C1086" s="91" t="s">
        <v>33</v>
      </c>
      <c r="D1086" s="75"/>
      <c r="E1086" s="76"/>
      <c r="F1086" s="99">
        <f>SUM(HOSPITAL:MICROREDES!F1086)</f>
        <v>0</v>
      </c>
      <c r="G1086" s="76"/>
      <c r="H1086" s="99">
        <f>SUM(HOSPITAL:MICROREDES!H1086)</f>
        <v>0</v>
      </c>
      <c r="I1086" s="75"/>
      <c r="J1086" s="75">
        <f>SUM(HOSPITAL:MICROREDES!J1086)</f>
        <v>0</v>
      </c>
      <c r="K1086" s="75"/>
      <c r="L1086" s="76">
        <f>SUM(HOSPITAL:MICROREDES!L1086)</f>
        <v>0</v>
      </c>
      <c r="M1086" s="99">
        <f>SUM(HOSPITAL:MICROREDES!M1086)</f>
        <v>0</v>
      </c>
      <c r="N1086" s="75">
        <f>SUM(HOSPITAL:MICROREDES!N1086)</f>
        <v>0</v>
      </c>
      <c r="O1086" s="75"/>
      <c r="P1086" s="75">
        <f>SUM(HOSPITAL:MICROREDES!P1086)</f>
        <v>0</v>
      </c>
      <c r="Q1086" s="76"/>
      <c r="R1086" s="99">
        <f>SUM(HOSPITAL:MICROREDES!R1086)</f>
        <v>0</v>
      </c>
      <c r="S1086" s="75"/>
      <c r="T1086" s="75">
        <f>SUM(HOSPITAL:MICROREDES!T1086)</f>
        <v>0</v>
      </c>
      <c r="U1086" s="75"/>
      <c r="V1086" s="76">
        <f>SUM(HOSPITAL:MICROREDES!V1086)</f>
        <v>0</v>
      </c>
      <c r="W1086" s="99">
        <f>SUM(HOSPITAL:MICROREDES!W1086)</f>
        <v>0</v>
      </c>
      <c r="X1086" s="75">
        <f>SUM(HOSPITAL:MICROREDES!X1086)</f>
        <v>0</v>
      </c>
      <c r="Y1086" s="75"/>
      <c r="Z1086" s="75">
        <f>SUM(HOSPITAL:MICROREDES!Z1086)</f>
        <v>0</v>
      </c>
      <c r="AA1086" s="75"/>
      <c r="AB1086" s="75">
        <f>SUM(HOSPITAL:MICROREDES!AB1086)</f>
        <v>0</v>
      </c>
      <c r="AC1086" s="76"/>
      <c r="AD1086" s="99">
        <f>SUM(HOSPITAL:MICROREDES!AD1086)</f>
        <v>0</v>
      </c>
      <c r="AE1086" s="75"/>
      <c r="AF1086" s="75">
        <f>SUM(HOSPITAL:MICROREDES!AF1086)</f>
        <v>0</v>
      </c>
      <c r="AG1086" s="75"/>
      <c r="AH1086" s="75">
        <f>SUM(HOSPITAL:MICROREDES!AH1086)</f>
        <v>0</v>
      </c>
      <c r="AI1086" s="76"/>
      <c r="AJ1086" s="99">
        <f>SUM(HOSPITAL:MICROREDES!AJ1086)</f>
        <v>0</v>
      </c>
      <c r="AK1086" s="75"/>
      <c r="AL1086" s="75">
        <f>SUM(HOSPITAL:MICROREDES!AL1086)</f>
        <v>0</v>
      </c>
      <c r="AM1086" s="75"/>
      <c r="AN1086" s="75">
        <f>SUM(HOSPITAL:MICROREDES!AN1086)</f>
        <v>0</v>
      </c>
      <c r="AO1086" s="75"/>
      <c r="AP1086" s="75">
        <f>SUM(HOSPITAL:MICROREDES!AP1086)</f>
        <v>0</v>
      </c>
      <c r="AQ1086" s="75"/>
      <c r="AR1086" s="76">
        <f>SUM(HOSPITAL:MICROREDES!AR1086)</f>
        <v>0</v>
      </c>
      <c r="AS1086" s="99">
        <f>SUM(HOSPITAL:MICROREDES!AS1086)</f>
        <v>0</v>
      </c>
      <c r="AT1086" s="75">
        <f>SUM(HOSPITAL:MICROREDES!AT1086)</f>
        <v>0</v>
      </c>
      <c r="AU1086" s="75"/>
      <c r="AV1086" s="75">
        <f>SUM(HOSPITAL:MICROREDES!AV1086)</f>
        <v>0</v>
      </c>
      <c r="AW1086" s="75"/>
      <c r="AX1086" s="76">
        <f>SUM(HOSPITAL:MICROREDES!AX1086)</f>
        <v>0</v>
      </c>
      <c r="AY1086" s="99">
        <f>SUM(HOSPITAL:MICROREDES!AY1086)</f>
        <v>0</v>
      </c>
      <c r="AZ1086" s="75">
        <f>SUM(HOSPITAL:MICROREDES!AZ1086)</f>
        <v>0</v>
      </c>
      <c r="BA1086" s="75"/>
      <c r="BB1086" s="76">
        <f>SUM(HOSPITAL:MICROREDES!BB1086)</f>
        <v>0</v>
      </c>
      <c r="BC1086" s="99">
        <f>SUM(HOSPITAL:MICROREDES!BC1086)</f>
        <v>0</v>
      </c>
      <c r="BD1086" s="75">
        <f>SUM(HOSPITAL:MICROREDES!BD1086)</f>
        <v>0</v>
      </c>
      <c r="BE1086" s="75"/>
      <c r="BF1086" s="75">
        <f>SUM(HOSPITAL:MICROREDES!BF1086)</f>
        <v>0</v>
      </c>
      <c r="BG1086" s="76"/>
      <c r="BH1086" s="99">
        <f>SUM(HOSPITAL:MICROREDES!BH1086)</f>
        <v>0</v>
      </c>
      <c r="BI1086" s="75"/>
      <c r="BJ1086" s="75">
        <f>SUM(HOSPITAL:MICROREDES!BJ1086)</f>
        <v>0</v>
      </c>
      <c r="BK1086" s="75"/>
      <c r="BL1086" s="76">
        <f>SUM(HOSPITAL:MICROREDES!BL1086)</f>
        <v>0</v>
      </c>
      <c r="BM1086" s="99">
        <f>SUM(HOSPITAL:MICROREDES!BM1086)</f>
        <v>0</v>
      </c>
      <c r="BN1086" s="75">
        <f>SUM(HOSPITAL:MICROREDES!BN1086)</f>
        <v>0</v>
      </c>
      <c r="BO1086" s="75"/>
      <c r="BP1086" s="76">
        <f>SUM(HOSPITAL:MICROREDES!BP1086)</f>
        <v>0</v>
      </c>
      <c r="BQ1086" s="99">
        <f>SUM(HOSPITAL:MICROREDES!BQ1086)</f>
        <v>0</v>
      </c>
      <c r="BR1086" s="75">
        <f>SUM(HOSPITAL:MICROREDES!BR1086)</f>
        <v>0</v>
      </c>
      <c r="BS1086" s="75"/>
      <c r="BT1086" s="75">
        <f>SUM(HOSPITAL:MICROREDES!BT1086)</f>
        <v>0</v>
      </c>
      <c r="BU1086" s="75"/>
      <c r="BV1086" s="75">
        <f>SUM(HOSPITAL:MICROREDES!BV1086)</f>
        <v>0</v>
      </c>
      <c r="BW1086" s="76"/>
      <c r="BX1086" s="99">
        <f>SUM(HOSPITAL:MICROREDES!BX1086)</f>
        <v>0</v>
      </c>
      <c r="BY1086" s="75"/>
      <c r="BZ1086" s="75">
        <f>SUM(HOSPITAL:MICROREDES!BZ1086)</f>
        <v>0</v>
      </c>
      <c r="CA1086" s="76"/>
      <c r="CB1086" s="99">
        <f>SUM(HOSPITAL:MICROREDES!CB1086)</f>
        <v>0</v>
      </c>
      <c r="CC1086" s="75"/>
      <c r="CD1086" s="75">
        <f>SUM(HOSPITAL:MICROREDES!CD1086)</f>
        <v>0</v>
      </c>
      <c r="CE1086" s="75"/>
      <c r="CF1086" s="76">
        <f>SUM(HOSPITAL:MICROREDES!CF1086)</f>
        <v>0</v>
      </c>
      <c r="CG1086" s="99">
        <f>SUM(HOSPITAL:MICROREDES!CG1086)</f>
        <v>0</v>
      </c>
      <c r="CH1086" s="75">
        <f>SUM(HOSPITAL:MICROREDES!CH1086)</f>
        <v>0</v>
      </c>
      <c r="CI1086" s="75"/>
      <c r="CJ1086" s="76">
        <f>SUM(HOSPITAL:MICROREDES!CJ1086)</f>
        <v>0</v>
      </c>
      <c r="CK1086" s="99">
        <f>SUM(HOSPITAL:MICROREDES!CK1086)</f>
        <v>0</v>
      </c>
      <c r="CL1086" s="75">
        <f>SUM(HOSPITAL:MICROREDES!CL1086)</f>
        <v>0</v>
      </c>
      <c r="CM1086" s="76"/>
      <c r="CN1086" s="99">
        <f>SUM(HOSPITAL:MICROREDES!CN1086)</f>
        <v>0</v>
      </c>
      <c r="CO1086" s="75"/>
      <c r="CP1086" s="75">
        <f>SUM(HOSPITAL:MICROREDES!CP1086)</f>
        <v>0</v>
      </c>
      <c r="CQ1086" s="76"/>
      <c r="DE1086" s="13"/>
    </row>
    <row r="1087" spans="1:109" ht="15" customHeight="1" x14ac:dyDescent="0.25">
      <c r="A1087" s="6"/>
      <c r="C1087" s="91" t="s">
        <v>34</v>
      </c>
      <c r="D1087" s="75"/>
      <c r="E1087" s="76"/>
      <c r="F1087" s="99">
        <f>SUM(HOSPITAL:MICROREDES!F1087)</f>
        <v>0</v>
      </c>
      <c r="G1087" s="76"/>
      <c r="H1087" s="99">
        <f>SUM(HOSPITAL:MICROREDES!H1087)</f>
        <v>0</v>
      </c>
      <c r="I1087" s="75"/>
      <c r="J1087" s="75">
        <f>SUM(HOSPITAL:MICROREDES!J1087)</f>
        <v>0</v>
      </c>
      <c r="K1087" s="75"/>
      <c r="L1087" s="76">
        <f>SUM(HOSPITAL:MICROREDES!L1087)</f>
        <v>0</v>
      </c>
      <c r="M1087" s="99">
        <f>SUM(HOSPITAL:MICROREDES!M1087)</f>
        <v>0</v>
      </c>
      <c r="N1087" s="75">
        <f>SUM(HOSPITAL:MICROREDES!N1087)</f>
        <v>0</v>
      </c>
      <c r="O1087" s="75"/>
      <c r="P1087" s="75">
        <f>SUM(HOSPITAL:MICROREDES!P1087)</f>
        <v>0</v>
      </c>
      <c r="Q1087" s="76"/>
      <c r="R1087" s="99">
        <f>SUM(HOSPITAL:MICROREDES!R1087)</f>
        <v>0</v>
      </c>
      <c r="S1087" s="75"/>
      <c r="T1087" s="75">
        <f>SUM(HOSPITAL:MICROREDES!T1087)</f>
        <v>0</v>
      </c>
      <c r="U1087" s="75"/>
      <c r="V1087" s="76">
        <f>SUM(HOSPITAL:MICROREDES!V1087)</f>
        <v>0</v>
      </c>
      <c r="W1087" s="99">
        <f>SUM(HOSPITAL:MICROREDES!W1087)</f>
        <v>0</v>
      </c>
      <c r="X1087" s="75">
        <f>SUM(HOSPITAL:MICROREDES!X1087)</f>
        <v>0</v>
      </c>
      <c r="Y1087" s="75"/>
      <c r="Z1087" s="75">
        <f>SUM(HOSPITAL:MICROREDES!Z1087)</f>
        <v>0</v>
      </c>
      <c r="AA1087" s="75"/>
      <c r="AB1087" s="75">
        <f>SUM(HOSPITAL:MICROREDES!AB1087)</f>
        <v>0</v>
      </c>
      <c r="AC1087" s="76"/>
      <c r="AD1087" s="99">
        <f>SUM(HOSPITAL:MICROREDES!AD1087)</f>
        <v>0</v>
      </c>
      <c r="AE1087" s="75"/>
      <c r="AF1087" s="75">
        <f>SUM(HOSPITAL:MICROREDES!AF1087)</f>
        <v>0</v>
      </c>
      <c r="AG1087" s="75"/>
      <c r="AH1087" s="75">
        <f>SUM(HOSPITAL:MICROREDES!AH1087)</f>
        <v>0</v>
      </c>
      <c r="AI1087" s="76"/>
      <c r="AJ1087" s="99">
        <f>SUM(HOSPITAL:MICROREDES!AJ1087)</f>
        <v>0</v>
      </c>
      <c r="AK1087" s="75"/>
      <c r="AL1087" s="75">
        <f>SUM(HOSPITAL:MICROREDES!AL1087)</f>
        <v>0</v>
      </c>
      <c r="AM1087" s="75"/>
      <c r="AN1087" s="75">
        <f>SUM(HOSPITAL:MICROREDES!AN1087)</f>
        <v>0</v>
      </c>
      <c r="AO1087" s="75"/>
      <c r="AP1087" s="75">
        <f>SUM(HOSPITAL:MICROREDES!AP1087)</f>
        <v>0</v>
      </c>
      <c r="AQ1087" s="75"/>
      <c r="AR1087" s="76">
        <f>SUM(HOSPITAL:MICROREDES!AR1087)</f>
        <v>0</v>
      </c>
      <c r="AS1087" s="99">
        <f>SUM(HOSPITAL:MICROREDES!AS1087)</f>
        <v>0</v>
      </c>
      <c r="AT1087" s="75">
        <f>SUM(HOSPITAL:MICROREDES!AT1087)</f>
        <v>0</v>
      </c>
      <c r="AU1087" s="75"/>
      <c r="AV1087" s="75">
        <f>SUM(HOSPITAL:MICROREDES!AV1087)</f>
        <v>0</v>
      </c>
      <c r="AW1087" s="75"/>
      <c r="AX1087" s="76">
        <f>SUM(HOSPITAL:MICROREDES!AX1087)</f>
        <v>0</v>
      </c>
      <c r="AY1087" s="99">
        <f>SUM(HOSPITAL:MICROREDES!AY1087)</f>
        <v>0</v>
      </c>
      <c r="AZ1087" s="75">
        <f>SUM(HOSPITAL:MICROREDES!AZ1087)</f>
        <v>0</v>
      </c>
      <c r="BA1087" s="75"/>
      <c r="BB1087" s="76">
        <f>SUM(HOSPITAL:MICROREDES!BB1087)</f>
        <v>0</v>
      </c>
      <c r="BC1087" s="99">
        <f>SUM(HOSPITAL:MICROREDES!BC1087)</f>
        <v>0</v>
      </c>
      <c r="BD1087" s="75">
        <f>SUM(HOSPITAL:MICROREDES!BD1087)</f>
        <v>0</v>
      </c>
      <c r="BE1087" s="75"/>
      <c r="BF1087" s="75">
        <f>SUM(HOSPITAL:MICROREDES!BF1087)</f>
        <v>0</v>
      </c>
      <c r="BG1087" s="76"/>
      <c r="BH1087" s="99">
        <f>SUM(HOSPITAL:MICROREDES!BH1087)</f>
        <v>0</v>
      </c>
      <c r="BI1087" s="75"/>
      <c r="BJ1087" s="75">
        <f>SUM(HOSPITAL:MICROREDES!BJ1087)</f>
        <v>0</v>
      </c>
      <c r="BK1087" s="75"/>
      <c r="BL1087" s="76">
        <f>SUM(HOSPITAL:MICROREDES!BL1087)</f>
        <v>0</v>
      </c>
      <c r="BM1087" s="99">
        <f>SUM(HOSPITAL:MICROREDES!BM1087)</f>
        <v>0</v>
      </c>
      <c r="BN1087" s="75">
        <f>SUM(HOSPITAL:MICROREDES!BN1087)</f>
        <v>0</v>
      </c>
      <c r="BO1087" s="75"/>
      <c r="BP1087" s="76">
        <f>SUM(HOSPITAL:MICROREDES!BP1087)</f>
        <v>0</v>
      </c>
      <c r="BQ1087" s="99">
        <f>SUM(HOSPITAL:MICROREDES!BQ1087)</f>
        <v>0</v>
      </c>
      <c r="BR1087" s="75">
        <f>SUM(HOSPITAL:MICROREDES!BR1087)</f>
        <v>0</v>
      </c>
      <c r="BS1087" s="75"/>
      <c r="BT1087" s="75">
        <f>SUM(HOSPITAL:MICROREDES!BT1087)</f>
        <v>0</v>
      </c>
      <c r="BU1087" s="75"/>
      <c r="BV1087" s="75">
        <f>SUM(HOSPITAL:MICROREDES!BV1087)</f>
        <v>0</v>
      </c>
      <c r="BW1087" s="76"/>
      <c r="BX1087" s="99">
        <f>SUM(HOSPITAL:MICROREDES!BX1087)</f>
        <v>0</v>
      </c>
      <c r="BY1087" s="75"/>
      <c r="BZ1087" s="75">
        <f>SUM(HOSPITAL:MICROREDES!BZ1087)</f>
        <v>0</v>
      </c>
      <c r="CA1087" s="76"/>
      <c r="CB1087" s="99">
        <f>SUM(HOSPITAL:MICROREDES!CB1087)</f>
        <v>0</v>
      </c>
      <c r="CC1087" s="75"/>
      <c r="CD1087" s="75">
        <f>SUM(HOSPITAL:MICROREDES!CD1087)</f>
        <v>0</v>
      </c>
      <c r="CE1087" s="75"/>
      <c r="CF1087" s="76">
        <f>SUM(HOSPITAL:MICROREDES!CF1087)</f>
        <v>0</v>
      </c>
      <c r="CG1087" s="99">
        <f>SUM(HOSPITAL:MICROREDES!CG1087)</f>
        <v>0</v>
      </c>
      <c r="CH1087" s="75">
        <f>SUM(HOSPITAL:MICROREDES!CH1087)</f>
        <v>0</v>
      </c>
      <c r="CI1087" s="75"/>
      <c r="CJ1087" s="76">
        <f>SUM(HOSPITAL:MICROREDES!CJ1087)</f>
        <v>0</v>
      </c>
      <c r="CK1087" s="99">
        <f>SUM(HOSPITAL:MICROREDES!CK1087)</f>
        <v>0</v>
      </c>
      <c r="CL1087" s="75">
        <f>SUM(HOSPITAL:MICROREDES!CL1087)</f>
        <v>0</v>
      </c>
      <c r="CM1087" s="76"/>
      <c r="CN1087" s="99">
        <f>SUM(HOSPITAL:MICROREDES!CN1087)</f>
        <v>0</v>
      </c>
      <c r="CO1087" s="75"/>
      <c r="CP1087" s="75">
        <f>SUM(HOSPITAL:MICROREDES!CP1087)</f>
        <v>0</v>
      </c>
      <c r="CQ1087" s="76"/>
      <c r="DE1087" s="13"/>
    </row>
    <row r="1088" spans="1:109" ht="15" customHeight="1" x14ac:dyDescent="0.25">
      <c r="A1088" s="6"/>
      <c r="C1088" s="91" t="s">
        <v>35</v>
      </c>
      <c r="D1088" s="75"/>
      <c r="E1088" s="76"/>
      <c r="F1088" s="99">
        <f>SUM(HOSPITAL:MICROREDES!F1088)</f>
        <v>0</v>
      </c>
      <c r="G1088" s="76"/>
      <c r="H1088" s="99">
        <f>SUM(HOSPITAL:MICROREDES!H1088)</f>
        <v>0</v>
      </c>
      <c r="I1088" s="75"/>
      <c r="J1088" s="75">
        <f>SUM(HOSPITAL:MICROREDES!J1088)</f>
        <v>0</v>
      </c>
      <c r="K1088" s="75"/>
      <c r="L1088" s="76">
        <f>SUM(HOSPITAL:MICROREDES!L1088)</f>
        <v>0</v>
      </c>
      <c r="M1088" s="99">
        <f>SUM(HOSPITAL:MICROREDES!M1088)</f>
        <v>0</v>
      </c>
      <c r="N1088" s="75">
        <f>SUM(HOSPITAL:MICROREDES!N1088)</f>
        <v>0</v>
      </c>
      <c r="O1088" s="75"/>
      <c r="P1088" s="75">
        <f>SUM(HOSPITAL:MICROREDES!P1088)</f>
        <v>0</v>
      </c>
      <c r="Q1088" s="76"/>
      <c r="R1088" s="99">
        <f>SUM(HOSPITAL:MICROREDES!R1088)</f>
        <v>0</v>
      </c>
      <c r="S1088" s="75"/>
      <c r="T1088" s="75">
        <f>SUM(HOSPITAL:MICROREDES!T1088)</f>
        <v>0</v>
      </c>
      <c r="U1088" s="75"/>
      <c r="V1088" s="76">
        <f>SUM(HOSPITAL:MICROREDES!V1088)</f>
        <v>0</v>
      </c>
      <c r="W1088" s="99">
        <f>SUM(HOSPITAL:MICROREDES!W1088)</f>
        <v>0</v>
      </c>
      <c r="X1088" s="75">
        <f>SUM(HOSPITAL:MICROREDES!X1088)</f>
        <v>0</v>
      </c>
      <c r="Y1088" s="75"/>
      <c r="Z1088" s="75">
        <f>SUM(HOSPITAL:MICROREDES!Z1088)</f>
        <v>0</v>
      </c>
      <c r="AA1088" s="75"/>
      <c r="AB1088" s="75">
        <f>SUM(HOSPITAL:MICROREDES!AB1088)</f>
        <v>0</v>
      </c>
      <c r="AC1088" s="76"/>
      <c r="AD1088" s="99">
        <f>SUM(HOSPITAL:MICROREDES!AD1088)</f>
        <v>0</v>
      </c>
      <c r="AE1088" s="75"/>
      <c r="AF1088" s="75">
        <f>SUM(HOSPITAL:MICROREDES!AF1088)</f>
        <v>0</v>
      </c>
      <c r="AG1088" s="75"/>
      <c r="AH1088" s="75">
        <f>SUM(HOSPITAL:MICROREDES!AH1088)</f>
        <v>0</v>
      </c>
      <c r="AI1088" s="76"/>
      <c r="AJ1088" s="99">
        <f>SUM(HOSPITAL:MICROREDES!AJ1088)</f>
        <v>0</v>
      </c>
      <c r="AK1088" s="75"/>
      <c r="AL1088" s="75">
        <f>SUM(HOSPITAL:MICROREDES!AL1088)</f>
        <v>0</v>
      </c>
      <c r="AM1088" s="75"/>
      <c r="AN1088" s="75">
        <f>SUM(HOSPITAL:MICROREDES!AN1088)</f>
        <v>0</v>
      </c>
      <c r="AO1088" s="75"/>
      <c r="AP1088" s="75">
        <f>SUM(HOSPITAL:MICROREDES!AP1088)</f>
        <v>0</v>
      </c>
      <c r="AQ1088" s="75"/>
      <c r="AR1088" s="76">
        <f>SUM(HOSPITAL:MICROREDES!AR1088)</f>
        <v>0</v>
      </c>
      <c r="AS1088" s="99">
        <f>SUM(HOSPITAL:MICROREDES!AS1088)</f>
        <v>0</v>
      </c>
      <c r="AT1088" s="75">
        <f>SUM(HOSPITAL:MICROREDES!AT1088)</f>
        <v>0</v>
      </c>
      <c r="AU1088" s="75"/>
      <c r="AV1088" s="75">
        <f>SUM(HOSPITAL:MICROREDES!AV1088)</f>
        <v>0</v>
      </c>
      <c r="AW1088" s="75"/>
      <c r="AX1088" s="76">
        <f>SUM(HOSPITAL:MICROREDES!AX1088)</f>
        <v>0</v>
      </c>
      <c r="AY1088" s="99">
        <f>SUM(HOSPITAL:MICROREDES!AY1088)</f>
        <v>0</v>
      </c>
      <c r="AZ1088" s="75">
        <f>SUM(HOSPITAL:MICROREDES!AZ1088)</f>
        <v>0</v>
      </c>
      <c r="BA1088" s="75"/>
      <c r="BB1088" s="76">
        <f>SUM(HOSPITAL:MICROREDES!BB1088)</f>
        <v>0</v>
      </c>
      <c r="BC1088" s="99">
        <f>SUM(HOSPITAL:MICROREDES!BC1088)</f>
        <v>0</v>
      </c>
      <c r="BD1088" s="75">
        <f>SUM(HOSPITAL:MICROREDES!BD1088)</f>
        <v>0</v>
      </c>
      <c r="BE1088" s="75"/>
      <c r="BF1088" s="75">
        <f>SUM(HOSPITAL:MICROREDES!BF1088)</f>
        <v>0</v>
      </c>
      <c r="BG1088" s="76"/>
      <c r="BH1088" s="99">
        <f>SUM(HOSPITAL:MICROREDES!BH1088)</f>
        <v>0</v>
      </c>
      <c r="BI1088" s="75"/>
      <c r="BJ1088" s="75">
        <f>SUM(HOSPITAL:MICROREDES!BJ1088)</f>
        <v>0</v>
      </c>
      <c r="BK1088" s="75"/>
      <c r="BL1088" s="76">
        <f>SUM(HOSPITAL:MICROREDES!BL1088)</f>
        <v>0</v>
      </c>
      <c r="BM1088" s="99">
        <f>SUM(HOSPITAL:MICROREDES!BM1088)</f>
        <v>0</v>
      </c>
      <c r="BN1088" s="75">
        <f>SUM(HOSPITAL:MICROREDES!BN1088)</f>
        <v>0</v>
      </c>
      <c r="BO1088" s="75"/>
      <c r="BP1088" s="76">
        <f>SUM(HOSPITAL:MICROREDES!BP1088)</f>
        <v>0</v>
      </c>
      <c r="BQ1088" s="99">
        <f>SUM(HOSPITAL:MICROREDES!BQ1088)</f>
        <v>0</v>
      </c>
      <c r="BR1088" s="75">
        <f>SUM(HOSPITAL:MICROREDES!BR1088)</f>
        <v>0</v>
      </c>
      <c r="BS1088" s="75"/>
      <c r="BT1088" s="75">
        <f>SUM(HOSPITAL:MICROREDES!BT1088)</f>
        <v>0</v>
      </c>
      <c r="BU1088" s="75"/>
      <c r="BV1088" s="75">
        <f>SUM(HOSPITAL:MICROREDES!BV1088)</f>
        <v>0</v>
      </c>
      <c r="BW1088" s="76"/>
      <c r="BX1088" s="99">
        <f>SUM(HOSPITAL:MICROREDES!BX1088)</f>
        <v>0</v>
      </c>
      <c r="BY1088" s="75"/>
      <c r="BZ1088" s="75">
        <f>SUM(HOSPITAL:MICROREDES!BZ1088)</f>
        <v>0</v>
      </c>
      <c r="CA1088" s="76"/>
      <c r="CB1088" s="99">
        <f>SUM(HOSPITAL:MICROREDES!CB1088)</f>
        <v>0</v>
      </c>
      <c r="CC1088" s="75"/>
      <c r="CD1088" s="75">
        <f>SUM(HOSPITAL:MICROREDES!CD1088)</f>
        <v>0</v>
      </c>
      <c r="CE1088" s="75"/>
      <c r="CF1088" s="76">
        <f>SUM(HOSPITAL:MICROREDES!CF1088)</f>
        <v>0</v>
      </c>
      <c r="CG1088" s="99">
        <f>SUM(HOSPITAL:MICROREDES!CG1088)</f>
        <v>0</v>
      </c>
      <c r="CH1088" s="75">
        <f>SUM(HOSPITAL:MICROREDES!CH1088)</f>
        <v>0</v>
      </c>
      <c r="CI1088" s="75"/>
      <c r="CJ1088" s="76">
        <f>SUM(HOSPITAL:MICROREDES!CJ1088)</f>
        <v>0</v>
      </c>
      <c r="CK1088" s="99">
        <f>SUM(HOSPITAL:MICROREDES!CK1088)</f>
        <v>0</v>
      </c>
      <c r="CL1088" s="75">
        <f>SUM(HOSPITAL:MICROREDES!CL1088)</f>
        <v>0</v>
      </c>
      <c r="CM1088" s="76"/>
      <c r="CN1088" s="99">
        <f>SUM(HOSPITAL:MICROREDES!CN1088)</f>
        <v>0</v>
      </c>
      <c r="CO1088" s="75"/>
      <c r="CP1088" s="75">
        <f>SUM(HOSPITAL:MICROREDES!CP1088)</f>
        <v>0</v>
      </c>
      <c r="CQ1088" s="76"/>
      <c r="DE1088" s="13"/>
    </row>
    <row r="1089" spans="1:109" ht="15" customHeight="1" x14ac:dyDescent="0.25">
      <c r="A1089" s="6"/>
      <c r="C1089" s="91" t="s">
        <v>36</v>
      </c>
      <c r="D1089" s="75"/>
      <c r="E1089" s="76"/>
      <c r="F1089" s="99">
        <f>SUM(HOSPITAL:MICROREDES!F1089)</f>
        <v>0</v>
      </c>
      <c r="G1089" s="76"/>
      <c r="H1089" s="99">
        <f>SUM(HOSPITAL:MICROREDES!H1089)</f>
        <v>0</v>
      </c>
      <c r="I1089" s="75"/>
      <c r="J1089" s="75">
        <f>SUM(HOSPITAL:MICROREDES!J1089)</f>
        <v>0</v>
      </c>
      <c r="K1089" s="75"/>
      <c r="L1089" s="76">
        <f>SUM(HOSPITAL:MICROREDES!L1089)</f>
        <v>0</v>
      </c>
      <c r="M1089" s="99">
        <f>SUM(HOSPITAL:MICROREDES!M1089)</f>
        <v>0</v>
      </c>
      <c r="N1089" s="75">
        <f>SUM(HOSPITAL:MICROREDES!N1089)</f>
        <v>0</v>
      </c>
      <c r="O1089" s="75"/>
      <c r="P1089" s="75">
        <f>SUM(HOSPITAL:MICROREDES!P1089)</f>
        <v>0</v>
      </c>
      <c r="Q1089" s="76"/>
      <c r="R1089" s="99">
        <f>SUM(HOSPITAL:MICROREDES!R1089)</f>
        <v>0</v>
      </c>
      <c r="S1089" s="75"/>
      <c r="T1089" s="75">
        <f>SUM(HOSPITAL:MICROREDES!T1089)</f>
        <v>0</v>
      </c>
      <c r="U1089" s="75"/>
      <c r="V1089" s="76">
        <f>SUM(HOSPITAL:MICROREDES!V1089)</f>
        <v>0</v>
      </c>
      <c r="W1089" s="99">
        <f>SUM(HOSPITAL:MICROREDES!W1089)</f>
        <v>0</v>
      </c>
      <c r="X1089" s="75">
        <f>SUM(HOSPITAL:MICROREDES!X1089)</f>
        <v>0</v>
      </c>
      <c r="Y1089" s="75"/>
      <c r="Z1089" s="75">
        <f>SUM(HOSPITAL:MICROREDES!Z1089)</f>
        <v>0</v>
      </c>
      <c r="AA1089" s="75"/>
      <c r="AB1089" s="75">
        <f>SUM(HOSPITAL:MICROREDES!AB1089)</f>
        <v>0</v>
      </c>
      <c r="AC1089" s="76"/>
      <c r="AD1089" s="99">
        <f>SUM(HOSPITAL:MICROREDES!AD1089)</f>
        <v>0</v>
      </c>
      <c r="AE1089" s="75"/>
      <c r="AF1089" s="75">
        <f>SUM(HOSPITAL:MICROREDES!AF1089)</f>
        <v>0</v>
      </c>
      <c r="AG1089" s="75"/>
      <c r="AH1089" s="75">
        <f>SUM(HOSPITAL:MICROREDES!AH1089)</f>
        <v>0</v>
      </c>
      <c r="AI1089" s="76"/>
      <c r="AJ1089" s="99">
        <f>SUM(HOSPITAL:MICROREDES!AJ1089)</f>
        <v>0</v>
      </c>
      <c r="AK1089" s="75"/>
      <c r="AL1089" s="75">
        <f>SUM(HOSPITAL:MICROREDES!AL1089)</f>
        <v>0</v>
      </c>
      <c r="AM1089" s="75"/>
      <c r="AN1089" s="75">
        <f>SUM(HOSPITAL:MICROREDES!AN1089)</f>
        <v>0</v>
      </c>
      <c r="AO1089" s="75"/>
      <c r="AP1089" s="75">
        <f>SUM(HOSPITAL:MICROREDES!AP1089)</f>
        <v>0</v>
      </c>
      <c r="AQ1089" s="75"/>
      <c r="AR1089" s="76">
        <f>SUM(HOSPITAL:MICROREDES!AR1089)</f>
        <v>0</v>
      </c>
      <c r="AS1089" s="99">
        <f>SUM(HOSPITAL:MICROREDES!AS1089)</f>
        <v>0</v>
      </c>
      <c r="AT1089" s="75">
        <f>SUM(HOSPITAL:MICROREDES!AT1089)</f>
        <v>0</v>
      </c>
      <c r="AU1089" s="75"/>
      <c r="AV1089" s="75">
        <f>SUM(HOSPITAL:MICROREDES!AV1089)</f>
        <v>0</v>
      </c>
      <c r="AW1089" s="75"/>
      <c r="AX1089" s="76">
        <f>SUM(HOSPITAL:MICROREDES!AX1089)</f>
        <v>0</v>
      </c>
      <c r="AY1089" s="99">
        <f>SUM(HOSPITAL:MICROREDES!AY1089)</f>
        <v>0</v>
      </c>
      <c r="AZ1089" s="75">
        <f>SUM(HOSPITAL:MICROREDES!AZ1089)</f>
        <v>0</v>
      </c>
      <c r="BA1089" s="75"/>
      <c r="BB1089" s="76">
        <f>SUM(HOSPITAL:MICROREDES!BB1089)</f>
        <v>0</v>
      </c>
      <c r="BC1089" s="99">
        <f>SUM(HOSPITAL:MICROREDES!BC1089)</f>
        <v>0</v>
      </c>
      <c r="BD1089" s="75">
        <f>SUM(HOSPITAL:MICROREDES!BD1089)</f>
        <v>0</v>
      </c>
      <c r="BE1089" s="75"/>
      <c r="BF1089" s="75">
        <f>SUM(HOSPITAL:MICROREDES!BF1089)</f>
        <v>0</v>
      </c>
      <c r="BG1089" s="76"/>
      <c r="BH1089" s="99">
        <f>SUM(HOSPITAL:MICROREDES!BH1089)</f>
        <v>0</v>
      </c>
      <c r="BI1089" s="75"/>
      <c r="BJ1089" s="75">
        <f>SUM(HOSPITAL:MICROREDES!BJ1089)</f>
        <v>0</v>
      </c>
      <c r="BK1089" s="75"/>
      <c r="BL1089" s="76">
        <f>SUM(HOSPITAL:MICROREDES!BL1089)</f>
        <v>0</v>
      </c>
      <c r="BM1089" s="99">
        <f>SUM(HOSPITAL:MICROREDES!BM1089)</f>
        <v>0</v>
      </c>
      <c r="BN1089" s="75">
        <f>SUM(HOSPITAL:MICROREDES!BN1089)</f>
        <v>0</v>
      </c>
      <c r="BO1089" s="75"/>
      <c r="BP1089" s="76">
        <f>SUM(HOSPITAL:MICROREDES!BP1089)</f>
        <v>0</v>
      </c>
      <c r="BQ1089" s="99">
        <f>SUM(HOSPITAL:MICROREDES!BQ1089)</f>
        <v>0</v>
      </c>
      <c r="BR1089" s="75">
        <f>SUM(HOSPITAL:MICROREDES!BR1089)</f>
        <v>0</v>
      </c>
      <c r="BS1089" s="75"/>
      <c r="BT1089" s="75">
        <f>SUM(HOSPITAL:MICROREDES!BT1089)</f>
        <v>0</v>
      </c>
      <c r="BU1089" s="75"/>
      <c r="BV1089" s="75">
        <f>SUM(HOSPITAL:MICROREDES!BV1089)</f>
        <v>0</v>
      </c>
      <c r="BW1089" s="76"/>
      <c r="BX1089" s="99">
        <f>SUM(HOSPITAL:MICROREDES!BX1089)</f>
        <v>0</v>
      </c>
      <c r="BY1089" s="75"/>
      <c r="BZ1089" s="75">
        <f>SUM(HOSPITAL:MICROREDES!BZ1089)</f>
        <v>0</v>
      </c>
      <c r="CA1089" s="76"/>
      <c r="CB1089" s="99">
        <f>SUM(HOSPITAL:MICROREDES!CB1089)</f>
        <v>0</v>
      </c>
      <c r="CC1089" s="75"/>
      <c r="CD1089" s="75">
        <f>SUM(HOSPITAL:MICROREDES!CD1089)</f>
        <v>0</v>
      </c>
      <c r="CE1089" s="75"/>
      <c r="CF1089" s="76">
        <f>SUM(HOSPITAL:MICROREDES!CF1089)</f>
        <v>0</v>
      </c>
      <c r="CG1089" s="99">
        <f>SUM(HOSPITAL:MICROREDES!CG1089)</f>
        <v>0</v>
      </c>
      <c r="CH1089" s="75">
        <f>SUM(HOSPITAL:MICROREDES!CH1089)</f>
        <v>0</v>
      </c>
      <c r="CI1089" s="75"/>
      <c r="CJ1089" s="76">
        <f>SUM(HOSPITAL:MICROREDES!CJ1089)</f>
        <v>0</v>
      </c>
      <c r="CK1089" s="99">
        <f>SUM(HOSPITAL:MICROREDES!CK1089)</f>
        <v>0</v>
      </c>
      <c r="CL1089" s="75">
        <f>SUM(HOSPITAL:MICROREDES!CL1089)</f>
        <v>0</v>
      </c>
      <c r="CM1089" s="76"/>
      <c r="CN1089" s="99">
        <f>SUM(HOSPITAL:MICROREDES!CN1089)</f>
        <v>0</v>
      </c>
      <c r="CO1089" s="75"/>
      <c r="CP1089" s="75">
        <f>SUM(HOSPITAL:MICROREDES!CP1089)</f>
        <v>0</v>
      </c>
      <c r="CQ1089" s="76"/>
      <c r="DE1089" s="13"/>
    </row>
    <row r="1090" spans="1:109" ht="15" customHeight="1" x14ac:dyDescent="0.25">
      <c r="A1090" s="6"/>
      <c r="C1090" s="93" t="s">
        <v>37</v>
      </c>
      <c r="D1090" s="75"/>
      <c r="E1090" s="76"/>
      <c r="F1090" s="106">
        <f>SUM(HOSPITAL:MICROREDES!F1090)</f>
        <v>0</v>
      </c>
      <c r="G1090" s="76"/>
      <c r="H1090" s="106">
        <f>SUM(HOSPITAL:MICROREDES!H1090)</f>
        <v>0</v>
      </c>
      <c r="I1090" s="75"/>
      <c r="J1090" s="75">
        <f>SUM(HOSPITAL:MICROREDES!J1090)</f>
        <v>0</v>
      </c>
      <c r="K1090" s="75"/>
      <c r="L1090" s="76">
        <f>SUM(HOSPITAL:MICROREDES!L1090)</f>
        <v>0</v>
      </c>
      <c r="M1090" s="106">
        <f>SUM(HOSPITAL:MICROREDES!M1090)</f>
        <v>0</v>
      </c>
      <c r="N1090" s="75">
        <f>SUM(HOSPITAL:MICROREDES!N1090)</f>
        <v>0</v>
      </c>
      <c r="O1090" s="75"/>
      <c r="P1090" s="75">
        <f>SUM(HOSPITAL:MICROREDES!P1090)</f>
        <v>0</v>
      </c>
      <c r="Q1090" s="76"/>
      <c r="R1090" s="106">
        <f>SUM(HOSPITAL:MICROREDES!R1090)</f>
        <v>0</v>
      </c>
      <c r="S1090" s="75"/>
      <c r="T1090" s="75">
        <f>SUM(HOSPITAL:MICROREDES!T1090)</f>
        <v>0</v>
      </c>
      <c r="U1090" s="75"/>
      <c r="V1090" s="76">
        <f>SUM(HOSPITAL:MICROREDES!V1090)</f>
        <v>0</v>
      </c>
      <c r="W1090" s="106">
        <f>SUM(HOSPITAL:MICROREDES!W1090)</f>
        <v>0</v>
      </c>
      <c r="X1090" s="75">
        <f>SUM(HOSPITAL:MICROREDES!X1090)</f>
        <v>0</v>
      </c>
      <c r="Y1090" s="75"/>
      <c r="Z1090" s="75">
        <f>SUM(HOSPITAL:MICROREDES!Z1090)</f>
        <v>0</v>
      </c>
      <c r="AA1090" s="75"/>
      <c r="AB1090" s="75">
        <f>SUM(HOSPITAL:MICROREDES!AB1090)</f>
        <v>0</v>
      </c>
      <c r="AC1090" s="76"/>
      <c r="AD1090" s="106">
        <f>SUM(HOSPITAL:MICROREDES!AD1090)</f>
        <v>0</v>
      </c>
      <c r="AE1090" s="75"/>
      <c r="AF1090" s="75">
        <f>SUM(HOSPITAL:MICROREDES!AF1090)</f>
        <v>0</v>
      </c>
      <c r="AG1090" s="75"/>
      <c r="AH1090" s="75">
        <f>SUM(HOSPITAL:MICROREDES!AH1090)</f>
        <v>0</v>
      </c>
      <c r="AI1090" s="76"/>
      <c r="AJ1090" s="106">
        <f>SUM(HOSPITAL:MICROREDES!AJ1090)</f>
        <v>0</v>
      </c>
      <c r="AK1090" s="75"/>
      <c r="AL1090" s="75">
        <f>SUM(HOSPITAL:MICROREDES!AL1090)</f>
        <v>0</v>
      </c>
      <c r="AM1090" s="75"/>
      <c r="AN1090" s="75">
        <f>SUM(HOSPITAL:MICROREDES!AN1090)</f>
        <v>0</v>
      </c>
      <c r="AO1090" s="75"/>
      <c r="AP1090" s="75">
        <f>SUM(HOSPITAL:MICROREDES!AP1090)</f>
        <v>0</v>
      </c>
      <c r="AQ1090" s="75"/>
      <c r="AR1090" s="76">
        <f>SUM(HOSPITAL:MICROREDES!AR1090)</f>
        <v>0</v>
      </c>
      <c r="AS1090" s="106">
        <f>SUM(HOSPITAL:MICROREDES!AS1090)</f>
        <v>0</v>
      </c>
      <c r="AT1090" s="75">
        <f>SUM(HOSPITAL:MICROREDES!AT1090)</f>
        <v>0</v>
      </c>
      <c r="AU1090" s="75"/>
      <c r="AV1090" s="75">
        <f>SUM(HOSPITAL:MICROREDES!AV1090)</f>
        <v>0</v>
      </c>
      <c r="AW1090" s="75"/>
      <c r="AX1090" s="76">
        <f>SUM(HOSPITAL:MICROREDES!AX1090)</f>
        <v>0</v>
      </c>
      <c r="AY1090" s="106">
        <f>SUM(HOSPITAL:MICROREDES!AY1090)</f>
        <v>0</v>
      </c>
      <c r="AZ1090" s="75">
        <f>SUM(HOSPITAL:MICROREDES!AZ1090)</f>
        <v>0</v>
      </c>
      <c r="BA1090" s="75"/>
      <c r="BB1090" s="76">
        <f>SUM(HOSPITAL:MICROREDES!BB1090)</f>
        <v>0</v>
      </c>
      <c r="BC1090" s="106">
        <f>SUM(HOSPITAL:MICROREDES!BC1090)</f>
        <v>0</v>
      </c>
      <c r="BD1090" s="75">
        <f>SUM(HOSPITAL:MICROREDES!BD1090)</f>
        <v>0</v>
      </c>
      <c r="BE1090" s="75"/>
      <c r="BF1090" s="75">
        <f>SUM(HOSPITAL:MICROREDES!BF1090)</f>
        <v>0</v>
      </c>
      <c r="BG1090" s="76"/>
      <c r="BH1090" s="106">
        <f>SUM(HOSPITAL:MICROREDES!BH1090)</f>
        <v>0</v>
      </c>
      <c r="BI1090" s="75"/>
      <c r="BJ1090" s="75">
        <f>SUM(HOSPITAL:MICROREDES!BJ1090)</f>
        <v>0</v>
      </c>
      <c r="BK1090" s="75"/>
      <c r="BL1090" s="76">
        <f>SUM(HOSPITAL:MICROREDES!BL1090)</f>
        <v>0</v>
      </c>
      <c r="BM1090" s="106">
        <f>SUM(HOSPITAL:MICROREDES!BM1090)</f>
        <v>0</v>
      </c>
      <c r="BN1090" s="75">
        <f>SUM(HOSPITAL:MICROREDES!BN1090)</f>
        <v>0</v>
      </c>
      <c r="BO1090" s="75"/>
      <c r="BP1090" s="76">
        <f>SUM(HOSPITAL:MICROREDES!BP1090)</f>
        <v>0</v>
      </c>
      <c r="BQ1090" s="106">
        <f>SUM(HOSPITAL:MICROREDES!BQ1090)</f>
        <v>0</v>
      </c>
      <c r="BR1090" s="75">
        <f>SUM(HOSPITAL:MICROREDES!BR1090)</f>
        <v>0</v>
      </c>
      <c r="BS1090" s="75"/>
      <c r="BT1090" s="75">
        <f>SUM(HOSPITAL:MICROREDES!BT1090)</f>
        <v>0</v>
      </c>
      <c r="BU1090" s="75"/>
      <c r="BV1090" s="75">
        <f>SUM(HOSPITAL:MICROREDES!BV1090)</f>
        <v>0</v>
      </c>
      <c r="BW1090" s="76"/>
      <c r="BX1090" s="106">
        <f>SUM(HOSPITAL:MICROREDES!BX1090)</f>
        <v>0</v>
      </c>
      <c r="BY1090" s="75"/>
      <c r="BZ1090" s="75">
        <f>SUM(HOSPITAL:MICROREDES!BZ1090)</f>
        <v>0</v>
      </c>
      <c r="CA1090" s="76"/>
      <c r="CB1090" s="106">
        <f>SUM(HOSPITAL:MICROREDES!CB1090)</f>
        <v>0</v>
      </c>
      <c r="CC1090" s="75"/>
      <c r="CD1090" s="75">
        <f>SUM(HOSPITAL:MICROREDES!CD1090)</f>
        <v>0</v>
      </c>
      <c r="CE1090" s="75"/>
      <c r="CF1090" s="76">
        <f>SUM(HOSPITAL:MICROREDES!CF1090)</f>
        <v>0</v>
      </c>
      <c r="CG1090" s="106">
        <f>SUM(HOSPITAL:MICROREDES!CG1090)</f>
        <v>0</v>
      </c>
      <c r="CH1090" s="75">
        <f>SUM(HOSPITAL:MICROREDES!CH1090)</f>
        <v>0</v>
      </c>
      <c r="CI1090" s="75"/>
      <c r="CJ1090" s="76">
        <f>SUM(HOSPITAL:MICROREDES!CJ1090)</f>
        <v>0</v>
      </c>
      <c r="CK1090" s="106">
        <f>SUM(HOSPITAL:MICROREDES!CK1090)</f>
        <v>0</v>
      </c>
      <c r="CL1090" s="75">
        <f>SUM(HOSPITAL:MICROREDES!CL1090)</f>
        <v>0</v>
      </c>
      <c r="CM1090" s="76"/>
      <c r="CN1090" s="106">
        <f>SUM(HOSPITAL:MICROREDES!CN1090)</f>
        <v>0</v>
      </c>
      <c r="CO1090" s="75"/>
      <c r="CP1090" s="75">
        <f>SUM(HOSPITAL:MICROREDES!CP1090)</f>
        <v>0</v>
      </c>
      <c r="CQ1090" s="76"/>
      <c r="DE1090" s="13"/>
    </row>
    <row r="1091" spans="1:109" ht="15" customHeight="1" x14ac:dyDescent="0.25">
      <c r="A1091" s="6"/>
      <c r="DE1091" s="13"/>
    </row>
    <row r="1092" spans="1:109" ht="15" customHeight="1" x14ac:dyDescent="0.25">
      <c r="A1092" s="6"/>
      <c r="DE1092" s="13"/>
    </row>
    <row r="1093" spans="1:109" ht="15" customHeight="1" x14ac:dyDescent="0.25">
      <c r="A1093" s="102" t="s">
        <v>2</v>
      </c>
      <c r="B1093" s="83"/>
      <c r="C1093" s="83"/>
      <c r="D1093" s="84"/>
      <c r="E1093" s="78" t="s">
        <v>106</v>
      </c>
      <c r="F1093" s="75"/>
      <c r="G1093" s="75"/>
      <c r="H1093" s="75"/>
      <c r="I1093" s="75"/>
      <c r="J1093" s="75"/>
      <c r="K1093" s="75"/>
      <c r="L1093" s="75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5"/>
      <c r="X1093" s="75"/>
      <c r="Y1093" s="75"/>
      <c r="Z1093" s="75"/>
      <c r="AA1093" s="75"/>
      <c r="AB1093" s="75"/>
      <c r="AC1093" s="75"/>
      <c r="AD1093" s="75"/>
      <c r="AE1093" s="75"/>
      <c r="AF1093" s="75"/>
      <c r="AG1093" s="75"/>
      <c r="AH1093" s="75"/>
      <c r="AI1093" s="75"/>
      <c r="AJ1093" s="75"/>
      <c r="AK1093" s="75"/>
      <c r="AL1093" s="75"/>
      <c r="AM1093" s="75"/>
      <c r="AN1093" s="75"/>
      <c r="AO1093" s="75"/>
      <c r="AP1093" s="75"/>
      <c r="AQ1093" s="75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5"/>
      <c r="BC1093" s="75"/>
      <c r="BD1093" s="75"/>
      <c r="BE1093" s="75"/>
      <c r="BF1093" s="75"/>
      <c r="BG1093" s="75"/>
      <c r="BH1093" s="75"/>
      <c r="BI1093" s="75"/>
      <c r="BJ1093" s="75"/>
      <c r="BK1093" s="75"/>
      <c r="BL1093" s="75"/>
      <c r="BM1093" s="75"/>
      <c r="BN1093" s="75"/>
      <c r="BO1093" s="75"/>
      <c r="BP1093" s="75"/>
      <c r="BQ1093" s="75"/>
      <c r="BR1093" s="75"/>
      <c r="BS1093" s="75"/>
      <c r="BT1093" s="75"/>
      <c r="BU1093" s="75"/>
      <c r="BV1093" s="75"/>
      <c r="BW1093" s="75"/>
      <c r="BX1093" s="75"/>
      <c r="BY1093" s="75"/>
      <c r="BZ1093" s="75"/>
      <c r="CA1093" s="75"/>
      <c r="CB1093" s="75"/>
      <c r="CC1093" s="75"/>
      <c r="CD1093" s="75"/>
      <c r="CE1093" s="75"/>
      <c r="CF1093" s="75"/>
      <c r="CG1093" s="75"/>
      <c r="CH1093" s="75"/>
      <c r="CI1093" s="75"/>
      <c r="CJ1093" s="75"/>
      <c r="CK1093" s="75"/>
      <c r="CL1093" s="75"/>
      <c r="CM1093" s="75"/>
      <c r="CN1093" s="75"/>
      <c r="CO1093" s="75"/>
      <c r="CP1093" s="75"/>
      <c r="CQ1093" s="75"/>
      <c r="CR1093" s="75"/>
      <c r="CS1093" s="75"/>
      <c r="CT1093" s="75"/>
      <c r="CU1093" s="75"/>
      <c r="CV1093" s="75"/>
      <c r="CW1093" s="75"/>
      <c r="CX1093" s="75"/>
      <c r="CY1093" s="75"/>
      <c r="CZ1093" s="76"/>
      <c r="DE1093" s="13"/>
    </row>
    <row r="1094" spans="1:109" ht="15" customHeight="1" x14ac:dyDescent="0.25">
      <c r="A1094" s="103"/>
      <c r="B1094" s="79"/>
      <c r="C1094" s="79"/>
      <c r="D1094" s="86"/>
      <c r="E1094" s="78" t="s">
        <v>109</v>
      </c>
      <c r="F1094" s="75"/>
      <c r="G1094" s="75"/>
      <c r="H1094" s="75"/>
      <c r="I1094" s="75"/>
      <c r="J1094" s="75"/>
      <c r="K1094" s="75"/>
      <c r="L1094" s="75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 s="75"/>
      <c r="AD1094" s="75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5"/>
      <c r="AQ1094" s="75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  <c r="BI1094" s="75"/>
      <c r="BJ1094" s="75"/>
      <c r="BK1094" s="75"/>
      <c r="BL1094" s="75"/>
      <c r="BM1094" s="76"/>
      <c r="BN1094" s="78" t="s">
        <v>110</v>
      </c>
      <c r="BO1094" s="75"/>
      <c r="BP1094" s="75"/>
      <c r="BQ1094" s="75"/>
      <c r="BR1094" s="75"/>
      <c r="BS1094" s="75"/>
      <c r="BT1094" s="75"/>
      <c r="BU1094" s="75"/>
      <c r="BV1094" s="75"/>
      <c r="BW1094" s="75"/>
      <c r="BX1094" s="75"/>
      <c r="BY1094" s="75"/>
      <c r="BZ1094" s="75"/>
      <c r="CA1094" s="75"/>
      <c r="CB1094" s="75"/>
      <c r="CC1094" s="75"/>
      <c r="CD1094" s="75"/>
      <c r="CE1094" s="75"/>
      <c r="CF1094" s="75"/>
      <c r="CG1094" s="75"/>
      <c r="CH1094" s="75"/>
      <c r="CI1094" s="75"/>
      <c r="CJ1094" s="75"/>
      <c r="CK1094" s="75"/>
      <c r="CL1094" s="75"/>
      <c r="CM1094" s="75"/>
      <c r="CN1094" s="75"/>
      <c r="CO1094" s="75"/>
      <c r="CP1094" s="75"/>
      <c r="CQ1094" s="75"/>
      <c r="CR1094" s="75"/>
      <c r="CS1094" s="75"/>
      <c r="CT1094" s="75"/>
      <c r="CU1094" s="75"/>
      <c r="CV1094" s="75"/>
      <c r="CW1094" s="75"/>
      <c r="CX1094" s="75"/>
      <c r="CY1094" s="75"/>
      <c r="CZ1094" s="76"/>
      <c r="DE1094" s="13"/>
    </row>
    <row r="1095" spans="1:109" ht="15" customHeight="1" x14ac:dyDescent="0.25">
      <c r="A1095" s="103"/>
      <c r="B1095" s="79"/>
      <c r="C1095" s="79"/>
      <c r="D1095" s="86"/>
      <c r="E1095" s="74" t="s">
        <v>113</v>
      </c>
      <c r="F1095" s="75"/>
      <c r="G1095" s="75"/>
      <c r="H1095" s="75"/>
      <c r="I1095" s="75"/>
      <c r="J1095" s="75"/>
      <c r="K1095" s="75"/>
      <c r="L1095" s="75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6"/>
      <c r="Y1095" s="74" t="s">
        <v>115</v>
      </c>
      <c r="Z1095" s="75"/>
      <c r="AA1095" s="75"/>
      <c r="AB1095" s="75"/>
      <c r="AC1095" s="75"/>
      <c r="AD1095" s="75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5"/>
      <c r="AQ1095" s="75"/>
      <c r="AR1095" s="75"/>
      <c r="AS1095" s="75"/>
      <c r="AT1095" s="76"/>
      <c r="AU1095" s="74" t="s">
        <v>116</v>
      </c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  <c r="BI1095" s="75"/>
      <c r="BJ1095" s="75"/>
      <c r="BK1095" s="75"/>
      <c r="BL1095" s="75"/>
      <c r="BM1095" s="76"/>
      <c r="BN1095" s="74" t="s">
        <v>117</v>
      </c>
      <c r="BO1095" s="75"/>
      <c r="BP1095" s="75"/>
      <c r="BQ1095" s="75"/>
      <c r="BR1095" s="75"/>
      <c r="BS1095" s="75"/>
      <c r="BT1095" s="75"/>
      <c r="BU1095" s="75"/>
      <c r="BV1095" s="75"/>
      <c r="BW1095" s="75"/>
      <c r="BX1095" s="75"/>
      <c r="BY1095" s="75"/>
      <c r="BZ1095" s="75"/>
      <c r="CA1095" s="75"/>
      <c r="CB1095" s="75"/>
      <c r="CC1095" s="75"/>
      <c r="CD1095" s="75"/>
      <c r="CE1095" s="75"/>
      <c r="CF1095" s="75"/>
      <c r="CG1095" s="76"/>
      <c r="CH1095" s="74" t="s">
        <v>115</v>
      </c>
      <c r="CI1095" s="75"/>
      <c r="CJ1095" s="75"/>
      <c r="CK1095" s="75"/>
      <c r="CL1095" s="75"/>
      <c r="CM1095" s="75"/>
      <c r="CN1095" s="75"/>
      <c r="CO1095" s="75"/>
      <c r="CP1095" s="75"/>
      <c r="CQ1095" s="75"/>
      <c r="CR1095" s="76"/>
      <c r="CS1095" s="74" t="s">
        <v>118</v>
      </c>
      <c r="CT1095" s="75"/>
      <c r="CU1095" s="75"/>
      <c r="CV1095" s="75"/>
      <c r="CW1095" s="75"/>
      <c r="CX1095" s="75"/>
      <c r="CY1095" s="75"/>
      <c r="CZ1095" s="76"/>
      <c r="DE1095" s="13"/>
    </row>
    <row r="1096" spans="1:109" ht="15" customHeight="1" x14ac:dyDescent="0.25">
      <c r="A1096" s="104"/>
      <c r="B1096" s="88"/>
      <c r="C1096" s="88"/>
      <c r="D1096" s="89"/>
      <c r="E1096" s="74" t="s">
        <v>18</v>
      </c>
      <c r="F1096" s="75"/>
      <c r="G1096" s="76"/>
      <c r="I1096" s="74" t="s">
        <v>19</v>
      </c>
      <c r="J1096" s="75"/>
      <c r="K1096" s="75"/>
      <c r="L1096" s="75"/>
      <c r="M1096" s="76"/>
      <c r="N1096" s="74" t="s">
        <v>20</v>
      </c>
      <c r="O1096" s="75"/>
      <c r="P1096" s="75"/>
      <c r="Q1096" s="75"/>
      <c r="R1096" s="76"/>
      <c r="S1096" s="74" t="s">
        <v>114</v>
      </c>
      <c r="T1096" s="75"/>
      <c r="U1096" s="75"/>
      <c r="V1096" s="75"/>
      <c r="W1096" s="76"/>
      <c r="Y1096" s="74" t="s">
        <v>19</v>
      </c>
      <c r="Z1096" s="75"/>
      <c r="AA1096" s="75"/>
      <c r="AB1096" s="75"/>
      <c r="AC1096" s="75"/>
      <c r="AD1096" s="76"/>
      <c r="AE1096" s="74" t="s">
        <v>20</v>
      </c>
      <c r="AF1096" s="75"/>
      <c r="AG1096" s="75"/>
      <c r="AH1096" s="75"/>
      <c r="AI1096" s="75"/>
      <c r="AJ1096" s="76"/>
      <c r="AK1096" s="74" t="s">
        <v>114</v>
      </c>
      <c r="AL1096" s="75"/>
      <c r="AM1096" s="75"/>
      <c r="AN1096" s="75"/>
      <c r="AO1096" s="75"/>
      <c r="AP1096" s="75"/>
      <c r="AQ1096" s="75"/>
      <c r="AR1096" s="75"/>
      <c r="AS1096" s="75"/>
      <c r="AT1096" s="76"/>
      <c r="AU1096" s="74" t="s">
        <v>18</v>
      </c>
      <c r="AV1096" s="75"/>
      <c r="AW1096" s="75"/>
      <c r="AX1096" s="75"/>
      <c r="AY1096" s="76"/>
      <c r="AZ1096" s="74" t="s">
        <v>19</v>
      </c>
      <c r="BA1096" s="75"/>
      <c r="BB1096" s="75"/>
      <c r="BC1096" s="76"/>
      <c r="BD1096" s="74" t="s">
        <v>20</v>
      </c>
      <c r="BE1096" s="75"/>
      <c r="BF1096" s="75"/>
      <c r="BG1096" s="75"/>
      <c r="BH1096" s="75"/>
      <c r="BI1096" s="76"/>
      <c r="BJ1096" s="74" t="s">
        <v>114</v>
      </c>
      <c r="BK1096" s="75"/>
      <c r="BL1096" s="75"/>
      <c r="BM1096" s="76"/>
      <c r="BN1096" s="74" t="s">
        <v>18</v>
      </c>
      <c r="BO1096" s="75"/>
      <c r="BP1096" s="75"/>
      <c r="BQ1096" s="76"/>
      <c r="BR1096" s="74" t="s">
        <v>19</v>
      </c>
      <c r="BS1096" s="75"/>
      <c r="BT1096" s="75"/>
      <c r="BU1096" s="75"/>
      <c r="BV1096" s="75"/>
      <c r="BW1096" s="75"/>
      <c r="BX1096" s="76"/>
      <c r="BY1096" s="74" t="s">
        <v>20</v>
      </c>
      <c r="BZ1096" s="75"/>
      <c r="CA1096" s="75"/>
      <c r="CB1096" s="76"/>
      <c r="CC1096" s="74" t="s">
        <v>114</v>
      </c>
      <c r="CD1096" s="75"/>
      <c r="CE1096" s="75"/>
      <c r="CF1096" s="75"/>
      <c r="CG1096" s="76"/>
      <c r="CH1096" s="74" t="s">
        <v>19</v>
      </c>
      <c r="CI1096" s="75"/>
      <c r="CJ1096" s="75"/>
      <c r="CK1096" s="76"/>
      <c r="CL1096" s="74" t="s">
        <v>20</v>
      </c>
      <c r="CM1096" s="75"/>
      <c r="CN1096" s="76"/>
      <c r="CO1096" s="74" t="s">
        <v>114</v>
      </c>
      <c r="CP1096" s="75"/>
      <c r="CQ1096" s="75"/>
      <c r="CR1096" s="76"/>
      <c r="CS1096" s="74" t="s">
        <v>31</v>
      </c>
      <c r="CT1096" s="75"/>
      <c r="CU1096" s="75"/>
      <c r="CV1096" s="75"/>
      <c r="CW1096" s="76"/>
      <c r="CX1096" s="74" t="s">
        <v>114</v>
      </c>
      <c r="CY1096" s="75"/>
      <c r="CZ1096" s="76"/>
      <c r="DE1096" s="13"/>
    </row>
    <row r="1097" spans="1:109" ht="15" customHeight="1" x14ac:dyDescent="0.25">
      <c r="A1097" s="105" t="s">
        <v>33</v>
      </c>
      <c r="B1097" s="75"/>
      <c r="C1097" s="75"/>
      <c r="D1097" s="76"/>
      <c r="E1097" s="99">
        <f>SUM(HOSPITAL:MICROREDES!E1097)</f>
        <v>0</v>
      </c>
      <c r="F1097" s="75"/>
      <c r="G1097" s="76">
        <f>SUM(HOSPITAL:MICROREDES!G1097)</f>
        <v>0</v>
      </c>
      <c r="I1097" s="99">
        <f>SUM(HOSPITAL:MICROREDES!I1097)</f>
        <v>0</v>
      </c>
      <c r="J1097" s="75"/>
      <c r="K1097" s="75">
        <f>SUM(HOSPITAL:MICROREDES!K1097)</f>
        <v>0</v>
      </c>
      <c r="L1097" s="75"/>
      <c r="M1097" s="76">
        <f>SUM(HOSPITAL:MICROREDES!M1097)</f>
        <v>0</v>
      </c>
      <c r="N1097" s="99">
        <f>SUM(HOSPITAL:MICROREDES!N1097)</f>
        <v>0</v>
      </c>
      <c r="O1097" s="75">
        <f>SUM(HOSPITAL:MICROREDES!O1097)</f>
        <v>0</v>
      </c>
      <c r="P1097" s="75"/>
      <c r="Q1097" s="75">
        <f>SUM(HOSPITAL:MICROREDES!Q1097)</f>
        <v>0</v>
      </c>
      <c r="R1097" s="76"/>
      <c r="S1097" s="99">
        <f>SUM(HOSPITAL:MICROREDES!S1097)</f>
        <v>0</v>
      </c>
      <c r="T1097" s="75"/>
      <c r="U1097" s="75">
        <f>SUM(HOSPITAL:MICROREDES!U1097)</f>
        <v>0</v>
      </c>
      <c r="V1097" s="75"/>
      <c r="W1097" s="76">
        <f>SUM(HOSPITAL:MICROREDES!W1097)</f>
        <v>0</v>
      </c>
      <c r="Y1097" s="99">
        <f>SUM(HOSPITAL:MICROREDES!Y1097)</f>
        <v>0</v>
      </c>
      <c r="Z1097" s="75"/>
      <c r="AA1097" s="75">
        <f>SUM(HOSPITAL:MICROREDES!AA1097)</f>
        <v>0</v>
      </c>
      <c r="AB1097" s="75"/>
      <c r="AC1097" s="75">
        <f>SUM(HOSPITAL:MICROREDES!AC1097)</f>
        <v>0</v>
      </c>
      <c r="AD1097" s="76"/>
      <c r="AE1097" s="99">
        <f>SUM(HOSPITAL:MICROREDES!AE1097)</f>
        <v>0</v>
      </c>
      <c r="AF1097" s="75"/>
      <c r="AG1097" s="75">
        <f>SUM(HOSPITAL:MICROREDES!AG1097)</f>
        <v>0</v>
      </c>
      <c r="AH1097" s="75"/>
      <c r="AI1097" s="75">
        <f>SUM(HOSPITAL:MICROREDES!AI1097)</f>
        <v>0</v>
      </c>
      <c r="AJ1097" s="76"/>
      <c r="AK1097" s="99">
        <f>SUM(HOSPITAL:MICROREDES!AK1097)</f>
        <v>0</v>
      </c>
      <c r="AL1097" s="75"/>
      <c r="AM1097" s="75">
        <f>SUM(HOSPITAL:MICROREDES!AM1097)</f>
        <v>0</v>
      </c>
      <c r="AN1097" s="75"/>
      <c r="AO1097" s="75">
        <f>SUM(HOSPITAL:MICROREDES!AO1097)</f>
        <v>0</v>
      </c>
      <c r="AP1097" s="75"/>
      <c r="AQ1097" s="75">
        <f>SUM(HOSPITAL:MICROREDES!AQ1097)</f>
        <v>0</v>
      </c>
      <c r="AR1097" s="75"/>
      <c r="AS1097" s="75">
        <f>SUM(HOSPITAL:MICROREDES!AS1097)</f>
        <v>0</v>
      </c>
      <c r="AT1097" s="76"/>
      <c r="AU1097" s="99">
        <f>SUM(HOSPITAL:MICROREDES!AU1097)</f>
        <v>0</v>
      </c>
      <c r="AV1097" s="75"/>
      <c r="AW1097" s="75">
        <f>SUM(HOSPITAL:MICROREDES!AW1097)</f>
        <v>0</v>
      </c>
      <c r="AX1097" s="75"/>
      <c r="AY1097" s="76">
        <f>SUM(HOSPITAL:MICROREDES!AY1097)</f>
        <v>0</v>
      </c>
      <c r="AZ1097" s="99">
        <f>SUM(HOSPITAL:MICROREDES!AZ1097)</f>
        <v>0</v>
      </c>
      <c r="BA1097" s="75">
        <f>SUM(HOSPITAL:MICROREDES!BA1097)</f>
        <v>0</v>
      </c>
      <c r="BB1097" s="75"/>
      <c r="BC1097" s="76">
        <f>SUM(HOSPITAL:MICROREDES!BC1097)</f>
        <v>0</v>
      </c>
      <c r="BD1097" s="99">
        <f>SUM(HOSPITAL:MICROREDES!BD1097)</f>
        <v>0</v>
      </c>
      <c r="BE1097" s="75">
        <f>SUM(HOSPITAL:MICROREDES!BE1097)</f>
        <v>0</v>
      </c>
      <c r="BF1097" s="75"/>
      <c r="BG1097" s="75">
        <f>SUM(HOSPITAL:MICROREDES!BG1097)</f>
        <v>0</v>
      </c>
      <c r="BH1097" s="75"/>
      <c r="BI1097" s="76">
        <f>SUM(HOSPITAL:MICROREDES!BI1097)</f>
        <v>0</v>
      </c>
      <c r="BJ1097" s="99">
        <f>SUM(HOSPITAL:MICROREDES!BJ1097)</f>
        <v>0</v>
      </c>
      <c r="BK1097" s="75">
        <f>SUM(HOSPITAL:MICROREDES!BK1097)</f>
        <v>0</v>
      </c>
      <c r="BL1097" s="75"/>
      <c r="BM1097" s="76">
        <f>SUM(HOSPITAL:MICROREDES!BM1097)</f>
        <v>0</v>
      </c>
      <c r="BN1097" s="99">
        <f>SUM(HOSPITAL:MICROREDES!BN1097)</f>
        <v>0</v>
      </c>
      <c r="BO1097" s="75">
        <f>SUM(HOSPITAL:MICROREDES!BO1097)</f>
        <v>0</v>
      </c>
      <c r="BP1097" s="75"/>
      <c r="BQ1097" s="76">
        <f>SUM(HOSPITAL:MICROREDES!BQ1097)</f>
        <v>0</v>
      </c>
      <c r="BR1097" s="99">
        <f>SUM(HOSPITAL:MICROREDES!BR1097)</f>
        <v>0</v>
      </c>
      <c r="BS1097" s="75">
        <f>SUM(HOSPITAL:MICROREDES!BS1097)</f>
        <v>0</v>
      </c>
      <c r="BT1097" s="75"/>
      <c r="BU1097" s="75">
        <f>SUM(HOSPITAL:MICROREDES!BU1097)</f>
        <v>0</v>
      </c>
      <c r="BV1097" s="75"/>
      <c r="BW1097" s="75">
        <f>SUM(HOSPITAL:MICROREDES!BW1097)</f>
        <v>0</v>
      </c>
      <c r="BX1097" s="76"/>
      <c r="BY1097" s="99">
        <f>SUM(HOSPITAL:MICROREDES!BY1097)</f>
        <v>0</v>
      </c>
      <c r="BZ1097" s="75"/>
      <c r="CA1097" s="75">
        <f>SUM(HOSPITAL:MICROREDES!CA1097)</f>
        <v>0</v>
      </c>
      <c r="CB1097" s="76"/>
      <c r="CC1097" s="99">
        <f>SUM(HOSPITAL:MICROREDES!CC1097)</f>
        <v>0</v>
      </c>
      <c r="CD1097" s="75"/>
      <c r="CE1097" s="75">
        <f>SUM(HOSPITAL:MICROREDES!CE1097)</f>
        <v>0</v>
      </c>
      <c r="CF1097" s="75"/>
      <c r="CG1097" s="76">
        <f>SUM(HOSPITAL:MICROREDES!CG1097)</f>
        <v>0</v>
      </c>
      <c r="CH1097" s="99">
        <f>SUM(HOSPITAL:MICROREDES!CH1097)</f>
        <v>0</v>
      </c>
      <c r="CI1097" s="75">
        <f>SUM(HOSPITAL:MICROREDES!CI1097)</f>
        <v>0</v>
      </c>
      <c r="CJ1097" s="75"/>
      <c r="CK1097" s="76">
        <f>SUM(HOSPITAL:MICROREDES!CK1097)</f>
        <v>0</v>
      </c>
      <c r="CL1097" s="99">
        <f>SUM(HOSPITAL:MICROREDES!CL1097)</f>
        <v>0</v>
      </c>
      <c r="CM1097" s="75">
        <f>SUM(HOSPITAL:MICROREDES!CM1097)</f>
        <v>0</v>
      </c>
      <c r="CN1097" s="76"/>
      <c r="CO1097" s="99">
        <f>SUM(HOSPITAL:MICROREDES!CO1097)</f>
        <v>0</v>
      </c>
      <c r="CP1097" s="75"/>
      <c r="CQ1097" s="75">
        <f>SUM(HOSPITAL:MICROREDES!CQ1097)</f>
        <v>0</v>
      </c>
      <c r="CR1097" s="76"/>
      <c r="CS1097" s="99">
        <f>SUM(HOSPITAL:MICROREDES!CS1097)</f>
        <v>0</v>
      </c>
      <c r="CT1097" s="75"/>
      <c r="CU1097" s="75">
        <f>SUM(HOSPITAL:MICROREDES!CU1097)</f>
        <v>0</v>
      </c>
      <c r="CV1097" s="75"/>
      <c r="CW1097" s="76">
        <f>SUM(HOSPITAL:MICROREDES!CW1097)</f>
        <v>0</v>
      </c>
      <c r="CX1097" s="99">
        <f>SUM(HOSPITAL:MICROREDES!CX1097)</f>
        <v>0</v>
      </c>
      <c r="CY1097" s="75">
        <f>SUM(HOSPITAL:MICROREDES!CY1097)</f>
        <v>0</v>
      </c>
      <c r="CZ1097" s="76"/>
      <c r="DE1097" s="13"/>
    </row>
    <row r="1098" spans="1:109" ht="15" customHeight="1" x14ac:dyDescent="0.25">
      <c r="A1098" s="105" t="s">
        <v>34</v>
      </c>
      <c r="B1098" s="75"/>
      <c r="C1098" s="75"/>
      <c r="D1098" s="76"/>
      <c r="E1098" s="99">
        <f>SUM(HOSPITAL:MICROREDES!E1098)</f>
        <v>0</v>
      </c>
      <c r="F1098" s="75"/>
      <c r="G1098" s="76">
        <f>SUM(HOSPITAL:MICROREDES!G1098)</f>
        <v>0</v>
      </c>
      <c r="I1098" s="99">
        <f>SUM(HOSPITAL:MICROREDES!I1098)</f>
        <v>0</v>
      </c>
      <c r="J1098" s="75"/>
      <c r="K1098" s="75">
        <f>SUM(HOSPITAL:MICROREDES!K1098)</f>
        <v>0</v>
      </c>
      <c r="L1098" s="75"/>
      <c r="M1098" s="76">
        <f>SUM(HOSPITAL:MICROREDES!M1098)</f>
        <v>0</v>
      </c>
      <c r="N1098" s="99">
        <f>SUM(HOSPITAL:MICROREDES!N1098)</f>
        <v>0</v>
      </c>
      <c r="O1098" s="75">
        <f>SUM(HOSPITAL:MICROREDES!O1098)</f>
        <v>0</v>
      </c>
      <c r="P1098" s="75"/>
      <c r="Q1098" s="75">
        <f>SUM(HOSPITAL:MICROREDES!Q1098)</f>
        <v>0</v>
      </c>
      <c r="R1098" s="76"/>
      <c r="S1098" s="99">
        <f>SUM(HOSPITAL:MICROREDES!S1098)</f>
        <v>0</v>
      </c>
      <c r="T1098" s="75"/>
      <c r="U1098" s="75">
        <f>SUM(HOSPITAL:MICROREDES!U1098)</f>
        <v>0</v>
      </c>
      <c r="V1098" s="75"/>
      <c r="W1098" s="76">
        <f>SUM(HOSPITAL:MICROREDES!W1098)</f>
        <v>0</v>
      </c>
      <c r="Y1098" s="99">
        <f>SUM(HOSPITAL:MICROREDES!Y1098)</f>
        <v>0</v>
      </c>
      <c r="Z1098" s="75"/>
      <c r="AA1098" s="75">
        <f>SUM(HOSPITAL:MICROREDES!AA1098)</f>
        <v>0</v>
      </c>
      <c r="AB1098" s="75"/>
      <c r="AC1098" s="75">
        <f>SUM(HOSPITAL:MICROREDES!AC1098)</f>
        <v>0</v>
      </c>
      <c r="AD1098" s="76"/>
      <c r="AE1098" s="99">
        <f>SUM(HOSPITAL:MICROREDES!AE1098)</f>
        <v>0</v>
      </c>
      <c r="AF1098" s="75"/>
      <c r="AG1098" s="75">
        <f>SUM(HOSPITAL:MICROREDES!AG1098)</f>
        <v>0</v>
      </c>
      <c r="AH1098" s="75"/>
      <c r="AI1098" s="75">
        <f>SUM(HOSPITAL:MICROREDES!AI1098)</f>
        <v>0</v>
      </c>
      <c r="AJ1098" s="76"/>
      <c r="AK1098" s="99">
        <f>SUM(HOSPITAL:MICROREDES!AK1098)</f>
        <v>0</v>
      </c>
      <c r="AL1098" s="75"/>
      <c r="AM1098" s="75">
        <f>SUM(HOSPITAL:MICROREDES!AM1098)</f>
        <v>0</v>
      </c>
      <c r="AN1098" s="75"/>
      <c r="AO1098" s="75">
        <f>SUM(HOSPITAL:MICROREDES!AO1098)</f>
        <v>0</v>
      </c>
      <c r="AP1098" s="75"/>
      <c r="AQ1098" s="75">
        <f>SUM(HOSPITAL:MICROREDES!AQ1098)</f>
        <v>0</v>
      </c>
      <c r="AR1098" s="75"/>
      <c r="AS1098" s="75">
        <f>SUM(HOSPITAL:MICROREDES!AS1098)</f>
        <v>0</v>
      </c>
      <c r="AT1098" s="76"/>
      <c r="AU1098" s="99">
        <f>SUM(HOSPITAL:MICROREDES!AU1098)</f>
        <v>0</v>
      </c>
      <c r="AV1098" s="75"/>
      <c r="AW1098" s="75">
        <f>SUM(HOSPITAL:MICROREDES!AW1098)</f>
        <v>0</v>
      </c>
      <c r="AX1098" s="75"/>
      <c r="AY1098" s="76">
        <f>SUM(HOSPITAL:MICROREDES!AY1098)</f>
        <v>0</v>
      </c>
      <c r="AZ1098" s="99">
        <f>SUM(HOSPITAL:MICROREDES!AZ1098)</f>
        <v>0</v>
      </c>
      <c r="BA1098" s="75">
        <f>SUM(HOSPITAL:MICROREDES!BA1098)</f>
        <v>0</v>
      </c>
      <c r="BB1098" s="75"/>
      <c r="BC1098" s="76">
        <f>SUM(HOSPITAL:MICROREDES!BC1098)</f>
        <v>0</v>
      </c>
      <c r="BD1098" s="99">
        <f>SUM(HOSPITAL:MICROREDES!BD1098)</f>
        <v>0</v>
      </c>
      <c r="BE1098" s="75">
        <f>SUM(HOSPITAL:MICROREDES!BE1098)</f>
        <v>0</v>
      </c>
      <c r="BF1098" s="75"/>
      <c r="BG1098" s="75">
        <f>SUM(HOSPITAL:MICROREDES!BG1098)</f>
        <v>0</v>
      </c>
      <c r="BH1098" s="75"/>
      <c r="BI1098" s="76">
        <f>SUM(HOSPITAL:MICROREDES!BI1098)</f>
        <v>0</v>
      </c>
      <c r="BJ1098" s="99">
        <f>SUM(HOSPITAL:MICROREDES!BJ1098)</f>
        <v>0</v>
      </c>
      <c r="BK1098" s="75">
        <f>SUM(HOSPITAL:MICROREDES!BK1098)</f>
        <v>0</v>
      </c>
      <c r="BL1098" s="75"/>
      <c r="BM1098" s="76">
        <f>SUM(HOSPITAL:MICROREDES!BM1098)</f>
        <v>0</v>
      </c>
      <c r="BN1098" s="99">
        <f>SUM(HOSPITAL:MICROREDES!BN1098)</f>
        <v>0</v>
      </c>
      <c r="BO1098" s="75">
        <f>SUM(HOSPITAL:MICROREDES!BO1098)</f>
        <v>0</v>
      </c>
      <c r="BP1098" s="75"/>
      <c r="BQ1098" s="76">
        <f>SUM(HOSPITAL:MICROREDES!BQ1098)</f>
        <v>0</v>
      </c>
      <c r="BR1098" s="99">
        <f>SUM(HOSPITAL:MICROREDES!BR1098)</f>
        <v>0</v>
      </c>
      <c r="BS1098" s="75">
        <f>SUM(HOSPITAL:MICROREDES!BS1098)</f>
        <v>0</v>
      </c>
      <c r="BT1098" s="75"/>
      <c r="BU1098" s="75">
        <f>SUM(HOSPITAL:MICROREDES!BU1098)</f>
        <v>0</v>
      </c>
      <c r="BV1098" s="75"/>
      <c r="BW1098" s="75">
        <f>SUM(HOSPITAL:MICROREDES!BW1098)</f>
        <v>0</v>
      </c>
      <c r="BX1098" s="76"/>
      <c r="BY1098" s="99">
        <f>SUM(HOSPITAL:MICROREDES!BY1098)</f>
        <v>0</v>
      </c>
      <c r="BZ1098" s="75"/>
      <c r="CA1098" s="75">
        <f>SUM(HOSPITAL:MICROREDES!CA1098)</f>
        <v>0</v>
      </c>
      <c r="CB1098" s="76"/>
      <c r="CC1098" s="99">
        <f>SUM(HOSPITAL:MICROREDES!CC1098)</f>
        <v>0</v>
      </c>
      <c r="CD1098" s="75"/>
      <c r="CE1098" s="75">
        <f>SUM(HOSPITAL:MICROREDES!CE1098)</f>
        <v>0</v>
      </c>
      <c r="CF1098" s="75"/>
      <c r="CG1098" s="76">
        <f>SUM(HOSPITAL:MICROREDES!CG1098)</f>
        <v>0</v>
      </c>
      <c r="CH1098" s="99">
        <f>SUM(HOSPITAL:MICROREDES!CH1098)</f>
        <v>0</v>
      </c>
      <c r="CI1098" s="75">
        <f>SUM(HOSPITAL:MICROREDES!CI1098)</f>
        <v>0</v>
      </c>
      <c r="CJ1098" s="75"/>
      <c r="CK1098" s="76">
        <f>SUM(HOSPITAL:MICROREDES!CK1098)</f>
        <v>0</v>
      </c>
      <c r="CL1098" s="99">
        <f>SUM(HOSPITAL:MICROREDES!CL1098)</f>
        <v>0</v>
      </c>
      <c r="CM1098" s="75">
        <f>SUM(HOSPITAL:MICROREDES!CM1098)</f>
        <v>0</v>
      </c>
      <c r="CN1098" s="76"/>
      <c r="CO1098" s="99">
        <f>SUM(HOSPITAL:MICROREDES!CO1098)</f>
        <v>0</v>
      </c>
      <c r="CP1098" s="75"/>
      <c r="CQ1098" s="75">
        <f>SUM(HOSPITAL:MICROREDES!CQ1098)</f>
        <v>0</v>
      </c>
      <c r="CR1098" s="76"/>
      <c r="CS1098" s="99">
        <f>SUM(HOSPITAL:MICROREDES!CS1098)</f>
        <v>0</v>
      </c>
      <c r="CT1098" s="75"/>
      <c r="CU1098" s="75">
        <f>SUM(HOSPITAL:MICROREDES!CU1098)</f>
        <v>0</v>
      </c>
      <c r="CV1098" s="75"/>
      <c r="CW1098" s="76">
        <f>SUM(HOSPITAL:MICROREDES!CW1098)</f>
        <v>0</v>
      </c>
      <c r="CX1098" s="99">
        <f>SUM(HOSPITAL:MICROREDES!CX1098)</f>
        <v>0</v>
      </c>
      <c r="CY1098" s="75">
        <f>SUM(HOSPITAL:MICROREDES!CY1098)</f>
        <v>0</v>
      </c>
      <c r="CZ1098" s="76"/>
      <c r="DE1098" s="13"/>
    </row>
    <row r="1099" spans="1:109" ht="15" customHeight="1" x14ac:dyDescent="0.25">
      <c r="A1099" s="105" t="s">
        <v>35</v>
      </c>
      <c r="B1099" s="75"/>
      <c r="C1099" s="75"/>
      <c r="D1099" s="76"/>
      <c r="E1099" s="99">
        <f>SUM(HOSPITAL:MICROREDES!E1099)</f>
        <v>0</v>
      </c>
      <c r="F1099" s="75"/>
      <c r="G1099" s="76">
        <f>SUM(HOSPITAL:MICROREDES!G1099)</f>
        <v>0</v>
      </c>
      <c r="I1099" s="99">
        <f>SUM(HOSPITAL:MICROREDES!I1099)</f>
        <v>0</v>
      </c>
      <c r="J1099" s="75"/>
      <c r="K1099" s="75">
        <f>SUM(HOSPITAL:MICROREDES!K1099)</f>
        <v>0</v>
      </c>
      <c r="L1099" s="75"/>
      <c r="M1099" s="76">
        <f>SUM(HOSPITAL:MICROREDES!M1099)</f>
        <v>0</v>
      </c>
      <c r="N1099" s="99">
        <f>SUM(HOSPITAL:MICROREDES!N1099)</f>
        <v>0</v>
      </c>
      <c r="O1099" s="75">
        <f>SUM(HOSPITAL:MICROREDES!O1099)</f>
        <v>0</v>
      </c>
      <c r="P1099" s="75"/>
      <c r="Q1099" s="75">
        <f>SUM(HOSPITAL:MICROREDES!Q1099)</f>
        <v>0</v>
      </c>
      <c r="R1099" s="76"/>
      <c r="S1099" s="99">
        <f>SUM(HOSPITAL:MICROREDES!S1099)</f>
        <v>0</v>
      </c>
      <c r="T1099" s="75"/>
      <c r="U1099" s="75">
        <f>SUM(HOSPITAL:MICROREDES!U1099)</f>
        <v>0</v>
      </c>
      <c r="V1099" s="75"/>
      <c r="W1099" s="76">
        <f>SUM(HOSPITAL:MICROREDES!W1099)</f>
        <v>0</v>
      </c>
      <c r="Y1099" s="99">
        <f>SUM(HOSPITAL:MICROREDES!Y1099)</f>
        <v>0</v>
      </c>
      <c r="Z1099" s="75"/>
      <c r="AA1099" s="75">
        <f>SUM(HOSPITAL:MICROREDES!AA1099)</f>
        <v>0</v>
      </c>
      <c r="AB1099" s="75"/>
      <c r="AC1099" s="75">
        <f>SUM(HOSPITAL:MICROREDES!AC1099)</f>
        <v>0</v>
      </c>
      <c r="AD1099" s="76"/>
      <c r="AE1099" s="99">
        <f>SUM(HOSPITAL:MICROREDES!AE1099)</f>
        <v>0</v>
      </c>
      <c r="AF1099" s="75"/>
      <c r="AG1099" s="75">
        <f>SUM(HOSPITAL:MICROREDES!AG1099)</f>
        <v>0</v>
      </c>
      <c r="AH1099" s="75"/>
      <c r="AI1099" s="75">
        <f>SUM(HOSPITAL:MICROREDES!AI1099)</f>
        <v>0</v>
      </c>
      <c r="AJ1099" s="76"/>
      <c r="AK1099" s="99">
        <f>SUM(HOSPITAL:MICROREDES!AK1099)</f>
        <v>0</v>
      </c>
      <c r="AL1099" s="75"/>
      <c r="AM1099" s="75">
        <f>SUM(HOSPITAL:MICROREDES!AM1099)</f>
        <v>0</v>
      </c>
      <c r="AN1099" s="75"/>
      <c r="AO1099" s="75">
        <f>SUM(HOSPITAL:MICROREDES!AO1099)</f>
        <v>0</v>
      </c>
      <c r="AP1099" s="75"/>
      <c r="AQ1099" s="75">
        <f>SUM(HOSPITAL:MICROREDES!AQ1099)</f>
        <v>0</v>
      </c>
      <c r="AR1099" s="75"/>
      <c r="AS1099" s="75">
        <f>SUM(HOSPITAL:MICROREDES!AS1099)</f>
        <v>0</v>
      </c>
      <c r="AT1099" s="76"/>
      <c r="AU1099" s="99">
        <f>SUM(HOSPITAL:MICROREDES!AU1099)</f>
        <v>0</v>
      </c>
      <c r="AV1099" s="75"/>
      <c r="AW1099" s="75">
        <f>SUM(HOSPITAL:MICROREDES!AW1099)</f>
        <v>0</v>
      </c>
      <c r="AX1099" s="75"/>
      <c r="AY1099" s="76">
        <f>SUM(HOSPITAL:MICROREDES!AY1099)</f>
        <v>0</v>
      </c>
      <c r="AZ1099" s="99">
        <f>SUM(HOSPITAL:MICROREDES!AZ1099)</f>
        <v>0</v>
      </c>
      <c r="BA1099" s="75">
        <f>SUM(HOSPITAL:MICROREDES!BA1099)</f>
        <v>0</v>
      </c>
      <c r="BB1099" s="75"/>
      <c r="BC1099" s="76">
        <f>SUM(HOSPITAL:MICROREDES!BC1099)</f>
        <v>0</v>
      </c>
      <c r="BD1099" s="99">
        <f>SUM(HOSPITAL:MICROREDES!BD1099)</f>
        <v>0</v>
      </c>
      <c r="BE1099" s="75">
        <f>SUM(HOSPITAL:MICROREDES!BE1099)</f>
        <v>0</v>
      </c>
      <c r="BF1099" s="75"/>
      <c r="BG1099" s="75">
        <f>SUM(HOSPITAL:MICROREDES!BG1099)</f>
        <v>0</v>
      </c>
      <c r="BH1099" s="75"/>
      <c r="BI1099" s="76">
        <f>SUM(HOSPITAL:MICROREDES!BI1099)</f>
        <v>0</v>
      </c>
      <c r="BJ1099" s="99">
        <f>SUM(HOSPITAL:MICROREDES!BJ1099)</f>
        <v>0</v>
      </c>
      <c r="BK1099" s="75">
        <f>SUM(HOSPITAL:MICROREDES!BK1099)</f>
        <v>0</v>
      </c>
      <c r="BL1099" s="75"/>
      <c r="BM1099" s="76">
        <f>SUM(HOSPITAL:MICROREDES!BM1099)</f>
        <v>0</v>
      </c>
      <c r="BN1099" s="99">
        <f>SUM(HOSPITAL:MICROREDES!BN1099)</f>
        <v>0</v>
      </c>
      <c r="BO1099" s="75">
        <f>SUM(HOSPITAL:MICROREDES!BO1099)</f>
        <v>0</v>
      </c>
      <c r="BP1099" s="75"/>
      <c r="BQ1099" s="76">
        <f>SUM(HOSPITAL:MICROREDES!BQ1099)</f>
        <v>0</v>
      </c>
      <c r="BR1099" s="99">
        <f>SUM(HOSPITAL:MICROREDES!BR1099)</f>
        <v>0</v>
      </c>
      <c r="BS1099" s="75">
        <f>SUM(HOSPITAL:MICROREDES!BS1099)</f>
        <v>0</v>
      </c>
      <c r="BT1099" s="75"/>
      <c r="BU1099" s="75">
        <f>SUM(HOSPITAL:MICROREDES!BU1099)</f>
        <v>0</v>
      </c>
      <c r="BV1099" s="75"/>
      <c r="BW1099" s="75">
        <f>SUM(HOSPITAL:MICROREDES!BW1099)</f>
        <v>0</v>
      </c>
      <c r="BX1099" s="76"/>
      <c r="BY1099" s="99">
        <f>SUM(HOSPITAL:MICROREDES!BY1099)</f>
        <v>0</v>
      </c>
      <c r="BZ1099" s="75"/>
      <c r="CA1099" s="75">
        <f>SUM(HOSPITAL:MICROREDES!CA1099)</f>
        <v>0</v>
      </c>
      <c r="CB1099" s="76"/>
      <c r="CC1099" s="99">
        <f>SUM(HOSPITAL:MICROREDES!CC1099)</f>
        <v>0</v>
      </c>
      <c r="CD1099" s="75"/>
      <c r="CE1099" s="75">
        <f>SUM(HOSPITAL:MICROREDES!CE1099)</f>
        <v>0</v>
      </c>
      <c r="CF1099" s="75"/>
      <c r="CG1099" s="76">
        <f>SUM(HOSPITAL:MICROREDES!CG1099)</f>
        <v>0</v>
      </c>
      <c r="CH1099" s="99">
        <f>SUM(HOSPITAL:MICROREDES!CH1099)</f>
        <v>0</v>
      </c>
      <c r="CI1099" s="75">
        <f>SUM(HOSPITAL:MICROREDES!CI1099)</f>
        <v>0</v>
      </c>
      <c r="CJ1099" s="75"/>
      <c r="CK1099" s="76">
        <f>SUM(HOSPITAL:MICROREDES!CK1099)</f>
        <v>0</v>
      </c>
      <c r="CL1099" s="99">
        <f>SUM(HOSPITAL:MICROREDES!CL1099)</f>
        <v>0</v>
      </c>
      <c r="CM1099" s="75">
        <f>SUM(HOSPITAL:MICROREDES!CM1099)</f>
        <v>0</v>
      </c>
      <c r="CN1099" s="76"/>
      <c r="CO1099" s="99">
        <f>SUM(HOSPITAL:MICROREDES!CO1099)</f>
        <v>0</v>
      </c>
      <c r="CP1099" s="75"/>
      <c r="CQ1099" s="75">
        <f>SUM(HOSPITAL:MICROREDES!CQ1099)</f>
        <v>0</v>
      </c>
      <c r="CR1099" s="76"/>
      <c r="CS1099" s="99">
        <f>SUM(HOSPITAL:MICROREDES!CS1099)</f>
        <v>0</v>
      </c>
      <c r="CT1099" s="75"/>
      <c r="CU1099" s="75">
        <f>SUM(HOSPITAL:MICROREDES!CU1099)</f>
        <v>0</v>
      </c>
      <c r="CV1099" s="75"/>
      <c r="CW1099" s="76">
        <f>SUM(HOSPITAL:MICROREDES!CW1099)</f>
        <v>0</v>
      </c>
      <c r="CX1099" s="99">
        <f>SUM(HOSPITAL:MICROREDES!CX1099)</f>
        <v>0</v>
      </c>
      <c r="CY1099" s="75">
        <f>SUM(HOSPITAL:MICROREDES!CY1099)</f>
        <v>0</v>
      </c>
      <c r="CZ1099" s="76"/>
      <c r="DE1099" s="13"/>
    </row>
    <row r="1100" spans="1:109" ht="15" customHeight="1" x14ac:dyDescent="0.25">
      <c r="A1100" s="105" t="s">
        <v>36</v>
      </c>
      <c r="B1100" s="75"/>
      <c r="C1100" s="75"/>
      <c r="D1100" s="76"/>
      <c r="E1100" s="99">
        <f>SUM(HOSPITAL:MICROREDES!E1100)</f>
        <v>0</v>
      </c>
      <c r="F1100" s="75"/>
      <c r="G1100" s="76">
        <f>SUM(HOSPITAL:MICROREDES!G1100)</f>
        <v>0</v>
      </c>
      <c r="I1100" s="99">
        <f>SUM(HOSPITAL:MICROREDES!I1100)</f>
        <v>0</v>
      </c>
      <c r="J1100" s="75"/>
      <c r="K1100" s="75">
        <f>SUM(HOSPITAL:MICROREDES!K1100)</f>
        <v>0</v>
      </c>
      <c r="L1100" s="75"/>
      <c r="M1100" s="76">
        <f>SUM(HOSPITAL:MICROREDES!M1100)</f>
        <v>0</v>
      </c>
      <c r="N1100" s="99">
        <f>SUM(HOSPITAL:MICROREDES!N1100)</f>
        <v>0</v>
      </c>
      <c r="O1100" s="75">
        <f>SUM(HOSPITAL:MICROREDES!O1100)</f>
        <v>0</v>
      </c>
      <c r="P1100" s="75"/>
      <c r="Q1100" s="75">
        <f>SUM(HOSPITAL:MICROREDES!Q1100)</f>
        <v>0</v>
      </c>
      <c r="R1100" s="76"/>
      <c r="S1100" s="99">
        <f>SUM(HOSPITAL:MICROREDES!S1100)</f>
        <v>0</v>
      </c>
      <c r="T1100" s="75"/>
      <c r="U1100" s="75">
        <f>SUM(HOSPITAL:MICROREDES!U1100)</f>
        <v>0</v>
      </c>
      <c r="V1100" s="75"/>
      <c r="W1100" s="76">
        <f>SUM(HOSPITAL:MICROREDES!W1100)</f>
        <v>0</v>
      </c>
      <c r="Y1100" s="99">
        <f>SUM(HOSPITAL:MICROREDES!Y1100)</f>
        <v>0</v>
      </c>
      <c r="Z1100" s="75"/>
      <c r="AA1100" s="75">
        <f>SUM(HOSPITAL:MICROREDES!AA1100)</f>
        <v>0</v>
      </c>
      <c r="AB1100" s="75"/>
      <c r="AC1100" s="75">
        <f>SUM(HOSPITAL:MICROREDES!AC1100)</f>
        <v>0</v>
      </c>
      <c r="AD1100" s="76"/>
      <c r="AE1100" s="99">
        <f>SUM(HOSPITAL:MICROREDES!AE1100)</f>
        <v>0</v>
      </c>
      <c r="AF1100" s="75"/>
      <c r="AG1100" s="75">
        <f>SUM(HOSPITAL:MICROREDES!AG1100)</f>
        <v>0</v>
      </c>
      <c r="AH1100" s="75"/>
      <c r="AI1100" s="75">
        <f>SUM(HOSPITAL:MICROREDES!AI1100)</f>
        <v>0</v>
      </c>
      <c r="AJ1100" s="76"/>
      <c r="AK1100" s="99">
        <f>SUM(HOSPITAL:MICROREDES!AK1100)</f>
        <v>0</v>
      </c>
      <c r="AL1100" s="75"/>
      <c r="AM1100" s="75">
        <f>SUM(HOSPITAL:MICROREDES!AM1100)</f>
        <v>0</v>
      </c>
      <c r="AN1100" s="75"/>
      <c r="AO1100" s="75">
        <f>SUM(HOSPITAL:MICROREDES!AO1100)</f>
        <v>0</v>
      </c>
      <c r="AP1100" s="75"/>
      <c r="AQ1100" s="75">
        <f>SUM(HOSPITAL:MICROREDES!AQ1100)</f>
        <v>0</v>
      </c>
      <c r="AR1100" s="75"/>
      <c r="AS1100" s="75">
        <f>SUM(HOSPITAL:MICROREDES!AS1100)</f>
        <v>0</v>
      </c>
      <c r="AT1100" s="76"/>
      <c r="AU1100" s="99">
        <f>SUM(HOSPITAL:MICROREDES!AU1100)</f>
        <v>0</v>
      </c>
      <c r="AV1100" s="75"/>
      <c r="AW1100" s="75">
        <f>SUM(HOSPITAL:MICROREDES!AW1100)</f>
        <v>0</v>
      </c>
      <c r="AX1100" s="75"/>
      <c r="AY1100" s="76">
        <f>SUM(HOSPITAL:MICROREDES!AY1100)</f>
        <v>0</v>
      </c>
      <c r="AZ1100" s="99">
        <f>SUM(HOSPITAL:MICROREDES!AZ1100)</f>
        <v>0</v>
      </c>
      <c r="BA1100" s="75">
        <f>SUM(HOSPITAL:MICROREDES!BA1100)</f>
        <v>0</v>
      </c>
      <c r="BB1100" s="75"/>
      <c r="BC1100" s="76">
        <f>SUM(HOSPITAL:MICROREDES!BC1100)</f>
        <v>0</v>
      </c>
      <c r="BD1100" s="99">
        <f>SUM(HOSPITAL:MICROREDES!BD1100)</f>
        <v>0</v>
      </c>
      <c r="BE1100" s="75">
        <f>SUM(HOSPITAL:MICROREDES!BE1100)</f>
        <v>0</v>
      </c>
      <c r="BF1100" s="75"/>
      <c r="BG1100" s="75">
        <f>SUM(HOSPITAL:MICROREDES!BG1100)</f>
        <v>0</v>
      </c>
      <c r="BH1100" s="75"/>
      <c r="BI1100" s="76">
        <f>SUM(HOSPITAL:MICROREDES!BI1100)</f>
        <v>0</v>
      </c>
      <c r="BJ1100" s="99">
        <f>SUM(HOSPITAL:MICROREDES!BJ1100)</f>
        <v>0</v>
      </c>
      <c r="BK1100" s="75">
        <f>SUM(HOSPITAL:MICROREDES!BK1100)</f>
        <v>0</v>
      </c>
      <c r="BL1100" s="75"/>
      <c r="BM1100" s="76">
        <f>SUM(HOSPITAL:MICROREDES!BM1100)</f>
        <v>0</v>
      </c>
      <c r="BN1100" s="99">
        <f>SUM(HOSPITAL:MICROREDES!BN1100)</f>
        <v>0</v>
      </c>
      <c r="BO1100" s="75">
        <f>SUM(HOSPITAL:MICROREDES!BO1100)</f>
        <v>0</v>
      </c>
      <c r="BP1100" s="75"/>
      <c r="BQ1100" s="76">
        <f>SUM(HOSPITAL:MICROREDES!BQ1100)</f>
        <v>0</v>
      </c>
      <c r="BR1100" s="99">
        <f>SUM(HOSPITAL:MICROREDES!BR1100)</f>
        <v>0</v>
      </c>
      <c r="BS1100" s="75">
        <f>SUM(HOSPITAL:MICROREDES!BS1100)</f>
        <v>0</v>
      </c>
      <c r="BT1100" s="75"/>
      <c r="BU1100" s="75">
        <f>SUM(HOSPITAL:MICROREDES!BU1100)</f>
        <v>0</v>
      </c>
      <c r="BV1100" s="75"/>
      <c r="BW1100" s="75">
        <f>SUM(HOSPITAL:MICROREDES!BW1100)</f>
        <v>0</v>
      </c>
      <c r="BX1100" s="76"/>
      <c r="BY1100" s="99">
        <f>SUM(HOSPITAL:MICROREDES!BY1100)</f>
        <v>0</v>
      </c>
      <c r="BZ1100" s="75"/>
      <c r="CA1100" s="75">
        <f>SUM(HOSPITAL:MICROREDES!CA1100)</f>
        <v>0</v>
      </c>
      <c r="CB1100" s="76"/>
      <c r="CC1100" s="99">
        <f>SUM(HOSPITAL:MICROREDES!CC1100)</f>
        <v>0</v>
      </c>
      <c r="CD1100" s="75"/>
      <c r="CE1100" s="75">
        <f>SUM(HOSPITAL:MICROREDES!CE1100)</f>
        <v>0</v>
      </c>
      <c r="CF1100" s="75"/>
      <c r="CG1100" s="76">
        <f>SUM(HOSPITAL:MICROREDES!CG1100)</f>
        <v>0</v>
      </c>
      <c r="CH1100" s="99">
        <f>SUM(HOSPITAL:MICROREDES!CH1100)</f>
        <v>0</v>
      </c>
      <c r="CI1100" s="75">
        <f>SUM(HOSPITAL:MICROREDES!CI1100)</f>
        <v>0</v>
      </c>
      <c r="CJ1100" s="75"/>
      <c r="CK1100" s="76">
        <f>SUM(HOSPITAL:MICROREDES!CK1100)</f>
        <v>0</v>
      </c>
      <c r="CL1100" s="99">
        <f>SUM(HOSPITAL:MICROREDES!CL1100)</f>
        <v>0</v>
      </c>
      <c r="CM1100" s="75">
        <f>SUM(HOSPITAL:MICROREDES!CM1100)</f>
        <v>0</v>
      </c>
      <c r="CN1100" s="76"/>
      <c r="CO1100" s="99">
        <f>SUM(HOSPITAL:MICROREDES!CO1100)</f>
        <v>0</v>
      </c>
      <c r="CP1100" s="75"/>
      <c r="CQ1100" s="75">
        <f>SUM(HOSPITAL:MICROREDES!CQ1100)</f>
        <v>0</v>
      </c>
      <c r="CR1100" s="76"/>
      <c r="CS1100" s="99">
        <f>SUM(HOSPITAL:MICROREDES!CS1100)</f>
        <v>0</v>
      </c>
      <c r="CT1100" s="75"/>
      <c r="CU1100" s="75">
        <f>SUM(HOSPITAL:MICROREDES!CU1100)</f>
        <v>0</v>
      </c>
      <c r="CV1100" s="75"/>
      <c r="CW1100" s="76">
        <f>SUM(HOSPITAL:MICROREDES!CW1100)</f>
        <v>0</v>
      </c>
      <c r="CX1100" s="99">
        <f>SUM(HOSPITAL:MICROREDES!CX1100)</f>
        <v>0</v>
      </c>
      <c r="CY1100" s="75">
        <f>SUM(HOSPITAL:MICROREDES!CY1100)</f>
        <v>0</v>
      </c>
      <c r="CZ1100" s="76"/>
      <c r="DE1100" s="13"/>
    </row>
    <row r="1101" spans="1:109" ht="15" customHeight="1" x14ac:dyDescent="0.25">
      <c r="A1101" s="108" t="s">
        <v>37</v>
      </c>
      <c r="B1101" s="75"/>
      <c r="C1101" s="75"/>
      <c r="D1101" s="76"/>
      <c r="E1101" s="106">
        <f>SUM(HOSPITAL:MICROREDES!E1101)</f>
        <v>0</v>
      </c>
      <c r="F1101" s="75"/>
      <c r="G1101" s="76">
        <f>SUM(HOSPITAL:MICROREDES!G1101)</f>
        <v>0</v>
      </c>
      <c r="I1101" s="106">
        <f>SUM(HOSPITAL:MICROREDES!I1101)</f>
        <v>0</v>
      </c>
      <c r="J1101" s="75"/>
      <c r="K1101" s="75">
        <f>SUM(HOSPITAL:MICROREDES!K1101)</f>
        <v>0</v>
      </c>
      <c r="L1101" s="75"/>
      <c r="M1101" s="76">
        <f>SUM(HOSPITAL:MICROREDES!M1101)</f>
        <v>0</v>
      </c>
      <c r="N1101" s="106">
        <f>SUM(HOSPITAL:MICROREDES!N1101)</f>
        <v>0</v>
      </c>
      <c r="O1101" s="75">
        <f>SUM(HOSPITAL:MICROREDES!O1101)</f>
        <v>0</v>
      </c>
      <c r="P1101" s="75"/>
      <c r="Q1101" s="75">
        <f>SUM(HOSPITAL:MICROREDES!Q1101)</f>
        <v>0</v>
      </c>
      <c r="R1101" s="76"/>
      <c r="S1101" s="106">
        <f>SUM(HOSPITAL:MICROREDES!S1101)</f>
        <v>0</v>
      </c>
      <c r="T1101" s="75"/>
      <c r="U1101" s="75">
        <f>SUM(HOSPITAL:MICROREDES!U1101)</f>
        <v>0</v>
      </c>
      <c r="V1101" s="75"/>
      <c r="W1101" s="76">
        <f>SUM(HOSPITAL:MICROREDES!W1101)</f>
        <v>0</v>
      </c>
      <c r="Y1101" s="106">
        <f>SUM(HOSPITAL:MICROREDES!Y1101)</f>
        <v>0</v>
      </c>
      <c r="Z1101" s="75"/>
      <c r="AA1101" s="75">
        <f>SUM(HOSPITAL:MICROREDES!AA1101)</f>
        <v>0</v>
      </c>
      <c r="AB1101" s="75"/>
      <c r="AC1101" s="75">
        <f>SUM(HOSPITAL:MICROREDES!AC1101)</f>
        <v>0</v>
      </c>
      <c r="AD1101" s="76"/>
      <c r="AE1101" s="106">
        <f>SUM(HOSPITAL:MICROREDES!AE1101)</f>
        <v>0</v>
      </c>
      <c r="AF1101" s="75"/>
      <c r="AG1101" s="75">
        <f>SUM(HOSPITAL:MICROREDES!AG1101)</f>
        <v>0</v>
      </c>
      <c r="AH1101" s="75"/>
      <c r="AI1101" s="75">
        <f>SUM(HOSPITAL:MICROREDES!AI1101)</f>
        <v>0</v>
      </c>
      <c r="AJ1101" s="76"/>
      <c r="AK1101" s="106">
        <f>SUM(HOSPITAL:MICROREDES!AK1101)</f>
        <v>0</v>
      </c>
      <c r="AL1101" s="75"/>
      <c r="AM1101" s="75">
        <f>SUM(HOSPITAL:MICROREDES!AM1101)</f>
        <v>0</v>
      </c>
      <c r="AN1101" s="75"/>
      <c r="AO1101" s="75">
        <f>SUM(HOSPITAL:MICROREDES!AO1101)</f>
        <v>0</v>
      </c>
      <c r="AP1101" s="75"/>
      <c r="AQ1101" s="75">
        <f>SUM(HOSPITAL:MICROREDES!AQ1101)</f>
        <v>0</v>
      </c>
      <c r="AR1101" s="75"/>
      <c r="AS1101" s="75">
        <f>SUM(HOSPITAL:MICROREDES!AS1101)</f>
        <v>0</v>
      </c>
      <c r="AT1101" s="76"/>
      <c r="AU1101" s="106">
        <f>SUM(HOSPITAL:MICROREDES!AU1101)</f>
        <v>0</v>
      </c>
      <c r="AV1101" s="75"/>
      <c r="AW1101" s="75">
        <f>SUM(HOSPITAL:MICROREDES!AW1101)</f>
        <v>0</v>
      </c>
      <c r="AX1101" s="75"/>
      <c r="AY1101" s="76">
        <f>SUM(HOSPITAL:MICROREDES!AY1101)</f>
        <v>0</v>
      </c>
      <c r="AZ1101" s="106">
        <f>SUM(HOSPITAL:MICROREDES!AZ1101)</f>
        <v>0</v>
      </c>
      <c r="BA1101" s="75">
        <f>SUM(HOSPITAL:MICROREDES!BA1101)</f>
        <v>0</v>
      </c>
      <c r="BB1101" s="75"/>
      <c r="BC1101" s="76">
        <f>SUM(HOSPITAL:MICROREDES!BC1101)</f>
        <v>0</v>
      </c>
      <c r="BD1101" s="106">
        <f>SUM(HOSPITAL:MICROREDES!BD1101)</f>
        <v>0</v>
      </c>
      <c r="BE1101" s="75">
        <f>SUM(HOSPITAL:MICROREDES!BE1101)</f>
        <v>0</v>
      </c>
      <c r="BF1101" s="75"/>
      <c r="BG1101" s="75">
        <f>SUM(HOSPITAL:MICROREDES!BG1101)</f>
        <v>0</v>
      </c>
      <c r="BH1101" s="75"/>
      <c r="BI1101" s="76">
        <f>SUM(HOSPITAL:MICROREDES!BI1101)</f>
        <v>0</v>
      </c>
      <c r="BJ1101" s="106">
        <f>SUM(HOSPITAL:MICROREDES!BJ1101)</f>
        <v>0</v>
      </c>
      <c r="BK1101" s="75">
        <f>SUM(HOSPITAL:MICROREDES!BK1101)</f>
        <v>0</v>
      </c>
      <c r="BL1101" s="75"/>
      <c r="BM1101" s="76">
        <f>SUM(HOSPITAL:MICROREDES!BM1101)</f>
        <v>0</v>
      </c>
      <c r="BN1101" s="106">
        <f>SUM(HOSPITAL:MICROREDES!BN1101)</f>
        <v>0</v>
      </c>
      <c r="BO1101" s="75">
        <f>SUM(HOSPITAL:MICROREDES!BO1101)</f>
        <v>0</v>
      </c>
      <c r="BP1101" s="75"/>
      <c r="BQ1101" s="76">
        <f>SUM(HOSPITAL:MICROREDES!BQ1101)</f>
        <v>0</v>
      </c>
      <c r="BR1101" s="106">
        <f>SUM(HOSPITAL:MICROREDES!BR1101)</f>
        <v>0</v>
      </c>
      <c r="BS1101" s="75">
        <f>SUM(HOSPITAL:MICROREDES!BS1101)</f>
        <v>0</v>
      </c>
      <c r="BT1101" s="75"/>
      <c r="BU1101" s="75">
        <f>SUM(HOSPITAL:MICROREDES!BU1101)</f>
        <v>0</v>
      </c>
      <c r="BV1101" s="75"/>
      <c r="BW1101" s="75">
        <f>SUM(HOSPITAL:MICROREDES!BW1101)</f>
        <v>0</v>
      </c>
      <c r="BX1101" s="76"/>
      <c r="BY1101" s="106">
        <f>SUM(HOSPITAL:MICROREDES!BY1101)</f>
        <v>0</v>
      </c>
      <c r="BZ1101" s="75"/>
      <c r="CA1101" s="75">
        <f>SUM(HOSPITAL:MICROREDES!CA1101)</f>
        <v>0</v>
      </c>
      <c r="CB1101" s="76"/>
      <c r="CC1101" s="106">
        <f>SUM(HOSPITAL:MICROREDES!CC1101)</f>
        <v>0</v>
      </c>
      <c r="CD1101" s="75"/>
      <c r="CE1101" s="75">
        <f>SUM(HOSPITAL:MICROREDES!CE1101)</f>
        <v>0</v>
      </c>
      <c r="CF1101" s="75"/>
      <c r="CG1101" s="76">
        <f>SUM(HOSPITAL:MICROREDES!CG1101)</f>
        <v>0</v>
      </c>
      <c r="CH1101" s="106">
        <f>SUM(HOSPITAL:MICROREDES!CH1101)</f>
        <v>0</v>
      </c>
      <c r="CI1101" s="75">
        <f>SUM(HOSPITAL:MICROREDES!CI1101)</f>
        <v>0</v>
      </c>
      <c r="CJ1101" s="75"/>
      <c r="CK1101" s="76">
        <f>SUM(HOSPITAL:MICROREDES!CK1101)</f>
        <v>0</v>
      </c>
      <c r="CL1101" s="106">
        <f>SUM(HOSPITAL:MICROREDES!CL1101)</f>
        <v>0</v>
      </c>
      <c r="CM1101" s="75">
        <f>SUM(HOSPITAL:MICROREDES!CM1101)</f>
        <v>0</v>
      </c>
      <c r="CN1101" s="76"/>
      <c r="CO1101" s="106">
        <f>SUM(HOSPITAL:MICROREDES!CO1101)</f>
        <v>0</v>
      </c>
      <c r="CP1101" s="75"/>
      <c r="CQ1101" s="75">
        <f>SUM(HOSPITAL:MICROREDES!CQ1101)</f>
        <v>0</v>
      </c>
      <c r="CR1101" s="76"/>
      <c r="CS1101" s="106">
        <f>SUM(HOSPITAL:MICROREDES!CS1101)</f>
        <v>0</v>
      </c>
      <c r="CT1101" s="75"/>
      <c r="CU1101" s="75">
        <f>SUM(HOSPITAL:MICROREDES!CU1101)</f>
        <v>0</v>
      </c>
      <c r="CV1101" s="75"/>
      <c r="CW1101" s="76">
        <f>SUM(HOSPITAL:MICROREDES!CW1101)</f>
        <v>0</v>
      </c>
      <c r="CX1101" s="106">
        <f>SUM(HOSPITAL:MICROREDES!CX1101)</f>
        <v>0</v>
      </c>
      <c r="CY1101" s="75">
        <f>SUM(HOSPITAL:MICROREDES!CY1101)</f>
        <v>0</v>
      </c>
      <c r="CZ1101" s="76"/>
      <c r="DE1101" s="13"/>
    </row>
    <row r="1102" spans="1:109" ht="15" customHeight="1" x14ac:dyDescent="0.25">
      <c r="A1102" s="6"/>
      <c r="DE1102" s="13"/>
    </row>
    <row r="1103" spans="1:109" ht="15" customHeight="1" x14ac:dyDescent="0.25">
      <c r="A1103" s="6"/>
      <c r="DE1103" s="13"/>
    </row>
    <row r="1104" spans="1:109" ht="15" customHeight="1" x14ac:dyDescent="0.25">
      <c r="A1104" s="6"/>
      <c r="D1104" s="78" t="s">
        <v>2</v>
      </c>
      <c r="E1104" s="84"/>
      <c r="G1104" s="78" t="s">
        <v>119</v>
      </c>
      <c r="H1104" s="75"/>
      <c r="I1104" s="75"/>
      <c r="J1104" s="75"/>
      <c r="K1104" s="75"/>
      <c r="L1104" s="75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5"/>
      <c r="X1104" s="75"/>
      <c r="Y1104" s="75"/>
      <c r="Z1104" s="75"/>
      <c r="AA1104" s="75"/>
      <c r="AB1104" s="75"/>
      <c r="AC1104" s="75"/>
      <c r="AD1104" s="75"/>
      <c r="AE1104" s="75"/>
      <c r="AF1104" s="75"/>
      <c r="AG1104" s="75"/>
      <c r="AH1104" s="75"/>
      <c r="AI1104" s="75"/>
      <c r="AJ1104" s="75"/>
      <c r="AK1104" s="76"/>
      <c r="AP1104" s="109" t="s">
        <v>120</v>
      </c>
      <c r="AQ1104" s="75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5"/>
      <c r="BC1104" s="75"/>
      <c r="BD1104" s="75"/>
      <c r="BE1104" s="75"/>
      <c r="BF1104" s="75"/>
      <c r="BG1104" s="75"/>
      <c r="BH1104" s="75"/>
      <c r="BI1104" s="75"/>
      <c r="BJ1104" s="75"/>
      <c r="BK1104" s="75"/>
      <c r="BL1104" s="75"/>
      <c r="BM1104" s="75"/>
      <c r="BN1104" s="75"/>
      <c r="BO1104" s="75"/>
      <c r="BP1104" s="75"/>
      <c r="BQ1104" s="75"/>
      <c r="BR1104" s="76"/>
      <c r="BS1104" s="99">
        <f>SUM(HOSPITAL:MICROREDES!BS1104)</f>
        <v>0</v>
      </c>
      <c r="BT1104" s="75"/>
      <c r="BU1104" s="75"/>
      <c r="BV1104" s="76"/>
      <c r="DE1104" s="13"/>
    </row>
    <row r="1105" spans="1:109" ht="15" customHeight="1" x14ac:dyDescent="0.25">
      <c r="A1105" s="6"/>
      <c r="D1105" s="85"/>
      <c r="E1105" s="86"/>
      <c r="G1105" s="74" t="s">
        <v>109</v>
      </c>
      <c r="H1105" s="75"/>
      <c r="I1105" s="75"/>
      <c r="J1105" s="75"/>
      <c r="K1105" s="75"/>
      <c r="L1105" s="75"/>
      <c r="M1105" s="75"/>
      <c r="N1105" s="76"/>
      <c r="O1105" s="74" t="s">
        <v>110</v>
      </c>
      <c r="P1105" s="75"/>
      <c r="Q1105" s="75"/>
      <c r="R1105" s="75"/>
      <c r="S1105" s="75"/>
      <c r="T1105" s="75"/>
      <c r="U1105" s="75"/>
      <c r="V1105" s="75"/>
      <c r="W1105" s="75"/>
      <c r="X1105" s="75"/>
      <c r="Y1105" s="75"/>
      <c r="Z1105" s="75"/>
      <c r="AA1105" s="75"/>
      <c r="AB1105" s="75"/>
      <c r="AC1105" s="75"/>
      <c r="AD1105" s="75"/>
      <c r="AE1105" s="75"/>
      <c r="AF1105" s="75"/>
      <c r="AG1105" s="75"/>
      <c r="AH1105" s="75"/>
      <c r="AI1105" s="75"/>
      <c r="AJ1105" s="75"/>
      <c r="AK1105" s="76"/>
      <c r="AP1105" s="109" t="s">
        <v>121</v>
      </c>
      <c r="AQ1105" s="75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5"/>
      <c r="BC1105" s="75"/>
      <c r="BD1105" s="75"/>
      <c r="BE1105" s="75"/>
      <c r="BF1105" s="75"/>
      <c r="BG1105" s="75"/>
      <c r="BH1105" s="75"/>
      <c r="BI1105" s="75"/>
      <c r="BJ1105" s="75"/>
      <c r="BK1105" s="75"/>
      <c r="BL1105" s="75"/>
      <c r="BM1105" s="75"/>
      <c r="BN1105" s="75"/>
      <c r="BO1105" s="75"/>
      <c r="BP1105" s="75"/>
      <c r="BQ1105" s="75"/>
      <c r="BR1105" s="76"/>
      <c r="BS1105" s="99">
        <f>SUM(HOSPITAL:MICROREDES!BS1105)</f>
        <v>0</v>
      </c>
      <c r="BT1105" s="75"/>
      <c r="BU1105" s="75"/>
      <c r="BV1105" s="76"/>
      <c r="DE1105" s="13"/>
    </row>
    <row r="1106" spans="1:109" ht="15" customHeight="1" x14ac:dyDescent="0.25">
      <c r="A1106" s="6"/>
      <c r="D1106" s="87"/>
      <c r="E1106" s="89"/>
      <c r="G1106" s="77" t="s">
        <v>122</v>
      </c>
      <c r="H1106" s="75"/>
      <c r="I1106" s="76"/>
      <c r="J1106" s="77" t="s">
        <v>123</v>
      </c>
      <c r="K1106" s="75"/>
      <c r="L1106" s="75"/>
      <c r="M1106" s="75"/>
      <c r="N1106" s="76"/>
      <c r="O1106" s="77" t="s">
        <v>124</v>
      </c>
      <c r="P1106" s="75"/>
      <c r="Q1106" s="75"/>
      <c r="R1106" s="75"/>
      <c r="S1106" s="76"/>
      <c r="T1106" s="77" t="s">
        <v>24</v>
      </c>
      <c r="U1106" s="75"/>
      <c r="V1106" s="75"/>
      <c r="W1106" s="75"/>
      <c r="X1106" s="75"/>
      <c r="Y1106" s="75"/>
      <c r="Z1106" s="76"/>
      <c r="AA1106" s="77" t="s">
        <v>125</v>
      </c>
      <c r="AB1106" s="75"/>
      <c r="AC1106" s="75"/>
      <c r="AD1106" s="75"/>
      <c r="AE1106" s="76"/>
      <c r="AF1106" s="77" t="s">
        <v>126</v>
      </c>
      <c r="AG1106" s="75"/>
      <c r="AH1106" s="75"/>
      <c r="AI1106" s="75"/>
      <c r="AJ1106" s="75"/>
      <c r="AK1106" s="76"/>
      <c r="DE1106" s="13"/>
    </row>
    <row r="1107" spans="1:109" ht="15" customHeight="1" x14ac:dyDescent="0.25">
      <c r="A1107" s="6"/>
      <c r="D1107" s="91" t="s">
        <v>33</v>
      </c>
      <c r="E1107" s="76"/>
      <c r="G1107" s="99">
        <f>SUM(HOSPITAL:MICROREDES!G1107)</f>
        <v>0</v>
      </c>
      <c r="H1107" s="75"/>
      <c r="I1107" s="76">
        <f>SUM(HOSPITAL:MICROREDES!I1107)</f>
        <v>0</v>
      </c>
      <c r="J1107" s="99">
        <f>SUM(HOSPITAL:MICROREDES!J1107)</f>
        <v>0</v>
      </c>
      <c r="K1107" s="75"/>
      <c r="L1107" s="75"/>
      <c r="M1107" s="75"/>
      <c r="N1107" s="76"/>
      <c r="O1107" s="99">
        <f>SUM(HOSPITAL:MICROREDES!O1107)</f>
        <v>0</v>
      </c>
      <c r="P1107" s="75"/>
      <c r="Q1107" s="75"/>
      <c r="R1107" s="75"/>
      <c r="S1107" s="76"/>
      <c r="T1107" s="99">
        <f>SUM(HOSPITAL:MICROREDES!T1107)</f>
        <v>0</v>
      </c>
      <c r="U1107" s="75"/>
      <c r="V1107" s="75"/>
      <c r="W1107" s="75"/>
      <c r="X1107" s="75"/>
      <c r="Y1107" s="75"/>
      <c r="Z1107" s="76"/>
      <c r="AA1107" s="99">
        <f>SUM(HOSPITAL:MICROREDES!AA1107)</f>
        <v>0</v>
      </c>
      <c r="AB1107" s="75"/>
      <c r="AC1107" s="75"/>
      <c r="AD1107" s="75"/>
      <c r="AE1107" s="76"/>
      <c r="AF1107" s="99">
        <f>SUM(HOSPITAL:MICROREDES!AF1107)</f>
        <v>0</v>
      </c>
      <c r="AG1107" s="75"/>
      <c r="AH1107" s="75"/>
      <c r="AI1107" s="75"/>
      <c r="AJ1107" s="75"/>
      <c r="AK1107" s="76"/>
      <c r="DE1107" s="13"/>
    </row>
    <row r="1108" spans="1:109" ht="15" customHeight="1" x14ac:dyDescent="0.25">
      <c r="A1108" s="6"/>
      <c r="D1108" s="91" t="s">
        <v>34</v>
      </c>
      <c r="E1108" s="76"/>
      <c r="G1108" s="99">
        <f>SUM(HOSPITAL:MICROREDES!G1108)</f>
        <v>0</v>
      </c>
      <c r="H1108" s="75"/>
      <c r="I1108" s="76">
        <f>SUM(HOSPITAL:MICROREDES!I1108)</f>
        <v>0</v>
      </c>
      <c r="J1108" s="99">
        <f>SUM(HOSPITAL:MICROREDES!J1108)</f>
        <v>0</v>
      </c>
      <c r="K1108" s="75"/>
      <c r="L1108" s="75"/>
      <c r="M1108" s="75"/>
      <c r="N1108" s="76"/>
      <c r="O1108" s="99">
        <f>SUM(HOSPITAL:MICROREDES!O1108)</f>
        <v>0</v>
      </c>
      <c r="P1108" s="75"/>
      <c r="Q1108" s="75"/>
      <c r="R1108" s="75"/>
      <c r="S1108" s="76"/>
      <c r="T1108" s="99">
        <f>SUM(HOSPITAL:MICROREDES!T1108)</f>
        <v>0</v>
      </c>
      <c r="U1108" s="75"/>
      <c r="V1108" s="75"/>
      <c r="W1108" s="75"/>
      <c r="X1108" s="75"/>
      <c r="Y1108" s="75"/>
      <c r="Z1108" s="76"/>
      <c r="AA1108" s="99">
        <f>SUM(HOSPITAL:MICROREDES!AA1108)</f>
        <v>0</v>
      </c>
      <c r="AB1108" s="75"/>
      <c r="AC1108" s="75"/>
      <c r="AD1108" s="75"/>
      <c r="AE1108" s="76"/>
      <c r="AF1108" s="99">
        <f>SUM(HOSPITAL:MICROREDES!AF1108)</f>
        <v>0</v>
      </c>
      <c r="AG1108" s="75"/>
      <c r="AH1108" s="75"/>
      <c r="AI1108" s="75"/>
      <c r="AJ1108" s="75"/>
      <c r="AK1108" s="76"/>
      <c r="DE1108" s="13"/>
    </row>
    <row r="1109" spans="1:109" ht="15" customHeight="1" x14ac:dyDescent="0.25">
      <c r="A1109" s="6"/>
      <c r="D1109" s="91" t="s">
        <v>35</v>
      </c>
      <c r="E1109" s="76"/>
      <c r="G1109" s="99">
        <f>SUM(HOSPITAL:MICROREDES!G1109)</f>
        <v>0</v>
      </c>
      <c r="H1109" s="75"/>
      <c r="I1109" s="76">
        <f>SUM(HOSPITAL:MICROREDES!I1109)</f>
        <v>0</v>
      </c>
      <c r="J1109" s="99">
        <f>SUM(HOSPITAL:MICROREDES!J1109)</f>
        <v>0</v>
      </c>
      <c r="K1109" s="75"/>
      <c r="L1109" s="75"/>
      <c r="M1109" s="75"/>
      <c r="N1109" s="76"/>
      <c r="O1109" s="99">
        <f>SUM(HOSPITAL:MICROREDES!O1109)</f>
        <v>0</v>
      </c>
      <c r="P1109" s="75"/>
      <c r="Q1109" s="75"/>
      <c r="R1109" s="75"/>
      <c r="S1109" s="76"/>
      <c r="T1109" s="99">
        <f>SUM(HOSPITAL:MICROREDES!T1109)</f>
        <v>0</v>
      </c>
      <c r="U1109" s="75"/>
      <c r="V1109" s="75"/>
      <c r="W1109" s="75"/>
      <c r="X1109" s="75"/>
      <c r="Y1109" s="75"/>
      <c r="Z1109" s="76"/>
      <c r="AA1109" s="99">
        <f>SUM(HOSPITAL:MICROREDES!AA1109)</f>
        <v>0</v>
      </c>
      <c r="AB1109" s="75"/>
      <c r="AC1109" s="75"/>
      <c r="AD1109" s="75"/>
      <c r="AE1109" s="76"/>
      <c r="AF1109" s="99">
        <f>SUM(HOSPITAL:MICROREDES!AF1109)</f>
        <v>0</v>
      </c>
      <c r="AG1109" s="75"/>
      <c r="AH1109" s="75"/>
      <c r="AI1109" s="75"/>
      <c r="AJ1109" s="75"/>
      <c r="AK1109" s="76"/>
      <c r="DE1109" s="13"/>
    </row>
    <row r="1110" spans="1:109" ht="15" customHeight="1" x14ac:dyDescent="0.25">
      <c r="A1110" s="6"/>
      <c r="D1110" s="91" t="s">
        <v>36</v>
      </c>
      <c r="E1110" s="76"/>
      <c r="G1110" s="99">
        <f>SUM(HOSPITAL:MICROREDES!G1110)</f>
        <v>0</v>
      </c>
      <c r="H1110" s="75"/>
      <c r="I1110" s="76">
        <f>SUM(HOSPITAL:MICROREDES!I1110)</f>
        <v>0</v>
      </c>
      <c r="J1110" s="99">
        <f>SUM(HOSPITAL:MICROREDES!J1110)</f>
        <v>0</v>
      </c>
      <c r="K1110" s="75"/>
      <c r="L1110" s="75"/>
      <c r="M1110" s="75"/>
      <c r="N1110" s="76"/>
      <c r="O1110" s="99">
        <f>SUM(HOSPITAL:MICROREDES!O1110)</f>
        <v>0</v>
      </c>
      <c r="P1110" s="75"/>
      <c r="Q1110" s="75"/>
      <c r="R1110" s="75"/>
      <c r="S1110" s="76"/>
      <c r="T1110" s="99">
        <f>SUM(HOSPITAL:MICROREDES!T1110)</f>
        <v>0</v>
      </c>
      <c r="U1110" s="75"/>
      <c r="V1110" s="75"/>
      <c r="W1110" s="75"/>
      <c r="X1110" s="75"/>
      <c r="Y1110" s="75"/>
      <c r="Z1110" s="76"/>
      <c r="AA1110" s="99">
        <f>SUM(HOSPITAL:MICROREDES!AA1110)</f>
        <v>0</v>
      </c>
      <c r="AB1110" s="75"/>
      <c r="AC1110" s="75"/>
      <c r="AD1110" s="75"/>
      <c r="AE1110" s="76"/>
      <c r="AF1110" s="99">
        <f>SUM(HOSPITAL:MICROREDES!AF1110)</f>
        <v>0</v>
      </c>
      <c r="AG1110" s="75"/>
      <c r="AH1110" s="75"/>
      <c r="AI1110" s="75"/>
      <c r="AJ1110" s="75"/>
      <c r="AK1110" s="76"/>
      <c r="DE1110" s="13"/>
    </row>
    <row r="1111" spans="1:109" ht="15" customHeight="1" x14ac:dyDescent="0.25">
      <c r="A1111" s="6"/>
      <c r="D1111" s="214" t="s">
        <v>37</v>
      </c>
      <c r="E1111" s="84"/>
      <c r="G1111" s="213">
        <f>SUM(HOSPITAL:MICROREDES!G1111)</f>
        <v>0</v>
      </c>
      <c r="H1111" s="83"/>
      <c r="I1111" s="84">
        <f>SUM(HOSPITAL:MICROREDES!I1111)</f>
        <v>0</v>
      </c>
      <c r="J1111" s="213">
        <f>SUM(HOSPITAL:MICROREDES!J1111)</f>
        <v>0</v>
      </c>
      <c r="K1111" s="83"/>
      <c r="L1111" s="83"/>
      <c r="M1111" s="83"/>
      <c r="N1111" s="84"/>
      <c r="O1111" s="213">
        <f>SUM(HOSPITAL:MICROREDES!O1111)</f>
        <v>0</v>
      </c>
      <c r="P1111" s="83"/>
      <c r="Q1111" s="83"/>
      <c r="R1111" s="83"/>
      <c r="S1111" s="84"/>
      <c r="T1111" s="213">
        <f>SUM(HOSPITAL:MICROREDES!T1111)</f>
        <v>0</v>
      </c>
      <c r="U1111" s="83"/>
      <c r="V1111" s="83"/>
      <c r="W1111" s="83"/>
      <c r="X1111" s="83"/>
      <c r="Y1111" s="83"/>
      <c r="Z1111" s="84"/>
      <c r="AA1111" s="213">
        <f>SUM(HOSPITAL:MICROREDES!AA1111)</f>
        <v>0</v>
      </c>
      <c r="AB1111" s="83"/>
      <c r="AC1111" s="83"/>
      <c r="AD1111" s="83"/>
      <c r="AE1111" s="84"/>
      <c r="AF1111" s="213">
        <f>SUM(HOSPITAL:MICROREDES!AF1111)</f>
        <v>0</v>
      </c>
      <c r="AG1111" s="83"/>
      <c r="AH1111" s="83"/>
      <c r="AI1111" s="83"/>
      <c r="AJ1111" s="83"/>
      <c r="AK1111" s="84"/>
      <c r="DE1111" s="13"/>
    </row>
    <row r="1112" spans="1:109" ht="15" customHeight="1" x14ac:dyDescent="0.25">
      <c r="A1112" s="19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5"/>
    </row>
    <row r="1113" spans="1:109" ht="15" customHeight="1" x14ac:dyDescent="0.25">
      <c r="A1113" s="14"/>
      <c r="B1113" s="22"/>
      <c r="C1113" s="216"/>
      <c r="D1113" s="216"/>
      <c r="E1113" s="216"/>
      <c r="F1113" s="216"/>
      <c r="G1113" s="216"/>
      <c r="H1113" s="216"/>
      <c r="I1113" s="216"/>
      <c r="J1113" s="216"/>
      <c r="K1113" s="216"/>
      <c r="L1113" s="216"/>
      <c r="M1113" s="216"/>
      <c r="N1113" s="216"/>
      <c r="O1113" s="216"/>
      <c r="P1113" s="216"/>
      <c r="Q1113" s="216"/>
      <c r="R1113" s="216"/>
      <c r="S1113" s="216"/>
      <c r="T1113" s="216"/>
      <c r="U1113" s="216"/>
      <c r="V1113" s="216"/>
      <c r="W1113" s="216"/>
      <c r="X1113" s="216"/>
      <c r="Y1113" s="216"/>
      <c r="Z1113" s="216"/>
      <c r="AA1113" s="216"/>
      <c r="AB1113" s="216"/>
      <c r="AC1113" s="216"/>
      <c r="AD1113" s="216"/>
      <c r="AE1113" s="216"/>
      <c r="AF1113" s="216"/>
      <c r="AG1113" s="216"/>
      <c r="AH1113" s="216"/>
      <c r="AI1113" s="216"/>
      <c r="AJ1113" s="216"/>
      <c r="AK1113" s="216"/>
      <c r="AL1113" s="216"/>
      <c r="AM1113" s="216"/>
      <c r="AN1113" s="216"/>
      <c r="AO1113" s="216"/>
      <c r="AP1113" s="216"/>
      <c r="AQ1113" s="216"/>
      <c r="AR1113" s="216"/>
      <c r="AS1113" s="216"/>
      <c r="AT1113" s="216"/>
      <c r="AU1113" s="216"/>
      <c r="AV1113" s="216"/>
      <c r="AW1113" s="216"/>
      <c r="AX1113" s="216"/>
      <c r="AY1113" s="216"/>
      <c r="AZ1113" s="216"/>
      <c r="BA1113" s="216"/>
      <c r="BB1113" s="216"/>
      <c r="BC1113" s="216"/>
      <c r="BD1113" s="216"/>
      <c r="BE1113" s="216"/>
      <c r="BF1113" s="216"/>
      <c r="BG1113" s="216"/>
      <c r="BH1113" s="216"/>
      <c r="BI1113" s="216"/>
      <c r="BJ1113" s="216"/>
      <c r="BK1113" s="216"/>
      <c r="BL1113" s="216"/>
      <c r="BM1113" s="216"/>
      <c r="BN1113" s="216"/>
      <c r="BO1113" s="216"/>
      <c r="BP1113" s="216"/>
      <c r="BQ1113" s="216"/>
      <c r="BR1113" s="216"/>
      <c r="BS1113" s="216"/>
      <c r="BT1113" s="216"/>
      <c r="BU1113" s="216"/>
      <c r="BV1113" s="216"/>
      <c r="BW1113" s="216"/>
      <c r="BX1113" s="216"/>
      <c r="BY1113" s="216"/>
      <c r="BZ1113" s="216"/>
      <c r="CA1113" s="216"/>
      <c r="CB1113" s="216"/>
      <c r="CC1113" s="216"/>
      <c r="CD1113" s="216"/>
      <c r="CE1113" s="216"/>
      <c r="CF1113" s="216"/>
      <c r="CG1113" s="216"/>
      <c r="CH1113" s="216"/>
      <c r="CI1113" s="216"/>
      <c r="CJ1113" s="216"/>
      <c r="CK1113" s="216"/>
      <c r="CL1113" s="216"/>
      <c r="CM1113" s="216"/>
      <c r="CN1113" s="216"/>
      <c r="CO1113" s="216"/>
      <c r="CP1113" s="216"/>
      <c r="CQ1113" s="216"/>
      <c r="CR1113" s="216"/>
      <c r="CS1113" s="216"/>
      <c r="CT1113" s="216"/>
      <c r="CU1113" s="216"/>
      <c r="CV1113" s="216"/>
      <c r="CW1113" s="216"/>
      <c r="CX1113" s="216"/>
      <c r="CY1113" s="216"/>
      <c r="CZ1113" s="216"/>
      <c r="DA1113" s="216"/>
      <c r="DB1113" s="216"/>
      <c r="DC1113" s="22"/>
      <c r="DD1113" s="22"/>
      <c r="DE1113" s="7"/>
    </row>
    <row r="1114" spans="1:109" ht="15" customHeight="1" x14ac:dyDescent="0.25">
      <c r="A1114" s="14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2"/>
      <c r="BS1114" s="22"/>
      <c r="BT1114" s="22"/>
      <c r="BU1114" s="22"/>
      <c r="BV1114" s="22"/>
      <c r="BW1114" s="22"/>
      <c r="BX1114" s="22"/>
      <c r="BY1114" s="22"/>
      <c r="BZ1114" s="22"/>
      <c r="CA1114" s="22"/>
      <c r="CB1114" s="22"/>
      <c r="CC1114" s="22"/>
      <c r="CD1114" s="22"/>
      <c r="CE1114" s="22"/>
      <c r="CF1114" s="22"/>
      <c r="CG1114" s="22"/>
      <c r="CH1114" s="22"/>
      <c r="CI1114" s="22"/>
      <c r="CJ1114" s="22"/>
      <c r="CK1114" s="22"/>
      <c r="CL1114" s="22"/>
      <c r="CM1114" s="22"/>
      <c r="CN1114" s="22"/>
      <c r="CO1114" s="22"/>
      <c r="CP1114" s="22"/>
      <c r="CQ1114" s="22"/>
      <c r="CR1114" s="22"/>
      <c r="CS1114" s="22"/>
      <c r="CT1114" s="22"/>
      <c r="CU1114" s="22"/>
      <c r="CV1114" s="22"/>
      <c r="CW1114" s="22"/>
      <c r="CX1114" s="22"/>
      <c r="CY1114" s="22"/>
      <c r="CZ1114" s="22"/>
      <c r="DA1114" s="22"/>
      <c r="DB1114" s="22"/>
      <c r="DC1114" s="22"/>
      <c r="DD1114" s="22"/>
      <c r="DE1114" s="7"/>
    </row>
    <row r="1115" spans="1:109" ht="15" customHeight="1" x14ac:dyDescent="0.25">
      <c r="A1115" s="14"/>
      <c r="B1115" s="22"/>
      <c r="C1115" s="254" t="s">
        <v>0</v>
      </c>
      <c r="D1115" s="216"/>
      <c r="E1115" s="216"/>
      <c r="F1115" s="216"/>
      <c r="G1115" s="216"/>
      <c r="H1115" s="216"/>
      <c r="I1115" s="216"/>
      <c r="J1115" s="216"/>
      <c r="K1115" s="216"/>
      <c r="L1115" s="216"/>
      <c r="M1115" s="216"/>
      <c r="N1115" s="216"/>
      <c r="O1115" s="216"/>
      <c r="P1115" s="216"/>
      <c r="Q1115" s="216"/>
      <c r="R1115" s="216"/>
      <c r="S1115" s="216"/>
      <c r="T1115" s="216"/>
      <c r="U1115" s="216"/>
      <c r="V1115" s="216"/>
      <c r="W1115" s="216"/>
      <c r="X1115" s="216"/>
      <c r="Y1115" s="216"/>
      <c r="Z1115" s="216"/>
      <c r="AA1115" s="216"/>
      <c r="AB1115" s="216"/>
      <c r="AC1115" s="216"/>
      <c r="AD1115" s="216"/>
      <c r="AE1115" s="216"/>
      <c r="AF1115" s="216"/>
      <c r="AG1115" s="216"/>
      <c r="AH1115" s="216"/>
      <c r="AI1115" s="216"/>
      <c r="AJ1115" s="216"/>
      <c r="AK1115" s="216"/>
      <c r="AL1115" s="216"/>
      <c r="AM1115" s="216"/>
      <c r="AN1115" s="216"/>
      <c r="AO1115" s="216"/>
      <c r="AP1115" s="216"/>
      <c r="AQ1115" s="216"/>
      <c r="AR1115" s="216"/>
      <c r="AS1115" s="216"/>
      <c r="AT1115" s="216"/>
      <c r="AU1115" s="216"/>
      <c r="AV1115" s="216"/>
      <c r="AW1115" s="216"/>
      <c r="AX1115" s="216"/>
      <c r="AY1115" s="216"/>
      <c r="AZ1115" s="216"/>
      <c r="BA1115" s="216"/>
      <c r="BB1115" s="216"/>
      <c r="BC1115" s="216"/>
      <c r="BD1115" s="216"/>
      <c r="BE1115" s="216"/>
      <c r="BF1115" s="216"/>
      <c r="BG1115" s="216"/>
      <c r="BH1115" s="216"/>
      <c r="BI1115" s="216"/>
      <c r="BJ1115" s="216"/>
      <c r="BK1115" s="216"/>
      <c r="BL1115" s="216"/>
      <c r="BM1115" s="216"/>
      <c r="BN1115" s="216"/>
      <c r="BO1115" s="216"/>
      <c r="BP1115" s="216"/>
      <c r="BQ1115" s="216"/>
      <c r="BR1115" s="216"/>
      <c r="BS1115" s="216"/>
      <c r="BT1115" s="216"/>
      <c r="BU1115" s="216"/>
      <c r="BV1115" s="216"/>
      <c r="BW1115" s="216"/>
      <c r="BX1115" s="216"/>
      <c r="BY1115" s="216"/>
      <c r="BZ1115" s="216"/>
      <c r="CA1115" s="216"/>
      <c r="CB1115" s="216"/>
      <c r="CC1115" s="216"/>
      <c r="CD1115" s="216"/>
      <c r="CE1115" s="216"/>
      <c r="CF1115" s="216"/>
      <c r="CG1115" s="216"/>
      <c r="CH1115" s="216"/>
      <c r="CI1115" s="216"/>
      <c r="CJ1115" s="216"/>
      <c r="CK1115" s="216"/>
      <c r="CL1115" s="216"/>
      <c r="CM1115" s="216"/>
      <c r="CN1115" s="216"/>
      <c r="CO1115" s="216"/>
      <c r="CP1115" s="216"/>
      <c r="CQ1115" s="216"/>
      <c r="CR1115" s="216"/>
      <c r="CS1115" s="216"/>
      <c r="CT1115" s="216"/>
      <c r="CU1115" s="216"/>
      <c r="CV1115" s="216"/>
      <c r="CW1115" s="216"/>
      <c r="CX1115" s="216"/>
      <c r="CY1115" s="216"/>
      <c r="CZ1115" s="216"/>
      <c r="DA1115" s="216"/>
      <c r="DB1115" s="216"/>
      <c r="DC1115" s="22"/>
      <c r="DD1115" s="22"/>
      <c r="DE1115" s="7"/>
    </row>
    <row r="1116" spans="1:109" ht="15" customHeight="1" x14ac:dyDescent="0.25">
      <c r="A1116" s="14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2"/>
      <c r="BS1116" s="22"/>
      <c r="BT1116" s="22"/>
      <c r="BU1116" s="22"/>
      <c r="BV1116" s="22"/>
      <c r="BW1116" s="22"/>
      <c r="BX1116" s="22"/>
      <c r="BY1116" s="22"/>
      <c r="BZ1116" s="22"/>
      <c r="CA1116" s="22"/>
      <c r="CB1116" s="22"/>
      <c r="CC1116" s="22"/>
      <c r="CD1116" s="22"/>
      <c r="CE1116" s="22"/>
      <c r="CF1116" s="22"/>
      <c r="CG1116" s="22"/>
      <c r="CH1116" s="22"/>
      <c r="CI1116" s="22"/>
      <c r="CJ1116" s="22"/>
      <c r="CK1116" s="22"/>
      <c r="CL1116" s="22"/>
      <c r="CM1116" s="22"/>
      <c r="CN1116" s="22"/>
      <c r="CO1116" s="22"/>
      <c r="CP1116" s="22"/>
      <c r="CQ1116" s="22"/>
      <c r="CR1116" s="22"/>
      <c r="CS1116" s="22"/>
      <c r="CT1116" s="22"/>
      <c r="CU1116" s="22"/>
      <c r="CV1116" s="22"/>
      <c r="CW1116" s="22"/>
      <c r="CX1116" s="22"/>
      <c r="CY1116" s="22"/>
      <c r="CZ1116" s="22"/>
      <c r="DA1116" s="22"/>
      <c r="DB1116" s="22"/>
      <c r="DC1116" s="22"/>
      <c r="DD1116" s="22"/>
      <c r="DE1116" s="7"/>
    </row>
    <row r="1117" spans="1:109" ht="15" customHeight="1" x14ac:dyDescent="0.25">
      <c r="A1117" s="14"/>
      <c r="B1117" s="22"/>
      <c r="C1117" s="22"/>
      <c r="D1117" s="215" t="s">
        <v>145</v>
      </c>
      <c r="E1117" s="216"/>
      <c r="F1117" s="216"/>
      <c r="G1117" s="216"/>
      <c r="H1117" s="216"/>
      <c r="I1117" s="216"/>
      <c r="J1117" s="216"/>
      <c r="K1117" s="216"/>
      <c r="L1117" s="216"/>
      <c r="M1117" s="216"/>
      <c r="N1117" s="216"/>
      <c r="O1117" s="216"/>
      <c r="P1117" s="216"/>
      <c r="Q1117" s="216"/>
      <c r="R1117" s="216"/>
      <c r="S1117" s="216"/>
      <c r="T1117" s="216"/>
      <c r="U1117" s="216"/>
      <c r="V1117" s="216"/>
      <c r="W1117" s="216"/>
      <c r="X1117" s="216"/>
      <c r="Y1117" s="216"/>
      <c r="Z1117" s="216"/>
      <c r="AA1117" s="216"/>
      <c r="AB1117" s="216"/>
      <c r="AC1117" s="216"/>
      <c r="AD1117" s="216"/>
      <c r="AE1117" s="216"/>
      <c r="AF1117" s="216"/>
      <c r="AG1117" s="216"/>
      <c r="AH1117" s="216"/>
      <c r="AI1117" s="216"/>
      <c r="AJ1117" s="216"/>
      <c r="AK1117" s="216"/>
      <c r="AL1117" s="216"/>
      <c r="AM1117" s="216"/>
      <c r="AN1117" s="216"/>
      <c r="AO1117" s="216"/>
      <c r="AP1117" s="216"/>
      <c r="AQ1117" s="216"/>
      <c r="AR1117" s="216"/>
      <c r="AS1117" s="216"/>
      <c r="AT1117" s="216"/>
      <c r="AU1117" s="216"/>
      <c r="AV1117" s="216"/>
      <c r="AW1117" s="216"/>
      <c r="AX1117" s="216"/>
      <c r="AY1117" s="216"/>
      <c r="AZ1117" s="216"/>
      <c r="BA1117" s="216"/>
      <c r="BB1117" s="216"/>
      <c r="BC1117" s="216"/>
      <c r="BD1117" s="216"/>
      <c r="BE1117" s="216"/>
      <c r="BF1117" s="216"/>
      <c r="BG1117" s="216"/>
      <c r="BH1117" s="216"/>
      <c r="BI1117" s="216"/>
      <c r="BJ1117" s="216"/>
      <c r="BK1117" s="216"/>
      <c r="BL1117" s="216"/>
      <c r="BM1117" s="216"/>
      <c r="BN1117" s="216"/>
      <c r="BO1117" s="216"/>
      <c r="BP1117" s="216"/>
      <c r="BQ1117" s="216"/>
      <c r="BR1117" s="216"/>
      <c r="BS1117" s="216"/>
      <c r="BT1117" s="216"/>
      <c r="BU1117" s="216"/>
      <c r="BV1117" s="216"/>
      <c r="BW1117" s="216"/>
      <c r="BX1117" s="216"/>
      <c r="BY1117" s="216"/>
      <c r="BZ1117" s="216"/>
      <c r="CA1117" s="216"/>
      <c r="CB1117" s="216"/>
      <c r="CC1117" s="216"/>
      <c r="CD1117" s="216"/>
      <c r="CE1117" s="216"/>
      <c r="CF1117" s="216"/>
      <c r="CG1117" s="216"/>
      <c r="CH1117" s="216"/>
      <c r="CI1117" s="216"/>
      <c r="CJ1117" s="216"/>
      <c r="CK1117" s="216"/>
      <c r="CL1117" s="216"/>
      <c r="CM1117" s="216"/>
      <c r="CN1117" s="216"/>
      <c r="CO1117" s="216"/>
      <c r="CP1117" s="216"/>
      <c r="CQ1117" s="216"/>
      <c r="CR1117" s="216"/>
      <c r="CS1117" s="216"/>
      <c r="CT1117" s="216"/>
      <c r="CU1117" s="216"/>
      <c r="CV1117" s="216"/>
      <c r="CW1117" s="216"/>
      <c r="CX1117" s="216"/>
      <c r="CY1117" s="216"/>
      <c r="CZ1117" s="216"/>
      <c r="DA1117" s="216"/>
      <c r="DB1117" s="216"/>
      <c r="DC1117" s="22"/>
      <c r="DD1117" s="22"/>
      <c r="DE1117" s="7"/>
    </row>
    <row r="1118" spans="1:109" ht="15" customHeight="1" x14ac:dyDescent="0.25">
      <c r="A1118" s="14"/>
      <c r="B1118" s="22"/>
      <c r="C1118" s="22"/>
      <c r="D1118" s="215" t="s">
        <v>146</v>
      </c>
      <c r="E1118" s="216"/>
      <c r="F1118" s="216"/>
      <c r="G1118" s="216"/>
      <c r="H1118" s="216"/>
      <c r="I1118" s="216"/>
      <c r="J1118" s="216"/>
      <c r="K1118" s="216"/>
      <c r="L1118" s="216"/>
      <c r="M1118" s="216"/>
      <c r="N1118" s="216"/>
      <c r="O1118" s="216"/>
      <c r="P1118" s="216"/>
      <c r="Q1118" s="216"/>
      <c r="R1118" s="216"/>
      <c r="S1118" s="216"/>
      <c r="T1118" s="216"/>
      <c r="U1118" s="216"/>
      <c r="V1118" s="216"/>
      <c r="W1118" s="216"/>
      <c r="X1118" s="216"/>
      <c r="Y1118" s="216"/>
      <c r="Z1118" s="216"/>
      <c r="AA1118" s="216"/>
      <c r="AB1118" s="216"/>
      <c r="AC1118" s="216"/>
      <c r="AD1118" s="216"/>
      <c r="AE1118" s="216"/>
      <c r="AF1118" s="216"/>
      <c r="AG1118" s="216"/>
      <c r="AH1118" s="216"/>
      <c r="AI1118" s="216"/>
      <c r="AJ1118" s="216"/>
      <c r="AK1118" s="216"/>
      <c r="AL1118" s="216"/>
      <c r="AM1118" s="216"/>
      <c r="AN1118" s="216"/>
      <c r="AO1118" s="216"/>
      <c r="AP1118" s="216"/>
      <c r="AQ1118" s="216"/>
      <c r="AR1118" s="216"/>
      <c r="AS1118" s="216"/>
      <c r="AT1118" s="216"/>
      <c r="AU1118" s="216"/>
      <c r="AV1118" s="216"/>
      <c r="AW1118" s="216"/>
      <c r="AX1118" s="216"/>
      <c r="AY1118" s="216"/>
      <c r="AZ1118" s="216"/>
      <c r="BA1118" s="216"/>
      <c r="BB1118" s="216"/>
      <c r="BC1118" s="216"/>
      <c r="BD1118" s="216"/>
      <c r="BE1118" s="216"/>
      <c r="BF1118" s="216"/>
      <c r="BG1118" s="216"/>
      <c r="BH1118" s="216"/>
      <c r="BI1118" s="216"/>
      <c r="BJ1118" s="216"/>
      <c r="BK1118" s="216"/>
      <c r="BL1118" s="216"/>
      <c r="BM1118" s="216"/>
      <c r="BN1118" s="216"/>
      <c r="BO1118" s="216"/>
      <c r="BP1118" s="216"/>
      <c r="BQ1118" s="216"/>
      <c r="BR1118" s="216"/>
      <c r="BS1118" s="216"/>
      <c r="BT1118" s="216"/>
      <c r="BU1118" s="216"/>
      <c r="BV1118" s="216"/>
      <c r="BW1118" s="216"/>
      <c r="BX1118" s="216"/>
      <c r="BY1118" s="216"/>
      <c r="BZ1118" s="216"/>
      <c r="CA1118" s="216"/>
      <c r="CB1118" s="216"/>
      <c r="CC1118" s="216"/>
      <c r="CD1118" s="216"/>
      <c r="CE1118" s="216"/>
      <c r="CF1118" s="216"/>
      <c r="CG1118" s="216"/>
      <c r="CH1118" s="216"/>
      <c r="CI1118" s="216"/>
      <c r="CJ1118" s="216"/>
      <c r="CK1118" s="216"/>
      <c r="CL1118" s="216"/>
      <c r="CM1118" s="216"/>
      <c r="CN1118" s="216"/>
      <c r="CO1118" s="216"/>
      <c r="CP1118" s="216"/>
      <c r="CQ1118" s="216"/>
      <c r="CR1118" s="216"/>
      <c r="CS1118" s="216"/>
      <c r="CT1118" s="216"/>
      <c r="CU1118" s="216"/>
      <c r="CV1118" s="216"/>
      <c r="CW1118" s="216"/>
      <c r="CX1118" s="216"/>
      <c r="CY1118" s="216"/>
      <c r="CZ1118" s="216"/>
      <c r="DA1118" s="216"/>
      <c r="DB1118" s="216"/>
      <c r="DC1118" s="22"/>
      <c r="DD1118" s="22"/>
      <c r="DE1118" s="7"/>
    </row>
    <row r="1119" spans="1:109" ht="15" customHeight="1" x14ac:dyDescent="0.25">
      <c r="A1119" s="14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2"/>
      <c r="BS1119" s="22"/>
      <c r="BT1119" s="22"/>
      <c r="BU1119" s="22"/>
      <c r="BV1119" s="22"/>
      <c r="BW1119" s="22"/>
      <c r="BX1119" s="22"/>
      <c r="BY1119" s="22"/>
      <c r="BZ1119" s="22"/>
      <c r="CA1119" s="22"/>
      <c r="CB1119" s="22"/>
      <c r="CC1119" s="22"/>
      <c r="CD1119" s="22"/>
      <c r="CE1119" s="22"/>
      <c r="CF1119" s="22"/>
      <c r="CG1119" s="22"/>
      <c r="CH1119" s="22"/>
      <c r="CI1119" s="22"/>
      <c r="CJ1119" s="22"/>
      <c r="CK1119" s="22"/>
      <c r="CL1119" s="22"/>
      <c r="CM1119" s="22"/>
      <c r="CN1119" s="22"/>
      <c r="CO1119" s="22"/>
      <c r="CP1119" s="22"/>
      <c r="CQ1119" s="22"/>
      <c r="CR1119" s="22"/>
      <c r="CS1119" s="22"/>
      <c r="CT1119" s="22"/>
      <c r="CU1119" s="22"/>
      <c r="CV1119" s="22"/>
      <c r="CW1119" s="22"/>
      <c r="CX1119" s="22"/>
      <c r="CY1119" s="22"/>
      <c r="CZ1119" s="22"/>
      <c r="DA1119" s="22"/>
      <c r="DB1119" s="22"/>
      <c r="DC1119" s="22"/>
      <c r="DD1119" s="22"/>
      <c r="DE1119" s="7"/>
    </row>
    <row r="1120" spans="1:109" ht="15" customHeight="1" x14ac:dyDescent="0.25">
      <c r="A1120" s="14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2"/>
      <c r="BS1120" s="22"/>
      <c r="BT1120" s="22"/>
      <c r="BU1120" s="22"/>
      <c r="BV1120" s="22"/>
      <c r="BW1120" s="22"/>
      <c r="BX1120" s="22"/>
      <c r="BY1120" s="22"/>
      <c r="BZ1120" s="22"/>
      <c r="CA1120" s="22"/>
      <c r="CB1120" s="22"/>
      <c r="CC1120" s="22"/>
      <c r="CD1120" s="22"/>
      <c r="CE1120" s="22"/>
      <c r="CF1120" s="22"/>
      <c r="CG1120" s="22"/>
      <c r="CH1120" s="22"/>
      <c r="CI1120" s="22"/>
      <c r="CJ1120" s="22"/>
      <c r="CK1120" s="22"/>
      <c r="CL1120" s="22"/>
      <c r="CM1120" s="22"/>
      <c r="CN1120" s="22"/>
      <c r="CO1120" s="22"/>
      <c r="CP1120" s="22"/>
      <c r="CQ1120" s="22"/>
      <c r="CR1120" s="22"/>
      <c r="CS1120" s="22"/>
      <c r="CT1120" s="22"/>
      <c r="CU1120" s="22"/>
      <c r="CV1120" s="22"/>
      <c r="CW1120" s="22"/>
      <c r="CX1120" s="22"/>
      <c r="CY1120" s="22"/>
      <c r="CZ1120" s="22"/>
      <c r="DA1120" s="22"/>
      <c r="DB1120" s="22"/>
      <c r="DC1120" s="22"/>
      <c r="DD1120" s="22"/>
      <c r="DE1120" s="7"/>
    </row>
    <row r="1121" spans="1:109" ht="15" customHeight="1" x14ac:dyDescent="0.25">
      <c r="A1121" s="14"/>
      <c r="B1121" s="22"/>
      <c r="C1121" s="22"/>
      <c r="D1121" s="246" t="s">
        <v>1</v>
      </c>
      <c r="E1121" s="216"/>
      <c r="F1121" s="216"/>
      <c r="G1121" s="216"/>
      <c r="H1121" s="216"/>
      <c r="I1121" s="216"/>
      <c r="J1121" s="216"/>
      <c r="K1121" s="216"/>
      <c r="L1121" s="216"/>
      <c r="M1121" s="216"/>
      <c r="N1121" s="216"/>
      <c r="O1121" s="216"/>
      <c r="P1121" s="216"/>
      <c r="Q1121" s="216"/>
      <c r="R1121" s="216"/>
      <c r="S1121" s="216"/>
      <c r="T1121" s="216"/>
      <c r="U1121" s="216"/>
      <c r="V1121" s="216"/>
      <c r="W1121" s="216"/>
      <c r="X1121" s="216"/>
      <c r="Y1121" s="216"/>
      <c r="Z1121" s="216"/>
      <c r="AA1121" s="216"/>
      <c r="AB1121" s="216"/>
      <c r="AC1121" s="216"/>
      <c r="AD1121" s="216"/>
      <c r="AE1121" s="216"/>
      <c r="AF1121" s="216"/>
      <c r="AG1121" s="216"/>
      <c r="AH1121" s="216"/>
      <c r="AI1121" s="216"/>
      <c r="AJ1121" s="216"/>
      <c r="AK1121" s="216"/>
      <c r="AL1121" s="216"/>
      <c r="AM1121" s="216"/>
      <c r="AN1121" s="216"/>
      <c r="AO1121" s="216"/>
      <c r="AP1121" s="216"/>
      <c r="AQ1121" s="216"/>
      <c r="AR1121" s="216"/>
      <c r="AS1121" s="216"/>
      <c r="AT1121" s="216"/>
      <c r="AU1121" s="216"/>
      <c r="AV1121" s="216"/>
      <c r="AW1121" s="216"/>
      <c r="AX1121" s="216"/>
      <c r="AY1121" s="216"/>
      <c r="AZ1121" s="216"/>
      <c r="BA1121" s="216"/>
      <c r="BB1121" s="216"/>
      <c r="BC1121" s="216"/>
      <c r="BD1121" s="216"/>
      <c r="BE1121" s="216"/>
      <c r="BF1121" s="216"/>
      <c r="BG1121" s="216"/>
      <c r="BH1121" s="216"/>
      <c r="BI1121" s="216"/>
      <c r="BJ1121" s="216"/>
      <c r="BK1121" s="216"/>
      <c r="BL1121" s="216"/>
      <c r="BM1121" s="216"/>
      <c r="BN1121" s="216"/>
      <c r="BO1121" s="216"/>
      <c r="BP1121" s="216"/>
      <c r="BQ1121" s="216"/>
      <c r="BR1121" s="216"/>
      <c r="BS1121" s="216"/>
      <c r="BT1121" s="216"/>
      <c r="BU1121" s="216"/>
      <c r="BV1121" s="216"/>
      <c r="BW1121" s="216"/>
      <c r="BX1121" s="216"/>
      <c r="BY1121" s="216"/>
      <c r="BZ1121" s="216"/>
      <c r="CA1121" s="216"/>
      <c r="CB1121" s="216"/>
      <c r="CC1121" s="216"/>
      <c r="CD1121" s="216"/>
      <c r="CE1121" s="216"/>
      <c r="CF1121" s="216"/>
      <c r="CG1121" s="216"/>
      <c r="CH1121" s="216"/>
      <c r="CI1121" s="216"/>
      <c r="CJ1121" s="216"/>
      <c r="CK1121" s="216"/>
      <c r="CL1121" s="216"/>
      <c r="CM1121" s="216"/>
      <c r="CN1121" s="216"/>
      <c r="CO1121" s="216"/>
      <c r="CP1121" s="216"/>
      <c r="CQ1121" s="216"/>
      <c r="CR1121" s="216"/>
      <c r="CS1121" s="216"/>
      <c r="CT1121" s="216"/>
      <c r="CU1121" s="216"/>
      <c r="CV1121" s="216"/>
      <c r="CW1121" s="216"/>
      <c r="CX1121" s="216"/>
      <c r="CY1121" s="216"/>
      <c r="CZ1121" s="216"/>
      <c r="DA1121" s="216"/>
      <c r="DB1121" s="216"/>
      <c r="DC1121" s="22"/>
      <c r="DD1121" s="22"/>
      <c r="DE1121" s="7"/>
    </row>
    <row r="1122" spans="1:109" ht="15" customHeight="1" x14ac:dyDescent="0.25">
      <c r="A1122" s="14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2"/>
      <c r="BS1122" s="22"/>
      <c r="BT1122" s="22"/>
      <c r="BU1122" s="22"/>
      <c r="BV1122" s="22"/>
      <c r="BW1122" s="22"/>
      <c r="BX1122" s="22"/>
      <c r="BY1122" s="22"/>
      <c r="BZ1122" s="22"/>
      <c r="CA1122" s="22"/>
      <c r="CB1122" s="22"/>
      <c r="CC1122" s="22"/>
      <c r="CD1122" s="22"/>
      <c r="CE1122" s="22"/>
      <c r="CF1122" s="22"/>
      <c r="CG1122" s="22"/>
      <c r="CH1122" s="22"/>
      <c r="CI1122" s="22"/>
      <c r="CJ1122" s="22"/>
      <c r="CK1122" s="22"/>
      <c r="CL1122" s="22"/>
      <c r="CM1122" s="22"/>
      <c r="CN1122" s="22"/>
      <c r="CO1122" s="22"/>
      <c r="CP1122" s="22"/>
      <c r="CQ1122" s="22"/>
      <c r="CR1122" s="22"/>
      <c r="CS1122" s="22"/>
      <c r="CT1122" s="22"/>
      <c r="CU1122" s="22"/>
      <c r="CV1122" s="22"/>
      <c r="CW1122" s="22"/>
      <c r="CX1122" s="22"/>
      <c r="CY1122" s="22"/>
      <c r="CZ1122" s="22"/>
      <c r="DA1122" s="22"/>
      <c r="DB1122" s="22"/>
      <c r="DC1122" s="22"/>
      <c r="DD1122" s="22"/>
      <c r="DE1122" s="7"/>
    </row>
    <row r="1123" spans="1:109" ht="15" customHeight="1" x14ac:dyDescent="0.25">
      <c r="A1123" s="14"/>
      <c r="B1123" s="22"/>
      <c r="C1123" s="227" t="s">
        <v>2</v>
      </c>
      <c r="D1123" s="238"/>
      <c r="E1123" s="228"/>
      <c r="F1123" s="227" t="s">
        <v>3</v>
      </c>
      <c r="G1123" s="218"/>
      <c r="H1123" s="218"/>
      <c r="I1123" s="218"/>
      <c r="J1123" s="218"/>
      <c r="K1123" s="218"/>
      <c r="L1123" s="218"/>
      <c r="M1123" s="218"/>
      <c r="N1123" s="218"/>
      <c r="O1123" s="218"/>
      <c r="P1123" s="218"/>
      <c r="Q1123" s="218"/>
      <c r="R1123" s="218"/>
      <c r="S1123" s="218"/>
      <c r="T1123" s="218"/>
      <c r="U1123" s="218"/>
      <c r="V1123" s="218"/>
      <c r="W1123" s="218"/>
      <c r="X1123" s="218"/>
      <c r="Y1123" s="218"/>
      <c r="Z1123" s="218"/>
      <c r="AA1123" s="218"/>
      <c r="AB1123" s="218"/>
      <c r="AC1123" s="219"/>
      <c r="AD1123" s="227" t="s">
        <v>4</v>
      </c>
      <c r="AE1123" s="218"/>
      <c r="AF1123" s="218"/>
      <c r="AG1123" s="218"/>
      <c r="AH1123" s="218"/>
      <c r="AI1123" s="218"/>
      <c r="AJ1123" s="218"/>
      <c r="AK1123" s="218"/>
      <c r="AL1123" s="218"/>
      <c r="AM1123" s="218"/>
      <c r="AN1123" s="218"/>
      <c r="AO1123" s="218"/>
      <c r="AP1123" s="218"/>
      <c r="AQ1123" s="218"/>
      <c r="AR1123" s="219"/>
      <c r="AS1123" s="227" t="s">
        <v>5</v>
      </c>
      <c r="AT1123" s="218"/>
      <c r="AU1123" s="218"/>
      <c r="AV1123" s="218"/>
      <c r="AW1123" s="218"/>
      <c r="AX1123" s="218"/>
      <c r="AY1123" s="218"/>
      <c r="AZ1123" s="218"/>
      <c r="BA1123" s="218"/>
      <c r="BB1123" s="219"/>
      <c r="BC1123" s="227" t="s">
        <v>6</v>
      </c>
      <c r="BD1123" s="218"/>
      <c r="BE1123" s="218"/>
      <c r="BF1123" s="218"/>
      <c r="BG1123" s="219"/>
      <c r="BH1123" s="227" t="s">
        <v>7</v>
      </c>
      <c r="BI1123" s="218"/>
      <c r="BJ1123" s="218"/>
      <c r="BK1123" s="218"/>
      <c r="BL1123" s="218"/>
      <c r="BM1123" s="218"/>
      <c r="BN1123" s="218"/>
      <c r="BO1123" s="218"/>
      <c r="BP1123" s="218"/>
      <c r="BQ1123" s="218"/>
      <c r="BR1123" s="218"/>
      <c r="BS1123" s="218"/>
      <c r="BT1123" s="218"/>
      <c r="BU1123" s="218"/>
      <c r="BV1123" s="218"/>
      <c r="BW1123" s="219"/>
      <c r="BX1123" s="227" t="s">
        <v>8</v>
      </c>
      <c r="BY1123" s="218"/>
      <c r="BZ1123" s="218"/>
      <c r="CA1123" s="218"/>
      <c r="CB1123" s="218"/>
      <c r="CC1123" s="218"/>
      <c r="CD1123" s="218"/>
      <c r="CE1123" s="218"/>
      <c r="CF1123" s="219"/>
      <c r="CG1123" s="227" t="s">
        <v>9</v>
      </c>
      <c r="CH1123" s="218"/>
      <c r="CI1123" s="218"/>
      <c r="CJ1123" s="218"/>
      <c r="CK1123" s="218"/>
      <c r="CL1123" s="218"/>
      <c r="CM1123" s="219"/>
      <c r="CN1123" s="227" t="s">
        <v>10</v>
      </c>
      <c r="CO1123" s="218"/>
      <c r="CP1123" s="218"/>
      <c r="CQ1123" s="219"/>
      <c r="CR1123" s="227" t="s">
        <v>11</v>
      </c>
      <c r="CS1123" s="218"/>
      <c r="CT1123" s="218"/>
      <c r="CU1123" s="218"/>
      <c r="CV1123" s="218"/>
      <c r="CW1123" s="218"/>
      <c r="CX1123" s="218"/>
      <c r="CY1123" s="218"/>
      <c r="CZ1123" s="218"/>
      <c r="DA1123" s="218"/>
      <c r="DB1123" s="218"/>
      <c r="DC1123" s="218"/>
      <c r="DD1123" s="219"/>
      <c r="DE1123" s="8" t="s">
        <v>12</v>
      </c>
    </row>
    <row r="1124" spans="1:109" ht="15" customHeight="1" x14ac:dyDescent="0.25">
      <c r="A1124" s="14"/>
      <c r="B1124" s="22"/>
      <c r="C1124" s="229"/>
      <c r="D1124" s="216"/>
      <c r="E1124" s="230"/>
      <c r="F1124" s="234" t="s">
        <v>13</v>
      </c>
      <c r="G1124" s="218"/>
      <c r="H1124" s="218"/>
      <c r="I1124" s="218"/>
      <c r="J1124" s="218"/>
      <c r="K1124" s="218"/>
      <c r="L1124" s="218"/>
      <c r="M1124" s="218"/>
      <c r="N1124" s="218"/>
      <c r="O1124" s="218"/>
      <c r="P1124" s="218"/>
      <c r="Q1124" s="219"/>
      <c r="R1124" s="234" t="s">
        <v>14</v>
      </c>
      <c r="S1124" s="218"/>
      <c r="T1124" s="218"/>
      <c r="U1124" s="218"/>
      <c r="V1124" s="218"/>
      <c r="W1124" s="218"/>
      <c r="X1124" s="218"/>
      <c r="Y1124" s="218"/>
      <c r="Z1124" s="218"/>
      <c r="AA1124" s="218"/>
      <c r="AB1124" s="218"/>
      <c r="AC1124" s="219"/>
      <c r="AD1124" s="234" t="s">
        <v>14</v>
      </c>
      <c r="AE1124" s="218"/>
      <c r="AF1124" s="218"/>
      <c r="AG1124" s="218"/>
      <c r="AH1124" s="218"/>
      <c r="AI1124" s="218"/>
      <c r="AJ1124" s="218"/>
      <c r="AK1124" s="218"/>
      <c r="AL1124" s="218"/>
      <c r="AM1124" s="218"/>
      <c r="AN1124" s="218"/>
      <c r="AO1124" s="218"/>
      <c r="AP1124" s="218"/>
      <c r="AQ1124" s="218"/>
      <c r="AR1124" s="219"/>
      <c r="AS1124" s="234" t="s">
        <v>14</v>
      </c>
      <c r="AT1124" s="218"/>
      <c r="AU1124" s="218"/>
      <c r="AV1124" s="218"/>
      <c r="AW1124" s="218"/>
      <c r="AX1124" s="218"/>
      <c r="AY1124" s="218"/>
      <c r="AZ1124" s="218"/>
      <c r="BA1124" s="218"/>
      <c r="BB1124" s="219"/>
      <c r="BC1124" s="234" t="s">
        <v>14</v>
      </c>
      <c r="BD1124" s="218"/>
      <c r="BE1124" s="218"/>
      <c r="BF1124" s="218"/>
      <c r="BG1124" s="219"/>
      <c r="BH1124" s="234" t="s">
        <v>14</v>
      </c>
      <c r="BI1124" s="218"/>
      <c r="BJ1124" s="218"/>
      <c r="BK1124" s="218"/>
      <c r="BL1124" s="218"/>
      <c r="BM1124" s="218"/>
      <c r="BN1124" s="218"/>
      <c r="BO1124" s="218"/>
      <c r="BP1124" s="218"/>
      <c r="BQ1124" s="218"/>
      <c r="BR1124" s="218"/>
      <c r="BS1124" s="218"/>
      <c r="BT1124" s="218"/>
      <c r="BU1124" s="218"/>
      <c r="BV1124" s="218"/>
      <c r="BW1124" s="219"/>
      <c r="BX1124" s="234" t="s">
        <v>14</v>
      </c>
      <c r="BY1124" s="218"/>
      <c r="BZ1124" s="218"/>
      <c r="CA1124" s="218"/>
      <c r="CB1124" s="218"/>
      <c r="CC1124" s="218"/>
      <c r="CD1124" s="218"/>
      <c r="CE1124" s="218"/>
      <c r="CF1124" s="219"/>
      <c r="CG1124" s="234" t="s">
        <v>14</v>
      </c>
      <c r="CH1124" s="218"/>
      <c r="CI1124" s="218"/>
      <c r="CJ1124" s="218"/>
      <c r="CK1124" s="218"/>
      <c r="CL1124" s="218"/>
      <c r="CM1124" s="219"/>
      <c r="CN1124" s="234" t="s">
        <v>14</v>
      </c>
      <c r="CO1124" s="218"/>
      <c r="CP1124" s="218"/>
      <c r="CQ1124" s="219"/>
      <c r="CR1124" s="234" t="s">
        <v>15</v>
      </c>
      <c r="CS1124" s="218"/>
      <c r="CT1124" s="218"/>
      <c r="CU1124" s="218"/>
      <c r="CV1124" s="219"/>
      <c r="CW1124" s="234" t="s">
        <v>16</v>
      </c>
      <c r="CX1124" s="218"/>
      <c r="CY1124" s="219"/>
      <c r="CZ1124" s="234" t="s">
        <v>17</v>
      </c>
      <c r="DA1124" s="218"/>
      <c r="DB1124" s="218"/>
      <c r="DC1124" s="218"/>
      <c r="DD1124" s="219"/>
      <c r="DE1124" s="9" t="s">
        <v>14</v>
      </c>
    </row>
    <row r="1125" spans="1:109" ht="15" customHeight="1" x14ac:dyDescent="0.25">
      <c r="A1125" s="14"/>
      <c r="B1125" s="22"/>
      <c r="C1125" s="231"/>
      <c r="D1125" s="241"/>
      <c r="E1125" s="232"/>
      <c r="F1125" s="225" t="s">
        <v>18</v>
      </c>
      <c r="G1125" s="219"/>
      <c r="H1125" s="225" t="s">
        <v>19</v>
      </c>
      <c r="I1125" s="218"/>
      <c r="J1125" s="218"/>
      <c r="K1125" s="218"/>
      <c r="L1125" s="219"/>
      <c r="M1125" s="225" t="s">
        <v>20</v>
      </c>
      <c r="N1125" s="218"/>
      <c r="O1125" s="218"/>
      <c r="P1125" s="218"/>
      <c r="Q1125" s="219"/>
      <c r="R1125" s="225" t="s">
        <v>21</v>
      </c>
      <c r="S1125" s="218"/>
      <c r="T1125" s="218"/>
      <c r="U1125" s="218"/>
      <c r="V1125" s="219"/>
      <c r="W1125" s="225" t="s">
        <v>22</v>
      </c>
      <c r="X1125" s="218"/>
      <c r="Y1125" s="218"/>
      <c r="Z1125" s="218"/>
      <c r="AA1125" s="218"/>
      <c r="AB1125" s="218"/>
      <c r="AC1125" s="219"/>
      <c r="AD1125" s="225" t="s">
        <v>23</v>
      </c>
      <c r="AE1125" s="218"/>
      <c r="AF1125" s="218"/>
      <c r="AG1125" s="218"/>
      <c r="AH1125" s="218"/>
      <c r="AI1125" s="219"/>
      <c r="AJ1125" s="225" t="s">
        <v>24</v>
      </c>
      <c r="AK1125" s="218"/>
      <c r="AL1125" s="218"/>
      <c r="AM1125" s="218"/>
      <c r="AN1125" s="218"/>
      <c r="AO1125" s="218"/>
      <c r="AP1125" s="218"/>
      <c r="AQ1125" s="218"/>
      <c r="AR1125" s="219"/>
      <c r="AS1125" s="225" t="s">
        <v>25</v>
      </c>
      <c r="AT1125" s="218"/>
      <c r="AU1125" s="218"/>
      <c r="AV1125" s="218"/>
      <c r="AW1125" s="218"/>
      <c r="AX1125" s="219"/>
      <c r="AY1125" s="225" t="s">
        <v>26</v>
      </c>
      <c r="AZ1125" s="218"/>
      <c r="BA1125" s="218"/>
      <c r="BB1125" s="219"/>
      <c r="BC1125" s="225" t="s">
        <v>27</v>
      </c>
      <c r="BD1125" s="218"/>
      <c r="BE1125" s="218"/>
      <c r="BF1125" s="218"/>
      <c r="BG1125" s="219"/>
      <c r="BH1125" s="225" t="s">
        <v>28</v>
      </c>
      <c r="BI1125" s="218"/>
      <c r="BJ1125" s="218"/>
      <c r="BK1125" s="218"/>
      <c r="BL1125" s="219"/>
      <c r="BM1125" s="225" t="s">
        <v>29</v>
      </c>
      <c r="BN1125" s="218"/>
      <c r="BO1125" s="218"/>
      <c r="BP1125" s="219"/>
      <c r="BQ1125" s="225" t="s">
        <v>30</v>
      </c>
      <c r="BR1125" s="218"/>
      <c r="BS1125" s="218"/>
      <c r="BT1125" s="218"/>
      <c r="BU1125" s="218"/>
      <c r="BV1125" s="218"/>
      <c r="BW1125" s="219"/>
      <c r="BX1125" s="225" t="s">
        <v>31</v>
      </c>
      <c r="BY1125" s="218"/>
      <c r="BZ1125" s="218"/>
      <c r="CA1125" s="219"/>
      <c r="CB1125" s="225" t="s">
        <v>24</v>
      </c>
      <c r="CC1125" s="218"/>
      <c r="CD1125" s="218"/>
      <c r="CE1125" s="218"/>
      <c r="CF1125" s="219"/>
      <c r="CG1125" s="225" t="s">
        <v>31</v>
      </c>
      <c r="CH1125" s="218"/>
      <c r="CI1125" s="218"/>
      <c r="CJ1125" s="219"/>
      <c r="CK1125" s="225" t="s">
        <v>24</v>
      </c>
      <c r="CL1125" s="218"/>
      <c r="CM1125" s="219"/>
      <c r="CN1125" s="225" t="s">
        <v>14</v>
      </c>
      <c r="CO1125" s="218"/>
      <c r="CP1125" s="218"/>
      <c r="CQ1125" s="219"/>
      <c r="CR1125" s="225" t="s">
        <v>32</v>
      </c>
      <c r="CS1125" s="218"/>
      <c r="CT1125" s="218"/>
      <c r="CU1125" s="218"/>
      <c r="CV1125" s="219"/>
      <c r="CW1125" s="225" t="s">
        <v>32</v>
      </c>
      <c r="CX1125" s="218"/>
      <c r="CY1125" s="219"/>
      <c r="CZ1125" s="225" t="s">
        <v>32</v>
      </c>
      <c r="DA1125" s="218"/>
      <c r="DB1125" s="218"/>
      <c r="DC1125" s="218"/>
      <c r="DD1125" s="219"/>
      <c r="DE1125" s="10" t="s">
        <v>32</v>
      </c>
    </row>
    <row r="1126" spans="1:109" ht="15" customHeight="1" x14ac:dyDescent="0.25">
      <c r="A1126" s="14"/>
      <c r="B1126" s="22"/>
      <c r="C1126" s="224" t="s">
        <v>33</v>
      </c>
      <c r="D1126" s="218"/>
      <c r="E1126" s="219"/>
      <c r="F1126" s="250">
        <f>SUM(HOSPITAL:MICROREDES!F1126)</f>
        <v>0</v>
      </c>
      <c r="G1126" s="219"/>
      <c r="H1126" s="250">
        <f>SUM(HOSPITAL:MICROREDES!H1126)</f>
        <v>0</v>
      </c>
      <c r="I1126" s="218"/>
      <c r="J1126" s="218">
        <f>SUM(HOSPITAL:MICROREDES!J1126)</f>
        <v>0</v>
      </c>
      <c r="K1126" s="218"/>
      <c r="L1126" s="219">
        <f>SUM(HOSPITAL:MICROREDES!L1126)</f>
        <v>0</v>
      </c>
      <c r="M1126" s="250">
        <f>SUM(HOSPITAL:MICROREDES!M1126)</f>
        <v>0</v>
      </c>
      <c r="N1126" s="218">
        <f>SUM(HOSPITAL:MICROREDES!N1126)</f>
        <v>0</v>
      </c>
      <c r="O1126" s="218"/>
      <c r="P1126" s="218">
        <f>SUM(HOSPITAL:MICROREDES!P1126)</f>
        <v>0</v>
      </c>
      <c r="Q1126" s="219"/>
      <c r="R1126" s="250">
        <f>SUM(HOSPITAL:MICROREDES!R1126)</f>
        <v>0</v>
      </c>
      <c r="S1126" s="218"/>
      <c r="T1126" s="218">
        <f>SUM(HOSPITAL:MICROREDES!T1126)</f>
        <v>0</v>
      </c>
      <c r="U1126" s="218"/>
      <c r="V1126" s="219">
        <f>SUM(HOSPITAL:MICROREDES!V1126)</f>
        <v>0</v>
      </c>
      <c r="W1126" s="250">
        <f>SUM(HOSPITAL:MICROREDES!W1126)</f>
        <v>0</v>
      </c>
      <c r="X1126" s="218">
        <f>SUM(HOSPITAL:MICROREDES!X1126)</f>
        <v>0</v>
      </c>
      <c r="Y1126" s="218"/>
      <c r="Z1126" s="218">
        <f>SUM(HOSPITAL:MICROREDES!Z1126)</f>
        <v>0</v>
      </c>
      <c r="AA1126" s="218"/>
      <c r="AB1126" s="218">
        <f>SUM(HOSPITAL:MICROREDES!AB1126)</f>
        <v>0</v>
      </c>
      <c r="AC1126" s="219"/>
      <c r="AD1126" s="250">
        <f>SUM(HOSPITAL:MICROREDES!AD1126)</f>
        <v>0</v>
      </c>
      <c r="AE1126" s="218"/>
      <c r="AF1126" s="218">
        <f>SUM(HOSPITAL:MICROREDES!AF1126)</f>
        <v>0</v>
      </c>
      <c r="AG1126" s="218"/>
      <c r="AH1126" s="218">
        <f>SUM(HOSPITAL:MICROREDES!AH1126)</f>
        <v>0</v>
      </c>
      <c r="AI1126" s="219"/>
      <c r="AJ1126" s="250">
        <f>SUM(HOSPITAL:MICROREDES!AJ1126)</f>
        <v>0</v>
      </c>
      <c r="AK1126" s="218"/>
      <c r="AL1126" s="218">
        <f>SUM(HOSPITAL:MICROREDES!AL1126)</f>
        <v>0</v>
      </c>
      <c r="AM1126" s="218"/>
      <c r="AN1126" s="218">
        <f>SUM(HOSPITAL:MICROREDES!AN1126)</f>
        <v>0</v>
      </c>
      <c r="AO1126" s="218"/>
      <c r="AP1126" s="218">
        <f>SUM(HOSPITAL:MICROREDES!AP1126)</f>
        <v>0</v>
      </c>
      <c r="AQ1126" s="218"/>
      <c r="AR1126" s="219">
        <f>SUM(HOSPITAL:MICROREDES!AR1126)</f>
        <v>0</v>
      </c>
      <c r="AS1126" s="250">
        <f>SUM(HOSPITAL:MICROREDES!AS1126)</f>
        <v>0</v>
      </c>
      <c r="AT1126" s="218">
        <f>SUM(HOSPITAL:MICROREDES!AT1126)</f>
        <v>0</v>
      </c>
      <c r="AU1126" s="218"/>
      <c r="AV1126" s="218">
        <f>SUM(HOSPITAL:MICROREDES!AV1126)</f>
        <v>0</v>
      </c>
      <c r="AW1126" s="218"/>
      <c r="AX1126" s="219">
        <f>SUM(HOSPITAL:MICROREDES!AX1126)</f>
        <v>0</v>
      </c>
      <c r="AY1126" s="250">
        <f>SUM(HOSPITAL:MICROREDES!AY1126)</f>
        <v>0</v>
      </c>
      <c r="AZ1126" s="218">
        <f>SUM(HOSPITAL:MICROREDES!AZ1126)</f>
        <v>0</v>
      </c>
      <c r="BA1126" s="218"/>
      <c r="BB1126" s="219">
        <f>SUM(HOSPITAL:MICROREDES!BB1126)</f>
        <v>0</v>
      </c>
      <c r="BC1126" s="250">
        <f>SUM(HOSPITAL:MICROREDES!BC1126)</f>
        <v>0</v>
      </c>
      <c r="BD1126" s="218">
        <f>SUM(HOSPITAL:MICROREDES!BD1126)</f>
        <v>0</v>
      </c>
      <c r="BE1126" s="218"/>
      <c r="BF1126" s="218">
        <f>SUM(HOSPITAL:MICROREDES!BF1126)</f>
        <v>0</v>
      </c>
      <c r="BG1126" s="219"/>
      <c r="BH1126" s="250">
        <f>SUM(HOSPITAL:MICROREDES!BH1126)</f>
        <v>0</v>
      </c>
      <c r="BI1126" s="218"/>
      <c r="BJ1126" s="218">
        <f>SUM(HOSPITAL:MICROREDES!BJ1126)</f>
        <v>0</v>
      </c>
      <c r="BK1126" s="218"/>
      <c r="BL1126" s="219">
        <f>SUM(HOSPITAL:MICROREDES!BL1126)</f>
        <v>0</v>
      </c>
      <c r="BM1126" s="250">
        <f>SUM(HOSPITAL:MICROREDES!BM1126)</f>
        <v>0</v>
      </c>
      <c r="BN1126" s="218">
        <f>SUM(HOSPITAL:MICROREDES!BN1126)</f>
        <v>0</v>
      </c>
      <c r="BO1126" s="218"/>
      <c r="BP1126" s="219">
        <f>SUM(HOSPITAL:MICROREDES!BP1126)</f>
        <v>0</v>
      </c>
      <c r="BQ1126" s="250">
        <f>SUM(HOSPITAL:MICROREDES!BQ1126)</f>
        <v>0</v>
      </c>
      <c r="BR1126" s="218">
        <f>SUM(HOSPITAL:MICROREDES!BR1126)</f>
        <v>0</v>
      </c>
      <c r="BS1126" s="218"/>
      <c r="BT1126" s="218">
        <f>SUM(HOSPITAL:MICROREDES!BT1126)</f>
        <v>0</v>
      </c>
      <c r="BU1126" s="218"/>
      <c r="BV1126" s="218">
        <f>SUM(HOSPITAL:MICROREDES!BV1126)</f>
        <v>0</v>
      </c>
      <c r="BW1126" s="219"/>
      <c r="BX1126" s="250">
        <f>SUM(HOSPITAL:MICROREDES!BX1126)</f>
        <v>0</v>
      </c>
      <c r="BY1126" s="218"/>
      <c r="BZ1126" s="218">
        <f>SUM(HOSPITAL:MICROREDES!BZ1126)</f>
        <v>0</v>
      </c>
      <c r="CA1126" s="219"/>
      <c r="CB1126" s="250">
        <f>SUM(HOSPITAL:MICROREDES!CB1126)</f>
        <v>0</v>
      </c>
      <c r="CC1126" s="218"/>
      <c r="CD1126" s="218">
        <f>SUM(HOSPITAL:MICROREDES!CD1126)</f>
        <v>0</v>
      </c>
      <c r="CE1126" s="218"/>
      <c r="CF1126" s="219">
        <f>SUM(HOSPITAL:MICROREDES!CF1126)</f>
        <v>0</v>
      </c>
      <c r="CG1126" s="250">
        <f>SUM(HOSPITAL:MICROREDES!CG1126)</f>
        <v>0</v>
      </c>
      <c r="CH1126" s="218">
        <f>SUM(HOSPITAL:MICROREDES!CH1126)</f>
        <v>0</v>
      </c>
      <c r="CI1126" s="218"/>
      <c r="CJ1126" s="219">
        <f>SUM(HOSPITAL:MICROREDES!CJ1126)</f>
        <v>0</v>
      </c>
      <c r="CK1126" s="250">
        <f>SUM(HOSPITAL:MICROREDES!CK1126)</f>
        <v>0</v>
      </c>
      <c r="CL1126" s="218">
        <f>SUM(HOSPITAL:MICROREDES!CL1126)</f>
        <v>0</v>
      </c>
      <c r="CM1126" s="219"/>
      <c r="CN1126" s="250">
        <f>SUM(HOSPITAL:MICROREDES!CN1126)</f>
        <v>0</v>
      </c>
      <c r="CO1126" s="218"/>
      <c r="CP1126" s="218">
        <f>SUM(HOSPITAL:MICROREDES!CP1126)</f>
        <v>0</v>
      </c>
      <c r="CQ1126" s="219"/>
      <c r="CR1126" s="250">
        <f>SUM(HOSPITAL:MICROREDES!CR1126)</f>
        <v>0</v>
      </c>
      <c r="CS1126" s="218"/>
      <c r="CT1126" s="218">
        <f>SUM(HOSPITAL:MICROREDES!CT1126)</f>
        <v>0</v>
      </c>
      <c r="CU1126" s="218"/>
      <c r="CV1126" s="219">
        <f>SUM(HOSPITAL:MICROREDES!CV1126)</f>
        <v>0</v>
      </c>
      <c r="CW1126" s="250">
        <f>SUM(HOSPITAL:MICROREDES!CW1126)</f>
        <v>0</v>
      </c>
      <c r="CX1126" s="218">
        <f>SUM(HOSPITAL:MICROREDES!CX1126)</f>
        <v>0</v>
      </c>
      <c r="CY1126" s="219"/>
      <c r="CZ1126" s="250">
        <f>SUM(HOSPITAL:MICROREDES!CZ1126)</f>
        <v>0</v>
      </c>
      <c r="DA1126" s="218"/>
      <c r="DB1126" s="218">
        <f>SUM(HOSPITAL:MICROREDES!DB1126)</f>
        <v>0</v>
      </c>
      <c r="DC1126" s="218"/>
      <c r="DD1126" s="219">
        <f>SUM(HOSPITAL:MICROREDES!DD1126)</f>
        <v>0</v>
      </c>
      <c r="DE1126" s="11">
        <f>SUM(HOSPITAL:MICROREDES!DE1126)</f>
        <v>0</v>
      </c>
    </row>
    <row r="1127" spans="1:109" ht="15" customHeight="1" x14ac:dyDescent="0.25">
      <c r="A1127" s="14"/>
      <c r="B1127" s="22"/>
      <c r="C1127" s="224" t="s">
        <v>34</v>
      </c>
      <c r="D1127" s="218"/>
      <c r="E1127" s="219"/>
      <c r="F1127" s="250">
        <f>SUM(HOSPITAL:MICROREDES!F1127)</f>
        <v>0</v>
      </c>
      <c r="G1127" s="219"/>
      <c r="H1127" s="250">
        <f>SUM(HOSPITAL:MICROREDES!H1127)</f>
        <v>0</v>
      </c>
      <c r="I1127" s="218"/>
      <c r="J1127" s="218">
        <f>SUM(HOSPITAL:MICROREDES!J1127)</f>
        <v>0</v>
      </c>
      <c r="K1127" s="218"/>
      <c r="L1127" s="219">
        <f>SUM(HOSPITAL:MICROREDES!L1127)</f>
        <v>0</v>
      </c>
      <c r="M1127" s="250">
        <f>SUM(HOSPITAL:MICROREDES!M1127)</f>
        <v>0</v>
      </c>
      <c r="N1127" s="218">
        <f>SUM(HOSPITAL:MICROREDES!N1127)</f>
        <v>0</v>
      </c>
      <c r="O1127" s="218"/>
      <c r="P1127" s="218">
        <f>SUM(HOSPITAL:MICROREDES!P1127)</f>
        <v>0</v>
      </c>
      <c r="Q1127" s="219"/>
      <c r="R1127" s="250">
        <f>SUM(HOSPITAL:MICROREDES!R1127)</f>
        <v>0</v>
      </c>
      <c r="S1127" s="218"/>
      <c r="T1127" s="218">
        <f>SUM(HOSPITAL:MICROREDES!T1127)</f>
        <v>0</v>
      </c>
      <c r="U1127" s="218"/>
      <c r="V1127" s="219">
        <f>SUM(HOSPITAL:MICROREDES!V1127)</f>
        <v>0</v>
      </c>
      <c r="W1127" s="250">
        <f>SUM(HOSPITAL:MICROREDES!W1127)</f>
        <v>0</v>
      </c>
      <c r="X1127" s="218">
        <f>SUM(HOSPITAL:MICROREDES!X1127)</f>
        <v>0</v>
      </c>
      <c r="Y1127" s="218"/>
      <c r="Z1127" s="218">
        <f>SUM(HOSPITAL:MICROREDES!Z1127)</f>
        <v>0</v>
      </c>
      <c r="AA1127" s="218"/>
      <c r="AB1127" s="218">
        <f>SUM(HOSPITAL:MICROREDES!AB1127)</f>
        <v>0</v>
      </c>
      <c r="AC1127" s="219"/>
      <c r="AD1127" s="250">
        <f>SUM(HOSPITAL:MICROREDES!AD1127)</f>
        <v>0</v>
      </c>
      <c r="AE1127" s="218"/>
      <c r="AF1127" s="218">
        <f>SUM(HOSPITAL:MICROREDES!AF1127)</f>
        <v>0</v>
      </c>
      <c r="AG1127" s="218"/>
      <c r="AH1127" s="218">
        <f>SUM(HOSPITAL:MICROREDES!AH1127)</f>
        <v>0</v>
      </c>
      <c r="AI1127" s="219"/>
      <c r="AJ1127" s="250">
        <f>SUM(HOSPITAL:MICROREDES!AJ1127)</f>
        <v>0</v>
      </c>
      <c r="AK1127" s="218"/>
      <c r="AL1127" s="218">
        <f>SUM(HOSPITAL:MICROREDES!AL1127)</f>
        <v>0</v>
      </c>
      <c r="AM1127" s="218"/>
      <c r="AN1127" s="218">
        <f>SUM(HOSPITAL:MICROREDES!AN1127)</f>
        <v>0</v>
      </c>
      <c r="AO1127" s="218"/>
      <c r="AP1127" s="218">
        <f>SUM(HOSPITAL:MICROREDES!AP1127)</f>
        <v>0</v>
      </c>
      <c r="AQ1127" s="218"/>
      <c r="AR1127" s="219">
        <f>SUM(HOSPITAL:MICROREDES!AR1127)</f>
        <v>0</v>
      </c>
      <c r="AS1127" s="250">
        <f>SUM(HOSPITAL:MICROREDES!AS1127)</f>
        <v>0</v>
      </c>
      <c r="AT1127" s="218">
        <f>SUM(HOSPITAL:MICROREDES!AT1127)</f>
        <v>0</v>
      </c>
      <c r="AU1127" s="218"/>
      <c r="AV1127" s="218">
        <f>SUM(HOSPITAL:MICROREDES!AV1127)</f>
        <v>0</v>
      </c>
      <c r="AW1127" s="218"/>
      <c r="AX1127" s="219">
        <f>SUM(HOSPITAL:MICROREDES!AX1127)</f>
        <v>0</v>
      </c>
      <c r="AY1127" s="250">
        <f>SUM(HOSPITAL:MICROREDES!AY1127)</f>
        <v>0</v>
      </c>
      <c r="AZ1127" s="218">
        <f>SUM(HOSPITAL:MICROREDES!AZ1127)</f>
        <v>0</v>
      </c>
      <c r="BA1127" s="218"/>
      <c r="BB1127" s="219">
        <f>SUM(HOSPITAL:MICROREDES!BB1127)</f>
        <v>0</v>
      </c>
      <c r="BC1127" s="250">
        <f>SUM(HOSPITAL:MICROREDES!BC1127)</f>
        <v>0</v>
      </c>
      <c r="BD1127" s="218">
        <f>SUM(HOSPITAL:MICROREDES!BD1127)</f>
        <v>0</v>
      </c>
      <c r="BE1127" s="218"/>
      <c r="BF1127" s="218">
        <f>SUM(HOSPITAL:MICROREDES!BF1127)</f>
        <v>0</v>
      </c>
      <c r="BG1127" s="219"/>
      <c r="BH1127" s="250">
        <f>SUM(HOSPITAL:MICROREDES!BH1127)</f>
        <v>0</v>
      </c>
      <c r="BI1127" s="218"/>
      <c r="BJ1127" s="218">
        <f>SUM(HOSPITAL:MICROREDES!BJ1127)</f>
        <v>0</v>
      </c>
      <c r="BK1127" s="218"/>
      <c r="BL1127" s="219">
        <f>SUM(HOSPITAL:MICROREDES!BL1127)</f>
        <v>0</v>
      </c>
      <c r="BM1127" s="250">
        <f>SUM(HOSPITAL:MICROREDES!BM1127)</f>
        <v>0</v>
      </c>
      <c r="BN1127" s="218">
        <f>SUM(HOSPITAL:MICROREDES!BN1127)</f>
        <v>0</v>
      </c>
      <c r="BO1127" s="218"/>
      <c r="BP1127" s="219">
        <f>SUM(HOSPITAL:MICROREDES!BP1127)</f>
        <v>0</v>
      </c>
      <c r="BQ1127" s="250">
        <f>SUM(HOSPITAL:MICROREDES!BQ1127)</f>
        <v>0</v>
      </c>
      <c r="BR1127" s="218">
        <f>SUM(HOSPITAL:MICROREDES!BR1127)</f>
        <v>0</v>
      </c>
      <c r="BS1127" s="218"/>
      <c r="BT1127" s="218">
        <f>SUM(HOSPITAL:MICROREDES!BT1127)</f>
        <v>0</v>
      </c>
      <c r="BU1127" s="218"/>
      <c r="BV1127" s="218">
        <f>SUM(HOSPITAL:MICROREDES!BV1127)</f>
        <v>0</v>
      </c>
      <c r="BW1127" s="219"/>
      <c r="BX1127" s="250">
        <f>SUM(HOSPITAL:MICROREDES!BX1127)</f>
        <v>0</v>
      </c>
      <c r="BY1127" s="218"/>
      <c r="BZ1127" s="218">
        <f>SUM(HOSPITAL:MICROREDES!BZ1127)</f>
        <v>0</v>
      </c>
      <c r="CA1127" s="219"/>
      <c r="CB1127" s="250">
        <f>SUM(HOSPITAL:MICROREDES!CB1127)</f>
        <v>0</v>
      </c>
      <c r="CC1127" s="218"/>
      <c r="CD1127" s="218">
        <f>SUM(HOSPITAL:MICROREDES!CD1127)</f>
        <v>0</v>
      </c>
      <c r="CE1127" s="218"/>
      <c r="CF1127" s="219">
        <f>SUM(HOSPITAL:MICROREDES!CF1127)</f>
        <v>0</v>
      </c>
      <c r="CG1127" s="250">
        <f>SUM(HOSPITAL:MICROREDES!CG1127)</f>
        <v>0</v>
      </c>
      <c r="CH1127" s="218">
        <f>SUM(HOSPITAL:MICROREDES!CH1127)</f>
        <v>0</v>
      </c>
      <c r="CI1127" s="218"/>
      <c r="CJ1127" s="219">
        <f>SUM(HOSPITAL:MICROREDES!CJ1127)</f>
        <v>0</v>
      </c>
      <c r="CK1127" s="250">
        <f>SUM(HOSPITAL:MICROREDES!CK1127)</f>
        <v>0</v>
      </c>
      <c r="CL1127" s="218">
        <f>SUM(HOSPITAL:MICROREDES!CL1127)</f>
        <v>0</v>
      </c>
      <c r="CM1127" s="219"/>
      <c r="CN1127" s="250">
        <f>SUM(HOSPITAL:MICROREDES!CN1127)</f>
        <v>0</v>
      </c>
      <c r="CO1127" s="218"/>
      <c r="CP1127" s="218">
        <f>SUM(HOSPITAL:MICROREDES!CP1127)</f>
        <v>0</v>
      </c>
      <c r="CQ1127" s="219"/>
      <c r="CR1127" s="250">
        <f>SUM(HOSPITAL:MICROREDES!CR1127)</f>
        <v>0</v>
      </c>
      <c r="CS1127" s="218"/>
      <c r="CT1127" s="218">
        <f>SUM(HOSPITAL:MICROREDES!CT1127)</f>
        <v>0</v>
      </c>
      <c r="CU1127" s="218"/>
      <c r="CV1127" s="219">
        <f>SUM(HOSPITAL:MICROREDES!CV1127)</f>
        <v>0</v>
      </c>
      <c r="CW1127" s="250">
        <f>SUM(HOSPITAL:MICROREDES!CW1127)</f>
        <v>0</v>
      </c>
      <c r="CX1127" s="218">
        <f>SUM(HOSPITAL:MICROREDES!CX1127)</f>
        <v>0</v>
      </c>
      <c r="CY1127" s="219"/>
      <c r="CZ1127" s="250">
        <f>SUM(HOSPITAL:MICROREDES!CZ1127)</f>
        <v>0</v>
      </c>
      <c r="DA1127" s="218"/>
      <c r="DB1127" s="218">
        <f>SUM(HOSPITAL:MICROREDES!DB1127)</f>
        <v>0</v>
      </c>
      <c r="DC1127" s="218"/>
      <c r="DD1127" s="219">
        <f>SUM(HOSPITAL:MICROREDES!DD1127)</f>
        <v>0</v>
      </c>
      <c r="DE1127" s="11">
        <f>SUM(HOSPITAL:MICROREDES!DE1127)</f>
        <v>0</v>
      </c>
    </row>
    <row r="1128" spans="1:109" ht="15" customHeight="1" x14ac:dyDescent="0.25">
      <c r="A1128" s="14"/>
      <c r="B1128" s="22"/>
      <c r="C1128" s="224" t="s">
        <v>35</v>
      </c>
      <c r="D1128" s="218"/>
      <c r="E1128" s="219"/>
      <c r="F1128" s="250">
        <f>SUM(HOSPITAL:MICROREDES!F1128)</f>
        <v>0</v>
      </c>
      <c r="G1128" s="219"/>
      <c r="H1128" s="250">
        <f>SUM(HOSPITAL:MICROREDES!H1128)</f>
        <v>0</v>
      </c>
      <c r="I1128" s="218"/>
      <c r="J1128" s="218">
        <f>SUM(HOSPITAL:MICROREDES!J1128)</f>
        <v>0</v>
      </c>
      <c r="K1128" s="218"/>
      <c r="L1128" s="219">
        <f>SUM(HOSPITAL:MICROREDES!L1128)</f>
        <v>0</v>
      </c>
      <c r="M1128" s="250">
        <f>SUM(HOSPITAL:MICROREDES!M1128)</f>
        <v>0</v>
      </c>
      <c r="N1128" s="218">
        <f>SUM(HOSPITAL:MICROREDES!N1128)</f>
        <v>0</v>
      </c>
      <c r="O1128" s="218"/>
      <c r="P1128" s="218">
        <f>SUM(HOSPITAL:MICROREDES!P1128)</f>
        <v>0</v>
      </c>
      <c r="Q1128" s="219"/>
      <c r="R1128" s="250">
        <f>SUM(HOSPITAL:MICROREDES!R1128)</f>
        <v>0</v>
      </c>
      <c r="S1128" s="218"/>
      <c r="T1128" s="218">
        <f>SUM(HOSPITAL:MICROREDES!T1128)</f>
        <v>0</v>
      </c>
      <c r="U1128" s="218"/>
      <c r="V1128" s="219">
        <f>SUM(HOSPITAL:MICROREDES!V1128)</f>
        <v>0</v>
      </c>
      <c r="W1128" s="250">
        <f>SUM(HOSPITAL:MICROREDES!W1128)</f>
        <v>0</v>
      </c>
      <c r="X1128" s="218">
        <f>SUM(HOSPITAL:MICROREDES!X1128)</f>
        <v>0</v>
      </c>
      <c r="Y1128" s="218"/>
      <c r="Z1128" s="218">
        <f>SUM(HOSPITAL:MICROREDES!Z1128)</f>
        <v>0</v>
      </c>
      <c r="AA1128" s="218"/>
      <c r="AB1128" s="218">
        <f>SUM(HOSPITAL:MICROREDES!AB1128)</f>
        <v>0</v>
      </c>
      <c r="AC1128" s="219"/>
      <c r="AD1128" s="250">
        <f>SUM(HOSPITAL:MICROREDES!AD1128)</f>
        <v>0</v>
      </c>
      <c r="AE1128" s="218"/>
      <c r="AF1128" s="218">
        <f>SUM(HOSPITAL:MICROREDES!AF1128)</f>
        <v>0</v>
      </c>
      <c r="AG1128" s="218"/>
      <c r="AH1128" s="218">
        <f>SUM(HOSPITAL:MICROREDES!AH1128)</f>
        <v>0</v>
      </c>
      <c r="AI1128" s="219"/>
      <c r="AJ1128" s="250">
        <f>SUM(HOSPITAL:MICROREDES!AJ1128)</f>
        <v>0</v>
      </c>
      <c r="AK1128" s="218"/>
      <c r="AL1128" s="218">
        <f>SUM(HOSPITAL:MICROREDES!AL1128)</f>
        <v>0</v>
      </c>
      <c r="AM1128" s="218"/>
      <c r="AN1128" s="218">
        <f>SUM(HOSPITAL:MICROREDES!AN1128)</f>
        <v>0</v>
      </c>
      <c r="AO1128" s="218"/>
      <c r="AP1128" s="218">
        <f>SUM(HOSPITAL:MICROREDES!AP1128)</f>
        <v>0</v>
      </c>
      <c r="AQ1128" s="218"/>
      <c r="AR1128" s="219">
        <f>SUM(HOSPITAL:MICROREDES!AR1128)</f>
        <v>0</v>
      </c>
      <c r="AS1128" s="250">
        <f>SUM(HOSPITAL:MICROREDES!AS1128)</f>
        <v>0</v>
      </c>
      <c r="AT1128" s="218">
        <f>SUM(HOSPITAL:MICROREDES!AT1128)</f>
        <v>0</v>
      </c>
      <c r="AU1128" s="218"/>
      <c r="AV1128" s="218">
        <f>SUM(HOSPITAL:MICROREDES!AV1128)</f>
        <v>0</v>
      </c>
      <c r="AW1128" s="218"/>
      <c r="AX1128" s="219">
        <f>SUM(HOSPITAL:MICROREDES!AX1128)</f>
        <v>0</v>
      </c>
      <c r="AY1128" s="250">
        <f>SUM(HOSPITAL:MICROREDES!AY1128)</f>
        <v>0</v>
      </c>
      <c r="AZ1128" s="218">
        <f>SUM(HOSPITAL:MICROREDES!AZ1128)</f>
        <v>0</v>
      </c>
      <c r="BA1128" s="218"/>
      <c r="BB1128" s="219">
        <f>SUM(HOSPITAL:MICROREDES!BB1128)</f>
        <v>0</v>
      </c>
      <c r="BC1128" s="250">
        <f>SUM(HOSPITAL:MICROREDES!BC1128)</f>
        <v>0</v>
      </c>
      <c r="BD1128" s="218">
        <f>SUM(HOSPITAL:MICROREDES!BD1128)</f>
        <v>0</v>
      </c>
      <c r="BE1128" s="218"/>
      <c r="BF1128" s="218">
        <f>SUM(HOSPITAL:MICROREDES!BF1128)</f>
        <v>0</v>
      </c>
      <c r="BG1128" s="219"/>
      <c r="BH1128" s="250">
        <f>SUM(HOSPITAL:MICROREDES!BH1128)</f>
        <v>0</v>
      </c>
      <c r="BI1128" s="218"/>
      <c r="BJ1128" s="218">
        <f>SUM(HOSPITAL:MICROREDES!BJ1128)</f>
        <v>0</v>
      </c>
      <c r="BK1128" s="218"/>
      <c r="BL1128" s="219">
        <f>SUM(HOSPITAL:MICROREDES!BL1128)</f>
        <v>0</v>
      </c>
      <c r="BM1128" s="250">
        <f>SUM(HOSPITAL:MICROREDES!BM1128)</f>
        <v>0</v>
      </c>
      <c r="BN1128" s="218">
        <f>SUM(HOSPITAL:MICROREDES!BN1128)</f>
        <v>0</v>
      </c>
      <c r="BO1128" s="218"/>
      <c r="BP1128" s="219">
        <f>SUM(HOSPITAL:MICROREDES!BP1128)</f>
        <v>0</v>
      </c>
      <c r="BQ1128" s="250">
        <f>SUM(HOSPITAL:MICROREDES!BQ1128)</f>
        <v>0</v>
      </c>
      <c r="BR1128" s="218">
        <f>SUM(HOSPITAL:MICROREDES!BR1128)</f>
        <v>0</v>
      </c>
      <c r="BS1128" s="218"/>
      <c r="BT1128" s="218">
        <f>SUM(HOSPITAL:MICROREDES!BT1128)</f>
        <v>0</v>
      </c>
      <c r="BU1128" s="218"/>
      <c r="BV1128" s="218">
        <f>SUM(HOSPITAL:MICROREDES!BV1128)</f>
        <v>0</v>
      </c>
      <c r="BW1128" s="219"/>
      <c r="BX1128" s="250">
        <f>SUM(HOSPITAL:MICROREDES!BX1128)</f>
        <v>0</v>
      </c>
      <c r="BY1128" s="218"/>
      <c r="BZ1128" s="218">
        <f>SUM(HOSPITAL:MICROREDES!BZ1128)</f>
        <v>0</v>
      </c>
      <c r="CA1128" s="219"/>
      <c r="CB1128" s="250">
        <f>SUM(HOSPITAL:MICROREDES!CB1128)</f>
        <v>0</v>
      </c>
      <c r="CC1128" s="218"/>
      <c r="CD1128" s="218">
        <f>SUM(HOSPITAL:MICROREDES!CD1128)</f>
        <v>0</v>
      </c>
      <c r="CE1128" s="218"/>
      <c r="CF1128" s="219">
        <f>SUM(HOSPITAL:MICROREDES!CF1128)</f>
        <v>0</v>
      </c>
      <c r="CG1128" s="250">
        <f>SUM(HOSPITAL:MICROREDES!CG1128)</f>
        <v>0</v>
      </c>
      <c r="CH1128" s="218">
        <f>SUM(HOSPITAL:MICROREDES!CH1128)</f>
        <v>0</v>
      </c>
      <c r="CI1128" s="218"/>
      <c r="CJ1128" s="219">
        <f>SUM(HOSPITAL:MICROREDES!CJ1128)</f>
        <v>0</v>
      </c>
      <c r="CK1128" s="250">
        <f>SUM(HOSPITAL:MICROREDES!CK1128)</f>
        <v>0</v>
      </c>
      <c r="CL1128" s="218">
        <f>SUM(HOSPITAL:MICROREDES!CL1128)</f>
        <v>0</v>
      </c>
      <c r="CM1128" s="219"/>
      <c r="CN1128" s="250">
        <f>SUM(HOSPITAL:MICROREDES!CN1128)</f>
        <v>0</v>
      </c>
      <c r="CO1128" s="218"/>
      <c r="CP1128" s="218">
        <f>SUM(HOSPITAL:MICROREDES!CP1128)</f>
        <v>0</v>
      </c>
      <c r="CQ1128" s="219"/>
      <c r="CR1128" s="250">
        <f>SUM(HOSPITAL:MICROREDES!CR1128)</f>
        <v>0</v>
      </c>
      <c r="CS1128" s="218"/>
      <c r="CT1128" s="218">
        <f>SUM(HOSPITAL:MICROREDES!CT1128)</f>
        <v>0</v>
      </c>
      <c r="CU1128" s="218"/>
      <c r="CV1128" s="219">
        <f>SUM(HOSPITAL:MICROREDES!CV1128)</f>
        <v>0</v>
      </c>
      <c r="CW1128" s="250">
        <f>SUM(HOSPITAL:MICROREDES!CW1128)</f>
        <v>0</v>
      </c>
      <c r="CX1128" s="218">
        <f>SUM(HOSPITAL:MICROREDES!CX1128)</f>
        <v>0</v>
      </c>
      <c r="CY1128" s="219"/>
      <c r="CZ1128" s="250">
        <f>SUM(HOSPITAL:MICROREDES!CZ1128)</f>
        <v>0</v>
      </c>
      <c r="DA1128" s="218"/>
      <c r="DB1128" s="218">
        <f>SUM(HOSPITAL:MICROREDES!DB1128)</f>
        <v>0</v>
      </c>
      <c r="DC1128" s="218"/>
      <c r="DD1128" s="219">
        <f>SUM(HOSPITAL:MICROREDES!DD1128)</f>
        <v>0</v>
      </c>
      <c r="DE1128" s="11">
        <f>SUM(HOSPITAL:MICROREDES!DE1128)</f>
        <v>0</v>
      </c>
    </row>
    <row r="1129" spans="1:109" ht="15" customHeight="1" x14ac:dyDescent="0.25">
      <c r="A1129" s="14"/>
      <c r="B1129" s="22"/>
      <c r="C1129" s="224" t="s">
        <v>36</v>
      </c>
      <c r="D1129" s="218"/>
      <c r="E1129" s="219"/>
      <c r="F1129" s="250">
        <f>SUM(HOSPITAL:MICROREDES!F1129)</f>
        <v>0</v>
      </c>
      <c r="G1129" s="219"/>
      <c r="H1129" s="250">
        <f>SUM(HOSPITAL:MICROREDES!H1129)</f>
        <v>0</v>
      </c>
      <c r="I1129" s="218"/>
      <c r="J1129" s="218">
        <f>SUM(HOSPITAL:MICROREDES!J1129)</f>
        <v>0</v>
      </c>
      <c r="K1129" s="218"/>
      <c r="L1129" s="219">
        <f>SUM(HOSPITAL:MICROREDES!L1129)</f>
        <v>0</v>
      </c>
      <c r="M1129" s="250">
        <f>SUM(HOSPITAL:MICROREDES!M1129)</f>
        <v>0</v>
      </c>
      <c r="N1129" s="218">
        <f>SUM(HOSPITAL:MICROREDES!N1129)</f>
        <v>0</v>
      </c>
      <c r="O1129" s="218"/>
      <c r="P1129" s="218">
        <f>SUM(HOSPITAL:MICROREDES!P1129)</f>
        <v>0</v>
      </c>
      <c r="Q1129" s="219"/>
      <c r="R1129" s="250">
        <f>SUM(HOSPITAL:MICROREDES!R1129)</f>
        <v>0</v>
      </c>
      <c r="S1129" s="218"/>
      <c r="T1129" s="218">
        <f>SUM(HOSPITAL:MICROREDES!T1129)</f>
        <v>0</v>
      </c>
      <c r="U1129" s="218"/>
      <c r="V1129" s="219">
        <f>SUM(HOSPITAL:MICROREDES!V1129)</f>
        <v>0</v>
      </c>
      <c r="W1129" s="250">
        <f>SUM(HOSPITAL:MICROREDES!W1129)</f>
        <v>0</v>
      </c>
      <c r="X1129" s="218">
        <f>SUM(HOSPITAL:MICROREDES!X1129)</f>
        <v>0</v>
      </c>
      <c r="Y1129" s="218"/>
      <c r="Z1129" s="218">
        <f>SUM(HOSPITAL:MICROREDES!Z1129)</f>
        <v>0</v>
      </c>
      <c r="AA1129" s="218"/>
      <c r="AB1129" s="218">
        <f>SUM(HOSPITAL:MICROREDES!AB1129)</f>
        <v>0</v>
      </c>
      <c r="AC1129" s="219"/>
      <c r="AD1129" s="250">
        <f>SUM(HOSPITAL:MICROREDES!AD1129)</f>
        <v>0</v>
      </c>
      <c r="AE1129" s="218"/>
      <c r="AF1129" s="218">
        <f>SUM(HOSPITAL:MICROREDES!AF1129)</f>
        <v>0</v>
      </c>
      <c r="AG1129" s="218"/>
      <c r="AH1129" s="218">
        <f>SUM(HOSPITAL:MICROREDES!AH1129)</f>
        <v>0</v>
      </c>
      <c r="AI1129" s="219"/>
      <c r="AJ1129" s="250">
        <f>SUM(HOSPITAL:MICROREDES!AJ1129)</f>
        <v>0</v>
      </c>
      <c r="AK1129" s="218"/>
      <c r="AL1129" s="218">
        <f>SUM(HOSPITAL:MICROREDES!AL1129)</f>
        <v>0</v>
      </c>
      <c r="AM1129" s="218"/>
      <c r="AN1129" s="218">
        <f>SUM(HOSPITAL:MICROREDES!AN1129)</f>
        <v>0</v>
      </c>
      <c r="AO1129" s="218"/>
      <c r="AP1129" s="218">
        <f>SUM(HOSPITAL:MICROREDES!AP1129)</f>
        <v>0</v>
      </c>
      <c r="AQ1129" s="218"/>
      <c r="AR1129" s="219">
        <f>SUM(HOSPITAL:MICROREDES!AR1129)</f>
        <v>0</v>
      </c>
      <c r="AS1129" s="250">
        <f>SUM(HOSPITAL:MICROREDES!AS1129)</f>
        <v>0</v>
      </c>
      <c r="AT1129" s="218">
        <f>SUM(HOSPITAL:MICROREDES!AT1129)</f>
        <v>0</v>
      </c>
      <c r="AU1129" s="218"/>
      <c r="AV1129" s="218">
        <f>SUM(HOSPITAL:MICROREDES!AV1129)</f>
        <v>0</v>
      </c>
      <c r="AW1129" s="218"/>
      <c r="AX1129" s="219">
        <f>SUM(HOSPITAL:MICROREDES!AX1129)</f>
        <v>0</v>
      </c>
      <c r="AY1129" s="250">
        <f>SUM(HOSPITAL:MICROREDES!AY1129)</f>
        <v>0</v>
      </c>
      <c r="AZ1129" s="218">
        <f>SUM(HOSPITAL:MICROREDES!AZ1129)</f>
        <v>0</v>
      </c>
      <c r="BA1129" s="218"/>
      <c r="BB1129" s="219">
        <f>SUM(HOSPITAL:MICROREDES!BB1129)</f>
        <v>0</v>
      </c>
      <c r="BC1129" s="250">
        <f>SUM(HOSPITAL:MICROREDES!BC1129)</f>
        <v>0</v>
      </c>
      <c r="BD1129" s="218">
        <f>SUM(HOSPITAL:MICROREDES!BD1129)</f>
        <v>0</v>
      </c>
      <c r="BE1129" s="218"/>
      <c r="BF1129" s="218">
        <f>SUM(HOSPITAL:MICROREDES!BF1129)</f>
        <v>0</v>
      </c>
      <c r="BG1129" s="219"/>
      <c r="BH1129" s="250">
        <f>SUM(HOSPITAL:MICROREDES!BH1129)</f>
        <v>0</v>
      </c>
      <c r="BI1129" s="218"/>
      <c r="BJ1129" s="218">
        <f>SUM(HOSPITAL:MICROREDES!BJ1129)</f>
        <v>0</v>
      </c>
      <c r="BK1129" s="218"/>
      <c r="BL1129" s="219">
        <f>SUM(HOSPITAL:MICROREDES!BL1129)</f>
        <v>0</v>
      </c>
      <c r="BM1129" s="250">
        <f>SUM(HOSPITAL:MICROREDES!BM1129)</f>
        <v>0</v>
      </c>
      <c r="BN1129" s="218">
        <f>SUM(HOSPITAL:MICROREDES!BN1129)</f>
        <v>0</v>
      </c>
      <c r="BO1129" s="218"/>
      <c r="BP1129" s="219">
        <f>SUM(HOSPITAL:MICROREDES!BP1129)</f>
        <v>0</v>
      </c>
      <c r="BQ1129" s="250">
        <f>SUM(HOSPITAL:MICROREDES!BQ1129)</f>
        <v>0</v>
      </c>
      <c r="BR1129" s="218">
        <f>SUM(HOSPITAL:MICROREDES!BR1129)</f>
        <v>0</v>
      </c>
      <c r="BS1129" s="218"/>
      <c r="BT1129" s="218">
        <f>SUM(HOSPITAL:MICROREDES!BT1129)</f>
        <v>0</v>
      </c>
      <c r="BU1129" s="218"/>
      <c r="BV1129" s="218">
        <f>SUM(HOSPITAL:MICROREDES!BV1129)</f>
        <v>0</v>
      </c>
      <c r="BW1129" s="219"/>
      <c r="BX1129" s="250">
        <f>SUM(HOSPITAL:MICROREDES!BX1129)</f>
        <v>0</v>
      </c>
      <c r="BY1129" s="218"/>
      <c r="BZ1129" s="218">
        <f>SUM(HOSPITAL:MICROREDES!BZ1129)</f>
        <v>0</v>
      </c>
      <c r="CA1129" s="219"/>
      <c r="CB1129" s="250">
        <f>SUM(HOSPITAL:MICROREDES!CB1129)</f>
        <v>0</v>
      </c>
      <c r="CC1129" s="218"/>
      <c r="CD1129" s="218">
        <f>SUM(HOSPITAL:MICROREDES!CD1129)</f>
        <v>0</v>
      </c>
      <c r="CE1129" s="218"/>
      <c r="CF1129" s="219">
        <f>SUM(HOSPITAL:MICROREDES!CF1129)</f>
        <v>0</v>
      </c>
      <c r="CG1129" s="250">
        <f>SUM(HOSPITAL:MICROREDES!CG1129)</f>
        <v>0</v>
      </c>
      <c r="CH1129" s="218">
        <f>SUM(HOSPITAL:MICROREDES!CH1129)</f>
        <v>0</v>
      </c>
      <c r="CI1129" s="218"/>
      <c r="CJ1129" s="219">
        <f>SUM(HOSPITAL:MICROREDES!CJ1129)</f>
        <v>0</v>
      </c>
      <c r="CK1129" s="250">
        <f>SUM(HOSPITAL:MICROREDES!CK1129)</f>
        <v>0</v>
      </c>
      <c r="CL1129" s="218">
        <f>SUM(HOSPITAL:MICROREDES!CL1129)</f>
        <v>0</v>
      </c>
      <c r="CM1129" s="219"/>
      <c r="CN1129" s="250">
        <f>SUM(HOSPITAL:MICROREDES!CN1129)</f>
        <v>0</v>
      </c>
      <c r="CO1129" s="218"/>
      <c r="CP1129" s="218">
        <f>SUM(HOSPITAL:MICROREDES!CP1129)</f>
        <v>0</v>
      </c>
      <c r="CQ1129" s="219"/>
      <c r="CR1129" s="250">
        <f>SUM(HOSPITAL:MICROREDES!CR1129)</f>
        <v>0</v>
      </c>
      <c r="CS1129" s="218"/>
      <c r="CT1129" s="218">
        <f>SUM(HOSPITAL:MICROREDES!CT1129)</f>
        <v>0</v>
      </c>
      <c r="CU1129" s="218"/>
      <c r="CV1129" s="219">
        <f>SUM(HOSPITAL:MICROREDES!CV1129)</f>
        <v>0</v>
      </c>
      <c r="CW1129" s="250">
        <f>SUM(HOSPITAL:MICROREDES!CW1129)</f>
        <v>0</v>
      </c>
      <c r="CX1129" s="218">
        <f>SUM(HOSPITAL:MICROREDES!CX1129)</f>
        <v>0</v>
      </c>
      <c r="CY1129" s="219"/>
      <c r="CZ1129" s="250">
        <f>SUM(HOSPITAL:MICROREDES!CZ1129)</f>
        <v>0</v>
      </c>
      <c r="DA1129" s="218"/>
      <c r="DB1129" s="218">
        <f>SUM(HOSPITAL:MICROREDES!DB1129)</f>
        <v>0</v>
      </c>
      <c r="DC1129" s="218"/>
      <c r="DD1129" s="219">
        <f>SUM(HOSPITAL:MICROREDES!DD1129)</f>
        <v>0</v>
      </c>
      <c r="DE1129" s="11">
        <f>SUM(HOSPITAL:MICROREDES!DE1129)</f>
        <v>0</v>
      </c>
    </row>
    <row r="1130" spans="1:109" ht="15" customHeight="1" x14ac:dyDescent="0.25">
      <c r="A1130" s="14"/>
      <c r="B1130" s="22"/>
      <c r="C1130" s="242" t="s">
        <v>37</v>
      </c>
      <c r="D1130" s="218"/>
      <c r="E1130" s="219"/>
      <c r="F1130" s="253">
        <f>SUM(HOSPITAL:MICROREDES!F1130)</f>
        <v>0</v>
      </c>
      <c r="G1130" s="219"/>
      <c r="H1130" s="253">
        <f>SUM(HOSPITAL:MICROREDES!H1130)</f>
        <v>0</v>
      </c>
      <c r="I1130" s="218"/>
      <c r="J1130" s="218">
        <f>SUM(HOSPITAL:MICROREDES!J1130)</f>
        <v>0</v>
      </c>
      <c r="K1130" s="218"/>
      <c r="L1130" s="219">
        <f>SUM(HOSPITAL:MICROREDES!L1130)</f>
        <v>0</v>
      </c>
      <c r="M1130" s="253">
        <f>SUM(HOSPITAL:MICROREDES!M1130)</f>
        <v>0</v>
      </c>
      <c r="N1130" s="218">
        <f>SUM(HOSPITAL:MICROREDES!N1130)</f>
        <v>0</v>
      </c>
      <c r="O1130" s="218"/>
      <c r="P1130" s="218">
        <f>SUM(HOSPITAL:MICROREDES!P1130)</f>
        <v>0</v>
      </c>
      <c r="Q1130" s="219"/>
      <c r="R1130" s="253">
        <f>SUM(HOSPITAL:MICROREDES!R1130)</f>
        <v>0</v>
      </c>
      <c r="S1130" s="218"/>
      <c r="T1130" s="218">
        <f>SUM(HOSPITAL:MICROREDES!T1130)</f>
        <v>0</v>
      </c>
      <c r="U1130" s="218"/>
      <c r="V1130" s="219">
        <f>SUM(HOSPITAL:MICROREDES!V1130)</f>
        <v>0</v>
      </c>
      <c r="W1130" s="253">
        <f>SUM(HOSPITAL:MICROREDES!W1130)</f>
        <v>0</v>
      </c>
      <c r="X1130" s="218">
        <f>SUM(HOSPITAL:MICROREDES!X1130)</f>
        <v>0</v>
      </c>
      <c r="Y1130" s="218"/>
      <c r="Z1130" s="218">
        <f>SUM(HOSPITAL:MICROREDES!Z1130)</f>
        <v>0</v>
      </c>
      <c r="AA1130" s="218"/>
      <c r="AB1130" s="218">
        <f>SUM(HOSPITAL:MICROREDES!AB1130)</f>
        <v>0</v>
      </c>
      <c r="AC1130" s="219"/>
      <c r="AD1130" s="253">
        <f>SUM(HOSPITAL:MICROREDES!AD1130)</f>
        <v>0</v>
      </c>
      <c r="AE1130" s="218"/>
      <c r="AF1130" s="218">
        <f>SUM(HOSPITAL:MICROREDES!AF1130)</f>
        <v>0</v>
      </c>
      <c r="AG1130" s="218"/>
      <c r="AH1130" s="218">
        <f>SUM(HOSPITAL:MICROREDES!AH1130)</f>
        <v>0</v>
      </c>
      <c r="AI1130" s="219"/>
      <c r="AJ1130" s="253">
        <f>SUM(HOSPITAL:MICROREDES!AJ1130)</f>
        <v>0</v>
      </c>
      <c r="AK1130" s="218"/>
      <c r="AL1130" s="218">
        <f>SUM(HOSPITAL:MICROREDES!AL1130)</f>
        <v>0</v>
      </c>
      <c r="AM1130" s="218"/>
      <c r="AN1130" s="218">
        <f>SUM(HOSPITAL:MICROREDES!AN1130)</f>
        <v>0</v>
      </c>
      <c r="AO1130" s="218"/>
      <c r="AP1130" s="218">
        <f>SUM(HOSPITAL:MICROREDES!AP1130)</f>
        <v>0</v>
      </c>
      <c r="AQ1130" s="218"/>
      <c r="AR1130" s="219">
        <f>SUM(HOSPITAL:MICROREDES!AR1130)</f>
        <v>0</v>
      </c>
      <c r="AS1130" s="253">
        <f>SUM(HOSPITAL:MICROREDES!AS1130)</f>
        <v>0</v>
      </c>
      <c r="AT1130" s="218">
        <f>SUM(HOSPITAL:MICROREDES!AT1130)</f>
        <v>0</v>
      </c>
      <c r="AU1130" s="218"/>
      <c r="AV1130" s="218">
        <f>SUM(HOSPITAL:MICROREDES!AV1130)</f>
        <v>0</v>
      </c>
      <c r="AW1130" s="218"/>
      <c r="AX1130" s="219">
        <f>SUM(HOSPITAL:MICROREDES!AX1130)</f>
        <v>0</v>
      </c>
      <c r="AY1130" s="253">
        <f>SUM(HOSPITAL:MICROREDES!AY1130)</f>
        <v>0</v>
      </c>
      <c r="AZ1130" s="218">
        <f>SUM(HOSPITAL:MICROREDES!AZ1130)</f>
        <v>0</v>
      </c>
      <c r="BA1130" s="218"/>
      <c r="BB1130" s="219">
        <f>SUM(HOSPITAL:MICROREDES!BB1130)</f>
        <v>0</v>
      </c>
      <c r="BC1130" s="253">
        <f>SUM(HOSPITAL:MICROREDES!BC1130)</f>
        <v>0</v>
      </c>
      <c r="BD1130" s="218">
        <f>SUM(HOSPITAL:MICROREDES!BD1130)</f>
        <v>0</v>
      </c>
      <c r="BE1130" s="218"/>
      <c r="BF1130" s="218">
        <f>SUM(HOSPITAL:MICROREDES!BF1130)</f>
        <v>0</v>
      </c>
      <c r="BG1130" s="219"/>
      <c r="BH1130" s="253">
        <f>SUM(HOSPITAL:MICROREDES!BH1130)</f>
        <v>0</v>
      </c>
      <c r="BI1130" s="218"/>
      <c r="BJ1130" s="218">
        <f>SUM(HOSPITAL:MICROREDES!BJ1130)</f>
        <v>0</v>
      </c>
      <c r="BK1130" s="218"/>
      <c r="BL1130" s="219">
        <f>SUM(HOSPITAL:MICROREDES!BL1130)</f>
        <v>0</v>
      </c>
      <c r="BM1130" s="253">
        <f>SUM(HOSPITAL:MICROREDES!BM1130)</f>
        <v>0</v>
      </c>
      <c r="BN1130" s="218">
        <f>SUM(HOSPITAL:MICROREDES!BN1130)</f>
        <v>0</v>
      </c>
      <c r="BO1130" s="218"/>
      <c r="BP1130" s="219">
        <f>SUM(HOSPITAL:MICROREDES!BP1130)</f>
        <v>0</v>
      </c>
      <c r="BQ1130" s="253">
        <f>SUM(HOSPITAL:MICROREDES!BQ1130)</f>
        <v>0</v>
      </c>
      <c r="BR1130" s="218">
        <f>SUM(HOSPITAL:MICROREDES!BR1130)</f>
        <v>0</v>
      </c>
      <c r="BS1130" s="218"/>
      <c r="BT1130" s="218">
        <f>SUM(HOSPITAL:MICROREDES!BT1130)</f>
        <v>0</v>
      </c>
      <c r="BU1130" s="218"/>
      <c r="BV1130" s="218">
        <f>SUM(HOSPITAL:MICROREDES!BV1130)</f>
        <v>0</v>
      </c>
      <c r="BW1130" s="219"/>
      <c r="BX1130" s="253">
        <f>SUM(HOSPITAL:MICROREDES!BX1130)</f>
        <v>0</v>
      </c>
      <c r="BY1130" s="218"/>
      <c r="BZ1130" s="218">
        <f>SUM(HOSPITAL:MICROREDES!BZ1130)</f>
        <v>0</v>
      </c>
      <c r="CA1130" s="219"/>
      <c r="CB1130" s="253">
        <f>SUM(HOSPITAL:MICROREDES!CB1130)</f>
        <v>0</v>
      </c>
      <c r="CC1130" s="218"/>
      <c r="CD1130" s="218">
        <f>SUM(HOSPITAL:MICROREDES!CD1130)</f>
        <v>0</v>
      </c>
      <c r="CE1130" s="218"/>
      <c r="CF1130" s="219">
        <f>SUM(HOSPITAL:MICROREDES!CF1130)</f>
        <v>0</v>
      </c>
      <c r="CG1130" s="253">
        <f>SUM(HOSPITAL:MICROREDES!CG1130)</f>
        <v>0</v>
      </c>
      <c r="CH1130" s="218">
        <f>SUM(HOSPITAL:MICROREDES!CH1130)</f>
        <v>0</v>
      </c>
      <c r="CI1130" s="218"/>
      <c r="CJ1130" s="219">
        <f>SUM(HOSPITAL:MICROREDES!CJ1130)</f>
        <v>0</v>
      </c>
      <c r="CK1130" s="253">
        <f>SUM(HOSPITAL:MICROREDES!CK1130)</f>
        <v>0</v>
      </c>
      <c r="CL1130" s="218">
        <f>SUM(HOSPITAL:MICROREDES!CL1130)</f>
        <v>0</v>
      </c>
      <c r="CM1130" s="219"/>
      <c r="CN1130" s="253">
        <f>SUM(HOSPITAL:MICROREDES!CN1130)</f>
        <v>0</v>
      </c>
      <c r="CO1130" s="218"/>
      <c r="CP1130" s="218">
        <f>SUM(HOSPITAL:MICROREDES!CP1130)</f>
        <v>0</v>
      </c>
      <c r="CQ1130" s="219"/>
      <c r="CR1130" s="253">
        <f>SUM(HOSPITAL:MICROREDES!CR1130)</f>
        <v>0</v>
      </c>
      <c r="CS1130" s="218"/>
      <c r="CT1130" s="218">
        <f>SUM(HOSPITAL:MICROREDES!CT1130)</f>
        <v>0</v>
      </c>
      <c r="CU1130" s="218"/>
      <c r="CV1130" s="219">
        <f>SUM(HOSPITAL:MICROREDES!CV1130)</f>
        <v>0</v>
      </c>
      <c r="CW1130" s="253">
        <f>SUM(HOSPITAL:MICROREDES!CW1130)</f>
        <v>0</v>
      </c>
      <c r="CX1130" s="218">
        <f>SUM(HOSPITAL:MICROREDES!CX1130)</f>
        <v>0</v>
      </c>
      <c r="CY1130" s="219"/>
      <c r="CZ1130" s="253">
        <f>SUM(HOSPITAL:MICROREDES!CZ1130)</f>
        <v>0</v>
      </c>
      <c r="DA1130" s="218"/>
      <c r="DB1130" s="218">
        <f>SUM(HOSPITAL:MICROREDES!DB1130)</f>
        <v>0</v>
      </c>
      <c r="DC1130" s="218"/>
      <c r="DD1130" s="219">
        <f>SUM(HOSPITAL:MICROREDES!DD1130)</f>
        <v>0</v>
      </c>
      <c r="DE1130" s="12">
        <f>SUM(HOSPITAL:MICROREDES!DE1130)</f>
        <v>0</v>
      </c>
    </row>
    <row r="1131" spans="1:109" ht="15" customHeight="1" x14ac:dyDescent="0.25">
      <c r="A1131" s="14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2"/>
      <c r="BS1131" s="22"/>
      <c r="BT1131" s="22"/>
      <c r="BU1131" s="22"/>
      <c r="BV1131" s="22"/>
      <c r="BW1131" s="22"/>
      <c r="BX1131" s="22"/>
      <c r="BY1131" s="22"/>
      <c r="BZ1131" s="22"/>
      <c r="CA1131" s="22"/>
      <c r="CB1131" s="22"/>
      <c r="CC1131" s="22"/>
      <c r="CD1131" s="22"/>
      <c r="CE1131" s="22"/>
      <c r="CF1131" s="22"/>
      <c r="CG1131" s="22"/>
      <c r="CH1131" s="22"/>
      <c r="CI1131" s="22"/>
      <c r="CJ1131" s="22"/>
      <c r="CK1131" s="22"/>
      <c r="CL1131" s="22"/>
      <c r="CM1131" s="22"/>
      <c r="CN1131" s="22"/>
      <c r="CO1131" s="22"/>
      <c r="CP1131" s="22"/>
      <c r="CQ1131" s="22"/>
      <c r="CR1131" s="22"/>
      <c r="CS1131" s="22"/>
      <c r="CT1131" s="22"/>
      <c r="CU1131" s="22"/>
      <c r="CV1131" s="22"/>
      <c r="CW1131" s="22"/>
      <c r="CX1131" s="22"/>
      <c r="CY1131" s="22"/>
      <c r="CZ1131" s="22"/>
      <c r="DA1131" s="22"/>
      <c r="DB1131" s="22"/>
      <c r="DC1131" s="22"/>
      <c r="DD1131" s="22"/>
      <c r="DE1131" s="7"/>
    </row>
    <row r="1132" spans="1:109" ht="15" customHeight="1" x14ac:dyDescent="0.25">
      <c r="A1132" s="14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  <c r="BL1132" s="22"/>
      <c r="BM1132" s="22"/>
      <c r="BN1132" s="22"/>
      <c r="BO1132" s="22"/>
      <c r="BP1132" s="22"/>
      <c r="BQ1132" s="22"/>
      <c r="BR1132" s="22"/>
      <c r="BS1132" s="22"/>
      <c r="BT1132" s="22"/>
      <c r="BU1132" s="22"/>
      <c r="BV1132" s="22"/>
      <c r="BW1132" s="22"/>
      <c r="BX1132" s="22"/>
      <c r="BY1132" s="22"/>
      <c r="BZ1132" s="22"/>
      <c r="CA1132" s="22"/>
      <c r="CB1132" s="22"/>
      <c r="CC1132" s="22"/>
      <c r="CD1132" s="22"/>
      <c r="CE1132" s="22"/>
      <c r="CF1132" s="22"/>
      <c r="CG1132" s="22"/>
      <c r="CH1132" s="22"/>
      <c r="CI1132" s="22"/>
      <c r="CJ1132" s="22"/>
      <c r="CK1132" s="22"/>
      <c r="CL1132" s="22"/>
      <c r="CM1132" s="22"/>
      <c r="CN1132" s="22"/>
      <c r="CO1132" s="22"/>
      <c r="CP1132" s="22"/>
      <c r="CQ1132" s="22"/>
      <c r="CR1132" s="22"/>
      <c r="CS1132" s="22"/>
      <c r="CT1132" s="22"/>
      <c r="CU1132" s="22"/>
      <c r="CV1132" s="22"/>
      <c r="CW1132" s="22"/>
      <c r="CX1132" s="22"/>
      <c r="CY1132" s="22"/>
      <c r="CZ1132" s="22"/>
      <c r="DA1132" s="22"/>
      <c r="DB1132" s="22"/>
      <c r="DC1132" s="22"/>
      <c r="DD1132" s="22"/>
      <c r="DE1132" s="7"/>
    </row>
    <row r="1133" spans="1:109" ht="15" customHeight="1" x14ac:dyDescent="0.25">
      <c r="A1133" s="14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  <c r="BL1133" s="22"/>
      <c r="BM1133" s="22"/>
      <c r="BN1133" s="22"/>
      <c r="BO1133" s="22"/>
      <c r="BP1133" s="22"/>
      <c r="BQ1133" s="22"/>
      <c r="BR1133" s="22"/>
      <c r="BS1133" s="22"/>
      <c r="BT1133" s="22"/>
      <c r="BU1133" s="22"/>
      <c r="BV1133" s="22"/>
      <c r="BW1133" s="22"/>
      <c r="BX1133" s="22"/>
      <c r="BY1133" s="22"/>
      <c r="BZ1133" s="22"/>
      <c r="CA1133" s="22"/>
      <c r="CB1133" s="22"/>
      <c r="CC1133" s="22"/>
      <c r="CD1133" s="22"/>
      <c r="CE1133" s="22"/>
      <c r="CF1133" s="22"/>
      <c r="CG1133" s="22"/>
      <c r="CH1133" s="22"/>
      <c r="CI1133" s="22"/>
      <c r="CJ1133" s="22"/>
      <c r="CK1133" s="22"/>
      <c r="CL1133" s="22"/>
      <c r="CM1133" s="22"/>
      <c r="CN1133" s="22"/>
      <c r="CO1133" s="22"/>
      <c r="CP1133" s="22"/>
      <c r="CQ1133" s="22"/>
      <c r="CR1133" s="22"/>
      <c r="CS1133" s="22"/>
      <c r="CT1133" s="22"/>
      <c r="CU1133" s="22"/>
      <c r="CV1133" s="22"/>
      <c r="CW1133" s="22"/>
      <c r="CX1133" s="22"/>
      <c r="CY1133" s="22"/>
      <c r="CZ1133" s="22"/>
      <c r="DA1133" s="22"/>
      <c r="DB1133" s="22"/>
      <c r="DC1133" s="22"/>
      <c r="DD1133" s="22"/>
      <c r="DE1133" s="7"/>
    </row>
    <row r="1134" spans="1:109" ht="15" customHeight="1" x14ac:dyDescent="0.25">
      <c r="A1134" s="14"/>
      <c r="B1134" s="22"/>
      <c r="C1134" s="227" t="s">
        <v>2</v>
      </c>
      <c r="D1134" s="238"/>
      <c r="E1134" s="228"/>
      <c r="F1134" s="227" t="s">
        <v>38</v>
      </c>
      <c r="G1134" s="218"/>
      <c r="H1134" s="218"/>
      <c r="I1134" s="218"/>
      <c r="J1134" s="218"/>
      <c r="K1134" s="218"/>
      <c r="L1134" s="218"/>
      <c r="M1134" s="218"/>
      <c r="N1134" s="218"/>
      <c r="O1134" s="219"/>
      <c r="P1134" s="227" t="s">
        <v>39</v>
      </c>
      <c r="Q1134" s="218"/>
      <c r="R1134" s="218"/>
      <c r="S1134" s="218"/>
      <c r="T1134" s="218"/>
      <c r="U1134" s="218"/>
      <c r="V1134" s="218"/>
      <c r="W1134" s="218"/>
      <c r="X1134" s="218"/>
      <c r="Y1134" s="218"/>
      <c r="Z1134" s="218"/>
      <c r="AA1134" s="219"/>
      <c r="AB1134" s="227" t="s">
        <v>40</v>
      </c>
      <c r="AC1134" s="218"/>
      <c r="AD1134" s="218"/>
      <c r="AE1134" s="218"/>
      <c r="AF1134" s="218"/>
      <c r="AG1134" s="218"/>
      <c r="AH1134" s="218"/>
      <c r="AI1134" s="218"/>
      <c r="AJ1134" s="218"/>
      <c r="AK1134" s="218"/>
      <c r="AL1134" s="218"/>
      <c r="AM1134" s="218"/>
      <c r="AN1134" s="218"/>
      <c r="AO1134" s="218"/>
      <c r="AP1134" s="219"/>
      <c r="AQ1134" s="22"/>
      <c r="AR1134" s="22"/>
      <c r="AS1134" s="22"/>
      <c r="AT1134" s="227" t="s">
        <v>2</v>
      </c>
      <c r="AU1134" s="238"/>
      <c r="AV1134" s="228"/>
      <c r="AW1134" s="227" t="s">
        <v>3</v>
      </c>
      <c r="AX1134" s="218"/>
      <c r="AY1134" s="218"/>
      <c r="AZ1134" s="218"/>
      <c r="BA1134" s="218"/>
      <c r="BB1134" s="218"/>
      <c r="BC1134" s="218"/>
      <c r="BD1134" s="218"/>
      <c r="BE1134" s="218"/>
      <c r="BF1134" s="218"/>
      <c r="BG1134" s="218"/>
      <c r="BH1134" s="218"/>
      <c r="BI1134" s="218"/>
      <c r="BJ1134" s="218"/>
      <c r="BK1134" s="218"/>
      <c r="BL1134" s="218"/>
      <c r="BM1134" s="218"/>
      <c r="BN1134" s="218"/>
      <c r="BO1134" s="218"/>
      <c r="BP1134" s="218"/>
      <c r="BQ1134" s="218"/>
      <c r="BR1134" s="218"/>
      <c r="BS1134" s="218"/>
      <c r="BT1134" s="218"/>
      <c r="BU1134" s="218"/>
      <c r="BV1134" s="218"/>
      <c r="BW1134" s="218"/>
      <c r="BX1134" s="218"/>
      <c r="BY1134" s="218"/>
      <c r="BZ1134" s="218"/>
      <c r="CA1134" s="218"/>
      <c r="CB1134" s="218"/>
      <c r="CC1134" s="218"/>
      <c r="CD1134" s="218"/>
      <c r="CE1134" s="218"/>
      <c r="CF1134" s="218"/>
      <c r="CG1134" s="218"/>
      <c r="CH1134" s="219"/>
      <c r="CI1134" s="227" t="s">
        <v>41</v>
      </c>
      <c r="CJ1134" s="218"/>
      <c r="CK1134" s="218"/>
      <c r="CL1134" s="218"/>
      <c r="CM1134" s="218"/>
      <c r="CN1134" s="218"/>
      <c r="CO1134" s="218"/>
      <c r="CP1134" s="218"/>
      <c r="CQ1134" s="218"/>
      <c r="CR1134" s="218"/>
      <c r="CS1134" s="218"/>
      <c r="CT1134" s="218"/>
      <c r="CU1134" s="218"/>
      <c r="CV1134" s="218"/>
      <c r="CW1134" s="218"/>
      <c r="CX1134" s="219"/>
      <c r="CY1134" s="22"/>
      <c r="CZ1134" s="22"/>
      <c r="DA1134" s="22"/>
      <c r="DB1134" s="22"/>
      <c r="DC1134" s="22"/>
      <c r="DD1134" s="22"/>
      <c r="DE1134" s="7"/>
    </row>
    <row r="1135" spans="1:109" ht="15" customHeight="1" x14ac:dyDescent="0.25">
      <c r="A1135" s="14"/>
      <c r="B1135" s="22"/>
      <c r="C1135" s="229"/>
      <c r="D1135" s="216"/>
      <c r="E1135" s="230"/>
      <c r="F1135" s="234" t="s">
        <v>14</v>
      </c>
      <c r="G1135" s="218"/>
      <c r="H1135" s="218"/>
      <c r="I1135" s="218"/>
      <c r="J1135" s="218"/>
      <c r="K1135" s="218"/>
      <c r="L1135" s="218"/>
      <c r="M1135" s="218"/>
      <c r="N1135" s="218"/>
      <c r="O1135" s="219"/>
      <c r="P1135" s="234" t="s">
        <v>14</v>
      </c>
      <c r="Q1135" s="218"/>
      <c r="R1135" s="218"/>
      <c r="S1135" s="218"/>
      <c r="T1135" s="218"/>
      <c r="U1135" s="218"/>
      <c r="V1135" s="218"/>
      <c r="W1135" s="218"/>
      <c r="X1135" s="218"/>
      <c r="Y1135" s="218"/>
      <c r="Z1135" s="218"/>
      <c r="AA1135" s="219"/>
      <c r="AB1135" s="234" t="s">
        <v>14</v>
      </c>
      <c r="AC1135" s="218"/>
      <c r="AD1135" s="218"/>
      <c r="AE1135" s="218"/>
      <c r="AF1135" s="218"/>
      <c r="AG1135" s="218"/>
      <c r="AH1135" s="218"/>
      <c r="AI1135" s="218"/>
      <c r="AJ1135" s="218"/>
      <c r="AK1135" s="218"/>
      <c r="AL1135" s="218"/>
      <c r="AM1135" s="218"/>
      <c r="AN1135" s="218"/>
      <c r="AO1135" s="218"/>
      <c r="AP1135" s="219"/>
      <c r="AQ1135" s="22"/>
      <c r="AR1135" s="22"/>
      <c r="AS1135" s="22"/>
      <c r="AT1135" s="229"/>
      <c r="AU1135" s="216"/>
      <c r="AV1135" s="230"/>
      <c r="AW1135" s="234" t="s">
        <v>42</v>
      </c>
      <c r="AX1135" s="238"/>
      <c r="AY1135" s="238"/>
      <c r="AZ1135" s="238"/>
      <c r="BA1135" s="238"/>
      <c r="BB1135" s="238"/>
      <c r="BC1135" s="238"/>
      <c r="BD1135" s="238"/>
      <c r="BE1135" s="238"/>
      <c r="BF1135" s="238"/>
      <c r="BG1135" s="238"/>
      <c r="BH1135" s="238"/>
      <c r="BI1135" s="238"/>
      <c r="BJ1135" s="238"/>
      <c r="BK1135" s="238"/>
      <c r="BL1135" s="238"/>
      <c r="BM1135" s="238"/>
      <c r="BN1135" s="238"/>
      <c r="BO1135" s="238"/>
      <c r="BP1135" s="238"/>
      <c r="BQ1135" s="238"/>
      <c r="BR1135" s="238"/>
      <c r="BS1135" s="228"/>
      <c r="BT1135" s="234" t="s">
        <v>43</v>
      </c>
      <c r="BU1135" s="238"/>
      <c r="BV1135" s="238"/>
      <c r="BW1135" s="238"/>
      <c r="BX1135" s="238"/>
      <c r="BY1135" s="238"/>
      <c r="BZ1135" s="238"/>
      <c r="CA1135" s="238"/>
      <c r="CB1135" s="238"/>
      <c r="CC1135" s="228"/>
      <c r="CD1135" s="234" t="s">
        <v>44</v>
      </c>
      <c r="CE1135" s="238"/>
      <c r="CF1135" s="238"/>
      <c r="CG1135" s="238"/>
      <c r="CH1135" s="228"/>
      <c r="CI1135" s="234" t="s">
        <v>14</v>
      </c>
      <c r="CJ1135" s="238"/>
      <c r="CK1135" s="238"/>
      <c r="CL1135" s="238"/>
      <c r="CM1135" s="238"/>
      <c r="CN1135" s="238"/>
      <c r="CO1135" s="238"/>
      <c r="CP1135" s="238"/>
      <c r="CQ1135" s="238"/>
      <c r="CR1135" s="238"/>
      <c r="CS1135" s="238"/>
      <c r="CT1135" s="238"/>
      <c r="CU1135" s="238"/>
      <c r="CV1135" s="238"/>
      <c r="CW1135" s="238"/>
      <c r="CX1135" s="228"/>
      <c r="CY1135" s="22"/>
      <c r="CZ1135" s="22"/>
      <c r="DA1135" s="22"/>
      <c r="DB1135" s="22"/>
      <c r="DC1135" s="22"/>
      <c r="DD1135" s="22"/>
      <c r="DE1135" s="7"/>
    </row>
    <row r="1136" spans="1:109" ht="15" customHeight="1" x14ac:dyDescent="0.25">
      <c r="A1136" s="14"/>
      <c r="B1136" s="22"/>
      <c r="C1136" s="229"/>
      <c r="D1136" s="216"/>
      <c r="E1136" s="230"/>
      <c r="F1136" s="225" t="s">
        <v>45</v>
      </c>
      <c r="G1136" s="238"/>
      <c r="H1136" s="238"/>
      <c r="I1136" s="238"/>
      <c r="J1136" s="238"/>
      <c r="K1136" s="228"/>
      <c r="L1136" s="225" t="s">
        <v>46</v>
      </c>
      <c r="M1136" s="238"/>
      <c r="N1136" s="238"/>
      <c r="O1136" s="228"/>
      <c r="P1136" s="225" t="s">
        <v>13</v>
      </c>
      <c r="Q1136" s="238"/>
      <c r="R1136" s="238"/>
      <c r="S1136" s="238"/>
      <c r="T1136" s="228"/>
      <c r="U1136" s="225" t="s">
        <v>47</v>
      </c>
      <c r="V1136" s="238"/>
      <c r="W1136" s="238"/>
      <c r="X1136" s="238"/>
      <c r="Y1136" s="238"/>
      <c r="Z1136" s="238"/>
      <c r="AA1136" s="228"/>
      <c r="AB1136" s="225" t="s">
        <v>48</v>
      </c>
      <c r="AC1136" s="238"/>
      <c r="AD1136" s="238"/>
      <c r="AE1136" s="238"/>
      <c r="AF1136" s="238"/>
      <c r="AG1136" s="228"/>
      <c r="AH1136" s="225" t="s">
        <v>49</v>
      </c>
      <c r="AI1136" s="238"/>
      <c r="AJ1136" s="238"/>
      <c r="AK1136" s="238"/>
      <c r="AL1136" s="238"/>
      <c r="AM1136" s="238"/>
      <c r="AN1136" s="238"/>
      <c r="AO1136" s="238"/>
      <c r="AP1136" s="228"/>
      <c r="AQ1136" s="22"/>
      <c r="AR1136" s="22"/>
      <c r="AS1136" s="22"/>
      <c r="AT1136" s="229"/>
      <c r="AU1136" s="216"/>
      <c r="AV1136" s="230"/>
      <c r="AW1136" s="231"/>
      <c r="AX1136" s="241"/>
      <c r="AY1136" s="241"/>
      <c r="AZ1136" s="241"/>
      <c r="BA1136" s="241"/>
      <c r="BB1136" s="241"/>
      <c r="BC1136" s="241"/>
      <c r="BD1136" s="241"/>
      <c r="BE1136" s="241"/>
      <c r="BF1136" s="241"/>
      <c r="BG1136" s="241"/>
      <c r="BH1136" s="241"/>
      <c r="BI1136" s="241"/>
      <c r="BJ1136" s="241"/>
      <c r="BK1136" s="241"/>
      <c r="BL1136" s="241"/>
      <c r="BM1136" s="241"/>
      <c r="BN1136" s="241"/>
      <c r="BO1136" s="241"/>
      <c r="BP1136" s="241"/>
      <c r="BQ1136" s="241"/>
      <c r="BR1136" s="241"/>
      <c r="BS1136" s="232"/>
      <c r="BT1136" s="231"/>
      <c r="BU1136" s="241"/>
      <c r="BV1136" s="241"/>
      <c r="BW1136" s="241"/>
      <c r="BX1136" s="241"/>
      <c r="BY1136" s="241"/>
      <c r="BZ1136" s="241"/>
      <c r="CA1136" s="241"/>
      <c r="CB1136" s="241"/>
      <c r="CC1136" s="232"/>
      <c r="CD1136" s="231"/>
      <c r="CE1136" s="241"/>
      <c r="CF1136" s="241"/>
      <c r="CG1136" s="241"/>
      <c r="CH1136" s="232"/>
      <c r="CI1136" s="231"/>
      <c r="CJ1136" s="241"/>
      <c r="CK1136" s="241"/>
      <c r="CL1136" s="241"/>
      <c r="CM1136" s="241"/>
      <c r="CN1136" s="241"/>
      <c r="CO1136" s="241"/>
      <c r="CP1136" s="241"/>
      <c r="CQ1136" s="241"/>
      <c r="CR1136" s="241"/>
      <c r="CS1136" s="241"/>
      <c r="CT1136" s="241"/>
      <c r="CU1136" s="241"/>
      <c r="CV1136" s="241"/>
      <c r="CW1136" s="241"/>
      <c r="CX1136" s="232"/>
      <c r="CY1136" s="22"/>
      <c r="CZ1136" s="22"/>
      <c r="DA1136" s="22"/>
      <c r="DB1136" s="22"/>
      <c r="DC1136" s="22"/>
      <c r="DD1136" s="22"/>
      <c r="DE1136" s="7"/>
    </row>
    <row r="1137" spans="1:109" ht="15" customHeight="1" x14ac:dyDescent="0.25">
      <c r="A1137" s="14"/>
      <c r="B1137" s="22"/>
      <c r="C1137" s="231"/>
      <c r="D1137" s="241"/>
      <c r="E1137" s="232"/>
      <c r="F1137" s="231"/>
      <c r="G1137" s="241"/>
      <c r="H1137" s="241"/>
      <c r="I1137" s="241"/>
      <c r="J1137" s="241"/>
      <c r="K1137" s="232"/>
      <c r="L1137" s="231"/>
      <c r="M1137" s="241"/>
      <c r="N1137" s="241"/>
      <c r="O1137" s="232"/>
      <c r="P1137" s="231"/>
      <c r="Q1137" s="241"/>
      <c r="R1137" s="241"/>
      <c r="S1137" s="241"/>
      <c r="T1137" s="232"/>
      <c r="U1137" s="231"/>
      <c r="V1137" s="241"/>
      <c r="W1137" s="241"/>
      <c r="X1137" s="241"/>
      <c r="Y1137" s="241"/>
      <c r="Z1137" s="241"/>
      <c r="AA1137" s="232"/>
      <c r="AB1137" s="231"/>
      <c r="AC1137" s="241"/>
      <c r="AD1137" s="241"/>
      <c r="AE1137" s="241"/>
      <c r="AF1137" s="241"/>
      <c r="AG1137" s="232"/>
      <c r="AH1137" s="231"/>
      <c r="AI1137" s="241"/>
      <c r="AJ1137" s="241"/>
      <c r="AK1137" s="241"/>
      <c r="AL1137" s="241"/>
      <c r="AM1137" s="241"/>
      <c r="AN1137" s="241"/>
      <c r="AO1137" s="241"/>
      <c r="AP1137" s="232"/>
      <c r="AQ1137" s="22"/>
      <c r="AR1137" s="22"/>
      <c r="AS1137" s="22"/>
      <c r="AT1137" s="231"/>
      <c r="AU1137" s="241"/>
      <c r="AV1137" s="232"/>
      <c r="AW1137" s="225" t="s">
        <v>50</v>
      </c>
      <c r="AX1137" s="218"/>
      <c r="AY1137" s="218"/>
      <c r="AZ1137" s="218"/>
      <c r="BA1137" s="219"/>
      <c r="BB1137" s="225" t="s">
        <v>51</v>
      </c>
      <c r="BC1137" s="218"/>
      <c r="BD1137" s="218"/>
      <c r="BE1137" s="218"/>
      <c r="BF1137" s="218"/>
      <c r="BG1137" s="218"/>
      <c r="BH1137" s="219"/>
      <c r="BI1137" s="225" t="s">
        <v>52</v>
      </c>
      <c r="BJ1137" s="218"/>
      <c r="BK1137" s="218"/>
      <c r="BL1137" s="218"/>
      <c r="BM1137" s="218"/>
      <c r="BN1137" s="219"/>
      <c r="BO1137" s="225" t="s">
        <v>53</v>
      </c>
      <c r="BP1137" s="218"/>
      <c r="BQ1137" s="218"/>
      <c r="BR1137" s="218"/>
      <c r="BS1137" s="219"/>
      <c r="BT1137" s="225" t="s">
        <v>54</v>
      </c>
      <c r="BU1137" s="218"/>
      <c r="BV1137" s="218"/>
      <c r="BW1137" s="218"/>
      <c r="BX1137" s="218"/>
      <c r="BY1137" s="219"/>
      <c r="BZ1137" s="225" t="s">
        <v>55</v>
      </c>
      <c r="CA1137" s="218"/>
      <c r="CB1137" s="218"/>
      <c r="CC1137" s="219"/>
      <c r="CD1137" s="225" t="s">
        <v>56</v>
      </c>
      <c r="CE1137" s="218"/>
      <c r="CF1137" s="218"/>
      <c r="CG1137" s="218"/>
      <c r="CH1137" s="219"/>
      <c r="CI1137" s="225" t="s">
        <v>57</v>
      </c>
      <c r="CJ1137" s="218"/>
      <c r="CK1137" s="218"/>
      <c r="CL1137" s="219"/>
      <c r="CM1137" s="225" t="s">
        <v>58</v>
      </c>
      <c r="CN1137" s="218"/>
      <c r="CO1137" s="218"/>
      <c r="CP1137" s="219"/>
      <c r="CQ1137" s="225" t="s">
        <v>59</v>
      </c>
      <c r="CR1137" s="218"/>
      <c r="CS1137" s="218"/>
      <c r="CT1137" s="218"/>
      <c r="CU1137" s="219"/>
      <c r="CV1137" s="225" t="s">
        <v>60</v>
      </c>
      <c r="CW1137" s="218"/>
      <c r="CX1137" s="219"/>
      <c r="CY1137" s="22"/>
      <c r="CZ1137" s="22"/>
      <c r="DA1137" s="22"/>
      <c r="DB1137" s="22"/>
      <c r="DC1137" s="22"/>
      <c r="DD1137" s="22"/>
      <c r="DE1137" s="7"/>
    </row>
    <row r="1138" spans="1:109" ht="15" customHeight="1" x14ac:dyDescent="0.25">
      <c r="A1138" s="14"/>
      <c r="B1138" s="22"/>
      <c r="C1138" s="224" t="s">
        <v>33</v>
      </c>
      <c r="D1138" s="218"/>
      <c r="E1138" s="219"/>
      <c r="F1138" s="250">
        <f>SUM(HOSPITAL:MICROREDES!F1138)</f>
        <v>0</v>
      </c>
      <c r="G1138" s="218"/>
      <c r="H1138" s="218">
        <f>SUM(HOSPITAL:MICROREDES!H1138)</f>
        <v>0</v>
      </c>
      <c r="I1138" s="218"/>
      <c r="J1138" s="218">
        <f>SUM(HOSPITAL:MICROREDES!J1138)</f>
        <v>0</v>
      </c>
      <c r="K1138" s="219"/>
      <c r="L1138" s="250">
        <f>SUM(HOSPITAL:MICROREDES!L1138)</f>
        <v>0</v>
      </c>
      <c r="M1138" s="218"/>
      <c r="N1138" s="218"/>
      <c r="O1138" s="219"/>
      <c r="P1138" s="250">
        <f>SUM(HOSPITAL:MICROREDES!P1138)</f>
        <v>0</v>
      </c>
      <c r="Q1138" s="218"/>
      <c r="R1138" s="218"/>
      <c r="S1138" s="218"/>
      <c r="T1138" s="219"/>
      <c r="U1138" s="250">
        <f>SUM(HOSPITAL:MICROREDES!U1138)</f>
        <v>0</v>
      </c>
      <c r="V1138" s="218"/>
      <c r="W1138" s="218"/>
      <c r="X1138" s="218"/>
      <c r="Y1138" s="218"/>
      <c r="Z1138" s="218"/>
      <c r="AA1138" s="219"/>
      <c r="AB1138" s="250">
        <f>SUM(HOSPITAL:MICROREDES!AB1138)</f>
        <v>0</v>
      </c>
      <c r="AC1138" s="218"/>
      <c r="AD1138" s="218"/>
      <c r="AE1138" s="218"/>
      <c r="AF1138" s="218"/>
      <c r="AG1138" s="219"/>
      <c r="AH1138" s="250">
        <f>SUM(HOSPITAL:MICROREDES!AH1138)</f>
        <v>0</v>
      </c>
      <c r="AI1138" s="218"/>
      <c r="AJ1138" s="218"/>
      <c r="AK1138" s="218"/>
      <c r="AL1138" s="218"/>
      <c r="AM1138" s="218"/>
      <c r="AN1138" s="218"/>
      <c r="AO1138" s="218"/>
      <c r="AP1138" s="219"/>
      <c r="AQ1138" s="22"/>
      <c r="AR1138" s="22"/>
      <c r="AS1138" s="22"/>
      <c r="AT1138" s="224" t="s">
        <v>33</v>
      </c>
      <c r="AU1138" s="218"/>
      <c r="AV1138" s="219"/>
      <c r="AW1138" s="250">
        <f>SUM(HOSPITAL:MICROREDES!AW1138)</f>
        <v>0</v>
      </c>
      <c r="AX1138" s="218"/>
      <c r="AY1138" s="218">
        <f>SUM(HOSPITAL:MICROREDES!AY1138)</f>
        <v>0</v>
      </c>
      <c r="AZ1138" s="218"/>
      <c r="BA1138" s="219">
        <f>SUM(HOSPITAL:MICROREDES!BA1138)</f>
        <v>0</v>
      </c>
      <c r="BB1138" s="250">
        <f>SUM(HOSPITAL:MICROREDES!BB1138)</f>
        <v>0</v>
      </c>
      <c r="BC1138" s="218">
        <f>SUM(HOSPITAL:MICROREDES!BC1138)</f>
        <v>0</v>
      </c>
      <c r="BD1138" s="218"/>
      <c r="BE1138" s="218">
        <f>SUM(HOSPITAL:MICROREDES!BE1138)</f>
        <v>0</v>
      </c>
      <c r="BF1138" s="218"/>
      <c r="BG1138" s="218">
        <f>SUM(HOSPITAL:MICROREDES!BG1138)</f>
        <v>0</v>
      </c>
      <c r="BH1138" s="219"/>
      <c r="BI1138" s="250">
        <f>SUM(HOSPITAL:MICROREDES!BI1138)</f>
        <v>0</v>
      </c>
      <c r="BJ1138" s="218"/>
      <c r="BK1138" s="218">
        <f>SUM(HOSPITAL:MICROREDES!BK1138)</f>
        <v>0</v>
      </c>
      <c r="BL1138" s="218"/>
      <c r="BM1138" s="218">
        <f>SUM(HOSPITAL:MICROREDES!BM1138)</f>
        <v>0</v>
      </c>
      <c r="BN1138" s="219"/>
      <c r="BO1138" s="250">
        <f>SUM(HOSPITAL:MICROREDES!BO1138)</f>
        <v>0</v>
      </c>
      <c r="BP1138" s="218"/>
      <c r="BQ1138" s="218">
        <f>SUM(HOSPITAL:MICROREDES!BQ1138)</f>
        <v>0</v>
      </c>
      <c r="BR1138" s="218"/>
      <c r="BS1138" s="219">
        <f>SUM(HOSPITAL:MICROREDES!BS1138)</f>
        <v>0</v>
      </c>
      <c r="BT1138" s="250">
        <f>SUM(HOSPITAL:MICROREDES!BT1138)</f>
        <v>0</v>
      </c>
      <c r="BU1138" s="218">
        <f>SUM(HOSPITAL:MICROREDES!BU1138)</f>
        <v>0</v>
      </c>
      <c r="BV1138" s="218"/>
      <c r="BW1138" s="218">
        <f>SUM(HOSPITAL:MICROREDES!BW1138)</f>
        <v>0</v>
      </c>
      <c r="BX1138" s="218"/>
      <c r="BY1138" s="219">
        <f>SUM(HOSPITAL:MICROREDES!BY1138)</f>
        <v>0</v>
      </c>
      <c r="BZ1138" s="250">
        <f>SUM(HOSPITAL:MICROREDES!BZ1138)</f>
        <v>0</v>
      </c>
      <c r="CA1138" s="218">
        <f>SUM(HOSPITAL:MICROREDES!CA1138)</f>
        <v>0</v>
      </c>
      <c r="CB1138" s="218"/>
      <c r="CC1138" s="219">
        <f>SUM(HOSPITAL:MICROREDES!CC1138)</f>
        <v>0</v>
      </c>
      <c r="CD1138" s="250">
        <f>SUM(HOSPITAL:MICROREDES!CD1138)</f>
        <v>0</v>
      </c>
      <c r="CE1138" s="218">
        <f>SUM(HOSPITAL:MICROREDES!CE1138)</f>
        <v>0</v>
      </c>
      <c r="CF1138" s="218"/>
      <c r="CG1138" s="218">
        <f>SUM(HOSPITAL:MICROREDES!CG1138)</f>
        <v>0</v>
      </c>
      <c r="CH1138" s="219"/>
      <c r="CI1138" s="250">
        <f>SUM(HOSPITAL:MICROREDES!CI1138)</f>
        <v>0</v>
      </c>
      <c r="CJ1138" s="218"/>
      <c r="CK1138" s="218">
        <f>SUM(HOSPITAL:MICROREDES!CK1138)</f>
        <v>0</v>
      </c>
      <c r="CL1138" s="219"/>
      <c r="CM1138" s="250">
        <f>SUM(HOSPITAL:MICROREDES!CM1138)</f>
        <v>0</v>
      </c>
      <c r="CN1138" s="218"/>
      <c r="CO1138" s="218">
        <f>SUM(HOSPITAL:MICROREDES!CO1138)</f>
        <v>0</v>
      </c>
      <c r="CP1138" s="219"/>
      <c r="CQ1138" s="250">
        <f>SUM(HOSPITAL:MICROREDES!CQ1138)</f>
        <v>0</v>
      </c>
      <c r="CR1138" s="218"/>
      <c r="CS1138" s="218">
        <f>SUM(HOSPITAL:MICROREDES!CS1138)</f>
        <v>0</v>
      </c>
      <c r="CT1138" s="218"/>
      <c r="CU1138" s="219">
        <f>SUM(HOSPITAL:MICROREDES!CU1138)</f>
        <v>0</v>
      </c>
      <c r="CV1138" s="250">
        <f>SUM(HOSPITAL:MICROREDES!CV1138)</f>
        <v>0</v>
      </c>
      <c r="CW1138" s="218">
        <f>SUM(HOSPITAL:MICROREDES!CW1138)</f>
        <v>0</v>
      </c>
      <c r="CX1138" s="219"/>
      <c r="CY1138" s="22"/>
      <c r="CZ1138" s="22"/>
      <c r="DA1138" s="22"/>
      <c r="DB1138" s="22"/>
      <c r="DC1138" s="22"/>
      <c r="DD1138" s="22"/>
      <c r="DE1138" s="7"/>
    </row>
    <row r="1139" spans="1:109" ht="15" customHeight="1" x14ac:dyDescent="0.25">
      <c r="A1139" s="14"/>
      <c r="B1139" s="22"/>
      <c r="C1139" s="224" t="s">
        <v>34</v>
      </c>
      <c r="D1139" s="218"/>
      <c r="E1139" s="219"/>
      <c r="F1139" s="250">
        <f>SUM(HOSPITAL:MICROREDES!F1139)</f>
        <v>0</v>
      </c>
      <c r="G1139" s="218"/>
      <c r="H1139" s="218">
        <f>SUM(HOSPITAL:MICROREDES!H1139)</f>
        <v>0</v>
      </c>
      <c r="I1139" s="218"/>
      <c r="J1139" s="218">
        <f>SUM(HOSPITAL:MICROREDES!J1139)</f>
        <v>0</v>
      </c>
      <c r="K1139" s="219"/>
      <c r="L1139" s="250">
        <f>SUM(HOSPITAL:MICROREDES!L1139)</f>
        <v>0</v>
      </c>
      <c r="M1139" s="218"/>
      <c r="N1139" s="218"/>
      <c r="O1139" s="219"/>
      <c r="P1139" s="250">
        <f>SUM(HOSPITAL:MICROREDES!P1139)</f>
        <v>0</v>
      </c>
      <c r="Q1139" s="218"/>
      <c r="R1139" s="218"/>
      <c r="S1139" s="218"/>
      <c r="T1139" s="219"/>
      <c r="U1139" s="250">
        <f>SUM(HOSPITAL:MICROREDES!U1139)</f>
        <v>0</v>
      </c>
      <c r="V1139" s="218"/>
      <c r="W1139" s="218"/>
      <c r="X1139" s="218"/>
      <c r="Y1139" s="218"/>
      <c r="Z1139" s="218"/>
      <c r="AA1139" s="219"/>
      <c r="AB1139" s="250">
        <f>SUM(HOSPITAL:MICROREDES!AB1139)</f>
        <v>0</v>
      </c>
      <c r="AC1139" s="218"/>
      <c r="AD1139" s="218"/>
      <c r="AE1139" s="218"/>
      <c r="AF1139" s="218"/>
      <c r="AG1139" s="219"/>
      <c r="AH1139" s="250">
        <f>SUM(HOSPITAL:MICROREDES!AH1139)</f>
        <v>0</v>
      </c>
      <c r="AI1139" s="218"/>
      <c r="AJ1139" s="218"/>
      <c r="AK1139" s="218"/>
      <c r="AL1139" s="218"/>
      <c r="AM1139" s="218"/>
      <c r="AN1139" s="218"/>
      <c r="AO1139" s="218"/>
      <c r="AP1139" s="219"/>
      <c r="AQ1139" s="22"/>
      <c r="AR1139" s="22"/>
      <c r="AS1139" s="22"/>
      <c r="AT1139" s="224" t="s">
        <v>34</v>
      </c>
      <c r="AU1139" s="218"/>
      <c r="AV1139" s="219"/>
      <c r="AW1139" s="250">
        <f>SUM(HOSPITAL:MICROREDES!AW1139)</f>
        <v>0</v>
      </c>
      <c r="AX1139" s="218"/>
      <c r="AY1139" s="218">
        <f>SUM(HOSPITAL:MICROREDES!AY1139)</f>
        <v>0</v>
      </c>
      <c r="AZ1139" s="218"/>
      <c r="BA1139" s="219">
        <f>SUM(HOSPITAL:MICROREDES!BA1139)</f>
        <v>0</v>
      </c>
      <c r="BB1139" s="250">
        <f>SUM(HOSPITAL:MICROREDES!BB1139)</f>
        <v>0</v>
      </c>
      <c r="BC1139" s="218">
        <f>SUM(HOSPITAL:MICROREDES!BC1139)</f>
        <v>0</v>
      </c>
      <c r="BD1139" s="218"/>
      <c r="BE1139" s="218">
        <f>SUM(HOSPITAL:MICROREDES!BE1139)</f>
        <v>0</v>
      </c>
      <c r="BF1139" s="218"/>
      <c r="BG1139" s="218">
        <f>SUM(HOSPITAL:MICROREDES!BG1139)</f>
        <v>0</v>
      </c>
      <c r="BH1139" s="219"/>
      <c r="BI1139" s="250">
        <f>SUM(HOSPITAL:MICROREDES!BI1139)</f>
        <v>0</v>
      </c>
      <c r="BJ1139" s="218"/>
      <c r="BK1139" s="218">
        <f>SUM(HOSPITAL:MICROREDES!BK1139)</f>
        <v>0</v>
      </c>
      <c r="BL1139" s="218"/>
      <c r="BM1139" s="218">
        <f>SUM(HOSPITAL:MICROREDES!BM1139)</f>
        <v>0</v>
      </c>
      <c r="BN1139" s="219"/>
      <c r="BO1139" s="250">
        <f>SUM(HOSPITAL:MICROREDES!BO1139)</f>
        <v>0</v>
      </c>
      <c r="BP1139" s="218"/>
      <c r="BQ1139" s="218">
        <f>SUM(HOSPITAL:MICROREDES!BQ1139)</f>
        <v>0</v>
      </c>
      <c r="BR1139" s="218"/>
      <c r="BS1139" s="219">
        <f>SUM(HOSPITAL:MICROREDES!BS1139)</f>
        <v>0</v>
      </c>
      <c r="BT1139" s="250">
        <f>SUM(HOSPITAL:MICROREDES!BT1139)</f>
        <v>0</v>
      </c>
      <c r="BU1139" s="218">
        <f>SUM(HOSPITAL:MICROREDES!BU1139)</f>
        <v>0</v>
      </c>
      <c r="BV1139" s="218"/>
      <c r="BW1139" s="218">
        <f>SUM(HOSPITAL:MICROREDES!BW1139)</f>
        <v>0</v>
      </c>
      <c r="BX1139" s="218"/>
      <c r="BY1139" s="219">
        <f>SUM(HOSPITAL:MICROREDES!BY1139)</f>
        <v>0</v>
      </c>
      <c r="BZ1139" s="250">
        <f>SUM(HOSPITAL:MICROREDES!BZ1139)</f>
        <v>0</v>
      </c>
      <c r="CA1139" s="218">
        <f>SUM(HOSPITAL:MICROREDES!CA1139)</f>
        <v>0</v>
      </c>
      <c r="CB1139" s="218"/>
      <c r="CC1139" s="219">
        <f>SUM(HOSPITAL:MICROREDES!CC1139)</f>
        <v>0</v>
      </c>
      <c r="CD1139" s="250">
        <f>SUM(HOSPITAL:MICROREDES!CD1139)</f>
        <v>0</v>
      </c>
      <c r="CE1139" s="218">
        <f>SUM(HOSPITAL:MICROREDES!CE1139)</f>
        <v>0</v>
      </c>
      <c r="CF1139" s="218"/>
      <c r="CG1139" s="218">
        <f>SUM(HOSPITAL:MICROREDES!CG1139)</f>
        <v>0</v>
      </c>
      <c r="CH1139" s="219"/>
      <c r="CI1139" s="250">
        <f>SUM(HOSPITAL:MICROREDES!CI1139)</f>
        <v>0</v>
      </c>
      <c r="CJ1139" s="218"/>
      <c r="CK1139" s="218">
        <f>SUM(HOSPITAL:MICROREDES!CK1139)</f>
        <v>0</v>
      </c>
      <c r="CL1139" s="219"/>
      <c r="CM1139" s="250">
        <f>SUM(HOSPITAL:MICROREDES!CM1139)</f>
        <v>0</v>
      </c>
      <c r="CN1139" s="218"/>
      <c r="CO1139" s="218">
        <f>SUM(HOSPITAL:MICROREDES!CO1139)</f>
        <v>0</v>
      </c>
      <c r="CP1139" s="219"/>
      <c r="CQ1139" s="250">
        <f>SUM(HOSPITAL:MICROREDES!CQ1139)</f>
        <v>0</v>
      </c>
      <c r="CR1139" s="218"/>
      <c r="CS1139" s="218">
        <f>SUM(HOSPITAL:MICROREDES!CS1139)</f>
        <v>0</v>
      </c>
      <c r="CT1139" s="218"/>
      <c r="CU1139" s="219">
        <f>SUM(HOSPITAL:MICROREDES!CU1139)</f>
        <v>0</v>
      </c>
      <c r="CV1139" s="250">
        <f>SUM(HOSPITAL:MICROREDES!CV1139)</f>
        <v>0</v>
      </c>
      <c r="CW1139" s="218">
        <f>SUM(HOSPITAL:MICROREDES!CW1139)</f>
        <v>0</v>
      </c>
      <c r="CX1139" s="219"/>
      <c r="CY1139" s="22"/>
      <c r="CZ1139" s="22"/>
      <c r="DA1139" s="22"/>
      <c r="DB1139" s="22"/>
      <c r="DC1139" s="22"/>
      <c r="DD1139" s="22"/>
      <c r="DE1139" s="7"/>
    </row>
    <row r="1140" spans="1:109" ht="15" customHeight="1" x14ac:dyDescent="0.25">
      <c r="A1140" s="14"/>
      <c r="B1140" s="22"/>
      <c r="C1140" s="224" t="s">
        <v>35</v>
      </c>
      <c r="D1140" s="218"/>
      <c r="E1140" s="219"/>
      <c r="F1140" s="250">
        <f>SUM(HOSPITAL:MICROREDES!F1140)</f>
        <v>0</v>
      </c>
      <c r="G1140" s="218"/>
      <c r="H1140" s="218">
        <f>SUM(HOSPITAL:MICROREDES!H1140)</f>
        <v>0</v>
      </c>
      <c r="I1140" s="218"/>
      <c r="J1140" s="218">
        <f>SUM(HOSPITAL:MICROREDES!J1140)</f>
        <v>0</v>
      </c>
      <c r="K1140" s="219"/>
      <c r="L1140" s="250">
        <f>SUM(HOSPITAL:MICROREDES!L1140)</f>
        <v>0</v>
      </c>
      <c r="M1140" s="218"/>
      <c r="N1140" s="218"/>
      <c r="O1140" s="219"/>
      <c r="P1140" s="250">
        <f>SUM(HOSPITAL:MICROREDES!P1140)</f>
        <v>0</v>
      </c>
      <c r="Q1140" s="218"/>
      <c r="R1140" s="218"/>
      <c r="S1140" s="218"/>
      <c r="T1140" s="219"/>
      <c r="U1140" s="250">
        <f>SUM(HOSPITAL:MICROREDES!U1140)</f>
        <v>0</v>
      </c>
      <c r="V1140" s="218"/>
      <c r="W1140" s="218"/>
      <c r="X1140" s="218"/>
      <c r="Y1140" s="218"/>
      <c r="Z1140" s="218"/>
      <c r="AA1140" s="219"/>
      <c r="AB1140" s="250">
        <f>SUM(HOSPITAL:MICROREDES!AB1140)</f>
        <v>0</v>
      </c>
      <c r="AC1140" s="218"/>
      <c r="AD1140" s="218"/>
      <c r="AE1140" s="218"/>
      <c r="AF1140" s="218"/>
      <c r="AG1140" s="219"/>
      <c r="AH1140" s="250">
        <f>SUM(HOSPITAL:MICROREDES!AH1140)</f>
        <v>0</v>
      </c>
      <c r="AI1140" s="218"/>
      <c r="AJ1140" s="218"/>
      <c r="AK1140" s="218"/>
      <c r="AL1140" s="218"/>
      <c r="AM1140" s="218"/>
      <c r="AN1140" s="218"/>
      <c r="AO1140" s="218"/>
      <c r="AP1140" s="219"/>
      <c r="AQ1140" s="22"/>
      <c r="AR1140" s="22"/>
      <c r="AS1140" s="22"/>
      <c r="AT1140" s="224" t="s">
        <v>35</v>
      </c>
      <c r="AU1140" s="218"/>
      <c r="AV1140" s="219"/>
      <c r="AW1140" s="250">
        <f>SUM(HOSPITAL:MICROREDES!AW1140)</f>
        <v>0</v>
      </c>
      <c r="AX1140" s="218"/>
      <c r="AY1140" s="218">
        <f>SUM(HOSPITAL:MICROREDES!AY1140)</f>
        <v>0</v>
      </c>
      <c r="AZ1140" s="218"/>
      <c r="BA1140" s="219">
        <f>SUM(HOSPITAL:MICROREDES!BA1140)</f>
        <v>0</v>
      </c>
      <c r="BB1140" s="250">
        <f>SUM(HOSPITAL:MICROREDES!BB1140)</f>
        <v>0</v>
      </c>
      <c r="BC1140" s="218">
        <f>SUM(HOSPITAL:MICROREDES!BC1140)</f>
        <v>0</v>
      </c>
      <c r="BD1140" s="218"/>
      <c r="BE1140" s="218">
        <f>SUM(HOSPITAL:MICROREDES!BE1140)</f>
        <v>0</v>
      </c>
      <c r="BF1140" s="218"/>
      <c r="BG1140" s="218">
        <f>SUM(HOSPITAL:MICROREDES!BG1140)</f>
        <v>0</v>
      </c>
      <c r="BH1140" s="219"/>
      <c r="BI1140" s="250">
        <f>SUM(HOSPITAL:MICROREDES!BI1140)</f>
        <v>0</v>
      </c>
      <c r="BJ1140" s="218"/>
      <c r="BK1140" s="218">
        <f>SUM(HOSPITAL:MICROREDES!BK1140)</f>
        <v>0</v>
      </c>
      <c r="BL1140" s="218"/>
      <c r="BM1140" s="218">
        <f>SUM(HOSPITAL:MICROREDES!BM1140)</f>
        <v>0</v>
      </c>
      <c r="BN1140" s="219"/>
      <c r="BO1140" s="250">
        <f>SUM(HOSPITAL:MICROREDES!BO1140)</f>
        <v>0</v>
      </c>
      <c r="BP1140" s="218"/>
      <c r="BQ1140" s="218">
        <f>SUM(HOSPITAL:MICROREDES!BQ1140)</f>
        <v>0</v>
      </c>
      <c r="BR1140" s="218"/>
      <c r="BS1140" s="219">
        <f>SUM(HOSPITAL:MICROREDES!BS1140)</f>
        <v>0</v>
      </c>
      <c r="BT1140" s="250">
        <f>SUM(HOSPITAL:MICROREDES!BT1140)</f>
        <v>0</v>
      </c>
      <c r="BU1140" s="218">
        <f>SUM(HOSPITAL:MICROREDES!BU1140)</f>
        <v>0</v>
      </c>
      <c r="BV1140" s="218"/>
      <c r="BW1140" s="218">
        <f>SUM(HOSPITAL:MICROREDES!BW1140)</f>
        <v>0</v>
      </c>
      <c r="BX1140" s="218"/>
      <c r="BY1140" s="219">
        <f>SUM(HOSPITAL:MICROREDES!BY1140)</f>
        <v>0</v>
      </c>
      <c r="BZ1140" s="250">
        <f>SUM(HOSPITAL:MICROREDES!BZ1140)</f>
        <v>0</v>
      </c>
      <c r="CA1140" s="218">
        <f>SUM(HOSPITAL:MICROREDES!CA1140)</f>
        <v>0</v>
      </c>
      <c r="CB1140" s="218"/>
      <c r="CC1140" s="219">
        <f>SUM(HOSPITAL:MICROREDES!CC1140)</f>
        <v>0</v>
      </c>
      <c r="CD1140" s="250">
        <f>SUM(HOSPITAL:MICROREDES!CD1140)</f>
        <v>0</v>
      </c>
      <c r="CE1140" s="218">
        <f>SUM(HOSPITAL:MICROREDES!CE1140)</f>
        <v>0</v>
      </c>
      <c r="CF1140" s="218"/>
      <c r="CG1140" s="218">
        <f>SUM(HOSPITAL:MICROREDES!CG1140)</f>
        <v>0</v>
      </c>
      <c r="CH1140" s="219"/>
      <c r="CI1140" s="250">
        <f>SUM(HOSPITAL:MICROREDES!CI1140)</f>
        <v>0</v>
      </c>
      <c r="CJ1140" s="218"/>
      <c r="CK1140" s="218">
        <f>SUM(HOSPITAL:MICROREDES!CK1140)</f>
        <v>0</v>
      </c>
      <c r="CL1140" s="219"/>
      <c r="CM1140" s="250">
        <f>SUM(HOSPITAL:MICROREDES!CM1140)</f>
        <v>0</v>
      </c>
      <c r="CN1140" s="218"/>
      <c r="CO1140" s="218">
        <f>SUM(HOSPITAL:MICROREDES!CO1140)</f>
        <v>0</v>
      </c>
      <c r="CP1140" s="219"/>
      <c r="CQ1140" s="250">
        <f>SUM(HOSPITAL:MICROREDES!CQ1140)</f>
        <v>0</v>
      </c>
      <c r="CR1140" s="218"/>
      <c r="CS1140" s="218">
        <f>SUM(HOSPITAL:MICROREDES!CS1140)</f>
        <v>0</v>
      </c>
      <c r="CT1140" s="218"/>
      <c r="CU1140" s="219">
        <f>SUM(HOSPITAL:MICROREDES!CU1140)</f>
        <v>0</v>
      </c>
      <c r="CV1140" s="250">
        <f>SUM(HOSPITAL:MICROREDES!CV1140)</f>
        <v>0</v>
      </c>
      <c r="CW1140" s="218">
        <f>SUM(HOSPITAL:MICROREDES!CW1140)</f>
        <v>0</v>
      </c>
      <c r="CX1140" s="219"/>
      <c r="CY1140" s="22"/>
      <c r="CZ1140" s="22"/>
      <c r="DA1140" s="22"/>
      <c r="DB1140" s="22"/>
      <c r="DC1140" s="22"/>
      <c r="DD1140" s="22"/>
      <c r="DE1140" s="7"/>
    </row>
    <row r="1141" spans="1:109" ht="15" customHeight="1" x14ac:dyDescent="0.25">
      <c r="A1141" s="14"/>
      <c r="B1141" s="22"/>
      <c r="C1141" s="224" t="s">
        <v>36</v>
      </c>
      <c r="D1141" s="218"/>
      <c r="E1141" s="219"/>
      <c r="F1141" s="250">
        <f>SUM(HOSPITAL:MICROREDES!F1141)</f>
        <v>0</v>
      </c>
      <c r="G1141" s="218"/>
      <c r="H1141" s="218">
        <f>SUM(HOSPITAL:MICROREDES!H1141)</f>
        <v>0</v>
      </c>
      <c r="I1141" s="218"/>
      <c r="J1141" s="218">
        <f>SUM(HOSPITAL:MICROREDES!J1141)</f>
        <v>0</v>
      </c>
      <c r="K1141" s="219"/>
      <c r="L1141" s="250">
        <f>SUM(HOSPITAL:MICROREDES!L1141)</f>
        <v>0</v>
      </c>
      <c r="M1141" s="218"/>
      <c r="N1141" s="218"/>
      <c r="O1141" s="219"/>
      <c r="P1141" s="250">
        <f>SUM(HOSPITAL:MICROREDES!P1141)</f>
        <v>0</v>
      </c>
      <c r="Q1141" s="218"/>
      <c r="R1141" s="218"/>
      <c r="S1141" s="218"/>
      <c r="T1141" s="219"/>
      <c r="U1141" s="250">
        <f>SUM(HOSPITAL:MICROREDES!U1141)</f>
        <v>0</v>
      </c>
      <c r="V1141" s="218"/>
      <c r="W1141" s="218"/>
      <c r="X1141" s="218"/>
      <c r="Y1141" s="218"/>
      <c r="Z1141" s="218"/>
      <c r="AA1141" s="219"/>
      <c r="AB1141" s="250">
        <f>SUM(HOSPITAL:MICROREDES!AB1141)</f>
        <v>0</v>
      </c>
      <c r="AC1141" s="218"/>
      <c r="AD1141" s="218"/>
      <c r="AE1141" s="218"/>
      <c r="AF1141" s="218"/>
      <c r="AG1141" s="219"/>
      <c r="AH1141" s="250">
        <f>SUM(HOSPITAL:MICROREDES!AH1141)</f>
        <v>0</v>
      </c>
      <c r="AI1141" s="218"/>
      <c r="AJ1141" s="218"/>
      <c r="AK1141" s="218"/>
      <c r="AL1141" s="218"/>
      <c r="AM1141" s="218"/>
      <c r="AN1141" s="218"/>
      <c r="AO1141" s="218"/>
      <c r="AP1141" s="219"/>
      <c r="AQ1141" s="22"/>
      <c r="AR1141" s="22"/>
      <c r="AS1141" s="22"/>
      <c r="AT1141" s="224" t="s">
        <v>36</v>
      </c>
      <c r="AU1141" s="218"/>
      <c r="AV1141" s="219"/>
      <c r="AW1141" s="250">
        <f>SUM(HOSPITAL:MICROREDES!AW1141)</f>
        <v>0</v>
      </c>
      <c r="AX1141" s="218"/>
      <c r="AY1141" s="218">
        <f>SUM(HOSPITAL:MICROREDES!AY1141)</f>
        <v>0</v>
      </c>
      <c r="AZ1141" s="218"/>
      <c r="BA1141" s="219">
        <f>SUM(HOSPITAL:MICROREDES!BA1141)</f>
        <v>0</v>
      </c>
      <c r="BB1141" s="250">
        <f>SUM(HOSPITAL:MICROREDES!BB1141)</f>
        <v>0</v>
      </c>
      <c r="BC1141" s="218">
        <f>SUM(HOSPITAL:MICROREDES!BC1141)</f>
        <v>0</v>
      </c>
      <c r="BD1141" s="218"/>
      <c r="BE1141" s="218">
        <f>SUM(HOSPITAL:MICROREDES!BE1141)</f>
        <v>0</v>
      </c>
      <c r="BF1141" s="218"/>
      <c r="BG1141" s="218">
        <f>SUM(HOSPITAL:MICROREDES!BG1141)</f>
        <v>0</v>
      </c>
      <c r="BH1141" s="219"/>
      <c r="BI1141" s="250">
        <f>SUM(HOSPITAL:MICROREDES!BI1141)</f>
        <v>0</v>
      </c>
      <c r="BJ1141" s="218"/>
      <c r="BK1141" s="218">
        <f>SUM(HOSPITAL:MICROREDES!BK1141)</f>
        <v>0</v>
      </c>
      <c r="BL1141" s="218"/>
      <c r="BM1141" s="218">
        <f>SUM(HOSPITAL:MICROREDES!BM1141)</f>
        <v>0</v>
      </c>
      <c r="BN1141" s="219"/>
      <c r="BO1141" s="250">
        <f>SUM(HOSPITAL:MICROREDES!BO1141)</f>
        <v>0</v>
      </c>
      <c r="BP1141" s="218"/>
      <c r="BQ1141" s="218">
        <f>SUM(HOSPITAL:MICROREDES!BQ1141)</f>
        <v>0</v>
      </c>
      <c r="BR1141" s="218"/>
      <c r="BS1141" s="219">
        <f>SUM(HOSPITAL:MICROREDES!BS1141)</f>
        <v>0</v>
      </c>
      <c r="BT1141" s="250">
        <f>SUM(HOSPITAL:MICROREDES!BT1141)</f>
        <v>0</v>
      </c>
      <c r="BU1141" s="218">
        <f>SUM(HOSPITAL:MICROREDES!BU1141)</f>
        <v>0</v>
      </c>
      <c r="BV1141" s="218"/>
      <c r="BW1141" s="218">
        <f>SUM(HOSPITAL:MICROREDES!BW1141)</f>
        <v>0</v>
      </c>
      <c r="BX1141" s="218"/>
      <c r="BY1141" s="219">
        <f>SUM(HOSPITAL:MICROREDES!BY1141)</f>
        <v>0</v>
      </c>
      <c r="BZ1141" s="250">
        <f>SUM(HOSPITAL:MICROREDES!BZ1141)</f>
        <v>0</v>
      </c>
      <c r="CA1141" s="218">
        <f>SUM(HOSPITAL:MICROREDES!CA1141)</f>
        <v>0</v>
      </c>
      <c r="CB1141" s="218"/>
      <c r="CC1141" s="219">
        <f>SUM(HOSPITAL:MICROREDES!CC1141)</f>
        <v>0</v>
      </c>
      <c r="CD1141" s="250">
        <f>SUM(HOSPITAL:MICROREDES!CD1141)</f>
        <v>0</v>
      </c>
      <c r="CE1141" s="218">
        <f>SUM(HOSPITAL:MICROREDES!CE1141)</f>
        <v>0</v>
      </c>
      <c r="CF1141" s="218"/>
      <c r="CG1141" s="218">
        <f>SUM(HOSPITAL:MICROREDES!CG1141)</f>
        <v>0</v>
      </c>
      <c r="CH1141" s="219"/>
      <c r="CI1141" s="250">
        <f>SUM(HOSPITAL:MICROREDES!CI1141)</f>
        <v>0</v>
      </c>
      <c r="CJ1141" s="218"/>
      <c r="CK1141" s="218">
        <f>SUM(HOSPITAL:MICROREDES!CK1141)</f>
        <v>0</v>
      </c>
      <c r="CL1141" s="219"/>
      <c r="CM1141" s="250">
        <f>SUM(HOSPITAL:MICROREDES!CM1141)</f>
        <v>0</v>
      </c>
      <c r="CN1141" s="218"/>
      <c r="CO1141" s="218">
        <f>SUM(HOSPITAL:MICROREDES!CO1141)</f>
        <v>0</v>
      </c>
      <c r="CP1141" s="219"/>
      <c r="CQ1141" s="250">
        <f>SUM(HOSPITAL:MICROREDES!CQ1141)</f>
        <v>0</v>
      </c>
      <c r="CR1141" s="218"/>
      <c r="CS1141" s="218">
        <f>SUM(HOSPITAL:MICROREDES!CS1141)</f>
        <v>0</v>
      </c>
      <c r="CT1141" s="218"/>
      <c r="CU1141" s="219">
        <f>SUM(HOSPITAL:MICROREDES!CU1141)</f>
        <v>0</v>
      </c>
      <c r="CV1141" s="250">
        <f>SUM(HOSPITAL:MICROREDES!CV1141)</f>
        <v>0</v>
      </c>
      <c r="CW1141" s="218">
        <f>SUM(HOSPITAL:MICROREDES!CW1141)</f>
        <v>0</v>
      </c>
      <c r="CX1141" s="219"/>
      <c r="CY1141" s="22"/>
      <c r="CZ1141" s="22"/>
      <c r="DA1141" s="22"/>
      <c r="DB1141" s="22"/>
      <c r="DC1141" s="22"/>
      <c r="DD1141" s="22"/>
      <c r="DE1141" s="7"/>
    </row>
    <row r="1142" spans="1:109" ht="15" customHeight="1" x14ac:dyDescent="0.25">
      <c r="A1142" s="14"/>
      <c r="B1142" s="22"/>
      <c r="C1142" s="242" t="s">
        <v>37</v>
      </c>
      <c r="D1142" s="218"/>
      <c r="E1142" s="219"/>
      <c r="F1142" s="253">
        <f>SUM(HOSPITAL:MICROREDES!F1142)</f>
        <v>0</v>
      </c>
      <c r="G1142" s="218"/>
      <c r="H1142" s="218">
        <f>SUM(HOSPITAL:MICROREDES!H1142)</f>
        <v>0</v>
      </c>
      <c r="I1142" s="218"/>
      <c r="J1142" s="218">
        <f>SUM(HOSPITAL:MICROREDES!J1142)</f>
        <v>0</v>
      </c>
      <c r="K1142" s="219"/>
      <c r="L1142" s="253">
        <f>SUM(HOSPITAL:MICROREDES!L1142)</f>
        <v>0</v>
      </c>
      <c r="M1142" s="218"/>
      <c r="N1142" s="218"/>
      <c r="O1142" s="219"/>
      <c r="P1142" s="253">
        <f>SUM(HOSPITAL:MICROREDES!P1142)</f>
        <v>0</v>
      </c>
      <c r="Q1142" s="218"/>
      <c r="R1142" s="218"/>
      <c r="S1142" s="218"/>
      <c r="T1142" s="219"/>
      <c r="U1142" s="253">
        <f>SUM(HOSPITAL:MICROREDES!U1142)</f>
        <v>0</v>
      </c>
      <c r="V1142" s="218"/>
      <c r="W1142" s="218"/>
      <c r="X1142" s="218"/>
      <c r="Y1142" s="218"/>
      <c r="Z1142" s="218"/>
      <c r="AA1142" s="219"/>
      <c r="AB1142" s="253">
        <f>SUM(HOSPITAL:MICROREDES!AB1142)</f>
        <v>0</v>
      </c>
      <c r="AC1142" s="218"/>
      <c r="AD1142" s="218"/>
      <c r="AE1142" s="218"/>
      <c r="AF1142" s="218"/>
      <c r="AG1142" s="219"/>
      <c r="AH1142" s="253">
        <f>SUM(HOSPITAL:MICROREDES!AH1142)</f>
        <v>0</v>
      </c>
      <c r="AI1142" s="218"/>
      <c r="AJ1142" s="218"/>
      <c r="AK1142" s="218"/>
      <c r="AL1142" s="218"/>
      <c r="AM1142" s="218"/>
      <c r="AN1142" s="218"/>
      <c r="AO1142" s="218"/>
      <c r="AP1142" s="219"/>
      <c r="AQ1142" s="22"/>
      <c r="AR1142" s="22"/>
      <c r="AS1142" s="22"/>
      <c r="AT1142" s="242" t="s">
        <v>37</v>
      </c>
      <c r="AU1142" s="218"/>
      <c r="AV1142" s="219"/>
      <c r="AW1142" s="253">
        <f>SUM(HOSPITAL:MICROREDES!AW1142)</f>
        <v>0</v>
      </c>
      <c r="AX1142" s="218"/>
      <c r="AY1142" s="218">
        <f>SUM(HOSPITAL:MICROREDES!AY1142)</f>
        <v>0</v>
      </c>
      <c r="AZ1142" s="218"/>
      <c r="BA1142" s="219">
        <f>SUM(HOSPITAL:MICROREDES!BA1142)</f>
        <v>0</v>
      </c>
      <c r="BB1142" s="253">
        <f>SUM(HOSPITAL:MICROREDES!BB1142)</f>
        <v>0</v>
      </c>
      <c r="BC1142" s="218">
        <f>SUM(HOSPITAL:MICROREDES!BC1142)</f>
        <v>0</v>
      </c>
      <c r="BD1142" s="218"/>
      <c r="BE1142" s="218">
        <f>SUM(HOSPITAL:MICROREDES!BE1142)</f>
        <v>0</v>
      </c>
      <c r="BF1142" s="218"/>
      <c r="BG1142" s="218">
        <f>SUM(HOSPITAL:MICROREDES!BG1142)</f>
        <v>0</v>
      </c>
      <c r="BH1142" s="219"/>
      <c r="BI1142" s="253">
        <f>SUM(HOSPITAL:MICROREDES!BI1142)</f>
        <v>0</v>
      </c>
      <c r="BJ1142" s="218"/>
      <c r="BK1142" s="218">
        <f>SUM(HOSPITAL:MICROREDES!BK1142)</f>
        <v>0</v>
      </c>
      <c r="BL1142" s="218"/>
      <c r="BM1142" s="218">
        <f>SUM(HOSPITAL:MICROREDES!BM1142)</f>
        <v>0</v>
      </c>
      <c r="BN1142" s="219"/>
      <c r="BO1142" s="253">
        <f>SUM(HOSPITAL:MICROREDES!BO1142)</f>
        <v>0</v>
      </c>
      <c r="BP1142" s="218"/>
      <c r="BQ1142" s="218">
        <f>SUM(HOSPITAL:MICROREDES!BQ1142)</f>
        <v>0</v>
      </c>
      <c r="BR1142" s="218"/>
      <c r="BS1142" s="219">
        <f>SUM(HOSPITAL:MICROREDES!BS1142)</f>
        <v>0</v>
      </c>
      <c r="BT1142" s="253">
        <f>SUM(HOSPITAL:MICROREDES!BT1142)</f>
        <v>0</v>
      </c>
      <c r="BU1142" s="218">
        <f>SUM(HOSPITAL:MICROREDES!BU1142)</f>
        <v>0</v>
      </c>
      <c r="BV1142" s="218"/>
      <c r="BW1142" s="218">
        <f>SUM(HOSPITAL:MICROREDES!BW1142)</f>
        <v>0</v>
      </c>
      <c r="BX1142" s="218"/>
      <c r="BY1142" s="219">
        <f>SUM(HOSPITAL:MICROREDES!BY1142)</f>
        <v>0</v>
      </c>
      <c r="BZ1142" s="253">
        <f>SUM(HOSPITAL:MICROREDES!BZ1142)</f>
        <v>0</v>
      </c>
      <c r="CA1142" s="218">
        <f>SUM(HOSPITAL:MICROREDES!CA1142)</f>
        <v>0</v>
      </c>
      <c r="CB1142" s="218"/>
      <c r="CC1142" s="219">
        <f>SUM(HOSPITAL:MICROREDES!CC1142)</f>
        <v>0</v>
      </c>
      <c r="CD1142" s="253">
        <f>SUM(HOSPITAL:MICROREDES!CD1142)</f>
        <v>0</v>
      </c>
      <c r="CE1142" s="218">
        <f>SUM(HOSPITAL:MICROREDES!CE1142)</f>
        <v>0</v>
      </c>
      <c r="CF1142" s="218"/>
      <c r="CG1142" s="218">
        <f>SUM(HOSPITAL:MICROREDES!CG1142)</f>
        <v>0</v>
      </c>
      <c r="CH1142" s="219"/>
      <c r="CI1142" s="253">
        <f>SUM(HOSPITAL:MICROREDES!CI1142)</f>
        <v>0</v>
      </c>
      <c r="CJ1142" s="218"/>
      <c r="CK1142" s="218">
        <f>SUM(HOSPITAL:MICROREDES!CK1142)</f>
        <v>0</v>
      </c>
      <c r="CL1142" s="219"/>
      <c r="CM1142" s="253">
        <f>SUM(HOSPITAL:MICROREDES!CM1142)</f>
        <v>0</v>
      </c>
      <c r="CN1142" s="218"/>
      <c r="CO1142" s="218">
        <f>SUM(HOSPITAL:MICROREDES!CO1142)</f>
        <v>0</v>
      </c>
      <c r="CP1142" s="219"/>
      <c r="CQ1142" s="253">
        <f>SUM(HOSPITAL:MICROREDES!CQ1142)</f>
        <v>0</v>
      </c>
      <c r="CR1142" s="218"/>
      <c r="CS1142" s="218">
        <f>SUM(HOSPITAL:MICROREDES!CS1142)</f>
        <v>0</v>
      </c>
      <c r="CT1142" s="218"/>
      <c r="CU1142" s="219">
        <f>SUM(HOSPITAL:MICROREDES!CU1142)</f>
        <v>0</v>
      </c>
      <c r="CV1142" s="253">
        <f>SUM(HOSPITAL:MICROREDES!CV1142)</f>
        <v>0</v>
      </c>
      <c r="CW1142" s="218">
        <f>SUM(HOSPITAL:MICROREDES!CW1142)</f>
        <v>0</v>
      </c>
      <c r="CX1142" s="219"/>
      <c r="CY1142" s="22"/>
      <c r="CZ1142" s="22"/>
      <c r="DA1142" s="22"/>
      <c r="DB1142" s="22"/>
      <c r="DC1142" s="22"/>
      <c r="DD1142" s="22"/>
      <c r="DE1142" s="7"/>
    </row>
    <row r="1143" spans="1:109" ht="15" customHeight="1" x14ac:dyDescent="0.25">
      <c r="A1143" s="14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2"/>
      <c r="BS1143" s="22"/>
      <c r="BT1143" s="22"/>
      <c r="BU1143" s="22"/>
      <c r="BV1143" s="22"/>
      <c r="BW1143" s="22"/>
      <c r="BX1143" s="22"/>
      <c r="BY1143" s="22"/>
      <c r="BZ1143" s="22"/>
      <c r="CA1143" s="22"/>
      <c r="CB1143" s="22"/>
      <c r="CC1143" s="22"/>
      <c r="CD1143" s="22"/>
      <c r="CE1143" s="22"/>
      <c r="CF1143" s="22"/>
      <c r="CG1143" s="22"/>
      <c r="CH1143" s="22"/>
      <c r="CI1143" s="22"/>
      <c r="CJ1143" s="22"/>
      <c r="CK1143" s="22"/>
      <c r="CL1143" s="22"/>
      <c r="CM1143" s="22"/>
      <c r="CN1143" s="22"/>
      <c r="CO1143" s="22"/>
      <c r="CP1143" s="22"/>
      <c r="CQ1143" s="22"/>
      <c r="CR1143" s="22"/>
      <c r="CS1143" s="22"/>
      <c r="CT1143" s="22"/>
      <c r="CU1143" s="22"/>
      <c r="CV1143" s="22"/>
      <c r="CW1143" s="22"/>
      <c r="CX1143" s="22"/>
      <c r="CY1143" s="22"/>
      <c r="CZ1143" s="22"/>
      <c r="DA1143" s="22"/>
      <c r="DB1143" s="22"/>
      <c r="DC1143" s="22"/>
      <c r="DD1143" s="22"/>
      <c r="DE1143" s="7"/>
    </row>
    <row r="1144" spans="1:109" ht="15" customHeight="1" x14ac:dyDescent="0.25">
      <c r="A1144" s="14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2"/>
      <c r="BS1144" s="22"/>
      <c r="BT1144" s="22"/>
      <c r="BU1144" s="22"/>
      <c r="BV1144" s="22"/>
      <c r="BW1144" s="22"/>
      <c r="BX1144" s="22"/>
      <c r="BY1144" s="22"/>
      <c r="BZ1144" s="22"/>
      <c r="CA1144" s="22"/>
      <c r="CB1144" s="22"/>
      <c r="CC1144" s="22"/>
      <c r="CD1144" s="22"/>
      <c r="CE1144" s="22"/>
      <c r="CF1144" s="22"/>
      <c r="CG1144" s="22"/>
      <c r="CH1144" s="22"/>
      <c r="CI1144" s="22"/>
      <c r="CJ1144" s="22"/>
      <c r="CK1144" s="22"/>
      <c r="CL1144" s="22"/>
      <c r="CM1144" s="22"/>
      <c r="CN1144" s="22"/>
      <c r="CO1144" s="22"/>
      <c r="CP1144" s="22"/>
      <c r="CQ1144" s="22"/>
      <c r="CR1144" s="22"/>
      <c r="CS1144" s="22"/>
      <c r="CT1144" s="22"/>
      <c r="CU1144" s="22"/>
      <c r="CV1144" s="22"/>
      <c r="CW1144" s="22"/>
      <c r="CX1144" s="22"/>
      <c r="CY1144" s="22"/>
      <c r="CZ1144" s="22"/>
      <c r="DA1144" s="22"/>
      <c r="DB1144" s="22"/>
      <c r="DC1144" s="22"/>
      <c r="DD1144" s="22"/>
      <c r="DE1144" s="7"/>
    </row>
    <row r="1145" spans="1:109" ht="15" customHeight="1" x14ac:dyDescent="0.25">
      <c r="A1145" s="14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2"/>
      <c r="BS1145" s="22"/>
      <c r="BT1145" s="22"/>
      <c r="BU1145" s="22"/>
      <c r="BV1145" s="22"/>
      <c r="BW1145" s="22"/>
      <c r="BX1145" s="22"/>
      <c r="BY1145" s="22"/>
      <c r="BZ1145" s="22"/>
      <c r="CA1145" s="22"/>
      <c r="CB1145" s="22"/>
      <c r="CC1145" s="22"/>
      <c r="CD1145" s="22"/>
      <c r="CE1145" s="22"/>
      <c r="CF1145" s="22"/>
      <c r="CG1145" s="22"/>
      <c r="CH1145" s="22"/>
      <c r="CI1145" s="22"/>
      <c r="CJ1145" s="22"/>
      <c r="CK1145" s="22"/>
      <c r="CL1145" s="22"/>
      <c r="CM1145" s="22"/>
      <c r="CN1145" s="22"/>
      <c r="CO1145" s="22"/>
      <c r="CP1145" s="22"/>
      <c r="CQ1145" s="22"/>
      <c r="CR1145" s="22"/>
      <c r="CS1145" s="22"/>
      <c r="CT1145" s="22"/>
      <c r="CU1145" s="22"/>
      <c r="CV1145" s="22"/>
      <c r="CW1145" s="22"/>
      <c r="CX1145" s="22"/>
      <c r="CY1145" s="22"/>
      <c r="CZ1145" s="22"/>
      <c r="DA1145" s="22"/>
      <c r="DB1145" s="22"/>
      <c r="DC1145" s="22"/>
      <c r="DD1145" s="22"/>
      <c r="DE1145" s="7"/>
    </row>
    <row r="1146" spans="1:109" ht="15" customHeight="1" x14ac:dyDescent="0.25">
      <c r="A1146" s="14"/>
      <c r="B1146" s="22"/>
      <c r="C1146" s="22"/>
      <c r="D1146" s="246" t="s">
        <v>61</v>
      </c>
      <c r="E1146" s="216"/>
      <c r="F1146" s="216"/>
      <c r="G1146" s="216"/>
      <c r="H1146" s="216"/>
      <c r="I1146" s="216"/>
      <c r="J1146" s="216"/>
      <c r="K1146" s="216"/>
      <c r="L1146" s="216"/>
      <c r="M1146" s="216"/>
      <c r="N1146" s="216"/>
      <c r="O1146" s="216"/>
      <c r="P1146" s="216"/>
      <c r="Q1146" s="216"/>
      <c r="R1146" s="216"/>
      <c r="S1146" s="216"/>
      <c r="T1146" s="216"/>
      <c r="U1146" s="216"/>
      <c r="V1146" s="216"/>
      <c r="W1146" s="216"/>
      <c r="X1146" s="216"/>
      <c r="Y1146" s="216"/>
      <c r="Z1146" s="216"/>
      <c r="AA1146" s="216"/>
      <c r="AB1146" s="216"/>
      <c r="AC1146" s="216"/>
      <c r="AD1146" s="216"/>
      <c r="AE1146" s="216"/>
      <c r="AF1146" s="216"/>
      <c r="AG1146" s="216"/>
      <c r="AH1146" s="216"/>
      <c r="AI1146" s="216"/>
      <c r="AJ1146" s="216"/>
      <c r="AK1146" s="216"/>
      <c r="AL1146" s="216"/>
      <c r="AM1146" s="216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46" t="s">
        <v>62</v>
      </c>
      <c r="BM1146" s="216"/>
      <c r="BN1146" s="216"/>
      <c r="BO1146" s="216"/>
      <c r="BP1146" s="216"/>
      <c r="BQ1146" s="216"/>
      <c r="BR1146" s="216"/>
      <c r="BS1146" s="216"/>
      <c r="BT1146" s="216"/>
      <c r="BU1146" s="216"/>
      <c r="BV1146" s="216"/>
      <c r="BW1146" s="216"/>
      <c r="BX1146" s="216"/>
      <c r="BY1146" s="216"/>
      <c r="BZ1146" s="216"/>
      <c r="CA1146" s="216"/>
      <c r="CB1146" s="216"/>
      <c r="CC1146" s="216"/>
      <c r="CD1146" s="216"/>
      <c r="CE1146" s="216"/>
      <c r="CF1146" s="216"/>
      <c r="CG1146" s="216"/>
      <c r="CH1146" s="216"/>
      <c r="CI1146" s="216"/>
      <c r="CJ1146" s="22"/>
      <c r="CK1146" s="22"/>
      <c r="CL1146" s="22"/>
      <c r="CM1146" s="22"/>
      <c r="CN1146" s="22"/>
      <c r="CO1146" s="22"/>
      <c r="CP1146" s="22"/>
      <c r="CQ1146" s="22"/>
      <c r="CR1146" s="22"/>
      <c r="CS1146" s="22"/>
      <c r="CT1146" s="22"/>
      <c r="CU1146" s="22"/>
      <c r="CV1146" s="22"/>
      <c r="CW1146" s="22"/>
      <c r="CX1146" s="22"/>
      <c r="CY1146" s="22"/>
      <c r="CZ1146" s="22"/>
      <c r="DA1146" s="22"/>
      <c r="DB1146" s="22"/>
      <c r="DC1146" s="22"/>
      <c r="DD1146" s="22"/>
      <c r="DE1146" s="7"/>
    </row>
    <row r="1147" spans="1:109" ht="15" customHeight="1" x14ac:dyDescent="0.25">
      <c r="A1147" s="14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2"/>
      <c r="BO1147" s="22"/>
      <c r="BP1147" s="22"/>
      <c r="BQ1147" s="22"/>
      <c r="BR1147" s="22"/>
      <c r="BS1147" s="22"/>
      <c r="BT1147" s="22"/>
      <c r="BU1147" s="22"/>
      <c r="BV1147" s="22"/>
      <c r="BW1147" s="22"/>
      <c r="BX1147" s="22"/>
      <c r="BY1147" s="22"/>
      <c r="BZ1147" s="22"/>
      <c r="CA1147" s="22"/>
      <c r="CB1147" s="22"/>
      <c r="CC1147" s="22"/>
      <c r="CD1147" s="22"/>
      <c r="CE1147" s="22"/>
      <c r="CF1147" s="22"/>
      <c r="CG1147" s="22"/>
      <c r="CH1147" s="22"/>
      <c r="CI1147" s="22"/>
      <c r="CJ1147" s="22"/>
      <c r="CK1147" s="22"/>
      <c r="CL1147" s="22"/>
      <c r="CM1147" s="22"/>
      <c r="CN1147" s="22"/>
      <c r="CO1147" s="22"/>
      <c r="CP1147" s="22"/>
      <c r="CQ1147" s="22"/>
      <c r="CR1147" s="22"/>
      <c r="CS1147" s="22"/>
      <c r="CT1147" s="22"/>
      <c r="CU1147" s="22"/>
      <c r="CV1147" s="22"/>
      <c r="CW1147" s="22"/>
      <c r="CX1147" s="22"/>
      <c r="CY1147" s="22"/>
      <c r="CZ1147" s="22"/>
      <c r="DA1147" s="22"/>
      <c r="DB1147" s="22"/>
      <c r="DC1147" s="22"/>
      <c r="DD1147" s="22"/>
      <c r="DE1147" s="7"/>
    </row>
    <row r="1148" spans="1:109" ht="15" customHeight="1" x14ac:dyDescent="0.25">
      <c r="A1148" s="14"/>
      <c r="B1148" s="251" t="s">
        <v>63</v>
      </c>
      <c r="C1148" s="218"/>
      <c r="D1148" s="218"/>
      <c r="E1148" s="218"/>
      <c r="F1148" s="218"/>
      <c r="G1148" s="218"/>
      <c r="H1148" s="218"/>
      <c r="I1148" s="218"/>
      <c r="J1148" s="218"/>
      <c r="K1148" s="218"/>
      <c r="L1148" s="218"/>
      <c r="M1148" s="218"/>
      <c r="N1148" s="218"/>
      <c r="O1148" s="218"/>
      <c r="P1148" s="218"/>
      <c r="Q1148" s="218"/>
      <c r="R1148" s="218"/>
      <c r="S1148" s="218"/>
      <c r="T1148" s="218"/>
      <c r="U1148" s="218"/>
      <c r="V1148" s="218"/>
      <c r="W1148" s="218"/>
      <c r="X1148" s="218"/>
      <c r="Y1148" s="219"/>
      <c r="Z1148" s="251" t="s">
        <v>37</v>
      </c>
      <c r="AA1148" s="218"/>
      <c r="AB1148" s="218"/>
      <c r="AC1148" s="218"/>
      <c r="AD1148" s="218"/>
      <c r="AE1148" s="218"/>
      <c r="AF1148" s="219"/>
      <c r="AG1148" s="251" t="s">
        <v>33</v>
      </c>
      <c r="AH1148" s="218"/>
      <c r="AI1148" s="218"/>
      <c r="AJ1148" s="218"/>
      <c r="AK1148" s="218"/>
      <c r="AL1148" s="218"/>
      <c r="AM1148" s="219"/>
      <c r="AN1148" s="22"/>
      <c r="AO1148" s="251" t="s">
        <v>34</v>
      </c>
      <c r="AP1148" s="218"/>
      <c r="AQ1148" s="218"/>
      <c r="AR1148" s="218"/>
      <c r="AS1148" s="218"/>
      <c r="AT1148" s="218"/>
      <c r="AU1148" s="219"/>
      <c r="AV1148" s="251" t="s">
        <v>35</v>
      </c>
      <c r="AW1148" s="218"/>
      <c r="AX1148" s="218"/>
      <c r="AY1148" s="218"/>
      <c r="AZ1148" s="219"/>
      <c r="BA1148" s="251" t="s">
        <v>36</v>
      </c>
      <c r="BB1148" s="218"/>
      <c r="BC1148" s="218"/>
      <c r="BD1148" s="218"/>
      <c r="BE1148" s="219"/>
      <c r="BF1148" s="22"/>
      <c r="BG1148" s="22"/>
      <c r="BH1148" s="22"/>
      <c r="BI1148" s="22"/>
      <c r="BJ1148" s="22"/>
      <c r="BK1148" s="22"/>
      <c r="BL1148" s="252" t="s">
        <v>64</v>
      </c>
      <c r="BM1148" s="218"/>
      <c r="BN1148" s="218"/>
      <c r="BO1148" s="218"/>
      <c r="BP1148" s="218"/>
      <c r="BQ1148" s="218"/>
      <c r="BR1148" s="218"/>
      <c r="BS1148" s="218"/>
      <c r="BT1148" s="218"/>
      <c r="BU1148" s="218"/>
      <c r="BV1148" s="218"/>
      <c r="BW1148" s="218"/>
      <c r="BX1148" s="218"/>
      <c r="BY1148" s="218"/>
      <c r="BZ1148" s="218"/>
      <c r="CA1148" s="218"/>
      <c r="CB1148" s="218"/>
      <c r="CC1148" s="218"/>
      <c r="CD1148" s="219"/>
      <c r="CE1148" s="251" t="s">
        <v>31</v>
      </c>
      <c r="CF1148" s="218"/>
      <c r="CG1148" s="218"/>
      <c r="CH1148" s="218"/>
      <c r="CI1148" s="219"/>
      <c r="CJ1148" s="22"/>
      <c r="CK1148" s="22"/>
      <c r="CL1148" s="22"/>
      <c r="CM1148" s="22"/>
      <c r="CN1148" s="22"/>
      <c r="CO1148" s="22"/>
      <c r="CP1148" s="22"/>
      <c r="CQ1148" s="22"/>
      <c r="CR1148" s="22"/>
      <c r="CS1148" s="22"/>
      <c r="CT1148" s="22"/>
      <c r="CU1148" s="22"/>
      <c r="CV1148" s="22"/>
      <c r="CW1148" s="22"/>
      <c r="CX1148" s="22"/>
      <c r="CY1148" s="22"/>
      <c r="CZ1148" s="22"/>
      <c r="DA1148" s="22"/>
      <c r="DB1148" s="22"/>
      <c r="DC1148" s="22"/>
      <c r="DD1148" s="22"/>
      <c r="DE1148" s="7"/>
    </row>
    <row r="1149" spans="1:109" ht="15" customHeight="1" x14ac:dyDescent="0.25">
      <c r="A1149" s="14"/>
      <c r="B1149" s="248" t="s">
        <v>65</v>
      </c>
      <c r="C1149" s="218"/>
      <c r="D1149" s="218"/>
      <c r="E1149" s="218"/>
      <c r="F1149" s="218"/>
      <c r="G1149" s="218"/>
      <c r="H1149" s="218"/>
      <c r="I1149" s="218"/>
      <c r="J1149" s="218"/>
      <c r="K1149" s="218"/>
      <c r="L1149" s="218"/>
      <c r="M1149" s="218"/>
      <c r="N1149" s="218"/>
      <c r="O1149" s="218"/>
      <c r="P1149" s="218"/>
      <c r="Q1149" s="218"/>
      <c r="R1149" s="218"/>
      <c r="S1149" s="218"/>
      <c r="T1149" s="218"/>
      <c r="U1149" s="218"/>
      <c r="V1149" s="218"/>
      <c r="W1149" s="218"/>
      <c r="X1149" s="218"/>
      <c r="Y1149" s="219"/>
      <c r="Z1149" s="247">
        <f>SUM(HOSPITAL:MICROREDES!Z1149)</f>
        <v>0</v>
      </c>
      <c r="AA1149" s="218"/>
      <c r="AB1149" s="218"/>
      <c r="AC1149" s="218"/>
      <c r="AD1149" s="218"/>
      <c r="AE1149" s="218"/>
      <c r="AF1149" s="219"/>
      <c r="AG1149" s="247">
        <f>SUM(HOSPITAL:MICROREDES!AG1149)</f>
        <v>0</v>
      </c>
      <c r="AH1149" s="218"/>
      <c r="AI1149" s="218"/>
      <c r="AJ1149" s="218"/>
      <c r="AK1149" s="218"/>
      <c r="AL1149" s="218"/>
      <c r="AM1149" s="219"/>
      <c r="AN1149" s="22"/>
      <c r="AO1149" s="247">
        <f>SUM(HOSPITAL:MICROREDES!AO1149)</f>
        <v>0</v>
      </c>
      <c r="AP1149" s="218"/>
      <c r="AQ1149" s="218"/>
      <c r="AR1149" s="218"/>
      <c r="AS1149" s="218"/>
      <c r="AT1149" s="218"/>
      <c r="AU1149" s="219"/>
      <c r="AV1149" s="247">
        <f>SUM(HOSPITAL:MICROREDES!AV1149)</f>
        <v>0</v>
      </c>
      <c r="AW1149" s="218"/>
      <c r="AX1149" s="218"/>
      <c r="AY1149" s="218"/>
      <c r="AZ1149" s="219"/>
      <c r="BA1149" s="247">
        <f>SUM(HOSPITAL:MICROREDES!BA1149)</f>
        <v>0</v>
      </c>
      <c r="BB1149" s="218"/>
      <c r="BC1149" s="218"/>
      <c r="BD1149" s="218"/>
      <c r="BE1149" s="219"/>
      <c r="BF1149" s="22"/>
      <c r="BG1149" s="22"/>
      <c r="BH1149" s="22"/>
      <c r="BI1149" s="22"/>
      <c r="BJ1149" s="22"/>
      <c r="BK1149" s="22"/>
      <c r="BL1149" s="249" t="s">
        <v>66</v>
      </c>
      <c r="BM1149" s="218"/>
      <c r="BN1149" s="218"/>
      <c r="BO1149" s="218"/>
      <c r="BP1149" s="218"/>
      <c r="BQ1149" s="218"/>
      <c r="BR1149" s="218"/>
      <c r="BS1149" s="218"/>
      <c r="BT1149" s="218"/>
      <c r="BU1149" s="218"/>
      <c r="BV1149" s="218"/>
      <c r="BW1149" s="218"/>
      <c r="BX1149" s="218"/>
      <c r="BY1149" s="218"/>
      <c r="BZ1149" s="218"/>
      <c r="CA1149" s="218"/>
      <c r="CB1149" s="218"/>
      <c r="CC1149" s="218"/>
      <c r="CD1149" s="219"/>
      <c r="CE1149" s="217">
        <f>SUM(HOSPITAL:MICROREDES!CE1149)</f>
        <v>0</v>
      </c>
      <c r="CF1149" s="218"/>
      <c r="CG1149" s="218"/>
      <c r="CH1149" s="218"/>
      <c r="CI1149" s="219"/>
      <c r="CJ1149" s="22"/>
      <c r="CK1149" s="22"/>
      <c r="CL1149" s="22"/>
      <c r="CM1149" s="22"/>
      <c r="CN1149" s="22"/>
      <c r="CO1149" s="22"/>
      <c r="CP1149" s="22"/>
      <c r="CQ1149" s="22"/>
      <c r="CR1149" s="22"/>
      <c r="CS1149" s="22"/>
      <c r="CT1149" s="22"/>
      <c r="CU1149" s="22"/>
      <c r="CV1149" s="22"/>
      <c r="CW1149" s="22"/>
      <c r="CX1149" s="22"/>
      <c r="CY1149" s="22"/>
      <c r="CZ1149" s="22"/>
      <c r="DA1149" s="22"/>
      <c r="DB1149" s="22"/>
      <c r="DC1149" s="22"/>
      <c r="DD1149" s="22"/>
      <c r="DE1149" s="7"/>
    </row>
    <row r="1150" spans="1:109" ht="15" customHeight="1" x14ac:dyDescent="0.25">
      <c r="A1150" s="14"/>
      <c r="B1150" s="248" t="s">
        <v>67</v>
      </c>
      <c r="C1150" s="218"/>
      <c r="D1150" s="218"/>
      <c r="E1150" s="218"/>
      <c r="F1150" s="218"/>
      <c r="G1150" s="218"/>
      <c r="H1150" s="218"/>
      <c r="I1150" s="218"/>
      <c r="J1150" s="218"/>
      <c r="K1150" s="218"/>
      <c r="L1150" s="218"/>
      <c r="M1150" s="218"/>
      <c r="N1150" s="218"/>
      <c r="O1150" s="218"/>
      <c r="P1150" s="218"/>
      <c r="Q1150" s="218"/>
      <c r="R1150" s="218"/>
      <c r="S1150" s="218"/>
      <c r="T1150" s="218"/>
      <c r="U1150" s="218"/>
      <c r="V1150" s="218"/>
      <c r="W1150" s="218"/>
      <c r="X1150" s="218"/>
      <c r="Y1150" s="219"/>
      <c r="Z1150" s="247">
        <f>SUM(HOSPITAL:MICROREDES!Z1150)</f>
        <v>0</v>
      </c>
      <c r="AA1150" s="218"/>
      <c r="AB1150" s="218"/>
      <c r="AC1150" s="218"/>
      <c r="AD1150" s="218"/>
      <c r="AE1150" s="218"/>
      <c r="AF1150" s="219"/>
      <c r="AG1150" s="247">
        <f>SUM(HOSPITAL:MICROREDES!AG1150)</f>
        <v>0</v>
      </c>
      <c r="AH1150" s="218"/>
      <c r="AI1150" s="218"/>
      <c r="AJ1150" s="218"/>
      <c r="AK1150" s="218"/>
      <c r="AL1150" s="218"/>
      <c r="AM1150" s="219"/>
      <c r="AN1150" s="22"/>
      <c r="AO1150" s="247">
        <f>SUM(HOSPITAL:MICROREDES!AO1150)</f>
        <v>0</v>
      </c>
      <c r="AP1150" s="218"/>
      <c r="AQ1150" s="218"/>
      <c r="AR1150" s="218"/>
      <c r="AS1150" s="218"/>
      <c r="AT1150" s="218"/>
      <c r="AU1150" s="219"/>
      <c r="AV1150" s="247">
        <f>SUM(HOSPITAL:MICROREDES!AV1150)</f>
        <v>0</v>
      </c>
      <c r="AW1150" s="218"/>
      <c r="AX1150" s="218"/>
      <c r="AY1150" s="218"/>
      <c r="AZ1150" s="219"/>
      <c r="BA1150" s="247">
        <f>SUM(HOSPITAL:MICROREDES!BA1150)</f>
        <v>0</v>
      </c>
      <c r="BB1150" s="218"/>
      <c r="BC1150" s="218"/>
      <c r="BD1150" s="218"/>
      <c r="BE1150" s="219"/>
      <c r="BF1150" s="22"/>
      <c r="BG1150" s="22"/>
      <c r="BH1150" s="22"/>
      <c r="BI1150" s="22"/>
      <c r="BJ1150" s="22"/>
      <c r="BK1150" s="22"/>
      <c r="BL1150" s="249" t="s">
        <v>68</v>
      </c>
      <c r="BM1150" s="218"/>
      <c r="BN1150" s="218"/>
      <c r="BO1150" s="218"/>
      <c r="BP1150" s="218"/>
      <c r="BQ1150" s="218"/>
      <c r="BR1150" s="218"/>
      <c r="BS1150" s="218"/>
      <c r="BT1150" s="218"/>
      <c r="BU1150" s="218"/>
      <c r="BV1150" s="218"/>
      <c r="BW1150" s="218"/>
      <c r="BX1150" s="218"/>
      <c r="BY1150" s="218"/>
      <c r="BZ1150" s="218"/>
      <c r="CA1150" s="218"/>
      <c r="CB1150" s="218"/>
      <c r="CC1150" s="218"/>
      <c r="CD1150" s="219"/>
      <c r="CE1150" s="217">
        <f>SUM(HOSPITAL:MICROREDES!CE1150)</f>
        <v>0</v>
      </c>
      <c r="CF1150" s="218"/>
      <c r="CG1150" s="218"/>
      <c r="CH1150" s="218"/>
      <c r="CI1150" s="219"/>
      <c r="CJ1150" s="22"/>
      <c r="CK1150" s="22"/>
      <c r="CL1150" s="22"/>
      <c r="CM1150" s="22"/>
      <c r="CN1150" s="22"/>
      <c r="CO1150" s="22"/>
      <c r="CP1150" s="22"/>
      <c r="CQ1150" s="22"/>
      <c r="CR1150" s="22"/>
      <c r="CS1150" s="22"/>
      <c r="CT1150" s="22"/>
      <c r="CU1150" s="22"/>
      <c r="CV1150" s="22"/>
      <c r="CW1150" s="22"/>
      <c r="CX1150" s="22"/>
      <c r="CY1150" s="22"/>
      <c r="CZ1150" s="22"/>
      <c r="DA1150" s="22"/>
      <c r="DB1150" s="22"/>
      <c r="DC1150" s="22"/>
      <c r="DD1150" s="22"/>
      <c r="DE1150" s="7"/>
    </row>
    <row r="1151" spans="1:109" ht="15" customHeight="1" x14ac:dyDescent="0.25">
      <c r="A1151" s="14"/>
      <c r="B1151" s="248" t="s">
        <v>69</v>
      </c>
      <c r="C1151" s="218"/>
      <c r="D1151" s="218"/>
      <c r="E1151" s="218"/>
      <c r="F1151" s="218"/>
      <c r="G1151" s="218"/>
      <c r="H1151" s="218"/>
      <c r="I1151" s="218"/>
      <c r="J1151" s="218"/>
      <c r="K1151" s="218"/>
      <c r="L1151" s="218"/>
      <c r="M1151" s="218"/>
      <c r="N1151" s="218"/>
      <c r="O1151" s="218"/>
      <c r="P1151" s="218"/>
      <c r="Q1151" s="218"/>
      <c r="R1151" s="218"/>
      <c r="S1151" s="218"/>
      <c r="T1151" s="218"/>
      <c r="U1151" s="218"/>
      <c r="V1151" s="218"/>
      <c r="W1151" s="218"/>
      <c r="X1151" s="218"/>
      <c r="Y1151" s="219"/>
      <c r="Z1151" s="247">
        <f>SUM(HOSPITAL:MICROREDES!Z1151)</f>
        <v>0</v>
      </c>
      <c r="AA1151" s="218"/>
      <c r="AB1151" s="218"/>
      <c r="AC1151" s="218"/>
      <c r="AD1151" s="218"/>
      <c r="AE1151" s="218"/>
      <c r="AF1151" s="219"/>
      <c r="AG1151" s="247">
        <f>SUM(HOSPITAL:MICROREDES!AG1151)</f>
        <v>0</v>
      </c>
      <c r="AH1151" s="218"/>
      <c r="AI1151" s="218"/>
      <c r="AJ1151" s="218"/>
      <c r="AK1151" s="218"/>
      <c r="AL1151" s="218"/>
      <c r="AM1151" s="219"/>
      <c r="AN1151" s="22"/>
      <c r="AO1151" s="247">
        <f>SUM(HOSPITAL:MICROREDES!AO1151)</f>
        <v>0</v>
      </c>
      <c r="AP1151" s="218"/>
      <c r="AQ1151" s="218"/>
      <c r="AR1151" s="218"/>
      <c r="AS1151" s="218"/>
      <c r="AT1151" s="218"/>
      <c r="AU1151" s="219"/>
      <c r="AV1151" s="247">
        <f>SUM(HOSPITAL:MICROREDES!AV1151)</f>
        <v>0</v>
      </c>
      <c r="AW1151" s="218"/>
      <c r="AX1151" s="218"/>
      <c r="AY1151" s="218"/>
      <c r="AZ1151" s="219"/>
      <c r="BA1151" s="247">
        <f>SUM(HOSPITAL:MICROREDES!BA1151)</f>
        <v>0</v>
      </c>
      <c r="BB1151" s="218"/>
      <c r="BC1151" s="218"/>
      <c r="BD1151" s="218"/>
      <c r="BE1151" s="219"/>
      <c r="BF1151" s="22"/>
      <c r="BG1151" s="22"/>
      <c r="BH1151" s="22"/>
      <c r="BI1151" s="22"/>
      <c r="BJ1151" s="22"/>
      <c r="BK1151" s="22"/>
      <c r="BL1151" s="249" t="s">
        <v>70</v>
      </c>
      <c r="BM1151" s="218"/>
      <c r="BN1151" s="218"/>
      <c r="BO1151" s="218"/>
      <c r="BP1151" s="218"/>
      <c r="BQ1151" s="218"/>
      <c r="BR1151" s="218"/>
      <c r="BS1151" s="218"/>
      <c r="BT1151" s="218"/>
      <c r="BU1151" s="218"/>
      <c r="BV1151" s="218"/>
      <c r="BW1151" s="218"/>
      <c r="BX1151" s="218"/>
      <c r="BY1151" s="218"/>
      <c r="BZ1151" s="218"/>
      <c r="CA1151" s="218"/>
      <c r="CB1151" s="218"/>
      <c r="CC1151" s="218"/>
      <c r="CD1151" s="219"/>
      <c r="CE1151" s="217">
        <f>SUM(HOSPITAL:MICROREDES!CE1151)</f>
        <v>0</v>
      </c>
      <c r="CF1151" s="218"/>
      <c r="CG1151" s="218"/>
      <c r="CH1151" s="218"/>
      <c r="CI1151" s="219"/>
      <c r="CJ1151" s="22"/>
      <c r="CK1151" s="22"/>
      <c r="CL1151" s="22"/>
      <c r="CM1151" s="22"/>
      <c r="CN1151" s="22"/>
      <c r="CO1151" s="22"/>
      <c r="CP1151" s="22"/>
      <c r="CQ1151" s="22"/>
      <c r="CR1151" s="22"/>
      <c r="CS1151" s="22"/>
      <c r="CT1151" s="22"/>
      <c r="CU1151" s="22"/>
      <c r="CV1151" s="22"/>
      <c r="CW1151" s="22"/>
      <c r="CX1151" s="22"/>
      <c r="CY1151" s="22"/>
      <c r="CZ1151" s="22"/>
      <c r="DA1151" s="22"/>
      <c r="DB1151" s="22"/>
      <c r="DC1151" s="22"/>
      <c r="DD1151" s="22"/>
      <c r="DE1151" s="7"/>
    </row>
    <row r="1152" spans="1:109" ht="15" customHeight="1" x14ac:dyDescent="0.25">
      <c r="A1152" s="14"/>
      <c r="B1152" s="248" t="s">
        <v>71</v>
      </c>
      <c r="C1152" s="218"/>
      <c r="D1152" s="218"/>
      <c r="E1152" s="218"/>
      <c r="F1152" s="218"/>
      <c r="G1152" s="218"/>
      <c r="H1152" s="218"/>
      <c r="I1152" s="218"/>
      <c r="J1152" s="218"/>
      <c r="K1152" s="218"/>
      <c r="L1152" s="218"/>
      <c r="M1152" s="218"/>
      <c r="N1152" s="218"/>
      <c r="O1152" s="218"/>
      <c r="P1152" s="218"/>
      <c r="Q1152" s="218"/>
      <c r="R1152" s="218"/>
      <c r="S1152" s="218"/>
      <c r="T1152" s="218"/>
      <c r="U1152" s="218"/>
      <c r="V1152" s="218"/>
      <c r="W1152" s="218"/>
      <c r="X1152" s="218"/>
      <c r="Y1152" s="219"/>
      <c r="Z1152" s="247">
        <f>SUM(HOSPITAL:MICROREDES!Z1152)</f>
        <v>0</v>
      </c>
      <c r="AA1152" s="218"/>
      <c r="AB1152" s="218"/>
      <c r="AC1152" s="218"/>
      <c r="AD1152" s="218"/>
      <c r="AE1152" s="218"/>
      <c r="AF1152" s="219"/>
      <c r="AG1152" s="247">
        <f>SUM(HOSPITAL:MICROREDES!AG1152)</f>
        <v>0</v>
      </c>
      <c r="AH1152" s="218"/>
      <c r="AI1152" s="218"/>
      <c r="AJ1152" s="218"/>
      <c r="AK1152" s="218"/>
      <c r="AL1152" s="218"/>
      <c r="AM1152" s="219"/>
      <c r="AN1152" s="22"/>
      <c r="AO1152" s="247">
        <f>SUM(HOSPITAL:MICROREDES!AO1152)</f>
        <v>0</v>
      </c>
      <c r="AP1152" s="218"/>
      <c r="AQ1152" s="218"/>
      <c r="AR1152" s="218"/>
      <c r="AS1152" s="218"/>
      <c r="AT1152" s="218"/>
      <c r="AU1152" s="219"/>
      <c r="AV1152" s="247">
        <f>SUM(HOSPITAL:MICROREDES!AV1152)</f>
        <v>0</v>
      </c>
      <c r="AW1152" s="218"/>
      <c r="AX1152" s="218"/>
      <c r="AY1152" s="218"/>
      <c r="AZ1152" s="219"/>
      <c r="BA1152" s="247">
        <f>SUM(HOSPITAL:MICROREDES!BA1152)</f>
        <v>0</v>
      </c>
      <c r="BB1152" s="218"/>
      <c r="BC1152" s="218"/>
      <c r="BD1152" s="218"/>
      <c r="BE1152" s="219"/>
      <c r="BF1152" s="22"/>
      <c r="BG1152" s="22"/>
      <c r="BH1152" s="22"/>
      <c r="BI1152" s="22"/>
      <c r="BJ1152" s="22"/>
      <c r="BK1152" s="22"/>
      <c r="BL1152" s="249" t="s">
        <v>72</v>
      </c>
      <c r="BM1152" s="218"/>
      <c r="BN1152" s="218"/>
      <c r="BO1152" s="218"/>
      <c r="BP1152" s="218"/>
      <c r="BQ1152" s="218"/>
      <c r="BR1152" s="218"/>
      <c r="BS1152" s="218"/>
      <c r="BT1152" s="218"/>
      <c r="BU1152" s="218"/>
      <c r="BV1152" s="218"/>
      <c r="BW1152" s="218"/>
      <c r="BX1152" s="218"/>
      <c r="BY1152" s="218"/>
      <c r="BZ1152" s="218"/>
      <c r="CA1152" s="218"/>
      <c r="CB1152" s="218"/>
      <c r="CC1152" s="218"/>
      <c r="CD1152" s="219"/>
      <c r="CE1152" s="217">
        <f>SUM(HOSPITAL:MICROREDES!CE1152)</f>
        <v>0</v>
      </c>
      <c r="CF1152" s="218"/>
      <c r="CG1152" s="218"/>
      <c r="CH1152" s="218"/>
      <c r="CI1152" s="219"/>
      <c r="CJ1152" s="22"/>
      <c r="CK1152" s="22"/>
      <c r="CL1152" s="22"/>
      <c r="CM1152" s="22"/>
      <c r="CN1152" s="22"/>
      <c r="CO1152" s="22"/>
      <c r="CP1152" s="22"/>
      <c r="CQ1152" s="22"/>
      <c r="CR1152" s="22"/>
      <c r="CS1152" s="22"/>
      <c r="CT1152" s="22"/>
      <c r="CU1152" s="22"/>
      <c r="CV1152" s="22"/>
      <c r="CW1152" s="22"/>
      <c r="CX1152" s="22"/>
      <c r="CY1152" s="22"/>
      <c r="CZ1152" s="22"/>
      <c r="DA1152" s="22"/>
      <c r="DB1152" s="22"/>
      <c r="DC1152" s="22"/>
      <c r="DD1152" s="22"/>
      <c r="DE1152" s="7"/>
    </row>
    <row r="1153" spans="1:109" ht="15" customHeight="1" x14ac:dyDescent="0.25">
      <c r="A1153" s="14"/>
      <c r="B1153" s="248" t="s">
        <v>73</v>
      </c>
      <c r="C1153" s="218"/>
      <c r="D1153" s="218"/>
      <c r="E1153" s="218"/>
      <c r="F1153" s="218"/>
      <c r="G1153" s="218"/>
      <c r="H1153" s="218"/>
      <c r="I1153" s="218"/>
      <c r="J1153" s="218"/>
      <c r="K1153" s="218"/>
      <c r="L1153" s="218"/>
      <c r="M1153" s="218"/>
      <c r="N1153" s="218"/>
      <c r="O1153" s="218"/>
      <c r="P1153" s="218"/>
      <c r="Q1153" s="218"/>
      <c r="R1153" s="218"/>
      <c r="S1153" s="218"/>
      <c r="T1153" s="218"/>
      <c r="U1153" s="218"/>
      <c r="V1153" s="218"/>
      <c r="W1153" s="218"/>
      <c r="X1153" s="218"/>
      <c r="Y1153" s="219"/>
      <c r="Z1153" s="247">
        <f>SUM(HOSPITAL:MICROREDES!Z1153)</f>
        <v>0</v>
      </c>
      <c r="AA1153" s="218"/>
      <c r="AB1153" s="218"/>
      <c r="AC1153" s="218"/>
      <c r="AD1153" s="218"/>
      <c r="AE1153" s="218"/>
      <c r="AF1153" s="219"/>
      <c r="AG1153" s="247">
        <f>SUM(HOSPITAL:MICROREDES!AG1153)</f>
        <v>0</v>
      </c>
      <c r="AH1153" s="218"/>
      <c r="AI1153" s="218"/>
      <c r="AJ1153" s="218"/>
      <c r="AK1153" s="218"/>
      <c r="AL1153" s="218"/>
      <c r="AM1153" s="219"/>
      <c r="AN1153" s="22"/>
      <c r="AO1153" s="247">
        <f>SUM(HOSPITAL:MICROREDES!AO1153)</f>
        <v>0</v>
      </c>
      <c r="AP1153" s="218"/>
      <c r="AQ1153" s="218"/>
      <c r="AR1153" s="218"/>
      <c r="AS1153" s="218"/>
      <c r="AT1153" s="218"/>
      <c r="AU1153" s="219"/>
      <c r="AV1153" s="247">
        <f>SUM(HOSPITAL:MICROREDES!AV1153)</f>
        <v>0</v>
      </c>
      <c r="AW1153" s="218"/>
      <c r="AX1153" s="218"/>
      <c r="AY1153" s="218"/>
      <c r="AZ1153" s="219"/>
      <c r="BA1153" s="247">
        <f>SUM(HOSPITAL:MICROREDES!BA1153)</f>
        <v>0</v>
      </c>
      <c r="BB1153" s="218"/>
      <c r="BC1153" s="218"/>
      <c r="BD1153" s="218"/>
      <c r="BE1153" s="219"/>
      <c r="BF1153" s="22"/>
      <c r="BG1153" s="22"/>
      <c r="BH1153" s="22"/>
      <c r="BI1153" s="22"/>
      <c r="BJ1153" s="22"/>
      <c r="BK1153" s="22"/>
      <c r="BL1153" s="249" t="s">
        <v>74</v>
      </c>
      <c r="BM1153" s="218"/>
      <c r="BN1153" s="218"/>
      <c r="BO1153" s="218"/>
      <c r="BP1153" s="218"/>
      <c r="BQ1153" s="218"/>
      <c r="BR1153" s="218"/>
      <c r="BS1153" s="218"/>
      <c r="BT1153" s="218"/>
      <c r="BU1153" s="218"/>
      <c r="BV1153" s="218"/>
      <c r="BW1153" s="218"/>
      <c r="BX1153" s="218"/>
      <c r="BY1153" s="218"/>
      <c r="BZ1153" s="218"/>
      <c r="CA1153" s="218"/>
      <c r="CB1153" s="218"/>
      <c r="CC1153" s="218"/>
      <c r="CD1153" s="219"/>
      <c r="CE1153" s="217">
        <f>SUM(HOSPITAL:MICROREDES!CE1153)</f>
        <v>0</v>
      </c>
      <c r="CF1153" s="218"/>
      <c r="CG1153" s="218"/>
      <c r="CH1153" s="218"/>
      <c r="CI1153" s="219"/>
      <c r="CJ1153" s="22"/>
      <c r="CK1153" s="22"/>
      <c r="CL1153" s="22"/>
      <c r="CM1153" s="22"/>
      <c r="CN1153" s="22"/>
      <c r="CO1153" s="22"/>
      <c r="CP1153" s="22"/>
      <c r="CQ1153" s="22"/>
      <c r="CR1153" s="22"/>
      <c r="CS1153" s="22"/>
      <c r="CT1153" s="22"/>
      <c r="CU1153" s="22"/>
      <c r="CV1153" s="22"/>
      <c r="CW1153" s="22"/>
      <c r="CX1153" s="22"/>
      <c r="CY1153" s="22"/>
      <c r="CZ1153" s="22"/>
      <c r="DA1153" s="22"/>
      <c r="DB1153" s="22"/>
      <c r="DC1153" s="22"/>
      <c r="DD1153" s="22"/>
      <c r="DE1153" s="7"/>
    </row>
    <row r="1154" spans="1:109" ht="15" customHeight="1" x14ac:dyDescent="0.25">
      <c r="A1154" s="14"/>
      <c r="B1154" s="248" t="s">
        <v>75</v>
      </c>
      <c r="C1154" s="218"/>
      <c r="D1154" s="218"/>
      <c r="E1154" s="218"/>
      <c r="F1154" s="218"/>
      <c r="G1154" s="218"/>
      <c r="H1154" s="218"/>
      <c r="I1154" s="218"/>
      <c r="J1154" s="218"/>
      <c r="K1154" s="218"/>
      <c r="L1154" s="218"/>
      <c r="M1154" s="218"/>
      <c r="N1154" s="218"/>
      <c r="O1154" s="218"/>
      <c r="P1154" s="218"/>
      <c r="Q1154" s="218"/>
      <c r="R1154" s="218"/>
      <c r="S1154" s="218"/>
      <c r="T1154" s="218"/>
      <c r="U1154" s="218"/>
      <c r="V1154" s="218"/>
      <c r="W1154" s="218"/>
      <c r="X1154" s="218"/>
      <c r="Y1154" s="219"/>
      <c r="Z1154" s="247">
        <f>SUM(HOSPITAL:MICROREDES!Z1154)</f>
        <v>0</v>
      </c>
      <c r="AA1154" s="218"/>
      <c r="AB1154" s="218"/>
      <c r="AC1154" s="218"/>
      <c r="AD1154" s="218"/>
      <c r="AE1154" s="218"/>
      <c r="AF1154" s="219"/>
      <c r="AG1154" s="247">
        <f>SUM(HOSPITAL:MICROREDES!AG1154)</f>
        <v>0</v>
      </c>
      <c r="AH1154" s="218"/>
      <c r="AI1154" s="218"/>
      <c r="AJ1154" s="218"/>
      <c r="AK1154" s="218"/>
      <c r="AL1154" s="218"/>
      <c r="AM1154" s="219"/>
      <c r="AN1154" s="22"/>
      <c r="AO1154" s="247">
        <f>SUM(HOSPITAL:MICROREDES!AO1154)</f>
        <v>0</v>
      </c>
      <c r="AP1154" s="218"/>
      <c r="AQ1154" s="218"/>
      <c r="AR1154" s="218"/>
      <c r="AS1154" s="218"/>
      <c r="AT1154" s="218"/>
      <c r="AU1154" s="219"/>
      <c r="AV1154" s="247">
        <f>SUM(HOSPITAL:MICROREDES!AV1154)</f>
        <v>0</v>
      </c>
      <c r="AW1154" s="218"/>
      <c r="AX1154" s="218"/>
      <c r="AY1154" s="218"/>
      <c r="AZ1154" s="219"/>
      <c r="BA1154" s="247">
        <f>SUM(HOSPITAL:MICROREDES!BA1154)</f>
        <v>0</v>
      </c>
      <c r="BB1154" s="218"/>
      <c r="BC1154" s="218"/>
      <c r="BD1154" s="218"/>
      <c r="BE1154" s="219"/>
      <c r="BF1154" s="22"/>
      <c r="BG1154" s="22"/>
      <c r="BH1154" s="22"/>
      <c r="BI1154" s="22"/>
      <c r="BJ1154" s="22"/>
      <c r="BK1154" s="22"/>
      <c r="BL1154" s="249" t="s">
        <v>76</v>
      </c>
      <c r="BM1154" s="218"/>
      <c r="BN1154" s="218"/>
      <c r="BO1154" s="218"/>
      <c r="BP1154" s="218"/>
      <c r="BQ1154" s="218"/>
      <c r="BR1154" s="218"/>
      <c r="BS1154" s="218"/>
      <c r="BT1154" s="218"/>
      <c r="BU1154" s="218"/>
      <c r="BV1154" s="218"/>
      <c r="BW1154" s="218"/>
      <c r="BX1154" s="218"/>
      <c r="BY1154" s="218"/>
      <c r="BZ1154" s="218"/>
      <c r="CA1154" s="218"/>
      <c r="CB1154" s="218"/>
      <c r="CC1154" s="218"/>
      <c r="CD1154" s="219"/>
      <c r="CE1154" s="217">
        <f>SUM(HOSPITAL:MICROREDES!CE1154)</f>
        <v>0</v>
      </c>
      <c r="CF1154" s="218"/>
      <c r="CG1154" s="218"/>
      <c r="CH1154" s="218"/>
      <c r="CI1154" s="219"/>
      <c r="CJ1154" s="22"/>
      <c r="CK1154" s="22"/>
      <c r="CL1154" s="22"/>
      <c r="CM1154" s="22"/>
      <c r="CN1154" s="22"/>
      <c r="CO1154" s="22"/>
      <c r="CP1154" s="22"/>
      <c r="CQ1154" s="22"/>
      <c r="CR1154" s="22"/>
      <c r="CS1154" s="22"/>
      <c r="CT1154" s="22"/>
      <c r="CU1154" s="22"/>
      <c r="CV1154" s="22"/>
      <c r="CW1154" s="22"/>
      <c r="CX1154" s="22"/>
      <c r="CY1154" s="22"/>
      <c r="CZ1154" s="22"/>
      <c r="DA1154" s="22"/>
      <c r="DB1154" s="22"/>
      <c r="DC1154" s="22"/>
      <c r="DD1154" s="22"/>
      <c r="DE1154" s="7"/>
    </row>
    <row r="1155" spans="1:109" ht="15" customHeight="1" x14ac:dyDescent="0.25">
      <c r="A1155" s="14"/>
      <c r="B1155" s="248" t="s">
        <v>77</v>
      </c>
      <c r="C1155" s="218"/>
      <c r="D1155" s="218"/>
      <c r="E1155" s="218"/>
      <c r="F1155" s="218"/>
      <c r="G1155" s="218"/>
      <c r="H1155" s="218"/>
      <c r="I1155" s="218"/>
      <c r="J1155" s="218"/>
      <c r="K1155" s="218"/>
      <c r="L1155" s="218"/>
      <c r="M1155" s="218"/>
      <c r="N1155" s="218"/>
      <c r="O1155" s="218"/>
      <c r="P1155" s="218"/>
      <c r="Q1155" s="218"/>
      <c r="R1155" s="218"/>
      <c r="S1155" s="218"/>
      <c r="T1155" s="218"/>
      <c r="U1155" s="218"/>
      <c r="V1155" s="218"/>
      <c r="W1155" s="218"/>
      <c r="X1155" s="218"/>
      <c r="Y1155" s="219"/>
      <c r="Z1155" s="247">
        <f>SUM(HOSPITAL:MICROREDES!Z1155)</f>
        <v>0</v>
      </c>
      <c r="AA1155" s="218"/>
      <c r="AB1155" s="218"/>
      <c r="AC1155" s="218"/>
      <c r="AD1155" s="218"/>
      <c r="AE1155" s="218"/>
      <c r="AF1155" s="219"/>
      <c r="AG1155" s="247">
        <f>SUM(HOSPITAL:MICROREDES!AG1155)</f>
        <v>0</v>
      </c>
      <c r="AH1155" s="218"/>
      <c r="AI1155" s="218"/>
      <c r="AJ1155" s="218"/>
      <c r="AK1155" s="218"/>
      <c r="AL1155" s="218"/>
      <c r="AM1155" s="219"/>
      <c r="AN1155" s="22"/>
      <c r="AO1155" s="247">
        <f>SUM(HOSPITAL:MICROREDES!AO1155)</f>
        <v>0</v>
      </c>
      <c r="AP1155" s="218"/>
      <c r="AQ1155" s="218"/>
      <c r="AR1155" s="218"/>
      <c r="AS1155" s="218"/>
      <c r="AT1155" s="218"/>
      <c r="AU1155" s="219"/>
      <c r="AV1155" s="247">
        <f>SUM(HOSPITAL:MICROREDES!AV1155)</f>
        <v>0</v>
      </c>
      <c r="AW1155" s="218"/>
      <c r="AX1155" s="218"/>
      <c r="AY1155" s="218"/>
      <c r="AZ1155" s="219"/>
      <c r="BA1155" s="247">
        <f>SUM(HOSPITAL:MICROREDES!BA1155)</f>
        <v>0</v>
      </c>
      <c r="BB1155" s="218"/>
      <c r="BC1155" s="218"/>
      <c r="BD1155" s="218"/>
      <c r="BE1155" s="219"/>
      <c r="BF1155" s="22"/>
      <c r="BG1155" s="22"/>
      <c r="BH1155" s="22"/>
      <c r="BI1155" s="22"/>
      <c r="BJ1155" s="22"/>
      <c r="BK1155" s="22"/>
      <c r="BL1155" s="249" t="s">
        <v>78</v>
      </c>
      <c r="BM1155" s="218"/>
      <c r="BN1155" s="218"/>
      <c r="BO1155" s="218"/>
      <c r="BP1155" s="218"/>
      <c r="BQ1155" s="218"/>
      <c r="BR1155" s="218"/>
      <c r="BS1155" s="218"/>
      <c r="BT1155" s="218"/>
      <c r="BU1155" s="218"/>
      <c r="BV1155" s="218"/>
      <c r="BW1155" s="218"/>
      <c r="BX1155" s="218"/>
      <c r="BY1155" s="218"/>
      <c r="BZ1155" s="218"/>
      <c r="CA1155" s="218"/>
      <c r="CB1155" s="218"/>
      <c r="CC1155" s="218"/>
      <c r="CD1155" s="219"/>
      <c r="CE1155" s="217">
        <f>SUM(HOSPITAL:MICROREDES!CE1155)</f>
        <v>0</v>
      </c>
      <c r="CF1155" s="218"/>
      <c r="CG1155" s="218"/>
      <c r="CH1155" s="218"/>
      <c r="CI1155" s="219"/>
      <c r="CJ1155" s="22"/>
      <c r="CK1155" s="22"/>
      <c r="CL1155" s="22"/>
      <c r="CM1155" s="22"/>
      <c r="CN1155" s="22"/>
      <c r="CO1155" s="22"/>
      <c r="CP1155" s="22"/>
      <c r="CQ1155" s="22"/>
      <c r="CR1155" s="22"/>
      <c r="CS1155" s="22"/>
      <c r="CT1155" s="22"/>
      <c r="CU1155" s="22"/>
      <c r="CV1155" s="22"/>
      <c r="CW1155" s="22"/>
      <c r="CX1155" s="22"/>
      <c r="CY1155" s="22"/>
      <c r="CZ1155" s="22"/>
      <c r="DA1155" s="22"/>
      <c r="DB1155" s="22"/>
      <c r="DC1155" s="22"/>
      <c r="DD1155" s="22"/>
      <c r="DE1155" s="7"/>
    </row>
    <row r="1156" spans="1:109" ht="15" customHeight="1" x14ac:dyDescent="0.25">
      <c r="A1156" s="14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  <c r="BL1156" s="22"/>
      <c r="BM1156" s="22"/>
      <c r="BN1156" s="22"/>
      <c r="BO1156" s="22"/>
      <c r="BP1156" s="22"/>
      <c r="BQ1156" s="22"/>
      <c r="BR1156" s="22"/>
      <c r="BS1156" s="22"/>
      <c r="BT1156" s="22"/>
      <c r="BU1156" s="22"/>
      <c r="BV1156" s="22"/>
      <c r="BW1156" s="22"/>
      <c r="BX1156" s="22"/>
      <c r="BY1156" s="22"/>
      <c r="BZ1156" s="22"/>
      <c r="CA1156" s="22"/>
      <c r="CB1156" s="22"/>
      <c r="CC1156" s="22"/>
      <c r="CD1156" s="22"/>
      <c r="CE1156" s="22"/>
      <c r="CF1156" s="22"/>
      <c r="CG1156" s="22"/>
      <c r="CH1156" s="22"/>
      <c r="CI1156" s="22"/>
      <c r="CJ1156" s="22"/>
      <c r="CK1156" s="22"/>
      <c r="CL1156" s="22"/>
      <c r="CM1156" s="22"/>
      <c r="CN1156" s="22"/>
      <c r="CO1156" s="22"/>
      <c r="CP1156" s="22"/>
      <c r="CQ1156" s="22"/>
      <c r="CR1156" s="22"/>
      <c r="CS1156" s="22"/>
      <c r="CT1156" s="22"/>
      <c r="CU1156" s="22"/>
      <c r="CV1156" s="22"/>
      <c r="CW1156" s="22"/>
      <c r="CX1156" s="22"/>
      <c r="CY1156" s="22"/>
      <c r="CZ1156" s="22"/>
      <c r="DA1156" s="22"/>
      <c r="DB1156" s="22"/>
      <c r="DC1156" s="22"/>
      <c r="DD1156" s="22"/>
      <c r="DE1156" s="7"/>
    </row>
    <row r="1157" spans="1:109" ht="15" customHeight="1" x14ac:dyDescent="0.25">
      <c r="A1157" s="14"/>
      <c r="B1157" s="248" t="s">
        <v>79</v>
      </c>
      <c r="C1157" s="218"/>
      <c r="D1157" s="218"/>
      <c r="E1157" s="218"/>
      <c r="F1157" s="218"/>
      <c r="G1157" s="218"/>
      <c r="H1157" s="218"/>
      <c r="I1157" s="218"/>
      <c r="J1157" s="218"/>
      <c r="K1157" s="218"/>
      <c r="L1157" s="218"/>
      <c r="M1157" s="218"/>
      <c r="N1157" s="218"/>
      <c r="O1157" s="218"/>
      <c r="P1157" s="218"/>
      <c r="Q1157" s="218"/>
      <c r="R1157" s="218"/>
      <c r="S1157" s="218"/>
      <c r="T1157" s="218"/>
      <c r="U1157" s="218"/>
      <c r="V1157" s="218"/>
      <c r="W1157" s="218"/>
      <c r="X1157" s="218"/>
      <c r="Y1157" s="219"/>
      <c r="Z1157" s="247">
        <f>SUM(HOSPITAL:MICROREDES!Z1157)</f>
        <v>0</v>
      </c>
      <c r="AA1157" s="218"/>
      <c r="AB1157" s="218"/>
      <c r="AC1157" s="218"/>
      <c r="AD1157" s="218"/>
      <c r="AE1157" s="218"/>
      <c r="AF1157" s="219"/>
      <c r="AG1157" s="247">
        <f>SUM(HOSPITAL:MICROREDES!AG1157)</f>
        <v>0</v>
      </c>
      <c r="AH1157" s="218"/>
      <c r="AI1157" s="218"/>
      <c r="AJ1157" s="218"/>
      <c r="AK1157" s="218"/>
      <c r="AL1157" s="218"/>
      <c r="AM1157" s="219"/>
      <c r="AN1157" s="22"/>
      <c r="AO1157" s="247">
        <f>SUM(HOSPITAL:MICROREDES!AO1157)</f>
        <v>0</v>
      </c>
      <c r="AP1157" s="218"/>
      <c r="AQ1157" s="218"/>
      <c r="AR1157" s="218"/>
      <c r="AS1157" s="218"/>
      <c r="AT1157" s="218"/>
      <c r="AU1157" s="219"/>
      <c r="AV1157" s="247">
        <f>SUM(HOSPITAL:MICROREDES!AV1157)</f>
        <v>0</v>
      </c>
      <c r="AW1157" s="218"/>
      <c r="AX1157" s="218"/>
      <c r="AY1157" s="218"/>
      <c r="AZ1157" s="219"/>
      <c r="BA1157" s="247">
        <f>SUM(HOSPITAL:MICROREDES!BA1157)</f>
        <v>0</v>
      </c>
      <c r="BB1157" s="218"/>
      <c r="BC1157" s="218"/>
      <c r="BD1157" s="218"/>
      <c r="BE1157" s="219"/>
      <c r="BF1157" s="22"/>
      <c r="BG1157" s="22"/>
      <c r="BH1157" s="22"/>
      <c r="BI1157" s="22"/>
      <c r="BJ1157" s="22"/>
      <c r="BK1157" s="22"/>
      <c r="BL1157" s="22"/>
      <c r="BM1157" s="22"/>
      <c r="BN1157" s="22"/>
      <c r="BO1157" s="22"/>
      <c r="BP1157" s="22"/>
      <c r="BQ1157" s="22"/>
      <c r="BR1157" s="22"/>
      <c r="BS1157" s="22"/>
      <c r="BT1157" s="22"/>
      <c r="BU1157" s="22"/>
      <c r="BV1157" s="22"/>
      <c r="BW1157" s="22"/>
      <c r="BX1157" s="22"/>
      <c r="BY1157" s="22"/>
      <c r="BZ1157" s="22"/>
      <c r="CA1157" s="22"/>
      <c r="CB1157" s="22"/>
      <c r="CC1157" s="22"/>
      <c r="CD1157" s="22"/>
      <c r="CE1157" s="22"/>
      <c r="CF1157" s="22"/>
      <c r="CG1157" s="22"/>
      <c r="CH1157" s="22"/>
      <c r="CI1157" s="22"/>
      <c r="CJ1157" s="22"/>
      <c r="CK1157" s="22"/>
      <c r="CL1157" s="22"/>
      <c r="CM1157" s="22"/>
      <c r="CN1157" s="22"/>
      <c r="CO1157" s="22"/>
      <c r="CP1157" s="22"/>
      <c r="CQ1157" s="22"/>
      <c r="CR1157" s="22"/>
      <c r="CS1157" s="22"/>
      <c r="CT1157" s="22"/>
      <c r="CU1157" s="22"/>
      <c r="CV1157" s="22"/>
      <c r="CW1157" s="22"/>
      <c r="CX1157" s="22"/>
      <c r="CY1157" s="22"/>
      <c r="CZ1157" s="22"/>
      <c r="DA1157" s="22"/>
      <c r="DB1157" s="22"/>
      <c r="DC1157" s="22"/>
      <c r="DD1157" s="22"/>
      <c r="DE1157" s="7"/>
    </row>
    <row r="1158" spans="1:109" ht="15" customHeight="1" x14ac:dyDescent="0.25">
      <c r="A1158" s="14"/>
      <c r="B1158" s="248" t="s">
        <v>80</v>
      </c>
      <c r="C1158" s="218"/>
      <c r="D1158" s="218"/>
      <c r="E1158" s="218"/>
      <c r="F1158" s="218"/>
      <c r="G1158" s="218"/>
      <c r="H1158" s="218"/>
      <c r="I1158" s="218"/>
      <c r="J1158" s="218"/>
      <c r="K1158" s="218"/>
      <c r="L1158" s="218"/>
      <c r="M1158" s="218"/>
      <c r="N1158" s="218"/>
      <c r="O1158" s="218"/>
      <c r="P1158" s="218"/>
      <c r="Q1158" s="218"/>
      <c r="R1158" s="218"/>
      <c r="S1158" s="218"/>
      <c r="T1158" s="218"/>
      <c r="U1158" s="218"/>
      <c r="V1158" s="218"/>
      <c r="W1158" s="218"/>
      <c r="X1158" s="218"/>
      <c r="Y1158" s="219"/>
      <c r="Z1158" s="247">
        <f>SUM(HOSPITAL:MICROREDES!Z1158)</f>
        <v>0</v>
      </c>
      <c r="AA1158" s="218"/>
      <c r="AB1158" s="218"/>
      <c r="AC1158" s="218"/>
      <c r="AD1158" s="218"/>
      <c r="AE1158" s="218"/>
      <c r="AF1158" s="219"/>
      <c r="AG1158" s="247">
        <f>SUM(HOSPITAL:MICROREDES!AG1158)</f>
        <v>0</v>
      </c>
      <c r="AH1158" s="218"/>
      <c r="AI1158" s="218"/>
      <c r="AJ1158" s="218"/>
      <c r="AK1158" s="218"/>
      <c r="AL1158" s="218"/>
      <c r="AM1158" s="219"/>
      <c r="AN1158" s="22"/>
      <c r="AO1158" s="247">
        <f>SUM(HOSPITAL:MICROREDES!AO1158)</f>
        <v>0</v>
      </c>
      <c r="AP1158" s="218"/>
      <c r="AQ1158" s="218"/>
      <c r="AR1158" s="218"/>
      <c r="AS1158" s="218"/>
      <c r="AT1158" s="218"/>
      <c r="AU1158" s="219"/>
      <c r="AV1158" s="247">
        <f>SUM(HOSPITAL:MICROREDES!AV1158)</f>
        <v>0</v>
      </c>
      <c r="AW1158" s="218"/>
      <c r="AX1158" s="218"/>
      <c r="AY1158" s="218"/>
      <c r="AZ1158" s="219"/>
      <c r="BA1158" s="247">
        <f>SUM(HOSPITAL:MICROREDES!BA1158)</f>
        <v>0</v>
      </c>
      <c r="BB1158" s="218"/>
      <c r="BC1158" s="218"/>
      <c r="BD1158" s="218"/>
      <c r="BE1158" s="219"/>
      <c r="BF1158" s="22"/>
      <c r="BG1158" s="22"/>
      <c r="BH1158" s="22"/>
      <c r="BI1158" s="22"/>
      <c r="BJ1158" s="22"/>
      <c r="BK1158" s="22"/>
      <c r="BL1158" s="22"/>
      <c r="BM1158" s="22"/>
      <c r="BN1158" s="22"/>
      <c r="BO1158" s="22"/>
      <c r="BP1158" s="22"/>
      <c r="BQ1158" s="22"/>
      <c r="BR1158" s="22"/>
      <c r="BS1158" s="22"/>
      <c r="BT1158" s="22"/>
      <c r="BU1158" s="22"/>
      <c r="BV1158" s="22"/>
      <c r="BW1158" s="22"/>
      <c r="BX1158" s="22"/>
      <c r="BY1158" s="22"/>
      <c r="BZ1158" s="22"/>
      <c r="CA1158" s="22"/>
      <c r="CB1158" s="22"/>
      <c r="CC1158" s="22"/>
      <c r="CD1158" s="22"/>
      <c r="CE1158" s="22"/>
      <c r="CF1158" s="22"/>
      <c r="CG1158" s="22"/>
      <c r="CH1158" s="22"/>
      <c r="CI1158" s="22"/>
      <c r="CJ1158" s="22"/>
      <c r="CK1158" s="22"/>
      <c r="CL1158" s="22"/>
      <c r="CM1158" s="22"/>
      <c r="CN1158" s="22"/>
      <c r="CO1158" s="22"/>
      <c r="CP1158" s="22"/>
      <c r="CQ1158" s="22"/>
      <c r="CR1158" s="22"/>
      <c r="CS1158" s="22"/>
      <c r="CT1158" s="22"/>
      <c r="CU1158" s="22"/>
      <c r="CV1158" s="22"/>
      <c r="CW1158" s="22"/>
      <c r="CX1158" s="22"/>
      <c r="CY1158" s="22"/>
      <c r="CZ1158" s="22"/>
      <c r="DA1158" s="22"/>
      <c r="DB1158" s="22"/>
      <c r="DC1158" s="22"/>
      <c r="DD1158" s="22"/>
      <c r="DE1158" s="7"/>
    </row>
    <row r="1159" spans="1:109" ht="15" customHeight="1" x14ac:dyDescent="0.25">
      <c r="A1159" s="14"/>
      <c r="B1159" s="248" t="s">
        <v>81</v>
      </c>
      <c r="C1159" s="218"/>
      <c r="D1159" s="218"/>
      <c r="E1159" s="218"/>
      <c r="F1159" s="218"/>
      <c r="G1159" s="218"/>
      <c r="H1159" s="218"/>
      <c r="I1159" s="218"/>
      <c r="J1159" s="218"/>
      <c r="K1159" s="218"/>
      <c r="L1159" s="218"/>
      <c r="M1159" s="218"/>
      <c r="N1159" s="218"/>
      <c r="O1159" s="218"/>
      <c r="P1159" s="218"/>
      <c r="Q1159" s="218"/>
      <c r="R1159" s="218"/>
      <c r="S1159" s="218"/>
      <c r="T1159" s="218"/>
      <c r="U1159" s="218"/>
      <c r="V1159" s="218"/>
      <c r="W1159" s="218"/>
      <c r="X1159" s="218"/>
      <c r="Y1159" s="219"/>
      <c r="Z1159" s="247">
        <f>SUM(HOSPITAL:MICROREDES!Z1159)</f>
        <v>0</v>
      </c>
      <c r="AA1159" s="218"/>
      <c r="AB1159" s="218"/>
      <c r="AC1159" s="218"/>
      <c r="AD1159" s="218"/>
      <c r="AE1159" s="218"/>
      <c r="AF1159" s="219"/>
      <c r="AG1159" s="247">
        <f>SUM(HOSPITAL:MICROREDES!AG1159)</f>
        <v>0</v>
      </c>
      <c r="AH1159" s="218"/>
      <c r="AI1159" s="218"/>
      <c r="AJ1159" s="218"/>
      <c r="AK1159" s="218"/>
      <c r="AL1159" s="218"/>
      <c r="AM1159" s="219"/>
      <c r="AN1159" s="22"/>
      <c r="AO1159" s="247">
        <f>SUM(HOSPITAL:MICROREDES!AO1159)</f>
        <v>0</v>
      </c>
      <c r="AP1159" s="218"/>
      <c r="AQ1159" s="218"/>
      <c r="AR1159" s="218"/>
      <c r="AS1159" s="218"/>
      <c r="AT1159" s="218"/>
      <c r="AU1159" s="219"/>
      <c r="AV1159" s="247">
        <f>SUM(HOSPITAL:MICROREDES!AV1159)</f>
        <v>0</v>
      </c>
      <c r="AW1159" s="218"/>
      <c r="AX1159" s="218"/>
      <c r="AY1159" s="218"/>
      <c r="AZ1159" s="219"/>
      <c r="BA1159" s="247">
        <f>SUM(HOSPITAL:MICROREDES!BA1159)</f>
        <v>0</v>
      </c>
      <c r="BB1159" s="218"/>
      <c r="BC1159" s="218"/>
      <c r="BD1159" s="218"/>
      <c r="BE1159" s="219"/>
      <c r="BF1159" s="22"/>
      <c r="BG1159" s="22"/>
      <c r="BH1159" s="22"/>
      <c r="BI1159" s="22"/>
      <c r="BJ1159" s="22"/>
      <c r="BK1159" s="22"/>
      <c r="BL1159" s="22"/>
      <c r="BM1159" s="22"/>
      <c r="BN1159" s="22"/>
      <c r="BO1159" s="22"/>
      <c r="BP1159" s="22"/>
      <c r="BQ1159" s="22"/>
      <c r="BR1159" s="22"/>
      <c r="BS1159" s="22"/>
      <c r="BT1159" s="22"/>
      <c r="BU1159" s="22"/>
      <c r="BV1159" s="22"/>
      <c r="BW1159" s="22"/>
      <c r="BX1159" s="22"/>
      <c r="BY1159" s="22"/>
      <c r="BZ1159" s="22"/>
      <c r="CA1159" s="22"/>
      <c r="CB1159" s="22"/>
      <c r="CC1159" s="22"/>
      <c r="CD1159" s="22"/>
      <c r="CE1159" s="22"/>
      <c r="CF1159" s="22"/>
      <c r="CG1159" s="22"/>
      <c r="CH1159" s="22"/>
      <c r="CI1159" s="22"/>
      <c r="CJ1159" s="22"/>
      <c r="CK1159" s="22"/>
      <c r="CL1159" s="22"/>
      <c r="CM1159" s="22"/>
      <c r="CN1159" s="22"/>
      <c r="CO1159" s="22"/>
      <c r="CP1159" s="22"/>
      <c r="CQ1159" s="22"/>
      <c r="CR1159" s="22"/>
      <c r="CS1159" s="22"/>
      <c r="CT1159" s="22"/>
      <c r="CU1159" s="22"/>
      <c r="CV1159" s="22"/>
      <c r="CW1159" s="22"/>
      <c r="CX1159" s="22"/>
      <c r="CY1159" s="22"/>
      <c r="CZ1159" s="22"/>
      <c r="DA1159" s="22"/>
      <c r="DB1159" s="22"/>
      <c r="DC1159" s="22"/>
      <c r="DD1159" s="22"/>
      <c r="DE1159" s="7"/>
    </row>
    <row r="1160" spans="1:109" ht="15" customHeight="1" x14ac:dyDescent="0.25">
      <c r="A1160" s="14"/>
      <c r="B1160" s="248" t="s">
        <v>82</v>
      </c>
      <c r="C1160" s="218"/>
      <c r="D1160" s="218"/>
      <c r="E1160" s="218"/>
      <c r="F1160" s="218"/>
      <c r="G1160" s="218"/>
      <c r="H1160" s="218"/>
      <c r="I1160" s="218"/>
      <c r="J1160" s="218"/>
      <c r="K1160" s="218"/>
      <c r="L1160" s="218"/>
      <c r="M1160" s="218"/>
      <c r="N1160" s="218"/>
      <c r="O1160" s="218"/>
      <c r="P1160" s="218"/>
      <c r="Q1160" s="218"/>
      <c r="R1160" s="218"/>
      <c r="S1160" s="218"/>
      <c r="T1160" s="218"/>
      <c r="U1160" s="218"/>
      <c r="V1160" s="218"/>
      <c r="W1160" s="218"/>
      <c r="X1160" s="218"/>
      <c r="Y1160" s="219"/>
      <c r="Z1160" s="247">
        <f>SUM(HOSPITAL:MICROREDES!Z1160)</f>
        <v>0</v>
      </c>
      <c r="AA1160" s="218"/>
      <c r="AB1160" s="218"/>
      <c r="AC1160" s="218"/>
      <c r="AD1160" s="218"/>
      <c r="AE1160" s="218"/>
      <c r="AF1160" s="219"/>
      <c r="AG1160" s="247">
        <f>SUM(HOSPITAL:MICROREDES!AG1160)</f>
        <v>0</v>
      </c>
      <c r="AH1160" s="218"/>
      <c r="AI1160" s="218"/>
      <c r="AJ1160" s="218"/>
      <c r="AK1160" s="218"/>
      <c r="AL1160" s="218"/>
      <c r="AM1160" s="219"/>
      <c r="AN1160" s="22"/>
      <c r="AO1160" s="247">
        <f>SUM(HOSPITAL:MICROREDES!AO1160)</f>
        <v>0</v>
      </c>
      <c r="AP1160" s="218"/>
      <c r="AQ1160" s="218"/>
      <c r="AR1160" s="218"/>
      <c r="AS1160" s="218"/>
      <c r="AT1160" s="218"/>
      <c r="AU1160" s="219"/>
      <c r="AV1160" s="247">
        <f>SUM(HOSPITAL:MICROREDES!AV1160)</f>
        <v>0</v>
      </c>
      <c r="AW1160" s="218"/>
      <c r="AX1160" s="218"/>
      <c r="AY1160" s="218"/>
      <c r="AZ1160" s="219"/>
      <c r="BA1160" s="247">
        <f>SUM(HOSPITAL:MICROREDES!BA1160)</f>
        <v>0</v>
      </c>
      <c r="BB1160" s="218"/>
      <c r="BC1160" s="218"/>
      <c r="BD1160" s="218"/>
      <c r="BE1160" s="219"/>
      <c r="BF1160" s="22"/>
      <c r="BG1160" s="22"/>
      <c r="BH1160" s="22"/>
      <c r="BI1160" s="22"/>
      <c r="BJ1160" s="22"/>
      <c r="BK1160" s="22"/>
      <c r="BL1160" s="22"/>
      <c r="BM1160" s="22"/>
      <c r="BN1160" s="22"/>
      <c r="BO1160" s="22"/>
      <c r="BP1160" s="22"/>
      <c r="BQ1160" s="22"/>
      <c r="BR1160" s="22"/>
      <c r="BS1160" s="22"/>
      <c r="BT1160" s="22"/>
      <c r="BU1160" s="22"/>
      <c r="BV1160" s="22"/>
      <c r="BW1160" s="22"/>
      <c r="BX1160" s="22"/>
      <c r="BY1160" s="22"/>
      <c r="BZ1160" s="22"/>
      <c r="CA1160" s="22"/>
      <c r="CB1160" s="22"/>
      <c r="CC1160" s="22"/>
      <c r="CD1160" s="22"/>
      <c r="CE1160" s="22"/>
      <c r="CF1160" s="22"/>
      <c r="CG1160" s="22"/>
      <c r="CH1160" s="22"/>
      <c r="CI1160" s="22"/>
      <c r="CJ1160" s="22"/>
      <c r="CK1160" s="22"/>
      <c r="CL1160" s="22"/>
      <c r="CM1160" s="22"/>
      <c r="CN1160" s="22"/>
      <c r="CO1160" s="22"/>
      <c r="CP1160" s="22"/>
      <c r="CQ1160" s="22"/>
      <c r="CR1160" s="22"/>
      <c r="CS1160" s="22"/>
      <c r="CT1160" s="22"/>
      <c r="CU1160" s="22"/>
      <c r="CV1160" s="22"/>
      <c r="CW1160" s="22"/>
      <c r="CX1160" s="22"/>
      <c r="CY1160" s="22"/>
      <c r="CZ1160" s="22"/>
      <c r="DA1160" s="22"/>
      <c r="DB1160" s="22"/>
      <c r="DC1160" s="22"/>
      <c r="DD1160" s="22"/>
      <c r="DE1160" s="7"/>
    </row>
    <row r="1161" spans="1:109" ht="15" customHeight="1" x14ac:dyDescent="0.25">
      <c r="A1161" s="14"/>
      <c r="B1161" s="248" t="s">
        <v>83</v>
      </c>
      <c r="C1161" s="218"/>
      <c r="D1161" s="218"/>
      <c r="E1161" s="218"/>
      <c r="F1161" s="218"/>
      <c r="G1161" s="218"/>
      <c r="H1161" s="218"/>
      <c r="I1161" s="218"/>
      <c r="J1161" s="218"/>
      <c r="K1161" s="218"/>
      <c r="L1161" s="218"/>
      <c r="M1161" s="218"/>
      <c r="N1161" s="218"/>
      <c r="O1161" s="218"/>
      <c r="P1161" s="218"/>
      <c r="Q1161" s="218"/>
      <c r="R1161" s="218"/>
      <c r="S1161" s="218"/>
      <c r="T1161" s="218"/>
      <c r="U1161" s="218"/>
      <c r="V1161" s="218"/>
      <c r="W1161" s="218"/>
      <c r="X1161" s="218"/>
      <c r="Y1161" s="219"/>
      <c r="Z1161" s="247">
        <f>SUM(HOSPITAL:MICROREDES!Z1161)</f>
        <v>0</v>
      </c>
      <c r="AA1161" s="218"/>
      <c r="AB1161" s="218"/>
      <c r="AC1161" s="218"/>
      <c r="AD1161" s="218"/>
      <c r="AE1161" s="218"/>
      <c r="AF1161" s="219"/>
      <c r="AG1161" s="247">
        <f>SUM(HOSPITAL:MICROREDES!AG1161)</f>
        <v>0</v>
      </c>
      <c r="AH1161" s="218"/>
      <c r="AI1161" s="218"/>
      <c r="AJ1161" s="218"/>
      <c r="AK1161" s="218"/>
      <c r="AL1161" s="218"/>
      <c r="AM1161" s="219"/>
      <c r="AN1161" s="22"/>
      <c r="AO1161" s="247">
        <f>SUM(HOSPITAL:MICROREDES!AO1161)</f>
        <v>0</v>
      </c>
      <c r="AP1161" s="218"/>
      <c r="AQ1161" s="218"/>
      <c r="AR1161" s="218"/>
      <c r="AS1161" s="218"/>
      <c r="AT1161" s="218"/>
      <c r="AU1161" s="219"/>
      <c r="AV1161" s="247">
        <f>SUM(HOSPITAL:MICROREDES!AV1161)</f>
        <v>0</v>
      </c>
      <c r="AW1161" s="218"/>
      <c r="AX1161" s="218"/>
      <c r="AY1161" s="218"/>
      <c r="AZ1161" s="219"/>
      <c r="BA1161" s="247">
        <f>SUM(HOSPITAL:MICROREDES!BA1161)</f>
        <v>0</v>
      </c>
      <c r="BB1161" s="218"/>
      <c r="BC1161" s="218"/>
      <c r="BD1161" s="218"/>
      <c r="BE1161" s="219"/>
      <c r="BF1161" s="22"/>
      <c r="BG1161" s="22"/>
      <c r="BH1161" s="22"/>
      <c r="BI1161" s="22"/>
      <c r="BJ1161" s="22"/>
      <c r="BK1161" s="22"/>
      <c r="BL1161" s="22"/>
      <c r="BM1161" s="22"/>
      <c r="BN1161" s="22"/>
      <c r="BO1161" s="22"/>
      <c r="BP1161" s="22"/>
      <c r="BQ1161" s="22"/>
      <c r="BR1161" s="22"/>
      <c r="BS1161" s="22"/>
      <c r="BT1161" s="22"/>
      <c r="BU1161" s="22"/>
      <c r="BV1161" s="22"/>
      <c r="BW1161" s="22"/>
      <c r="BX1161" s="22"/>
      <c r="BY1161" s="22"/>
      <c r="BZ1161" s="22"/>
      <c r="CA1161" s="22"/>
      <c r="CB1161" s="22"/>
      <c r="CC1161" s="22"/>
      <c r="CD1161" s="22"/>
      <c r="CE1161" s="22"/>
      <c r="CF1161" s="22"/>
      <c r="CG1161" s="22"/>
      <c r="CH1161" s="22"/>
      <c r="CI1161" s="22"/>
      <c r="CJ1161" s="22"/>
      <c r="CK1161" s="22"/>
      <c r="CL1161" s="22"/>
      <c r="CM1161" s="22"/>
      <c r="CN1161" s="22"/>
      <c r="CO1161" s="22"/>
      <c r="CP1161" s="22"/>
      <c r="CQ1161" s="22"/>
      <c r="CR1161" s="22"/>
      <c r="CS1161" s="22"/>
      <c r="CT1161" s="22"/>
      <c r="CU1161" s="22"/>
      <c r="CV1161" s="22"/>
      <c r="CW1161" s="22"/>
      <c r="CX1161" s="22"/>
      <c r="CY1161" s="22"/>
      <c r="CZ1161" s="22"/>
      <c r="DA1161" s="22"/>
      <c r="DB1161" s="22"/>
      <c r="DC1161" s="22"/>
      <c r="DD1161" s="22"/>
      <c r="DE1161" s="7"/>
    </row>
    <row r="1162" spans="1:109" ht="15" customHeight="1" x14ac:dyDescent="0.25">
      <c r="A1162" s="14"/>
      <c r="B1162" s="248" t="s">
        <v>84</v>
      </c>
      <c r="C1162" s="218"/>
      <c r="D1162" s="218"/>
      <c r="E1162" s="218"/>
      <c r="F1162" s="218"/>
      <c r="G1162" s="218"/>
      <c r="H1162" s="218"/>
      <c r="I1162" s="218"/>
      <c r="J1162" s="218"/>
      <c r="K1162" s="218"/>
      <c r="L1162" s="218"/>
      <c r="M1162" s="218"/>
      <c r="N1162" s="218"/>
      <c r="O1162" s="218"/>
      <c r="P1162" s="218"/>
      <c r="Q1162" s="218"/>
      <c r="R1162" s="218"/>
      <c r="S1162" s="218"/>
      <c r="T1162" s="218"/>
      <c r="U1162" s="218"/>
      <c r="V1162" s="218"/>
      <c r="W1162" s="218"/>
      <c r="X1162" s="218"/>
      <c r="Y1162" s="219"/>
      <c r="Z1162" s="247">
        <f>SUM(HOSPITAL:MICROREDES!Z1162)</f>
        <v>0</v>
      </c>
      <c r="AA1162" s="218"/>
      <c r="AB1162" s="218"/>
      <c r="AC1162" s="218"/>
      <c r="AD1162" s="218"/>
      <c r="AE1162" s="218"/>
      <c r="AF1162" s="219"/>
      <c r="AG1162" s="247">
        <f>SUM(HOSPITAL:MICROREDES!AG1162)</f>
        <v>0</v>
      </c>
      <c r="AH1162" s="218"/>
      <c r="AI1162" s="218"/>
      <c r="AJ1162" s="218"/>
      <c r="AK1162" s="218"/>
      <c r="AL1162" s="218"/>
      <c r="AM1162" s="219"/>
      <c r="AN1162" s="22"/>
      <c r="AO1162" s="247">
        <f>SUM(HOSPITAL:MICROREDES!AO1162)</f>
        <v>0</v>
      </c>
      <c r="AP1162" s="218"/>
      <c r="AQ1162" s="218"/>
      <c r="AR1162" s="218"/>
      <c r="AS1162" s="218"/>
      <c r="AT1162" s="218"/>
      <c r="AU1162" s="219"/>
      <c r="AV1162" s="247">
        <f>SUM(HOSPITAL:MICROREDES!AV1162)</f>
        <v>0</v>
      </c>
      <c r="AW1162" s="218"/>
      <c r="AX1162" s="218"/>
      <c r="AY1162" s="218"/>
      <c r="AZ1162" s="219"/>
      <c r="BA1162" s="247">
        <f>SUM(HOSPITAL:MICROREDES!BA1162)</f>
        <v>0</v>
      </c>
      <c r="BB1162" s="218"/>
      <c r="BC1162" s="218"/>
      <c r="BD1162" s="218"/>
      <c r="BE1162" s="219"/>
      <c r="BF1162" s="22"/>
      <c r="BG1162" s="22"/>
      <c r="BH1162" s="22"/>
      <c r="BI1162" s="22"/>
      <c r="BJ1162" s="22"/>
      <c r="BK1162" s="22"/>
      <c r="BL1162" s="22"/>
      <c r="BM1162" s="22"/>
      <c r="BN1162" s="22"/>
      <c r="BO1162" s="22"/>
      <c r="BP1162" s="22"/>
      <c r="BQ1162" s="22"/>
      <c r="BR1162" s="22"/>
      <c r="BS1162" s="22"/>
      <c r="BT1162" s="22"/>
      <c r="BU1162" s="22"/>
      <c r="BV1162" s="22"/>
      <c r="BW1162" s="22"/>
      <c r="BX1162" s="22"/>
      <c r="BY1162" s="22"/>
      <c r="BZ1162" s="22"/>
      <c r="CA1162" s="22"/>
      <c r="CB1162" s="22"/>
      <c r="CC1162" s="22"/>
      <c r="CD1162" s="22"/>
      <c r="CE1162" s="22"/>
      <c r="CF1162" s="22"/>
      <c r="CG1162" s="22"/>
      <c r="CH1162" s="22"/>
      <c r="CI1162" s="22"/>
      <c r="CJ1162" s="22"/>
      <c r="CK1162" s="22"/>
      <c r="CL1162" s="22"/>
      <c r="CM1162" s="22"/>
      <c r="CN1162" s="22"/>
      <c r="CO1162" s="22"/>
      <c r="CP1162" s="22"/>
      <c r="CQ1162" s="22"/>
      <c r="CR1162" s="22"/>
      <c r="CS1162" s="22"/>
      <c r="CT1162" s="22"/>
      <c r="CU1162" s="22"/>
      <c r="CV1162" s="22"/>
      <c r="CW1162" s="22"/>
      <c r="CX1162" s="22"/>
      <c r="CY1162" s="22"/>
      <c r="CZ1162" s="22"/>
      <c r="DA1162" s="22"/>
      <c r="DB1162" s="22"/>
      <c r="DC1162" s="22"/>
      <c r="DD1162" s="22"/>
      <c r="DE1162" s="7"/>
    </row>
    <row r="1163" spans="1:109" ht="15" customHeight="1" x14ac:dyDescent="0.25">
      <c r="A1163" s="14"/>
      <c r="B1163" s="248" t="s">
        <v>85</v>
      </c>
      <c r="C1163" s="218"/>
      <c r="D1163" s="218"/>
      <c r="E1163" s="218"/>
      <c r="F1163" s="218"/>
      <c r="G1163" s="218"/>
      <c r="H1163" s="218"/>
      <c r="I1163" s="218"/>
      <c r="J1163" s="218"/>
      <c r="K1163" s="218"/>
      <c r="L1163" s="218"/>
      <c r="M1163" s="218"/>
      <c r="N1163" s="218"/>
      <c r="O1163" s="218"/>
      <c r="P1163" s="218"/>
      <c r="Q1163" s="218"/>
      <c r="R1163" s="218"/>
      <c r="S1163" s="218"/>
      <c r="T1163" s="218"/>
      <c r="U1163" s="218"/>
      <c r="V1163" s="218"/>
      <c r="W1163" s="218"/>
      <c r="X1163" s="218"/>
      <c r="Y1163" s="219"/>
      <c r="Z1163" s="247">
        <f>SUM(HOSPITAL:MICROREDES!Z1163)</f>
        <v>0</v>
      </c>
      <c r="AA1163" s="218"/>
      <c r="AB1163" s="218"/>
      <c r="AC1163" s="218"/>
      <c r="AD1163" s="218"/>
      <c r="AE1163" s="218"/>
      <c r="AF1163" s="219"/>
      <c r="AG1163" s="247">
        <f>SUM(HOSPITAL:MICROREDES!AG1163)</f>
        <v>0</v>
      </c>
      <c r="AH1163" s="218"/>
      <c r="AI1163" s="218"/>
      <c r="AJ1163" s="218"/>
      <c r="AK1163" s="218"/>
      <c r="AL1163" s="218"/>
      <c r="AM1163" s="219"/>
      <c r="AN1163" s="22"/>
      <c r="AO1163" s="247">
        <f>SUM(HOSPITAL:MICROREDES!AO1163)</f>
        <v>0</v>
      </c>
      <c r="AP1163" s="218"/>
      <c r="AQ1163" s="218"/>
      <c r="AR1163" s="218"/>
      <c r="AS1163" s="218"/>
      <c r="AT1163" s="218"/>
      <c r="AU1163" s="219"/>
      <c r="AV1163" s="247">
        <f>SUM(HOSPITAL:MICROREDES!AV1163)</f>
        <v>0</v>
      </c>
      <c r="AW1163" s="218"/>
      <c r="AX1163" s="218"/>
      <c r="AY1163" s="218"/>
      <c r="AZ1163" s="219"/>
      <c r="BA1163" s="247">
        <f>SUM(HOSPITAL:MICROREDES!BA1163)</f>
        <v>0</v>
      </c>
      <c r="BB1163" s="218"/>
      <c r="BC1163" s="218"/>
      <c r="BD1163" s="218"/>
      <c r="BE1163" s="219"/>
      <c r="BF1163" s="22"/>
      <c r="BG1163" s="22"/>
      <c r="BH1163" s="22"/>
      <c r="BI1163" s="22"/>
      <c r="BJ1163" s="22"/>
      <c r="BK1163" s="22"/>
      <c r="BL1163" s="22"/>
      <c r="BM1163" s="22"/>
      <c r="BN1163" s="22"/>
      <c r="BO1163" s="22"/>
      <c r="BP1163" s="22"/>
      <c r="BQ1163" s="22"/>
      <c r="BR1163" s="22"/>
      <c r="BS1163" s="22"/>
      <c r="BT1163" s="22"/>
      <c r="BU1163" s="22"/>
      <c r="BV1163" s="22"/>
      <c r="BW1163" s="22"/>
      <c r="BX1163" s="22"/>
      <c r="BY1163" s="22"/>
      <c r="BZ1163" s="22"/>
      <c r="CA1163" s="22"/>
      <c r="CB1163" s="22"/>
      <c r="CC1163" s="22"/>
      <c r="CD1163" s="22"/>
      <c r="CE1163" s="22"/>
      <c r="CF1163" s="22"/>
      <c r="CG1163" s="22"/>
      <c r="CH1163" s="22"/>
      <c r="CI1163" s="22"/>
      <c r="CJ1163" s="22"/>
      <c r="CK1163" s="22"/>
      <c r="CL1163" s="22"/>
      <c r="CM1163" s="22"/>
      <c r="CN1163" s="22"/>
      <c r="CO1163" s="22"/>
      <c r="CP1163" s="22"/>
      <c r="CQ1163" s="22"/>
      <c r="CR1163" s="22"/>
      <c r="CS1163" s="22"/>
      <c r="CT1163" s="22"/>
      <c r="CU1163" s="22"/>
      <c r="CV1163" s="22"/>
      <c r="CW1163" s="22"/>
      <c r="CX1163" s="22"/>
      <c r="CY1163" s="22"/>
      <c r="CZ1163" s="22"/>
      <c r="DA1163" s="22"/>
      <c r="DB1163" s="22"/>
      <c r="DC1163" s="22"/>
      <c r="DD1163" s="22"/>
      <c r="DE1163" s="7"/>
    </row>
    <row r="1164" spans="1:109" ht="15" customHeight="1" x14ac:dyDescent="0.25">
      <c r="A1164" s="14"/>
      <c r="B1164" s="248" t="s">
        <v>86</v>
      </c>
      <c r="C1164" s="218"/>
      <c r="D1164" s="218"/>
      <c r="E1164" s="218"/>
      <c r="F1164" s="218"/>
      <c r="G1164" s="218"/>
      <c r="H1164" s="218"/>
      <c r="I1164" s="218"/>
      <c r="J1164" s="218"/>
      <c r="K1164" s="218"/>
      <c r="L1164" s="218"/>
      <c r="M1164" s="218"/>
      <c r="N1164" s="218"/>
      <c r="O1164" s="218"/>
      <c r="P1164" s="218"/>
      <c r="Q1164" s="218"/>
      <c r="R1164" s="218"/>
      <c r="S1164" s="218"/>
      <c r="T1164" s="218"/>
      <c r="U1164" s="218"/>
      <c r="V1164" s="218"/>
      <c r="W1164" s="218"/>
      <c r="X1164" s="218"/>
      <c r="Y1164" s="219"/>
      <c r="Z1164" s="247">
        <f>SUM(HOSPITAL:MICROREDES!Z1164)</f>
        <v>0</v>
      </c>
      <c r="AA1164" s="218"/>
      <c r="AB1164" s="218"/>
      <c r="AC1164" s="218"/>
      <c r="AD1164" s="218"/>
      <c r="AE1164" s="218"/>
      <c r="AF1164" s="219"/>
      <c r="AG1164" s="247"/>
      <c r="AH1164" s="218"/>
      <c r="AI1164" s="218"/>
      <c r="AJ1164" s="218"/>
      <c r="AK1164" s="218"/>
      <c r="AL1164" s="218"/>
      <c r="AM1164" s="219"/>
      <c r="AN1164" s="22"/>
      <c r="AO1164" s="247">
        <f>SUM(HOSPITAL:MICROREDES!AO1164)</f>
        <v>0</v>
      </c>
      <c r="AP1164" s="218"/>
      <c r="AQ1164" s="218"/>
      <c r="AR1164" s="218"/>
      <c r="AS1164" s="218"/>
      <c r="AT1164" s="218"/>
      <c r="AU1164" s="219"/>
      <c r="AV1164" s="247">
        <f>SUM(HOSPITAL:MICROREDES!AV1164)</f>
        <v>0</v>
      </c>
      <c r="AW1164" s="218"/>
      <c r="AX1164" s="218"/>
      <c r="AY1164" s="218"/>
      <c r="AZ1164" s="219"/>
      <c r="BA1164" s="247">
        <f>SUM(HOSPITAL:MICROREDES!BA1164)</f>
        <v>0</v>
      </c>
      <c r="BB1164" s="218"/>
      <c r="BC1164" s="218"/>
      <c r="BD1164" s="218"/>
      <c r="BE1164" s="219"/>
      <c r="BF1164" s="22"/>
      <c r="BG1164" s="22"/>
      <c r="BH1164" s="22"/>
      <c r="BI1164" s="22"/>
      <c r="BJ1164" s="22"/>
      <c r="BK1164" s="22"/>
      <c r="BL1164" s="22"/>
      <c r="BM1164" s="22"/>
      <c r="BN1164" s="22"/>
      <c r="BO1164" s="22"/>
      <c r="BP1164" s="22"/>
      <c r="BQ1164" s="22"/>
      <c r="BR1164" s="22"/>
      <c r="BS1164" s="22"/>
      <c r="BT1164" s="22"/>
      <c r="BU1164" s="22"/>
      <c r="BV1164" s="22"/>
      <c r="BW1164" s="22"/>
      <c r="BX1164" s="22"/>
      <c r="BY1164" s="22"/>
      <c r="BZ1164" s="22"/>
      <c r="CA1164" s="22"/>
      <c r="CB1164" s="22"/>
      <c r="CC1164" s="22"/>
      <c r="CD1164" s="22"/>
      <c r="CE1164" s="22"/>
      <c r="CF1164" s="22"/>
      <c r="CG1164" s="22"/>
      <c r="CH1164" s="22"/>
      <c r="CI1164" s="22"/>
      <c r="CJ1164" s="22"/>
      <c r="CK1164" s="22"/>
      <c r="CL1164" s="22"/>
      <c r="CM1164" s="22"/>
      <c r="CN1164" s="22"/>
      <c r="CO1164" s="22"/>
      <c r="CP1164" s="22"/>
      <c r="CQ1164" s="22"/>
      <c r="CR1164" s="22"/>
      <c r="CS1164" s="22"/>
      <c r="CT1164" s="22"/>
      <c r="CU1164" s="22"/>
      <c r="CV1164" s="22"/>
      <c r="CW1164" s="22"/>
      <c r="CX1164" s="22"/>
      <c r="CY1164" s="22"/>
      <c r="CZ1164" s="22"/>
      <c r="DA1164" s="22"/>
      <c r="DB1164" s="22"/>
      <c r="DC1164" s="22"/>
      <c r="DD1164" s="22"/>
      <c r="DE1164" s="7"/>
    </row>
    <row r="1165" spans="1:109" ht="15" customHeight="1" x14ac:dyDescent="0.25">
      <c r="A1165" s="14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  <c r="BL1165" s="22"/>
      <c r="BM1165" s="22"/>
      <c r="BN1165" s="22"/>
      <c r="BO1165" s="22"/>
      <c r="BP1165" s="22"/>
      <c r="BQ1165" s="22"/>
      <c r="BR1165" s="22"/>
      <c r="BS1165" s="22"/>
      <c r="BT1165" s="22"/>
      <c r="BU1165" s="22"/>
      <c r="BV1165" s="22"/>
      <c r="BW1165" s="22"/>
      <c r="BX1165" s="22"/>
      <c r="BY1165" s="22"/>
      <c r="BZ1165" s="22"/>
      <c r="CA1165" s="22"/>
      <c r="CB1165" s="22"/>
      <c r="CC1165" s="22"/>
      <c r="CD1165" s="22"/>
      <c r="CE1165" s="22"/>
      <c r="CF1165" s="22"/>
      <c r="CG1165" s="22"/>
      <c r="CH1165" s="22"/>
      <c r="CI1165" s="22"/>
      <c r="CJ1165" s="22"/>
      <c r="CK1165" s="22"/>
      <c r="CL1165" s="22"/>
      <c r="CM1165" s="22"/>
      <c r="CN1165" s="22"/>
      <c r="CO1165" s="22"/>
      <c r="CP1165" s="22"/>
      <c r="CQ1165" s="22"/>
      <c r="CR1165" s="22"/>
      <c r="CS1165" s="22"/>
      <c r="CT1165" s="22"/>
      <c r="CU1165" s="22"/>
      <c r="CV1165" s="22"/>
      <c r="CW1165" s="22"/>
      <c r="CX1165" s="22"/>
      <c r="CY1165" s="22"/>
      <c r="CZ1165" s="22"/>
      <c r="DA1165" s="22"/>
      <c r="DB1165" s="22"/>
      <c r="DC1165" s="22"/>
      <c r="DD1165" s="22"/>
      <c r="DE1165" s="7"/>
    </row>
    <row r="1166" spans="1:109" ht="15" customHeight="1" x14ac:dyDescent="0.25">
      <c r="A1166" s="14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  <c r="BL1166" s="22"/>
      <c r="BM1166" s="22"/>
      <c r="BN1166" s="22"/>
      <c r="BO1166" s="22"/>
      <c r="BP1166" s="22"/>
      <c r="BQ1166" s="22"/>
      <c r="BR1166" s="22"/>
      <c r="BS1166" s="22"/>
      <c r="BT1166" s="22"/>
      <c r="BU1166" s="22"/>
      <c r="BV1166" s="22"/>
      <c r="BW1166" s="22"/>
      <c r="BX1166" s="22"/>
      <c r="BY1166" s="22"/>
      <c r="BZ1166" s="22"/>
      <c r="CA1166" s="22"/>
      <c r="CB1166" s="22"/>
      <c r="CC1166" s="22"/>
      <c r="CD1166" s="22"/>
      <c r="CE1166" s="22"/>
      <c r="CF1166" s="22"/>
      <c r="CG1166" s="22"/>
      <c r="CH1166" s="22"/>
      <c r="CI1166" s="22"/>
      <c r="CJ1166" s="22"/>
      <c r="CK1166" s="22"/>
      <c r="CL1166" s="22"/>
      <c r="CM1166" s="22"/>
      <c r="CN1166" s="22"/>
      <c r="CO1166" s="22"/>
      <c r="CP1166" s="22"/>
      <c r="CQ1166" s="22"/>
      <c r="CR1166" s="22"/>
      <c r="CS1166" s="22"/>
      <c r="CT1166" s="22"/>
      <c r="CU1166" s="22"/>
      <c r="CV1166" s="22"/>
      <c r="CW1166" s="22"/>
      <c r="CX1166" s="22"/>
      <c r="CY1166" s="22"/>
      <c r="CZ1166" s="22"/>
      <c r="DA1166" s="22"/>
      <c r="DB1166" s="22"/>
      <c r="DC1166" s="22"/>
      <c r="DD1166" s="22"/>
      <c r="DE1166" s="7"/>
    </row>
    <row r="1167" spans="1:109" ht="15" customHeight="1" x14ac:dyDescent="0.25">
      <c r="A1167" s="14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2"/>
      <c r="BO1167" s="22"/>
      <c r="BP1167" s="22"/>
      <c r="BQ1167" s="22"/>
      <c r="BR1167" s="22"/>
      <c r="BS1167" s="22"/>
      <c r="BT1167" s="22"/>
      <c r="BU1167" s="22"/>
      <c r="BV1167" s="22"/>
      <c r="BW1167" s="22"/>
      <c r="BX1167" s="22"/>
      <c r="BY1167" s="22"/>
      <c r="BZ1167" s="22"/>
      <c r="CA1167" s="22"/>
      <c r="CB1167" s="22"/>
      <c r="CC1167" s="22"/>
      <c r="CD1167" s="22"/>
      <c r="CE1167" s="22"/>
      <c r="CF1167" s="22"/>
      <c r="CG1167" s="22"/>
      <c r="CH1167" s="22"/>
      <c r="CI1167" s="22"/>
      <c r="CJ1167" s="22"/>
      <c r="CK1167" s="22"/>
      <c r="CL1167" s="22"/>
      <c r="CM1167" s="22"/>
      <c r="CN1167" s="22"/>
      <c r="CO1167" s="22"/>
      <c r="CP1167" s="22"/>
      <c r="CQ1167" s="22"/>
      <c r="CR1167" s="22"/>
      <c r="CS1167" s="22"/>
      <c r="CT1167" s="22"/>
      <c r="CU1167" s="22"/>
      <c r="CV1167" s="22"/>
      <c r="CW1167" s="22"/>
      <c r="CX1167" s="22"/>
      <c r="CY1167" s="22"/>
      <c r="CZ1167" s="22"/>
      <c r="DA1167" s="22"/>
      <c r="DB1167" s="22"/>
      <c r="DC1167" s="22"/>
      <c r="DD1167" s="22"/>
      <c r="DE1167" s="7"/>
    </row>
    <row r="1168" spans="1:109" ht="15" customHeight="1" x14ac:dyDescent="0.25">
      <c r="A1168" s="243" t="s">
        <v>87</v>
      </c>
      <c r="B1168" s="216"/>
      <c r="C1168" s="216"/>
      <c r="D1168" s="216"/>
      <c r="E1168" s="216"/>
      <c r="F1168" s="216"/>
      <c r="G1168" s="216"/>
      <c r="H1168" s="216"/>
      <c r="I1168" s="216"/>
      <c r="J1168" s="216"/>
      <c r="K1168" s="216"/>
      <c r="L1168" s="216"/>
      <c r="M1168" s="216"/>
      <c r="N1168" s="216"/>
      <c r="O1168" s="216"/>
      <c r="P1168" s="216"/>
      <c r="Q1168" s="216"/>
      <c r="R1168" s="216"/>
      <c r="S1168" s="216"/>
      <c r="T1168" s="216"/>
      <c r="U1168" s="216"/>
      <c r="V1168" s="216"/>
      <c r="W1168" s="216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46" t="s">
        <v>88</v>
      </c>
      <c r="BF1168" s="216"/>
      <c r="BG1168" s="216"/>
      <c r="BH1168" s="216"/>
      <c r="BI1168" s="216"/>
      <c r="BJ1168" s="216"/>
      <c r="BK1168" s="216"/>
      <c r="BL1168" s="216"/>
      <c r="BM1168" s="216"/>
      <c r="BN1168" s="216"/>
      <c r="BO1168" s="216"/>
      <c r="BP1168" s="216"/>
      <c r="BQ1168" s="216"/>
      <c r="BR1168" s="216"/>
      <c r="BS1168" s="216"/>
      <c r="BT1168" s="216"/>
      <c r="BU1168" s="216"/>
      <c r="BV1168" s="22"/>
      <c r="BW1168" s="22"/>
      <c r="BX1168" s="22"/>
      <c r="BY1168" s="22"/>
      <c r="BZ1168" s="22"/>
      <c r="CA1168" s="22"/>
      <c r="CB1168" s="22"/>
      <c r="CC1168" s="22"/>
      <c r="CD1168" s="22"/>
      <c r="CE1168" s="22"/>
      <c r="CF1168" s="246" t="s">
        <v>89</v>
      </c>
      <c r="CG1168" s="216"/>
      <c r="CH1168" s="216"/>
      <c r="CI1168" s="216"/>
      <c r="CJ1168" s="216"/>
      <c r="CK1168" s="216"/>
      <c r="CL1168" s="216"/>
      <c r="CM1168" s="216"/>
      <c r="CN1168" s="216"/>
      <c r="CO1168" s="216"/>
      <c r="CP1168" s="216"/>
      <c r="CQ1168" s="216"/>
      <c r="CR1168" s="216"/>
      <c r="CS1168" s="216"/>
      <c r="CT1168" s="216"/>
      <c r="CU1168" s="22"/>
      <c r="CV1168" s="22"/>
      <c r="CW1168" s="22"/>
      <c r="CX1168" s="22"/>
      <c r="CY1168" s="22"/>
      <c r="CZ1168" s="22"/>
      <c r="DA1168" s="22"/>
      <c r="DB1168" s="22"/>
      <c r="DC1168" s="22"/>
      <c r="DD1168" s="22"/>
      <c r="DE1168" s="7"/>
    </row>
    <row r="1169" spans="1:109" ht="15" customHeight="1" x14ac:dyDescent="0.25">
      <c r="A1169" s="14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  <c r="BL1169" s="22"/>
      <c r="BM1169" s="22"/>
      <c r="BN1169" s="22"/>
      <c r="BO1169" s="22"/>
      <c r="BP1169" s="22"/>
      <c r="BQ1169" s="22"/>
      <c r="BR1169" s="22"/>
      <c r="BS1169" s="22"/>
      <c r="BT1169" s="22"/>
      <c r="BU1169" s="22"/>
      <c r="BV1169" s="22"/>
      <c r="BW1169" s="22"/>
      <c r="BX1169" s="22"/>
      <c r="BY1169" s="22"/>
      <c r="BZ1169" s="22"/>
      <c r="CA1169" s="22"/>
      <c r="CB1169" s="22"/>
      <c r="CC1169" s="22"/>
      <c r="CD1169" s="22"/>
      <c r="CE1169" s="22"/>
      <c r="CF1169" s="22"/>
      <c r="CG1169" s="22"/>
      <c r="CH1169" s="22"/>
      <c r="CI1169" s="22"/>
      <c r="CJ1169" s="22"/>
      <c r="CK1169" s="22"/>
      <c r="CL1169" s="22"/>
      <c r="CM1169" s="22"/>
      <c r="CN1169" s="22"/>
      <c r="CO1169" s="22"/>
      <c r="CP1169" s="22"/>
      <c r="CQ1169" s="22"/>
      <c r="CR1169" s="22"/>
      <c r="CS1169" s="22"/>
      <c r="CT1169" s="22"/>
      <c r="CU1169" s="22"/>
      <c r="CV1169" s="22"/>
      <c r="CW1169" s="22"/>
      <c r="CX1169" s="22"/>
      <c r="CY1169" s="22"/>
      <c r="CZ1169" s="22"/>
      <c r="DA1169" s="22"/>
      <c r="DB1169" s="22"/>
      <c r="DC1169" s="22"/>
      <c r="DD1169" s="22"/>
      <c r="DE1169" s="7"/>
    </row>
    <row r="1170" spans="1:109" ht="15" customHeight="1" x14ac:dyDescent="0.25">
      <c r="A1170" s="237" t="s">
        <v>2</v>
      </c>
      <c r="B1170" s="238"/>
      <c r="C1170" s="238"/>
      <c r="D1170" s="228"/>
      <c r="E1170" s="227" t="s">
        <v>90</v>
      </c>
      <c r="F1170" s="218"/>
      <c r="G1170" s="218"/>
      <c r="H1170" s="218"/>
      <c r="I1170" s="218"/>
      <c r="J1170" s="218"/>
      <c r="K1170" s="218"/>
      <c r="L1170" s="218"/>
      <c r="M1170" s="218"/>
      <c r="N1170" s="218"/>
      <c r="O1170" s="218"/>
      <c r="P1170" s="218"/>
      <c r="Q1170" s="218"/>
      <c r="R1170" s="218"/>
      <c r="S1170" s="218"/>
      <c r="T1170" s="218"/>
      <c r="U1170" s="219"/>
      <c r="V1170" s="227" t="s">
        <v>91</v>
      </c>
      <c r="W1170" s="218"/>
      <c r="X1170" s="218"/>
      <c r="Y1170" s="218"/>
      <c r="Z1170" s="218"/>
      <c r="AA1170" s="218"/>
      <c r="AB1170" s="218"/>
      <c r="AC1170" s="218"/>
      <c r="AD1170" s="218"/>
      <c r="AE1170" s="218"/>
      <c r="AF1170" s="218"/>
      <c r="AG1170" s="218"/>
      <c r="AH1170" s="219"/>
      <c r="AI1170" s="227" t="s">
        <v>92</v>
      </c>
      <c r="AJ1170" s="218"/>
      <c r="AK1170" s="218"/>
      <c r="AL1170" s="218"/>
      <c r="AM1170" s="218"/>
      <c r="AN1170" s="218"/>
      <c r="AO1170" s="218"/>
      <c r="AP1170" s="218"/>
      <c r="AQ1170" s="218"/>
      <c r="AR1170" s="218"/>
      <c r="AS1170" s="218"/>
      <c r="AT1170" s="218"/>
      <c r="AU1170" s="218"/>
      <c r="AV1170" s="218"/>
      <c r="AW1170" s="219"/>
      <c r="AX1170" s="22"/>
      <c r="AY1170" s="22"/>
      <c r="AZ1170" s="22"/>
      <c r="BA1170" s="22"/>
      <c r="BB1170" s="22"/>
      <c r="BC1170" s="22"/>
      <c r="BD1170" s="22"/>
      <c r="BE1170" s="227" t="s">
        <v>2</v>
      </c>
      <c r="BF1170" s="238"/>
      <c r="BG1170" s="238"/>
      <c r="BH1170" s="238"/>
      <c r="BI1170" s="238"/>
      <c r="BJ1170" s="228"/>
      <c r="BK1170" s="227" t="s">
        <v>93</v>
      </c>
      <c r="BL1170" s="238"/>
      <c r="BM1170" s="238"/>
      <c r="BN1170" s="238"/>
      <c r="BO1170" s="228"/>
      <c r="BP1170" s="227" t="s">
        <v>94</v>
      </c>
      <c r="BQ1170" s="238"/>
      <c r="BR1170" s="238"/>
      <c r="BS1170" s="238"/>
      <c r="BT1170" s="228"/>
      <c r="BU1170" s="227" t="s">
        <v>95</v>
      </c>
      <c r="BV1170" s="238"/>
      <c r="BW1170" s="238"/>
      <c r="BX1170" s="238"/>
      <c r="BY1170" s="238"/>
      <c r="BZ1170" s="228"/>
      <c r="CA1170" s="22"/>
      <c r="CB1170" s="22"/>
      <c r="CC1170" s="22"/>
      <c r="CD1170" s="22"/>
      <c r="CE1170" s="22"/>
      <c r="CF1170" s="245" t="s">
        <v>96</v>
      </c>
      <c r="CG1170" s="218"/>
      <c r="CH1170" s="218"/>
      <c r="CI1170" s="218"/>
      <c r="CJ1170" s="218"/>
      <c r="CK1170" s="218"/>
      <c r="CL1170" s="218"/>
      <c r="CM1170" s="218"/>
      <c r="CN1170" s="218"/>
      <c r="CO1170" s="219"/>
      <c r="CP1170" s="217">
        <f>SUM(HOSPITAL:MICROREDES!CP1170)</f>
        <v>0</v>
      </c>
      <c r="CQ1170" s="218"/>
      <c r="CR1170" s="218"/>
      <c r="CS1170" s="219"/>
      <c r="CT1170" s="22"/>
      <c r="CU1170" s="22"/>
      <c r="CV1170" s="22"/>
      <c r="CW1170" s="22"/>
      <c r="CX1170" s="22"/>
      <c r="CY1170" s="22"/>
      <c r="CZ1170" s="22"/>
      <c r="DA1170" s="22"/>
      <c r="DB1170" s="22"/>
      <c r="DC1170" s="22"/>
      <c r="DD1170" s="22"/>
      <c r="DE1170" s="7"/>
    </row>
    <row r="1171" spans="1:109" ht="15" customHeight="1" x14ac:dyDescent="0.25">
      <c r="A1171" s="239"/>
      <c r="B1171" s="216"/>
      <c r="C1171" s="216"/>
      <c r="D1171" s="230"/>
      <c r="E1171" s="234" t="s">
        <v>13</v>
      </c>
      <c r="F1171" s="218"/>
      <c r="G1171" s="218"/>
      <c r="H1171" s="218"/>
      <c r="I1171" s="218"/>
      <c r="J1171" s="219"/>
      <c r="K1171" s="234" t="s">
        <v>97</v>
      </c>
      <c r="L1171" s="218"/>
      <c r="M1171" s="218"/>
      <c r="N1171" s="218"/>
      <c r="O1171" s="218"/>
      <c r="P1171" s="218"/>
      <c r="Q1171" s="218"/>
      <c r="R1171" s="218"/>
      <c r="S1171" s="218"/>
      <c r="T1171" s="218"/>
      <c r="U1171" s="219"/>
      <c r="V1171" s="234" t="s">
        <v>98</v>
      </c>
      <c r="W1171" s="218"/>
      <c r="X1171" s="218"/>
      <c r="Y1171" s="218"/>
      <c r="Z1171" s="218"/>
      <c r="AA1171" s="218"/>
      <c r="AB1171" s="218"/>
      <c r="AC1171" s="218"/>
      <c r="AD1171" s="218"/>
      <c r="AE1171" s="218"/>
      <c r="AF1171" s="218"/>
      <c r="AG1171" s="218"/>
      <c r="AH1171" s="219"/>
      <c r="AI1171" s="234" t="s">
        <v>98</v>
      </c>
      <c r="AJ1171" s="218"/>
      <c r="AK1171" s="218"/>
      <c r="AL1171" s="218"/>
      <c r="AM1171" s="218"/>
      <c r="AN1171" s="218"/>
      <c r="AO1171" s="218"/>
      <c r="AP1171" s="218"/>
      <c r="AQ1171" s="218"/>
      <c r="AR1171" s="218"/>
      <c r="AS1171" s="218"/>
      <c r="AT1171" s="218"/>
      <c r="AU1171" s="218"/>
      <c r="AV1171" s="218"/>
      <c r="AW1171" s="219"/>
      <c r="AX1171" s="22"/>
      <c r="AY1171" s="22"/>
      <c r="AZ1171" s="22"/>
      <c r="BA1171" s="22"/>
      <c r="BB1171" s="22"/>
      <c r="BC1171" s="22"/>
      <c r="BD1171" s="22"/>
      <c r="BE1171" s="229"/>
      <c r="BF1171" s="216"/>
      <c r="BG1171" s="216"/>
      <c r="BH1171" s="216"/>
      <c r="BI1171" s="216"/>
      <c r="BJ1171" s="230"/>
      <c r="BK1171" s="229"/>
      <c r="BL1171" s="216"/>
      <c r="BM1171" s="216"/>
      <c r="BN1171" s="216"/>
      <c r="BO1171" s="230"/>
      <c r="BP1171" s="229"/>
      <c r="BQ1171" s="216"/>
      <c r="BR1171" s="216"/>
      <c r="BS1171" s="216"/>
      <c r="BT1171" s="230"/>
      <c r="BU1171" s="229"/>
      <c r="BV1171" s="216"/>
      <c r="BW1171" s="216"/>
      <c r="BX1171" s="216"/>
      <c r="BY1171" s="216"/>
      <c r="BZ1171" s="230"/>
      <c r="CA1171" s="22"/>
      <c r="CB1171" s="22"/>
      <c r="CC1171" s="22"/>
      <c r="CD1171" s="22"/>
      <c r="CE1171" s="22"/>
      <c r="CF1171" s="245" t="s">
        <v>99</v>
      </c>
      <c r="CG1171" s="218"/>
      <c r="CH1171" s="218"/>
      <c r="CI1171" s="218"/>
      <c r="CJ1171" s="218"/>
      <c r="CK1171" s="218"/>
      <c r="CL1171" s="218"/>
      <c r="CM1171" s="218"/>
      <c r="CN1171" s="218"/>
      <c r="CO1171" s="219"/>
      <c r="CP1171" s="217">
        <f>SUM(HOSPITAL:MICROREDES!CP1171)</f>
        <v>0</v>
      </c>
      <c r="CQ1171" s="218"/>
      <c r="CR1171" s="218"/>
      <c r="CS1171" s="219"/>
      <c r="CT1171" s="22"/>
      <c r="CU1171" s="22"/>
      <c r="CV1171" s="22"/>
      <c r="CW1171" s="22"/>
      <c r="CX1171" s="22"/>
      <c r="CY1171" s="22"/>
      <c r="CZ1171" s="22"/>
      <c r="DA1171" s="22"/>
      <c r="DB1171" s="22"/>
      <c r="DC1171" s="22"/>
      <c r="DD1171" s="22"/>
      <c r="DE1171" s="7"/>
    </row>
    <row r="1172" spans="1:109" ht="15" customHeight="1" x14ac:dyDescent="0.25">
      <c r="A1172" s="240"/>
      <c r="B1172" s="241"/>
      <c r="C1172" s="241"/>
      <c r="D1172" s="232"/>
      <c r="E1172" s="227" t="s">
        <v>98</v>
      </c>
      <c r="F1172" s="218"/>
      <c r="G1172" s="218"/>
      <c r="H1172" s="218"/>
      <c r="I1172" s="218"/>
      <c r="J1172" s="219"/>
      <c r="K1172" s="227" t="s">
        <v>3</v>
      </c>
      <c r="L1172" s="218"/>
      <c r="M1172" s="218"/>
      <c r="N1172" s="218"/>
      <c r="O1172" s="219"/>
      <c r="P1172" s="22"/>
      <c r="Q1172" s="227" t="s">
        <v>100</v>
      </c>
      <c r="R1172" s="218"/>
      <c r="S1172" s="218"/>
      <c r="T1172" s="218"/>
      <c r="U1172" s="219"/>
      <c r="V1172" s="227" t="s">
        <v>101</v>
      </c>
      <c r="W1172" s="218"/>
      <c r="X1172" s="218"/>
      <c r="Y1172" s="218"/>
      <c r="Z1172" s="218"/>
      <c r="AA1172" s="218"/>
      <c r="AB1172" s="219"/>
      <c r="AC1172" s="227" t="s">
        <v>102</v>
      </c>
      <c r="AD1172" s="218"/>
      <c r="AE1172" s="218"/>
      <c r="AF1172" s="218"/>
      <c r="AG1172" s="218"/>
      <c r="AH1172" s="219"/>
      <c r="AI1172" s="227" t="s">
        <v>103</v>
      </c>
      <c r="AJ1172" s="218"/>
      <c r="AK1172" s="218"/>
      <c r="AL1172" s="218"/>
      <c r="AM1172" s="218"/>
      <c r="AN1172" s="218"/>
      <c r="AO1172" s="218"/>
      <c r="AP1172" s="218"/>
      <c r="AQ1172" s="219"/>
      <c r="AR1172" s="227" t="s">
        <v>104</v>
      </c>
      <c r="AS1172" s="218"/>
      <c r="AT1172" s="218"/>
      <c r="AU1172" s="218"/>
      <c r="AV1172" s="218"/>
      <c r="AW1172" s="219"/>
      <c r="AX1172" s="22"/>
      <c r="AY1172" s="22"/>
      <c r="AZ1172" s="22"/>
      <c r="BA1172" s="22"/>
      <c r="BB1172" s="22"/>
      <c r="BC1172" s="22"/>
      <c r="BD1172" s="22"/>
      <c r="BE1172" s="231"/>
      <c r="BF1172" s="241"/>
      <c r="BG1172" s="241"/>
      <c r="BH1172" s="241"/>
      <c r="BI1172" s="241"/>
      <c r="BJ1172" s="232"/>
      <c r="BK1172" s="231"/>
      <c r="BL1172" s="241"/>
      <c r="BM1172" s="241"/>
      <c r="BN1172" s="241"/>
      <c r="BO1172" s="232"/>
      <c r="BP1172" s="231"/>
      <c r="BQ1172" s="241"/>
      <c r="BR1172" s="241"/>
      <c r="BS1172" s="241"/>
      <c r="BT1172" s="232"/>
      <c r="BU1172" s="231"/>
      <c r="BV1172" s="241"/>
      <c r="BW1172" s="241"/>
      <c r="BX1172" s="241"/>
      <c r="BY1172" s="241"/>
      <c r="BZ1172" s="232"/>
      <c r="CA1172" s="22"/>
      <c r="CB1172" s="22"/>
      <c r="CC1172" s="22"/>
      <c r="CD1172" s="22"/>
      <c r="CE1172" s="22"/>
      <c r="CF1172" s="22"/>
      <c r="CG1172" s="22"/>
      <c r="CH1172" s="22"/>
      <c r="CI1172" s="22"/>
      <c r="CJ1172" s="22"/>
      <c r="CK1172" s="22"/>
      <c r="CL1172" s="22"/>
      <c r="CM1172" s="22"/>
      <c r="CN1172" s="22"/>
      <c r="CO1172" s="22"/>
      <c r="CP1172" s="22"/>
      <c r="CQ1172" s="22"/>
      <c r="CR1172" s="22"/>
      <c r="CS1172" s="22"/>
      <c r="CT1172" s="22"/>
      <c r="CU1172" s="22"/>
      <c r="CV1172" s="22"/>
      <c r="CW1172" s="22"/>
      <c r="CX1172" s="22"/>
      <c r="CY1172" s="22"/>
      <c r="CZ1172" s="22"/>
      <c r="DA1172" s="22"/>
      <c r="DB1172" s="22"/>
      <c r="DC1172" s="22"/>
      <c r="DD1172" s="22"/>
      <c r="DE1172" s="7"/>
    </row>
    <row r="1173" spans="1:109" ht="15" customHeight="1" x14ac:dyDescent="0.25">
      <c r="A1173" s="236" t="s">
        <v>33</v>
      </c>
      <c r="B1173" s="218"/>
      <c r="C1173" s="218"/>
      <c r="D1173" s="219"/>
      <c r="E1173" s="217">
        <f>SUM(HOSPITAL:MICROREDES!E1173)</f>
        <v>0</v>
      </c>
      <c r="F1173" s="218"/>
      <c r="G1173" s="218">
        <f>SUM(HOSPITAL:MICROREDES!G1173)</f>
        <v>0</v>
      </c>
      <c r="H1173" s="218"/>
      <c r="I1173" s="218">
        <f>SUM(HOSPITAL:MICROREDES!I1173)</f>
        <v>0</v>
      </c>
      <c r="J1173" s="219"/>
      <c r="K1173" s="217">
        <f>SUM(HOSPITAL:MICROREDES!K1173)</f>
        <v>0</v>
      </c>
      <c r="L1173" s="218"/>
      <c r="M1173" s="218">
        <f>SUM(HOSPITAL:MICROREDES!M1173)</f>
        <v>0</v>
      </c>
      <c r="N1173" s="218"/>
      <c r="O1173" s="219">
        <f>SUM(HOSPITAL:MICROREDES!O1173)</f>
        <v>0</v>
      </c>
      <c r="P1173" s="22"/>
      <c r="Q1173" s="217">
        <f>SUM(HOSPITAL:MICROREDES!Q1173)</f>
        <v>0</v>
      </c>
      <c r="R1173" s="218"/>
      <c r="S1173" s="218"/>
      <c r="T1173" s="218"/>
      <c r="U1173" s="219"/>
      <c r="V1173" s="217">
        <f>SUM(HOSPITAL:MICROREDES!V1173)</f>
        <v>0</v>
      </c>
      <c r="W1173" s="218"/>
      <c r="X1173" s="218"/>
      <c r="Y1173" s="218"/>
      <c r="Z1173" s="218"/>
      <c r="AA1173" s="218"/>
      <c r="AB1173" s="219"/>
      <c r="AC1173" s="217">
        <f>SUM(HOSPITAL:MICROREDES!AC1173)</f>
        <v>0</v>
      </c>
      <c r="AD1173" s="218"/>
      <c r="AE1173" s="218">
        <f>SUM(HOSPITAL:MICROREDES!AE1173)</f>
        <v>0</v>
      </c>
      <c r="AF1173" s="218"/>
      <c r="AG1173" s="218">
        <f>SUM(HOSPITAL:MICROREDES!AG1173)</f>
        <v>0</v>
      </c>
      <c r="AH1173" s="219"/>
      <c r="AI1173" s="217">
        <f>SUM(HOSPITAL:MICROREDES!AI1173)</f>
        <v>0</v>
      </c>
      <c r="AJ1173" s="218"/>
      <c r="AK1173" s="218"/>
      <c r="AL1173" s="218"/>
      <c r="AM1173" s="218"/>
      <c r="AN1173" s="218"/>
      <c r="AO1173" s="218"/>
      <c r="AP1173" s="218"/>
      <c r="AQ1173" s="219"/>
      <c r="AR1173" s="217">
        <f>SUM(HOSPITAL:MICROREDES!AR1173)</f>
        <v>0</v>
      </c>
      <c r="AS1173" s="218"/>
      <c r="AT1173" s="218">
        <f>SUM(HOSPITAL:MICROREDES!AT1173)</f>
        <v>0</v>
      </c>
      <c r="AU1173" s="218"/>
      <c r="AV1173" s="218">
        <f>SUM(HOSPITAL:MICROREDES!AV1173)</f>
        <v>0</v>
      </c>
      <c r="AW1173" s="219"/>
      <c r="AX1173" s="22"/>
      <c r="AY1173" s="22"/>
      <c r="AZ1173" s="22"/>
      <c r="BA1173" s="22"/>
      <c r="BB1173" s="22"/>
      <c r="BC1173" s="22"/>
      <c r="BD1173" s="22"/>
      <c r="BE1173" s="224" t="s">
        <v>33</v>
      </c>
      <c r="BF1173" s="218"/>
      <c r="BG1173" s="218"/>
      <c r="BH1173" s="218"/>
      <c r="BI1173" s="218"/>
      <c r="BJ1173" s="219"/>
      <c r="BK1173" s="217">
        <f>SUM(HOSPITAL:MICROREDES!BK1173)</f>
        <v>0</v>
      </c>
      <c r="BL1173" s="218"/>
      <c r="BM1173" s="218"/>
      <c r="BN1173" s="218"/>
      <c r="BO1173" s="219"/>
      <c r="BP1173" s="217">
        <f>SUM(HOSPITAL:MICROREDES!BP1173)</f>
        <v>0</v>
      </c>
      <c r="BQ1173" s="218"/>
      <c r="BR1173" s="218"/>
      <c r="BS1173" s="218"/>
      <c r="BT1173" s="219"/>
      <c r="BU1173" s="217">
        <f>SUM(HOSPITAL:MICROREDES!BU1173)</f>
        <v>0</v>
      </c>
      <c r="BV1173" s="218"/>
      <c r="BW1173" s="218"/>
      <c r="BX1173" s="218"/>
      <c r="BY1173" s="218"/>
      <c r="BZ1173" s="219"/>
      <c r="CA1173" s="22"/>
      <c r="CB1173" s="22"/>
      <c r="CC1173" s="22"/>
      <c r="CD1173" s="22"/>
      <c r="CE1173" s="22"/>
      <c r="CF1173" s="22"/>
      <c r="CG1173" s="22"/>
      <c r="CH1173" s="22"/>
      <c r="CI1173" s="22"/>
      <c r="CJ1173" s="22"/>
      <c r="CK1173" s="22"/>
      <c r="CL1173" s="22"/>
      <c r="CM1173" s="22"/>
      <c r="CN1173" s="22"/>
      <c r="CO1173" s="22"/>
      <c r="CP1173" s="22"/>
      <c r="CQ1173" s="22"/>
      <c r="CR1173" s="22"/>
      <c r="CS1173" s="22"/>
      <c r="CT1173" s="22"/>
      <c r="CU1173" s="22"/>
      <c r="CV1173" s="22"/>
      <c r="CW1173" s="22"/>
      <c r="CX1173" s="22"/>
      <c r="CY1173" s="22"/>
      <c r="CZ1173" s="22"/>
      <c r="DA1173" s="22"/>
      <c r="DB1173" s="22"/>
      <c r="DC1173" s="22"/>
      <c r="DD1173" s="22"/>
      <c r="DE1173" s="7"/>
    </row>
    <row r="1174" spans="1:109" ht="15" customHeight="1" x14ac:dyDescent="0.25">
      <c r="A1174" s="236" t="s">
        <v>34</v>
      </c>
      <c r="B1174" s="218"/>
      <c r="C1174" s="218"/>
      <c r="D1174" s="219"/>
      <c r="E1174" s="217">
        <f>SUM(HOSPITAL:MICROREDES!E1174)</f>
        <v>0</v>
      </c>
      <c r="F1174" s="218"/>
      <c r="G1174" s="218">
        <f>SUM(HOSPITAL:MICROREDES!G1174)</f>
        <v>0</v>
      </c>
      <c r="H1174" s="218"/>
      <c r="I1174" s="218">
        <f>SUM(HOSPITAL:MICROREDES!I1174)</f>
        <v>0</v>
      </c>
      <c r="J1174" s="219"/>
      <c r="K1174" s="217">
        <f>SUM(HOSPITAL:MICROREDES!K1174)</f>
        <v>0</v>
      </c>
      <c r="L1174" s="218"/>
      <c r="M1174" s="218">
        <f>SUM(HOSPITAL:MICROREDES!M1174)</f>
        <v>0</v>
      </c>
      <c r="N1174" s="218"/>
      <c r="O1174" s="219">
        <f>SUM(HOSPITAL:MICROREDES!O1174)</f>
        <v>0</v>
      </c>
      <c r="P1174" s="22"/>
      <c r="Q1174" s="217">
        <f>SUM(HOSPITAL:MICROREDES!Q1174)</f>
        <v>0</v>
      </c>
      <c r="R1174" s="218"/>
      <c r="S1174" s="218"/>
      <c r="T1174" s="218"/>
      <c r="U1174" s="219"/>
      <c r="V1174" s="217">
        <f>SUM(HOSPITAL:MICROREDES!V1174)</f>
        <v>0</v>
      </c>
      <c r="W1174" s="218"/>
      <c r="X1174" s="218"/>
      <c r="Y1174" s="218"/>
      <c r="Z1174" s="218"/>
      <c r="AA1174" s="218"/>
      <c r="AB1174" s="219"/>
      <c r="AC1174" s="217">
        <f>SUM(HOSPITAL:MICROREDES!AC1174)</f>
        <v>0</v>
      </c>
      <c r="AD1174" s="218"/>
      <c r="AE1174" s="218">
        <f>SUM(HOSPITAL:MICROREDES!AE1174)</f>
        <v>0</v>
      </c>
      <c r="AF1174" s="218"/>
      <c r="AG1174" s="218">
        <f>SUM(HOSPITAL:MICROREDES!AG1174)</f>
        <v>0</v>
      </c>
      <c r="AH1174" s="219"/>
      <c r="AI1174" s="217">
        <f>SUM(HOSPITAL:MICROREDES!AI1174)</f>
        <v>0</v>
      </c>
      <c r="AJ1174" s="218"/>
      <c r="AK1174" s="218"/>
      <c r="AL1174" s="218"/>
      <c r="AM1174" s="218"/>
      <c r="AN1174" s="218"/>
      <c r="AO1174" s="218"/>
      <c r="AP1174" s="218"/>
      <c r="AQ1174" s="219"/>
      <c r="AR1174" s="217">
        <f>SUM(HOSPITAL:MICROREDES!AR1174)</f>
        <v>0</v>
      </c>
      <c r="AS1174" s="218"/>
      <c r="AT1174" s="218">
        <f>SUM(HOSPITAL:MICROREDES!AT1174)</f>
        <v>0</v>
      </c>
      <c r="AU1174" s="218"/>
      <c r="AV1174" s="218">
        <f>SUM(HOSPITAL:MICROREDES!AV1174)</f>
        <v>0</v>
      </c>
      <c r="AW1174" s="219"/>
      <c r="AX1174" s="22"/>
      <c r="AY1174" s="22"/>
      <c r="AZ1174" s="22"/>
      <c r="BA1174" s="22"/>
      <c r="BB1174" s="22"/>
      <c r="BC1174" s="22"/>
      <c r="BD1174" s="22"/>
      <c r="BE1174" s="224" t="s">
        <v>34</v>
      </c>
      <c r="BF1174" s="218"/>
      <c r="BG1174" s="218"/>
      <c r="BH1174" s="218"/>
      <c r="BI1174" s="218"/>
      <c r="BJ1174" s="219"/>
      <c r="BK1174" s="217">
        <f>SUM(HOSPITAL:MICROREDES!BK1174)</f>
        <v>0</v>
      </c>
      <c r="BL1174" s="218"/>
      <c r="BM1174" s="218"/>
      <c r="BN1174" s="218"/>
      <c r="BO1174" s="219"/>
      <c r="BP1174" s="217">
        <f>SUM(HOSPITAL:MICROREDES!BP1174)</f>
        <v>0</v>
      </c>
      <c r="BQ1174" s="218"/>
      <c r="BR1174" s="218"/>
      <c r="BS1174" s="218"/>
      <c r="BT1174" s="219"/>
      <c r="BU1174" s="217">
        <f>SUM(HOSPITAL:MICROREDES!BU1174)</f>
        <v>0</v>
      </c>
      <c r="BV1174" s="218"/>
      <c r="BW1174" s="218"/>
      <c r="BX1174" s="218"/>
      <c r="BY1174" s="218"/>
      <c r="BZ1174" s="219"/>
      <c r="CA1174" s="22"/>
      <c r="CB1174" s="22"/>
      <c r="CC1174" s="22"/>
      <c r="CD1174" s="22"/>
      <c r="CE1174" s="22"/>
      <c r="CF1174" s="22"/>
      <c r="CG1174" s="22"/>
      <c r="CH1174" s="22"/>
      <c r="CI1174" s="22"/>
      <c r="CJ1174" s="22"/>
      <c r="CK1174" s="22"/>
      <c r="CL1174" s="22"/>
      <c r="CM1174" s="22"/>
      <c r="CN1174" s="22"/>
      <c r="CO1174" s="22"/>
      <c r="CP1174" s="22"/>
      <c r="CQ1174" s="22"/>
      <c r="CR1174" s="22"/>
      <c r="CS1174" s="22"/>
      <c r="CT1174" s="22"/>
      <c r="CU1174" s="22"/>
      <c r="CV1174" s="22"/>
      <c r="CW1174" s="22"/>
      <c r="CX1174" s="22"/>
      <c r="CY1174" s="22"/>
      <c r="CZ1174" s="22"/>
      <c r="DA1174" s="22"/>
      <c r="DB1174" s="22"/>
      <c r="DC1174" s="22"/>
      <c r="DD1174" s="22"/>
      <c r="DE1174" s="7"/>
    </row>
    <row r="1175" spans="1:109" ht="15" customHeight="1" x14ac:dyDescent="0.25">
      <c r="A1175" s="236" t="s">
        <v>35</v>
      </c>
      <c r="B1175" s="218"/>
      <c r="C1175" s="218"/>
      <c r="D1175" s="219"/>
      <c r="E1175" s="217">
        <f>SUM(HOSPITAL:MICROREDES!E1175)</f>
        <v>0</v>
      </c>
      <c r="F1175" s="218"/>
      <c r="G1175" s="218">
        <f>SUM(HOSPITAL:MICROREDES!G1175)</f>
        <v>0</v>
      </c>
      <c r="H1175" s="218"/>
      <c r="I1175" s="218">
        <f>SUM(HOSPITAL:MICROREDES!I1175)</f>
        <v>0</v>
      </c>
      <c r="J1175" s="219"/>
      <c r="K1175" s="217">
        <f>SUM(HOSPITAL:MICROREDES!K1175)</f>
        <v>0</v>
      </c>
      <c r="L1175" s="218"/>
      <c r="M1175" s="218">
        <f>SUM(HOSPITAL:MICROREDES!M1175)</f>
        <v>0</v>
      </c>
      <c r="N1175" s="218"/>
      <c r="O1175" s="219">
        <f>SUM(HOSPITAL:MICROREDES!O1175)</f>
        <v>0</v>
      </c>
      <c r="P1175" s="22"/>
      <c r="Q1175" s="217">
        <f>SUM(HOSPITAL:MICROREDES!Q1175)</f>
        <v>0</v>
      </c>
      <c r="R1175" s="218"/>
      <c r="S1175" s="218"/>
      <c r="T1175" s="218"/>
      <c r="U1175" s="219"/>
      <c r="V1175" s="217">
        <f>SUM(HOSPITAL:MICROREDES!V1175)</f>
        <v>0</v>
      </c>
      <c r="W1175" s="218"/>
      <c r="X1175" s="218"/>
      <c r="Y1175" s="218"/>
      <c r="Z1175" s="218"/>
      <c r="AA1175" s="218"/>
      <c r="AB1175" s="219"/>
      <c r="AC1175" s="217">
        <f>SUM(HOSPITAL:MICROREDES!AC1175)</f>
        <v>0</v>
      </c>
      <c r="AD1175" s="218"/>
      <c r="AE1175" s="218">
        <f>SUM(HOSPITAL:MICROREDES!AE1175)</f>
        <v>0</v>
      </c>
      <c r="AF1175" s="218"/>
      <c r="AG1175" s="218">
        <f>SUM(HOSPITAL:MICROREDES!AG1175)</f>
        <v>0</v>
      </c>
      <c r="AH1175" s="219"/>
      <c r="AI1175" s="217">
        <f>SUM(HOSPITAL:MICROREDES!AI1175)</f>
        <v>0</v>
      </c>
      <c r="AJ1175" s="218"/>
      <c r="AK1175" s="218"/>
      <c r="AL1175" s="218"/>
      <c r="AM1175" s="218"/>
      <c r="AN1175" s="218"/>
      <c r="AO1175" s="218"/>
      <c r="AP1175" s="218"/>
      <c r="AQ1175" s="219"/>
      <c r="AR1175" s="217">
        <f>SUM(HOSPITAL:MICROREDES!AR1175)</f>
        <v>0</v>
      </c>
      <c r="AS1175" s="218"/>
      <c r="AT1175" s="218">
        <f>SUM(HOSPITAL:MICROREDES!AT1175)</f>
        <v>0</v>
      </c>
      <c r="AU1175" s="218"/>
      <c r="AV1175" s="218">
        <f>SUM(HOSPITAL:MICROREDES!AV1175)</f>
        <v>0</v>
      </c>
      <c r="AW1175" s="219"/>
      <c r="AX1175" s="22"/>
      <c r="AY1175" s="22"/>
      <c r="AZ1175" s="22"/>
      <c r="BA1175" s="22"/>
      <c r="BB1175" s="22"/>
      <c r="BC1175" s="22"/>
      <c r="BD1175" s="22"/>
      <c r="BE1175" s="224" t="s">
        <v>35</v>
      </c>
      <c r="BF1175" s="218"/>
      <c r="BG1175" s="218"/>
      <c r="BH1175" s="218"/>
      <c r="BI1175" s="218"/>
      <c r="BJ1175" s="219"/>
      <c r="BK1175" s="217">
        <f>SUM(HOSPITAL:MICROREDES!BK1175)</f>
        <v>0</v>
      </c>
      <c r="BL1175" s="218"/>
      <c r="BM1175" s="218"/>
      <c r="BN1175" s="218"/>
      <c r="BO1175" s="219"/>
      <c r="BP1175" s="217">
        <f>SUM(HOSPITAL:MICROREDES!BP1175)</f>
        <v>0</v>
      </c>
      <c r="BQ1175" s="218"/>
      <c r="BR1175" s="218"/>
      <c r="BS1175" s="218"/>
      <c r="BT1175" s="219"/>
      <c r="BU1175" s="217">
        <f>SUM(HOSPITAL:MICROREDES!BU1175)</f>
        <v>0</v>
      </c>
      <c r="BV1175" s="218"/>
      <c r="BW1175" s="218"/>
      <c r="BX1175" s="218"/>
      <c r="BY1175" s="218"/>
      <c r="BZ1175" s="219"/>
      <c r="CA1175" s="22"/>
      <c r="CB1175" s="22"/>
      <c r="CC1175" s="22"/>
      <c r="CD1175" s="22"/>
      <c r="CE1175" s="22"/>
      <c r="CF1175" s="22"/>
      <c r="CG1175" s="22"/>
      <c r="CH1175" s="22"/>
      <c r="CI1175" s="22"/>
      <c r="CJ1175" s="22"/>
      <c r="CK1175" s="22"/>
      <c r="CL1175" s="22"/>
      <c r="CM1175" s="22"/>
      <c r="CN1175" s="22"/>
      <c r="CO1175" s="22"/>
      <c r="CP1175" s="22"/>
      <c r="CQ1175" s="22"/>
      <c r="CR1175" s="22"/>
      <c r="CS1175" s="22"/>
      <c r="CT1175" s="22"/>
      <c r="CU1175" s="22"/>
      <c r="CV1175" s="22"/>
      <c r="CW1175" s="22"/>
      <c r="CX1175" s="22"/>
      <c r="CY1175" s="22"/>
      <c r="CZ1175" s="22"/>
      <c r="DA1175" s="22"/>
      <c r="DB1175" s="22"/>
      <c r="DC1175" s="22"/>
      <c r="DD1175" s="22"/>
      <c r="DE1175" s="7"/>
    </row>
    <row r="1176" spans="1:109" ht="15" customHeight="1" x14ac:dyDescent="0.25">
      <c r="A1176" s="236" t="s">
        <v>36</v>
      </c>
      <c r="B1176" s="218"/>
      <c r="C1176" s="218"/>
      <c r="D1176" s="219"/>
      <c r="E1176" s="217">
        <f>SUM(HOSPITAL:MICROREDES!E1176)</f>
        <v>0</v>
      </c>
      <c r="F1176" s="218"/>
      <c r="G1176" s="218">
        <f>SUM(HOSPITAL:MICROREDES!G1176)</f>
        <v>0</v>
      </c>
      <c r="H1176" s="218"/>
      <c r="I1176" s="218">
        <f>SUM(HOSPITAL:MICROREDES!I1176)</f>
        <v>0</v>
      </c>
      <c r="J1176" s="219"/>
      <c r="K1176" s="217">
        <f>SUM(HOSPITAL:MICROREDES!K1176)</f>
        <v>0</v>
      </c>
      <c r="L1176" s="218"/>
      <c r="M1176" s="218">
        <f>SUM(HOSPITAL:MICROREDES!M1176)</f>
        <v>0</v>
      </c>
      <c r="N1176" s="218"/>
      <c r="O1176" s="219">
        <f>SUM(HOSPITAL:MICROREDES!O1176)</f>
        <v>0</v>
      </c>
      <c r="P1176" s="22"/>
      <c r="Q1176" s="217">
        <f>SUM(HOSPITAL:MICROREDES!Q1176)</f>
        <v>0</v>
      </c>
      <c r="R1176" s="218"/>
      <c r="S1176" s="218"/>
      <c r="T1176" s="218"/>
      <c r="U1176" s="219"/>
      <c r="V1176" s="217">
        <f>SUM(HOSPITAL:MICROREDES!V1176)</f>
        <v>0</v>
      </c>
      <c r="W1176" s="218"/>
      <c r="X1176" s="218"/>
      <c r="Y1176" s="218"/>
      <c r="Z1176" s="218"/>
      <c r="AA1176" s="218"/>
      <c r="AB1176" s="219"/>
      <c r="AC1176" s="217">
        <f>SUM(HOSPITAL:MICROREDES!AC1176)</f>
        <v>0</v>
      </c>
      <c r="AD1176" s="218"/>
      <c r="AE1176" s="218">
        <f>SUM(HOSPITAL:MICROREDES!AE1176)</f>
        <v>0</v>
      </c>
      <c r="AF1176" s="218"/>
      <c r="AG1176" s="218">
        <f>SUM(HOSPITAL:MICROREDES!AG1176)</f>
        <v>0</v>
      </c>
      <c r="AH1176" s="219"/>
      <c r="AI1176" s="217">
        <f>SUM(HOSPITAL:MICROREDES!AI1176)</f>
        <v>0</v>
      </c>
      <c r="AJ1176" s="218"/>
      <c r="AK1176" s="218"/>
      <c r="AL1176" s="218"/>
      <c r="AM1176" s="218"/>
      <c r="AN1176" s="218"/>
      <c r="AO1176" s="218"/>
      <c r="AP1176" s="218"/>
      <c r="AQ1176" s="219"/>
      <c r="AR1176" s="217">
        <f>SUM(HOSPITAL:MICROREDES!AR1176)</f>
        <v>0</v>
      </c>
      <c r="AS1176" s="218"/>
      <c r="AT1176" s="218">
        <f>SUM(HOSPITAL:MICROREDES!AT1176)</f>
        <v>0</v>
      </c>
      <c r="AU1176" s="218"/>
      <c r="AV1176" s="218">
        <f>SUM(HOSPITAL:MICROREDES!AV1176)</f>
        <v>0</v>
      </c>
      <c r="AW1176" s="219"/>
      <c r="AX1176" s="22"/>
      <c r="AY1176" s="22"/>
      <c r="AZ1176" s="22"/>
      <c r="BA1176" s="22"/>
      <c r="BB1176" s="22"/>
      <c r="BC1176" s="22"/>
      <c r="BD1176" s="22"/>
      <c r="BE1176" s="224" t="s">
        <v>36</v>
      </c>
      <c r="BF1176" s="218"/>
      <c r="BG1176" s="218"/>
      <c r="BH1176" s="218"/>
      <c r="BI1176" s="218"/>
      <c r="BJ1176" s="219"/>
      <c r="BK1176" s="217">
        <f>SUM(HOSPITAL:MICROREDES!BK1176)</f>
        <v>0</v>
      </c>
      <c r="BL1176" s="218"/>
      <c r="BM1176" s="218"/>
      <c r="BN1176" s="218"/>
      <c r="BO1176" s="219"/>
      <c r="BP1176" s="217">
        <f>SUM(HOSPITAL:MICROREDES!BP1176)</f>
        <v>0</v>
      </c>
      <c r="BQ1176" s="218"/>
      <c r="BR1176" s="218"/>
      <c r="BS1176" s="218"/>
      <c r="BT1176" s="219"/>
      <c r="BU1176" s="217">
        <f>SUM(HOSPITAL:MICROREDES!BU1176)</f>
        <v>0</v>
      </c>
      <c r="BV1176" s="218"/>
      <c r="BW1176" s="218"/>
      <c r="BX1176" s="218"/>
      <c r="BY1176" s="218"/>
      <c r="BZ1176" s="219"/>
      <c r="CA1176" s="22"/>
      <c r="CB1176" s="22"/>
      <c r="CC1176" s="22"/>
      <c r="CD1176" s="22"/>
      <c r="CE1176" s="22"/>
      <c r="CF1176" s="22"/>
      <c r="CG1176" s="22"/>
      <c r="CH1176" s="22"/>
      <c r="CI1176" s="22"/>
      <c r="CJ1176" s="22"/>
      <c r="CK1176" s="22"/>
      <c r="CL1176" s="22"/>
      <c r="CM1176" s="22"/>
      <c r="CN1176" s="22"/>
      <c r="CO1176" s="22"/>
      <c r="CP1176" s="22"/>
      <c r="CQ1176" s="22"/>
      <c r="CR1176" s="22"/>
      <c r="CS1176" s="22"/>
      <c r="CT1176" s="22"/>
      <c r="CU1176" s="22"/>
      <c r="CV1176" s="22"/>
      <c r="CW1176" s="22"/>
      <c r="CX1176" s="22"/>
      <c r="CY1176" s="22"/>
      <c r="CZ1176" s="22"/>
      <c r="DA1176" s="22"/>
      <c r="DB1176" s="22"/>
      <c r="DC1176" s="22"/>
      <c r="DD1176" s="22"/>
      <c r="DE1176" s="7"/>
    </row>
    <row r="1177" spans="1:109" ht="15" customHeight="1" x14ac:dyDescent="0.25">
      <c r="A1177" s="235" t="s">
        <v>37</v>
      </c>
      <c r="B1177" s="218"/>
      <c r="C1177" s="218"/>
      <c r="D1177" s="219"/>
      <c r="E1177" s="226">
        <f>SUM(HOSPITAL:MICROREDES!E1177)</f>
        <v>0</v>
      </c>
      <c r="F1177" s="218"/>
      <c r="G1177" s="218">
        <f>SUM(HOSPITAL:MICROREDES!G1177)</f>
        <v>0</v>
      </c>
      <c r="H1177" s="218"/>
      <c r="I1177" s="218">
        <f>SUM(HOSPITAL:MICROREDES!I1177)</f>
        <v>0</v>
      </c>
      <c r="J1177" s="219"/>
      <c r="K1177" s="226">
        <f>SUM(HOSPITAL:MICROREDES!K1177)</f>
        <v>0</v>
      </c>
      <c r="L1177" s="218"/>
      <c r="M1177" s="218">
        <f>SUM(HOSPITAL:MICROREDES!M1177)</f>
        <v>0</v>
      </c>
      <c r="N1177" s="218"/>
      <c r="O1177" s="219">
        <f>SUM(HOSPITAL:MICROREDES!O1177)</f>
        <v>0</v>
      </c>
      <c r="P1177" s="22"/>
      <c r="Q1177" s="226">
        <f>SUM(HOSPITAL:MICROREDES!Q1177)</f>
        <v>0</v>
      </c>
      <c r="R1177" s="218"/>
      <c r="S1177" s="218"/>
      <c r="T1177" s="218"/>
      <c r="U1177" s="219"/>
      <c r="V1177" s="226">
        <f>SUM(HOSPITAL:MICROREDES!V1177)</f>
        <v>0</v>
      </c>
      <c r="W1177" s="218"/>
      <c r="X1177" s="218"/>
      <c r="Y1177" s="218"/>
      <c r="Z1177" s="218"/>
      <c r="AA1177" s="218"/>
      <c r="AB1177" s="219"/>
      <c r="AC1177" s="226">
        <f>SUM(HOSPITAL:MICROREDES!AC1177)</f>
        <v>0</v>
      </c>
      <c r="AD1177" s="218"/>
      <c r="AE1177" s="218">
        <f>SUM(HOSPITAL:MICROREDES!AE1177)</f>
        <v>0</v>
      </c>
      <c r="AF1177" s="218"/>
      <c r="AG1177" s="218">
        <f>SUM(HOSPITAL:MICROREDES!AG1177)</f>
        <v>0</v>
      </c>
      <c r="AH1177" s="219"/>
      <c r="AI1177" s="226">
        <f>SUM(HOSPITAL:MICROREDES!AI1177)</f>
        <v>0</v>
      </c>
      <c r="AJ1177" s="218"/>
      <c r="AK1177" s="218"/>
      <c r="AL1177" s="218"/>
      <c r="AM1177" s="218"/>
      <c r="AN1177" s="218"/>
      <c r="AO1177" s="218"/>
      <c r="AP1177" s="218"/>
      <c r="AQ1177" s="219"/>
      <c r="AR1177" s="226">
        <f>SUM(HOSPITAL:MICROREDES!AR1177)</f>
        <v>0</v>
      </c>
      <c r="AS1177" s="218"/>
      <c r="AT1177" s="218">
        <f>SUM(HOSPITAL:MICROREDES!AT1177)</f>
        <v>0</v>
      </c>
      <c r="AU1177" s="218"/>
      <c r="AV1177" s="218">
        <f>SUM(HOSPITAL:MICROREDES!AV1177)</f>
        <v>0</v>
      </c>
      <c r="AW1177" s="219"/>
      <c r="AX1177" s="22"/>
      <c r="AY1177" s="22"/>
      <c r="AZ1177" s="22"/>
      <c r="BA1177" s="22"/>
      <c r="BB1177" s="22"/>
      <c r="BC1177" s="22"/>
      <c r="BD1177" s="22"/>
      <c r="BE1177" s="244" t="s">
        <v>37</v>
      </c>
      <c r="BF1177" s="218"/>
      <c r="BG1177" s="218"/>
      <c r="BH1177" s="218"/>
      <c r="BI1177" s="218"/>
      <c r="BJ1177" s="219"/>
      <c r="BK1177" s="226">
        <f>SUM(HOSPITAL:MICROREDES!BK1177)</f>
        <v>0</v>
      </c>
      <c r="BL1177" s="218"/>
      <c r="BM1177" s="218"/>
      <c r="BN1177" s="218"/>
      <c r="BO1177" s="219"/>
      <c r="BP1177" s="226">
        <f>SUM(HOSPITAL:MICROREDES!BP1177)</f>
        <v>0</v>
      </c>
      <c r="BQ1177" s="218"/>
      <c r="BR1177" s="218"/>
      <c r="BS1177" s="218"/>
      <c r="BT1177" s="219"/>
      <c r="BU1177" s="226">
        <f>SUM(HOSPITAL:MICROREDES!BU1177)</f>
        <v>0</v>
      </c>
      <c r="BV1177" s="218"/>
      <c r="BW1177" s="218"/>
      <c r="BX1177" s="218"/>
      <c r="BY1177" s="218"/>
      <c r="BZ1177" s="219"/>
      <c r="CA1177" s="22"/>
      <c r="CB1177" s="22"/>
      <c r="CC1177" s="22"/>
      <c r="CD1177" s="22"/>
      <c r="CE1177" s="22"/>
      <c r="CF1177" s="22"/>
      <c r="CG1177" s="22"/>
      <c r="CH1177" s="22"/>
      <c r="CI1177" s="22"/>
      <c r="CJ1177" s="22"/>
      <c r="CK1177" s="22"/>
      <c r="CL1177" s="22"/>
      <c r="CM1177" s="22"/>
      <c r="CN1177" s="22"/>
      <c r="CO1177" s="22"/>
      <c r="CP1177" s="22"/>
      <c r="CQ1177" s="22"/>
      <c r="CR1177" s="22"/>
      <c r="CS1177" s="22"/>
      <c r="CT1177" s="22"/>
      <c r="CU1177" s="22"/>
      <c r="CV1177" s="22"/>
      <c r="CW1177" s="22"/>
      <c r="CX1177" s="22"/>
      <c r="CY1177" s="22"/>
      <c r="CZ1177" s="22"/>
      <c r="DA1177" s="22"/>
      <c r="DB1177" s="22"/>
      <c r="DC1177" s="22"/>
      <c r="DD1177" s="22"/>
      <c r="DE1177" s="7"/>
    </row>
    <row r="1178" spans="1:109" ht="15" customHeight="1" x14ac:dyDescent="0.25">
      <c r="A1178" s="14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  <c r="BL1178" s="22"/>
      <c r="BM1178" s="22"/>
      <c r="BN1178" s="22"/>
      <c r="BO1178" s="22"/>
      <c r="BP1178" s="22"/>
      <c r="BQ1178" s="22"/>
      <c r="BR1178" s="22"/>
      <c r="BS1178" s="22"/>
      <c r="BT1178" s="22"/>
      <c r="BU1178" s="22"/>
      <c r="BV1178" s="22"/>
      <c r="BW1178" s="22"/>
      <c r="BX1178" s="22"/>
      <c r="BY1178" s="22"/>
      <c r="BZ1178" s="22"/>
      <c r="CA1178" s="22"/>
      <c r="CB1178" s="22"/>
      <c r="CC1178" s="22"/>
      <c r="CD1178" s="22"/>
      <c r="CE1178" s="22"/>
      <c r="CF1178" s="22"/>
      <c r="CG1178" s="22"/>
      <c r="CH1178" s="22"/>
      <c r="CI1178" s="22"/>
      <c r="CJ1178" s="22"/>
      <c r="CK1178" s="22"/>
      <c r="CL1178" s="22"/>
      <c r="CM1178" s="22"/>
      <c r="CN1178" s="22"/>
      <c r="CO1178" s="22"/>
      <c r="CP1178" s="22"/>
      <c r="CQ1178" s="22"/>
      <c r="CR1178" s="22"/>
      <c r="CS1178" s="22"/>
      <c r="CT1178" s="22"/>
      <c r="CU1178" s="22"/>
      <c r="CV1178" s="22"/>
      <c r="CW1178" s="22"/>
      <c r="CX1178" s="22"/>
      <c r="CY1178" s="22"/>
      <c r="CZ1178" s="22"/>
      <c r="DA1178" s="22"/>
      <c r="DB1178" s="22"/>
      <c r="DC1178" s="22"/>
      <c r="DD1178" s="22"/>
      <c r="DE1178" s="7"/>
    </row>
    <row r="1179" spans="1:109" ht="15" customHeight="1" x14ac:dyDescent="0.25">
      <c r="A1179" s="14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  <c r="BL1179" s="22"/>
      <c r="BM1179" s="22"/>
      <c r="BN1179" s="22"/>
      <c r="BO1179" s="22"/>
      <c r="BP1179" s="22"/>
      <c r="BQ1179" s="22"/>
      <c r="BR1179" s="22"/>
      <c r="BS1179" s="22"/>
      <c r="BT1179" s="22"/>
      <c r="BU1179" s="22"/>
      <c r="BV1179" s="22"/>
      <c r="BW1179" s="22"/>
      <c r="BX1179" s="22"/>
      <c r="BY1179" s="22"/>
      <c r="BZ1179" s="22"/>
      <c r="CA1179" s="22"/>
      <c r="CB1179" s="22"/>
      <c r="CC1179" s="22"/>
      <c r="CD1179" s="22"/>
      <c r="CE1179" s="22"/>
      <c r="CF1179" s="22"/>
      <c r="CG1179" s="22"/>
      <c r="CH1179" s="22"/>
      <c r="CI1179" s="22"/>
      <c r="CJ1179" s="22"/>
      <c r="CK1179" s="22"/>
      <c r="CL1179" s="22"/>
      <c r="CM1179" s="22"/>
      <c r="CN1179" s="22"/>
      <c r="CO1179" s="22"/>
      <c r="CP1179" s="22"/>
      <c r="CQ1179" s="22"/>
      <c r="CR1179" s="22"/>
      <c r="CS1179" s="22"/>
      <c r="CT1179" s="22"/>
      <c r="CU1179" s="22"/>
      <c r="CV1179" s="22"/>
      <c r="CW1179" s="22"/>
      <c r="CX1179" s="22"/>
      <c r="CY1179" s="22"/>
      <c r="CZ1179" s="22"/>
      <c r="DA1179" s="22"/>
      <c r="DB1179" s="22"/>
      <c r="DC1179" s="22"/>
      <c r="DD1179" s="22"/>
      <c r="DE1179" s="7"/>
    </row>
    <row r="1180" spans="1:109" ht="15" customHeight="1" x14ac:dyDescent="0.25">
      <c r="A1180" s="243" t="s">
        <v>105</v>
      </c>
      <c r="B1180" s="216"/>
      <c r="C1180" s="216"/>
      <c r="D1180" s="216"/>
      <c r="E1180" s="216"/>
      <c r="F1180" s="216"/>
      <c r="G1180" s="216"/>
      <c r="H1180" s="216"/>
      <c r="I1180" s="216"/>
      <c r="J1180" s="216"/>
      <c r="K1180" s="216"/>
      <c r="L1180" s="216"/>
      <c r="M1180" s="216"/>
      <c r="N1180" s="216"/>
      <c r="O1180" s="216"/>
      <c r="P1180" s="216"/>
      <c r="Q1180" s="216"/>
      <c r="R1180" s="216"/>
      <c r="S1180" s="216"/>
      <c r="T1180" s="216"/>
      <c r="U1180" s="216"/>
      <c r="V1180" s="216"/>
      <c r="W1180" s="216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  <c r="BL1180" s="22"/>
      <c r="BM1180" s="22"/>
      <c r="BN1180" s="22"/>
      <c r="BO1180" s="22"/>
      <c r="BP1180" s="22"/>
      <c r="BQ1180" s="22"/>
      <c r="BR1180" s="22"/>
      <c r="BS1180" s="22"/>
      <c r="BT1180" s="22"/>
      <c r="BU1180" s="22"/>
      <c r="BV1180" s="22"/>
      <c r="BW1180" s="22"/>
      <c r="BX1180" s="22"/>
      <c r="BY1180" s="22"/>
      <c r="BZ1180" s="22"/>
      <c r="CA1180" s="22"/>
      <c r="CB1180" s="22"/>
      <c r="CC1180" s="22"/>
      <c r="CD1180" s="22"/>
      <c r="CE1180" s="22"/>
      <c r="CF1180" s="22"/>
      <c r="CG1180" s="22"/>
      <c r="CH1180" s="22"/>
      <c r="CI1180" s="22"/>
      <c r="CJ1180" s="22"/>
      <c r="CK1180" s="22"/>
      <c r="CL1180" s="22"/>
      <c r="CM1180" s="22"/>
      <c r="CN1180" s="22"/>
      <c r="CO1180" s="22"/>
      <c r="CP1180" s="22"/>
      <c r="CQ1180" s="22"/>
      <c r="CR1180" s="22"/>
      <c r="CS1180" s="22"/>
      <c r="CT1180" s="22"/>
      <c r="CU1180" s="22"/>
      <c r="CV1180" s="22"/>
      <c r="CW1180" s="22"/>
      <c r="CX1180" s="22"/>
      <c r="CY1180" s="22"/>
      <c r="CZ1180" s="22"/>
      <c r="DA1180" s="22"/>
      <c r="DB1180" s="22"/>
      <c r="DC1180" s="22"/>
      <c r="DD1180" s="22"/>
      <c r="DE1180" s="7"/>
    </row>
    <row r="1181" spans="1:109" ht="15" customHeight="1" x14ac:dyDescent="0.25">
      <c r="A1181" s="14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  <c r="BL1181" s="22"/>
      <c r="BM1181" s="22"/>
      <c r="BN1181" s="22"/>
      <c r="BO1181" s="22"/>
      <c r="BP1181" s="22"/>
      <c r="BQ1181" s="22"/>
      <c r="BR1181" s="22"/>
      <c r="BS1181" s="22"/>
      <c r="BT1181" s="22"/>
      <c r="BU1181" s="22"/>
      <c r="BV1181" s="22"/>
      <c r="BW1181" s="22"/>
      <c r="BX1181" s="22"/>
      <c r="BY1181" s="22"/>
      <c r="BZ1181" s="22"/>
      <c r="CA1181" s="22"/>
      <c r="CB1181" s="22"/>
      <c r="CC1181" s="22"/>
      <c r="CD1181" s="22"/>
      <c r="CE1181" s="22"/>
      <c r="CF1181" s="22"/>
      <c r="CG1181" s="22"/>
      <c r="CH1181" s="22"/>
      <c r="CI1181" s="22"/>
      <c r="CJ1181" s="22"/>
      <c r="CK1181" s="22"/>
      <c r="CL1181" s="22"/>
      <c r="CM1181" s="22"/>
      <c r="CN1181" s="22"/>
      <c r="CO1181" s="22"/>
      <c r="CP1181" s="22"/>
      <c r="CQ1181" s="22"/>
      <c r="CR1181" s="22"/>
      <c r="CS1181" s="22"/>
      <c r="CT1181" s="22"/>
      <c r="CU1181" s="22"/>
      <c r="CV1181" s="22"/>
      <c r="CW1181" s="22"/>
      <c r="CX1181" s="22"/>
      <c r="CY1181" s="22"/>
      <c r="CZ1181" s="22"/>
      <c r="DA1181" s="22"/>
      <c r="DB1181" s="22"/>
      <c r="DC1181" s="22"/>
      <c r="DD1181" s="22"/>
      <c r="DE1181" s="7"/>
    </row>
    <row r="1182" spans="1:109" ht="15" customHeight="1" x14ac:dyDescent="0.25">
      <c r="A1182" s="14"/>
      <c r="B1182" s="22"/>
      <c r="C1182" s="227" t="s">
        <v>2</v>
      </c>
      <c r="D1182" s="238"/>
      <c r="E1182" s="228"/>
      <c r="F1182" s="227" t="s">
        <v>106</v>
      </c>
      <c r="G1182" s="218"/>
      <c r="H1182" s="218"/>
      <c r="I1182" s="218"/>
      <c r="J1182" s="218"/>
      <c r="K1182" s="218"/>
      <c r="L1182" s="218"/>
      <c r="M1182" s="218"/>
      <c r="N1182" s="218"/>
      <c r="O1182" s="218"/>
      <c r="P1182" s="218"/>
      <c r="Q1182" s="218"/>
      <c r="R1182" s="218"/>
      <c r="S1182" s="218"/>
      <c r="T1182" s="218"/>
      <c r="U1182" s="218"/>
      <c r="V1182" s="218"/>
      <c r="W1182" s="218"/>
      <c r="X1182" s="218"/>
      <c r="Y1182" s="218"/>
      <c r="Z1182" s="218"/>
      <c r="AA1182" s="218"/>
      <c r="AB1182" s="218"/>
      <c r="AC1182" s="218"/>
      <c r="AD1182" s="218"/>
      <c r="AE1182" s="218"/>
      <c r="AF1182" s="218"/>
      <c r="AG1182" s="218"/>
      <c r="AH1182" s="218"/>
      <c r="AI1182" s="218"/>
      <c r="AJ1182" s="218"/>
      <c r="AK1182" s="218"/>
      <c r="AL1182" s="218"/>
      <c r="AM1182" s="218"/>
      <c r="AN1182" s="218"/>
      <c r="AO1182" s="218"/>
      <c r="AP1182" s="218"/>
      <c r="AQ1182" s="218"/>
      <c r="AR1182" s="218"/>
      <c r="AS1182" s="218"/>
      <c r="AT1182" s="218"/>
      <c r="AU1182" s="218"/>
      <c r="AV1182" s="218"/>
      <c r="AW1182" s="218"/>
      <c r="AX1182" s="218"/>
      <c r="AY1182" s="218"/>
      <c r="AZ1182" s="218"/>
      <c r="BA1182" s="218"/>
      <c r="BB1182" s="218"/>
      <c r="BC1182" s="218"/>
      <c r="BD1182" s="218"/>
      <c r="BE1182" s="218"/>
      <c r="BF1182" s="218"/>
      <c r="BG1182" s="218"/>
      <c r="BH1182" s="218"/>
      <c r="BI1182" s="218"/>
      <c r="BJ1182" s="218"/>
      <c r="BK1182" s="218"/>
      <c r="BL1182" s="218"/>
      <c r="BM1182" s="218"/>
      <c r="BN1182" s="218"/>
      <c r="BO1182" s="218"/>
      <c r="BP1182" s="218"/>
      <c r="BQ1182" s="218"/>
      <c r="BR1182" s="218"/>
      <c r="BS1182" s="218"/>
      <c r="BT1182" s="218"/>
      <c r="BU1182" s="218"/>
      <c r="BV1182" s="218"/>
      <c r="BW1182" s="218"/>
      <c r="BX1182" s="218"/>
      <c r="BY1182" s="218"/>
      <c r="BZ1182" s="218"/>
      <c r="CA1182" s="218"/>
      <c r="CB1182" s="218"/>
      <c r="CC1182" s="218"/>
      <c r="CD1182" s="218"/>
      <c r="CE1182" s="218"/>
      <c r="CF1182" s="218"/>
      <c r="CG1182" s="218"/>
      <c r="CH1182" s="218"/>
      <c r="CI1182" s="218"/>
      <c r="CJ1182" s="218"/>
      <c r="CK1182" s="218"/>
      <c r="CL1182" s="218"/>
      <c r="CM1182" s="218"/>
      <c r="CN1182" s="218"/>
      <c r="CO1182" s="218"/>
      <c r="CP1182" s="218"/>
      <c r="CQ1182" s="219"/>
      <c r="CR1182" s="22"/>
      <c r="CS1182" s="22"/>
      <c r="CT1182" s="22"/>
      <c r="CU1182" s="22"/>
      <c r="CV1182" s="22"/>
      <c r="CW1182" s="22"/>
      <c r="CX1182" s="22"/>
      <c r="CY1182" s="22"/>
      <c r="CZ1182" s="22"/>
      <c r="DA1182" s="22"/>
      <c r="DB1182" s="22"/>
      <c r="DC1182" s="22"/>
      <c r="DD1182" s="22"/>
      <c r="DE1182" s="7"/>
    </row>
    <row r="1183" spans="1:109" ht="15" customHeight="1" x14ac:dyDescent="0.25">
      <c r="A1183" s="14"/>
      <c r="B1183" s="22"/>
      <c r="C1183" s="229"/>
      <c r="D1183" s="216"/>
      <c r="E1183" s="230"/>
      <c r="F1183" s="227" t="s">
        <v>107</v>
      </c>
      <c r="G1183" s="218"/>
      <c r="H1183" s="218"/>
      <c r="I1183" s="218"/>
      <c r="J1183" s="218"/>
      <c r="K1183" s="218"/>
      <c r="L1183" s="218"/>
      <c r="M1183" s="218"/>
      <c r="N1183" s="218"/>
      <c r="O1183" s="218"/>
      <c r="P1183" s="218"/>
      <c r="Q1183" s="218"/>
      <c r="R1183" s="218"/>
      <c r="S1183" s="218"/>
      <c r="T1183" s="218"/>
      <c r="U1183" s="218"/>
      <c r="V1183" s="218"/>
      <c r="W1183" s="218"/>
      <c r="X1183" s="218"/>
      <c r="Y1183" s="218"/>
      <c r="Z1183" s="218"/>
      <c r="AA1183" s="218"/>
      <c r="AB1183" s="218"/>
      <c r="AC1183" s="218"/>
      <c r="AD1183" s="218"/>
      <c r="AE1183" s="218"/>
      <c r="AF1183" s="218"/>
      <c r="AG1183" s="218"/>
      <c r="AH1183" s="218"/>
      <c r="AI1183" s="218"/>
      <c r="AJ1183" s="218"/>
      <c r="AK1183" s="218"/>
      <c r="AL1183" s="218"/>
      <c r="AM1183" s="218"/>
      <c r="AN1183" s="218"/>
      <c r="AO1183" s="218"/>
      <c r="AP1183" s="218"/>
      <c r="AQ1183" s="218"/>
      <c r="AR1183" s="218"/>
      <c r="AS1183" s="218"/>
      <c r="AT1183" s="218"/>
      <c r="AU1183" s="218"/>
      <c r="AV1183" s="218"/>
      <c r="AW1183" s="218"/>
      <c r="AX1183" s="218"/>
      <c r="AY1183" s="218"/>
      <c r="AZ1183" s="218"/>
      <c r="BA1183" s="218"/>
      <c r="BB1183" s="218"/>
      <c r="BC1183" s="218"/>
      <c r="BD1183" s="218"/>
      <c r="BE1183" s="218"/>
      <c r="BF1183" s="218"/>
      <c r="BG1183" s="218"/>
      <c r="BH1183" s="218"/>
      <c r="BI1183" s="218"/>
      <c r="BJ1183" s="218"/>
      <c r="BK1183" s="218"/>
      <c r="BL1183" s="218"/>
      <c r="BM1183" s="218"/>
      <c r="BN1183" s="218"/>
      <c r="BO1183" s="218"/>
      <c r="BP1183" s="218"/>
      <c r="BQ1183" s="218"/>
      <c r="BR1183" s="218"/>
      <c r="BS1183" s="218"/>
      <c r="BT1183" s="218"/>
      <c r="BU1183" s="218"/>
      <c r="BV1183" s="218"/>
      <c r="BW1183" s="218"/>
      <c r="BX1183" s="218"/>
      <c r="BY1183" s="218"/>
      <c r="BZ1183" s="218"/>
      <c r="CA1183" s="219"/>
      <c r="CB1183" s="227" t="s">
        <v>108</v>
      </c>
      <c r="CC1183" s="218"/>
      <c r="CD1183" s="218"/>
      <c r="CE1183" s="218"/>
      <c r="CF1183" s="218"/>
      <c r="CG1183" s="218"/>
      <c r="CH1183" s="218"/>
      <c r="CI1183" s="218"/>
      <c r="CJ1183" s="218"/>
      <c r="CK1183" s="218"/>
      <c r="CL1183" s="218"/>
      <c r="CM1183" s="218"/>
      <c r="CN1183" s="218"/>
      <c r="CO1183" s="218"/>
      <c r="CP1183" s="218"/>
      <c r="CQ1183" s="219"/>
      <c r="CR1183" s="22"/>
      <c r="CS1183" s="22"/>
      <c r="CT1183" s="22"/>
      <c r="CU1183" s="22"/>
      <c r="CV1183" s="22"/>
      <c r="CW1183" s="22"/>
      <c r="CX1183" s="22"/>
      <c r="CY1183" s="22"/>
      <c r="CZ1183" s="22"/>
      <c r="DA1183" s="22"/>
      <c r="DB1183" s="22"/>
      <c r="DC1183" s="22"/>
      <c r="DD1183" s="22"/>
      <c r="DE1183" s="7"/>
    </row>
    <row r="1184" spans="1:109" ht="15" customHeight="1" x14ac:dyDescent="0.25">
      <c r="A1184" s="14"/>
      <c r="B1184" s="22"/>
      <c r="C1184" s="229"/>
      <c r="D1184" s="216"/>
      <c r="E1184" s="230"/>
      <c r="F1184" s="234" t="s">
        <v>109</v>
      </c>
      <c r="G1184" s="218"/>
      <c r="H1184" s="218"/>
      <c r="I1184" s="218"/>
      <c r="J1184" s="218"/>
      <c r="K1184" s="218"/>
      <c r="L1184" s="218"/>
      <c r="M1184" s="218"/>
      <c r="N1184" s="218"/>
      <c r="O1184" s="218"/>
      <c r="P1184" s="218"/>
      <c r="Q1184" s="218"/>
      <c r="R1184" s="218"/>
      <c r="S1184" s="218"/>
      <c r="T1184" s="218"/>
      <c r="U1184" s="218"/>
      <c r="V1184" s="218"/>
      <c r="W1184" s="218"/>
      <c r="X1184" s="218"/>
      <c r="Y1184" s="218"/>
      <c r="Z1184" s="218"/>
      <c r="AA1184" s="218"/>
      <c r="AB1184" s="218"/>
      <c r="AC1184" s="218"/>
      <c r="AD1184" s="218"/>
      <c r="AE1184" s="218"/>
      <c r="AF1184" s="218"/>
      <c r="AG1184" s="218"/>
      <c r="AH1184" s="218"/>
      <c r="AI1184" s="218"/>
      <c r="AJ1184" s="218"/>
      <c r="AK1184" s="218"/>
      <c r="AL1184" s="218"/>
      <c r="AM1184" s="218"/>
      <c r="AN1184" s="218"/>
      <c r="AO1184" s="218"/>
      <c r="AP1184" s="218"/>
      <c r="AQ1184" s="218"/>
      <c r="AR1184" s="219"/>
      <c r="AS1184" s="234" t="s">
        <v>110</v>
      </c>
      <c r="AT1184" s="218"/>
      <c r="AU1184" s="218"/>
      <c r="AV1184" s="218"/>
      <c r="AW1184" s="218"/>
      <c r="AX1184" s="218"/>
      <c r="AY1184" s="218"/>
      <c r="AZ1184" s="218"/>
      <c r="BA1184" s="218"/>
      <c r="BB1184" s="218"/>
      <c r="BC1184" s="218"/>
      <c r="BD1184" s="218"/>
      <c r="BE1184" s="218"/>
      <c r="BF1184" s="218"/>
      <c r="BG1184" s="218"/>
      <c r="BH1184" s="218"/>
      <c r="BI1184" s="218"/>
      <c r="BJ1184" s="218"/>
      <c r="BK1184" s="218"/>
      <c r="BL1184" s="218"/>
      <c r="BM1184" s="218"/>
      <c r="BN1184" s="218"/>
      <c r="BO1184" s="218"/>
      <c r="BP1184" s="218"/>
      <c r="BQ1184" s="218"/>
      <c r="BR1184" s="218"/>
      <c r="BS1184" s="218"/>
      <c r="BT1184" s="218"/>
      <c r="BU1184" s="218"/>
      <c r="BV1184" s="218"/>
      <c r="BW1184" s="218"/>
      <c r="BX1184" s="218"/>
      <c r="BY1184" s="218"/>
      <c r="BZ1184" s="218"/>
      <c r="CA1184" s="219"/>
      <c r="CB1184" s="234" t="s">
        <v>14</v>
      </c>
      <c r="CC1184" s="218"/>
      <c r="CD1184" s="218"/>
      <c r="CE1184" s="218"/>
      <c r="CF1184" s="218"/>
      <c r="CG1184" s="218"/>
      <c r="CH1184" s="218"/>
      <c r="CI1184" s="218"/>
      <c r="CJ1184" s="218"/>
      <c r="CK1184" s="218"/>
      <c r="CL1184" s="218"/>
      <c r="CM1184" s="218"/>
      <c r="CN1184" s="218"/>
      <c r="CO1184" s="218"/>
      <c r="CP1184" s="218"/>
      <c r="CQ1184" s="219"/>
      <c r="CR1184" s="22"/>
      <c r="CS1184" s="22"/>
      <c r="CT1184" s="22"/>
      <c r="CU1184" s="22"/>
      <c r="CV1184" s="22"/>
      <c r="CW1184" s="22"/>
      <c r="CX1184" s="22"/>
      <c r="CY1184" s="22"/>
      <c r="CZ1184" s="22"/>
      <c r="DA1184" s="22"/>
      <c r="DB1184" s="22"/>
      <c r="DC1184" s="22"/>
      <c r="DD1184" s="22"/>
      <c r="DE1184" s="7"/>
    </row>
    <row r="1185" spans="1:109" ht="15" customHeight="1" x14ac:dyDescent="0.25">
      <c r="A1185" s="14"/>
      <c r="B1185" s="22"/>
      <c r="C1185" s="229"/>
      <c r="D1185" s="216"/>
      <c r="E1185" s="230"/>
      <c r="F1185" s="234" t="s">
        <v>111</v>
      </c>
      <c r="G1185" s="218"/>
      <c r="H1185" s="218"/>
      <c r="I1185" s="218"/>
      <c r="J1185" s="218"/>
      <c r="K1185" s="218"/>
      <c r="L1185" s="218"/>
      <c r="M1185" s="218"/>
      <c r="N1185" s="218"/>
      <c r="O1185" s="218"/>
      <c r="P1185" s="218"/>
      <c r="Q1185" s="218"/>
      <c r="R1185" s="218"/>
      <c r="S1185" s="218"/>
      <c r="T1185" s="218"/>
      <c r="U1185" s="218"/>
      <c r="V1185" s="219"/>
      <c r="W1185" s="234" t="s">
        <v>112</v>
      </c>
      <c r="X1185" s="218"/>
      <c r="Y1185" s="218"/>
      <c r="Z1185" s="218"/>
      <c r="AA1185" s="218"/>
      <c r="AB1185" s="218"/>
      <c r="AC1185" s="218"/>
      <c r="AD1185" s="218"/>
      <c r="AE1185" s="218"/>
      <c r="AF1185" s="218"/>
      <c r="AG1185" s="218"/>
      <c r="AH1185" s="218"/>
      <c r="AI1185" s="218"/>
      <c r="AJ1185" s="218"/>
      <c r="AK1185" s="218"/>
      <c r="AL1185" s="218"/>
      <c r="AM1185" s="218"/>
      <c r="AN1185" s="218"/>
      <c r="AO1185" s="218"/>
      <c r="AP1185" s="218"/>
      <c r="AQ1185" s="218"/>
      <c r="AR1185" s="219"/>
      <c r="AS1185" s="234" t="s">
        <v>111</v>
      </c>
      <c r="AT1185" s="218"/>
      <c r="AU1185" s="218"/>
      <c r="AV1185" s="218"/>
      <c r="AW1185" s="218"/>
      <c r="AX1185" s="218"/>
      <c r="AY1185" s="218"/>
      <c r="AZ1185" s="218"/>
      <c r="BA1185" s="218"/>
      <c r="BB1185" s="218"/>
      <c r="BC1185" s="218"/>
      <c r="BD1185" s="218"/>
      <c r="BE1185" s="218"/>
      <c r="BF1185" s="218"/>
      <c r="BG1185" s="218"/>
      <c r="BH1185" s="218"/>
      <c r="BI1185" s="218"/>
      <c r="BJ1185" s="218"/>
      <c r="BK1185" s="218"/>
      <c r="BL1185" s="219"/>
      <c r="BM1185" s="234" t="s">
        <v>112</v>
      </c>
      <c r="BN1185" s="218"/>
      <c r="BO1185" s="218"/>
      <c r="BP1185" s="218"/>
      <c r="BQ1185" s="218"/>
      <c r="BR1185" s="218"/>
      <c r="BS1185" s="218"/>
      <c r="BT1185" s="218"/>
      <c r="BU1185" s="218"/>
      <c r="BV1185" s="218"/>
      <c r="BW1185" s="218"/>
      <c r="BX1185" s="218"/>
      <c r="BY1185" s="218"/>
      <c r="BZ1185" s="218"/>
      <c r="CA1185" s="219"/>
      <c r="CB1185" s="234" t="s">
        <v>113</v>
      </c>
      <c r="CC1185" s="218"/>
      <c r="CD1185" s="218"/>
      <c r="CE1185" s="218"/>
      <c r="CF1185" s="218"/>
      <c r="CG1185" s="218"/>
      <c r="CH1185" s="218"/>
      <c r="CI1185" s="218"/>
      <c r="CJ1185" s="218"/>
      <c r="CK1185" s="218"/>
      <c r="CL1185" s="218"/>
      <c r="CM1185" s="218"/>
      <c r="CN1185" s="218"/>
      <c r="CO1185" s="218"/>
      <c r="CP1185" s="218"/>
      <c r="CQ1185" s="219"/>
      <c r="CR1185" s="22"/>
      <c r="CS1185" s="22"/>
      <c r="CT1185" s="22"/>
      <c r="CU1185" s="22"/>
      <c r="CV1185" s="22"/>
      <c r="CW1185" s="22"/>
      <c r="CX1185" s="22"/>
      <c r="CY1185" s="22"/>
      <c r="CZ1185" s="22"/>
      <c r="DA1185" s="22"/>
      <c r="DB1185" s="22"/>
      <c r="DC1185" s="22"/>
      <c r="DD1185" s="22"/>
      <c r="DE1185" s="7"/>
    </row>
    <row r="1186" spans="1:109" ht="15" customHeight="1" x14ac:dyDescent="0.25">
      <c r="A1186" s="14"/>
      <c r="B1186" s="22"/>
      <c r="C1186" s="231"/>
      <c r="D1186" s="241"/>
      <c r="E1186" s="232"/>
      <c r="F1186" s="234" t="s">
        <v>18</v>
      </c>
      <c r="G1186" s="219"/>
      <c r="H1186" s="234" t="s">
        <v>19</v>
      </c>
      <c r="I1186" s="218"/>
      <c r="J1186" s="218"/>
      <c r="K1186" s="218"/>
      <c r="L1186" s="219"/>
      <c r="M1186" s="234" t="s">
        <v>20</v>
      </c>
      <c r="N1186" s="218"/>
      <c r="O1186" s="218"/>
      <c r="P1186" s="218"/>
      <c r="Q1186" s="219"/>
      <c r="R1186" s="234" t="s">
        <v>114</v>
      </c>
      <c r="S1186" s="218"/>
      <c r="T1186" s="218"/>
      <c r="U1186" s="218"/>
      <c r="V1186" s="219"/>
      <c r="W1186" s="234" t="s">
        <v>19</v>
      </c>
      <c r="X1186" s="218"/>
      <c r="Y1186" s="218"/>
      <c r="Z1186" s="218"/>
      <c r="AA1186" s="218"/>
      <c r="AB1186" s="218"/>
      <c r="AC1186" s="219"/>
      <c r="AD1186" s="234" t="s">
        <v>20</v>
      </c>
      <c r="AE1186" s="218"/>
      <c r="AF1186" s="218"/>
      <c r="AG1186" s="218"/>
      <c r="AH1186" s="218"/>
      <c r="AI1186" s="219"/>
      <c r="AJ1186" s="234" t="s">
        <v>114</v>
      </c>
      <c r="AK1186" s="218"/>
      <c r="AL1186" s="218"/>
      <c r="AM1186" s="218"/>
      <c r="AN1186" s="218"/>
      <c r="AO1186" s="218"/>
      <c r="AP1186" s="218"/>
      <c r="AQ1186" s="218"/>
      <c r="AR1186" s="219"/>
      <c r="AS1186" s="234" t="s">
        <v>18</v>
      </c>
      <c r="AT1186" s="218"/>
      <c r="AU1186" s="218"/>
      <c r="AV1186" s="218"/>
      <c r="AW1186" s="218"/>
      <c r="AX1186" s="219"/>
      <c r="AY1186" s="234" t="s">
        <v>19</v>
      </c>
      <c r="AZ1186" s="218"/>
      <c r="BA1186" s="218"/>
      <c r="BB1186" s="219"/>
      <c r="BC1186" s="234" t="s">
        <v>20</v>
      </c>
      <c r="BD1186" s="218"/>
      <c r="BE1186" s="218"/>
      <c r="BF1186" s="218"/>
      <c r="BG1186" s="219"/>
      <c r="BH1186" s="234" t="s">
        <v>24</v>
      </c>
      <c r="BI1186" s="218"/>
      <c r="BJ1186" s="218"/>
      <c r="BK1186" s="218"/>
      <c r="BL1186" s="219"/>
      <c r="BM1186" s="234" t="s">
        <v>19</v>
      </c>
      <c r="BN1186" s="218"/>
      <c r="BO1186" s="218"/>
      <c r="BP1186" s="219"/>
      <c r="BQ1186" s="234" t="s">
        <v>20</v>
      </c>
      <c r="BR1186" s="218"/>
      <c r="BS1186" s="218"/>
      <c r="BT1186" s="218"/>
      <c r="BU1186" s="218"/>
      <c r="BV1186" s="218"/>
      <c r="BW1186" s="219"/>
      <c r="BX1186" s="234" t="s">
        <v>24</v>
      </c>
      <c r="BY1186" s="218"/>
      <c r="BZ1186" s="218"/>
      <c r="CA1186" s="219"/>
      <c r="CB1186" s="234" t="s">
        <v>18</v>
      </c>
      <c r="CC1186" s="218"/>
      <c r="CD1186" s="218"/>
      <c r="CE1186" s="218"/>
      <c r="CF1186" s="219"/>
      <c r="CG1186" s="234" t="s">
        <v>19</v>
      </c>
      <c r="CH1186" s="218"/>
      <c r="CI1186" s="218"/>
      <c r="CJ1186" s="219"/>
      <c r="CK1186" s="234" t="s">
        <v>20</v>
      </c>
      <c r="CL1186" s="218"/>
      <c r="CM1186" s="219"/>
      <c r="CN1186" s="234" t="s">
        <v>114</v>
      </c>
      <c r="CO1186" s="218"/>
      <c r="CP1186" s="218"/>
      <c r="CQ1186" s="219"/>
      <c r="CR1186" s="22"/>
      <c r="CS1186" s="22"/>
      <c r="CT1186" s="22"/>
      <c r="CU1186" s="22"/>
      <c r="CV1186" s="22"/>
      <c r="CW1186" s="22"/>
      <c r="CX1186" s="22"/>
      <c r="CY1186" s="22"/>
      <c r="CZ1186" s="22"/>
      <c r="DA1186" s="22"/>
      <c r="DB1186" s="22"/>
      <c r="DC1186" s="22"/>
      <c r="DD1186" s="22"/>
      <c r="DE1186" s="7"/>
    </row>
    <row r="1187" spans="1:109" ht="15" customHeight="1" x14ac:dyDescent="0.25">
      <c r="A1187" s="14"/>
      <c r="B1187" s="22"/>
      <c r="C1187" s="224" t="s">
        <v>33</v>
      </c>
      <c r="D1187" s="218"/>
      <c r="E1187" s="219"/>
      <c r="F1187" s="217">
        <f>SUM(HOSPITAL:MICROREDES!F1187)</f>
        <v>0</v>
      </c>
      <c r="G1187" s="219"/>
      <c r="H1187" s="217">
        <f>SUM(HOSPITAL:MICROREDES!H1187)</f>
        <v>0</v>
      </c>
      <c r="I1187" s="218"/>
      <c r="J1187" s="218">
        <f>SUM(HOSPITAL:MICROREDES!J1187)</f>
        <v>0</v>
      </c>
      <c r="K1187" s="218"/>
      <c r="L1187" s="219">
        <f>SUM(HOSPITAL:MICROREDES!L1187)</f>
        <v>0</v>
      </c>
      <c r="M1187" s="217">
        <f>SUM(HOSPITAL:MICROREDES!M1187)</f>
        <v>0</v>
      </c>
      <c r="N1187" s="218">
        <f>SUM(HOSPITAL:MICROREDES!N1187)</f>
        <v>0</v>
      </c>
      <c r="O1187" s="218"/>
      <c r="P1187" s="218">
        <f>SUM(HOSPITAL:MICROREDES!P1187)</f>
        <v>0</v>
      </c>
      <c r="Q1187" s="219"/>
      <c r="R1187" s="217">
        <f>SUM(HOSPITAL:MICROREDES!R1187)</f>
        <v>0</v>
      </c>
      <c r="S1187" s="218"/>
      <c r="T1187" s="218">
        <f>SUM(HOSPITAL:MICROREDES!T1187)</f>
        <v>0</v>
      </c>
      <c r="U1187" s="218"/>
      <c r="V1187" s="219">
        <f>SUM(HOSPITAL:MICROREDES!V1187)</f>
        <v>0</v>
      </c>
      <c r="W1187" s="217">
        <f>SUM(HOSPITAL:MICROREDES!W1187)</f>
        <v>0</v>
      </c>
      <c r="X1187" s="218">
        <f>SUM(HOSPITAL:MICROREDES!X1187)</f>
        <v>0</v>
      </c>
      <c r="Y1187" s="218"/>
      <c r="Z1187" s="218">
        <f>SUM(HOSPITAL:MICROREDES!Z1187)</f>
        <v>0</v>
      </c>
      <c r="AA1187" s="218"/>
      <c r="AB1187" s="218">
        <f>SUM(HOSPITAL:MICROREDES!AB1187)</f>
        <v>0</v>
      </c>
      <c r="AC1187" s="219"/>
      <c r="AD1187" s="217">
        <f>SUM(HOSPITAL:MICROREDES!AD1187)</f>
        <v>0</v>
      </c>
      <c r="AE1187" s="218"/>
      <c r="AF1187" s="218">
        <f>SUM(HOSPITAL:MICROREDES!AF1187)</f>
        <v>0</v>
      </c>
      <c r="AG1187" s="218"/>
      <c r="AH1187" s="218">
        <f>SUM(HOSPITAL:MICROREDES!AH1187)</f>
        <v>0</v>
      </c>
      <c r="AI1187" s="219"/>
      <c r="AJ1187" s="217">
        <f>SUM(HOSPITAL:MICROREDES!AJ1187)</f>
        <v>0</v>
      </c>
      <c r="AK1187" s="218"/>
      <c r="AL1187" s="218">
        <f>SUM(HOSPITAL:MICROREDES!AL1187)</f>
        <v>0</v>
      </c>
      <c r="AM1187" s="218"/>
      <c r="AN1187" s="218">
        <f>SUM(HOSPITAL:MICROREDES!AN1187)</f>
        <v>0</v>
      </c>
      <c r="AO1187" s="218"/>
      <c r="AP1187" s="218">
        <f>SUM(HOSPITAL:MICROREDES!AP1187)</f>
        <v>0</v>
      </c>
      <c r="AQ1187" s="218"/>
      <c r="AR1187" s="219">
        <f>SUM(HOSPITAL:MICROREDES!AR1187)</f>
        <v>0</v>
      </c>
      <c r="AS1187" s="217">
        <f>SUM(HOSPITAL:MICROREDES!AS1187)</f>
        <v>0</v>
      </c>
      <c r="AT1187" s="218">
        <f>SUM(HOSPITAL:MICROREDES!AT1187)</f>
        <v>0</v>
      </c>
      <c r="AU1187" s="218"/>
      <c r="AV1187" s="218">
        <f>SUM(HOSPITAL:MICROREDES!AV1187)</f>
        <v>0</v>
      </c>
      <c r="AW1187" s="218"/>
      <c r="AX1187" s="219">
        <f>SUM(HOSPITAL:MICROREDES!AX1187)</f>
        <v>0</v>
      </c>
      <c r="AY1187" s="217">
        <f>SUM(HOSPITAL:MICROREDES!AY1187)</f>
        <v>0</v>
      </c>
      <c r="AZ1187" s="218">
        <f>SUM(HOSPITAL:MICROREDES!AZ1187)</f>
        <v>0</v>
      </c>
      <c r="BA1187" s="218"/>
      <c r="BB1187" s="219">
        <f>SUM(HOSPITAL:MICROREDES!BB1187)</f>
        <v>0</v>
      </c>
      <c r="BC1187" s="217">
        <f>SUM(HOSPITAL:MICROREDES!BC1187)</f>
        <v>0</v>
      </c>
      <c r="BD1187" s="218">
        <f>SUM(HOSPITAL:MICROREDES!BD1187)</f>
        <v>0</v>
      </c>
      <c r="BE1187" s="218"/>
      <c r="BF1187" s="218">
        <f>SUM(HOSPITAL:MICROREDES!BF1187)</f>
        <v>0</v>
      </c>
      <c r="BG1187" s="219"/>
      <c r="BH1187" s="217">
        <f>SUM(HOSPITAL:MICROREDES!BH1187)</f>
        <v>0</v>
      </c>
      <c r="BI1187" s="218"/>
      <c r="BJ1187" s="218">
        <f>SUM(HOSPITAL:MICROREDES!BJ1187)</f>
        <v>0</v>
      </c>
      <c r="BK1187" s="218"/>
      <c r="BL1187" s="219">
        <f>SUM(HOSPITAL:MICROREDES!BL1187)</f>
        <v>0</v>
      </c>
      <c r="BM1187" s="217">
        <f>SUM(HOSPITAL:MICROREDES!BM1187)</f>
        <v>0</v>
      </c>
      <c r="BN1187" s="218">
        <f>SUM(HOSPITAL:MICROREDES!BN1187)</f>
        <v>0</v>
      </c>
      <c r="BO1187" s="218"/>
      <c r="BP1187" s="219">
        <f>SUM(HOSPITAL:MICROREDES!BP1187)</f>
        <v>0</v>
      </c>
      <c r="BQ1187" s="217">
        <f>SUM(HOSPITAL:MICROREDES!BQ1187)</f>
        <v>0</v>
      </c>
      <c r="BR1187" s="218">
        <f>SUM(HOSPITAL:MICROREDES!BR1187)</f>
        <v>0</v>
      </c>
      <c r="BS1187" s="218"/>
      <c r="BT1187" s="218">
        <f>SUM(HOSPITAL:MICROREDES!BT1187)</f>
        <v>0</v>
      </c>
      <c r="BU1187" s="218"/>
      <c r="BV1187" s="218">
        <f>SUM(HOSPITAL:MICROREDES!BV1187)</f>
        <v>0</v>
      </c>
      <c r="BW1187" s="219"/>
      <c r="BX1187" s="217">
        <f>SUM(HOSPITAL:MICROREDES!BX1187)</f>
        <v>0</v>
      </c>
      <c r="BY1187" s="218"/>
      <c r="BZ1187" s="218">
        <f>SUM(HOSPITAL:MICROREDES!BZ1187)</f>
        <v>0</v>
      </c>
      <c r="CA1187" s="219"/>
      <c r="CB1187" s="217">
        <f>SUM(HOSPITAL:MICROREDES!CB1187)</f>
        <v>0</v>
      </c>
      <c r="CC1187" s="218"/>
      <c r="CD1187" s="218">
        <f>SUM(HOSPITAL:MICROREDES!CD1187)</f>
        <v>0</v>
      </c>
      <c r="CE1187" s="218"/>
      <c r="CF1187" s="219">
        <f>SUM(HOSPITAL:MICROREDES!CF1187)</f>
        <v>0</v>
      </c>
      <c r="CG1187" s="217">
        <f>SUM(HOSPITAL:MICROREDES!CG1187)</f>
        <v>0</v>
      </c>
      <c r="CH1187" s="218">
        <f>SUM(HOSPITAL:MICROREDES!CH1187)</f>
        <v>0</v>
      </c>
      <c r="CI1187" s="218"/>
      <c r="CJ1187" s="219">
        <f>SUM(HOSPITAL:MICROREDES!CJ1187)</f>
        <v>0</v>
      </c>
      <c r="CK1187" s="217">
        <f>SUM(HOSPITAL:MICROREDES!CK1187)</f>
        <v>0</v>
      </c>
      <c r="CL1187" s="218">
        <f>SUM(HOSPITAL:MICROREDES!CL1187)</f>
        <v>0</v>
      </c>
      <c r="CM1187" s="219"/>
      <c r="CN1187" s="217">
        <f>SUM(HOSPITAL:MICROREDES!CN1187)</f>
        <v>0</v>
      </c>
      <c r="CO1187" s="218"/>
      <c r="CP1187" s="218">
        <f>SUM(HOSPITAL:MICROREDES!CP1187)</f>
        <v>0</v>
      </c>
      <c r="CQ1187" s="219"/>
      <c r="CR1187" s="22"/>
      <c r="CS1187" s="22"/>
      <c r="CT1187" s="22"/>
      <c r="CU1187" s="22"/>
      <c r="CV1187" s="22"/>
      <c r="CW1187" s="22"/>
      <c r="CX1187" s="22"/>
      <c r="CY1187" s="22"/>
      <c r="CZ1187" s="22"/>
      <c r="DA1187" s="22"/>
      <c r="DB1187" s="22"/>
      <c r="DC1187" s="22"/>
      <c r="DD1187" s="22"/>
      <c r="DE1187" s="7"/>
    </row>
    <row r="1188" spans="1:109" ht="15" customHeight="1" x14ac:dyDescent="0.25">
      <c r="A1188" s="14"/>
      <c r="B1188" s="22"/>
      <c r="C1188" s="224" t="s">
        <v>34</v>
      </c>
      <c r="D1188" s="218"/>
      <c r="E1188" s="219"/>
      <c r="F1188" s="217">
        <f>SUM(HOSPITAL:MICROREDES!F1188)</f>
        <v>0</v>
      </c>
      <c r="G1188" s="219"/>
      <c r="H1188" s="217">
        <f>SUM(HOSPITAL:MICROREDES!H1188)</f>
        <v>0</v>
      </c>
      <c r="I1188" s="218"/>
      <c r="J1188" s="218">
        <f>SUM(HOSPITAL:MICROREDES!J1188)</f>
        <v>0</v>
      </c>
      <c r="K1188" s="218"/>
      <c r="L1188" s="219">
        <f>SUM(HOSPITAL:MICROREDES!L1188)</f>
        <v>0</v>
      </c>
      <c r="M1188" s="217">
        <f>SUM(HOSPITAL:MICROREDES!M1188)</f>
        <v>0</v>
      </c>
      <c r="N1188" s="218">
        <f>SUM(HOSPITAL:MICROREDES!N1188)</f>
        <v>0</v>
      </c>
      <c r="O1188" s="218"/>
      <c r="P1188" s="218">
        <f>SUM(HOSPITAL:MICROREDES!P1188)</f>
        <v>0</v>
      </c>
      <c r="Q1188" s="219"/>
      <c r="R1188" s="217">
        <f>SUM(HOSPITAL:MICROREDES!R1188)</f>
        <v>0</v>
      </c>
      <c r="S1188" s="218"/>
      <c r="T1188" s="218">
        <f>SUM(HOSPITAL:MICROREDES!T1188)</f>
        <v>0</v>
      </c>
      <c r="U1188" s="218"/>
      <c r="V1188" s="219">
        <f>SUM(HOSPITAL:MICROREDES!V1188)</f>
        <v>0</v>
      </c>
      <c r="W1188" s="217">
        <f>SUM(HOSPITAL:MICROREDES!W1188)</f>
        <v>0</v>
      </c>
      <c r="X1188" s="218">
        <f>SUM(HOSPITAL:MICROREDES!X1188)</f>
        <v>0</v>
      </c>
      <c r="Y1188" s="218"/>
      <c r="Z1188" s="218">
        <f>SUM(HOSPITAL:MICROREDES!Z1188)</f>
        <v>0</v>
      </c>
      <c r="AA1188" s="218"/>
      <c r="AB1188" s="218">
        <f>SUM(HOSPITAL:MICROREDES!AB1188)</f>
        <v>0</v>
      </c>
      <c r="AC1188" s="219"/>
      <c r="AD1188" s="217">
        <f>SUM(HOSPITAL:MICROREDES!AD1188)</f>
        <v>0</v>
      </c>
      <c r="AE1188" s="218"/>
      <c r="AF1188" s="218">
        <f>SUM(HOSPITAL:MICROREDES!AF1188)</f>
        <v>0</v>
      </c>
      <c r="AG1188" s="218"/>
      <c r="AH1188" s="218">
        <f>SUM(HOSPITAL:MICROREDES!AH1188)</f>
        <v>0</v>
      </c>
      <c r="AI1188" s="219"/>
      <c r="AJ1188" s="217">
        <f>SUM(HOSPITAL:MICROREDES!AJ1188)</f>
        <v>0</v>
      </c>
      <c r="AK1188" s="218"/>
      <c r="AL1188" s="218">
        <f>SUM(HOSPITAL:MICROREDES!AL1188)</f>
        <v>0</v>
      </c>
      <c r="AM1188" s="218"/>
      <c r="AN1188" s="218">
        <f>SUM(HOSPITAL:MICROREDES!AN1188)</f>
        <v>0</v>
      </c>
      <c r="AO1188" s="218"/>
      <c r="AP1188" s="218">
        <f>SUM(HOSPITAL:MICROREDES!AP1188)</f>
        <v>0</v>
      </c>
      <c r="AQ1188" s="218"/>
      <c r="AR1188" s="219">
        <f>SUM(HOSPITAL:MICROREDES!AR1188)</f>
        <v>0</v>
      </c>
      <c r="AS1188" s="217">
        <f>SUM(HOSPITAL:MICROREDES!AS1188)</f>
        <v>0</v>
      </c>
      <c r="AT1188" s="218">
        <f>SUM(HOSPITAL:MICROREDES!AT1188)</f>
        <v>0</v>
      </c>
      <c r="AU1188" s="218"/>
      <c r="AV1188" s="218">
        <f>SUM(HOSPITAL:MICROREDES!AV1188)</f>
        <v>0</v>
      </c>
      <c r="AW1188" s="218"/>
      <c r="AX1188" s="219">
        <f>SUM(HOSPITAL:MICROREDES!AX1188)</f>
        <v>0</v>
      </c>
      <c r="AY1188" s="217">
        <f>SUM(HOSPITAL:MICROREDES!AY1188)</f>
        <v>0</v>
      </c>
      <c r="AZ1188" s="218">
        <f>SUM(HOSPITAL:MICROREDES!AZ1188)</f>
        <v>0</v>
      </c>
      <c r="BA1188" s="218"/>
      <c r="BB1188" s="219">
        <f>SUM(HOSPITAL:MICROREDES!BB1188)</f>
        <v>0</v>
      </c>
      <c r="BC1188" s="217">
        <f>SUM(HOSPITAL:MICROREDES!BC1188)</f>
        <v>0</v>
      </c>
      <c r="BD1188" s="218">
        <f>SUM(HOSPITAL:MICROREDES!BD1188)</f>
        <v>0</v>
      </c>
      <c r="BE1188" s="218"/>
      <c r="BF1188" s="218">
        <f>SUM(HOSPITAL:MICROREDES!BF1188)</f>
        <v>0</v>
      </c>
      <c r="BG1188" s="219"/>
      <c r="BH1188" s="217">
        <f>SUM(HOSPITAL:MICROREDES!BH1188)</f>
        <v>0</v>
      </c>
      <c r="BI1188" s="218"/>
      <c r="BJ1188" s="218">
        <f>SUM(HOSPITAL:MICROREDES!BJ1188)</f>
        <v>0</v>
      </c>
      <c r="BK1188" s="218"/>
      <c r="BL1188" s="219">
        <f>SUM(HOSPITAL:MICROREDES!BL1188)</f>
        <v>0</v>
      </c>
      <c r="BM1188" s="217">
        <f>SUM(HOSPITAL:MICROREDES!BM1188)</f>
        <v>0</v>
      </c>
      <c r="BN1188" s="218">
        <f>SUM(HOSPITAL:MICROREDES!BN1188)</f>
        <v>0</v>
      </c>
      <c r="BO1188" s="218"/>
      <c r="BP1188" s="219">
        <f>SUM(HOSPITAL:MICROREDES!BP1188)</f>
        <v>0</v>
      </c>
      <c r="BQ1188" s="217">
        <f>SUM(HOSPITAL:MICROREDES!BQ1188)</f>
        <v>0</v>
      </c>
      <c r="BR1188" s="218">
        <f>SUM(HOSPITAL:MICROREDES!BR1188)</f>
        <v>0</v>
      </c>
      <c r="BS1188" s="218"/>
      <c r="BT1188" s="218">
        <f>SUM(HOSPITAL:MICROREDES!BT1188)</f>
        <v>0</v>
      </c>
      <c r="BU1188" s="218"/>
      <c r="BV1188" s="218">
        <f>SUM(HOSPITAL:MICROREDES!BV1188)</f>
        <v>0</v>
      </c>
      <c r="BW1188" s="219"/>
      <c r="BX1188" s="217">
        <f>SUM(HOSPITAL:MICROREDES!BX1188)</f>
        <v>0</v>
      </c>
      <c r="BY1188" s="218"/>
      <c r="BZ1188" s="218">
        <f>SUM(HOSPITAL:MICROREDES!BZ1188)</f>
        <v>0</v>
      </c>
      <c r="CA1188" s="219"/>
      <c r="CB1188" s="217">
        <f>SUM(HOSPITAL:MICROREDES!CB1188)</f>
        <v>0</v>
      </c>
      <c r="CC1188" s="218"/>
      <c r="CD1188" s="218">
        <f>SUM(HOSPITAL:MICROREDES!CD1188)</f>
        <v>0</v>
      </c>
      <c r="CE1188" s="218"/>
      <c r="CF1188" s="219">
        <f>SUM(HOSPITAL:MICROREDES!CF1188)</f>
        <v>0</v>
      </c>
      <c r="CG1188" s="217">
        <f>SUM(HOSPITAL:MICROREDES!CG1188)</f>
        <v>0</v>
      </c>
      <c r="CH1188" s="218">
        <f>SUM(HOSPITAL:MICROREDES!CH1188)</f>
        <v>0</v>
      </c>
      <c r="CI1188" s="218"/>
      <c r="CJ1188" s="219">
        <f>SUM(HOSPITAL:MICROREDES!CJ1188)</f>
        <v>0</v>
      </c>
      <c r="CK1188" s="217">
        <f>SUM(HOSPITAL:MICROREDES!CK1188)</f>
        <v>0</v>
      </c>
      <c r="CL1188" s="218">
        <f>SUM(HOSPITAL:MICROREDES!CL1188)</f>
        <v>0</v>
      </c>
      <c r="CM1188" s="219"/>
      <c r="CN1188" s="217">
        <f>SUM(HOSPITAL:MICROREDES!CN1188)</f>
        <v>0</v>
      </c>
      <c r="CO1188" s="218"/>
      <c r="CP1188" s="218">
        <f>SUM(HOSPITAL:MICROREDES!CP1188)</f>
        <v>0</v>
      </c>
      <c r="CQ1188" s="219"/>
      <c r="CR1188" s="22"/>
      <c r="CS1188" s="22"/>
      <c r="CT1188" s="22"/>
      <c r="CU1188" s="22"/>
      <c r="CV1188" s="22"/>
      <c r="CW1188" s="22"/>
      <c r="CX1188" s="22"/>
      <c r="CY1188" s="22"/>
      <c r="CZ1188" s="22"/>
      <c r="DA1188" s="22"/>
      <c r="DB1188" s="22"/>
      <c r="DC1188" s="22"/>
      <c r="DD1188" s="22"/>
      <c r="DE1188" s="7"/>
    </row>
    <row r="1189" spans="1:109" ht="15" customHeight="1" x14ac:dyDescent="0.25">
      <c r="A1189" s="14"/>
      <c r="B1189" s="22"/>
      <c r="C1189" s="224" t="s">
        <v>35</v>
      </c>
      <c r="D1189" s="218"/>
      <c r="E1189" s="219"/>
      <c r="F1189" s="217">
        <f>SUM(HOSPITAL:MICROREDES!F1189)</f>
        <v>0</v>
      </c>
      <c r="G1189" s="219"/>
      <c r="H1189" s="217">
        <f>SUM(HOSPITAL:MICROREDES!H1189)</f>
        <v>0</v>
      </c>
      <c r="I1189" s="218"/>
      <c r="J1189" s="218">
        <f>SUM(HOSPITAL:MICROREDES!J1189)</f>
        <v>0</v>
      </c>
      <c r="K1189" s="218"/>
      <c r="L1189" s="219">
        <f>SUM(HOSPITAL:MICROREDES!L1189)</f>
        <v>0</v>
      </c>
      <c r="M1189" s="217">
        <f>SUM(HOSPITAL:MICROREDES!M1189)</f>
        <v>0</v>
      </c>
      <c r="N1189" s="218">
        <f>SUM(HOSPITAL:MICROREDES!N1189)</f>
        <v>0</v>
      </c>
      <c r="O1189" s="218"/>
      <c r="P1189" s="218">
        <f>SUM(HOSPITAL:MICROREDES!P1189)</f>
        <v>0</v>
      </c>
      <c r="Q1189" s="219"/>
      <c r="R1189" s="217">
        <f>SUM(HOSPITAL:MICROREDES!R1189)</f>
        <v>0</v>
      </c>
      <c r="S1189" s="218"/>
      <c r="T1189" s="218">
        <f>SUM(HOSPITAL:MICROREDES!T1189)</f>
        <v>0</v>
      </c>
      <c r="U1189" s="218"/>
      <c r="V1189" s="219">
        <f>SUM(HOSPITAL:MICROREDES!V1189)</f>
        <v>0</v>
      </c>
      <c r="W1189" s="217">
        <f>SUM(HOSPITAL:MICROREDES!W1189)</f>
        <v>0</v>
      </c>
      <c r="X1189" s="218">
        <f>SUM(HOSPITAL:MICROREDES!X1189)</f>
        <v>0</v>
      </c>
      <c r="Y1189" s="218"/>
      <c r="Z1189" s="218">
        <f>SUM(HOSPITAL:MICROREDES!Z1189)</f>
        <v>0</v>
      </c>
      <c r="AA1189" s="218"/>
      <c r="AB1189" s="218">
        <f>SUM(HOSPITAL:MICROREDES!AB1189)</f>
        <v>0</v>
      </c>
      <c r="AC1189" s="219"/>
      <c r="AD1189" s="217">
        <f>SUM(HOSPITAL:MICROREDES!AD1189)</f>
        <v>0</v>
      </c>
      <c r="AE1189" s="218"/>
      <c r="AF1189" s="218">
        <f>SUM(HOSPITAL:MICROREDES!AF1189)</f>
        <v>0</v>
      </c>
      <c r="AG1189" s="218"/>
      <c r="AH1189" s="218">
        <f>SUM(HOSPITAL:MICROREDES!AH1189)</f>
        <v>0</v>
      </c>
      <c r="AI1189" s="219"/>
      <c r="AJ1189" s="217">
        <f>SUM(HOSPITAL:MICROREDES!AJ1189)</f>
        <v>0</v>
      </c>
      <c r="AK1189" s="218"/>
      <c r="AL1189" s="218">
        <f>SUM(HOSPITAL:MICROREDES!AL1189)</f>
        <v>0</v>
      </c>
      <c r="AM1189" s="218"/>
      <c r="AN1189" s="218">
        <f>SUM(HOSPITAL:MICROREDES!AN1189)</f>
        <v>0</v>
      </c>
      <c r="AO1189" s="218"/>
      <c r="AP1189" s="218">
        <f>SUM(HOSPITAL:MICROREDES!AP1189)</f>
        <v>0</v>
      </c>
      <c r="AQ1189" s="218"/>
      <c r="AR1189" s="219">
        <f>SUM(HOSPITAL:MICROREDES!AR1189)</f>
        <v>0</v>
      </c>
      <c r="AS1189" s="217">
        <f>SUM(HOSPITAL:MICROREDES!AS1189)</f>
        <v>0</v>
      </c>
      <c r="AT1189" s="218">
        <f>SUM(HOSPITAL:MICROREDES!AT1189)</f>
        <v>0</v>
      </c>
      <c r="AU1189" s="218"/>
      <c r="AV1189" s="218">
        <f>SUM(HOSPITAL:MICROREDES!AV1189)</f>
        <v>0</v>
      </c>
      <c r="AW1189" s="218"/>
      <c r="AX1189" s="219">
        <f>SUM(HOSPITAL:MICROREDES!AX1189)</f>
        <v>0</v>
      </c>
      <c r="AY1189" s="217">
        <f>SUM(HOSPITAL:MICROREDES!AY1189)</f>
        <v>0</v>
      </c>
      <c r="AZ1189" s="218">
        <f>SUM(HOSPITAL:MICROREDES!AZ1189)</f>
        <v>0</v>
      </c>
      <c r="BA1189" s="218"/>
      <c r="BB1189" s="219">
        <f>SUM(HOSPITAL:MICROREDES!BB1189)</f>
        <v>0</v>
      </c>
      <c r="BC1189" s="217">
        <f>SUM(HOSPITAL:MICROREDES!BC1189)</f>
        <v>0</v>
      </c>
      <c r="BD1189" s="218">
        <f>SUM(HOSPITAL:MICROREDES!BD1189)</f>
        <v>0</v>
      </c>
      <c r="BE1189" s="218"/>
      <c r="BF1189" s="218">
        <f>SUM(HOSPITAL:MICROREDES!BF1189)</f>
        <v>0</v>
      </c>
      <c r="BG1189" s="219"/>
      <c r="BH1189" s="217">
        <f>SUM(HOSPITAL:MICROREDES!BH1189)</f>
        <v>0</v>
      </c>
      <c r="BI1189" s="218"/>
      <c r="BJ1189" s="218">
        <f>SUM(HOSPITAL:MICROREDES!BJ1189)</f>
        <v>0</v>
      </c>
      <c r="BK1189" s="218"/>
      <c r="BL1189" s="219">
        <f>SUM(HOSPITAL:MICROREDES!BL1189)</f>
        <v>0</v>
      </c>
      <c r="BM1189" s="217">
        <f>SUM(HOSPITAL:MICROREDES!BM1189)</f>
        <v>0</v>
      </c>
      <c r="BN1189" s="218">
        <f>SUM(HOSPITAL:MICROREDES!BN1189)</f>
        <v>0</v>
      </c>
      <c r="BO1189" s="218"/>
      <c r="BP1189" s="219">
        <f>SUM(HOSPITAL:MICROREDES!BP1189)</f>
        <v>0</v>
      </c>
      <c r="BQ1189" s="217">
        <f>SUM(HOSPITAL:MICROREDES!BQ1189)</f>
        <v>0</v>
      </c>
      <c r="BR1189" s="218">
        <f>SUM(HOSPITAL:MICROREDES!BR1189)</f>
        <v>0</v>
      </c>
      <c r="BS1189" s="218"/>
      <c r="BT1189" s="218">
        <f>SUM(HOSPITAL:MICROREDES!BT1189)</f>
        <v>0</v>
      </c>
      <c r="BU1189" s="218"/>
      <c r="BV1189" s="218">
        <f>SUM(HOSPITAL:MICROREDES!BV1189)</f>
        <v>0</v>
      </c>
      <c r="BW1189" s="219"/>
      <c r="BX1189" s="217">
        <f>SUM(HOSPITAL:MICROREDES!BX1189)</f>
        <v>0</v>
      </c>
      <c r="BY1189" s="218"/>
      <c r="BZ1189" s="218">
        <f>SUM(HOSPITAL:MICROREDES!BZ1189)</f>
        <v>0</v>
      </c>
      <c r="CA1189" s="219"/>
      <c r="CB1189" s="217">
        <f>SUM(HOSPITAL:MICROREDES!CB1189)</f>
        <v>0</v>
      </c>
      <c r="CC1189" s="218"/>
      <c r="CD1189" s="218">
        <f>SUM(HOSPITAL:MICROREDES!CD1189)</f>
        <v>0</v>
      </c>
      <c r="CE1189" s="218"/>
      <c r="CF1189" s="219">
        <f>SUM(HOSPITAL:MICROREDES!CF1189)</f>
        <v>0</v>
      </c>
      <c r="CG1189" s="217">
        <f>SUM(HOSPITAL:MICROREDES!CG1189)</f>
        <v>0</v>
      </c>
      <c r="CH1189" s="218">
        <f>SUM(HOSPITAL:MICROREDES!CH1189)</f>
        <v>0</v>
      </c>
      <c r="CI1189" s="218"/>
      <c r="CJ1189" s="219">
        <f>SUM(HOSPITAL:MICROREDES!CJ1189)</f>
        <v>0</v>
      </c>
      <c r="CK1189" s="217">
        <f>SUM(HOSPITAL:MICROREDES!CK1189)</f>
        <v>0</v>
      </c>
      <c r="CL1189" s="218">
        <f>SUM(HOSPITAL:MICROREDES!CL1189)</f>
        <v>0</v>
      </c>
      <c r="CM1189" s="219"/>
      <c r="CN1189" s="217">
        <f>SUM(HOSPITAL:MICROREDES!CN1189)</f>
        <v>0</v>
      </c>
      <c r="CO1189" s="218"/>
      <c r="CP1189" s="218">
        <f>SUM(HOSPITAL:MICROREDES!CP1189)</f>
        <v>0</v>
      </c>
      <c r="CQ1189" s="219"/>
      <c r="CR1189" s="22"/>
      <c r="CS1189" s="22"/>
      <c r="CT1189" s="22"/>
      <c r="CU1189" s="22"/>
      <c r="CV1189" s="22"/>
      <c r="CW1189" s="22"/>
      <c r="CX1189" s="22"/>
      <c r="CY1189" s="22"/>
      <c r="CZ1189" s="22"/>
      <c r="DA1189" s="22"/>
      <c r="DB1189" s="22"/>
      <c r="DC1189" s="22"/>
      <c r="DD1189" s="22"/>
      <c r="DE1189" s="7"/>
    </row>
    <row r="1190" spans="1:109" ht="15" customHeight="1" x14ac:dyDescent="0.25">
      <c r="A1190" s="14"/>
      <c r="B1190" s="22"/>
      <c r="C1190" s="224" t="s">
        <v>36</v>
      </c>
      <c r="D1190" s="218"/>
      <c r="E1190" s="219"/>
      <c r="F1190" s="217">
        <f>SUM(HOSPITAL:MICROREDES!F1190)</f>
        <v>0</v>
      </c>
      <c r="G1190" s="219"/>
      <c r="H1190" s="217">
        <f>SUM(HOSPITAL:MICROREDES!H1190)</f>
        <v>0</v>
      </c>
      <c r="I1190" s="218"/>
      <c r="J1190" s="218">
        <f>SUM(HOSPITAL:MICROREDES!J1190)</f>
        <v>0</v>
      </c>
      <c r="K1190" s="218"/>
      <c r="L1190" s="219">
        <f>SUM(HOSPITAL:MICROREDES!L1190)</f>
        <v>0</v>
      </c>
      <c r="M1190" s="217">
        <f>SUM(HOSPITAL:MICROREDES!M1190)</f>
        <v>0</v>
      </c>
      <c r="N1190" s="218">
        <f>SUM(HOSPITAL:MICROREDES!N1190)</f>
        <v>0</v>
      </c>
      <c r="O1190" s="218"/>
      <c r="P1190" s="218">
        <f>SUM(HOSPITAL:MICROREDES!P1190)</f>
        <v>0</v>
      </c>
      <c r="Q1190" s="219"/>
      <c r="R1190" s="217">
        <f>SUM(HOSPITAL:MICROREDES!R1190)</f>
        <v>0</v>
      </c>
      <c r="S1190" s="218"/>
      <c r="T1190" s="218">
        <f>SUM(HOSPITAL:MICROREDES!T1190)</f>
        <v>0</v>
      </c>
      <c r="U1190" s="218"/>
      <c r="V1190" s="219">
        <f>SUM(HOSPITAL:MICROREDES!V1190)</f>
        <v>0</v>
      </c>
      <c r="W1190" s="217">
        <f>SUM(HOSPITAL:MICROREDES!W1190)</f>
        <v>0</v>
      </c>
      <c r="X1190" s="218">
        <f>SUM(HOSPITAL:MICROREDES!X1190)</f>
        <v>0</v>
      </c>
      <c r="Y1190" s="218"/>
      <c r="Z1190" s="218">
        <f>SUM(HOSPITAL:MICROREDES!Z1190)</f>
        <v>0</v>
      </c>
      <c r="AA1190" s="218"/>
      <c r="AB1190" s="218">
        <f>SUM(HOSPITAL:MICROREDES!AB1190)</f>
        <v>0</v>
      </c>
      <c r="AC1190" s="219"/>
      <c r="AD1190" s="217">
        <f>SUM(HOSPITAL:MICROREDES!AD1190)</f>
        <v>0</v>
      </c>
      <c r="AE1190" s="218"/>
      <c r="AF1190" s="218">
        <f>SUM(HOSPITAL:MICROREDES!AF1190)</f>
        <v>0</v>
      </c>
      <c r="AG1190" s="218"/>
      <c r="AH1190" s="218">
        <f>SUM(HOSPITAL:MICROREDES!AH1190)</f>
        <v>0</v>
      </c>
      <c r="AI1190" s="219"/>
      <c r="AJ1190" s="217">
        <f>SUM(HOSPITAL:MICROREDES!AJ1190)</f>
        <v>0</v>
      </c>
      <c r="AK1190" s="218"/>
      <c r="AL1190" s="218">
        <f>SUM(HOSPITAL:MICROREDES!AL1190)</f>
        <v>0</v>
      </c>
      <c r="AM1190" s="218"/>
      <c r="AN1190" s="218">
        <f>SUM(HOSPITAL:MICROREDES!AN1190)</f>
        <v>0</v>
      </c>
      <c r="AO1190" s="218"/>
      <c r="AP1190" s="218">
        <f>SUM(HOSPITAL:MICROREDES!AP1190)</f>
        <v>0</v>
      </c>
      <c r="AQ1190" s="218"/>
      <c r="AR1190" s="219">
        <f>SUM(HOSPITAL:MICROREDES!AR1190)</f>
        <v>0</v>
      </c>
      <c r="AS1190" s="217">
        <f>SUM(HOSPITAL:MICROREDES!AS1190)</f>
        <v>0</v>
      </c>
      <c r="AT1190" s="218">
        <f>SUM(HOSPITAL:MICROREDES!AT1190)</f>
        <v>0</v>
      </c>
      <c r="AU1190" s="218"/>
      <c r="AV1190" s="218">
        <f>SUM(HOSPITAL:MICROREDES!AV1190)</f>
        <v>0</v>
      </c>
      <c r="AW1190" s="218"/>
      <c r="AX1190" s="219">
        <f>SUM(HOSPITAL:MICROREDES!AX1190)</f>
        <v>0</v>
      </c>
      <c r="AY1190" s="217">
        <f>SUM(HOSPITAL:MICROREDES!AY1190)</f>
        <v>0</v>
      </c>
      <c r="AZ1190" s="218">
        <f>SUM(HOSPITAL:MICROREDES!AZ1190)</f>
        <v>0</v>
      </c>
      <c r="BA1190" s="218"/>
      <c r="BB1190" s="219">
        <f>SUM(HOSPITAL:MICROREDES!BB1190)</f>
        <v>0</v>
      </c>
      <c r="BC1190" s="217">
        <f>SUM(HOSPITAL:MICROREDES!BC1190)</f>
        <v>0</v>
      </c>
      <c r="BD1190" s="218">
        <f>SUM(HOSPITAL:MICROREDES!BD1190)</f>
        <v>0</v>
      </c>
      <c r="BE1190" s="218"/>
      <c r="BF1190" s="218">
        <f>SUM(HOSPITAL:MICROREDES!BF1190)</f>
        <v>0</v>
      </c>
      <c r="BG1190" s="219"/>
      <c r="BH1190" s="217">
        <f>SUM(HOSPITAL:MICROREDES!BH1190)</f>
        <v>0</v>
      </c>
      <c r="BI1190" s="218"/>
      <c r="BJ1190" s="218">
        <f>SUM(HOSPITAL:MICROREDES!BJ1190)</f>
        <v>0</v>
      </c>
      <c r="BK1190" s="218"/>
      <c r="BL1190" s="219">
        <f>SUM(HOSPITAL:MICROREDES!BL1190)</f>
        <v>0</v>
      </c>
      <c r="BM1190" s="217">
        <f>SUM(HOSPITAL:MICROREDES!BM1190)</f>
        <v>0</v>
      </c>
      <c r="BN1190" s="218">
        <f>SUM(HOSPITAL:MICROREDES!BN1190)</f>
        <v>0</v>
      </c>
      <c r="BO1190" s="218"/>
      <c r="BP1190" s="219">
        <f>SUM(HOSPITAL:MICROREDES!BP1190)</f>
        <v>0</v>
      </c>
      <c r="BQ1190" s="217">
        <f>SUM(HOSPITAL:MICROREDES!BQ1190)</f>
        <v>0</v>
      </c>
      <c r="BR1190" s="218">
        <f>SUM(HOSPITAL:MICROREDES!BR1190)</f>
        <v>0</v>
      </c>
      <c r="BS1190" s="218"/>
      <c r="BT1190" s="218">
        <f>SUM(HOSPITAL:MICROREDES!BT1190)</f>
        <v>0</v>
      </c>
      <c r="BU1190" s="218"/>
      <c r="BV1190" s="218">
        <f>SUM(HOSPITAL:MICROREDES!BV1190)</f>
        <v>0</v>
      </c>
      <c r="BW1190" s="219"/>
      <c r="BX1190" s="217">
        <f>SUM(HOSPITAL:MICROREDES!BX1190)</f>
        <v>0</v>
      </c>
      <c r="BY1190" s="218"/>
      <c r="BZ1190" s="218">
        <f>SUM(HOSPITAL:MICROREDES!BZ1190)</f>
        <v>0</v>
      </c>
      <c r="CA1190" s="219"/>
      <c r="CB1190" s="217">
        <f>SUM(HOSPITAL:MICROREDES!CB1190)</f>
        <v>0</v>
      </c>
      <c r="CC1190" s="218"/>
      <c r="CD1190" s="218">
        <f>SUM(HOSPITAL:MICROREDES!CD1190)</f>
        <v>0</v>
      </c>
      <c r="CE1190" s="218"/>
      <c r="CF1190" s="219">
        <f>SUM(HOSPITAL:MICROREDES!CF1190)</f>
        <v>0</v>
      </c>
      <c r="CG1190" s="217">
        <f>SUM(HOSPITAL:MICROREDES!CG1190)</f>
        <v>0</v>
      </c>
      <c r="CH1190" s="218">
        <f>SUM(HOSPITAL:MICROREDES!CH1190)</f>
        <v>0</v>
      </c>
      <c r="CI1190" s="218"/>
      <c r="CJ1190" s="219">
        <f>SUM(HOSPITAL:MICROREDES!CJ1190)</f>
        <v>0</v>
      </c>
      <c r="CK1190" s="217">
        <f>SUM(HOSPITAL:MICROREDES!CK1190)</f>
        <v>0</v>
      </c>
      <c r="CL1190" s="218">
        <f>SUM(HOSPITAL:MICROREDES!CL1190)</f>
        <v>0</v>
      </c>
      <c r="CM1190" s="219"/>
      <c r="CN1190" s="217">
        <f>SUM(HOSPITAL:MICROREDES!CN1190)</f>
        <v>0</v>
      </c>
      <c r="CO1190" s="218"/>
      <c r="CP1190" s="218">
        <f>SUM(HOSPITAL:MICROREDES!CP1190)</f>
        <v>0</v>
      </c>
      <c r="CQ1190" s="219"/>
      <c r="CR1190" s="22"/>
      <c r="CS1190" s="22"/>
      <c r="CT1190" s="22"/>
      <c r="CU1190" s="22"/>
      <c r="CV1190" s="22"/>
      <c r="CW1190" s="22"/>
      <c r="CX1190" s="22"/>
      <c r="CY1190" s="22"/>
      <c r="CZ1190" s="22"/>
      <c r="DA1190" s="22"/>
      <c r="DB1190" s="22"/>
      <c r="DC1190" s="22"/>
      <c r="DD1190" s="22"/>
      <c r="DE1190" s="7"/>
    </row>
    <row r="1191" spans="1:109" ht="15" customHeight="1" x14ac:dyDescent="0.25">
      <c r="A1191" s="14"/>
      <c r="B1191" s="22"/>
      <c r="C1191" s="242" t="s">
        <v>37</v>
      </c>
      <c r="D1191" s="218"/>
      <c r="E1191" s="219"/>
      <c r="F1191" s="226">
        <f>SUM(HOSPITAL:MICROREDES!F1191)</f>
        <v>0</v>
      </c>
      <c r="G1191" s="219"/>
      <c r="H1191" s="226">
        <f>SUM(HOSPITAL:MICROREDES!H1191)</f>
        <v>0</v>
      </c>
      <c r="I1191" s="218"/>
      <c r="J1191" s="218">
        <f>SUM(HOSPITAL:MICROREDES!J1191)</f>
        <v>0</v>
      </c>
      <c r="K1191" s="218"/>
      <c r="L1191" s="219">
        <f>SUM(HOSPITAL:MICROREDES!L1191)</f>
        <v>0</v>
      </c>
      <c r="M1191" s="226">
        <f>SUM(HOSPITAL:MICROREDES!M1191)</f>
        <v>0</v>
      </c>
      <c r="N1191" s="218">
        <f>SUM(HOSPITAL:MICROREDES!N1191)</f>
        <v>0</v>
      </c>
      <c r="O1191" s="218"/>
      <c r="P1191" s="218">
        <f>SUM(HOSPITAL:MICROREDES!P1191)</f>
        <v>0</v>
      </c>
      <c r="Q1191" s="219"/>
      <c r="R1191" s="226">
        <f>SUM(HOSPITAL:MICROREDES!R1191)</f>
        <v>0</v>
      </c>
      <c r="S1191" s="218"/>
      <c r="T1191" s="218">
        <f>SUM(HOSPITAL:MICROREDES!T1191)</f>
        <v>0</v>
      </c>
      <c r="U1191" s="218"/>
      <c r="V1191" s="219">
        <f>SUM(HOSPITAL:MICROREDES!V1191)</f>
        <v>0</v>
      </c>
      <c r="W1191" s="226">
        <f>SUM(HOSPITAL:MICROREDES!W1191)</f>
        <v>0</v>
      </c>
      <c r="X1191" s="218">
        <f>SUM(HOSPITAL:MICROREDES!X1191)</f>
        <v>0</v>
      </c>
      <c r="Y1191" s="218"/>
      <c r="Z1191" s="218">
        <f>SUM(HOSPITAL:MICROREDES!Z1191)</f>
        <v>0</v>
      </c>
      <c r="AA1191" s="218"/>
      <c r="AB1191" s="218">
        <f>SUM(HOSPITAL:MICROREDES!AB1191)</f>
        <v>0</v>
      </c>
      <c r="AC1191" s="219"/>
      <c r="AD1191" s="226">
        <f>SUM(HOSPITAL:MICROREDES!AD1191)</f>
        <v>0</v>
      </c>
      <c r="AE1191" s="218"/>
      <c r="AF1191" s="218">
        <f>SUM(HOSPITAL:MICROREDES!AF1191)</f>
        <v>0</v>
      </c>
      <c r="AG1191" s="218"/>
      <c r="AH1191" s="218">
        <f>SUM(HOSPITAL:MICROREDES!AH1191)</f>
        <v>0</v>
      </c>
      <c r="AI1191" s="219"/>
      <c r="AJ1191" s="226">
        <f>SUM(HOSPITAL:MICROREDES!AJ1191)</f>
        <v>0</v>
      </c>
      <c r="AK1191" s="218"/>
      <c r="AL1191" s="218">
        <f>SUM(HOSPITAL:MICROREDES!AL1191)</f>
        <v>0</v>
      </c>
      <c r="AM1191" s="218"/>
      <c r="AN1191" s="218">
        <f>SUM(HOSPITAL:MICROREDES!AN1191)</f>
        <v>0</v>
      </c>
      <c r="AO1191" s="218"/>
      <c r="AP1191" s="218">
        <f>SUM(HOSPITAL:MICROREDES!AP1191)</f>
        <v>0</v>
      </c>
      <c r="AQ1191" s="218"/>
      <c r="AR1191" s="219">
        <f>SUM(HOSPITAL:MICROREDES!AR1191)</f>
        <v>0</v>
      </c>
      <c r="AS1191" s="226">
        <f>SUM(HOSPITAL:MICROREDES!AS1191)</f>
        <v>0</v>
      </c>
      <c r="AT1191" s="218">
        <f>SUM(HOSPITAL:MICROREDES!AT1191)</f>
        <v>0</v>
      </c>
      <c r="AU1191" s="218"/>
      <c r="AV1191" s="218">
        <f>SUM(HOSPITAL:MICROREDES!AV1191)</f>
        <v>0</v>
      </c>
      <c r="AW1191" s="218"/>
      <c r="AX1191" s="219">
        <f>SUM(HOSPITAL:MICROREDES!AX1191)</f>
        <v>0</v>
      </c>
      <c r="AY1191" s="226">
        <f>SUM(HOSPITAL:MICROREDES!AY1191)</f>
        <v>0</v>
      </c>
      <c r="AZ1191" s="218">
        <f>SUM(HOSPITAL:MICROREDES!AZ1191)</f>
        <v>0</v>
      </c>
      <c r="BA1191" s="218"/>
      <c r="BB1191" s="219">
        <f>SUM(HOSPITAL:MICROREDES!BB1191)</f>
        <v>0</v>
      </c>
      <c r="BC1191" s="226">
        <f>SUM(HOSPITAL:MICROREDES!BC1191)</f>
        <v>0</v>
      </c>
      <c r="BD1191" s="218">
        <f>SUM(HOSPITAL:MICROREDES!BD1191)</f>
        <v>0</v>
      </c>
      <c r="BE1191" s="218"/>
      <c r="BF1191" s="218">
        <f>SUM(HOSPITAL:MICROREDES!BF1191)</f>
        <v>0</v>
      </c>
      <c r="BG1191" s="219"/>
      <c r="BH1191" s="226">
        <f>SUM(HOSPITAL:MICROREDES!BH1191)</f>
        <v>0</v>
      </c>
      <c r="BI1191" s="218"/>
      <c r="BJ1191" s="218">
        <f>SUM(HOSPITAL:MICROREDES!BJ1191)</f>
        <v>0</v>
      </c>
      <c r="BK1191" s="218"/>
      <c r="BL1191" s="219">
        <f>SUM(HOSPITAL:MICROREDES!BL1191)</f>
        <v>0</v>
      </c>
      <c r="BM1191" s="226">
        <f>SUM(HOSPITAL:MICROREDES!BM1191)</f>
        <v>0</v>
      </c>
      <c r="BN1191" s="218">
        <f>SUM(HOSPITAL:MICROREDES!BN1191)</f>
        <v>0</v>
      </c>
      <c r="BO1191" s="218"/>
      <c r="BP1191" s="219">
        <f>SUM(HOSPITAL:MICROREDES!BP1191)</f>
        <v>0</v>
      </c>
      <c r="BQ1191" s="226">
        <f>SUM(HOSPITAL:MICROREDES!BQ1191)</f>
        <v>0</v>
      </c>
      <c r="BR1191" s="218">
        <f>SUM(HOSPITAL:MICROREDES!BR1191)</f>
        <v>0</v>
      </c>
      <c r="BS1191" s="218"/>
      <c r="BT1191" s="218">
        <f>SUM(HOSPITAL:MICROREDES!BT1191)</f>
        <v>0</v>
      </c>
      <c r="BU1191" s="218"/>
      <c r="BV1191" s="218">
        <f>SUM(HOSPITAL:MICROREDES!BV1191)</f>
        <v>0</v>
      </c>
      <c r="BW1191" s="219"/>
      <c r="BX1191" s="226">
        <f>SUM(HOSPITAL:MICROREDES!BX1191)</f>
        <v>0</v>
      </c>
      <c r="BY1191" s="218"/>
      <c r="BZ1191" s="218">
        <f>SUM(HOSPITAL:MICROREDES!BZ1191)</f>
        <v>0</v>
      </c>
      <c r="CA1191" s="219"/>
      <c r="CB1191" s="226">
        <f>SUM(HOSPITAL:MICROREDES!CB1191)</f>
        <v>0</v>
      </c>
      <c r="CC1191" s="218"/>
      <c r="CD1191" s="218">
        <f>SUM(HOSPITAL:MICROREDES!CD1191)</f>
        <v>0</v>
      </c>
      <c r="CE1191" s="218"/>
      <c r="CF1191" s="219">
        <f>SUM(HOSPITAL:MICROREDES!CF1191)</f>
        <v>0</v>
      </c>
      <c r="CG1191" s="226">
        <f>SUM(HOSPITAL:MICROREDES!CG1191)</f>
        <v>0</v>
      </c>
      <c r="CH1191" s="218">
        <f>SUM(HOSPITAL:MICROREDES!CH1191)</f>
        <v>0</v>
      </c>
      <c r="CI1191" s="218"/>
      <c r="CJ1191" s="219">
        <f>SUM(HOSPITAL:MICROREDES!CJ1191)</f>
        <v>0</v>
      </c>
      <c r="CK1191" s="226">
        <f>SUM(HOSPITAL:MICROREDES!CK1191)</f>
        <v>0</v>
      </c>
      <c r="CL1191" s="218">
        <f>SUM(HOSPITAL:MICROREDES!CL1191)</f>
        <v>0</v>
      </c>
      <c r="CM1191" s="219"/>
      <c r="CN1191" s="226">
        <f>SUM(HOSPITAL:MICROREDES!CN1191)</f>
        <v>0</v>
      </c>
      <c r="CO1191" s="218"/>
      <c r="CP1191" s="218">
        <f>SUM(HOSPITAL:MICROREDES!CP1191)</f>
        <v>0</v>
      </c>
      <c r="CQ1191" s="219"/>
      <c r="CR1191" s="22"/>
      <c r="CS1191" s="22"/>
      <c r="CT1191" s="22"/>
      <c r="CU1191" s="22"/>
      <c r="CV1191" s="22"/>
      <c r="CW1191" s="22"/>
      <c r="CX1191" s="22"/>
      <c r="CY1191" s="22"/>
      <c r="CZ1191" s="22"/>
      <c r="DA1191" s="22"/>
      <c r="DB1191" s="22"/>
      <c r="DC1191" s="22"/>
      <c r="DD1191" s="22"/>
      <c r="DE1191" s="7"/>
    </row>
    <row r="1192" spans="1:109" ht="15" customHeight="1" x14ac:dyDescent="0.25">
      <c r="A1192" s="14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  <c r="BL1192" s="22"/>
      <c r="BM1192" s="22"/>
      <c r="BN1192" s="22"/>
      <c r="BO1192" s="22"/>
      <c r="BP1192" s="22"/>
      <c r="BQ1192" s="22"/>
      <c r="BR1192" s="22"/>
      <c r="BS1192" s="22"/>
      <c r="BT1192" s="22"/>
      <c r="BU1192" s="22"/>
      <c r="BV1192" s="22"/>
      <c r="BW1192" s="22"/>
      <c r="BX1192" s="22"/>
      <c r="BY1192" s="22"/>
      <c r="BZ1192" s="22"/>
      <c r="CA1192" s="22"/>
      <c r="CB1192" s="22"/>
      <c r="CC1192" s="22"/>
      <c r="CD1192" s="22"/>
      <c r="CE1192" s="22"/>
      <c r="CF1192" s="22"/>
      <c r="CG1192" s="22"/>
      <c r="CH1192" s="22"/>
      <c r="CI1192" s="22"/>
      <c r="CJ1192" s="22"/>
      <c r="CK1192" s="22"/>
      <c r="CL1192" s="22"/>
      <c r="CM1192" s="22"/>
      <c r="CN1192" s="22"/>
      <c r="CO1192" s="22"/>
      <c r="CP1192" s="22"/>
      <c r="CQ1192" s="22"/>
      <c r="CR1192" s="22"/>
      <c r="CS1192" s="22"/>
      <c r="CT1192" s="22"/>
      <c r="CU1192" s="22"/>
      <c r="CV1192" s="22"/>
      <c r="CW1192" s="22"/>
      <c r="CX1192" s="22"/>
      <c r="CY1192" s="22"/>
      <c r="CZ1192" s="22"/>
      <c r="DA1192" s="22"/>
      <c r="DB1192" s="22"/>
      <c r="DC1192" s="22"/>
      <c r="DD1192" s="22"/>
      <c r="DE1192" s="7"/>
    </row>
    <row r="1193" spans="1:109" ht="15" customHeight="1" x14ac:dyDescent="0.25">
      <c r="A1193" s="14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2"/>
      <c r="BS1193" s="22"/>
      <c r="BT1193" s="22"/>
      <c r="BU1193" s="22"/>
      <c r="BV1193" s="22"/>
      <c r="BW1193" s="22"/>
      <c r="BX1193" s="22"/>
      <c r="BY1193" s="22"/>
      <c r="BZ1193" s="22"/>
      <c r="CA1193" s="22"/>
      <c r="CB1193" s="22"/>
      <c r="CC1193" s="22"/>
      <c r="CD1193" s="22"/>
      <c r="CE1193" s="22"/>
      <c r="CF1193" s="22"/>
      <c r="CG1193" s="22"/>
      <c r="CH1193" s="22"/>
      <c r="CI1193" s="22"/>
      <c r="CJ1193" s="22"/>
      <c r="CK1193" s="22"/>
      <c r="CL1193" s="22"/>
      <c r="CM1193" s="22"/>
      <c r="CN1193" s="22"/>
      <c r="CO1193" s="22"/>
      <c r="CP1193" s="22"/>
      <c r="CQ1193" s="22"/>
      <c r="CR1193" s="22"/>
      <c r="CS1193" s="22"/>
      <c r="CT1193" s="22"/>
      <c r="CU1193" s="22"/>
      <c r="CV1193" s="22"/>
      <c r="CW1193" s="22"/>
      <c r="CX1193" s="22"/>
      <c r="CY1193" s="22"/>
      <c r="CZ1193" s="22"/>
      <c r="DA1193" s="22"/>
      <c r="DB1193" s="22"/>
      <c r="DC1193" s="22"/>
      <c r="DD1193" s="22"/>
      <c r="DE1193" s="7"/>
    </row>
    <row r="1194" spans="1:109" ht="15" customHeight="1" x14ac:dyDescent="0.25">
      <c r="A1194" s="237" t="s">
        <v>2</v>
      </c>
      <c r="B1194" s="238"/>
      <c r="C1194" s="238"/>
      <c r="D1194" s="228"/>
      <c r="E1194" s="227" t="s">
        <v>106</v>
      </c>
      <c r="F1194" s="218"/>
      <c r="G1194" s="218"/>
      <c r="H1194" s="218"/>
      <c r="I1194" s="218"/>
      <c r="J1194" s="218"/>
      <c r="K1194" s="218"/>
      <c r="L1194" s="218"/>
      <c r="M1194" s="218"/>
      <c r="N1194" s="218"/>
      <c r="O1194" s="218"/>
      <c r="P1194" s="218"/>
      <c r="Q1194" s="218"/>
      <c r="R1194" s="218"/>
      <c r="S1194" s="218"/>
      <c r="T1194" s="218"/>
      <c r="U1194" s="218"/>
      <c r="V1194" s="218"/>
      <c r="W1194" s="218"/>
      <c r="X1194" s="218"/>
      <c r="Y1194" s="218"/>
      <c r="Z1194" s="218"/>
      <c r="AA1194" s="218"/>
      <c r="AB1194" s="218"/>
      <c r="AC1194" s="218"/>
      <c r="AD1194" s="218"/>
      <c r="AE1194" s="218"/>
      <c r="AF1194" s="218"/>
      <c r="AG1194" s="218"/>
      <c r="AH1194" s="218"/>
      <c r="AI1194" s="218"/>
      <c r="AJ1194" s="218"/>
      <c r="AK1194" s="218"/>
      <c r="AL1194" s="218"/>
      <c r="AM1194" s="218"/>
      <c r="AN1194" s="218"/>
      <c r="AO1194" s="218"/>
      <c r="AP1194" s="218"/>
      <c r="AQ1194" s="218"/>
      <c r="AR1194" s="218"/>
      <c r="AS1194" s="218"/>
      <c r="AT1194" s="218"/>
      <c r="AU1194" s="218"/>
      <c r="AV1194" s="218"/>
      <c r="AW1194" s="218"/>
      <c r="AX1194" s="218"/>
      <c r="AY1194" s="218"/>
      <c r="AZ1194" s="218"/>
      <c r="BA1194" s="218"/>
      <c r="BB1194" s="218"/>
      <c r="BC1194" s="218"/>
      <c r="BD1194" s="218"/>
      <c r="BE1194" s="218"/>
      <c r="BF1194" s="218"/>
      <c r="BG1194" s="218"/>
      <c r="BH1194" s="218"/>
      <c r="BI1194" s="218"/>
      <c r="BJ1194" s="218"/>
      <c r="BK1194" s="218"/>
      <c r="BL1194" s="218"/>
      <c r="BM1194" s="218"/>
      <c r="BN1194" s="218"/>
      <c r="BO1194" s="218"/>
      <c r="BP1194" s="218"/>
      <c r="BQ1194" s="218"/>
      <c r="BR1194" s="218"/>
      <c r="BS1194" s="218"/>
      <c r="BT1194" s="218"/>
      <c r="BU1194" s="218"/>
      <c r="BV1194" s="218"/>
      <c r="BW1194" s="218"/>
      <c r="BX1194" s="218"/>
      <c r="BY1194" s="218"/>
      <c r="BZ1194" s="218"/>
      <c r="CA1194" s="218"/>
      <c r="CB1194" s="218"/>
      <c r="CC1194" s="218"/>
      <c r="CD1194" s="218"/>
      <c r="CE1194" s="218"/>
      <c r="CF1194" s="218"/>
      <c r="CG1194" s="218"/>
      <c r="CH1194" s="218"/>
      <c r="CI1194" s="218"/>
      <c r="CJ1194" s="218"/>
      <c r="CK1194" s="218"/>
      <c r="CL1194" s="218"/>
      <c r="CM1194" s="218"/>
      <c r="CN1194" s="218"/>
      <c r="CO1194" s="218"/>
      <c r="CP1194" s="218"/>
      <c r="CQ1194" s="218"/>
      <c r="CR1194" s="218"/>
      <c r="CS1194" s="218"/>
      <c r="CT1194" s="218"/>
      <c r="CU1194" s="218"/>
      <c r="CV1194" s="218"/>
      <c r="CW1194" s="218"/>
      <c r="CX1194" s="218"/>
      <c r="CY1194" s="218"/>
      <c r="CZ1194" s="219"/>
      <c r="DA1194" s="22"/>
      <c r="DB1194" s="22"/>
      <c r="DC1194" s="22"/>
      <c r="DD1194" s="22"/>
      <c r="DE1194" s="7"/>
    </row>
    <row r="1195" spans="1:109" ht="15" customHeight="1" x14ac:dyDescent="0.25">
      <c r="A1195" s="239"/>
      <c r="B1195" s="216"/>
      <c r="C1195" s="216"/>
      <c r="D1195" s="230"/>
      <c r="E1195" s="227" t="s">
        <v>109</v>
      </c>
      <c r="F1195" s="218"/>
      <c r="G1195" s="218"/>
      <c r="H1195" s="218"/>
      <c r="I1195" s="218"/>
      <c r="J1195" s="218"/>
      <c r="K1195" s="218"/>
      <c r="L1195" s="218"/>
      <c r="M1195" s="218"/>
      <c r="N1195" s="218"/>
      <c r="O1195" s="218"/>
      <c r="P1195" s="218"/>
      <c r="Q1195" s="218"/>
      <c r="R1195" s="218"/>
      <c r="S1195" s="218"/>
      <c r="T1195" s="218"/>
      <c r="U1195" s="218"/>
      <c r="V1195" s="218"/>
      <c r="W1195" s="218"/>
      <c r="X1195" s="218"/>
      <c r="Y1195" s="218"/>
      <c r="Z1195" s="218"/>
      <c r="AA1195" s="218"/>
      <c r="AB1195" s="218"/>
      <c r="AC1195" s="218"/>
      <c r="AD1195" s="218"/>
      <c r="AE1195" s="218"/>
      <c r="AF1195" s="218"/>
      <c r="AG1195" s="218"/>
      <c r="AH1195" s="218"/>
      <c r="AI1195" s="218"/>
      <c r="AJ1195" s="218"/>
      <c r="AK1195" s="218"/>
      <c r="AL1195" s="218"/>
      <c r="AM1195" s="218"/>
      <c r="AN1195" s="218"/>
      <c r="AO1195" s="218"/>
      <c r="AP1195" s="218"/>
      <c r="AQ1195" s="218"/>
      <c r="AR1195" s="218"/>
      <c r="AS1195" s="218"/>
      <c r="AT1195" s="218"/>
      <c r="AU1195" s="218"/>
      <c r="AV1195" s="218"/>
      <c r="AW1195" s="218"/>
      <c r="AX1195" s="218"/>
      <c r="AY1195" s="218"/>
      <c r="AZ1195" s="218"/>
      <c r="BA1195" s="218"/>
      <c r="BB1195" s="218"/>
      <c r="BC1195" s="218"/>
      <c r="BD1195" s="218"/>
      <c r="BE1195" s="218"/>
      <c r="BF1195" s="218"/>
      <c r="BG1195" s="218"/>
      <c r="BH1195" s="218"/>
      <c r="BI1195" s="218"/>
      <c r="BJ1195" s="218"/>
      <c r="BK1195" s="218"/>
      <c r="BL1195" s="218"/>
      <c r="BM1195" s="219"/>
      <c r="BN1195" s="227" t="s">
        <v>110</v>
      </c>
      <c r="BO1195" s="218"/>
      <c r="BP1195" s="218"/>
      <c r="BQ1195" s="218"/>
      <c r="BR1195" s="218"/>
      <c r="BS1195" s="218"/>
      <c r="BT1195" s="218"/>
      <c r="BU1195" s="218"/>
      <c r="BV1195" s="218"/>
      <c r="BW1195" s="218"/>
      <c r="BX1195" s="218"/>
      <c r="BY1195" s="218"/>
      <c r="BZ1195" s="218"/>
      <c r="CA1195" s="218"/>
      <c r="CB1195" s="218"/>
      <c r="CC1195" s="218"/>
      <c r="CD1195" s="218"/>
      <c r="CE1195" s="218"/>
      <c r="CF1195" s="218"/>
      <c r="CG1195" s="218"/>
      <c r="CH1195" s="218"/>
      <c r="CI1195" s="218"/>
      <c r="CJ1195" s="218"/>
      <c r="CK1195" s="218"/>
      <c r="CL1195" s="218"/>
      <c r="CM1195" s="218"/>
      <c r="CN1195" s="218"/>
      <c r="CO1195" s="218"/>
      <c r="CP1195" s="218"/>
      <c r="CQ1195" s="218"/>
      <c r="CR1195" s="218"/>
      <c r="CS1195" s="218"/>
      <c r="CT1195" s="218"/>
      <c r="CU1195" s="218"/>
      <c r="CV1195" s="218"/>
      <c r="CW1195" s="218"/>
      <c r="CX1195" s="218"/>
      <c r="CY1195" s="218"/>
      <c r="CZ1195" s="219"/>
      <c r="DA1195" s="22"/>
      <c r="DB1195" s="22"/>
      <c r="DC1195" s="22"/>
      <c r="DD1195" s="22"/>
      <c r="DE1195" s="7"/>
    </row>
    <row r="1196" spans="1:109" ht="15" customHeight="1" x14ac:dyDescent="0.25">
      <c r="A1196" s="239"/>
      <c r="B1196" s="216"/>
      <c r="C1196" s="216"/>
      <c r="D1196" s="230"/>
      <c r="E1196" s="234" t="s">
        <v>113</v>
      </c>
      <c r="F1196" s="218"/>
      <c r="G1196" s="218"/>
      <c r="H1196" s="218"/>
      <c r="I1196" s="218"/>
      <c r="J1196" s="218"/>
      <c r="K1196" s="218"/>
      <c r="L1196" s="218"/>
      <c r="M1196" s="218"/>
      <c r="N1196" s="218"/>
      <c r="O1196" s="218"/>
      <c r="P1196" s="218"/>
      <c r="Q1196" s="218"/>
      <c r="R1196" s="218"/>
      <c r="S1196" s="218"/>
      <c r="T1196" s="218"/>
      <c r="U1196" s="218"/>
      <c r="V1196" s="218"/>
      <c r="W1196" s="219"/>
      <c r="X1196" s="22"/>
      <c r="Y1196" s="234" t="s">
        <v>115</v>
      </c>
      <c r="Z1196" s="218"/>
      <c r="AA1196" s="218"/>
      <c r="AB1196" s="218"/>
      <c r="AC1196" s="218"/>
      <c r="AD1196" s="218"/>
      <c r="AE1196" s="218"/>
      <c r="AF1196" s="218"/>
      <c r="AG1196" s="218"/>
      <c r="AH1196" s="218"/>
      <c r="AI1196" s="218"/>
      <c r="AJ1196" s="218"/>
      <c r="AK1196" s="218"/>
      <c r="AL1196" s="218"/>
      <c r="AM1196" s="218"/>
      <c r="AN1196" s="218"/>
      <c r="AO1196" s="218"/>
      <c r="AP1196" s="218"/>
      <c r="AQ1196" s="218"/>
      <c r="AR1196" s="218"/>
      <c r="AS1196" s="218"/>
      <c r="AT1196" s="219"/>
      <c r="AU1196" s="234" t="s">
        <v>116</v>
      </c>
      <c r="AV1196" s="218"/>
      <c r="AW1196" s="218"/>
      <c r="AX1196" s="218"/>
      <c r="AY1196" s="218"/>
      <c r="AZ1196" s="218"/>
      <c r="BA1196" s="218"/>
      <c r="BB1196" s="218"/>
      <c r="BC1196" s="218"/>
      <c r="BD1196" s="218"/>
      <c r="BE1196" s="218"/>
      <c r="BF1196" s="218"/>
      <c r="BG1196" s="218"/>
      <c r="BH1196" s="218"/>
      <c r="BI1196" s="218"/>
      <c r="BJ1196" s="218"/>
      <c r="BK1196" s="218"/>
      <c r="BL1196" s="218"/>
      <c r="BM1196" s="219"/>
      <c r="BN1196" s="234" t="s">
        <v>117</v>
      </c>
      <c r="BO1196" s="218"/>
      <c r="BP1196" s="218"/>
      <c r="BQ1196" s="218"/>
      <c r="BR1196" s="218"/>
      <c r="BS1196" s="218"/>
      <c r="BT1196" s="218"/>
      <c r="BU1196" s="218"/>
      <c r="BV1196" s="218"/>
      <c r="BW1196" s="218"/>
      <c r="BX1196" s="218"/>
      <c r="BY1196" s="218"/>
      <c r="BZ1196" s="218"/>
      <c r="CA1196" s="218"/>
      <c r="CB1196" s="218"/>
      <c r="CC1196" s="218"/>
      <c r="CD1196" s="218"/>
      <c r="CE1196" s="218"/>
      <c r="CF1196" s="218"/>
      <c r="CG1196" s="219"/>
      <c r="CH1196" s="234" t="s">
        <v>115</v>
      </c>
      <c r="CI1196" s="218"/>
      <c r="CJ1196" s="218"/>
      <c r="CK1196" s="218"/>
      <c r="CL1196" s="218"/>
      <c r="CM1196" s="218"/>
      <c r="CN1196" s="218"/>
      <c r="CO1196" s="218"/>
      <c r="CP1196" s="218"/>
      <c r="CQ1196" s="218"/>
      <c r="CR1196" s="219"/>
      <c r="CS1196" s="234" t="s">
        <v>118</v>
      </c>
      <c r="CT1196" s="218"/>
      <c r="CU1196" s="218"/>
      <c r="CV1196" s="218"/>
      <c r="CW1196" s="218"/>
      <c r="CX1196" s="218"/>
      <c r="CY1196" s="218"/>
      <c r="CZ1196" s="219"/>
      <c r="DA1196" s="22"/>
      <c r="DB1196" s="22"/>
      <c r="DC1196" s="22"/>
      <c r="DD1196" s="22"/>
      <c r="DE1196" s="7"/>
    </row>
    <row r="1197" spans="1:109" ht="15" customHeight="1" x14ac:dyDescent="0.25">
      <c r="A1197" s="240"/>
      <c r="B1197" s="241"/>
      <c r="C1197" s="241"/>
      <c r="D1197" s="232"/>
      <c r="E1197" s="234" t="s">
        <v>18</v>
      </c>
      <c r="F1197" s="218"/>
      <c r="G1197" s="219"/>
      <c r="H1197" s="22"/>
      <c r="I1197" s="234" t="s">
        <v>19</v>
      </c>
      <c r="J1197" s="218"/>
      <c r="K1197" s="218"/>
      <c r="L1197" s="218"/>
      <c r="M1197" s="219"/>
      <c r="N1197" s="234" t="s">
        <v>20</v>
      </c>
      <c r="O1197" s="218"/>
      <c r="P1197" s="218"/>
      <c r="Q1197" s="218"/>
      <c r="R1197" s="219"/>
      <c r="S1197" s="234" t="s">
        <v>114</v>
      </c>
      <c r="T1197" s="218"/>
      <c r="U1197" s="218"/>
      <c r="V1197" s="218"/>
      <c r="W1197" s="219"/>
      <c r="X1197" s="22"/>
      <c r="Y1197" s="234" t="s">
        <v>19</v>
      </c>
      <c r="Z1197" s="218"/>
      <c r="AA1197" s="218"/>
      <c r="AB1197" s="218"/>
      <c r="AC1197" s="218"/>
      <c r="AD1197" s="219"/>
      <c r="AE1197" s="234" t="s">
        <v>20</v>
      </c>
      <c r="AF1197" s="218"/>
      <c r="AG1197" s="218"/>
      <c r="AH1197" s="218"/>
      <c r="AI1197" s="218"/>
      <c r="AJ1197" s="219"/>
      <c r="AK1197" s="234" t="s">
        <v>114</v>
      </c>
      <c r="AL1197" s="218"/>
      <c r="AM1197" s="218"/>
      <c r="AN1197" s="218"/>
      <c r="AO1197" s="218"/>
      <c r="AP1197" s="218"/>
      <c r="AQ1197" s="218"/>
      <c r="AR1197" s="218"/>
      <c r="AS1197" s="218"/>
      <c r="AT1197" s="219"/>
      <c r="AU1197" s="234" t="s">
        <v>18</v>
      </c>
      <c r="AV1197" s="218"/>
      <c r="AW1197" s="218"/>
      <c r="AX1197" s="218"/>
      <c r="AY1197" s="219"/>
      <c r="AZ1197" s="234" t="s">
        <v>19</v>
      </c>
      <c r="BA1197" s="218"/>
      <c r="BB1197" s="218"/>
      <c r="BC1197" s="219"/>
      <c r="BD1197" s="234" t="s">
        <v>20</v>
      </c>
      <c r="BE1197" s="218"/>
      <c r="BF1197" s="218"/>
      <c r="BG1197" s="218"/>
      <c r="BH1197" s="218"/>
      <c r="BI1197" s="219"/>
      <c r="BJ1197" s="234" t="s">
        <v>114</v>
      </c>
      <c r="BK1197" s="218"/>
      <c r="BL1197" s="218"/>
      <c r="BM1197" s="219"/>
      <c r="BN1197" s="234" t="s">
        <v>18</v>
      </c>
      <c r="BO1197" s="218"/>
      <c r="BP1197" s="218"/>
      <c r="BQ1197" s="219"/>
      <c r="BR1197" s="234" t="s">
        <v>19</v>
      </c>
      <c r="BS1197" s="218"/>
      <c r="BT1197" s="218"/>
      <c r="BU1197" s="218"/>
      <c r="BV1197" s="218"/>
      <c r="BW1197" s="218"/>
      <c r="BX1197" s="219"/>
      <c r="BY1197" s="234" t="s">
        <v>20</v>
      </c>
      <c r="BZ1197" s="218"/>
      <c r="CA1197" s="218"/>
      <c r="CB1197" s="219"/>
      <c r="CC1197" s="234" t="s">
        <v>114</v>
      </c>
      <c r="CD1197" s="218"/>
      <c r="CE1197" s="218"/>
      <c r="CF1197" s="218"/>
      <c r="CG1197" s="219"/>
      <c r="CH1197" s="234" t="s">
        <v>19</v>
      </c>
      <c r="CI1197" s="218"/>
      <c r="CJ1197" s="218"/>
      <c r="CK1197" s="219"/>
      <c r="CL1197" s="234" t="s">
        <v>20</v>
      </c>
      <c r="CM1197" s="218"/>
      <c r="CN1197" s="219"/>
      <c r="CO1197" s="234" t="s">
        <v>114</v>
      </c>
      <c r="CP1197" s="218"/>
      <c r="CQ1197" s="218"/>
      <c r="CR1197" s="219"/>
      <c r="CS1197" s="234" t="s">
        <v>31</v>
      </c>
      <c r="CT1197" s="218"/>
      <c r="CU1197" s="218"/>
      <c r="CV1197" s="218"/>
      <c r="CW1197" s="219"/>
      <c r="CX1197" s="234" t="s">
        <v>114</v>
      </c>
      <c r="CY1197" s="218"/>
      <c r="CZ1197" s="219"/>
      <c r="DA1197" s="22"/>
      <c r="DB1197" s="22"/>
      <c r="DC1197" s="22"/>
      <c r="DD1197" s="22"/>
      <c r="DE1197" s="7"/>
    </row>
    <row r="1198" spans="1:109" ht="15" customHeight="1" x14ac:dyDescent="0.25">
      <c r="A1198" s="236" t="s">
        <v>33</v>
      </c>
      <c r="B1198" s="218"/>
      <c r="C1198" s="218"/>
      <c r="D1198" s="219"/>
      <c r="E1198" s="217">
        <f>SUM(HOSPITAL:MICROREDES!E1198)</f>
        <v>0</v>
      </c>
      <c r="F1198" s="218"/>
      <c r="G1198" s="219">
        <f>SUM(HOSPITAL:MICROREDES!G1198)</f>
        <v>0</v>
      </c>
      <c r="H1198" s="22"/>
      <c r="I1198" s="217">
        <f>SUM(HOSPITAL:MICROREDES!I1198)</f>
        <v>0</v>
      </c>
      <c r="J1198" s="218"/>
      <c r="K1198" s="218">
        <f>SUM(HOSPITAL:MICROREDES!K1198)</f>
        <v>0</v>
      </c>
      <c r="L1198" s="218"/>
      <c r="M1198" s="219">
        <f>SUM(HOSPITAL:MICROREDES!M1198)</f>
        <v>0</v>
      </c>
      <c r="N1198" s="217">
        <f>SUM(HOSPITAL:MICROREDES!N1198)</f>
        <v>0</v>
      </c>
      <c r="O1198" s="218">
        <f>SUM(HOSPITAL:MICROREDES!O1198)</f>
        <v>0</v>
      </c>
      <c r="P1198" s="218"/>
      <c r="Q1198" s="218">
        <f>SUM(HOSPITAL:MICROREDES!Q1198)</f>
        <v>0</v>
      </c>
      <c r="R1198" s="219"/>
      <c r="S1198" s="217">
        <f>SUM(HOSPITAL:MICROREDES!S1198)</f>
        <v>0</v>
      </c>
      <c r="T1198" s="218"/>
      <c r="U1198" s="218">
        <f>SUM(HOSPITAL:MICROREDES!U1198)</f>
        <v>0</v>
      </c>
      <c r="V1198" s="218"/>
      <c r="W1198" s="219">
        <f>SUM(HOSPITAL:MICROREDES!W1198)</f>
        <v>0</v>
      </c>
      <c r="X1198" s="22"/>
      <c r="Y1198" s="217">
        <f>SUM(HOSPITAL:MICROREDES!Y1198)</f>
        <v>0</v>
      </c>
      <c r="Z1198" s="218"/>
      <c r="AA1198" s="218">
        <f>SUM(HOSPITAL:MICROREDES!AA1198)</f>
        <v>0</v>
      </c>
      <c r="AB1198" s="218"/>
      <c r="AC1198" s="218">
        <f>SUM(HOSPITAL:MICROREDES!AC1198)</f>
        <v>0</v>
      </c>
      <c r="AD1198" s="219"/>
      <c r="AE1198" s="217">
        <f>SUM(HOSPITAL:MICROREDES!AE1198)</f>
        <v>0</v>
      </c>
      <c r="AF1198" s="218"/>
      <c r="AG1198" s="218">
        <f>SUM(HOSPITAL:MICROREDES!AG1198)</f>
        <v>0</v>
      </c>
      <c r="AH1198" s="218"/>
      <c r="AI1198" s="218">
        <f>SUM(HOSPITAL:MICROREDES!AI1198)</f>
        <v>0</v>
      </c>
      <c r="AJ1198" s="219"/>
      <c r="AK1198" s="217">
        <f>SUM(HOSPITAL:MICROREDES!AK1198)</f>
        <v>0</v>
      </c>
      <c r="AL1198" s="218"/>
      <c r="AM1198" s="218">
        <f>SUM(HOSPITAL:MICROREDES!AM1198)</f>
        <v>0</v>
      </c>
      <c r="AN1198" s="218"/>
      <c r="AO1198" s="218">
        <f>SUM(HOSPITAL:MICROREDES!AO1198)</f>
        <v>0</v>
      </c>
      <c r="AP1198" s="218"/>
      <c r="AQ1198" s="218">
        <f>SUM(HOSPITAL:MICROREDES!AQ1198)</f>
        <v>0</v>
      </c>
      <c r="AR1198" s="218"/>
      <c r="AS1198" s="218">
        <f>SUM(HOSPITAL:MICROREDES!AS1198)</f>
        <v>0</v>
      </c>
      <c r="AT1198" s="219"/>
      <c r="AU1198" s="217">
        <f>SUM(HOSPITAL:MICROREDES!AU1198)</f>
        <v>0</v>
      </c>
      <c r="AV1198" s="218"/>
      <c r="AW1198" s="218">
        <f>SUM(HOSPITAL:MICROREDES!AW1198)</f>
        <v>0</v>
      </c>
      <c r="AX1198" s="218"/>
      <c r="AY1198" s="219">
        <f>SUM(HOSPITAL:MICROREDES!AY1198)</f>
        <v>0</v>
      </c>
      <c r="AZ1198" s="217">
        <f>SUM(HOSPITAL:MICROREDES!AZ1198)</f>
        <v>0</v>
      </c>
      <c r="BA1198" s="218">
        <f>SUM(HOSPITAL:MICROREDES!BA1198)</f>
        <v>0</v>
      </c>
      <c r="BB1198" s="218"/>
      <c r="BC1198" s="219">
        <f>SUM(HOSPITAL:MICROREDES!BC1198)</f>
        <v>0</v>
      </c>
      <c r="BD1198" s="217">
        <f>SUM(HOSPITAL:MICROREDES!BD1198)</f>
        <v>0</v>
      </c>
      <c r="BE1198" s="218">
        <f>SUM(HOSPITAL:MICROREDES!BE1198)</f>
        <v>0</v>
      </c>
      <c r="BF1198" s="218"/>
      <c r="BG1198" s="218">
        <f>SUM(HOSPITAL:MICROREDES!BG1198)</f>
        <v>0</v>
      </c>
      <c r="BH1198" s="218"/>
      <c r="BI1198" s="219">
        <f>SUM(HOSPITAL:MICROREDES!BI1198)</f>
        <v>0</v>
      </c>
      <c r="BJ1198" s="217">
        <f>SUM(HOSPITAL:MICROREDES!BJ1198)</f>
        <v>0</v>
      </c>
      <c r="BK1198" s="218">
        <f>SUM(HOSPITAL:MICROREDES!BK1198)</f>
        <v>0</v>
      </c>
      <c r="BL1198" s="218"/>
      <c r="BM1198" s="219">
        <f>SUM(HOSPITAL:MICROREDES!BM1198)</f>
        <v>0</v>
      </c>
      <c r="BN1198" s="217">
        <f>SUM(HOSPITAL:MICROREDES!BN1198)</f>
        <v>0</v>
      </c>
      <c r="BO1198" s="218">
        <f>SUM(HOSPITAL:MICROREDES!BO1198)</f>
        <v>0</v>
      </c>
      <c r="BP1198" s="218"/>
      <c r="BQ1198" s="219">
        <f>SUM(HOSPITAL:MICROREDES!BQ1198)</f>
        <v>0</v>
      </c>
      <c r="BR1198" s="217">
        <f>SUM(HOSPITAL:MICROREDES!BR1198)</f>
        <v>0</v>
      </c>
      <c r="BS1198" s="218">
        <f>SUM(HOSPITAL:MICROREDES!BS1198)</f>
        <v>0</v>
      </c>
      <c r="BT1198" s="218"/>
      <c r="BU1198" s="218">
        <f>SUM(HOSPITAL:MICROREDES!BU1198)</f>
        <v>0</v>
      </c>
      <c r="BV1198" s="218"/>
      <c r="BW1198" s="218">
        <f>SUM(HOSPITAL:MICROREDES!BW1198)</f>
        <v>0</v>
      </c>
      <c r="BX1198" s="219"/>
      <c r="BY1198" s="217">
        <f>SUM(HOSPITAL:MICROREDES!BY1198)</f>
        <v>0</v>
      </c>
      <c r="BZ1198" s="218"/>
      <c r="CA1198" s="218">
        <f>SUM(HOSPITAL:MICROREDES!CA1198)</f>
        <v>0</v>
      </c>
      <c r="CB1198" s="219"/>
      <c r="CC1198" s="217">
        <f>SUM(HOSPITAL:MICROREDES!CC1198)</f>
        <v>0</v>
      </c>
      <c r="CD1198" s="218"/>
      <c r="CE1198" s="218">
        <f>SUM(HOSPITAL:MICROREDES!CE1198)</f>
        <v>0</v>
      </c>
      <c r="CF1198" s="218"/>
      <c r="CG1198" s="219">
        <f>SUM(HOSPITAL:MICROREDES!CG1198)</f>
        <v>0</v>
      </c>
      <c r="CH1198" s="217">
        <f>SUM(HOSPITAL:MICROREDES!CH1198)</f>
        <v>0</v>
      </c>
      <c r="CI1198" s="218">
        <f>SUM(HOSPITAL:MICROREDES!CI1198)</f>
        <v>0</v>
      </c>
      <c r="CJ1198" s="218"/>
      <c r="CK1198" s="219">
        <f>SUM(HOSPITAL:MICROREDES!CK1198)</f>
        <v>0</v>
      </c>
      <c r="CL1198" s="217">
        <f>SUM(HOSPITAL:MICROREDES!CL1198)</f>
        <v>0</v>
      </c>
      <c r="CM1198" s="218">
        <f>SUM(HOSPITAL:MICROREDES!CM1198)</f>
        <v>0</v>
      </c>
      <c r="CN1198" s="219"/>
      <c r="CO1198" s="217">
        <f>SUM(HOSPITAL:MICROREDES!CO1198)</f>
        <v>0</v>
      </c>
      <c r="CP1198" s="218"/>
      <c r="CQ1198" s="218">
        <f>SUM(HOSPITAL:MICROREDES!CQ1198)</f>
        <v>0</v>
      </c>
      <c r="CR1198" s="219"/>
      <c r="CS1198" s="217">
        <f>SUM(HOSPITAL:MICROREDES!CS1198)</f>
        <v>0</v>
      </c>
      <c r="CT1198" s="218"/>
      <c r="CU1198" s="218">
        <f>SUM(HOSPITAL:MICROREDES!CU1198)</f>
        <v>0</v>
      </c>
      <c r="CV1198" s="218"/>
      <c r="CW1198" s="219">
        <f>SUM(HOSPITAL:MICROREDES!CW1198)</f>
        <v>0</v>
      </c>
      <c r="CX1198" s="217">
        <f>SUM(HOSPITAL:MICROREDES!CX1198)</f>
        <v>0</v>
      </c>
      <c r="CY1198" s="218">
        <f>SUM(HOSPITAL:MICROREDES!CY1198)</f>
        <v>0</v>
      </c>
      <c r="CZ1198" s="219"/>
      <c r="DA1198" s="22"/>
      <c r="DB1198" s="22"/>
      <c r="DC1198" s="22"/>
      <c r="DD1198" s="22"/>
      <c r="DE1198" s="7"/>
    </row>
    <row r="1199" spans="1:109" ht="15" customHeight="1" x14ac:dyDescent="0.25">
      <c r="A1199" s="236" t="s">
        <v>34</v>
      </c>
      <c r="B1199" s="218"/>
      <c r="C1199" s="218"/>
      <c r="D1199" s="219"/>
      <c r="E1199" s="217">
        <f>SUM(HOSPITAL:MICROREDES!E1199)</f>
        <v>0</v>
      </c>
      <c r="F1199" s="218"/>
      <c r="G1199" s="219">
        <f>SUM(HOSPITAL:MICROREDES!G1199)</f>
        <v>0</v>
      </c>
      <c r="H1199" s="22"/>
      <c r="I1199" s="217">
        <f>SUM(HOSPITAL:MICROREDES!I1199)</f>
        <v>0</v>
      </c>
      <c r="J1199" s="218"/>
      <c r="K1199" s="218">
        <f>SUM(HOSPITAL:MICROREDES!K1199)</f>
        <v>0</v>
      </c>
      <c r="L1199" s="218"/>
      <c r="M1199" s="219">
        <f>SUM(HOSPITAL:MICROREDES!M1199)</f>
        <v>0</v>
      </c>
      <c r="N1199" s="217">
        <f>SUM(HOSPITAL:MICROREDES!N1199)</f>
        <v>0</v>
      </c>
      <c r="O1199" s="218">
        <f>SUM(HOSPITAL:MICROREDES!O1199)</f>
        <v>0</v>
      </c>
      <c r="P1199" s="218"/>
      <c r="Q1199" s="218">
        <f>SUM(HOSPITAL:MICROREDES!Q1199)</f>
        <v>0</v>
      </c>
      <c r="R1199" s="219"/>
      <c r="S1199" s="217">
        <f>SUM(HOSPITAL:MICROREDES!S1199)</f>
        <v>0</v>
      </c>
      <c r="T1199" s="218"/>
      <c r="U1199" s="218">
        <f>SUM(HOSPITAL:MICROREDES!U1199)</f>
        <v>0</v>
      </c>
      <c r="V1199" s="218"/>
      <c r="W1199" s="219">
        <f>SUM(HOSPITAL:MICROREDES!W1199)</f>
        <v>0</v>
      </c>
      <c r="X1199" s="22"/>
      <c r="Y1199" s="217">
        <f>SUM(HOSPITAL:MICROREDES!Y1199)</f>
        <v>0</v>
      </c>
      <c r="Z1199" s="218"/>
      <c r="AA1199" s="218">
        <f>SUM(HOSPITAL:MICROREDES!AA1199)</f>
        <v>0</v>
      </c>
      <c r="AB1199" s="218"/>
      <c r="AC1199" s="218">
        <f>SUM(HOSPITAL:MICROREDES!AC1199)</f>
        <v>0</v>
      </c>
      <c r="AD1199" s="219"/>
      <c r="AE1199" s="217">
        <f>SUM(HOSPITAL:MICROREDES!AE1199)</f>
        <v>0</v>
      </c>
      <c r="AF1199" s="218"/>
      <c r="AG1199" s="218">
        <f>SUM(HOSPITAL:MICROREDES!AG1199)</f>
        <v>0</v>
      </c>
      <c r="AH1199" s="218"/>
      <c r="AI1199" s="218">
        <f>SUM(HOSPITAL:MICROREDES!AI1199)</f>
        <v>0</v>
      </c>
      <c r="AJ1199" s="219"/>
      <c r="AK1199" s="217">
        <f>SUM(HOSPITAL:MICROREDES!AK1199)</f>
        <v>0</v>
      </c>
      <c r="AL1199" s="218"/>
      <c r="AM1199" s="218">
        <f>SUM(HOSPITAL:MICROREDES!AM1199)</f>
        <v>0</v>
      </c>
      <c r="AN1199" s="218"/>
      <c r="AO1199" s="218">
        <f>SUM(HOSPITAL:MICROREDES!AO1199)</f>
        <v>0</v>
      </c>
      <c r="AP1199" s="218"/>
      <c r="AQ1199" s="218">
        <f>SUM(HOSPITAL:MICROREDES!AQ1199)</f>
        <v>0</v>
      </c>
      <c r="AR1199" s="218"/>
      <c r="AS1199" s="218">
        <f>SUM(HOSPITAL:MICROREDES!AS1199)</f>
        <v>0</v>
      </c>
      <c r="AT1199" s="219"/>
      <c r="AU1199" s="217">
        <f>SUM(HOSPITAL:MICROREDES!AU1199)</f>
        <v>0</v>
      </c>
      <c r="AV1199" s="218"/>
      <c r="AW1199" s="218">
        <f>SUM(HOSPITAL:MICROREDES!AW1199)</f>
        <v>0</v>
      </c>
      <c r="AX1199" s="218"/>
      <c r="AY1199" s="219">
        <f>SUM(HOSPITAL:MICROREDES!AY1199)</f>
        <v>0</v>
      </c>
      <c r="AZ1199" s="217">
        <f>SUM(HOSPITAL:MICROREDES!AZ1199)</f>
        <v>0</v>
      </c>
      <c r="BA1199" s="218">
        <f>SUM(HOSPITAL:MICROREDES!BA1199)</f>
        <v>0</v>
      </c>
      <c r="BB1199" s="218"/>
      <c r="BC1199" s="219">
        <f>SUM(HOSPITAL:MICROREDES!BC1199)</f>
        <v>0</v>
      </c>
      <c r="BD1199" s="217">
        <f>SUM(HOSPITAL:MICROREDES!BD1199)</f>
        <v>0</v>
      </c>
      <c r="BE1199" s="218">
        <f>SUM(HOSPITAL:MICROREDES!BE1199)</f>
        <v>0</v>
      </c>
      <c r="BF1199" s="218"/>
      <c r="BG1199" s="218">
        <f>SUM(HOSPITAL:MICROREDES!BG1199)</f>
        <v>0</v>
      </c>
      <c r="BH1199" s="218"/>
      <c r="BI1199" s="219">
        <f>SUM(HOSPITAL:MICROREDES!BI1199)</f>
        <v>0</v>
      </c>
      <c r="BJ1199" s="217">
        <f>SUM(HOSPITAL:MICROREDES!BJ1199)</f>
        <v>0</v>
      </c>
      <c r="BK1199" s="218">
        <f>SUM(HOSPITAL:MICROREDES!BK1199)</f>
        <v>0</v>
      </c>
      <c r="BL1199" s="218"/>
      <c r="BM1199" s="219">
        <f>SUM(HOSPITAL:MICROREDES!BM1199)</f>
        <v>0</v>
      </c>
      <c r="BN1199" s="217">
        <f>SUM(HOSPITAL:MICROREDES!BN1199)</f>
        <v>0</v>
      </c>
      <c r="BO1199" s="218">
        <f>SUM(HOSPITAL:MICROREDES!BO1199)</f>
        <v>0</v>
      </c>
      <c r="BP1199" s="218"/>
      <c r="BQ1199" s="219">
        <f>SUM(HOSPITAL:MICROREDES!BQ1199)</f>
        <v>0</v>
      </c>
      <c r="BR1199" s="217">
        <f>SUM(HOSPITAL:MICROREDES!BR1199)</f>
        <v>0</v>
      </c>
      <c r="BS1199" s="218">
        <f>SUM(HOSPITAL:MICROREDES!BS1199)</f>
        <v>0</v>
      </c>
      <c r="BT1199" s="218"/>
      <c r="BU1199" s="218">
        <f>SUM(HOSPITAL:MICROREDES!BU1199)</f>
        <v>0</v>
      </c>
      <c r="BV1199" s="218"/>
      <c r="BW1199" s="218">
        <f>SUM(HOSPITAL:MICROREDES!BW1199)</f>
        <v>0</v>
      </c>
      <c r="BX1199" s="219"/>
      <c r="BY1199" s="217">
        <f>SUM(HOSPITAL:MICROREDES!BY1199)</f>
        <v>0</v>
      </c>
      <c r="BZ1199" s="218"/>
      <c r="CA1199" s="218">
        <f>SUM(HOSPITAL:MICROREDES!CA1199)</f>
        <v>0</v>
      </c>
      <c r="CB1199" s="219"/>
      <c r="CC1199" s="217">
        <f>SUM(HOSPITAL:MICROREDES!CC1199)</f>
        <v>0</v>
      </c>
      <c r="CD1199" s="218"/>
      <c r="CE1199" s="218">
        <f>SUM(HOSPITAL:MICROREDES!CE1199)</f>
        <v>0</v>
      </c>
      <c r="CF1199" s="218"/>
      <c r="CG1199" s="219">
        <f>SUM(HOSPITAL:MICROREDES!CG1199)</f>
        <v>0</v>
      </c>
      <c r="CH1199" s="217">
        <f>SUM(HOSPITAL:MICROREDES!CH1199)</f>
        <v>0</v>
      </c>
      <c r="CI1199" s="218">
        <f>SUM(HOSPITAL:MICROREDES!CI1199)</f>
        <v>0</v>
      </c>
      <c r="CJ1199" s="218"/>
      <c r="CK1199" s="219">
        <f>SUM(HOSPITAL:MICROREDES!CK1199)</f>
        <v>0</v>
      </c>
      <c r="CL1199" s="217">
        <f>SUM(HOSPITAL:MICROREDES!CL1199)</f>
        <v>0</v>
      </c>
      <c r="CM1199" s="218">
        <f>SUM(HOSPITAL:MICROREDES!CM1199)</f>
        <v>0</v>
      </c>
      <c r="CN1199" s="219"/>
      <c r="CO1199" s="217">
        <f>SUM(HOSPITAL:MICROREDES!CO1199)</f>
        <v>0</v>
      </c>
      <c r="CP1199" s="218"/>
      <c r="CQ1199" s="218">
        <f>SUM(HOSPITAL:MICROREDES!CQ1199)</f>
        <v>0</v>
      </c>
      <c r="CR1199" s="219"/>
      <c r="CS1199" s="217">
        <f>SUM(HOSPITAL:MICROREDES!CS1199)</f>
        <v>0</v>
      </c>
      <c r="CT1199" s="218"/>
      <c r="CU1199" s="218">
        <f>SUM(HOSPITAL:MICROREDES!CU1199)</f>
        <v>0</v>
      </c>
      <c r="CV1199" s="218"/>
      <c r="CW1199" s="219">
        <f>SUM(HOSPITAL:MICROREDES!CW1199)</f>
        <v>0</v>
      </c>
      <c r="CX1199" s="217">
        <f>SUM(HOSPITAL:MICROREDES!CX1199)</f>
        <v>0</v>
      </c>
      <c r="CY1199" s="218">
        <f>SUM(HOSPITAL:MICROREDES!CY1199)</f>
        <v>0</v>
      </c>
      <c r="CZ1199" s="219"/>
      <c r="DA1199" s="22"/>
      <c r="DB1199" s="22"/>
      <c r="DC1199" s="22"/>
      <c r="DD1199" s="22"/>
      <c r="DE1199" s="7"/>
    </row>
    <row r="1200" spans="1:109" ht="15" customHeight="1" x14ac:dyDescent="0.25">
      <c r="A1200" s="236" t="s">
        <v>35</v>
      </c>
      <c r="B1200" s="218"/>
      <c r="C1200" s="218"/>
      <c r="D1200" s="219"/>
      <c r="E1200" s="217">
        <f>SUM(HOSPITAL:MICROREDES!E1200)</f>
        <v>0</v>
      </c>
      <c r="F1200" s="218"/>
      <c r="G1200" s="219">
        <f>SUM(HOSPITAL:MICROREDES!G1200)</f>
        <v>0</v>
      </c>
      <c r="H1200" s="22"/>
      <c r="I1200" s="217">
        <f>SUM(HOSPITAL:MICROREDES!I1200)</f>
        <v>0</v>
      </c>
      <c r="J1200" s="218"/>
      <c r="K1200" s="218">
        <f>SUM(HOSPITAL:MICROREDES!K1200)</f>
        <v>0</v>
      </c>
      <c r="L1200" s="218"/>
      <c r="M1200" s="219">
        <f>SUM(HOSPITAL:MICROREDES!M1200)</f>
        <v>0</v>
      </c>
      <c r="N1200" s="217">
        <f>SUM(HOSPITAL:MICROREDES!N1200)</f>
        <v>0</v>
      </c>
      <c r="O1200" s="218">
        <f>SUM(HOSPITAL:MICROREDES!O1200)</f>
        <v>0</v>
      </c>
      <c r="P1200" s="218"/>
      <c r="Q1200" s="218">
        <f>SUM(HOSPITAL:MICROREDES!Q1200)</f>
        <v>0</v>
      </c>
      <c r="R1200" s="219"/>
      <c r="S1200" s="217">
        <f>SUM(HOSPITAL:MICROREDES!S1200)</f>
        <v>0</v>
      </c>
      <c r="T1200" s="218"/>
      <c r="U1200" s="218">
        <f>SUM(HOSPITAL:MICROREDES!U1200)</f>
        <v>0</v>
      </c>
      <c r="V1200" s="218"/>
      <c r="W1200" s="219">
        <f>SUM(HOSPITAL:MICROREDES!W1200)</f>
        <v>0</v>
      </c>
      <c r="X1200" s="22"/>
      <c r="Y1200" s="217">
        <f>SUM(HOSPITAL:MICROREDES!Y1200)</f>
        <v>0</v>
      </c>
      <c r="Z1200" s="218"/>
      <c r="AA1200" s="218">
        <f>SUM(HOSPITAL:MICROREDES!AA1200)</f>
        <v>0</v>
      </c>
      <c r="AB1200" s="218"/>
      <c r="AC1200" s="218">
        <f>SUM(HOSPITAL:MICROREDES!AC1200)</f>
        <v>0</v>
      </c>
      <c r="AD1200" s="219"/>
      <c r="AE1200" s="217">
        <f>SUM(HOSPITAL:MICROREDES!AE1200)</f>
        <v>0</v>
      </c>
      <c r="AF1200" s="218"/>
      <c r="AG1200" s="218">
        <f>SUM(HOSPITAL:MICROREDES!AG1200)</f>
        <v>0</v>
      </c>
      <c r="AH1200" s="218"/>
      <c r="AI1200" s="218">
        <f>SUM(HOSPITAL:MICROREDES!AI1200)</f>
        <v>0</v>
      </c>
      <c r="AJ1200" s="219"/>
      <c r="AK1200" s="217">
        <f>SUM(HOSPITAL:MICROREDES!AK1200)</f>
        <v>0</v>
      </c>
      <c r="AL1200" s="218"/>
      <c r="AM1200" s="218">
        <f>SUM(HOSPITAL:MICROREDES!AM1200)</f>
        <v>0</v>
      </c>
      <c r="AN1200" s="218"/>
      <c r="AO1200" s="218">
        <f>SUM(HOSPITAL:MICROREDES!AO1200)</f>
        <v>0</v>
      </c>
      <c r="AP1200" s="218"/>
      <c r="AQ1200" s="218">
        <f>SUM(HOSPITAL:MICROREDES!AQ1200)</f>
        <v>0</v>
      </c>
      <c r="AR1200" s="218"/>
      <c r="AS1200" s="218">
        <f>SUM(HOSPITAL:MICROREDES!AS1200)</f>
        <v>0</v>
      </c>
      <c r="AT1200" s="219"/>
      <c r="AU1200" s="217">
        <f>SUM(HOSPITAL:MICROREDES!AU1200)</f>
        <v>0</v>
      </c>
      <c r="AV1200" s="218"/>
      <c r="AW1200" s="218">
        <f>SUM(HOSPITAL:MICROREDES!AW1200)</f>
        <v>0</v>
      </c>
      <c r="AX1200" s="218"/>
      <c r="AY1200" s="219">
        <f>SUM(HOSPITAL:MICROREDES!AY1200)</f>
        <v>0</v>
      </c>
      <c r="AZ1200" s="217">
        <f>SUM(HOSPITAL:MICROREDES!AZ1200)</f>
        <v>0</v>
      </c>
      <c r="BA1200" s="218">
        <f>SUM(HOSPITAL:MICROREDES!BA1200)</f>
        <v>0</v>
      </c>
      <c r="BB1200" s="218"/>
      <c r="BC1200" s="219">
        <f>SUM(HOSPITAL:MICROREDES!BC1200)</f>
        <v>0</v>
      </c>
      <c r="BD1200" s="217">
        <f>SUM(HOSPITAL:MICROREDES!BD1200)</f>
        <v>0</v>
      </c>
      <c r="BE1200" s="218">
        <f>SUM(HOSPITAL:MICROREDES!BE1200)</f>
        <v>0</v>
      </c>
      <c r="BF1200" s="218"/>
      <c r="BG1200" s="218">
        <f>SUM(HOSPITAL:MICROREDES!BG1200)</f>
        <v>0</v>
      </c>
      <c r="BH1200" s="218"/>
      <c r="BI1200" s="219">
        <f>SUM(HOSPITAL:MICROREDES!BI1200)</f>
        <v>0</v>
      </c>
      <c r="BJ1200" s="217">
        <f>SUM(HOSPITAL:MICROREDES!BJ1200)</f>
        <v>0</v>
      </c>
      <c r="BK1200" s="218">
        <f>SUM(HOSPITAL:MICROREDES!BK1200)</f>
        <v>0</v>
      </c>
      <c r="BL1200" s="218"/>
      <c r="BM1200" s="219">
        <f>SUM(HOSPITAL:MICROREDES!BM1200)</f>
        <v>0</v>
      </c>
      <c r="BN1200" s="217">
        <f>SUM(HOSPITAL:MICROREDES!BN1200)</f>
        <v>0</v>
      </c>
      <c r="BO1200" s="218">
        <f>SUM(HOSPITAL:MICROREDES!BO1200)</f>
        <v>0</v>
      </c>
      <c r="BP1200" s="218"/>
      <c r="BQ1200" s="219">
        <f>SUM(HOSPITAL:MICROREDES!BQ1200)</f>
        <v>0</v>
      </c>
      <c r="BR1200" s="217">
        <f>SUM(HOSPITAL:MICROREDES!BR1200)</f>
        <v>0</v>
      </c>
      <c r="BS1200" s="218">
        <f>SUM(HOSPITAL:MICROREDES!BS1200)</f>
        <v>0</v>
      </c>
      <c r="BT1200" s="218"/>
      <c r="BU1200" s="218">
        <f>SUM(HOSPITAL:MICROREDES!BU1200)</f>
        <v>0</v>
      </c>
      <c r="BV1200" s="218"/>
      <c r="BW1200" s="218">
        <f>SUM(HOSPITAL:MICROREDES!BW1200)</f>
        <v>0</v>
      </c>
      <c r="BX1200" s="219"/>
      <c r="BY1200" s="217">
        <f>SUM(HOSPITAL:MICROREDES!BY1200)</f>
        <v>0</v>
      </c>
      <c r="BZ1200" s="218"/>
      <c r="CA1200" s="218">
        <f>SUM(HOSPITAL:MICROREDES!CA1200)</f>
        <v>0</v>
      </c>
      <c r="CB1200" s="219"/>
      <c r="CC1200" s="217">
        <f>SUM(HOSPITAL:MICROREDES!CC1200)</f>
        <v>0</v>
      </c>
      <c r="CD1200" s="218"/>
      <c r="CE1200" s="218">
        <f>SUM(HOSPITAL:MICROREDES!CE1200)</f>
        <v>0</v>
      </c>
      <c r="CF1200" s="218"/>
      <c r="CG1200" s="219">
        <f>SUM(HOSPITAL:MICROREDES!CG1200)</f>
        <v>0</v>
      </c>
      <c r="CH1200" s="217">
        <f>SUM(HOSPITAL:MICROREDES!CH1200)</f>
        <v>0</v>
      </c>
      <c r="CI1200" s="218">
        <f>SUM(HOSPITAL:MICROREDES!CI1200)</f>
        <v>0</v>
      </c>
      <c r="CJ1200" s="218"/>
      <c r="CK1200" s="219">
        <f>SUM(HOSPITAL:MICROREDES!CK1200)</f>
        <v>0</v>
      </c>
      <c r="CL1200" s="217">
        <f>SUM(HOSPITAL:MICROREDES!CL1200)</f>
        <v>0</v>
      </c>
      <c r="CM1200" s="218">
        <f>SUM(HOSPITAL:MICROREDES!CM1200)</f>
        <v>0</v>
      </c>
      <c r="CN1200" s="219"/>
      <c r="CO1200" s="217">
        <f>SUM(HOSPITAL:MICROREDES!CO1200)</f>
        <v>0</v>
      </c>
      <c r="CP1200" s="218"/>
      <c r="CQ1200" s="218">
        <f>SUM(HOSPITAL:MICROREDES!CQ1200)</f>
        <v>0</v>
      </c>
      <c r="CR1200" s="219"/>
      <c r="CS1200" s="217">
        <f>SUM(HOSPITAL:MICROREDES!CS1200)</f>
        <v>0</v>
      </c>
      <c r="CT1200" s="218"/>
      <c r="CU1200" s="218">
        <f>SUM(HOSPITAL:MICROREDES!CU1200)</f>
        <v>0</v>
      </c>
      <c r="CV1200" s="218"/>
      <c r="CW1200" s="219">
        <f>SUM(HOSPITAL:MICROREDES!CW1200)</f>
        <v>0</v>
      </c>
      <c r="CX1200" s="217">
        <f>SUM(HOSPITAL:MICROREDES!CX1200)</f>
        <v>0</v>
      </c>
      <c r="CY1200" s="218">
        <f>SUM(HOSPITAL:MICROREDES!CY1200)</f>
        <v>0</v>
      </c>
      <c r="CZ1200" s="219"/>
      <c r="DA1200" s="22"/>
      <c r="DB1200" s="22"/>
      <c r="DC1200" s="22"/>
      <c r="DD1200" s="22"/>
      <c r="DE1200" s="7"/>
    </row>
    <row r="1201" spans="1:109" ht="15" customHeight="1" x14ac:dyDescent="0.25">
      <c r="A1201" s="236" t="s">
        <v>36</v>
      </c>
      <c r="B1201" s="218"/>
      <c r="C1201" s="218"/>
      <c r="D1201" s="219"/>
      <c r="E1201" s="217">
        <f>SUM(HOSPITAL:MICROREDES!E1201)</f>
        <v>0</v>
      </c>
      <c r="F1201" s="218"/>
      <c r="G1201" s="219">
        <f>SUM(HOSPITAL:MICROREDES!G1201)</f>
        <v>0</v>
      </c>
      <c r="H1201" s="22"/>
      <c r="I1201" s="217">
        <f>SUM(HOSPITAL:MICROREDES!I1201)</f>
        <v>0</v>
      </c>
      <c r="J1201" s="218"/>
      <c r="K1201" s="218">
        <f>SUM(HOSPITAL:MICROREDES!K1201)</f>
        <v>0</v>
      </c>
      <c r="L1201" s="218"/>
      <c r="M1201" s="219">
        <f>SUM(HOSPITAL:MICROREDES!M1201)</f>
        <v>0</v>
      </c>
      <c r="N1201" s="217">
        <f>SUM(HOSPITAL:MICROREDES!N1201)</f>
        <v>0</v>
      </c>
      <c r="O1201" s="218">
        <f>SUM(HOSPITAL:MICROREDES!O1201)</f>
        <v>0</v>
      </c>
      <c r="P1201" s="218"/>
      <c r="Q1201" s="218">
        <f>SUM(HOSPITAL:MICROREDES!Q1201)</f>
        <v>0</v>
      </c>
      <c r="R1201" s="219"/>
      <c r="S1201" s="217">
        <f>SUM(HOSPITAL:MICROREDES!S1201)</f>
        <v>0</v>
      </c>
      <c r="T1201" s="218"/>
      <c r="U1201" s="218">
        <f>SUM(HOSPITAL:MICROREDES!U1201)</f>
        <v>0</v>
      </c>
      <c r="V1201" s="218"/>
      <c r="W1201" s="219">
        <f>SUM(HOSPITAL:MICROREDES!W1201)</f>
        <v>0</v>
      </c>
      <c r="X1201" s="22"/>
      <c r="Y1201" s="217">
        <f>SUM(HOSPITAL:MICROREDES!Y1201)</f>
        <v>0</v>
      </c>
      <c r="Z1201" s="218"/>
      <c r="AA1201" s="218">
        <f>SUM(HOSPITAL:MICROREDES!AA1201)</f>
        <v>0</v>
      </c>
      <c r="AB1201" s="218"/>
      <c r="AC1201" s="218">
        <f>SUM(HOSPITAL:MICROREDES!AC1201)</f>
        <v>0</v>
      </c>
      <c r="AD1201" s="219"/>
      <c r="AE1201" s="217">
        <f>SUM(HOSPITAL:MICROREDES!AE1201)</f>
        <v>0</v>
      </c>
      <c r="AF1201" s="218"/>
      <c r="AG1201" s="218">
        <f>SUM(HOSPITAL:MICROREDES!AG1201)</f>
        <v>0</v>
      </c>
      <c r="AH1201" s="218"/>
      <c r="AI1201" s="218">
        <f>SUM(HOSPITAL:MICROREDES!AI1201)</f>
        <v>0</v>
      </c>
      <c r="AJ1201" s="219"/>
      <c r="AK1201" s="217">
        <f>SUM(HOSPITAL:MICROREDES!AK1201)</f>
        <v>0</v>
      </c>
      <c r="AL1201" s="218"/>
      <c r="AM1201" s="218">
        <f>SUM(HOSPITAL:MICROREDES!AM1201)</f>
        <v>0</v>
      </c>
      <c r="AN1201" s="218"/>
      <c r="AO1201" s="218">
        <f>SUM(HOSPITAL:MICROREDES!AO1201)</f>
        <v>0</v>
      </c>
      <c r="AP1201" s="218"/>
      <c r="AQ1201" s="218">
        <f>SUM(HOSPITAL:MICROREDES!AQ1201)</f>
        <v>0</v>
      </c>
      <c r="AR1201" s="218"/>
      <c r="AS1201" s="218">
        <f>SUM(HOSPITAL:MICROREDES!AS1201)</f>
        <v>0</v>
      </c>
      <c r="AT1201" s="219"/>
      <c r="AU1201" s="217">
        <f>SUM(HOSPITAL:MICROREDES!AU1201)</f>
        <v>0</v>
      </c>
      <c r="AV1201" s="218"/>
      <c r="AW1201" s="218">
        <f>SUM(HOSPITAL:MICROREDES!AW1201)</f>
        <v>0</v>
      </c>
      <c r="AX1201" s="218"/>
      <c r="AY1201" s="219">
        <f>SUM(HOSPITAL:MICROREDES!AY1201)</f>
        <v>0</v>
      </c>
      <c r="AZ1201" s="217">
        <f>SUM(HOSPITAL:MICROREDES!AZ1201)</f>
        <v>0</v>
      </c>
      <c r="BA1201" s="218">
        <f>SUM(HOSPITAL:MICROREDES!BA1201)</f>
        <v>0</v>
      </c>
      <c r="BB1201" s="218"/>
      <c r="BC1201" s="219">
        <f>SUM(HOSPITAL:MICROREDES!BC1201)</f>
        <v>0</v>
      </c>
      <c r="BD1201" s="217">
        <f>SUM(HOSPITAL:MICROREDES!BD1201)</f>
        <v>0</v>
      </c>
      <c r="BE1201" s="218">
        <f>SUM(HOSPITAL:MICROREDES!BE1201)</f>
        <v>0</v>
      </c>
      <c r="BF1201" s="218"/>
      <c r="BG1201" s="218">
        <f>SUM(HOSPITAL:MICROREDES!BG1201)</f>
        <v>0</v>
      </c>
      <c r="BH1201" s="218"/>
      <c r="BI1201" s="219">
        <f>SUM(HOSPITAL:MICROREDES!BI1201)</f>
        <v>0</v>
      </c>
      <c r="BJ1201" s="217">
        <f>SUM(HOSPITAL:MICROREDES!BJ1201)</f>
        <v>0</v>
      </c>
      <c r="BK1201" s="218">
        <f>SUM(HOSPITAL:MICROREDES!BK1201)</f>
        <v>0</v>
      </c>
      <c r="BL1201" s="218"/>
      <c r="BM1201" s="219">
        <f>SUM(HOSPITAL:MICROREDES!BM1201)</f>
        <v>0</v>
      </c>
      <c r="BN1201" s="217">
        <f>SUM(HOSPITAL:MICROREDES!BN1201)</f>
        <v>0</v>
      </c>
      <c r="BO1201" s="218">
        <f>SUM(HOSPITAL:MICROREDES!BO1201)</f>
        <v>0</v>
      </c>
      <c r="BP1201" s="218"/>
      <c r="BQ1201" s="219">
        <f>SUM(HOSPITAL:MICROREDES!BQ1201)</f>
        <v>0</v>
      </c>
      <c r="BR1201" s="217">
        <f>SUM(HOSPITAL:MICROREDES!BR1201)</f>
        <v>0</v>
      </c>
      <c r="BS1201" s="218">
        <f>SUM(HOSPITAL:MICROREDES!BS1201)</f>
        <v>0</v>
      </c>
      <c r="BT1201" s="218"/>
      <c r="BU1201" s="218">
        <f>SUM(HOSPITAL:MICROREDES!BU1201)</f>
        <v>0</v>
      </c>
      <c r="BV1201" s="218"/>
      <c r="BW1201" s="218">
        <f>SUM(HOSPITAL:MICROREDES!BW1201)</f>
        <v>0</v>
      </c>
      <c r="BX1201" s="219"/>
      <c r="BY1201" s="217">
        <f>SUM(HOSPITAL:MICROREDES!BY1201)</f>
        <v>0</v>
      </c>
      <c r="BZ1201" s="218"/>
      <c r="CA1201" s="218">
        <f>SUM(HOSPITAL:MICROREDES!CA1201)</f>
        <v>0</v>
      </c>
      <c r="CB1201" s="219"/>
      <c r="CC1201" s="217">
        <f>SUM(HOSPITAL:MICROREDES!CC1201)</f>
        <v>0</v>
      </c>
      <c r="CD1201" s="218"/>
      <c r="CE1201" s="218">
        <f>SUM(HOSPITAL:MICROREDES!CE1201)</f>
        <v>0</v>
      </c>
      <c r="CF1201" s="218"/>
      <c r="CG1201" s="219">
        <f>SUM(HOSPITAL:MICROREDES!CG1201)</f>
        <v>0</v>
      </c>
      <c r="CH1201" s="217">
        <f>SUM(HOSPITAL:MICROREDES!CH1201)</f>
        <v>0</v>
      </c>
      <c r="CI1201" s="218">
        <f>SUM(HOSPITAL:MICROREDES!CI1201)</f>
        <v>0</v>
      </c>
      <c r="CJ1201" s="218"/>
      <c r="CK1201" s="219">
        <f>SUM(HOSPITAL:MICROREDES!CK1201)</f>
        <v>0</v>
      </c>
      <c r="CL1201" s="217">
        <f>SUM(HOSPITAL:MICROREDES!CL1201)</f>
        <v>0</v>
      </c>
      <c r="CM1201" s="218">
        <f>SUM(HOSPITAL:MICROREDES!CM1201)</f>
        <v>0</v>
      </c>
      <c r="CN1201" s="219"/>
      <c r="CO1201" s="217">
        <f>SUM(HOSPITAL:MICROREDES!CO1201)</f>
        <v>0</v>
      </c>
      <c r="CP1201" s="218"/>
      <c r="CQ1201" s="218">
        <f>SUM(HOSPITAL:MICROREDES!CQ1201)</f>
        <v>0</v>
      </c>
      <c r="CR1201" s="219"/>
      <c r="CS1201" s="217">
        <f>SUM(HOSPITAL:MICROREDES!CS1201)</f>
        <v>0</v>
      </c>
      <c r="CT1201" s="218"/>
      <c r="CU1201" s="218">
        <f>SUM(HOSPITAL:MICROREDES!CU1201)</f>
        <v>0</v>
      </c>
      <c r="CV1201" s="218"/>
      <c r="CW1201" s="219">
        <f>SUM(HOSPITAL:MICROREDES!CW1201)</f>
        <v>0</v>
      </c>
      <c r="CX1201" s="217">
        <f>SUM(HOSPITAL:MICROREDES!CX1201)</f>
        <v>0</v>
      </c>
      <c r="CY1201" s="218">
        <f>SUM(HOSPITAL:MICROREDES!CY1201)</f>
        <v>0</v>
      </c>
      <c r="CZ1201" s="219"/>
      <c r="DA1201" s="22"/>
      <c r="DB1201" s="22"/>
      <c r="DC1201" s="22"/>
      <c r="DD1201" s="22"/>
      <c r="DE1201" s="7"/>
    </row>
    <row r="1202" spans="1:109" ht="15" customHeight="1" x14ac:dyDescent="0.25">
      <c r="A1202" s="235" t="s">
        <v>37</v>
      </c>
      <c r="B1202" s="218"/>
      <c r="C1202" s="218"/>
      <c r="D1202" s="219"/>
      <c r="E1202" s="226">
        <f>SUM(HOSPITAL:MICROREDES!E1202)</f>
        <v>0</v>
      </c>
      <c r="F1202" s="218"/>
      <c r="G1202" s="219">
        <f>SUM(HOSPITAL:MICROREDES!G1202)</f>
        <v>0</v>
      </c>
      <c r="H1202" s="22"/>
      <c r="I1202" s="226">
        <f>SUM(HOSPITAL:MICROREDES!I1202)</f>
        <v>0</v>
      </c>
      <c r="J1202" s="218"/>
      <c r="K1202" s="218">
        <f>SUM(HOSPITAL:MICROREDES!K1202)</f>
        <v>0</v>
      </c>
      <c r="L1202" s="218"/>
      <c r="M1202" s="219">
        <f>SUM(HOSPITAL:MICROREDES!M1202)</f>
        <v>0</v>
      </c>
      <c r="N1202" s="226">
        <f>SUM(HOSPITAL:MICROREDES!N1202)</f>
        <v>0</v>
      </c>
      <c r="O1202" s="218">
        <f>SUM(HOSPITAL:MICROREDES!O1202)</f>
        <v>0</v>
      </c>
      <c r="P1202" s="218"/>
      <c r="Q1202" s="218">
        <f>SUM(HOSPITAL:MICROREDES!Q1202)</f>
        <v>0</v>
      </c>
      <c r="R1202" s="219"/>
      <c r="S1202" s="226">
        <f>SUM(HOSPITAL:MICROREDES!S1202)</f>
        <v>0</v>
      </c>
      <c r="T1202" s="218"/>
      <c r="U1202" s="218">
        <f>SUM(HOSPITAL:MICROREDES!U1202)</f>
        <v>0</v>
      </c>
      <c r="V1202" s="218"/>
      <c r="W1202" s="219">
        <f>SUM(HOSPITAL:MICROREDES!W1202)</f>
        <v>0</v>
      </c>
      <c r="X1202" s="22"/>
      <c r="Y1202" s="226">
        <f>SUM(HOSPITAL:MICROREDES!Y1202)</f>
        <v>0</v>
      </c>
      <c r="Z1202" s="218"/>
      <c r="AA1202" s="218">
        <f>SUM(HOSPITAL:MICROREDES!AA1202)</f>
        <v>0</v>
      </c>
      <c r="AB1202" s="218"/>
      <c r="AC1202" s="218">
        <f>SUM(HOSPITAL:MICROREDES!AC1202)</f>
        <v>0</v>
      </c>
      <c r="AD1202" s="219"/>
      <c r="AE1202" s="226">
        <f>SUM(HOSPITAL:MICROREDES!AE1202)</f>
        <v>0</v>
      </c>
      <c r="AF1202" s="218"/>
      <c r="AG1202" s="218">
        <f>SUM(HOSPITAL:MICROREDES!AG1202)</f>
        <v>0</v>
      </c>
      <c r="AH1202" s="218"/>
      <c r="AI1202" s="218">
        <f>SUM(HOSPITAL:MICROREDES!AI1202)</f>
        <v>0</v>
      </c>
      <c r="AJ1202" s="219"/>
      <c r="AK1202" s="226">
        <f>SUM(HOSPITAL:MICROREDES!AK1202)</f>
        <v>0</v>
      </c>
      <c r="AL1202" s="218"/>
      <c r="AM1202" s="218">
        <f>SUM(HOSPITAL:MICROREDES!AM1202)</f>
        <v>0</v>
      </c>
      <c r="AN1202" s="218"/>
      <c r="AO1202" s="218">
        <f>SUM(HOSPITAL:MICROREDES!AO1202)</f>
        <v>0</v>
      </c>
      <c r="AP1202" s="218"/>
      <c r="AQ1202" s="218">
        <f>SUM(HOSPITAL:MICROREDES!AQ1202)</f>
        <v>0</v>
      </c>
      <c r="AR1202" s="218"/>
      <c r="AS1202" s="218">
        <f>SUM(HOSPITAL:MICROREDES!AS1202)</f>
        <v>0</v>
      </c>
      <c r="AT1202" s="219"/>
      <c r="AU1202" s="226">
        <f>SUM(HOSPITAL:MICROREDES!AU1202)</f>
        <v>0</v>
      </c>
      <c r="AV1202" s="218"/>
      <c r="AW1202" s="218">
        <f>SUM(HOSPITAL:MICROREDES!AW1202)</f>
        <v>0</v>
      </c>
      <c r="AX1202" s="218"/>
      <c r="AY1202" s="219">
        <f>SUM(HOSPITAL:MICROREDES!AY1202)</f>
        <v>0</v>
      </c>
      <c r="AZ1202" s="226">
        <f>SUM(HOSPITAL:MICROREDES!AZ1202)</f>
        <v>0</v>
      </c>
      <c r="BA1202" s="218">
        <f>SUM(HOSPITAL:MICROREDES!BA1202)</f>
        <v>0</v>
      </c>
      <c r="BB1202" s="218"/>
      <c r="BC1202" s="219">
        <f>SUM(HOSPITAL:MICROREDES!BC1202)</f>
        <v>0</v>
      </c>
      <c r="BD1202" s="226">
        <f>SUM(HOSPITAL:MICROREDES!BD1202)</f>
        <v>0</v>
      </c>
      <c r="BE1202" s="218">
        <f>SUM(HOSPITAL:MICROREDES!BE1202)</f>
        <v>0</v>
      </c>
      <c r="BF1202" s="218"/>
      <c r="BG1202" s="218">
        <f>SUM(HOSPITAL:MICROREDES!BG1202)</f>
        <v>0</v>
      </c>
      <c r="BH1202" s="218"/>
      <c r="BI1202" s="219">
        <f>SUM(HOSPITAL:MICROREDES!BI1202)</f>
        <v>0</v>
      </c>
      <c r="BJ1202" s="226">
        <f>SUM(HOSPITAL:MICROREDES!BJ1202)</f>
        <v>0</v>
      </c>
      <c r="BK1202" s="218">
        <f>SUM(HOSPITAL:MICROREDES!BK1202)</f>
        <v>0</v>
      </c>
      <c r="BL1202" s="218"/>
      <c r="BM1202" s="219">
        <f>SUM(HOSPITAL:MICROREDES!BM1202)</f>
        <v>0</v>
      </c>
      <c r="BN1202" s="226">
        <f>SUM(HOSPITAL:MICROREDES!BN1202)</f>
        <v>0</v>
      </c>
      <c r="BO1202" s="218">
        <f>SUM(HOSPITAL:MICROREDES!BO1202)</f>
        <v>0</v>
      </c>
      <c r="BP1202" s="218"/>
      <c r="BQ1202" s="219">
        <f>SUM(HOSPITAL:MICROREDES!BQ1202)</f>
        <v>0</v>
      </c>
      <c r="BR1202" s="226">
        <f>SUM(HOSPITAL:MICROREDES!BR1202)</f>
        <v>0</v>
      </c>
      <c r="BS1202" s="218">
        <f>SUM(HOSPITAL:MICROREDES!BS1202)</f>
        <v>0</v>
      </c>
      <c r="BT1202" s="218"/>
      <c r="BU1202" s="218">
        <f>SUM(HOSPITAL:MICROREDES!BU1202)</f>
        <v>0</v>
      </c>
      <c r="BV1202" s="218"/>
      <c r="BW1202" s="218">
        <f>SUM(HOSPITAL:MICROREDES!BW1202)</f>
        <v>0</v>
      </c>
      <c r="BX1202" s="219"/>
      <c r="BY1202" s="226">
        <f>SUM(HOSPITAL:MICROREDES!BY1202)</f>
        <v>0</v>
      </c>
      <c r="BZ1202" s="218"/>
      <c r="CA1202" s="218">
        <f>SUM(HOSPITAL:MICROREDES!CA1202)</f>
        <v>0</v>
      </c>
      <c r="CB1202" s="219"/>
      <c r="CC1202" s="226">
        <f>SUM(HOSPITAL:MICROREDES!CC1202)</f>
        <v>0</v>
      </c>
      <c r="CD1202" s="218"/>
      <c r="CE1202" s="218">
        <f>SUM(HOSPITAL:MICROREDES!CE1202)</f>
        <v>0</v>
      </c>
      <c r="CF1202" s="218"/>
      <c r="CG1202" s="219">
        <f>SUM(HOSPITAL:MICROREDES!CG1202)</f>
        <v>0</v>
      </c>
      <c r="CH1202" s="226">
        <f>SUM(HOSPITAL:MICROREDES!CH1202)</f>
        <v>0</v>
      </c>
      <c r="CI1202" s="218">
        <f>SUM(HOSPITAL:MICROREDES!CI1202)</f>
        <v>0</v>
      </c>
      <c r="CJ1202" s="218"/>
      <c r="CK1202" s="219">
        <f>SUM(HOSPITAL:MICROREDES!CK1202)</f>
        <v>0</v>
      </c>
      <c r="CL1202" s="226">
        <f>SUM(HOSPITAL:MICROREDES!CL1202)</f>
        <v>0</v>
      </c>
      <c r="CM1202" s="218">
        <f>SUM(HOSPITAL:MICROREDES!CM1202)</f>
        <v>0</v>
      </c>
      <c r="CN1202" s="219"/>
      <c r="CO1202" s="226">
        <f>SUM(HOSPITAL:MICROREDES!CO1202)</f>
        <v>0</v>
      </c>
      <c r="CP1202" s="218"/>
      <c r="CQ1202" s="218">
        <f>SUM(HOSPITAL:MICROREDES!CQ1202)</f>
        <v>0</v>
      </c>
      <c r="CR1202" s="219"/>
      <c r="CS1202" s="226">
        <f>SUM(HOSPITAL:MICROREDES!CS1202)</f>
        <v>0</v>
      </c>
      <c r="CT1202" s="218"/>
      <c r="CU1202" s="218">
        <f>SUM(HOSPITAL:MICROREDES!CU1202)</f>
        <v>0</v>
      </c>
      <c r="CV1202" s="218"/>
      <c r="CW1202" s="219">
        <f>SUM(HOSPITAL:MICROREDES!CW1202)</f>
        <v>0</v>
      </c>
      <c r="CX1202" s="226">
        <f>SUM(HOSPITAL:MICROREDES!CX1202)</f>
        <v>0</v>
      </c>
      <c r="CY1202" s="218">
        <f>SUM(HOSPITAL:MICROREDES!CY1202)</f>
        <v>0</v>
      </c>
      <c r="CZ1202" s="219"/>
      <c r="DA1202" s="22"/>
      <c r="DB1202" s="22"/>
      <c r="DC1202" s="22"/>
      <c r="DD1202" s="22"/>
      <c r="DE1202" s="7"/>
    </row>
    <row r="1203" spans="1:109" ht="15" customHeight="1" x14ac:dyDescent="0.25">
      <c r="A1203" s="14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2"/>
      <c r="BS1203" s="22"/>
      <c r="BT1203" s="22"/>
      <c r="BU1203" s="22"/>
      <c r="BV1203" s="22"/>
      <c r="BW1203" s="22"/>
      <c r="BX1203" s="22"/>
      <c r="BY1203" s="22"/>
      <c r="BZ1203" s="22"/>
      <c r="CA1203" s="22"/>
      <c r="CB1203" s="22"/>
      <c r="CC1203" s="22"/>
      <c r="CD1203" s="22"/>
      <c r="CE1203" s="22"/>
      <c r="CF1203" s="22"/>
      <c r="CG1203" s="22"/>
      <c r="CH1203" s="22"/>
      <c r="CI1203" s="22"/>
      <c r="CJ1203" s="22"/>
      <c r="CK1203" s="22"/>
      <c r="CL1203" s="22"/>
      <c r="CM1203" s="22"/>
      <c r="CN1203" s="22"/>
      <c r="CO1203" s="22"/>
      <c r="CP1203" s="22"/>
      <c r="CQ1203" s="22"/>
      <c r="CR1203" s="22"/>
      <c r="CS1203" s="22"/>
      <c r="CT1203" s="22"/>
      <c r="CU1203" s="22"/>
      <c r="CV1203" s="22"/>
      <c r="CW1203" s="22"/>
      <c r="CX1203" s="22"/>
      <c r="CY1203" s="22"/>
      <c r="CZ1203" s="22"/>
      <c r="DA1203" s="22"/>
      <c r="DB1203" s="22"/>
      <c r="DC1203" s="22"/>
      <c r="DD1203" s="22"/>
      <c r="DE1203" s="7"/>
    </row>
    <row r="1204" spans="1:109" ht="15" customHeight="1" x14ac:dyDescent="0.25">
      <c r="A1204" s="14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2"/>
      <c r="CC1204" s="22"/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2"/>
      <c r="CQ1204" s="22"/>
      <c r="CR1204" s="22"/>
      <c r="CS1204" s="22"/>
      <c r="CT1204" s="22"/>
      <c r="CU1204" s="22"/>
      <c r="CV1204" s="22"/>
      <c r="CW1204" s="22"/>
      <c r="CX1204" s="22"/>
      <c r="CY1204" s="22"/>
      <c r="CZ1204" s="22"/>
      <c r="DA1204" s="22"/>
      <c r="DB1204" s="22"/>
      <c r="DC1204" s="22"/>
      <c r="DD1204" s="22"/>
      <c r="DE1204" s="7"/>
    </row>
    <row r="1205" spans="1:109" ht="15" customHeight="1" x14ac:dyDescent="0.25">
      <c r="A1205" s="14"/>
      <c r="B1205" s="22"/>
      <c r="C1205" s="22"/>
      <c r="D1205" s="227" t="s">
        <v>2</v>
      </c>
      <c r="E1205" s="228"/>
      <c r="F1205" s="22"/>
      <c r="G1205" s="227" t="s">
        <v>119</v>
      </c>
      <c r="H1205" s="218"/>
      <c r="I1205" s="218"/>
      <c r="J1205" s="218"/>
      <c r="K1205" s="218"/>
      <c r="L1205" s="218"/>
      <c r="M1205" s="218"/>
      <c r="N1205" s="218"/>
      <c r="O1205" s="218"/>
      <c r="P1205" s="218"/>
      <c r="Q1205" s="218"/>
      <c r="R1205" s="218"/>
      <c r="S1205" s="218"/>
      <c r="T1205" s="218"/>
      <c r="U1205" s="218"/>
      <c r="V1205" s="218"/>
      <c r="W1205" s="218"/>
      <c r="X1205" s="218"/>
      <c r="Y1205" s="218"/>
      <c r="Z1205" s="218"/>
      <c r="AA1205" s="218"/>
      <c r="AB1205" s="218"/>
      <c r="AC1205" s="218"/>
      <c r="AD1205" s="218"/>
      <c r="AE1205" s="218"/>
      <c r="AF1205" s="218"/>
      <c r="AG1205" s="218"/>
      <c r="AH1205" s="218"/>
      <c r="AI1205" s="218"/>
      <c r="AJ1205" s="218"/>
      <c r="AK1205" s="219"/>
      <c r="AL1205" s="22"/>
      <c r="AM1205" s="22"/>
      <c r="AN1205" s="22"/>
      <c r="AO1205" s="22"/>
      <c r="AP1205" s="233" t="s">
        <v>120</v>
      </c>
      <c r="AQ1205" s="218"/>
      <c r="AR1205" s="218"/>
      <c r="AS1205" s="218"/>
      <c r="AT1205" s="218"/>
      <c r="AU1205" s="218"/>
      <c r="AV1205" s="218"/>
      <c r="AW1205" s="218"/>
      <c r="AX1205" s="218"/>
      <c r="AY1205" s="218"/>
      <c r="AZ1205" s="218"/>
      <c r="BA1205" s="218"/>
      <c r="BB1205" s="218"/>
      <c r="BC1205" s="218"/>
      <c r="BD1205" s="218"/>
      <c r="BE1205" s="218"/>
      <c r="BF1205" s="218"/>
      <c r="BG1205" s="218"/>
      <c r="BH1205" s="218"/>
      <c r="BI1205" s="218"/>
      <c r="BJ1205" s="218"/>
      <c r="BK1205" s="218"/>
      <c r="BL1205" s="218"/>
      <c r="BM1205" s="218"/>
      <c r="BN1205" s="218"/>
      <c r="BO1205" s="218"/>
      <c r="BP1205" s="218"/>
      <c r="BQ1205" s="218"/>
      <c r="BR1205" s="219"/>
      <c r="BS1205" s="217">
        <f>SUM(HOSPITAL:MICROREDES!BS1205)</f>
        <v>0</v>
      </c>
      <c r="BT1205" s="218"/>
      <c r="BU1205" s="218"/>
      <c r="BV1205" s="219"/>
      <c r="BW1205" s="22"/>
      <c r="BX1205" s="22"/>
      <c r="BY1205" s="22"/>
      <c r="BZ1205" s="22"/>
      <c r="CA1205" s="22"/>
      <c r="CB1205" s="22"/>
      <c r="CC1205" s="22"/>
      <c r="CD1205" s="22"/>
      <c r="CE1205" s="22"/>
      <c r="CF1205" s="22"/>
      <c r="CG1205" s="22"/>
      <c r="CH1205" s="22"/>
      <c r="CI1205" s="22"/>
      <c r="CJ1205" s="22"/>
      <c r="CK1205" s="22"/>
      <c r="CL1205" s="22"/>
      <c r="CM1205" s="22"/>
      <c r="CN1205" s="22"/>
      <c r="CO1205" s="22"/>
      <c r="CP1205" s="22"/>
      <c r="CQ1205" s="22"/>
      <c r="CR1205" s="22"/>
      <c r="CS1205" s="22"/>
      <c r="CT1205" s="22"/>
      <c r="CU1205" s="22"/>
      <c r="CV1205" s="22"/>
      <c r="CW1205" s="22"/>
      <c r="CX1205" s="22"/>
      <c r="CY1205" s="22"/>
      <c r="CZ1205" s="22"/>
      <c r="DA1205" s="22"/>
      <c r="DB1205" s="22"/>
      <c r="DC1205" s="22"/>
      <c r="DD1205" s="22"/>
      <c r="DE1205" s="7"/>
    </row>
    <row r="1206" spans="1:109" ht="15" customHeight="1" x14ac:dyDescent="0.25">
      <c r="A1206" s="14"/>
      <c r="B1206" s="22"/>
      <c r="C1206" s="22"/>
      <c r="D1206" s="229"/>
      <c r="E1206" s="230"/>
      <c r="F1206" s="22"/>
      <c r="G1206" s="234" t="s">
        <v>109</v>
      </c>
      <c r="H1206" s="218"/>
      <c r="I1206" s="218"/>
      <c r="J1206" s="218"/>
      <c r="K1206" s="218"/>
      <c r="L1206" s="218"/>
      <c r="M1206" s="218"/>
      <c r="N1206" s="219"/>
      <c r="O1206" s="234" t="s">
        <v>110</v>
      </c>
      <c r="P1206" s="218"/>
      <c r="Q1206" s="218"/>
      <c r="R1206" s="218"/>
      <c r="S1206" s="218"/>
      <c r="T1206" s="218"/>
      <c r="U1206" s="218"/>
      <c r="V1206" s="218"/>
      <c r="W1206" s="218"/>
      <c r="X1206" s="218"/>
      <c r="Y1206" s="218"/>
      <c r="Z1206" s="218"/>
      <c r="AA1206" s="218"/>
      <c r="AB1206" s="218"/>
      <c r="AC1206" s="218"/>
      <c r="AD1206" s="218"/>
      <c r="AE1206" s="218"/>
      <c r="AF1206" s="218"/>
      <c r="AG1206" s="218"/>
      <c r="AH1206" s="218"/>
      <c r="AI1206" s="218"/>
      <c r="AJ1206" s="218"/>
      <c r="AK1206" s="219"/>
      <c r="AL1206" s="22"/>
      <c r="AM1206" s="22"/>
      <c r="AN1206" s="22"/>
      <c r="AO1206" s="22"/>
      <c r="AP1206" s="233" t="s">
        <v>121</v>
      </c>
      <c r="AQ1206" s="218"/>
      <c r="AR1206" s="218"/>
      <c r="AS1206" s="218"/>
      <c r="AT1206" s="218"/>
      <c r="AU1206" s="218"/>
      <c r="AV1206" s="218"/>
      <c r="AW1206" s="218"/>
      <c r="AX1206" s="218"/>
      <c r="AY1206" s="218"/>
      <c r="AZ1206" s="218"/>
      <c r="BA1206" s="218"/>
      <c r="BB1206" s="218"/>
      <c r="BC1206" s="218"/>
      <c r="BD1206" s="218"/>
      <c r="BE1206" s="218"/>
      <c r="BF1206" s="218"/>
      <c r="BG1206" s="218"/>
      <c r="BH1206" s="218"/>
      <c r="BI1206" s="218"/>
      <c r="BJ1206" s="218"/>
      <c r="BK1206" s="218"/>
      <c r="BL1206" s="218"/>
      <c r="BM1206" s="218"/>
      <c r="BN1206" s="218"/>
      <c r="BO1206" s="218"/>
      <c r="BP1206" s="218"/>
      <c r="BQ1206" s="218"/>
      <c r="BR1206" s="219"/>
      <c r="BS1206" s="217">
        <f>SUM(HOSPITAL:MICROREDES!BS1206)</f>
        <v>0</v>
      </c>
      <c r="BT1206" s="218"/>
      <c r="BU1206" s="218"/>
      <c r="BV1206" s="219"/>
      <c r="BW1206" s="22"/>
      <c r="BX1206" s="22"/>
      <c r="BY1206" s="22"/>
      <c r="BZ1206" s="22"/>
      <c r="CA1206" s="22"/>
      <c r="CB1206" s="22"/>
      <c r="CC1206" s="22"/>
      <c r="CD1206" s="22"/>
      <c r="CE1206" s="22"/>
      <c r="CF1206" s="22"/>
      <c r="CG1206" s="22"/>
      <c r="CH1206" s="22"/>
      <c r="CI1206" s="22"/>
      <c r="CJ1206" s="22"/>
      <c r="CK1206" s="22"/>
      <c r="CL1206" s="22"/>
      <c r="CM1206" s="22"/>
      <c r="CN1206" s="22"/>
      <c r="CO1206" s="22"/>
      <c r="CP1206" s="22"/>
      <c r="CQ1206" s="22"/>
      <c r="CR1206" s="22"/>
      <c r="CS1206" s="22"/>
      <c r="CT1206" s="22"/>
      <c r="CU1206" s="22"/>
      <c r="CV1206" s="22"/>
      <c r="CW1206" s="22"/>
      <c r="CX1206" s="22"/>
      <c r="CY1206" s="22"/>
      <c r="CZ1206" s="22"/>
      <c r="DA1206" s="22"/>
      <c r="DB1206" s="22"/>
      <c r="DC1206" s="22"/>
      <c r="DD1206" s="22"/>
      <c r="DE1206" s="7"/>
    </row>
    <row r="1207" spans="1:109" ht="15" customHeight="1" x14ac:dyDescent="0.25">
      <c r="A1207" s="14"/>
      <c r="B1207" s="22"/>
      <c r="C1207" s="22"/>
      <c r="D1207" s="231"/>
      <c r="E1207" s="232"/>
      <c r="F1207" s="22"/>
      <c r="G1207" s="225" t="s">
        <v>122</v>
      </c>
      <c r="H1207" s="218"/>
      <c r="I1207" s="219"/>
      <c r="J1207" s="225" t="s">
        <v>123</v>
      </c>
      <c r="K1207" s="218"/>
      <c r="L1207" s="218"/>
      <c r="M1207" s="218"/>
      <c r="N1207" s="219"/>
      <c r="O1207" s="225" t="s">
        <v>124</v>
      </c>
      <c r="P1207" s="218"/>
      <c r="Q1207" s="218"/>
      <c r="R1207" s="218"/>
      <c r="S1207" s="219"/>
      <c r="T1207" s="225" t="s">
        <v>24</v>
      </c>
      <c r="U1207" s="218"/>
      <c r="V1207" s="218"/>
      <c r="W1207" s="218"/>
      <c r="X1207" s="218"/>
      <c r="Y1207" s="218"/>
      <c r="Z1207" s="219"/>
      <c r="AA1207" s="225" t="s">
        <v>125</v>
      </c>
      <c r="AB1207" s="218"/>
      <c r="AC1207" s="218"/>
      <c r="AD1207" s="218"/>
      <c r="AE1207" s="219"/>
      <c r="AF1207" s="225" t="s">
        <v>126</v>
      </c>
      <c r="AG1207" s="218"/>
      <c r="AH1207" s="218"/>
      <c r="AI1207" s="218"/>
      <c r="AJ1207" s="218"/>
      <c r="AK1207" s="219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2"/>
      <c r="BS1207" s="22"/>
      <c r="BT1207" s="22"/>
      <c r="BU1207" s="22"/>
      <c r="BV1207" s="22"/>
      <c r="BW1207" s="22"/>
      <c r="BX1207" s="22"/>
      <c r="BY1207" s="22"/>
      <c r="BZ1207" s="22"/>
      <c r="CA1207" s="22"/>
      <c r="CB1207" s="22"/>
      <c r="CC1207" s="22"/>
      <c r="CD1207" s="22"/>
      <c r="CE1207" s="22"/>
      <c r="CF1207" s="22"/>
      <c r="CG1207" s="22"/>
      <c r="CH1207" s="22"/>
      <c r="CI1207" s="22"/>
      <c r="CJ1207" s="22"/>
      <c r="CK1207" s="22"/>
      <c r="CL1207" s="22"/>
      <c r="CM1207" s="22"/>
      <c r="CN1207" s="22"/>
      <c r="CO1207" s="22"/>
      <c r="CP1207" s="22"/>
      <c r="CQ1207" s="22"/>
      <c r="CR1207" s="22"/>
      <c r="CS1207" s="22"/>
      <c r="CT1207" s="22"/>
      <c r="CU1207" s="22"/>
      <c r="CV1207" s="22"/>
      <c r="CW1207" s="22"/>
      <c r="CX1207" s="22"/>
      <c r="CY1207" s="22"/>
      <c r="CZ1207" s="22"/>
      <c r="DA1207" s="22"/>
      <c r="DB1207" s="22"/>
      <c r="DC1207" s="22"/>
      <c r="DD1207" s="22"/>
      <c r="DE1207" s="7"/>
    </row>
    <row r="1208" spans="1:109" ht="15" customHeight="1" x14ac:dyDescent="0.25">
      <c r="A1208" s="14"/>
      <c r="B1208" s="22"/>
      <c r="C1208" s="22"/>
      <c r="D1208" s="224" t="s">
        <v>33</v>
      </c>
      <c r="E1208" s="219"/>
      <c r="F1208" s="22"/>
      <c r="G1208" s="217">
        <f>SUM(HOSPITAL:MICROREDES!G1208)</f>
        <v>0</v>
      </c>
      <c r="H1208" s="218"/>
      <c r="I1208" s="219">
        <f>SUM(HOSPITAL:MICROREDES!I1208)</f>
        <v>0</v>
      </c>
      <c r="J1208" s="217">
        <f>SUM(HOSPITAL:MICROREDES!J1208)</f>
        <v>0</v>
      </c>
      <c r="K1208" s="218"/>
      <c r="L1208" s="218"/>
      <c r="M1208" s="218"/>
      <c r="N1208" s="219"/>
      <c r="O1208" s="217">
        <f>SUM(HOSPITAL:MICROREDES!O1208)</f>
        <v>0</v>
      </c>
      <c r="P1208" s="218"/>
      <c r="Q1208" s="218"/>
      <c r="R1208" s="218"/>
      <c r="S1208" s="219"/>
      <c r="T1208" s="217">
        <f>SUM(HOSPITAL:MICROREDES!T1208)</f>
        <v>0</v>
      </c>
      <c r="U1208" s="218"/>
      <c r="V1208" s="218"/>
      <c r="W1208" s="218"/>
      <c r="X1208" s="218"/>
      <c r="Y1208" s="218"/>
      <c r="Z1208" s="219"/>
      <c r="AA1208" s="217">
        <f>SUM(HOSPITAL:MICROREDES!AA1208)</f>
        <v>0</v>
      </c>
      <c r="AB1208" s="218"/>
      <c r="AC1208" s="218"/>
      <c r="AD1208" s="218"/>
      <c r="AE1208" s="219"/>
      <c r="AF1208" s="217">
        <f>SUM(HOSPITAL:MICROREDES!AF1208)</f>
        <v>0</v>
      </c>
      <c r="AG1208" s="218"/>
      <c r="AH1208" s="218"/>
      <c r="AI1208" s="218"/>
      <c r="AJ1208" s="218"/>
      <c r="AK1208" s="219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2"/>
      <c r="BS1208" s="22"/>
      <c r="BT1208" s="22"/>
      <c r="BU1208" s="22"/>
      <c r="BV1208" s="22"/>
      <c r="BW1208" s="22"/>
      <c r="BX1208" s="22"/>
      <c r="BY1208" s="22"/>
      <c r="BZ1208" s="22"/>
      <c r="CA1208" s="22"/>
      <c r="CB1208" s="22"/>
      <c r="CC1208" s="22"/>
      <c r="CD1208" s="22"/>
      <c r="CE1208" s="22"/>
      <c r="CF1208" s="22"/>
      <c r="CG1208" s="22"/>
      <c r="CH1208" s="22"/>
      <c r="CI1208" s="22"/>
      <c r="CJ1208" s="22"/>
      <c r="CK1208" s="22"/>
      <c r="CL1208" s="22"/>
      <c r="CM1208" s="22"/>
      <c r="CN1208" s="22"/>
      <c r="CO1208" s="22"/>
      <c r="CP1208" s="22"/>
      <c r="CQ1208" s="22"/>
      <c r="CR1208" s="22"/>
      <c r="CS1208" s="22"/>
      <c r="CT1208" s="22"/>
      <c r="CU1208" s="22"/>
      <c r="CV1208" s="22"/>
      <c r="CW1208" s="22"/>
      <c r="CX1208" s="22"/>
      <c r="CY1208" s="22"/>
      <c r="CZ1208" s="22"/>
      <c r="DA1208" s="22"/>
      <c r="DB1208" s="22"/>
      <c r="DC1208" s="22"/>
      <c r="DD1208" s="22"/>
      <c r="DE1208" s="7"/>
    </row>
    <row r="1209" spans="1:109" ht="15" customHeight="1" x14ac:dyDescent="0.25">
      <c r="A1209" s="14"/>
      <c r="B1209" s="22"/>
      <c r="C1209" s="22"/>
      <c r="D1209" s="224" t="s">
        <v>34</v>
      </c>
      <c r="E1209" s="219"/>
      <c r="F1209" s="22"/>
      <c r="G1209" s="217">
        <f>SUM(HOSPITAL:MICROREDES!G1209)</f>
        <v>0</v>
      </c>
      <c r="H1209" s="218"/>
      <c r="I1209" s="219">
        <f>SUM(HOSPITAL:MICROREDES!I1209)</f>
        <v>0</v>
      </c>
      <c r="J1209" s="217">
        <f>SUM(HOSPITAL:MICROREDES!J1209)</f>
        <v>0</v>
      </c>
      <c r="K1209" s="218"/>
      <c r="L1209" s="218"/>
      <c r="M1209" s="218"/>
      <c r="N1209" s="219"/>
      <c r="O1209" s="217">
        <f>SUM(HOSPITAL:MICROREDES!O1209)</f>
        <v>0</v>
      </c>
      <c r="P1209" s="218"/>
      <c r="Q1209" s="218"/>
      <c r="R1209" s="218"/>
      <c r="S1209" s="219"/>
      <c r="T1209" s="217">
        <f>SUM(HOSPITAL:MICROREDES!T1209)</f>
        <v>0</v>
      </c>
      <c r="U1209" s="218"/>
      <c r="V1209" s="218"/>
      <c r="W1209" s="218"/>
      <c r="X1209" s="218"/>
      <c r="Y1209" s="218"/>
      <c r="Z1209" s="219"/>
      <c r="AA1209" s="217">
        <f>SUM(HOSPITAL:MICROREDES!AA1209)</f>
        <v>0</v>
      </c>
      <c r="AB1209" s="218"/>
      <c r="AC1209" s="218"/>
      <c r="AD1209" s="218"/>
      <c r="AE1209" s="219"/>
      <c r="AF1209" s="217">
        <f>SUM(HOSPITAL:MICROREDES!AF1209)</f>
        <v>0</v>
      </c>
      <c r="AG1209" s="218"/>
      <c r="AH1209" s="218"/>
      <c r="AI1209" s="218"/>
      <c r="AJ1209" s="218"/>
      <c r="AK1209" s="219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  <c r="BL1209" s="22"/>
      <c r="BM1209" s="22"/>
      <c r="BN1209" s="22"/>
      <c r="BO1209" s="22"/>
      <c r="BP1209" s="22"/>
      <c r="BQ1209" s="22"/>
      <c r="BR1209" s="22"/>
      <c r="BS1209" s="22"/>
      <c r="BT1209" s="22"/>
      <c r="BU1209" s="22"/>
      <c r="BV1209" s="22"/>
      <c r="BW1209" s="22"/>
      <c r="BX1209" s="22"/>
      <c r="BY1209" s="22"/>
      <c r="BZ1209" s="22"/>
      <c r="CA1209" s="22"/>
      <c r="CB1209" s="22"/>
      <c r="CC1209" s="22"/>
      <c r="CD1209" s="22"/>
      <c r="CE1209" s="22"/>
      <c r="CF1209" s="22"/>
      <c r="CG1209" s="22"/>
      <c r="CH1209" s="22"/>
      <c r="CI1209" s="22"/>
      <c r="CJ1209" s="22"/>
      <c r="CK1209" s="22"/>
      <c r="CL1209" s="22"/>
      <c r="CM1209" s="22"/>
      <c r="CN1209" s="22"/>
      <c r="CO1209" s="22"/>
      <c r="CP1209" s="22"/>
      <c r="CQ1209" s="22"/>
      <c r="CR1209" s="22"/>
      <c r="CS1209" s="22"/>
      <c r="CT1209" s="22"/>
      <c r="CU1209" s="22"/>
      <c r="CV1209" s="22"/>
      <c r="CW1209" s="22"/>
      <c r="CX1209" s="22"/>
      <c r="CY1209" s="22"/>
      <c r="CZ1209" s="22"/>
      <c r="DA1209" s="22"/>
      <c r="DB1209" s="22"/>
      <c r="DC1209" s="22"/>
      <c r="DD1209" s="22"/>
      <c r="DE1209" s="7"/>
    </row>
    <row r="1210" spans="1:109" ht="15" customHeight="1" x14ac:dyDescent="0.25">
      <c r="A1210" s="14"/>
      <c r="B1210" s="22"/>
      <c r="C1210" s="22"/>
      <c r="D1210" s="224" t="s">
        <v>35</v>
      </c>
      <c r="E1210" s="219"/>
      <c r="F1210" s="22"/>
      <c r="G1210" s="217">
        <f>SUM(HOSPITAL:MICROREDES!G1210)</f>
        <v>0</v>
      </c>
      <c r="H1210" s="218"/>
      <c r="I1210" s="219">
        <f>SUM(HOSPITAL:MICROREDES!I1210)</f>
        <v>0</v>
      </c>
      <c r="J1210" s="217">
        <f>SUM(HOSPITAL:MICROREDES!J1210)</f>
        <v>0</v>
      </c>
      <c r="K1210" s="218"/>
      <c r="L1210" s="218"/>
      <c r="M1210" s="218"/>
      <c r="N1210" s="219"/>
      <c r="O1210" s="217">
        <f>SUM(HOSPITAL:MICROREDES!O1210)</f>
        <v>0</v>
      </c>
      <c r="P1210" s="218"/>
      <c r="Q1210" s="218"/>
      <c r="R1210" s="218"/>
      <c r="S1210" s="219"/>
      <c r="T1210" s="217">
        <f>SUM(HOSPITAL:MICROREDES!T1210)</f>
        <v>0</v>
      </c>
      <c r="U1210" s="218"/>
      <c r="V1210" s="218"/>
      <c r="W1210" s="218"/>
      <c r="X1210" s="218"/>
      <c r="Y1210" s="218"/>
      <c r="Z1210" s="219"/>
      <c r="AA1210" s="217">
        <f>SUM(HOSPITAL:MICROREDES!AA1210)</f>
        <v>0</v>
      </c>
      <c r="AB1210" s="218"/>
      <c r="AC1210" s="218"/>
      <c r="AD1210" s="218"/>
      <c r="AE1210" s="219"/>
      <c r="AF1210" s="217">
        <f>SUM(HOSPITAL:MICROREDES!AF1210)</f>
        <v>0</v>
      </c>
      <c r="AG1210" s="218"/>
      <c r="AH1210" s="218"/>
      <c r="AI1210" s="218"/>
      <c r="AJ1210" s="218"/>
      <c r="AK1210" s="219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  <c r="BL1210" s="22"/>
      <c r="BM1210" s="22"/>
      <c r="BN1210" s="22"/>
      <c r="BO1210" s="22"/>
      <c r="BP1210" s="22"/>
      <c r="BQ1210" s="22"/>
      <c r="BR1210" s="22"/>
      <c r="BS1210" s="22"/>
      <c r="BT1210" s="22"/>
      <c r="BU1210" s="22"/>
      <c r="BV1210" s="22"/>
      <c r="BW1210" s="22"/>
      <c r="BX1210" s="22"/>
      <c r="BY1210" s="22"/>
      <c r="BZ1210" s="22"/>
      <c r="CA1210" s="22"/>
      <c r="CB1210" s="22"/>
      <c r="CC1210" s="22"/>
      <c r="CD1210" s="22"/>
      <c r="CE1210" s="22"/>
      <c r="CF1210" s="22"/>
      <c r="CG1210" s="22"/>
      <c r="CH1210" s="22"/>
      <c r="CI1210" s="22"/>
      <c r="CJ1210" s="22"/>
      <c r="CK1210" s="22"/>
      <c r="CL1210" s="22"/>
      <c r="CM1210" s="22"/>
      <c r="CN1210" s="22"/>
      <c r="CO1210" s="22"/>
      <c r="CP1210" s="22"/>
      <c r="CQ1210" s="22"/>
      <c r="CR1210" s="22"/>
      <c r="CS1210" s="22"/>
      <c r="CT1210" s="22"/>
      <c r="CU1210" s="22"/>
      <c r="CV1210" s="22"/>
      <c r="CW1210" s="22"/>
      <c r="CX1210" s="22"/>
      <c r="CY1210" s="22"/>
      <c r="CZ1210" s="22"/>
      <c r="DA1210" s="22"/>
      <c r="DB1210" s="22"/>
      <c r="DC1210" s="22"/>
      <c r="DD1210" s="22"/>
      <c r="DE1210" s="7"/>
    </row>
    <row r="1211" spans="1:109" ht="15" customHeight="1" x14ac:dyDescent="0.25">
      <c r="A1211" s="14"/>
      <c r="B1211" s="22"/>
      <c r="C1211" s="22"/>
      <c r="D1211" s="224" t="s">
        <v>36</v>
      </c>
      <c r="E1211" s="219"/>
      <c r="F1211" s="22"/>
      <c r="G1211" s="217">
        <f>SUM(HOSPITAL:MICROREDES!G1211)</f>
        <v>0</v>
      </c>
      <c r="H1211" s="218"/>
      <c r="I1211" s="219">
        <f>SUM(HOSPITAL:MICROREDES!I1211)</f>
        <v>0</v>
      </c>
      <c r="J1211" s="217">
        <f>SUM(HOSPITAL:MICROREDES!J1211)</f>
        <v>0</v>
      </c>
      <c r="K1211" s="218"/>
      <c r="L1211" s="218"/>
      <c r="M1211" s="218"/>
      <c r="N1211" s="219"/>
      <c r="O1211" s="217">
        <f>SUM(HOSPITAL:MICROREDES!O1211)</f>
        <v>0</v>
      </c>
      <c r="P1211" s="218"/>
      <c r="Q1211" s="218"/>
      <c r="R1211" s="218"/>
      <c r="S1211" s="219"/>
      <c r="T1211" s="217">
        <f>SUM(HOSPITAL:MICROREDES!T1211)</f>
        <v>0</v>
      </c>
      <c r="U1211" s="218"/>
      <c r="V1211" s="218"/>
      <c r="W1211" s="218"/>
      <c r="X1211" s="218"/>
      <c r="Y1211" s="218"/>
      <c r="Z1211" s="219"/>
      <c r="AA1211" s="217">
        <f>SUM(HOSPITAL:MICROREDES!AA1211)</f>
        <v>0</v>
      </c>
      <c r="AB1211" s="218"/>
      <c r="AC1211" s="218"/>
      <c r="AD1211" s="218"/>
      <c r="AE1211" s="219"/>
      <c r="AF1211" s="217">
        <f>SUM(HOSPITAL:MICROREDES!AF1211)</f>
        <v>0</v>
      </c>
      <c r="AG1211" s="218"/>
      <c r="AH1211" s="218"/>
      <c r="AI1211" s="218"/>
      <c r="AJ1211" s="218"/>
      <c r="AK1211" s="219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  <c r="BL1211" s="22"/>
      <c r="BM1211" s="22"/>
      <c r="BN1211" s="22"/>
      <c r="BO1211" s="22"/>
      <c r="BP1211" s="22"/>
      <c r="BQ1211" s="22"/>
      <c r="BR1211" s="22"/>
      <c r="BS1211" s="22"/>
      <c r="BT1211" s="22"/>
      <c r="BU1211" s="22"/>
      <c r="BV1211" s="22"/>
      <c r="BW1211" s="22"/>
      <c r="BX1211" s="22"/>
      <c r="BY1211" s="22"/>
      <c r="BZ1211" s="22"/>
      <c r="CA1211" s="22"/>
      <c r="CB1211" s="22"/>
      <c r="CC1211" s="22"/>
      <c r="CD1211" s="22"/>
      <c r="CE1211" s="22"/>
      <c r="CF1211" s="22"/>
      <c r="CG1211" s="22"/>
      <c r="CH1211" s="22"/>
      <c r="CI1211" s="22"/>
      <c r="CJ1211" s="22"/>
      <c r="CK1211" s="22"/>
      <c r="CL1211" s="22"/>
      <c r="CM1211" s="22"/>
      <c r="CN1211" s="22"/>
      <c r="CO1211" s="22"/>
      <c r="CP1211" s="22"/>
      <c r="CQ1211" s="22"/>
      <c r="CR1211" s="22"/>
      <c r="CS1211" s="22"/>
      <c r="CT1211" s="22"/>
      <c r="CU1211" s="22"/>
      <c r="CV1211" s="22"/>
      <c r="CW1211" s="22"/>
      <c r="CX1211" s="22"/>
      <c r="CY1211" s="22"/>
      <c r="CZ1211" s="22"/>
      <c r="DA1211" s="22"/>
      <c r="DB1211" s="22"/>
      <c r="DC1211" s="22"/>
      <c r="DD1211" s="22"/>
      <c r="DE1211" s="7"/>
    </row>
    <row r="1212" spans="1:109" ht="15" customHeight="1" x14ac:dyDescent="0.25">
      <c r="A1212" s="20"/>
      <c r="B1212" s="17"/>
      <c r="C1212" s="17"/>
      <c r="D1212" s="220" t="s">
        <v>37</v>
      </c>
      <c r="E1212" s="221"/>
      <c r="F1212" s="17"/>
      <c r="G1212" s="222">
        <f>SUM(HOSPITAL:MICROREDES!G1212)</f>
        <v>0</v>
      </c>
      <c r="H1212" s="223"/>
      <c r="I1212" s="221">
        <f>SUM(HOSPITAL:MICROREDES!I1212)</f>
        <v>0</v>
      </c>
      <c r="J1212" s="222">
        <f>SUM(HOSPITAL:MICROREDES!J1212)</f>
        <v>0</v>
      </c>
      <c r="K1212" s="223"/>
      <c r="L1212" s="223"/>
      <c r="M1212" s="223"/>
      <c r="N1212" s="221"/>
      <c r="O1212" s="222">
        <f>SUM(HOSPITAL:MICROREDES!O1212)</f>
        <v>0</v>
      </c>
      <c r="P1212" s="223"/>
      <c r="Q1212" s="223"/>
      <c r="R1212" s="223"/>
      <c r="S1212" s="221"/>
      <c r="T1212" s="222">
        <f>SUM(HOSPITAL:MICROREDES!T1212)</f>
        <v>0</v>
      </c>
      <c r="U1212" s="223"/>
      <c r="V1212" s="223"/>
      <c r="W1212" s="223"/>
      <c r="X1212" s="223"/>
      <c r="Y1212" s="223"/>
      <c r="Z1212" s="221"/>
      <c r="AA1212" s="222">
        <f>SUM(HOSPITAL:MICROREDES!AA1212)</f>
        <v>0</v>
      </c>
      <c r="AB1212" s="223"/>
      <c r="AC1212" s="223"/>
      <c r="AD1212" s="223"/>
      <c r="AE1212" s="221"/>
      <c r="AF1212" s="222">
        <f>SUM(HOSPITAL:MICROREDES!AF1212)</f>
        <v>0</v>
      </c>
      <c r="AG1212" s="223"/>
      <c r="AH1212" s="223"/>
      <c r="AI1212" s="223"/>
      <c r="AJ1212" s="223"/>
      <c r="AK1212" s="221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  <c r="BC1212" s="17"/>
      <c r="BD1212" s="17"/>
      <c r="BE1212" s="17"/>
      <c r="BF1212" s="17"/>
      <c r="BG1212" s="17"/>
      <c r="BH1212" s="17"/>
      <c r="BI1212" s="17"/>
      <c r="BJ1212" s="17"/>
      <c r="BK1212" s="17"/>
      <c r="BL1212" s="17"/>
      <c r="BM1212" s="17"/>
      <c r="BN1212" s="17"/>
      <c r="BO1212" s="17"/>
      <c r="BP1212" s="17"/>
      <c r="BQ1212" s="17"/>
      <c r="BR1212" s="17"/>
      <c r="BS1212" s="17"/>
      <c r="BT1212" s="17"/>
      <c r="BU1212" s="17"/>
      <c r="BV1212" s="17"/>
      <c r="BW1212" s="17"/>
      <c r="BX1212" s="17"/>
      <c r="BY1212" s="17"/>
      <c r="BZ1212" s="17"/>
      <c r="CA1212" s="17"/>
      <c r="CB1212" s="17"/>
      <c r="CC1212" s="17"/>
      <c r="CD1212" s="17"/>
      <c r="CE1212" s="17"/>
      <c r="CF1212" s="17"/>
      <c r="CG1212" s="17"/>
      <c r="CH1212" s="17"/>
      <c r="CI1212" s="17"/>
      <c r="CJ1212" s="17"/>
      <c r="CK1212" s="17"/>
      <c r="CL1212" s="17"/>
      <c r="CM1212" s="17"/>
      <c r="CN1212" s="17"/>
      <c r="CO1212" s="17"/>
      <c r="CP1212" s="17"/>
      <c r="CQ1212" s="17"/>
      <c r="CR1212" s="17"/>
      <c r="CS1212" s="17"/>
      <c r="CT1212" s="17"/>
      <c r="CU1212" s="17"/>
      <c r="CV1212" s="17"/>
      <c r="CW1212" s="17"/>
      <c r="CX1212" s="17"/>
      <c r="CY1212" s="17"/>
      <c r="CZ1212" s="17"/>
      <c r="DA1212" s="17"/>
      <c r="DB1212" s="17"/>
      <c r="DC1212" s="17"/>
      <c r="DD1212" s="17"/>
      <c r="DE1212" s="21"/>
    </row>
    <row r="1213" spans="1:109" ht="15" customHeight="1" x14ac:dyDescent="0.25">
      <c r="A1213" s="6"/>
      <c r="DE1213" s="13"/>
    </row>
    <row r="1214" spans="1:109" ht="15" customHeight="1" x14ac:dyDescent="0.25">
      <c r="A1214" s="6"/>
      <c r="C1214" s="79"/>
      <c r="D1214" s="79"/>
      <c r="E1214" s="79"/>
      <c r="F1214" s="79"/>
      <c r="G1214" s="79"/>
      <c r="H1214" s="79"/>
      <c r="I1214" s="79"/>
      <c r="J1214" s="79"/>
      <c r="K1214" s="79"/>
      <c r="L1214" s="79"/>
      <c r="M1214" s="79"/>
      <c r="N1214" s="79"/>
      <c r="O1214" s="79"/>
      <c r="P1214" s="79"/>
      <c r="Q1214" s="79"/>
      <c r="R1214" s="79"/>
      <c r="S1214" s="79"/>
      <c r="T1214" s="79"/>
      <c r="U1214" s="79"/>
      <c r="V1214" s="79"/>
      <c r="W1214" s="79"/>
      <c r="X1214" s="79"/>
      <c r="Y1214" s="79"/>
      <c r="Z1214" s="79"/>
      <c r="AA1214" s="79"/>
      <c r="AB1214" s="79"/>
      <c r="AC1214" s="79"/>
      <c r="AD1214" s="79"/>
      <c r="AE1214" s="79"/>
      <c r="AF1214" s="79"/>
      <c r="AG1214" s="79"/>
      <c r="AH1214" s="79"/>
      <c r="AI1214" s="79"/>
      <c r="AJ1214" s="79"/>
      <c r="AK1214" s="79"/>
      <c r="AL1214" s="79"/>
      <c r="AM1214" s="79"/>
      <c r="AN1214" s="79"/>
      <c r="AO1214" s="79"/>
      <c r="AP1214" s="79"/>
      <c r="AQ1214" s="79"/>
      <c r="AR1214" s="79"/>
      <c r="AS1214" s="79"/>
      <c r="AT1214" s="79"/>
      <c r="AU1214" s="79"/>
      <c r="AV1214" s="79"/>
      <c r="AW1214" s="79"/>
      <c r="AX1214" s="79"/>
      <c r="AY1214" s="79"/>
      <c r="AZ1214" s="79"/>
      <c r="BA1214" s="79"/>
      <c r="BB1214" s="79"/>
      <c r="BC1214" s="79"/>
      <c r="BD1214" s="79"/>
      <c r="BE1214" s="79"/>
      <c r="BF1214" s="79"/>
      <c r="BG1214" s="79"/>
      <c r="BH1214" s="79"/>
      <c r="BI1214" s="79"/>
      <c r="BJ1214" s="79"/>
      <c r="BK1214" s="79"/>
      <c r="BL1214" s="79"/>
      <c r="BM1214" s="79"/>
      <c r="BN1214" s="79"/>
      <c r="BO1214" s="79"/>
      <c r="BP1214" s="79"/>
      <c r="BQ1214" s="79"/>
      <c r="BR1214" s="79"/>
      <c r="BS1214" s="79"/>
      <c r="BT1214" s="79"/>
      <c r="BU1214" s="79"/>
      <c r="BV1214" s="79"/>
      <c r="BW1214" s="79"/>
      <c r="BX1214" s="79"/>
      <c r="BY1214" s="79"/>
      <c r="BZ1214" s="79"/>
      <c r="CA1214" s="79"/>
      <c r="CB1214" s="79"/>
      <c r="CC1214" s="79"/>
      <c r="CD1214" s="79"/>
      <c r="CE1214" s="79"/>
      <c r="CF1214" s="79"/>
      <c r="CG1214" s="79"/>
      <c r="CH1214" s="79"/>
      <c r="CI1214" s="79"/>
      <c r="CJ1214" s="79"/>
      <c r="CK1214" s="79"/>
      <c r="CL1214" s="79"/>
      <c r="CM1214" s="79"/>
      <c r="CN1214" s="79"/>
      <c r="CO1214" s="79"/>
      <c r="CP1214" s="79"/>
      <c r="CQ1214" s="79"/>
      <c r="CR1214" s="79"/>
      <c r="CS1214" s="79"/>
      <c r="CT1214" s="79"/>
      <c r="CU1214" s="79"/>
      <c r="CV1214" s="79"/>
      <c r="CW1214" s="79"/>
      <c r="CX1214" s="79"/>
      <c r="CY1214" s="79"/>
      <c r="CZ1214" s="79"/>
      <c r="DA1214" s="79"/>
      <c r="DB1214" s="79"/>
      <c r="DE1214" s="13"/>
    </row>
    <row r="1215" spans="1:109" ht="15" customHeight="1" x14ac:dyDescent="0.25">
      <c r="A1215" s="6"/>
      <c r="DE1215" s="13"/>
    </row>
    <row r="1216" spans="1:109" ht="15" customHeight="1" x14ac:dyDescent="0.25">
      <c r="A1216" s="6"/>
      <c r="C1216" s="80" t="s">
        <v>0</v>
      </c>
      <c r="D1216" s="79"/>
      <c r="E1216" s="79"/>
      <c r="F1216" s="79"/>
      <c r="G1216" s="79"/>
      <c r="H1216" s="79"/>
      <c r="I1216" s="79"/>
      <c r="J1216" s="79"/>
      <c r="K1216" s="79"/>
      <c r="L1216" s="79"/>
      <c r="M1216" s="79"/>
      <c r="N1216" s="79"/>
      <c r="O1216" s="79"/>
      <c r="P1216" s="79"/>
      <c r="Q1216" s="79"/>
      <c r="R1216" s="79"/>
      <c r="S1216" s="79"/>
      <c r="T1216" s="79"/>
      <c r="U1216" s="79"/>
      <c r="V1216" s="79"/>
      <c r="W1216" s="79"/>
      <c r="X1216" s="79"/>
      <c r="Y1216" s="79"/>
      <c r="Z1216" s="79"/>
      <c r="AA1216" s="79"/>
      <c r="AB1216" s="79"/>
      <c r="AC1216" s="79"/>
      <c r="AD1216" s="79"/>
      <c r="AE1216" s="79"/>
      <c r="AF1216" s="79"/>
      <c r="AG1216" s="79"/>
      <c r="AH1216" s="79"/>
      <c r="AI1216" s="79"/>
      <c r="AJ1216" s="79"/>
      <c r="AK1216" s="79"/>
      <c r="AL1216" s="79"/>
      <c r="AM1216" s="79"/>
      <c r="AN1216" s="79"/>
      <c r="AO1216" s="79"/>
      <c r="AP1216" s="79"/>
      <c r="AQ1216" s="79"/>
      <c r="AR1216" s="79"/>
      <c r="AS1216" s="79"/>
      <c r="AT1216" s="79"/>
      <c r="AU1216" s="79"/>
      <c r="AV1216" s="79"/>
      <c r="AW1216" s="79"/>
      <c r="AX1216" s="79"/>
      <c r="AY1216" s="79"/>
      <c r="AZ1216" s="79"/>
      <c r="BA1216" s="79"/>
      <c r="BB1216" s="79"/>
      <c r="BC1216" s="79"/>
      <c r="BD1216" s="79"/>
      <c r="BE1216" s="79"/>
      <c r="BF1216" s="79"/>
      <c r="BG1216" s="79"/>
      <c r="BH1216" s="79"/>
      <c r="BI1216" s="79"/>
      <c r="BJ1216" s="79"/>
      <c r="BK1216" s="79"/>
      <c r="BL1216" s="79"/>
      <c r="BM1216" s="79"/>
      <c r="BN1216" s="79"/>
      <c r="BO1216" s="79"/>
      <c r="BP1216" s="79"/>
      <c r="BQ1216" s="79"/>
      <c r="BR1216" s="79"/>
      <c r="BS1216" s="79"/>
      <c r="BT1216" s="79"/>
      <c r="BU1216" s="79"/>
      <c r="BV1216" s="79"/>
      <c r="BW1216" s="79"/>
      <c r="BX1216" s="79"/>
      <c r="BY1216" s="79"/>
      <c r="BZ1216" s="79"/>
      <c r="CA1216" s="79"/>
      <c r="CB1216" s="79"/>
      <c r="CC1216" s="79"/>
      <c r="CD1216" s="79"/>
      <c r="CE1216" s="79"/>
      <c r="CF1216" s="79"/>
      <c r="CG1216" s="79"/>
      <c r="CH1216" s="79"/>
      <c r="CI1216" s="79"/>
      <c r="CJ1216" s="79"/>
      <c r="CK1216" s="79"/>
      <c r="CL1216" s="79"/>
      <c r="CM1216" s="79"/>
      <c r="CN1216" s="79"/>
      <c r="CO1216" s="79"/>
      <c r="CP1216" s="79"/>
      <c r="CQ1216" s="79"/>
      <c r="CR1216" s="79"/>
      <c r="CS1216" s="79"/>
      <c r="CT1216" s="79"/>
      <c r="CU1216" s="79"/>
      <c r="CV1216" s="79"/>
      <c r="CW1216" s="79"/>
      <c r="CX1216" s="79"/>
      <c r="CY1216" s="79"/>
      <c r="CZ1216" s="79"/>
      <c r="DA1216" s="79"/>
      <c r="DB1216" s="79"/>
      <c r="DE1216" s="13"/>
    </row>
    <row r="1217" spans="1:109" ht="15" customHeight="1" x14ac:dyDescent="0.25">
      <c r="A1217" s="6"/>
      <c r="DE1217" s="13"/>
    </row>
    <row r="1218" spans="1:109" ht="15" customHeight="1" x14ac:dyDescent="0.25">
      <c r="A1218" s="6"/>
      <c r="D1218" s="154" t="s">
        <v>131</v>
      </c>
      <c r="E1218" s="155"/>
      <c r="F1218" s="155"/>
      <c r="G1218" s="155"/>
      <c r="H1218" s="155"/>
      <c r="I1218" s="155"/>
      <c r="J1218" s="155"/>
      <c r="K1218" s="155"/>
      <c r="L1218" s="155"/>
      <c r="M1218" s="155"/>
      <c r="N1218" s="155"/>
      <c r="O1218" s="155"/>
      <c r="P1218" s="155"/>
      <c r="Q1218" s="155"/>
      <c r="R1218" s="155"/>
      <c r="S1218" s="155"/>
      <c r="T1218" s="155"/>
      <c r="U1218" s="155"/>
      <c r="V1218" s="155"/>
      <c r="W1218" s="155"/>
      <c r="X1218" s="155"/>
      <c r="Y1218" s="155"/>
      <c r="Z1218" s="155"/>
      <c r="AA1218" s="155"/>
      <c r="AB1218" s="155"/>
      <c r="AC1218" s="155"/>
      <c r="AD1218" s="155"/>
      <c r="AE1218" s="155"/>
      <c r="AF1218" s="155"/>
      <c r="AG1218" s="155"/>
      <c r="AH1218" s="155"/>
      <c r="AI1218" s="155"/>
      <c r="AJ1218" s="155"/>
      <c r="AK1218" s="155"/>
      <c r="AL1218" s="155"/>
      <c r="AM1218" s="155"/>
      <c r="AN1218" s="155"/>
      <c r="AO1218" s="155"/>
      <c r="AP1218" s="155"/>
      <c r="AQ1218" s="155"/>
      <c r="AR1218" s="155"/>
      <c r="AS1218" s="155"/>
      <c r="AT1218" s="155"/>
      <c r="AU1218" s="155"/>
      <c r="AV1218" s="155"/>
      <c r="AW1218" s="155"/>
      <c r="AX1218" s="155"/>
      <c r="AY1218" s="155"/>
      <c r="AZ1218" s="155"/>
      <c r="BA1218" s="155"/>
      <c r="BB1218" s="155"/>
      <c r="BC1218" s="155"/>
      <c r="BD1218" s="155"/>
      <c r="BE1218" s="155"/>
      <c r="BF1218" s="155"/>
      <c r="BG1218" s="155"/>
      <c r="BH1218" s="155"/>
      <c r="BI1218" s="155"/>
      <c r="BJ1218" s="155"/>
      <c r="BK1218" s="155"/>
      <c r="BL1218" s="155"/>
      <c r="BM1218" s="155"/>
      <c r="BN1218" s="155"/>
      <c r="BO1218" s="155"/>
      <c r="BP1218" s="155"/>
      <c r="BQ1218" s="155"/>
      <c r="BR1218" s="155"/>
      <c r="BS1218" s="155"/>
      <c r="BT1218" s="155"/>
      <c r="BU1218" s="155"/>
      <c r="BV1218" s="155"/>
      <c r="BW1218" s="155"/>
      <c r="BX1218" s="155"/>
      <c r="BY1218" s="155"/>
      <c r="BZ1218" s="155"/>
      <c r="CA1218" s="155"/>
      <c r="CB1218" s="155"/>
      <c r="CC1218" s="155"/>
      <c r="CD1218" s="155"/>
      <c r="CE1218" s="155"/>
      <c r="CF1218" s="155"/>
      <c r="CG1218" s="155"/>
      <c r="CH1218" s="155"/>
      <c r="CI1218" s="155"/>
      <c r="CJ1218" s="155"/>
      <c r="CK1218" s="155"/>
      <c r="CL1218" s="155"/>
      <c r="CM1218" s="155"/>
      <c r="CN1218" s="155"/>
      <c r="CO1218" s="155"/>
      <c r="CP1218" s="155"/>
      <c r="CQ1218" s="155"/>
      <c r="CR1218" s="155"/>
      <c r="CS1218" s="155"/>
      <c r="CT1218" s="155"/>
      <c r="CU1218" s="155"/>
      <c r="CV1218" s="155"/>
      <c r="CW1218" s="155"/>
      <c r="CX1218" s="155"/>
      <c r="CY1218" s="155"/>
      <c r="CZ1218" s="155"/>
      <c r="DA1218" s="155"/>
      <c r="DB1218" s="155"/>
      <c r="DE1218" s="13"/>
    </row>
    <row r="1219" spans="1:109" ht="15" customHeight="1" x14ac:dyDescent="0.25">
      <c r="A1219" s="6"/>
      <c r="D1219" s="215" t="s">
        <v>146</v>
      </c>
      <c r="E1219" s="216"/>
      <c r="F1219" s="216"/>
      <c r="G1219" s="216"/>
      <c r="H1219" s="216"/>
      <c r="I1219" s="216"/>
      <c r="J1219" s="216"/>
      <c r="K1219" s="216"/>
      <c r="L1219" s="216"/>
      <c r="M1219" s="216"/>
      <c r="N1219" s="216"/>
      <c r="O1219" s="216"/>
      <c r="P1219" s="216"/>
      <c r="Q1219" s="216"/>
      <c r="R1219" s="216"/>
      <c r="S1219" s="216"/>
      <c r="T1219" s="216"/>
      <c r="U1219" s="216"/>
      <c r="V1219" s="216"/>
      <c r="W1219" s="216"/>
      <c r="X1219" s="216"/>
      <c r="Y1219" s="216"/>
      <c r="Z1219" s="216"/>
      <c r="AA1219" s="216"/>
      <c r="AB1219" s="216"/>
      <c r="AC1219" s="216"/>
      <c r="AD1219" s="216"/>
      <c r="AE1219" s="216"/>
      <c r="AF1219" s="216"/>
      <c r="AG1219" s="216"/>
      <c r="AH1219" s="216"/>
      <c r="AI1219" s="216"/>
      <c r="AJ1219" s="216"/>
      <c r="AK1219" s="216"/>
      <c r="AL1219" s="216"/>
      <c r="AM1219" s="216"/>
      <c r="AN1219" s="216"/>
      <c r="AO1219" s="216"/>
      <c r="AP1219" s="216"/>
      <c r="AQ1219" s="216"/>
      <c r="AR1219" s="216"/>
      <c r="AS1219" s="216"/>
      <c r="AT1219" s="216"/>
      <c r="AU1219" s="216"/>
      <c r="AV1219" s="216"/>
      <c r="AW1219" s="216"/>
      <c r="AX1219" s="216"/>
      <c r="AY1219" s="216"/>
      <c r="AZ1219" s="216"/>
      <c r="BA1219" s="216"/>
      <c r="BB1219" s="216"/>
      <c r="BC1219" s="216"/>
      <c r="BD1219" s="216"/>
      <c r="BE1219" s="216"/>
      <c r="BF1219" s="216"/>
      <c r="BG1219" s="216"/>
      <c r="BH1219" s="216"/>
      <c r="BI1219" s="216"/>
      <c r="BJ1219" s="216"/>
      <c r="BK1219" s="216"/>
      <c r="BL1219" s="216"/>
      <c r="BM1219" s="216"/>
      <c r="BN1219" s="216"/>
      <c r="BO1219" s="216"/>
      <c r="BP1219" s="216"/>
      <c r="BQ1219" s="216"/>
      <c r="BR1219" s="216"/>
      <c r="BS1219" s="216"/>
      <c r="BT1219" s="216"/>
      <c r="BU1219" s="216"/>
      <c r="BV1219" s="216"/>
      <c r="BW1219" s="216"/>
      <c r="BX1219" s="216"/>
      <c r="BY1219" s="216"/>
      <c r="BZ1219" s="216"/>
      <c r="CA1219" s="216"/>
      <c r="CB1219" s="216"/>
      <c r="CC1219" s="216"/>
      <c r="CD1219" s="216"/>
      <c r="CE1219" s="216"/>
      <c r="CF1219" s="216"/>
      <c r="CG1219" s="216"/>
      <c r="CH1219" s="216"/>
      <c r="CI1219" s="216"/>
      <c r="CJ1219" s="216"/>
      <c r="CK1219" s="216"/>
      <c r="CL1219" s="216"/>
      <c r="CM1219" s="216"/>
      <c r="CN1219" s="216"/>
      <c r="CO1219" s="216"/>
      <c r="CP1219" s="216"/>
      <c r="CQ1219" s="216"/>
      <c r="CR1219" s="216"/>
      <c r="CS1219" s="216"/>
      <c r="CT1219" s="216"/>
      <c r="CU1219" s="216"/>
      <c r="CV1219" s="216"/>
      <c r="CW1219" s="216"/>
      <c r="CX1219" s="216"/>
      <c r="CY1219" s="216"/>
      <c r="CZ1219" s="216"/>
      <c r="DA1219" s="216"/>
      <c r="DB1219" s="216"/>
      <c r="DE1219" s="13"/>
    </row>
    <row r="1220" spans="1:109" ht="15" customHeight="1" x14ac:dyDescent="0.25">
      <c r="A1220" s="6"/>
      <c r="DE1220" s="13"/>
    </row>
    <row r="1221" spans="1:109" ht="15" customHeight="1" x14ac:dyDescent="0.25">
      <c r="A1221" s="6"/>
      <c r="DE1221" s="13"/>
    </row>
    <row r="1222" spans="1:109" ht="15" customHeight="1" x14ac:dyDescent="0.25">
      <c r="A1222" s="6"/>
      <c r="D1222" s="82" t="s">
        <v>1</v>
      </c>
      <c r="E1222" s="79"/>
      <c r="F1222" s="79"/>
      <c r="G1222" s="79"/>
      <c r="H1222" s="79"/>
      <c r="I1222" s="79"/>
      <c r="J1222" s="79"/>
      <c r="K1222" s="79"/>
      <c r="L1222" s="79"/>
      <c r="M1222" s="79"/>
      <c r="N1222" s="79"/>
      <c r="O1222" s="79"/>
      <c r="P1222" s="79"/>
      <c r="Q1222" s="79"/>
      <c r="R1222" s="79"/>
      <c r="S1222" s="79"/>
      <c r="T1222" s="79"/>
      <c r="U1222" s="79"/>
      <c r="V1222" s="79"/>
      <c r="W1222" s="79"/>
      <c r="X1222" s="79"/>
      <c r="Y1222" s="79"/>
      <c r="Z1222" s="79"/>
      <c r="AA1222" s="79"/>
      <c r="AB1222" s="79"/>
      <c r="AC1222" s="79"/>
      <c r="AD1222" s="79"/>
      <c r="AE1222" s="79"/>
      <c r="AF1222" s="79"/>
      <c r="AG1222" s="79"/>
      <c r="AH1222" s="79"/>
      <c r="AI1222" s="79"/>
      <c r="AJ1222" s="79"/>
      <c r="AK1222" s="79"/>
      <c r="AL1222" s="79"/>
      <c r="AM1222" s="79"/>
      <c r="AN1222" s="79"/>
      <c r="AO1222" s="79"/>
      <c r="AP1222" s="79"/>
      <c r="AQ1222" s="79"/>
      <c r="AR1222" s="79"/>
      <c r="AS1222" s="79"/>
      <c r="AT1222" s="79"/>
      <c r="AU1222" s="79"/>
      <c r="AV1222" s="79"/>
      <c r="AW1222" s="79"/>
      <c r="AX1222" s="79"/>
      <c r="AY1222" s="79"/>
      <c r="AZ1222" s="79"/>
      <c r="BA1222" s="79"/>
      <c r="BB1222" s="79"/>
      <c r="BC1222" s="79"/>
      <c r="BD1222" s="79"/>
      <c r="BE1222" s="79"/>
      <c r="BF1222" s="79"/>
      <c r="BG1222" s="79"/>
      <c r="BH1222" s="79"/>
      <c r="BI1222" s="79"/>
      <c r="BJ1222" s="79"/>
      <c r="BK1222" s="79"/>
      <c r="BL1222" s="79"/>
      <c r="BM1222" s="79"/>
      <c r="BN1222" s="79"/>
      <c r="BO1222" s="79"/>
      <c r="BP1222" s="79"/>
      <c r="BQ1222" s="79"/>
      <c r="BR1222" s="79"/>
      <c r="BS1222" s="79"/>
      <c r="BT1222" s="79"/>
      <c r="BU1222" s="79"/>
      <c r="BV1222" s="79"/>
      <c r="BW1222" s="79"/>
      <c r="BX1222" s="79"/>
      <c r="BY1222" s="79"/>
      <c r="BZ1222" s="79"/>
      <c r="CA1222" s="79"/>
      <c r="CB1222" s="79"/>
      <c r="CC1222" s="79"/>
      <c r="CD1222" s="79"/>
      <c r="CE1222" s="79"/>
      <c r="CF1222" s="79"/>
      <c r="CG1222" s="79"/>
      <c r="CH1222" s="79"/>
      <c r="CI1222" s="79"/>
      <c r="CJ1222" s="79"/>
      <c r="CK1222" s="79"/>
      <c r="CL1222" s="79"/>
      <c r="CM1222" s="79"/>
      <c r="CN1222" s="79"/>
      <c r="CO1222" s="79"/>
      <c r="CP1222" s="79"/>
      <c r="CQ1222" s="79"/>
      <c r="CR1222" s="79"/>
      <c r="CS1222" s="79"/>
      <c r="CT1222" s="79"/>
      <c r="CU1222" s="79"/>
      <c r="CV1222" s="79"/>
      <c r="CW1222" s="79"/>
      <c r="CX1222" s="79"/>
      <c r="CY1222" s="79"/>
      <c r="CZ1222" s="79"/>
      <c r="DA1222" s="79"/>
      <c r="DB1222" s="79"/>
      <c r="DE1222" s="13"/>
    </row>
    <row r="1223" spans="1:109" ht="15" customHeight="1" x14ac:dyDescent="0.25">
      <c r="A1223" s="6"/>
      <c r="DE1223" s="13"/>
    </row>
    <row r="1224" spans="1:109" ht="15" customHeight="1" x14ac:dyDescent="0.25">
      <c r="A1224" s="6"/>
      <c r="C1224" s="78" t="s">
        <v>2</v>
      </c>
      <c r="D1224" s="83"/>
      <c r="E1224" s="84"/>
      <c r="F1224" s="78" t="s">
        <v>3</v>
      </c>
      <c r="G1224" s="75"/>
      <c r="H1224" s="75"/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75"/>
      <c r="AC1224" s="76"/>
      <c r="AD1224" s="78" t="s">
        <v>4</v>
      </c>
      <c r="AE1224" s="75"/>
      <c r="AF1224" s="75"/>
      <c r="AG1224" s="75"/>
      <c r="AH1224" s="75"/>
      <c r="AI1224" s="75"/>
      <c r="AJ1224" s="75"/>
      <c r="AK1224" s="75"/>
      <c r="AL1224" s="75"/>
      <c r="AM1224" s="75"/>
      <c r="AN1224" s="75"/>
      <c r="AO1224" s="75"/>
      <c r="AP1224" s="75"/>
      <c r="AQ1224" s="75"/>
      <c r="AR1224" s="76"/>
      <c r="AS1224" s="78" t="s">
        <v>5</v>
      </c>
      <c r="AT1224" s="75"/>
      <c r="AU1224" s="75"/>
      <c r="AV1224" s="75"/>
      <c r="AW1224" s="75"/>
      <c r="AX1224" s="75"/>
      <c r="AY1224" s="75"/>
      <c r="AZ1224" s="75"/>
      <c r="BA1224" s="75"/>
      <c r="BB1224" s="76"/>
      <c r="BC1224" s="78" t="s">
        <v>6</v>
      </c>
      <c r="BD1224" s="75"/>
      <c r="BE1224" s="75"/>
      <c r="BF1224" s="75"/>
      <c r="BG1224" s="76"/>
      <c r="BH1224" s="78" t="s">
        <v>7</v>
      </c>
      <c r="BI1224" s="75"/>
      <c r="BJ1224" s="75"/>
      <c r="BK1224" s="75"/>
      <c r="BL1224" s="75"/>
      <c r="BM1224" s="75"/>
      <c r="BN1224" s="75"/>
      <c r="BO1224" s="75"/>
      <c r="BP1224" s="75"/>
      <c r="BQ1224" s="75"/>
      <c r="BR1224" s="75"/>
      <c r="BS1224" s="75"/>
      <c r="BT1224" s="75"/>
      <c r="BU1224" s="75"/>
      <c r="BV1224" s="75"/>
      <c r="BW1224" s="76"/>
      <c r="BX1224" s="78" t="s">
        <v>8</v>
      </c>
      <c r="BY1224" s="75"/>
      <c r="BZ1224" s="75"/>
      <c r="CA1224" s="75"/>
      <c r="CB1224" s="75"/>
      <c r="CC1224" s="75"/>
      <c r="CD1224" s="75"/>
      <c r="CE1224" s="75"/>
      <c r="CF1224" s="76"/>
      <c r="CG1224" s="78" t="s">
        <v>9</v>
      </c>
      <c r="CH1224" s="75"/>
      <c r="CI1224" s="75"/>
      <c r="CJ1224" s="75"/>
      <c r="CK1224" s="75"/>
      <c r="CL1224" s="75"/>
      <c r="CM1224" s="76"/>
      <c r="CN1224" s="78" t="s">
        <v>10</v>
      </c>
      <c r="CO1224" s="75"/>
      <c r="CP1224" s="75"/>
      <c r="CQ1224" s="76"/>
      <c r="CR1224" s="78" t="s">
        <v>11</v>
      </c>
      <c r="CS1224" s="75"/>
      <c r="CT1224" s="75"/>
      <c r="CU1224" s="75"/>
      <c r="CV1224" s="75"/>
      <c r="CW1224" s="75"/>
      <c r="CX1224" s="75"/>
      <c r="CY1224" s="75"/>
      <c r="CZ1224" s="75"/>
      <c r="DA1224" s="75"/>
      <c r="DB1224" s="75"/>
      <c r="DC1224" s="75"/>
      <c r="DD1224" s="76"/>
      <c r="DE1224" s="24" t="s">
        <v>12</v>
      </c>
    </row>
    <row r="1225" spans="1:109" ht="15" customHeight="1" x14ac:dyDescent="0.25">
      <c r="A1225" s="6"/>
      <c r="C1225" s="85"/>
      <c r="D1225" s="79"/>
      <c r="E1225" s="86"/>
      <c r="F1225" s="74" t="s">
        <v>13</v>
      </c>
      <c r="G1225" s="75"/>
      <c r="H1225" s="75"/>
      <c r="I1225" s="75"/>
      <c r="J1225" s="75"/>
      <c r="K1225" s="75"/>
      <c r="L1225" s="75"/>
      <c r="M1225" s="75"/>
      <c r="N1225" s="75"/>
      <c r="O1225" s="75"/>
      <c r="P1225" s="75"/>
      <c r="Q1225" s="76"/>
      <c r="R1225" s="74" t="s">
        <v>14</v>
      </c>
      <c r="S1225" s="75"/>
      <c r="T1225" s="75"/>
      <c r="U1225" s="75"/>
      <c r="V1225" s="75"/>
      <c r="W1225" s="75"/>
      <c r="X1225" s="75"/>
      <c r="Y1225" s="75"/>
      <c r="Z1225" s="75"/>
      <c r="AA1225" s="75"/>
      <c r="AB1225" s="75"/>
      <c r="AC1225" s="76"/>
      <c r="AD1225" s="74" t="s">
        <v>14</v>
      </c>
      <c r="AE1225" s="75"/>
      <c r="AF1225" s="75"/>
      <c r="AG1225" s="75"/>
      <c r="AH1225" s="75"/>
      <c r="AI1225" s="75"/>
      <c r="AJ1225" s="75"/>
      <c r="AK1225" s="75"/>
      <c r="AL1225" s="75"/>
      <c r="AM1225" s="75"/>
      <c r="AN1225" s="75"/>
      <c r="AO1225" s="75"/>
      <c r="AP1225" s="75"/>
      <c r="AQ1225" s="75"/>
      <c r="AR1225" s="76"/>
      <c r="AS1225" s="74" t="s">
        <v>14</v>
      </c>
      <c r="AT1225" s="75"/>
      <c r="AU1225" s="75"/>
      <c r="AV1225" s="75"/>
      <c r="AW1225" s="75"/>
      <c r="AX1225" s="75"/>
      <c r="AY1225" s="75"/>
      <c r="AZ1225" s="75"/>
      <c r="BA1225" s="75"/>
      <c r="BB1225" s="76"/>
      <c r="BC1225" s="74" t="s">
        <v>14</v>
      </c>
      <c r="BD1225" s="75"/>
      <c r="BE1225" s="75"/>
      <c r="BF1225" s="75"/>
      <c r="BG1225" s="76"/>
      <c r="BH1225" s="74" t="s">
        <v>14</v>
      </c>
      <c r="BI1225" s="75"/>
      <c r="BJ1225" s="75"/>
      <c r="BK1225" s="75"/>
      <c r="BL1225" s="75"/>
      <c r="BM1225" s="75"/>
      <c r="BN1225" s="75"/>
      <c r="BO1225" s="75"/>
      <c r="BP1225" s="75"/>
      <c r="BQ1225" s="75"/>
      <c r="BR1225" s="75"/>
      <c r="BS1225" s="75"/>
      <c r="BT1225" s="75"/>
      <c r="BU1225" s="75"/>
      <c r="BV1225" s="75"/>
      <c r="BW1225" s="76"/>
      <c r="BX1225" s="74" t="s">
        <v>14</v>
      </c>
      <c r="BY1225" s="75"/>
      <c r="BZ1225" s="75"/>
      <c r="CA1225" s="75"/>
      <c r="CB1225" s="75"/>
      <c r="CC1225" s="75"/>
      <c r="CD1225" s="75"/>
      <c r="CE1225" s="75"/>
      <c r="CF1225" s="76"/>
      <c r="CG1225" s="74" t="s">
        <v>14</v>
      </c>
      <c r="CH1225" s="75"/>
      <c r="CI1225" s="75"/>
      <c r="CJ1225" s="75"/>
      <c r="CK1225" s="75"/>
      <c r="CL1225" s="75"/>
      <c r="CM1225" s="76"/>
      <c r="CN1225" s="74" t="s">
        <v>14</v>
      </c>
      <c r="CO1225" s="75"/>
      <c r="CP1225" s="75"/>
      <c r="CQ1225" s="76"/>
      <c r="CR1225" s="74" t="s">
        <v>15</v>
      </c>
      <c r="CS1225" s="75"/>
      <c r="CT1225" s="75"/>
      <c r="CU1225" s="75"/>
      <c r="CV1225" s="76"/>
      <c r="CW1225" s="74" t="s">
        <v>16</v>
      </c>
      <c r="CX1225" s="75"/>
      <c r="CY1225" s="76"/>
      <c r="CZ1225" s="74" t="s">
        <v>17</v>
      </c>
      <c r="DA1225" s="75"/>
      <c r="DB1225" s="75"/>
      <c r="DC1225" s="75"/>
      <c r="DD1225" s="76"/>
      <c r="DE1225" s="25" t="s">
        <v>14</v>
      </c>
    </row>
    <row r="1226" spans="1:109" ht="15" customHeight="1" x14ac:dyDescent="0.25">
      <c r="A1226" s="6"/>
      <c r="C1226" s="87"/>
      <c r="D1226" s="88"/>
      <c r="E1226" s="89"/>
      <c r="F1226" s="77" t="s">
        <v>18</v>
      </c>
      <c r="G1226" s="76"/>
      <c r="H1226" s="77" t="s">
        <v>19</v>
      </c>
      <c r="I1226" s="75"/>
      <c r="J1226" s="75"/>
      <c r="K1226" s="75"/>
      <c r="L1226" s="76"/>
      <c r="M1226" s="77" t="s">
        <v>20</v>
      </c>
      <c r="N1226" s="75"/>
      <c r="O1226" s="75"/>
      <c r="P1226" s="75"/>
      <c r="Q1226" s="76"/>
      <c r="R1226" s="77" t="s">
        <v>21</v>
      </c>
      <c r="S1226" s="75"/>
      <c r="T1226" s="75"/>
      <c r="U1226" s="75"/>
      <c r="V1226" s="76"/>
      <c r="W1226" s="77" t="s">
        <v>22</v>
      </c>
      <c r="X1226" s="75"/>
      <c r="Y1226" s="75"/>
      <c r="Z1226" s="75"/>
      <c r="AA1226" s="75"/>
      <c r="AB1226" s="75"/>
      <c r="AC1226" s="76"/>
      <c r="AD1226" s="77" t="s">
        <v>23</v>
      </c>
      <c r="AE1226" s="75"/>
      <c r="AF1226" s="75"/>
      <c r="AG1226" s="75"/>
      <c r="AH1226" s="75"/>
      <c r="AI1226" s="76"/>
      <c r="AJ1226" s="77" t="s">
        <v>24</v>
      </c>
      <c r="AK1226" s="75"/>
      <c r="AL1226" s="75"/>
      <c r="AM1226" s="75"/>
      <c r="AN1226" s="75"/>
      <c r="AO1226" s="75"/>
      <c r="AP1226" s="75"/>
      <c r="AQ1226" s="75"/>
      <c r="AR1226" s="76"/>
      <c r="AS1226" s="77" t="s">
        <v>25</v>
      </c>
      <c r="AT1226" s="75"/>
      <c r="AU1226" s="75"/>
      <c r="AV1226" s="75"/>
      <c r="AW1226" s="75"/>
      <c r="AX1226" s="76"/>
      <c r="AY1226" s="77" t="s">
        <v>26</v>
      </c>
      <c r="AZ1226" s="75"/>
      <c r="BA1226" s="75"/>
      <c r="BB1226" s="76"/>
      <c r="BC1226" s="77" t="s">
        <v>27</v>
      </c>
      <c r="BD1226" s="75"/>
      <c r="BE1226" s="75"/>
      <c r="BF1226" s="75"/>
      <c r="BG1226" s="76"/>
      <c r="BH1226" s="77" t="s">
        <v>28</v>
      </c>
      <c r="BI1226" s="75"/>
      <c r="BJ1226" s="75"/>
      <c r="BK1226" s="75"/>
      <c r="BL1226" s="76"/>
      <c r="BM1226" s="77" t="s">
        <v>29</v>
      </c>
      <c r="BN1226" s="75"/>
      <c r="BO1226" s="75"/>
      <c r="BP1226" s="76"/>
      <c r="BQ1226" s="77" t="s">
        <v>30</v>
      </c>
      <c r="BR1226" s="75"/>
      <c r="BS1226" s="75"/>
      <c r="BT1226" s="75"/>
      <c r="BU1226" s="75"/>
      <c r="BV1226" s="75"/>
      <c r="BW1226" s="76"/>
      <c r="BX1226" s="77" t="s">
        <v>31</v>
      </c>
      <c r="BY1226" s="75"/>
      <c r="BZ1226" s="75"/>
      <c r="CA1226" s="76"/>
      <c r="CB1226" s="77" t="s">
        <v>24</v>
      </c>
      <c r="CC1226" s="75"/>
      <c r="CD1226" s="75"/>
      <c r="CE1226" s="75"/>
      <c r="CF1226" s="76"/>
      <c r="CG1226" s="77" t="s">
        <v>31</v>
      </c>
      <c r="CH1226" s="75"/>
      <c r="CI1226" s="75"/>
      <c r="CJ1226" s="76"/>
      <c r="CK1226" s="77" t="s">
        <v>24</v>
      </c>
      <c r="CL1226" s="75"/>
      <c r="CM1226" s="76"/>
      <c r="CN1226" s="77" t="s">
        <v>14</v>
      </c>
      <c r="CO1226" s="75"/>
      <c r="CP1226" s="75"/>
      <c r="CQ1226" s="76"/>
      <c r="CR1226" s="77" t="s">
        <v>32</v>
      </c>
      <c r="CS1226" s="75"/>
      <c r="CT1226" s="75"/>
      <c r="CU1226" s="75"/>
      <c r="CV1226" s="76"/>
      <c r="CW1226" s="77" t="s">
        <v>32</v>
      </c>
      <c r="CX1226" s="75"/>
      <c r="CY1226" s="76"/>
      <c r="CZ1226" s="77" t="s">
        <v>32</v>
      </c>
      <c r="DA1226" s="75"/>
      <c r="DB1226" s="75"/>
      <c r="DC1226" s="75"/>
      <c r="DD1226" s="76"/>
      <c r="DE1226" s="26" t="s">
        <v>32</v>
      </c>
    </row>
    <row r="1227" spans="1:109" ht="15" customHeight="1" x14ac:dyDescent="0.25">
      <c r="A1227" s="6"/>
      <c r="C1227" s="91" t="s">
        <v>33</v>
      </c>
      <c r="D1227" s="75"/>
      <c r="E1227" s="76"/>
      <c r="F1227" s="90">
        <f>SUM(F924,F1025,F1126)</f>
        <v>0</v>
      </c>
      <c r="G1227" s="76"/>
      <c r="H1227" s="90">
        <f t="shared" ref="H1227" si="778">SUM(H924,H1025,H1126)</f>
        <v>0</v>
      </c>
      <c r="I1227" s="75"/>
      <c r="J1227" s="75">
        <f t="shared" ref="J1227" si="779">SUM(J924,J1025,J1126)</f>
        <v>0</v>
      </c>
      <c r="K1227" s="75"/>
      <c r="L1227" s="76">
        <f t="shared" ref="L1227" si="780">SUM(L924,L1025,L1126)</f>
        <v>0</v>
      </c>
      <c r="M1227" s="90">
        <f>SUM(M924,M1025,M1126)</f>
        <v>0</v>
      </c>
      <c r="N1227" s="75"/>
      <c r="O1227" s="75"/>
      <c r="P1227" s="75"/>
      <c r="Q1227" s="76"/>
      <c r="R1227" s="90">
        <f t="shared" ref="R1227" si="781">SUM(R924,R1025,R1126)</f>
        <v>0</v>
      </c>
      <c r="S1227" s="75"/>
      <c r="T1227" s="75">
        <f t="shared" ref="T1227" si="782">SUM(T924,T1025,T1126)</f>
        <v>0</v>
      </c>
      <c r="U1227" s="75"/>
      <c r="V1227" s="76">
        <f t="shared" ref="V1227" si="783">SUM(V924,V1025,V1126)</f>
        <v>0</v>
      </c>
      <c r="W1227" s="90">
        <f>SUM(W924,W1025,W1126)</f>
        <v>0</v>
      </c>
      <c r="X1227" s="75"/>
      <c r="Y1227" s="75"/>
      <c r="Z1227" s="75"/>
      <c r="AA1227" s="75"/>
      <c r="AB1227" s="75"/>
      <c r="AC1227" s="76"/>
      <c r="AD1227" s="90">
        <f t="shared" ref="AD1227" si="784">SUM(AD924,AD1025,AD1126)</f>
        <v>0</v>
      </c>
      <c r="AE1227" s="75"/>
      <c r="AF1227" s="75">
        <f t="shared" ref="AF1227" si="785">SUM(AF924,AF1025,AF1126)</f>
        <v>0</v>
      </c>
      <c r="AG1227" s="75"/>
      <c r="AH1227" s="75">
        <f t="shared" ref="AH1227" si="786">SUM(AH924,AH1025,AH1126)</f>
        <v>0</v>
      </c>
      <c r="AI1227" s="76"/>
      <c r="AJ1227" s="90">
        <f t="shared" ref="AJ1227" si="787">SUM(AJ924,AJ1025,AJ1126)</f>
        <v>0</v>
      </c>
      <c r="AK1227" s="75"/>
      <c r="AL1227" s="75">
        <f t="shared" ref="AL1227" si="788">SUM(AL924,AL1025,AL1126)</f>
        <v>0</v>
      </c>
      <c r="AM1227" s="75"/>
      <c r="AN1227" s="75">
        <f t="shared" ref="AN1227" si="789">SUM(AN924,AN1025,AN1126)</f>
        <v>0</v>
      </c>
      <c r="AO1227" s="75"/>
      <c r="AP1227" s="75">
        <f t="shared" ref="AP1227" si="790">SUM(AP924,AP1025,AP1126)</f>
        <v>0</v>
      </c>
      <c r="AQ1227" s="75"/>
      <c r="AR1227" s="76">
        <f t="shared" ref="AR1227:AS1227" si="791">SUM(AR924,AR1025,AR1126)</f>
        <v>0</v>
      </c>
      <c r="AS1227" s="90">
        <f t="shared" si="791"/>
        <v>0</v>
      </c>
      <c r="AT1227" s="75"/>
      <c r="AU1227" s="75">
        <f t="shared" ref="AU1227:AU1231" si="792">SUM(AU924,AU1025,AU1126)</f>
        <v>0</v>
      </c>
      <c r="AV1227" s="75"/>
      <c r="AW1227" s="75">
        <f t="shared" ref="AW1227:AW1231" si="793">SUM(AW924,AW1025,AW1126)</f>
        <v>0</v>
      </c>
      <c r="AX1227" s="76"/>
      <c r="AY1227" s="90">
        <f t="shared" ref="AY1227:AY1231" si="794">SUM(AY924,AY1025,AY1126)</f>
        <v>0</v>
      </c>
      <c r="AZ1227" s="75"/>
      <c r="BA1227" s="75">
        <f t="shared" ref="BA1227:BA1231" si="795">SUM(BA924,BA1025,BA1126)</f>
        <v>0</v>
      </c>
      <c r="BB1227" s="76"/>
      <c r="BC1227" s="90">
        <f>SUM(BC924,BC1025,BC1126)</f>
        <v>0</v>
      </c>
      <c r="BD1227" s="75"/>
      <c r="BE1227" s="75"/>
      <c r="BF1227" s="75"/>
      <c r="BG1227" s="76"/>
      <c r="BH1227" s="90">
        <f t="shared" ref="BH1227" si="796">SUM(BH924,BH1025,BH1126)</f>
        <v>0</v>
      </c>
      <c r="BI1227" s="75"/>
      <c r="BJ1227" s="75">
        <f t="shared" ref="BJ1227" si="797">SUM(BJ924,BJ1025,BJ1126)</f>
        <v>0</v>
      </c>
      <c r="BK1227" s="75"/>
      <c r="BL1227" s="76">
        <f t="shared" ref="BL1227:BM1227" si="798">SUM(BL924,BL1025,BL1126)</f>
        <v>0</v>
      </c>
      <c r="BM1227" s="90">
        <f t="shared" si="798"/>
        <v>0</v>
      </c>
      <c r="BN1227" s="75"/>
      <c r="BO1227" s="75">
        <f t="shared" ref="BO1227:BO1231" si="799">SUM(BO924,BO1025,BO1126)</f>
        <v>0</v>
      </c>
      <c r="BP1227" s="76"/>
      <c r="BQ1227" s="90">
        <f>SUM(BQ924,BQ1025,BQ1126)</f>
        <v>0</v>
      </c>
      <c r="BR1227" s="75">
        <f t="shared" ref="BR1227" si="800">SUM(BR924,BR1025,BR1126)</f>
        <v>0</v>
      </c>
      <c r="BS1227" s="75"/>
      <c r="BT1227" s="75">
        <f t="shared" ref="BT1227" si="801">SUM(BT924,BT1025,BT1126)</f>
        <v>0</v>
      </c>
      <c r="BU1227" s="75"/>
      <c r="BV1227" s="75">
        <f t="shared" ref="BV1227" si="802">SUM(BV924,BV1025,BV1126)</f>
        <v>0</v>
      </c>
      <c r="BW1227" s="76"/>
      <c r="BX1227" s="90">
        <f t="shared" ref="BX1227" si="803">SUM(BX924,BX1025,BX1126)</f>
        <v>0</v>
      </c>
      <c r="BY1227" s="75"/>
      <c r="BZ1227" s="75">
        <f t="shared" ref="BZ1227" si="804">SUM(BZ924,BZ1025,BZ1126)</f>
        <v>0</v>
      </c>
      <c r="CA1227" s="76"/>
      <c r="CB1227" s="90">
        <f t="shared" ref="CB1227" si="805">SUM(CB924,CB1025,CB1126)</f>
        <v>0</v>
      </c>
      <c r="CC1227" s="75"/>
      <c r="CD1227" s="75">
        <f t="shared" ref="CD1227" si="806">SUM(CD924,CD1025,CD1126)</f>
        <v>0</v>
      </c>
      <c r="CE1227" s="75"/>
      <c r="CF1227" s="76">
        <f t="shared" ref="CF1227" si="807">SUM(CF924,CF1025,CF1126)</f>
        <v>0</v>
      </c>
      <c r="CG1227" s="90">
        <f>SUM(CG924,CG1025,CG1126)</f>
        <v>0</v>
      </c>
      <c r="CH1227" s="75">
        <f t="shared" ref="CH1227" si="808">SUM(CH924,CH1025,CH1126)</f>
        <v>0</v>
      </c>
      <c r="CI1227" s="75"/>
      <c r="CJ1227" s="76">
        <f t="shared" ref="CJ1227" si="809">SUM(CJ924,CJ1025,CJ1126)</f>
        <v>0</v>
      </c>
      <c r="CK1227" s="90">
        <f>SUM(CK924,CK1025,CK1126)</f>
        <v>0</v>
      </c>
      <c r="CL1227" s="75">
        <f t="shared" ref="CL1227" si="810">SUM(CL924,CL1025,CL1126)</f>
        <v>0</v>
      </c>
      <c r="CM1227" s="76"/>
      <c r="CN1227" s="90">
        <f t="shared" ref="CN1227" si="811">SUM(CN924,CN1025,CN1126)</f>
        <v>0</v>
      </c>
      <c r="CO1227" s="75"/>
      <c r="CP1227" s="75">
        <f t="shared" ref="CP1227" si="812">SUM(CP924,CP1025,CP1126)</f>
        <v>0</v>
      </c>
      <c r="CQ1227" s="76"/>
      <c r="CR1227" s="90">
        <f t="shared" ref="CR1227" si="813">SUM(CR924,CR1025,CR1126)</f>
        <v>0</v>
      </c>
      <c r="CS1227" s="75"/>
      <c r="CT1227" s="75">
        <f t="shared" ref="CT1227" si="814">SUM(CT924,CT1025,CT1126)</f>
        <v>0</v>
      </c>
      <c r="CU1227" s="75"/>
      <c r="CV1227" s="76">
        <f t="shared" ref="CV1227" si="815">SUM(CV924,CV1025,CV1126)</f>
        <v>0</v>
      </c>
      <c r="CW1227" s="90">
        <f>SUM(CW924,CW1025,CW1126)</f>
        <v>0</v>
      </c>
      <c r="CX1227" s="75">
        <f t="shared" ref="CX1227" si="816">SUM(CX924,CX1025,CX1126)</f>
        <v>0</v>
      </c>
      <c r="CY1227" s="76"/>
      <c r="CZ1227" s="90">
        <f t="shared" ref="CZ1227" si="817">SUM(CZ924,CZ1025,CZ1126)</f>
        <v>0</v>
      </c>
      <c r="DA1227" s="75"/>
      <c r="DB1227" s="75">
        <f t="shared" ref="DB1227" si="818">SUM(DB924,DB1025,DB1126)</f>
        <v>0</v>
      </c>
      <c r="DC1227" s="75"/>
      <c r="DD1227" s="76">
        <f t="shared" ref="DD1227" si="819">SUM(DD924,DD1025,DD1126)</f>
        <v>0</v>
      </c>
      <c r="DE1227" s="27">
        <f>SUM(DE924,DE1025,DE1126)</f>
        <v>0</v>
      </c>
    </row>
    <row r="1228" spans="1:109" ht="15" customHeight="1" x14ac:dyDescent="0.25">
      <c r="A1228" s="6"/>
      <c r="C1228" s="91" t="s">
        <v>34</v>
      </c>
      <c r="D1228" s="75"/>
      <c r="E1228" s="76"/>
      <c r="F1228" s="158">
        <f t="shared" ref="F1228:F1231" si="820">SUM(F925,F1026,F1127)</f>
        <v>5</v>
      </c>
      <c r="G1228" s="159"/>
      <c r="H1228" s="90">
        <f t="shared" ref="H1228" si="821">SUM(H925,H1026,H1127)</f>
        <v>3</v>
      </c>
      <c r="I1228" s="75"/>
      <c r="J1228" s="75">
        <f t="shared" ref="J1228" si="822">SUM(J925,J1026,J1127)</f>
        <v>0</v>
      </c>
      <c r="K1228" s="75"/>
      <c r="L1228" s="76">
        <f t="shared" ref="L1228:M1228" si="823">SUM(L925,L1026,L1127)</f>
        <v>0</v>
      </c>
      <c r="M1228" s="158">
        <f t="shared" si="823"/>
        <v>1</v>
      </c>
      <c r="N1228" s="160"/>
      <c r="O1228" s="160"/>
      <c r="P1228" s="160"/>
      <c r="Q1228" s="159"/>
      <c r="R1228" s="90">
        <f t="shared" ref="R1228" si="824">SUM(R925,R1026,R1127)</f>
        <v>32</v>
      </c>
      <c r="S1228" s="75"/>
      <c r="T1228" s="75">
        <f t="shared" ref="T1228" si="825">SUM(T925,T1026,T1127)</f>
        <v>0</v>
      </c>
      <c r="U1228" s="75"/>
      <c r="V1228" s="76">
        <f t="shared" ref="V1228:W1228" si="826">SUM(V925,V1026,V1127)</f>
        <v>0</v>
      </c>
      <c r="W1228" s="158">
        <f t="shared" si="826"/>
        <v>3</v>
      </c>
      <c r="X1228" s="160"/>
      <c r="Y1228" s="160"/>
      <c r="Z1228" s="160"/>
      <c r="AA1228" s="160"/>
      <c r="AB1228" s="160"/>
      <c r="AC1228" s="159"/>
      <c r="AD1228" s="90">
        <f t="shared" ref="AD1228" si="827">SUM(AD925,AD1026,AD1127)</f>
        <v>0</v>
      </c>
      <c r="AE1228" s="75"/>
      <c r="AF1228" s="75">
        <f t="shared" ref="AF1228" si="828">SUM(AF925,AF1026,AF1127)</f>
        <v>0</v>
      </c>
      <c r="AG1228" s="75"/>
      <c r="AH1228" s="75">
        <f t="shared" ref="AH1228" si="829">SUM(AH925,AH1026,AH1127)</f>
        <v>0</v>
      </c>
      <c r="AI1228" s="76"/>
      <c r="AJ1228" s="90">
        <f t="shared" ref="AJ1228" si="830">SUM(AJ925,AJ1026,AJ1127)</f>
        <v>0</v>
      </c>
      <c r="AK1228" s="75"/>
      <c r="AL1228" s="75">
        <f t="shared" ref="AL1228" si="831">SUM(AL925,AL1026,AL1127)</f>
        <v>0</v>
      </c>
      <c r="AM1228" s="75"/>
      <c r="AN1228" s="75">
        <f t="shared" ref="AN1228" si="832">SUM(AN925,AN1026,AN1127)</f>
        <v>0</v>
      </c>
      <c r="AO1228" s="75"/>
      <c r="AP1228" s="75">
        <f t="shared" ref="AP1228" si="833">SUM(AP925,AP1026,AP1127)</f>
        <v>0</v>
      </c>
      <c r="AQ1228" s="75"/>
      <c r="AR1228" s="76">
        <f t="shared" ref="AR1228:AS1228" si="834">SUM(AR925,AR1026,AR1127)</f>
        <v>0</v>
      </c>
      <c r="AS1228" s="158">
        <f t="shared" si="834"/>
        <v>8</v>
      </c>
      <c r="AT1228" s="160"/>
      <c r="AU1228" s="160">
        <f t="shared" si="792"/>
        <v>0</v>
      </c>
      <c r="AV1228" s="160"/>
      <c r="AW1228" s="160">
        <f t="shared" si="793"/>
        <v>0</v>
      </c>
      <c r="AX1228" s="159"/>
      <c r="AY1228" s="158">
        <f t="shared" si="794"/>
        <v>0</v>
      </c>
      <c r="AZ1228" s="160"/>
      <c r="BA1228" s="160">
        <f t="shared" si="795"/>
        <v>0</v>
      </c>
      <c r="BB1228" s="159"/>
      <c r="BC1228" s="158">
        <f t="shared" ref="BC1228:BC1231" si="835">SUM(BC925,BC1026,BC1127)</f>
        <v>0</v>
      </c>
      <c r="BD1228" s="160"/>
      <c r="BE1228" s="160"/>
      <c r="BF1228" s="160"/>
      <c r="BG1228" s="159"/>
      <c r="BH1228" s="90">
        <f t="shared" ref="BH1228" si="836">SUM(BH925,BH1026,BH1127)</f>
        <v>1</v>
      </c>
      <c r="BI1228" s="75"/>
      <c r="BJ1228" s="75">
        <f t="shared" ref="BJ1228" si="837">SUM(BJ925,BJ1026,BJ1127)</f>
        <v>0</v>
      </c>
      <c r="BK1228" s="75"/>
      <c r="BL1228" s="76">
        <f t="shared" ref="BL1228:BM1228" si="838">SUM(BL925,BL1026,BL1127)</f>
        <v>0</v>
      </c>
      <c r="BM1228" s="158">
        <f t="shared" si="838"/>
        <v>0</v>
      </c>
      <c r="BN1228" s="160"/>
      <c r="BO1228" s="160">
        <f t="shared" si="799"/>
        <v>0</v>
      </c>
      <c r="BP1228" s="159"/>
      <c r="BQ1228" s="158">
        <f t="shared" ref="BQ1228:BR1228" si="839">SUM(BQ925,BQ1026,BQ1127)</f>
        <v>0</v>
      </c>
      <c r="BR1228" s="160">
        <f t="shared" si="839"/>
        <v>0</v>
      </c>
      <c r="BS1228" s="160"/>
      <c r="BT1228" s="160">
        <f t="shared" ref="BT1228" si="840">SUM(BT925,BT1026,BT1127)</f>
        <v>0</v>
      </c>
      <c r="BU1228" s="160"/>
      <c r="BV1228" s="160">
        <f t="shared" ref="BV1228" si="841">SUM(BV925,BV1026,BV1127)</f>
        <v>0</v>
      </c>
      <c r="BW1228" s="159"/>
      <c r="BX1228" s="90">
        <f t="shared" ref="BX1228" si="842">SUM(BX925,BX1026,BX1127)</f>
        <v>21</v>
      </c>
      <c r="BY1228" s="75"/>
      <c r="BZ1228" s="75">
        <f t="shared" ref="BZ1228" si="843">SUM(BZ925,BZ1026,BZ1127)</f>
        <v>0</v>
      </c>
      <c r="CA1228" s="76"/>
      <c r="CB1228" s="90">
        <f t="shared" ref="CB1228" si="844">SUM(CB925,CB1026,CB1127)</f>
        <v>4</v>
      </c>
      <c r="CC1228" s="75"/>
      <c r="CD1228" s="75">
        <f t="shared" ref="CD1228" si="845">SUM(CD925,CD1026,CD1127)</f>
        <v>0</v>
      </c>
      <c r="CE1228" s="75"/>
      <c r="CF1228" s="76">
        <f t="shared" ref="CF1228:CH1228" si="846">SUM(CF925,CF1026,CF1127)</f>
        <v>0</v>
      </c>
      <c r="CG1228" s="158">
        <f t="shared" si="846"/>
        <v>15</v>
      </c>
      <c r="CH1228" s="160">
        <f t="shared" si="846"/>
        <v>0</v>
      </c>
      <c r="CI1228" s="160"/>
      <c r="CJ1228" s="159">
        <f t="shared" ref="CJ1228:CL1228" si="847">SUM(CJ925,CJ1026,CJ1127)</f>
        <v>0</v>
      </c>
      <c r="CK1228" s="158">
        <f t="shared" si="847"/>
        <v>0</v>
      </c>
      <c r="CL1228" s="160">
        <f t="shared" si="847"/>
        <v>0</v>
      </c>
      <c r="CM1228" s="159"/>
      <c r="CN1228" s="90">
        <f t="shared" ref="CN1228" si="848">SUM(CN925,CN1026,CN1127)</f>
        <v>1</v>
      </c>
      <c r="CO1228" s="75"/>
      <c r="CP1228" s="75">
        <f t="shared" ref="CP1228" si="849">SUM(CP925,CP1026,CP1127)</f>
        <v>0</v>
      </c>
      <c r="CQ1228" s="76"/>
      <c r="CR1228" s="90">
        <f t="shared" ref="CR1228" si="850">SUM(CR925,CR1026,CR1127)</f>
        <v>0</v>
      </c>
      <c r="CS1228" s="75"/>
      <c r="CT1228" s="75">
        <f t="shared" ref="CT1228" si="851">SUM(CT925,CT1026,CT1127)</f>
        <v>0</v>
      </c>
      <c r="CU1228" s="75"/>
      <c r="CV1228" s="76">
        <f t="shared" ref="CV1228:CX1228" si="852">SUM(CV925,CV1026,CV1127)</f>
        <v>0</v>
      </c>
      <c r="CW1228" s="158">
        <f t="shared" si="852"/>
        <v>0</v>
      </c>
      <c r="CX1228" s="160">
        <f t="shared" si="852"/>
        <v>0</v>
      </c>
      <c r="CY1228" s="159"/>
      <c r="CZ1228" s="90">
        <f t="shared" ref="CZ1228" si="853">SUM(CZ925,CZ1026,CZ1127)</f>
        <v>2</v>
      </c>
      <c r="DA1228" s="75"/>
      <c r="DB1228" s="75">
        <f t="shared" ref="DB1228" si="854">SUM(DB925,DB1026,DB1127)</f>
        <v>0</v>
      </c>
      <c r="DC1228" s="75"/>
      <c r="DD1228" s="76">
        <f t="shared" ref="DD1228:DE1228" si="855">SUM(DD925,DD1026,DD1127)</f>
        <v>0</v>
      </c>
      <c r="DE1228" s="27">
        <f t="shared" si="855"/>
        <v>1</v>
      </c>
    </row>
    <row r="1229" spans="1:109" ht="15" customHeight="1" x14ac:dyDescent="0.25">
      <c r="A1229" s="6"/>
      <c r="C1229" s="91" t="s">
        <v>35</v>
      </c>
      <c r="D1229" s="75"/>
      <c r="E1229" s="76"/>
      <c r="F1229" s="158">
        <f t="shared" si="820"/>
        <v>58</v>
      </c>
      <c r="G1229" s="159"/>
      <c r="H1229" s="90">
        <f t="shared" ref="H1229" si="856">SUM(H926,H1027,H1128)</f>
        <v>29</v>
      </c>
      <c r="I1229" s="75"/>
      <c r="J1229" s="75">
        <f t="shared" ref="J1229" si="857">SUM(J926,J1027,J1128)</f>
        <v>0</v>
      </c>
      <c r="K1229" s="75"/>
      <c r="L1229" s="76">
        <f t="shared" ref="L1229:M1229" si="858">SUM(L926,L1027,L1128)</f>
        <v>0</v>
      </c>
      <c r="M1229" s="158">
        <f t="shared" si="858"/>
        <v>4</v>
      </c>
      <c r="N1229" s="160"/>
      <c r="O1229" s="160"/>
      <c r="P1229" s="160"/>
      <c r="Q1229" s="159"/>
      <c r="R1229" s="90">
        <f t="shared" ref="R1229" si="859">SUM(R926,R1027,R1128)</f>
        <v>691</v>
      </c>
      <c r="S1229" s="75"/>
      <c r="T1229" s="75">
        <f t="shared" ref="T1229" si="860">SUM(T926,T1027,T1128)</f>
        <v>0</v>
      </c>
      <c r="U1229" s="75"/>
      <c r="V1229" s="76">
        <f t="shared" ref="V1229:W1229" si="861">SUM(V926,V1027,V1128)</f>
        <v>0</v>
      </c>
      <c r="W1229" s="158">
        <f t="shared" si="861"/>
        <v>69</v>
      </c>
      <c r="X1229" s="160"/>
      <c r="Y1229" s="160"/>
      <c r="Z1229" s="160"/>
      <c r="AA1229" s="160"/>
      <c r="AB1229" s="160"/>
      <c r="AC1229" s="159"/>
      <c r="AD1229" s="90">
        <f t="shared" ref="AD1229" si="862">SUM(AD926,AD1027,AD1128)</f>
        <v>20</v>
      </c>
      <c r="AE1229" s="75"/>
      <c r="AF1229" s="75">
        <f t="shared" ref="AF1229" si="863">SUM(AF926,AF1027,AF1128)</f>
        <v>0</v>
      </c>
      <c r="AG1229" s="75"/>
      <c r="AH1229" s="75">
        <f t="shared" ref="AH1229" si="864">SUM(AH926,AH1027,AH1128)</f>
        <v>0</v>
      </c>
      <c r="AI1229" s="76"/>
      <c r="AJ1229" s="90">
        <f t="shared" ref="AJ1229" si="865">SUM(AJ926,AJ1027,AJ1128)</f>
        <v>0</v>
      </c>
      <c r="AK1229" s="75"/>
      <c r="AL1229" s="75">
        <f t="shared" ref="AL1229" si="866">SUM(AL926,AL1027,AL1128)</f>
        <v>0</v>
      </c>
      <c r="AM1229" s="75"/>
      <c r="AN1229" s="75">
        <f t="shared" ref="AN1229" si="867">SUM(AN926,AN1027,AN1128)</f>
        <v>0</v>
      </c>
      <c r="AO1229" s="75"/>
      <c r="AP1229" s="75">
        <f t="shared" ref="AP1229" si="868">SUM(AP926,AP1027,AP1128)</f>
        <v>0</v>
      </c>
      <c r="AQ1229" s="75"/>
      <c r="AR1229" s="76">
        <f t="shared" ref="AR1229:AS1229" si="869">SUM(AR926,AR1027,AR1128)</f>
        <v>0</v>
      </c>
      <c r="AS1229" s="158">
        <f t="shared" si="869"/>
        <v>80</v>
      </c>
      <c r="AT1229" s="160"/>
      <c r="AU1229" s="160">
        <f t="shared" si="792"/>
        <v>0</v>
      </c>
      <c r="AV1229" s="160"/>
      <c r="AW1229" s="160">
        <f t="shared" si="793"/>
        <v>0</v>
      </c>
      <c r="AX1229" s="159"/>
      <c r="AY1229" s="158">
        <f t="shared" si="794"/>
        <v>36</v>
      </c>
      <c r="AZ1229" s="160"/>
      <c r="BA1229" s="160">
        <f t="shared" si="795"/>
        <v>0</v>
      </c>
      <c r="BB1229" s="159"/>
      <c r="BC1229" s="158">
        <f t="shared" si="835"/>
        <v>40</v>
      </c>
      <c r="BD1229" s="160"/>
      <c r="BE1229" s="160"/>
      <c r="BF1229" s="160"/>
      <c r="BG1229" s="159"/>
      <c r="BH1229" s="90">
        <f t="shared" ref="BH1229" si="870">SUM(BH926,BH1027,BH1128)</f>
        <v>13</v>
      </c>
      <c r="BI1229" s="75"/>
      <c r="BJ1229" s="75">
        <f t="shared" ref="BJ1229" si="871">SUM(BJ926,BJ1027,BJ1128)</f>
        <v>0</v>
      </c>
      <c r="BK1229" s="75"/>
      <c r="BL1229" s="76">
        <f t="shared" ref="BL1229:BM1229" si="872">SUM(BL926,BL1027,BL1128)</f>
        <v>0</v>
      </c>
      <c r="BM1229" s="158">
        <f t="shared" si="872"/>
        <v>4</v>
      </c>
      <c r="BN1229" s="160"/>
      <c r="BO1229" s="160">
        <f t="shared" si="799"/>
        <v>0</v>
      </c>
      <c r="BP1229" s="159"/>
      <c r="BQ1229" s="158">
        <f t="shared" ref="BQ1229:BR1229" si="873">SUM(BQ926,BQ1027,BQ1128)</f>
        <v>1</v>
      </c>
      <c r="BR1229" s="160">
        <f t="shared" si="873"/>
        <v>0</v>
      </c>
      <c r="BS1229" s="160"/>
      <c r="BT1229" s="160">
        <f t="shared" ref="BT1229" si="874">SUM(BT926,BT1027,BT1128)</f>
        <v>0</v>
      </c>
      <c r="BU1229" s="160"/>
      <c r="BV1229" s="160">
        <f t="shared" ref="BV1229" si="875">SUM(BV926,BV1027,BV1128)</f>
        <v>0</v>
      </c>
      <c r="BW1229" s="159"/>
      <c r="BX1229" s="90">
        <f t="shared" ref="BX1229" si="876">SUM(BX926,BX1027,BX1128)</f>
        <v>444</v>
      </c>
      <c r="BY1229" s="75"/>
      <c r="BZ1229" s="75">
        <f t="shared" ref="BZ1229" si="877">SUM(BZ926,BZ1027,BZ1128)</f>
        <v>0</v>
      </c>
      <c r="CA1229" s="76"/>
      <c r="CB1229" s="90">
        <f t="shared" ref="CB1229" si="878">SUM(CB926,CB1027,CB1128)</f>
        <v>66</v>
      </c>
      <c r="CC1229" s="75"/>
      <c r="CD1229" s="75">
        <f t="shared" ref="CD1229" si="879">SUM(CD926,CD1027,CD1128)</f>
        <v>0</v>
      </c>
      <c r="CE1229" s="75"/>
      <c r="CF1229" s="76">
        <f t="shared" ref="CF1229:CH1229" si="880">SUM(CF926,CF1027,CF1128)</f>
        <v>0</v>
      </c>
      <c r="CG1229" s="158">
        <f t="shared" si="880"/>
        <v>358</v>
      </c>
      <c r="CH1229" s="160">
        <f t="shared" si="880"/>
        <v>0</v>
      </c>
      <c r="CI1229" s="160"/>
      <c r="CJ1229" s="159">
        <f t="shared" ref="CJ1229:CL1229" si="881">SUM(CJ926,CJ1027,CJ1128)</f>
        <v>0</v>
      </c>
      <c r="CK1229" s="158">
        <f t="shared" si="881"/>
        <v>4</v>
      </c>
      <c r="CL1229" s="160">
        <f t="shared" si="881"/>
        <v>0</v>
      </c>
      <c r="CM1229" s="159"/>
      <c r="CN1229" s="90">
        <f t="shared" ref="CN1229" si="882">SUM(CN926,CN1027,CN1128)</f>
        <v>42</v>
      </c>
      <c r="CO1229" s="75"/>
      <c r="CP1229" s="75">
        <f t="shared" ref="CP1229" si="883">SUM(CP926,CP1027,CP1128)</f>
        <v>0</v>
      </c>
      <c r="CQ1229" s="76"/>
      <c r="CR1229" s="90">
        <f t="shared" ref="CR1229" si="884">SUM(CR926,CR1027,CR1128)</f>
        <v>1</v>
      </c>
      <c r="CS1229" s="75"/>
      <c r="CT1229" s="75">
        <f t="shared" ref="CT1229" si="885">SUM(CT926,CT1027,CT1128)</f>
        <v>0</v>
      </c>
      <c r="CU1229" s="75"/>
      <c r="CV1229" s="76">
        <f t="shared" ref="CV1229:CX1229" si="886">SUM(CV926,CV1027,CV1128)</f>
        <v>0</v>
      </c>
      <c r="CW1229" s="158">
        <f t="shared" si="886"/>
        <v>0</v>
      </c>
      <c r="CX1229" s="160">
        <f t="shared" si="886"/>
        <v>0</v>
      </c>
      <c r="CY1229" s="159"/>
      <c r="CZ1229" s="90">
        <f t="shared" ref="CZ1229" si="887">SUM(CZ926,CZ1027,CZ1128)</f>
        <v>24</v>
      </c>
      <c r="DA1229" s="75"/>
      <c r="DB1229" s="75">
        <f t="shared" ref="DB1229" si="888">SUM(DB926,DB1027,DB1128)</f>
        <v>0</v>
      </c>
      <c r="DC1229" s="75"/>
      <c r="DD1229" s="76">
        <f t="shared" ref="DD1229:DE1229" si="889">SUM(DD926,DD1027,DD1128)</f>
        <v>0</v>
      </c>
      <c r="DE1229" s="27">
        <f t="shared" si="889"/>
        <v>6</v>
      </c>
    </row>
    <row r="1230" spans="1:109" ht="15" customHeight="1" x14ac:dyDescent="0.25">
      <c r="A1230" s="6"/>
      <c r="C1230" s="91" t="s">
        <v>36</v>
      </c>
      <c r="D1230" s="75"/>
      <c r="E1230" s="76"/>
      <c r="F1230" s="158">
        <f t="shared" si="820"/>
        <v>42</v>
      </c>
      <c r="G1230" s="159"/>
      <c r="H1230" s="90">
        <f t="shared" ref="H1230" si="890">SUM(H927,H1028,H1129)</f>
        <v>8</v>
      </c>
      <c r="I1230" s="75"/>
      <c r="J1230" s="75">
        <f t="shared" ref="J1230" si="891">SUM(J927,J1028,J1129)</f>
        <v>0</v>
      </c>
      <c r="K1230" s="75"/>
      <c r="L1230" s="76">
        <f t="shared" ref="L1230:M1230" si="892">SUM(L927,L1028,L1129)</f>
        <v>0</v>
      </c>
      <c r="M1230" s="158">
        <f t="shared" si="892"/>
        <v>1</v>
      </c>
      <c r="N1230" s="160"/>
      <c r="O1230" s="160"/>
      <c r="P1230" s="160"/>
      <c r="Q1230" s="159"/>
      <c r="R1230" s="90">
        <f t="shared" ref="R1230" si="893">SUM(R927,R1028,R1129)</f>
        <v>398</v>
      </c>
      <c r="S1230" s="75"/>
      <c r="T1230" s="75">
        <f t="shared" ref="T1230" si="894">SUM(T927,T1028,T1129)</f>
        <v>0</v>
      </c>
      <c r="U1230" s="75"/>
      <c r="V1230" s="76">
        <f t="shared" ref="V1230:W1230" si="895">SUM(V927,V1028,V1129)</f>
        <v>0</v>
      </c>
      <c r="W1230" s="158">
        <f t="shared" si="895"/>
        <v>35</v>
      </c>
      <c r="X1230" s="160"/>
      <c r="Y1230" s="160"/>
      <c r="Z1230" s="160"/>
      <c r="AA1230" s="160"/>
      <c r="AB1230" s="160"/>
      <c r="AC1230" s="159"/>
      <c r="AD1230" s="90">
        <f t="shared" ref="AD1230" si="896">SUM(AD927,AD1028,AD1129)</f>
        <v>11</v>
      </c>
      <c r="AE1230" s="75"/>
      <c r="AF1230" s="75">
        <f t="shared" ref="AF1230" si="897">SUM(AF927,AF1028,AF1129)</f>
        <v>0</v>
      </c>
      <c r="AG1230" s="75"/>
      <c r="AH1230" s="75">
        <f t="shared" ref="AH1230" si="898">SUM(AH927,AH1028,AH1129)</f>
        <v>0</v>
      </c>
      <c r="AI1230" s="76"/>
      <c r="AJ1230" s="90">
        <f t="shared" ref="AJ1230" si="899">SUM(AJ927,AJ1028,AJ1129)</f>
        <v>0</v>
      </c>
      <c r="AK1230" s="75"/>
      <c r="AL1230" s="75">
        <f t="shared" ref="AL1230" si="900">SUM(AL927,AL1028,AL1129)</f>
        <v>0</v>
      </c>
      <c r="AM1230" s="75"/>
      <c r="AN1230" s="75">
        <f t="shared" ref="AN1230" si="901">SUM(AN927,AN1028,AN1129)</f>
        <v>0</v>
      </c>
      <c r="AO1230" s="75"/>
      <c r="AP1230" s="75">
        <f t="shared" ref="AP1230" si="902">SUM(AP927,AP1028,AP1129)</f>
        <v>0</v>
      </c>
      <c r="AQ1230" s="75"/>
      <c r="AR1230" s="76">
        <f t="shared" ref="AR1230:AS1230" si="903">SUM(AR927,AR1028,AR1129)</f>
        <v>0</v>
      </c>
      <c r="AS1230" s="158">
        <f t="shared" si="903"/>
        <v>46</v>
      </c>
      <c r="AT1230" s="160"/>
      <c r="AU1230" s="160">
        <f t="shared" si="792"/>
        <v>0</v>
      </c>
      <c r="AV1230" s="160"/>
      <c r="AW1230" s="160">
        <f t="shared" si="793"/>
        <v>0</v>
      </c>
      <c r="AX1230" s="159"/>
      <c r="AY1230" s="158">
        <f t="shared" si="794"/>
        <v>17</v>
      </c>
      <c r="AZ1230" s="160"/>
      <c r="BA1230" s="160">
        <f t="shared" si="795"/>
        <v>0</v>
      </c>
      <c r="BB1230" s="159"/>
      <c r="BC1230" s="158">
        <f t="shared" si="835"/>
        <v>20</v>
      </c>
      <c r="BD1230" s="160"/>
      <c r="BE1230" s="160"/>
      <c r="BF1230" s="160"/>
      <c r="BG1230" s="159"/>
      <c r="BH1230" s="90">
        <f t="shared" ref="BH1230" si="904">SUM(BH927,BH1028,BH1129)</f>
        <v>9</v>
      </c>
      <c r="BI1230" s="75"/>
      <c r="BJ1230" s="75">
        <f t="shared" ref="BJ1230" si="905">SUM(BJ927,BJ1028,BJ1129)</f>
        <v>0</v>
      </c>
      <c r="BK1230" s="75"/>
      <c r="BL1230" s="76">
        <f t="shared" ref="BL1230:BM1230" si="906">SUM(BL927,BL1028,BL1129)</f>
        <v>0</v>
      </c>
      <c r="BM1230" s="158">
        <f t="shared" si="906"/>
        <v>2</v>
      </c>
      <c r="BN1230" s="160"/>
      <c r="BO1230" s="160">
        <f t="shared" si="799"/>
        <v>0</v>
      </c>
      <c r="BP1230" s="159"/>
      <c r="BQ1230" s="158">
        <f t="shared" ref="BQ1230:BR1230" si="907">SUM(BQ927,BQ1028,BQ1129)</f>
        <v>0</v>
      </c>
      <c r="BR1230" s="160">
        <f t="shared" si="907"/>
        <v>0</v>
      </c>
      <c r="BS1230" s="160"/>
      <c r="BT1230" s="160">
        <f t="shared" ref="BT1230" si="908">SUM(BT927,BT1028,BT1129)</f>
        <v>0</v>
      </c>
      <c r="BU1230" s="160"/>
      <c r="BV1230" s="160">
        <f t="shared" ref="BV1230" si="909">SUM(BV927,BV1028,BV1129)</f>
        <v>0</v>
      </c>
      <c r="BW1230" s="159"/>
      <c r="BX1230" s="90">
        <f t="shared" ref="BX1230" si="910">SUM(BX927,BX1028,BX1129)</f>
        <v>272</v>
      </c>
      <c r="BY1230" s="75"/>
      <c r="BZ1230" s="75">
        <f t="shared" ref="BZ1230" si="911">SUM(BZ927,BZ1028,BZ1129)</f>
        <v>0</v>
      </c>
      <c r="CA1230" s="76"/>
      <c r="CB1230" s="90">
        <f t="shared" ref="CB1230" si="912">SUM(CB927,CB1028,CB1129)</f>
        <v>39</v>
      </c>
      <c r="CC1230" s="75"/>
      <c r="CD1230" s="75">
        <f t="shared" ref="CD1230" si="913">SUM(CD927,CD1028,CD1129)</f>
        <v>0</v>
      </c>
      <c r="CE1230" s="75"/>
      <c r="CF1230" s="76">
        <f t="shared" ref="CF1230:CH1230" si="914">SUM(CF927,CF1028,CF1129)</f>
        <v>0</v>
      </c>
      <c r="CG1230" s="158">
        <f t="shared" si="914"/>
        <v>220</v>
      </c>
      <c r="CH1230" s="160">
        <f t="shared" si="914"/>
        <v>0</v>
      </c>
      <c r="CI1230" s="160"/>
      <c r="CJ1230" s="159">
        <f t="shared" ref="CJ1230:CL1230" si="915">SUM(CJ927,CJ1028,CJ1129)</f>
        <v>0</v>
      </c>
      <c r="CK1230" s="158">
        <f t="shared" si="915"/>
        <v>6</v>
      </c>
      <c r="CL1230" s="160">
        <f t="shared" si="915"/>
        <v>0</v>
      </c>
      <c r="CM1230" s="159"/>
      <c r="CN1230" s="90">
        <f t="shared" ref="CN1230" si="916">SUM(CN927,CN1028,CN1129)</f>
        <v>27</v>
      </c>
      <c r="CO1230" s="75"/>
      <c r="CP1230" s="75">
        <f t="shared" ref="CP1230" si="917">SUM(CP927,CP1028,CP1129)</f>
        <v>0</v>
      </c>
      <c r="CQ1230" s="76"/>
      <c r="CR1230" s="90">
        <f t="shared" ref="CR1230" si="918">SUM(CR927,CR1028,CR1129)</f>
        <v>3</v>
      </c>
      <c r="CS1230" s="75"/>
      <c r="CT1230" s="75">
        <f t="shared" ref="CT1230" si="919">SUM(CT927,CT1028,CT1129)</f>
        <v>0</v>
      </c>
      <c r="CU1230" s="75"/>
      <c r="CV1230" s="76">
        <f t="shared" ref="CV1230:CX1230" si="920">SUM(CV927,CV1028,CV1129)</f>
        <v>0</v>
      </c>
      <c r="CW1230" s="158">
        <f t="shared" si="920"/>
        <v>0</v>
      </c>
      <c r="CX1230" s="160">
        <f t="shared" si="920"/>
        <v>0</v>
      </c>
      <c r="CY1230" s="159"/>
      <c r="CZ1230" s="90">
        <f t="shared" ref="CZ1230" si="921">SUM(CZ927,CZ1028,CZ1129)</f>
        <v>17</v>
      </c>
      <c r="DA1230" s="75"/>
      <c r="DB1230" s="75">
        <f t="shared" ref="DB1230" si="922">SUM(DB927,DB1028,DB1129)</f>
        <v>0</v>
      </c>
      <c r="DC1230" s="75"/>
      <c r="DD1230" s="76">
        <f t="shared" ref="DD1230:DE1230" si="923">SUM(DD927,DD1028,DD1129)</f>
        <v>0</v>
      </c>
      <c r="DE1230" s="27">
        <f t="shared" si="923"/>
        <v>0</v>
      </c>
    </row>
    <row r="1231" spans="1:109" ht="15" customHeight="1" x14ac:dyDescent="0.25">
      <c r="A1231" s="6"/>
      <c r="C1231" s="93" t="s">
        <v>37</v>
      </c>
      <c r="D1231" s="75"/>
      <c r="E1231" s="76"/>
      <c r="F1231" s="161">
        <f t="shared" si="820"/>
        <v>105</v>
      </c>
      <c r="G1231" s="163"/>
      <c r="H1231" s="92">
        <f t="shared" ref="H1231" si="924">SUM(H928,H1029,H1130)</f>
        <v>40</v>
      </c>
      <c r="I1231" s="75"/>
      <c r="J1231" s="75">
        <f t="shared" ref="J1231" si="925">SUM(J928,J1029,J1130)</f>
        <v>0</v>
      </c>
      <c r="K1231" s="75"/>
      <c r="L1231" s="76">
        <f t="shared" ref="L1231:M1231" si="926">SUM(L928,L1029,L1130)</f>
        <v>0</v>
      </c>
      <c r="M1231" s="161">
        <f t="shared" si="926"/>
        <v>6</v>
      </c>
      <c r="N1231" s="162"/>
      <c r="O1231" s="162"/>
      <c r="P1231" s="162"/>
      <c r="Q1231" s="163"/>
      <c r="R1231" s="92">
        <f t="shared" ref="R1231" si="927">SUM(R928,R1029,R1130)</f>
        <v>1121</v>
      </c>
      <c r="S1231" s="75"/>
      <c r="T1231" s="75">
        <f t="shared" ref="T1231" si="928">SUM(T928,T1029,T1130)</f>
        <v>0</v>
      </c>
      <c r="U1231" s="75"/>
      <c r="V1231" s="76">
        <f t="shared" ref="V1231:W1231" si="929">SUM(V928,V1029,V1130)</f>
        <v>0</v>
      </c>
      <c r="W1231" s="161">
        <f t="shared" si="929"/>
        <v>107</v>
      </c>
      <c r="X1231" s="162"/>
      <c r="Y1231" s="162"/>
      <c r="Z1231" s="162"/>
      <c r="AA1231" s="162"/>
      <c r="AB1231" s="162"/>
      <c r="AC1231" s="163"/>
      <c r="AD1231" s="92">
        <f t="shared" ref="AD1231" si="930">SUM(AD928,AD1029,AD1130)</f>
        <v>31</v>
      </c>
      <c r="AE1231" s="75"/>
      <c r="AF1231" s="75">
        <f t="shared" ref="AF1231" si="931">SUM(AF928,AF1029,AF1130)</f>
        <v>0</v>
      </c>
      <c r="AG1231" s="75"/>
      <c r="AH1231" s="75">
        <f t="shared" ref="AH1231" si="932">SUM(AH928,AH1029,AH1130)</f>
        <v>0</v>
      </c>
      <c r="AI1231" s="76"/>
      <c r="AJ1231" s="92">
        <f t="shared" ref="AJ1231" si="933">SUM(AJ928,AJ1029,AJ1130)</f>
        <v>0</v>
      </c>
      <c r="AK1231" s="75"/>
      <c r="AL1231" s="75">
        <f t="shared" ref="AL1231" si="934">SUM(AL928,AL1029,AL1130)</f>
        <v>0</v>
      </c>
      <c r="AM1231" s="75"/>
      <c r="AN1231" s="75">
        <f t="shared" ref="AN1231" si="935">SUM(AN928,AN1029,AN1130)</f>
        <v>0</v>
      </c>
      <c r="AO1231" s="75"/>
      <c r="AP1231" s="75">
        <f t="shared" ref="AP1231" si="936">SUM(AP928,AP1029,AP1130)</f>
        <v>0</v>
      </c>
      <c r="AQ1231" s="75"/>
      <c r="AR1231" s="76">
        <f t="shared" ref="AR1231:AS1231" si="937">SUM(AR928,AR1029,AR1130)</f>
        <v>0</v>
      </c>
      <c r="AS1231" s="161">
        <f t="shared" si="937"/>
        <v>134</v>
      </c>
      <c r="AT1231" s="162"/>
      <c r="AU1231" s="162">
        <f t="shared" si="792"/>
        <v>0</v>
      </c>
      <c r="AV1231" s="162"/>
      <c r="AW1231" s="162">
        <f t="shared" si="793"/>
        <v>0</v>
      </c>
      <c r="AX1231" s="163"/>
      <c r="AY1231" s="161">
        <f t="shared" si="794"/>
        <v>53</v>
      </c>
      <c r="AZ1231" s="162"/>
      <c r="BA1231" s="162">
        <f t="shared" si="795"/>
        <v>0</v>
      </c>
      <c r="BB1231" s="163"/>
      <c r="BC1231" s="161">
        <f t="shared" si="835"/>
        <v>60</v>
      </c>
      <c r="BD1231" s="162"/>
      <c r="BE1231" s="162"/>
      <c r="BF1231" s="162"/>
      <c r="BG1231" s="163"/>
      <c r="BH1231" s="92">
        <f t="shared" ref="BH1231" si="938">SUM(BH928,BH1029,BH1130)</f>
        <v>23</v>
      </c>
      <c r="BI1231" s="75"/>
      <c r="BJ1231" s="75">
        <f t="shared" ref="BJ1231" si="939">SUM(BJ928,BJ1029,BJ1130)</f>
        <v>0</v>
      </c>
      <c r="BK1231" s="75"/>
      <c r="BL1231" s="76">
        <f t="shared" ref="BL1231:BM1231" si="940">SUM(BL928,BL1029,BL1130)</f>
        <v>0</v>
      </c>
      <c r="BM1231" s="161">
        <f t="shared" si="940"/>
        <v>6</v>
      </c>
      <c r="BN1231" s="162"/>
      <c r="BO1231" s="162">
        <f t="shared" si="799"/>
        <v>0</v>
      </c>
      <c r="BP1231" s="163"/>
      <c r="BQ1231" s="161">
        <f t="shared" ref="BQ1231:BR1231" si="941">SUM(BQ928,BQ1029,BQ1130)</f>
        <v>1</v>
      </c>
      <c r="BR1231" s="162">
        <f t="shared" si="941"/>
        <v>0</v>
      </c>
      <c r="BS1231" s="162"/>
      <c r="BT1231" s="162">
        <f t="shared" ref="BT1231" si="942">SUM(BT928,BT1029,BT1130)</f>
        <v>0</v>
      </c>
      <c r="BU1231" s="162"/>
      <c r="BV1231" s="162">
        <f t="shared" ref="BV1231" si="943">SUM(BV928,BV1029,BV1130)</f>
        <v>0</v>
      </c>
      <c r="BW1231" s="163"/>
      <c r="BX1231" s="92">
        <f t="shared" ref="BX1231" si="944">SUM(BX928,BX1029,BX1130)</f>
        <v>737</v>
      </c>
      <c r="BY1231" s="75"/>
      <c r="BZ1231" s="75">
        <f t="shared" ref="BZ1231" si="945">SUM(BZ928,BZ1029,BZ1130)</f>
        <v>0</v>
      </c>
      <c r="CA1231" s="76"/>
      <c r="CB1231" s="92">
        <f t="shared" ref="CB1231" si="946">SUM(CB928,CB1029,CB1130)</f>
        <v>109</v>
      </c>
      <c r="CC1231" s="75"/>
      <c r="CD1231" s="75">
        <f t="shared" ref="CD1231" si="947">SUM(CD928,CD1029,CD1130)</f>
        <v>0</v>
      </c>
      <c r="CE1231" s="75"/>
      <c r="CF1231" s="76">
        <f t="shared" ref="CF1231:CH1231" si="948">SUM(CF928,CF1029,CF1130)</f>
        <v>0</v>
      </c>
      <c r="CG1231" s="161">
        <f t="shared" si="948"/>
        <v>593</v>
      </c>
      <c r="CH1231" s="162">
        <f t="shared" si="948"/>
        <v>0</v>
      </c>
      <c r="CI1231" s="162"/>
      <c r="CJ1231" s="163">
        <f t="shared" ref="CJ1231:CL1231" si="949">SUM(CJ928,CJ1029,CJ1130)</f>
        <v>0</v>
      </c>
      <c r="CK1231" s="161">
        <f t="shared" si="949"/>
        <v>10</v>
      </c>
      <c r="CL1231" s="162">
        <f t="shared" si="949"/>
        <v>0</v>
      </c>
      <c r="CM1231" s="163"/>
      <c r="CN1231" s="92">
        <f t="shared" ref="CN1231" si="950">SUM(CN928,CN1029,CN1130)</f>
        <v>70</v>
      </c>
      <c r="CO1231" s="75"/>
      <c r="CP1231" s="75">
        <f t="shared" ref="CP1231" si="951">SUM(CP928,CP1029,CP1130)</f>
        <v>0</v>
      </c>
      <c r="CQ1231" s="76"/>
      <c r="CR1231" s="92">
        <f t="shared" ref="CR1231" si="952">SUM(CR928,CR1029,CR1130)</f>
        <v>4</v>
      </c>
      <c r="CS1231" s="75"/>
      <c r="CT1231" s="75">
        <f t="shared" ref="CT1231" si="953">SUM(CT928,CT1029,CT1130)</f>
        <v>0</v>
      </c>
      <c r="CU1231" s="75"/>
      <c r="CV1231" s="76">
        <f t="shared" ref="CV1231:CX1231" si="954">SUM(CV928,CV1029,CV1130)</f>
        <v>0</v>
      </c>
      <c r="CW1231" s="161">
        <f t="shared" si="954"/>
        <v>0</v>
      </c>
      <c r="CX1231" s="162">
        <f t="shared" si="954"/>
        <v>0</v>
      </c>
      <c r="CY1231" s="163"/>
      <c r="CZ1231" s="92">
        <f t="shared" ref="CZ1231" si="955">SUM(CZ928,CZ1029,CZ1130)</f>
        <v>43</v>
      </c>
      <c r="DA1231" s="75"/>
      <c r="DB1231" s="75">
        <f t="shared" ref="DB1231" si="956">SUM(DB928,DB1029,DB1130)</f>
        <v>0</v>
      </c>
      <c r="DC1231" s="75"/>
      <c r="DD1231" s="76">
        <f t="shared" ref="DD1231:DE1231" si="957">SUM(DD928,DD1029,DD1130)</f>
        <v>0</v>
      </c>
      <c r="DE1231" s="28">
        <f t="shared" si="957"/>
        <v>7</v>
      </c>
    </row>
    <row r="1232" spans="1:109" ht="15" customHeight="1" x14ac:dyDescent="0.25">
      <c r="A1232" s="6"/>
      <c r="DE1232" s="13"/>
    </row>
    <row r="1233" spans="1:109" ht="15" customHeight="1" x14ac:dyDescent="0.25">
      <c r="A1233" s="6"/>
      <c r="DE1233" s="13"/>
    </row>
    <row r="1234" spans="1:109" ht="15" customHeight="1" x14ac:dyDescent="0.25">
      <c r="A1234" s="6"/>
      <c r="DE1234" s="13"/>
    </row>
    <row r="1235" spans="1:109" ht="15" customHeight="1" x14ac:dyDescent="0.25">
      <c r="A1235" s="6"/>
      <c r="C1235" s="78" t="s">
        <v>2</v>
      </c>
      <c r="D1235" s="83"/>
      <c r="E1235" s="84"/>
      <c r="F1235" s="78" t="s">
        <v>38</v>
      </c>
      <c r="G1235" s="75"/>
      <c r="H1235" s="75"/>
      <c r="I1235" s="75"/>
      <c r="J1235" s="75"/>
      <c r="K1235" s="75"/>
      <c r="L1235" s="75"/>
      <c r="M1235" s="75"/>
      <c r="N1235" s="75"/>
      <c r="O1235" s="76"/>
      <c r="P1235" s="78" t="s">
        <v>39</v>
      </c>
      <c r="Q1235" s="75"/>
      <c r="R1235" s="75"/>
      <c r="S1235" s="75"/>
      <c r="T1235" s="75"/>
      <c r="U1235" s="75"/>
      <c r="V1235" s="75"/>
      <c r="W1235" s="75"/>
      <c r="X1235" s="75"/>
      <c r="Y1235" s="75"/>
      <c r="Z1235" s="75"/>
      <c r="AA1235" s="76"/>
      <c r="AB1235" s="78" t="s">
        <v>40</v>
      </c>
      <c r="AC1235" s="75"/>
      <c r="AD1235" s="75"/>
      <c r="AE1235" s="75"/>
      <c r="AF1235" s="75"/>
      <c r="AG1235" s="75"/>
      <c r="AH1235" s="75"/>
      <c r="AI1235" s="75"/>
      <c r="AJ1235" s="75"/>
      <c r="AK1235" s="75"/>
      <c r="AL1235" s="75"/>
      <c r="AM1235" s="75"/>
      <c r="AN1235" s="75"/>
      <c r="AO1235" s="75"/>
      <c r="AP1235" s="76"/>
      <c r="AT1235" s="78" t="s">
        <v>2</v>
      </c>
      <c r="AU1235" s="83"/>
      <c r="AV1235" s="84"/>
      <c r="AW1235" s="78" t="s">
        <v>3</v>
      </c>
      <c r="AX1235" s="75"/>
      <c r="AY1235" s="75"/>
      <c r="AZ1235" s="75"/>
      <c r="BA1235" s="75"/>
      <c r="BB1235" s="75"/>
      <c r="BC1235" s="75"/>
      <c r="BD1235" s="75"/>
      <c r="BE1235" s="75"/>
      <c r="BF1235" s="75"/>
      <c r="BG1235" s="75"/>
      <c r="BH1235" s="75"/>
      <c r="BI1235" s="75"/>
      <c r="BJ1235" s="75"/>
      <c r="BK1235" s="75"/>
      <c r="BL1235" s="75"/>
      <c r="BM1235" s="75"/>
      <c r="BN1235" s="75"/>
      <c r="BO1235" s="75"/>
      <c r="BP1235" s="75"/>
      <c r="BQ1235" s="75"/>
      <c r="BR1235" s="75"/>
      <c r="BS1235" s="75"/>
      <c r="BT1235" s="75"/>
      <c r="BU1235" s="75"/>
      <c r="BV1235" s="75"/>
      <c r="BW1235" s="75"/>
      <c r="BX1235" s="75"/>
      <c r="BY1235" s="75"/>
      <c r="BZ1235" s="75"/>
      <c r="CA1235" s="75"/>
      <c r="CB1235" s="75"/>
      <c r="CC1235" s="75"/>
      <c r="CD1235" s="75"/>
      <c r="CE1235" s="75"/>
      <c r="CF1235" s="75"/>
      <c r="CG1235" s="75"/>
      <c r="CH1235" s="76"/>
      <c r="CI1235" s="78" t="s">
        <v>41</v>
      </c>
      <c r="CJ1235" s="75"/>
      <c r="CK1235" s="75"/>
      <c r="CL1235" s="75"/>
      <c r="CM1235" s="75"/>
      <c r="CN1235" s="75"/>
      <c r="CO1235" s="75"/>
      <c r="CP1235" s="75"/>
      <c r="CQ1235" s="75"/>
      <c r="CR1235" s="75"/>
      <c r="CS1235" s="75"/>
      <c r="CT1235" s="75"/>
      <c r="CU1235" s="75"/>
      <c r="CV1235" s="75"/>
      <c r="CW1235" s="75"/>
      <c r="CX1235" s="76"/>
      <c r="DE1235" s="13"/>
    </row>
    <row r="1236" spans="1:109" ht="15" customHeight="1" x14ac:dyDescent="0.25">
      <c r="A1236" s="6"/>
      <c r="C1236" s="85"/>
      <c r="D1236" s="79"/>
      <c r="E1236" s="86"/>
      <c r="F1236" s="74" t="s">
        <v>14</v>
      </c>
      <c r="G1236" s="75"/>
      <c r="H1236" s="75"/>
      <c r="I1236" s="75"/>
      <c r="J1236" s="75"/>
      <c r="K1236" s="75"/>
      <c r="L1236" s="75"/>
      <c r="M1236" s="75"/>
      <c r="N1236" s="75"/>
      <c r="O1236" s="76"/>
      <c r="P1236" s="74" t="s">
        <v>14</v>
      </c>
      <c r="Q1236" s="75"/>
      <c r="R1236" s="75"/>
      <c r="S1236" s="75"/>
      <c r="T1236" s="75"/>
      <c r="U1236" s="75"/>
      <c r="V1236" s="75"/>
      <c r="W1236" s="75"/>
      <c r="X1236" s="75"/>
      <c r="Y1236" s="75"/>
      <c r="Z1236" s="75"/>
      <c r="AA1236" s="76"/>
      <c r="AB1236" s="74" t="s">
        <v>14</v>
      </c>
      <c r="AC1236" s="75"/>
      <c r="AD1236" s="75"/>
      <c r="AE1236" s="75"/>
      <c r="AF1236" s="75"/>
      <c r="AG1236" s="75"/>
      <c r="AH1236" s="75"/>
      <c r="AI1236" s="75"/>
      <c r="AJ1236" s="75"/>
      <c r="AK1236" s="75"/>
      <c r="AL1236" s="75"/>
      <c r="AM1236" s="75"/>
      <c r="AN1236" s="75"/>
      <c r="AO1236" s="75"/>
      <c r="AP1236" s="76"/>
      <c r="AT1236" s="85"/>
      <c r="AU1236" s="79"/>
      <c r="AV1236" s="86"/>
      <c r="AW1236" s="74" t="s">
        <v>42</v>
      </c>
      <c r="AX1236" s="83"/>
      <c r="AY1236" s="83"/>
      <c r="AZ1236" s="83"/>
      <c r="BA1236" s="83"/>
      <c r="BB1236" s="83"/>
      <c r="BC1236" s="83"/>
      <c r="BD1236" s="83"/>
      <c r="BE1236" s="83"/>
      <c r="BF1236" s="83"/>
      <c r="BG1236" s="83"/>
      <c r="BH1236" s="83"/>
      <c r="BI1236" s="83"/>
      <c r="BJ1236" s="83"/>
      <c r="BK1236" s="83"/>
      <c r="BL1236" s="83"/>
      <c r="BM1236" s="83"/>
      <c r="BN1236" s="83"/>
      <c r="BO1236" s="83"/>
      <c r="BP1236" s="83"/>
      <c r="BQ1236" s="83"/>
      <c r="BR1236" s="83"/>
      <c r="BS1236" s="84"/>
      <c r="BT1236" s="74" t="s">
        <v>43</v>
      </c>
      <c r="BU1236" s="83"/>
      <c r="BV1236" s="83"/>
      <c r="BW1236" s="83"/>
      <c r="BX1236" s="83"/>
      <c r="BY1236" s="83"/>
      <c r="BZ1236" s="83"/>
      <c r="CA1236" s="83"/>
      <c r="CB1236" s="83"/>
      <c r="CC1236" s="84"/>
      <c r="CD1236" s="74" t="s">
        <v>44</v>
      </c>
      <c r="CE1236" s="83"/>
      <c r="CF1236" s="83"/>
      <c r="CG1236" s="83"/>
      <c r="CH1236" s="84"/>
      <c r="CI1236" s="74" t="s">
        <v>14</v>
      </c>
      <c r="CJ1236" s="83"/>
      <c r="CK1236" s="83"/>
      <c r="CL1236" s="83"/>
      <c r="CM1236" s="83"/>
      <c r="CN1236" s="83"/>
      <c r="CO1236" s="83"/>
      <c r="CP1236" s="83"/>
      <c r="CQ1236" s="83"/>
      <c r="CR1236" s="83"/>
      <c r="CS1236" s="83"/>
      <c r="CT1236" s="83"/>
      <c r="CU1236" s="83"/>
      <c r="CV1236" s="83"/>
      <c r="CW1236" s="83"/>
      <c r="CX1236" s="84"/>
      <c r="DE1236" s="13"/>
    </row>
    <row r="1237" spans="1:109" ht="15" customHeight="1" x14ac:dyDescent="0.25">
      <c r="A1237" s="6"/>
      <c r="C1237" s="85"/>
      <c r="D1237" s="79"/>
      <c r="E1237" s="86"/>
      <c r="F1237" s="77" t="s">
        <v>45</v>
      </c>
      <c r="G1237" s="83"/>
      <c r="H1237" s="83"/>
      <c r="I1237" s="83"/>
      <c r="J1237" s="83"/>
      <c r="K1237" s="84"/>
      <c r="L1237" s="77" t="s">
        <v>46</v>
      </c>
      <c r="M1237" s="83"/>
      <c r="N1237" s="83"/>
      <c r="O1237" s="84"/>
      <c r="P1237" s="77" t="s">
        <v>13</v>
      </c>
      <c r="Q1237" s="83"/>
      <c r="R1237" s="83"/>
      <c r="S1237" s="83"/>
      <c r="T1237" s="84"/>
      <c r="U1237" s="77" t="s">
        <v>47</v>
      </c>
      <c r="V1237" s="83"/>
      <c r="W1237" s="83"/>
      <c r="X1237" s="83"/>
      <c r="Y1237" s="83"/>
      <c r="Z1237" s="83"/>
      <c r="AA1237" s="84"/>
      <c r="AB1237" s="77" t="s">
        <v>48</v>
      </c>
      <c r="AC1237" s="83"/>
      <c r="AD1237" s="83"/>
      <c r="AE1237" s="83"/>
      <c r="AF1237" s="83"/>
      <c r="AG1237" s="84"/>
      <c r="AH1237" s="77" t="s">
        <v>49</v>
      </c>
      <c r="AI1237" s="83"/>
      <c r="AJ1237" s="83"/>
      <c r="AK1237" s="83"/>
      <c r="AL1237" s="83"/>
      <c r="AM1237" s="83"/>
      <c r="AN1237" s="83"/>
      <c r="AO1237" s="83"/>
      <c r="AP1237" s="84"/>
      <c r="AT1237" s="85"/>
      <c r="AU1237" s="79"/>
      <c r="AV1237" s="86"/>
      <c r="AW1237" s="87"/>
      <c r="AX1237" s="88"/>
      <c r="AY1237" s="88"/>
      <c r="AZ1237" s="88"/>
      <c r="BA1237" s="88"/>
      <c r="BB1237" s="88"/>
      <c r="BC1237" s="88"/>
      <c r="BD1237" s="88"/>
      <c r="BE1237" s="88"/>
      <c r="BF1237" s="88"/>
      <c r="BG1237" s="88"/>
      <c r="BH1237" s="88"/>
      <c r="BI1237" s="88"/>
      <c r="BJ1237" s="88"/>
      <c r="BK1237" s="88"/>
      <c r="BL1237" s="88"/>
      <c r="BM1237" s="88"/>
      <c r="BN1237" s="88"/>
      <c r="BO1237" s="88"/>
      <c r="BP1237" s="88"/>
      <c r="BQ1237" s="88"/>
      <c r="BR1237" s="88"/>
      <c r="BS1237" s="89"/>
      <c r="BT1237" s="87"/>
      <c r="BU1237" s="88"/>
      <c r="BV1237" s="88"/>
      <c r="BW1237" s="88"/>
      <c r="BX1237" s="88"/>
      <c r="BY1237" s="88"/>
      <c r="BZ1237" s="88"/>
      <c r="CA1237" s="88"/>
      <c r="CB1237" s="88"/>
      <c r="CC1237" s="89"/>
      <c r="CD1237" s="87"/>
      <c r="CE1237" s="88"/>
      <c r="CF1237" s="88"/>
      <c r="CG1237" s="88"/>
      <c r="CH1237" s="89"/>
      <c r="CI1237" s="87"/>
      <c r="CJ1237" s="88"/>
      <c r="CK1237" s="88"/>
      <c r="CL1237" s="88"/>
      <c r="CM1237" s="88"/>
      <c r="CN1237" s="88"/>
      <c r="CO1237" s="88"/>
      <c r="CP1237" s="88"/>
      <c r="CQ1237" s="88"/>
      <c r="CR1237" s="88"/>
      <c r="CS1237" s="88"/>
      <c r="CT1237" s="88"/>
      <c r="CU1237" s="88"/>
      <c r="CV1237" s="88"/>
      <c r="CW1237" s="88"/>
      <c r="CX1237" s="89"/>
      <c r="DE1237" s="13"/>
    </row>
    <row r="1238" spans="1:109" ht="15" customHeight="1" x14ac:dyDescent="0.25">
      <c r="A1238" s="6"/>
      <c r="C1238" s="87"/>
      <c r="D1238" s="88"/>
      <c r="E1238" s="89"/>
      <c r="F1238" s="87"/>
      <c r="G1238" s="88"/>
      <c r="H1238" s="88"/>
      <c r="I1238" s="88"/>
      <c r="J1238" s="88"/>
      <c r="K1238" s="89"/>
      <c r="L1238" s="87"/>
      <c r="M1238" s="88"/>
      <c r="N1238" s="88"/>
      <c r="O1238" s="89"/>
      <c r="P1238" s="87"/>
      <c r="Q1238" s="88"/>
      <c r="R1238" s="88"/>
      <c r="S1238" s="88"/>
      <c r="T1238" s="89"/>
      <c r="U1238" s="87"/>
      <c r="V1238" s="88"/>
      <c r="W1238" s="88"/>
      <c r="X1238" s="88"/>
      <c r="Y1238" s="88"/>
      <c r="Z1238" s="88"/>
      <c r="AA1238" s="89"/>
      <c r="AB1238" s="87"/>
      <c r="AC1238" s="88"/>
      <c r="AD1238" s="88"/>
      <c r="AE1238" s="88"/>
      <c r="AF1238" s="88"/>
      <c r="AG1238" s="89"/>
      <c r="AH1238" s="87"/>
      <c r="AI1238" s="88"/>
      <c r="AJ1238" s="88"/>
      <c r="AK1238" s="88"/>
      <c r="AL1238" s="88"/>
      <c r="AM1238" s="88"/>
      <c r="AN1238" s="88"/>
      <c r="AO1238" s="88"/>
      <c r="AP1238" s="89"/>
      <c r="AT1238" s="87"/>
      <c r="AU1238" s="88"/>
      <c r="AV1238" s="89"/>
      <c r="AW1238" s="77" t="s">
        <v>50</v>
      </c>
      <c r="AX1238" s="75"/>
      <c r="AY1238" s="75"/>
      <c r="AZ1238" s="75"/>
      <c r="BA1238" s="76"/>
      <c r="BB1238" s="77" t="s">
        <v>51</v>
      </c>
      <c r="BC1238" s="75"/>
      <c r="BD1238" s="75"/>
      <c r="BE1238" s="75"/>
      <c r="BF1238" s="75"/>
      <c r="BG1238" s="75"/>
      <c r="BH1238" s="76"/>
      <c r="BI1238" s="77" t="s">
        <v>52</v>
      </c>
      <c r="BJ1238" s="75"/>
      <c r="BK1238" s="75"/>
      <c r="BL1238" s="75"/>
      <c r="BM1238" s="75"/>
      <c r="BN1238" s="76"/>
      <c r="BO1238" s="77" t="s">
        <v>53</v>
      </c>
      <c r="BP1238" s="75"/>
      <c r="BQ1238" s="75"/>
      <c r="BR1238" s="75"/>
      <c r="BS1238" s="76"/>
      <c r="BT1238" s="77" t="s">
        <v>54</v>
      </c>
      <c r="BU1238" s="75"/>
      <c r="BV1238" s="75"/>
      <c r="BW1238" s="75"/>
      <c r="BX1238" s="75"/>
      <c r="BY1238" s="76"/>
      <c r="BZ1238" s="77" t="s">
        <v>55</v>
      </c>
      <c r="CA1238" s="75"/>
      <c r="CB1238" s="75"/>
      <c r="CC1238" s="76"/>
      <c r="CD1238" s="77" t="s">
        <v>56</v>
      </c>
      <c r="CE1238" s="75"/>
      <c r="CF1238" s="75"/>
      <c r="CG1238" s="75"/>
      <c r="CH1238" s="76"/>
      <c r="CI1238" s="77" t="s">
        <v>57</v>
      </c>
      <c r="CJ1238" s="75"/>
      <c r="CK1238" s="75"/>
      <c r="CL1238" s="76"/>
      <c r="CM1238" s="77" t="s">
        <v>58</v>
      </c>
      <c r="CN1238" s="75"/>
      <c r="CO1238" s="75"/>
      <c r="CP1238" s="76"/>
      <c r="CQ1238" s="77" t="s">
        <v>59</v>
      </c>
      <c r="CR1238" s="75"/>
      <c r="CS1238" s="75"/>
      <c r="CT1238" s="75"/>
      <c r="CU1238" s="76"/>
      <c r="CV1238" s="77" t="s">
        <v>60</v>
      </c>
      <c r="CW1238" s="75"/>
      <c r="CX1238" s="76"/>
      <c r="DE1238" s="13"/>
    </row>
    <row r="1239" spans="1:109" ht="15" customHeight="1" x14ac:dyDescent="0.25">
      <c r="A1239" s="6"/>
      <c r="C1239" s="91" t="s">
        <v>33</v>
      </c>
      <c r="D1239" s="75"/>
      <c r="E1239" s="76"/>
      <c r="F1239" s="90">
        <f t="shared" ref="F1239:F1243" si="958">SUM(F936,F1037,F1138)</f>
        <v>0</v>
      </c>
      <c r="G1239" s="75"/>
      <c r="H1239" s="75">
        <f t="shared" ref="H1239:H1243" si="959">SUM(H936,H1037,H1138)</f>
        <v>0</v>
      </c>
      <c r="I1239" s="75"/>
      <c r="J1239" s="75">
        <f t="shared" ref="J1239:J1243" si="960">SUM(J936,J1037,J1138)</f>
        <v>0</v>
      </c>
      <c r="K1239" s="76"/>
      <c r="L1239" s="90">
        <f t="shared" ref="L1239:L1243" si="961">SUM(L936,L1037,L1138)</f>
        <v>0</v>
      </c>
      <c r="M1239" s="75"/>
      <c r="N1239" s="75">
        <f t="shared" ref="N1239:N1243" si="962">SUM(N936,N1037,N1138)</f>
        <v>0</v>
      </c>
      <c r="O1239" s="76"/>
      <c r="P1239" s="90">
        <f>SUM(P936,P1037,P1138)</f>
        <v>0</v>
      </c>
      <c r="Q1239" s="75"/>
      <c r="R1239" s="75"/>
      <c r="S1239" s="75"/>
      <c r="T1239" s="76"/>
      <c r="U1239" s="90">
        <f>SUM(U936,U1037,U1138)</f>
        <v>0</v>
      </c>
      <c r="V1239" s="75"/>
      <c r="W1239" s="75"/>
      <c r="X1239" s="75"/>
      <c r="Y1239" s="75"/>
      <c r="Z1239" s="75"/>
      <c r="AA1239" s="76"/>
      <c r="AB1239" s="90">
        <f t="shared" ref="AB1239:AB1243" si="963">SUM(AB936,AB1037,AB1138)</f>
        <v>0</v>
      </c>
      <c r="AC1239" s="75"/>
      <c r="AD1239" s="75">
        <f t="shared" ref="AD1239:AD1243" si="964">SUM(AD936,AD1037,AD1138)</f>
        <v>0</v>
      </c>
      <c r="AE1239" s="75"/>
      <c r="AF1239" s="75">
        <f t="shared" ref="AF1239:AF1243" si="965">SUM(AF936,AF1037,AF1138)</f>
        <v>0</v>
      </c>
      <c r="AG1239" s="76"/>
      <c r="AH1239" s="90">
        <f>SUM(AH936,AH1037,AH1138)</f>
        <v>0</v>
      </c>
      <c r="AI1239" s="75"/>
      <c r="AJ1239" s="75"/>
      <c r="AK1239" s="75"/>
      <c r="AL1239" s="75"/>
      <c r="AM1239" s="75"/>
      <c r="AN1239" s="75"/>
      <c r="AO1239" s="75"/>
      <c r="AP1239" s="76"/>
      <c r="AT1239" s="91" t="s">
        <v>33</v>
      </c>
      <c r="AU1239" s="75"/>
      <c r="AV1239" s="76"/>
      <c r="AW1239" s="90">
        <f>SUM(AW936,AW1037,AW1138)</f>
        <v>0</v>
      </c>
      <c r="AX1239" s="75"/>
      <c r="AY1239" s="75"/>
      <c r="AZ1239" s="75"/>
      <c r="BA1239" s="76"/>
      <c r="BB1239" s="90">
        <f>SUM(BB936,BB1037,BB1138)</f>
        <v>0</v>
      </c>
      <c r="BC1239" s="75"/>
      <c r="BD1239" s="75"/>
      <c r="BE1239" s="75"/>
      <c r="BF1239" s="75"/>
      <c r="BG1239" s="75"/>
      <c r="BH1239" s="76"/>
      <c r="BI1239" s="90">
        <f t="shared" ref="BI1239:BI1243" si="966">SUM(BI936,BI1037,BI1138)</f>
        <v>0</v>
      </c>
      <c r="BJ1239" s="75"/>
      <c r="BK1239" s="75">
        <f t="shared" ref="BK1239:BK1243" si="967">SUM(BK936,BK1037,BK1138)</f>
        <v>0</v>
      </c>
      <c r="BL1239" s="75"/>
      <c r="BM1239" s="75">
        <f t="shared" ref="BM1239:BM1243" si="968">SUM(BM936,BM1037,BM1138)</f>
        <v>0</v>
      </c>
      <c r="BN1239" s="76"/>
      <c r="BO1239" s="90">
        <f>SUM(BO936,BO1037,BO1138)</f>
        <v>0</v>
      </c>
      <c r="BP1239" s="75"/>
      <c r="BQ1239" s="75"/>
      <c r="BR1239" s="75"/>
      <c r="BS1239" s="76"/>
      <c r="BT1239" s="90">
        <f>SUM(BT936,BT1037,BT1138)</f>
        <v>0</v>
      </c>
      <c r="BU1239" s="75"/>
      <c r="BV1239" s="75"/>
      <c r="BW1239" s="75"/>
      <c r="BX1239" s="75"/>
      <c r="BY1239" s="76">
        <f>SUM(BY936,BY1037,BY1138)</f>
        <v>0</v>
      </c>
      <c r="BZ1239" s="90">
        <f>SUM(BZ936,BZ1037,BZ1138)</f>
        <v>0</v>
      </c>
      <c r="CA1239" s="75"/>
      <c r="CB1239" s="75"/>
      <c r="CC1239" s="76"/>
      <c r="CD1239" s="90">
        <f>SUM(CD936,CD1037,CD1138)</f>
        <v>0</v>
      </c>
      <c r="CE1239" s="75"/>
      <c r="CF1239" s="75"/>
      <c r="CG1239" s="75"/>
      <c r="CH1239" s="76"/>
      <c r="CI1239" s="90">
        <f>SUM(CI936,CI1037,CI1138)</f>
        <v>0</v>
      </c>
      <c r="CJ1239" s="75"/>
      <c r="CK1239" s="75"/>
      <c r="CL1239" s="76"/>
      <c r="CM1239" s="90">
        <f>SUM(CM936,CM1037,CM1138)</f>
        <v>0</v>
      </c>
      <c r="CN1239" s="75">
        <f>SUM(CN936,CN1037,CN1138)</f>
        <v>0</v>
      </c>
      <c r="CO1239" s="75"/>
      <c r="CP1239" s="76"/>
      <c r="CQ1239" s="90">
        <f t="shared" ref="CQ1239:CQ1243" si="969">SUM(CQ936,CQ1037,CQ1138)</f>
        <v>0</v>
      </c>
      <c r="CR1239" s="75"/>
      <c r="CS1239" s="75">
        <f t="shared" ref="CS1239:CS1243" si="970">SUM(CS936,CS1037,CS1138)</f>
        <v>0</v>
      </c>
      <c r="CT1239" s="75"/>
      <c r="CU1239" s="76">
        <f>SUM(CU936,CU1037,CU1138)</f>
        <v>0</v>
      </c>
      <c r="CV1239" s="90">
        <f>SUM(CV936,CV1037,CV1138)</f>
        <v>0</v>
      </c>
      <c r="CW1239" s="75"/>
      <c r="CX1239" s="76"/>
      <c r="DE1239" s="13"/>
    </row>
    <row r="1240" spans="1:109" ht="15" customHeight="1" x14ac:dyDescent="0.25">
      <c r="A1240" s="6"/>
      <c r="C1240" s="91" t="s">
        <v>34</v>
      </c>
      <c r="D1240" s="75"/>
      <c r="E1240" s="76"/>
      <c r="F1240" s="158">
        <f t="shared" si="958"/>
        <v>0</v>
      </c>
      <c r="G1240" s="160"/>
      <c r="H1240" s="160">
        <f t="shared" si="959"/>
        <v>0</v>
      </c>
      <c r="I1240" s="160"/>
      <c r="J1240" s="160">
        <f t="shared" si="960"/>
        <v>0</v>
      </c>
      <c r="K1240" s="159"/>
      <c r="L1240" s="158">
        <f t="shared" si="961"/>
        <v>0</v>
      </c>
      <c r="M1240" s="160"/>
      <c r="N1240" s="160">
        <f t="shared" si="962"/>
        <v>0</v>
      </c>
      <c r="O1240" s="159"/>
      <c r="P1240" s="158">
        <f t="shared" ref="P1240:P1243" si="971">SUM(P937,P1038,P1139)</f>
        <v>2</v>
      </c>
      <c r="Q1240" s="160"/>
      <c r="R1240" s="160"/>
      <c r="S1240" s="160"/>
      <c r="T1240" s="159"/>
      <c r="U1240" s="158">
        <f t="shared" ref="U1240:U1243" si="972">SUM(U937,U1038,U1139)</f>
        <v>0</v>
      </c>
      <c r="V1240" s="160"/>
      <c r="W1240" s="160"/>
      <c r="X1240" s="160"/>
      <c r="Y1240" s="160"/>
      <c r="Z1240" s="160"/>
      <c r="AA1240" s="159"/>
      <c r="AB1240" s="158">
        <f t="shared" si="963"/>
        <v>2</v>
      </c>
      <c r="AC1240" s="160"/>
      <c r="AD1240" s="160">
        <f t="shared" si="964"/>
        <v>0</v>
      </c>
      <c r="AE1240" s="160"/>
      <c r="AF1240" s="160">
        <f t="shared" si="965"/>
        <v>0</v>
      </c>
      <c r="AG1240" s="159"/>
      <c r="AH1240" s="158">
        <f t="shared" ref="AH1240:AH1243" si="973">SUM(AH937,AH1038,AH1139)</f>
        <v>0</v>
      </c>
      <c r="AI1240" s="160"/>
      <c r="AJ1240" s="160"/>
      <c r="AK1240" s="160"/>
      <c r="AL1240" s="160"/>
      <c r="AM1240" s="160"/>
      <c r="AN1240" s="160"/>
      <c r="AO1240" s="160"/>
      <c r="AP1240" s="159"/>
      <c r="AT1240" s="91" t="s">
        <v>34</v>
      </c>
      <c r="AU1240" s="75"/>
      <c r="AV1240" s="76"/>
      <c r="AW1240" s="158">
        <f t="shared" ref="AW1240:AW1243" si="974">SUM(AW937,AW1038,AW1139)</f>
        <v>2</v>
      </c>
      <c r="AX1240" s="160"/>
      <c r="AY1240" s="160"/>
      <c r="AZ1240" s="160"/>
      <c r="BA1240" s="159"/>
      <c r="BB1240" s="158">
        <f t="shared" ref="BB1240:BB1243" si="975">SUM(BB937,BB1038,BB1139)</f>
        <v>1</v>
      </c>
      <c r="BC1240" s="160"/>
      <c r="BD1240" s="160"/>
      <c r="BE1240" s="160"/>
      <c r="BF1240" s="160"/>
      <c r="BG1240" s="160"/>
      <c r="BH1240" s="159"/>
      <c r="BI1240" s="158">
        <f t="shared" si="966"/>
        <v>0</v>
      </c>
      <c r="BJ1240" s="160"/>
      <c r="BK1240" s="160">
        <f t="shared" si="967"/>
        <v>0</v>
      </c>
      <c r="BL1240" s="160"/>
      <c r="BM1240" s="160">
        <f t="shared" si="968"/>
        <v>0</v>
      </c>
      <c r="BN1240" s="159"/>
      <c r="BO1240" s="158">
        <f t="shared" ref="BO1240:BO1243" si="976">SUM(BO937,BO1038,BO1139)</f>
        <v>0</v>
      </c>
      <c r="BP1240" s="160"/>
      <c r="BQ1240" s="160"/>
      <c r="BR1240" s="160"/>
      <c r="BS1240" s="159"/>
      <c r="BT1240" s="158">
        <f t="shared" ref="BT1240:BT1243" si="977">SUM(BT937,BT1038,BT1139)</f>
        <v>1</v>
      </c>
      <c r="BU1240" s="160"/>
      <c r="BV1240" s="160"/>
      <c r="BW1240" s="160"/>
      <c r="BX1240" s="160"/>
      <c r="BY1240" s="159">
        <f t="shared" ref="BY1240:BZ1240" si="978">SUM(BY937,BY1038,BY1139)</f>
        <v>0</v>
      </c>
      <c r="BZ1240" s="158">
        <f t="shared" si="978"/>
        <v>0</v>
      </c>
      <c r="CA1240" s="160"/>
      <c r="CB1240" s="160"/>
      <c r="CC1240" s="159"/>
      <c r="CD1240" s="158">
        <f t="shared" ref="CD1240:CD1243" si="979">SUM(CD937,CD1038,CD1139)</f>
        <v>9</v>
      </c>
      <c r="CE1240" s="160"/>
      <c r="CF1240" s="160"/>
      <c r="CG1240" s="160"/>
      <c r="CH1240" s="159"/>
      <c r="CI1240" s="158">
        <f t="shared" ref="CI1240:CI1243" si="980">SUM(CI937,CI1038,CI1139)</f>
        <v>9</v>
      </c>
      <c r="CJ1240" s="160"/>
      <c r="CK1240" s="160"/>
      <c r="CL1240" s="159"/>
      <c r="CM1240" s="158">
        <f t="shared" ref="CM1240:CN1240" si="981">SUM(CM937,CM1038,CM1139)</f>
        <v>3</v>
      </c>
      <c r="CN1240" s="160">
        <f t="shared" si="981"/>
        <v>0</v>
      </c>
      <c r="CO1240" s="160"/>
      <c r="CP1240" s="159"/>
      <c r="CQ1240" s="158">
        <f t="shared" si="969"/>
        <v>0</v>
      </c>
      <c r="CR1240" s="160"/>
      <c r="CS1240" s="160">
        <f t="shared" si="970"/>
        <v>0</v>
      </c>
      <c r="CT1240" s="160"/>
      <c r="CU1240" s="159">
        <f t="shared" ref="CU1240:CV1240" si="982">SUM(CU937,CU1038,CU1139)</f>
        <v>0</v>
      </c>
      <c r="CV1240" s="158">
        <f t="shared" si="982"/>
        <v>1</v>
      </c>
      <c r="CW1240" s="160"/>
      <c r="CX1240" s="159"/>
      <c r="DE1240" s="13"/>
    </row>
    <row r="1241" spans="1:109" ht="15" customHeight="1" x14ac:dyDescent="0.25">
      <c r="A1241" s="6"/>
      <c r="C1241" s="91" t="s">
        <v>35</v>
      </c>
      <c r="D1241" s="75"/>
      <c r="E1241" s="76"/>
      <c r="F1241" s="158">
        <f t="shared" si="958"/>
        <v>15</v>
      </c>
      <c r="G1241" s="160"/>
      <c r="H1241" s="160">
        <f t="shared" si="959"/>
        <v>0</v>
      </c>
      <c r="I1241" s="160"/>
      <c r="J1241" s="160">
        <f t="shared" si="960"/>
        <v>0</v>
      </c>
      <c r="K1241" s="159"/>
      <c r="L1241" s="158">
        <f t="shared" si="961"/>
        <v>2</v>
      </c>
      <c r="M1241" s="160"/>
      <c r="N1241" s="160">
        <f t="shared" si="962"/>
        <v>0</v>
      </c>
      <c r="O1241" s="159"/>
      <c r="P1241" s="158">
        <f t="shared" si="971"/>
        <v>19</v>
      </c>
      <c r="Q1241" s="160"/>
      <c r="R1241" s="160"/>
      <c r="S1241" s="160"/>
      <c r="T1241" s="159"/>
      <c r="U1241" s="158">
        <f t="shared" si="972"/>
        <v>11</v>
      </c>
      <c r="V1241" s="160"/>
      <c r="W1241" s="160"/>
      <c r="X1241" s="160"/>
      <c r="Y1241" s="160"/>
      <c r="Z1241" s="160"/>
      <c r="AA1241" s="159"/>
      <c r="AB1241" s="158">
        <f t="shared" si="963"/>
        <v>14</v>
      </c>
      <c r="AC1241" s="160"/>
      <c r="AD1241" s="160">
        <f t="shared" si="964"/>
        <v>0</v>
      </c>
      <c r="AE1241" s="160"/>
      <c r="AF1241" s="160">
        <f t="shared" si="965"/>
        <v>0</v>
      </c>
      <c r="AG1241" s="159"/>
      <c r="AH1241" s="158">
        <f t="shared" si="973"/>
        <v>10</v>
      </c>
      <c r="AI1241" s="160"/>
      <c r="AJ1241" s="160"/>
      <c r="AK1241" s="160"/>
      <c r="AL1241" s="160"/>
      <c r="AM1241" s="160"/>
      <c r="AN1241" s="160"/>
      <c r="AO1241" s="160"/>
      <c r="AP1241" s="159"/>
      <c r="AT1241" s="91" t="s">
        <v>35</v>
      </c>
      <c r="AU1241" s="75"/>
      <c r="AV1241" s="76"/>
      <c r="AW1241" s="158">
        <f t="shared" si="974"/>
        <v>17</v>
      </c>
      <c r="AX1241" s="160"/>
      <c r="AY1241" s="160"/>
      <c r="AZ1241" s="160"/>
      <c r="BA1241" s="159"/>
      <c r="BB1241" s="158">
        <f t="shared" si="975"/>
        <v>5</v>
      </c>
      <c r="BC1241" s="160"/>
      <c r="BD1241" s="160"/>
      <c r="BE1241" s="160"/>
      <c r="BF1241" s="160"/>
      <c r="BG1241" s="160"/>
      <c r="BH1241" s="159"/>
      <c r="BI1241" s="158">
        <f t="shared" si="966"/>
        <v>0</v>
      </c>
      <c r="BJ1241" s="160"/>
      <c r="BK1241" s="160">
        <f t="shared" si="967"/>
        <v>0</v>
      </c>
      <c r="BL1241" s="160"/>
      <c r="BM1241" s="160">
        <f t="shared" si="968"/>
        <v>0</v>
      </c>
      <c r="BN1241" s="159"/>
      <c r="BO1241" s="158">
        <f t="shared" si="976"/>
        <v>2</v>
      </c>
      <c r="BP1241" s="160"/>
      <c r="BQ1241" s="160"/>
      <c r="BR1241" s="160"/>
      <c r="BS1241" s="159"/>
      <c r="BT1241" s="158">
        <f t="shared" si="977"/>
        <v>3</v>
      </c>
      <c r="BU1241" s="160"/>
      <c r="BV1241" s="160"/>
      <c r="BW1241" s="160"/>
      <c r="BX1241" s="160"/>
      <c r="BY1241" s="159">
        <f t="shared" ref="BY1241:BZ1241" si="983">SUM(BY938,BY1039,BY1140)</f>
        <v>0</v>
      </c>
      <c r="BZ1241" s="158">
        <f t="shared" si="983"/>
        <v>0</v>
      </c>
      <c r="CA1241" s="160"/>
      <c r="CB1241" s="160"/>
      <c r="CC1241" s="159"/>
      <c r="CD1241" s="158">
        <f t="shared" si="979"/>
        <v>82</v>
      </c>
      <c r="CE1241" s="160"/>
      <c r="CF1241" s="160"/>
      <c r="CG1241" s="160"/>
      <c r="CH1241" s="159"/>
      <c r="CI1241" s="158">
        <f t="shared" si="980"/>
        <v>98</v>
      </c>
      <c r="CJ1241" s="160"/>
      <c r="CK1241" s="160"/>
      <c r="CL1241" s="159"/>
      <c r="CM1241" s="158">
        <f t="shared" ref="CM1241:CN1241" si="984">SUM(CM938,CM1039,CM1140)</f>
        <v>44</v>
      </c>
      <c r="CN1241" s="160">
        <f t="shared" si="984"/>
        <v>0</v>
      </c>
      <c r="CO1241" s="160"/>
      <c r="CP1241" s="159"/>
      <c r="CQ1241" s="158">
        <f t="shared" si="969"/>
        <v>41</v>
      </c>
      <c r="CR1241" s="160"/>
      <c r="CS1241" s="160">
        <f t="shared" si="970"/>
        <v>0</v>
      </c>
      <c r="CT1241" s="160"/>
      <c r="CU1241" s="159">
        <f t="shared" ref="CU1241:CV1241" si="985">SUM(CU938,CU1039,CU1140)</f>
        <v>0</v>
      </c>
      <c r="CV1241" s="158">
        <f t="shared" si="985"/>
        <v>39</v>
      </c>
      <c r="CW1241" s="160"/>
      <c r="CX1241" s="159"/>
      <c r="DE1241" s="13"/>
    </row>
    <row r="1242" spans="1:109" ht="15" customHeight="1" x14ac:dyDescent="0.25">
      <c r="A1242" s="6"/>
      <c r="C1242" s="91" t="s">
        <v>36</v>
      </c>
      <c r="D1242" s="75"/>
      <c r="E1242" s="76"/>
      <c r="F1242" s="158">
        <f t="shared" si="958"/>
        <v>5</v>
      </c>
      <c r="G1242" s="160"/>
      <c r="H1242" s="160">
        <f t="shared" si="959"/>
        <v>0</v>
      </c>
      <c r="I1242" s="160"/>
      <c r="J1242" s="160">
        <f t="shared" si="960"/>
        <v>0</v>
      </c>
      <c r="K1242" s="159"/>
      <c r="L1242" s="158">
        <f t="shared" si="961"/>
        <v>3</v>
      </c>
      <c r="M1242" s="160"/>
      <c r="N1242" s="160">
        <f t="shared" si="962"/>
        <v>0</v>
      </c>
      <c r="O1242" s="159"/>
      <c r="P1242" s="158">
        <f t="shared" si="971"/>
        <v>7</v>
      </c>
      <c r="Q1242" s="160"/>
      <c r="R1242" s="160"/>
      <c r="S1242" s="160"/>
      <c r="T1242" s="159"/>
      <c r="U1242" s="158">
        <f t="shared" si="972"/>
        <v>4</v>
      </c>
      <c r="V1242" s="160"/>
      <c r="W1242" s="160"/>
      <c r="X1242" s="160"/>
      <c r="Y1242" s="160"/>
      <c r="Z1242" s="160"/>
      <c r="AA1242" s="159"/>
      <c r="AB1242" s="158">
        <f t="shared" si="963"/>
        <v>4</v>
      </c>
      <c r="AC1242" s="160"/>
      <c r="AD1242" s="160">
        <f t="shared" si="964"/>
        <v>0</v>
      </c>
      <c r="AE1242" s="160"/>
      <c r="AF1242" s="160">
        <f t="shared" si="965"/>
        <v>0</v>
      </c>
      <c r="AG1242" s="159"/>
      <c r="AH1242" s="158">
        <f t="shared" si="973"/>
        <v>1</v>
      </c>
      <c r="AI1242" s="160"/>
      <c r="AJ1242" s="160"/>
      <c r="AK1242" s="160"/>
      <c r="AL1242" s="160"/>
      <c r="AM1242" s="160"/>
      <c r="AN1242" s="160"/>
      <c r="AO1242" s="160"/>
      <c r="AP1242" s="159"/>
      <c r="AT1242" s="91" t="s">
        <v>36</v>
      </c>
      <c r="AU1242" s="75"/>
      <c r="AV1242" s="76"/>
      <c r="AW1242" s="158">
        <f t="shared" si="974"/>
        <v>8</v>
      </c>
      <c r="AX1242" s="160"/>
      <c r="AY1242" s="160"/>
      <c r="AZ1242" s="160"/>
      <c r="BA1242" s="159"/>
      <c r="BB1242" s="158">
        <f t="shared" si="975"/>
        <v>2</v>
      </c>
      <c r="BC1242" s="160"/>
      <c r="BD1242" s="160"/>
      <c r="BE1242" s="160"/>
      <c r="BF1242" s="160"/>
      <c r="BG1242" s="160"/>
      <c r="BH1242" s="159"/>
      <c r="BI1242" s="158">
        <f t="shared" si="966"/>
        <v>0</v>
      </c>
      <c r="BJ1242" s="160"/>
      <c r="BK1242" s="160">
        <f t="shared" si="967"/>
        <v>0</v>
      </c>
      <c r="BL1242" s="160"/>
      <c r="BM1242" s="160">
        <f t="shared" si="968"/>
        <v>0</v>
      </c>
      <c r="BN1242" s="159"/>
      <c r="BO1242" s="158">
        <f t="shared" si="976"/>
        <v>0</v>
      </c>
      <c r="BP1242" s="160"/>
      <c r="BQ1242" s="160"/>
      <c r="BR1242" s="160"/>
      <c r="BS1242" s="159"/>
      <c r="BT1242" s="158">
        <f t="shared" si="977"/>
        <v>0</v>
      </c>
      <c r="BU1242" s="160"/>
      <c r="BV1242" s="160"/>
      <c r="BW1242" s="160"/>
      <c r="BX1242" s="160"/>
      <c r="BY1242" s="159">
        <f t="shared" ref="BY1242:BZ1242" si="986">SUM(BY939,BY1040,BY1141)</f>
        <v>0</v>
      </c>
      <c r="BZ1242" s="158">
        <f t="shared" si="986"/>
        <v>0</v>
      </c>
      <c r="CA1242" s="160"/>
      <c r="CB1242" s="160"/>
      <c r="CC1242" s="159"/>
      <c r="CD1242" s="158">
        <f t="shared" si="979"/>
        <v>43</v>
      </c>
      <c r="CE1242" s="160"/>
      <c r="CF1242" s="160"/>
      <c r="CG1242" s="160"/>
      <c r="CH1242" s="159"/>
      <c r="CI1242" s="158">
        <f t="shared" si="980"/>
        <v>55</v>
      </c>
      <c r="CJ1242" s="160"/>
      <c r="CK1242" s="160"/>
      <c r="CL1242" s="159"/>
      <c r="CM1242" s="158">
        <f t="shared" ref="CM1242:CN1242" si="987">SUM(CM939,CM1040,CM1141)</f>
        <v>38</v>
      </c>
      <c r="CN1242" s="160">
        <f t="shared" si="987"/>
        <v>0</v>
      </c>
      <c r="CO1242" s="160"/>
      <c r="CP1242" s="159"/>
      <c r="CQ1242" s="158">
        <f t="shared" si="969"/>
        <v>18</v>
      </c>
      <c r="CR1242" s="160"/>
      <c r="CS1242" s="160">
        <f t="shared" si="970"/>
        <v>0</v>
      </c>
      <c r="CT1242" s="160"/>
      <c r="CU1242" s="159">
        <f t="shared" ref="CU1242:CV1242" si="988">SUM(CU939,CU1040,CU1141)</f>
        <v>0</v>
      </c>
      <c r="CV1242" s="158">
        <f t="shared" si="988"/>
        <v>23</v>
      </c>
      <c r="CW1242" s="160"/>
      <c r="CX1242" s="159"/>
      <c r="DE1242" s="13"/>
    </row>
    <row r="1243" spans="1:109" ht="15" customHeight="1" x14ac:dyDescent="0.25">
      <c r="A1243" s="6"/>
      <c r="C1243" s="93" t="s">
        <v>37</v>
      </c>
      <c r="D1243" s="75"/>
      <c r="E1243" s="76"/>
      <c r="F1243" s="161">
        <f t="shared" si="958"/>
        <v>20</v>
      </c>
      <c r="G1243" s="162"/>
      <c r="H1243" s="162">
        <f t="shared" si="959"/>
        <v>0</v>
      </c>
      <c r="I1243" s="162"/>
      <c r="J1243" s="162">
        <f t="shared" si="960"/>
        <v>0</v>
      </c>
      <c r="K1243" s="163"/>
      <c r="L1243" s="161">
        <f t="shared" si="961"/>
        <v>5</v>
      </c>
      <c r="M1243" s="162"/>
      <c r="N1243" s="162">
        <f t="shared" si="962"/>
        <v>0</v>
      </c>
      <c r="O1243" s="163"/>
      <c r="P1243" s="161">
        <f t="shared" si="971"/>
        <v>28</v>
      </c>
      <c r="Q1243" s="162"/>
      <c r="R1243" s="162"/>
      <c r="S1243" s="162"/>
      <c r="T1243" s="163"/>
      <c r="U1243" s="161">
        <f t="shared" si="972"/>
        <v>15</v>
      </c>
      <c r="V1243" s="162"/>
      <c r="W1243" s="162"/>
      <c r="X1243" s="162"/>
      <c r="Y1243" s="162"/>
      <c r="Z1243" s="162"/>
      <c r="AA1243" s="163"/>
      <c r="AB1243" s="161">
        <f t="shared" si="963"/>
        <v>20</v>
      </c>
      <c r="AC1243" s="162"/>
      <c r="AD1243" s="162">
        <f t="shared" si="964"/>
        <v>0</v>
      </c>
      <c r="AE1243" s="162"/>
      <c r="AF1243" s="162">
        <f t="shared" si="965"/>
        <v>0</v>
      </c>
      <c r="AG1243" s="163"/>
      <c r="AH1243" s="161">
        <f t="shared" si="973"/>
        <v>11</v>
      </c>
      <c r="AI1243" s="162"/>
      <c r="AJ1243" s="162"/>
      <c r="AK1243" s="162"/>
      <c r="AL1243" s="162"/>
      <c r="AM1243" s="162"/>
      <c r="AN1243" s="162"/>
      <c r="AO1243" s="162"/>
      <c r="AP1243" s="163"/>
      <c r="AT1243" s="93" t="s">
        <v>37</v>
      </c>
      <c r="AU1243" s="75"/>
      <c r="AV1243" s="76"/>
      <c r="AW1243" s="161">
        <f t="shared" si="974"/>
        <v>27</v>
      </c>
      <c r="AX1243" s="162"/>
      <c r="AY1243" s="162"/>
      <c r="AZ1243" s="162"/>
      <c r="BA1243" s="163"/>
      <c r="BB1243" s="161">
        <f t="shared" si="975"/>
        <v>8</v>
      </c>
      <c r="BC1243" s="162"/>
      <c r="BD1243" s="162"/>
      <c r="BE1243" s="162"/>
      <c r="BF1243" s="162"/>
      <c r="BG1243" s="162"/>
      <c r="BH1243" s="163"/>
      <c r="BI1243" s="161">
        <f t="shared" si="966"/>
        <v>0</v>
      </c>
      <c r="BJ1243" s="162"/>
      <c r="BK1243" s="162">
        <f t="shared" si="967"/>
        <v>0</v>
      </c>
      <c r="BL1243" s="162"/>
      <c r="BM1243" s="162">
        <f t="shared" si="968"/>
        <v>0</v>
      </c>
      <c r="BN1243" s="163"/>
      <c r="BO1243" s="161">
        <f t="shared" si="976"/>
        <v>2</v>
      </c>
      <c r="BP1243" s="162"/>
      <c r="BQ1243" s="162"/>
      <c r="BR1243" s="162"/>
      <c r="BS1243" s="163"/>
      <c r="BT1243" s="161">
        <f t="shared" si="977"/>
        <v>4</v>
      </c>
      <c r="BU1243" s="162"/>
      <c r="BV1243" s="162"/>
      <c r="BW1243" s="162"/>
      <c r="BX1243" s="162"/>
      <c r="BY1243" s="163">
        <f t="shared" ref="BY1243:BZ1243" si="989">SUM(BY940,BY1041,BY1142)</f>
        <v>0</v>
      </c>
      <c r="BZ1243" s="161">
        <f t="shared" si="989"/>
        <v>0</v>
      </c>
      <c r="CA1243" s="162"/>
      <c r="CB1243" s="162"/>
      <c r="CC1243" s="163"/>
      <c r="CD1243" s="161">
        <f t="shared" si="979"/>
        <v>134</v>
      </c>
      <c r="CE1243" s="162"/>
      <c r="CF1243" s="162"/>
      <c r="CG1243" s="162"/>
      <c r="CH1243" s="163"/>
      <c r="CI1243" s="161">
        <f t="shared" si="980"/>
        <v>162</v>
      </c>
      <c r="CJ1243" s="162"/>
      <c r="CK1243" s="162"/>
      <c r="CL1243" s="163"/>
      <c r="CM1243" s="161">
        <f t="shared" ref="CM1243:CN1243" si="990">SUM(CM940,CM1041,CM1142)</f>
        <v>85</v>
      </c>
      <c r="CN1243" s="162">
        <f t="shared" si="990"/>
        <v>0</v>
      </c>
      <c r="CO1243" s="162"/>
      <c r="CP1243" s="163"/>
      <c r="CQ1243" s="161">
        <f t="shared" si="969"/>
        <v>59</v>
      </c>
      <c r="CR1243" s="162"/>
      <c r="CS1243" s="162">
        <f t="shared" si="970"/>
        <v>0</v>
      </c>
      <c r="CT1243" s="162"/>
      <c r="CU1243" s="163">
        <f t="shared" ref="CU1243:CV1243" si="991">SUM(CU940,CU1041,CU1142)</f>
        <v>0</v>
      </c>
      <c r="CV1243" s="161">
        <f t="shared" si="991"/>
        <v>63</v>
      </c>
      <c r="CW1243" s="162"/>
      <c r="CX1243" s="163"/>
      <c r="DE1243" s="13"/>
    </row>
    <row r="1244" spans="1:109" ht="15" customHeight="1" x14ac:dyDescent="0.25">
      <c r="A1244" s="6"/>
      <c r="DE1244" s="13"/>
    </row>
    <row r="1245" spans="1:109" ht="15" customHeight="1" x14ac:dyDescent="0.25">
      <c r="A1245" s="6"/>
      <c r="DE1245" s="13"/>
    </row>
    <row r="1246" spans="1:109" ht="15" customHeight="1" x14ac:dyDescent="0.25">
      <c r="A1246" s="6"/>
      <c r="DE1246" s="13"/>
    </row>
    <row r="1247" spans="1:109" ht="15" customHeight="1" x14ac:dyDescent="0.25">
      <c r="A1247" s="6"/>
      <c r="D1247" s="82" t="s">
        <v>61</v>
      </c>
      <c r="E1247" s="79"/>
      <c r="F1247" s="79"/>
      <c r="G1247" s="79"/>
      <c r="H1247" s="79"/>
      <c r="I1247" s="79"/>
      <c r="J1247" s="79"/>
      <c r="K1247" s="79"/>
      <c r="L1247" s="79"/>
      <c r="M1247" s="79"/>
      <c r="N1247" s="79"/>
      <c r="O1247" s="79"/>
      <c r="P1247" s="79"/>
      <c r="Q1247" s="79"/>
      <c r="R1247" s="79"/>
      <c r="S1247" s="79"/>
      <c r="T1247" s="79"/>
      <c r="U1247" s="79"/>
      <c r="V1247" s="79"/>
      <c r="W1247" s="79"/>
      <c r="X1247" s="79"/>
      <c r="Y1247" s="79"/>
      <c r="Z1247" s="79"/>
      <c r="AA1247" s="79"/>
      <c r="AB1247" s="79"/>
      <c r="AC1247" s="79"/>
      <c r="AD1247" s="79"/>
      <c r="AE1247" s="79"/>
      <c r="AF1247" s="79"/>
      <c r="AG1247" s="79"/>
      <c r="AH1247" s="79"/>
      <c r="AI1247" s="79"/>
      <c r="AJ1247" s="79"/>
      <c r="AK1247" s="79"/>
      <c r="AL1247" s="79"/>
      <c r="AM1247" s="79"/>
      <c r="BL1247" s="82" t="s">
        <v>62</v>
      </c>
      <c r="BM1247" s="79"/>
      <c r="BN1247" s="79"/>
      <c r="BO1247" s="79"/>
      <c r="BP1247" s="79"/>
      <c r="BQ1247" s="79"/>
      <c r="BR1247" s="79"/>
      <c r="BS1247" s="79"/>
      <c r="BT1247" s="79"/>
      <c r="BU1247" s="79"/>
      <c r="BV1247" s="79"/>
      <c r="BW1247" s="79"/>
      <c r="BX1247" s="79"/>
      <c r="BY1247" s="79"/>
      <c r="BZ1247" s="79"/>
      <c r="CA1247" s="79"/>
      <c r="CB1247" s="79"/>
      <c r="CC1247" s="79"/>
      <c r="CD1247" s="79"/>
      <c r="CE1247" s="79"/>
      <c r="CF1247" s="79"/>
      <c r="CG1247" s="79"/>
      <c r="CH1247" s="79"/>
      <c r="CI1247" s="79"/>
      <c r="DE1247" s="13"/>
    </row>
    <row r="1248" spans="1:109" ht="15" customHeight="1" x14ac:dyDescent="0.25">
      <c r="A1248" s="6"/>
      <c r="DE1248" s="13"/>
    </row>
    <row r="1249" spans="1:109" ht="15" customHeight="1" x14ac:dyDescent="0.25">
      <c r="A1249" s="6"/>
      <c r="B1249" s="95" t="s">
        <v>63</v>
      </c>
      <c r="C1249" s="75"/>
      <c r="D1249" s="75"/>
      <c r="E1249" s="75"/>
      <c r="F1249" s="75"/>
      <c r="G1249" s="75"/>
      <c r="H1249" s="75"/>
      <c r="I1249" s="75"/>
      <c r="J1249" s="75"/>
      <c r="K1249" s="75"/>
      <c r="L1249" s="75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5"/>
      <c r="X1249" s="75"/>
      <c r="Y1249" s="76"/>
      <c r="Z1249" s="95" t="s">
        <v>37</v>
      </c>
      <c r="AA1249" s="75"/>
      <c r="AB1249" s="75"/>
      <c r="AC1249" s="75"/>
      <c r="AD1249" s="75"/>
      <c r="AE1249" s="75"/>
      <c r="AF1249" s="76"/>
      <c r="AG1249" s="95" t="s">
        <v>33</v>
      </c>
      <c r="AH1249" s="75"/>
      <c r="AI1249" s="75"/>
      <c r="AJ1249" s="75"/>
      <c r="AK1249" s="75"/>
      <c r="AL1249" s="75"/>
      <c r="AM1249" s="76"/>
      <c r="AO1249" s="95" t="s">
        <v>34</v>
      </c>
      <c r="AP1249" s="75"/>
      <c r="AQ1249" s="75"/>
      <c r="AR1249" s="75"/>
      <c r="AS1249" s="75"/>
      <c r="AT1249" s="75"/>
      <c r="AU1249" s="76"/>
      <c r="AV1249" s="95" t="s">
        <v>35</v>
      </c>
      <c r="AW1249" s="75"/>
      <c r="AX1249" s="75"/>
      <c r="AY1249" s="75"/>
      <c r="AZ1249" s="76"/>
      <c r="BA1249" s="95" t="s">
        <v>36</v>
      </c>
      <c r="BB1249" s="75"/>
      <c r="BC1249" s="75"/>
      <c r="BD1249" s="75"/>
      <c r="BE1249" s="76"/>
      <c r="BL1249" s="94" t="s">
        <v>64</v>
      </c>
      <c r="BM1249" s="75"/>
      <c r="BN1249" s="75"/>
      <c r="BO1249" s="75"/>
      <c r="BP1249" s="75"/>
      <c r="BQ1249" s="75"/>
      <c r="BR1249" s="75"/>
      <c r="BS1249" s="75"/>
      <c r="BT1249" s="75"/>
      <c r="BU1249" s="75"/>
      <c r="BV1249" s="75"/>
      <c r="BW1249" s="75"/>
      <c r="BX1249" s="75"/>
      <c r="BY1249" s="75"/>
      <c r="BZ1249" s="75"/>
      <c r="CA1249" s="75"/>
      <c r="CB1249" s="75"/>
      <c r="CC1249" s="75"/>
      <c r="CD1249" s="76"/>
      <c r="CE1249" s="95" t="s">
        <v>31</v>
      </c>
      <c r="CF1249" s="75"/>
      <c r="CG1249" s="75"/>
      <c r="CH1249" s="75"/>
      <c r="CI1249" s="76"/>
      <c r="DE1249" s="13"/>
    </row>
    <row r="1250" spans="1:109" ht="15" customHeight="1" x14ac:dyDescent="0.25">
      <c r="A1250" s="6"/>
      <c r="B1250" s="96" t="s">
        <v>65</v>
      </c>
      <c r="C1250" s="75"/>
      <c r="D1250" s="75"/>
      <c r="E1250" s="75"/>
      <c r="F1250" s="75"/>
      <c r="G1250" s="75"/>
      <c r="H1250" s="75"/>
      <c r="I1250" s="75"/>
      <c r="J1250" s="75"/>
      <c r="K1250" s="75"/>
      <c r="L1250" s="75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5"/>
      <c r="X1250" s="75"/>
      <c r="Y1250" s="76"/>
      <c r="Z1250" s="97">
        <f>SUM(Z947,Z1048,Z1149)</f>
        <v>4</v>
      </c>
      <c r="AA1250" s="75"/>
      <c r="AB1250" s="75"/>
      <c r="AC1250" s="75"/>
      <c r="AD1250" s="75"/>
      <c r="AE1250" s="75"/>
      <c r="AF1250" s="76"/>
      <c r="AG1250" s="97">
        <f>SUM(AG947,AG1048,AG1149)</f>
        <v>0</v>
      </c>
      <c r="AH1250" s="75"/>
      <c r="AI1250" s="75"/>
      <c r="AJ1250" s="75"/>
      <c r="AK1250" s="75"/>
      <c r="AL1250" s="75"/>
      <c r="AM1250" s="76"/>
      <c r="AO1250" s="97">
        <f>SUM(AO947,AO1048,AO1149)</f>
        <v>0</v>
      </c>
      <c r="AP1250" s="75"/>
      <c r="AQ1250" s="75"/>
      <c r="AR1250" s="75"/>
      <c r="AS1250" s="75"/>
      <c r="AT1250" s="75"/>
      <c r="AU1250" s="76"/>
      <c r="AV1250" s="97">
        <f>SUM(AV947,AV1048,AV1149)</f>
        <v>0</v>
      </c>
      <c r="AW1250" s="75"/>
      <c r="AX1250" s="75"/>
      <c r="AY1250" s="75"/>
      <c r="AZ1250" s="76"/>
      <c r="BA1250" s="97">
        <f t="shared" ref="BA1250:BA1256" si="992">SUM(BA947,BA1048,BA1149)</f>
        <v>0</v>
      </c>
      <c r="BB1250" s="75"/>
      <c r="BC1250" s="75">
        <f t="shared" ref="BC1250:BC1256" si="993">SUM(BC947,BC1048,BC1149)</f>
        <v>0</v>
      </c>
      <c r="BD1250" s="75"/>
      <c r="BE1250" s="76">
        <f t="shared" ref="BE1250:BE1256" si="994">SUM(BE947,BE1048,BE1149)</f>
        <v>0</v>
      </c>
      <c r="BL1250" s="98" t="s">
        <v>66</v>
      </c>
      <c r="BM1250" s="75"/>
      <c r="BN1250" s="75"/>
      <c r="BO1250" s="75"/>
      <c r="BP1250" s="75"/>
      <c r="BQ1250" s="75"/>
      <c r="BR1250" s="75"/>
      <c r="BS1250" s="75"/>
      <c r="BT1250" s="75"/>
      <c r="BU1250" s="75"/>
      <c r="BV1250" s="75"/>
      <c r="BW1250" s="75"/>
      <c r="BX1250" s="75"/>
      <c r="BY1250" s="75"/>
      <c r="BZ1250" s="75"/>
      <c r="CA1250" s="75"/>
      <c r="CB1250" s="75"/>
      <c r="CC1250" s="75"/>
      <c r="CD1250" s="76"/>
      <c r="CE1250" s="99">
        <f t="shared" ref="CE1250:CE1256" si="995">SUM(CE947,CE1048,CE1149)</f>
        <v>0</v>
      </c>
      <c r="CF1250" s="75"/>
      <c r="CG1250" s="75">
        <f t="shared" ref="CG1250:CG1256" si="996">SUM(CG947,CG1048,CG1149)</f>
        <v>0</v>
      </c>
      <c r="CH1250" s="75"/>
      <c r="CI1250" s="76">
        <f t="shared" ref="CI1250:CI1256" si="997">SUM(CI947,CI1048,CI1149)</f>
        <v>0</v>
      </c>
      <c r="DE1250" s="13"/>
    </row>
    <row r="1251" spans="1:109" ht="15" customHeight="1" x14ac:dyDescent="0.25">
      <c r="A1251" s="6"/>
      <c r="B1251" s="96" t="s">
        <v>67</v>
      </c>
      <c r="C1251" s="75"/>
      <c r="D1251" s="75"/>
      <c r="E1251" s="75"/>
      <c r="F1251" s="75"/>
      <c r="G1251" s="75"/>
      <c r="H1251" s="75"/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6"/>
      <c r="Z1251" s="164">
        <f t="shared" ref="Z1251:Z1256" si="998">SUM(Z948,Z1049,Z1150)</f>
        <v>34</v>
      </c>
      <c r="AA1251" s="165"/>
      <c r="AB1251" s="165"/>
      <c r="AC1251" s="165"/>
      <c r="AD1251" s="165"/>
      <c r="AE1251" s="165"/>
      <c r="AF1251" s="166"/>
      <c r="AG1251" s="164">
        <f t="shared" ref="AG1251:AG1256" si="999">SUM(AG948,AG1049,AG1150)</f>
        <v>0</v>
      </c>
      <c r="AH1251" s="165"/>
      <c r="AI1251" s="165"/>
      <c r="AJ1251" s="165"/>
      <c r="AK1251" s="165"/>
      <c r="AL1251" s="165"/>
      <c r="AM1251" s="166"/>
      <c r="AO1251" s="164">
        <f t="shared" ref="AO1251:AO1256" si="1000">SUM(AO948,AO1049,AO1150)</f>
        <v>1</v>
      </c>
      <c r="AP1251" s="165"/>
      <c r="AQ1251" s="165"/>
      <c r="AR1251" s="165"/>
      <c r="AS1251" s="165"/>
      <c r="AT1251" s="165"/>
      <c r="AU1251" s="166"/>
      <c r="AV1251" s="164">
        <f t="shared" ref="AV1251:AV1256" si="1001">SUM(AV948,AV1049,AV1150)</f>
        <v>5</v>
      </c>
      <c r="AW1251" s="165"/>
      <c r="AX1251" s="165"/>
      <c r="AY1251" s="165"/>
      <c r="AZ1251" s="166"/>
      <c r="BA1251" s="164">
        <f t="shared" si="992"/>
        <v>2</v>
      </c>
      <c r="BB1251" s="165"/>
      <c r="BC1251" s="165">
        <f t="shared" si="993"/>
        <v>0</v>
      </c>
      <c r="BD1251" s="165"/>
      <c r="BE1251" s="166">
        <f t="shared" si="994"/>
        <v>0</v>
      </c>
      <c r="BL1251" s="98" t="s">
        <v>68</v>
      </c>
      <c r="BM1251" s="75"/>
      <c r="BN1251" s="75"/>
      <c r="BO1251" s="75"/>
      <c r="BP1251" s="75"/>
      <c r="BQ1251" s="75"/>
      <c r="BR1251" s="75"/>
      <c r="BS1251" s="75"/>
      <c r="BT1251" s="75"/>
      <c r="BU1251" s="75"/>
      <c r="BV1251" s="75"/>
      <c r="BW1251" s="75"/>
      <c r="BX1251" s="75"/>
      <c r="BY1251" s="75"/>
      <c r="BZ1251" s="75"/>
      <c r="CA1251" s="75"/>
      <c r="CB1251" s="75"/>
      <c r="CC1251" s="75"/>
      <c r="CD1251" s="76"/>
      <c r="CE1251" s="99">
        <f t="shared" si="995"/>
        <v>0</v>
      </c>
      <c r="CF1251" s="75"/>
      <c r="CG1251" s="75">
        <f t="shared" si="996"/>
        <v>0</v>
      </c>
      <c r="CH1251" s="75"/>
      <c r="CI1251" s="76">
        <f t="shared" si="997"/>
        <v>0</v>
      </c>
      <c r="DE1251" s="13"/>
    </row>
    <row r="1252" spans="1:109" ht="15" customHeight="1" x14ac:dyDescent="0.25">
      <c r="A1252" s="6"/>
      <c r="B1252" s="96" t="s">
        <v>69</v>
      </c>
      <c r="C1252" s="75"/>
      <c r="D1252" s="75"/>
      <c r="E1252" s="75"/>
      <c r="F1252" s="75"/>
      <c r="G1252" s="75"/>
      <c r="H1252" s="75"/>
      <c r="I1252" s="75"/>
      <c r="J1252" s="75"/>
      <c r="K1252" s="75"/>
      <c r="L1252" s="75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5"/>
      <c r="X1252" s="75"/>
      <c r="Y1252" s="76"/>
      <c r="Z1252" s="164">
        <f t="shared" si="998"/>
        <v>0</v>
      </c>
      <c r="AA1252" s="165"/>
      <c r="AB1252" s="165"/>
      <c r="AC1252" s="165"/>
      <c r="AD1252" s="165"/>
      <c r="AE1252" s="165"/>
      <c r="AF1252" s="166"/>
      <c r="AG1252" s="164">
        <f t="shared" si="999"/>
        <v>0</v>
      </c>
      <c r="AH1252" s="165"/>
      <c r="AI1252" s="165"/>
      <c r="AJ1252" s="165"/>
      <c r="AK1252" s="165"/>
      <c r="AL1252" s="165"/>
      <c r="AM1252" s="166"/>
      <c r="AO1252" s="164">
        <f t="shared" si="1000"/>
        <v>0</v>
      </c>
      <c r="AP1252" s="165"/>
      <c r="AQ1252" s="165"/>
      <c r="AR1252" s="165"/>
      <c r="AS1252" s="165"/>
      <c r="AT1252" s="165"/>
      <c r="AU1252" s="166"/>
      <c r="AV1252" s="164">
        <f t="shared" si="1001"/>
        <v>0</v>
      </c>
      <c r="AW1252" s="165"/>
      <c r="AX1252" s="165"/>
      <c r="AY1252" s="165"/>
      <c r="AZ1252" s="166"/>
      <c r="BA1252" s="164">
        <f t="shared" si="992"/>
        <v>0</v>
      </c>
      <c r="BB1252" s="165"/>
      <c r="BC1252" s="165">
        <f t="shared" si="993"/>
        <v>0</v>
      </c>
      <c r="BD1252" s="165"/>
      <c r="BE1252" s="166">
        <f t="shared" si="994"/>
        <v>0</v>
      </c>
      <c r="BL1252" s="98" t="s">
        <v>70</v>
      </c>
      <c r="BM1252" s="75"/>
      <c r="BN1252" s="75"/>
      <c r="BO1252" s="75"/>
      <c r="BP1252" s="75"/>
      <c r="BQ1252" s="75"/>
      <c r="BR1252" s="75"/>
      <c r="BS1252" s="75"/>
      <c r="BT1252" s="75"/>
      <c r="BU1252" s="75"/>
      <c r="BV1252" s="75"/>
      <c r="BW1252" s="75"/>
      <c r="BX1252" s="75"/>
      <c r="BY1252" s="75"/>
      <c r="BZ1252" s="75"/>
      <c r="CA1252" s="75"/>
      <c r="CB1252" s="75"/>
      <c r="CC1252" s="75"/>
      <c r="CD1252" s="76"/>
      <c r="CE1252" s="99">
        <f t="shared" si="995"/>
        <v>0</v>
      </c>
      <c r="CF1252" s="75"/>
      <c r="CG1252" s="75">
        <f t="shared" si="996"/>
        <v>0</v>
      </c>
      <c r="CH1252" s="75"/>
      <c r="CI1252" s="76">
        <f t="shared" si="997"/>
        <v>0</v>
      </c>
      <c r="DE1252" s="13"/>
    </row>
    <row r="1253" spans="1:109" ht="15" customHeight="1" x14ac:dyDescent="0.25">
      <c r="A1253" s="6"/>
      <c r="B1253" s="96" t="s">
        <v>71</v>
      </c>
      <c r="C1253" s="75"/>
      <c r="D1253" s="75"/>
      <c r="E1253" s="75"/>
      <c r="F1253" s="75"/>
      <c r="G1253" s="75"/>
      <c r="H1253" s="75"/>
      <c r="I1253" s="75"/>
      <c r="J1253" s="75"/>
      <c r="K1253" s="75"/>
      <c r="L1253" s="75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5"/>
      <c r="X1253" s="75"/>
      <c r="Y1253" s="76"/>
      <c r="Z1253" s="164">
        <f t="shared" si="998"/>
        <v>6</v>
      </c>
      <c r="AA1253" s="165"/>
      <c r="AB1253" s="165"/>
      <c r="AC1253" s="165"/>
      <c r="AD1253" s="165"/>
      <c r="AE1253" s="165"/>
      <c r="AF1253" s="166"/>
      <c r="AG1253" s="164">
        <f t="shared" si="999"/>
        <v>0</v>
      </c>
      <c r="AH1253" s="165"/>
      <c r="AI1253" s="165"/>
      <c r="AJ1253" s="165"/>
      <c r="AK1253" s="165"/>
      <c r="AL1253" s="165"/>
      <c r="AM1253" s="166"/>
      <c r="AO1253" s="164">
        <f t="shared" si="1000"/>
        <v>1</v>
      </c>
      <c r="AP1253" s="165"/>
      <c r="AQ1253" s="165"/>
      <c r="AR1253" s="165"/>
      <c r="AS1253" s="165"/>
      <c r="AT1253" s="165"/>
      <c r="AU1253" s="166"/>
      <c r="AV1253" s="164">
        <f t="shared" si="1001"/>
        <v>4</v>
      </c>
      <c r="AW1253" s="165"/>
      <c r="AX1253" s="165"/>
      <c r="AY1253" s="165"/>
      <c r="AZ1253" s="166"/>
      <c r="BA1253" s="164">
        <f t="shared" si="992"/>
        <v>1</v>
      </c>
      <c r="BB1253" s="165"/>
      <c r="BC1253" s="165">
        <f t="shared" si="993"/>
        <v>0</v>
      </c>
      <c r="BD1253" s="165"/>
      <c r="BE1253" s="166">
        <f t="shared" si="994"/>
        <v>0</v>
      </c>
      <c r="BL1253" s="98" t="s">
        <v>72</v>
      </c>
      <c r="BM1253" s="75"/>
      <c r="BN1253" s="75"/>
      <c r="BO1253" s="75"/>
      <c r="BP1253" s="75"/>
      <c r="BQ1253" s="75"/>
      <c r="BR1253" s="75"/>
      <c r="BS1253" s="75"/>
      <c r="BT1253" s="75"/>
      <c r="BU1253" s="75"/>
      <c r="BV1253" s="75"/>
      <c r="BW1253" s="75"/>
      <c r="BX1253" s="75"/>
      <c r="BY1253" s="75"/>
      <c r="BZ1253" s="75"/>
      <c r="CA1253" s="75"/>
      <c r="CB1253" s="75"/>
      <c r="CC1253" s="75"/>
      <c r="CD1253" s="76"/>
      <c r="CE1253" s="99">
        <f t="shared" si="995"/>
        <v>0</v>
      </c>
      <c r="CF1253" s="75"/>
      <c r="CG1253" s="75">
        <f t="shared" si="996"/>
        <v>0</v>
      </c>
      <c r="CH1253" s="75"/>
      <c r="CI1253" s="76">
        <f t="shared" si="997"/>
        <v>0</v>
      </c>
      <c r="DE1253" s="13"/>
    </row>
    <row r="1254" spans="1:109" ht="15" customHeight="1" x14ac:dyDescent="0.25">
      <c r="A1254" s="6"/>
      <c r="B1254" s="96" t="s">
        <v>73</v>
      </c>
      <c r="C1254" s="75"/>
      <c r="D1254" s="75"/>
      <c r="E1254" s="75"/>
      <c r="F1254" s="75"/>
      <c r="G1254" s="75"/>
      <c r="H1254" s="75"/>
      <c r="I1254" s="75"/>
      <c r="J1254" s="75"/>
      <c r="K1254" s="75"/>
      <c r="L1254" s="75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5"/>
      <c r="X1254" s="75"/>
      <c r="Y1254" s="76"/>
      <c r="Z1254" s="164">
        <f t="shared" si="998"/>
        <v>80</v>
      </c>
      <c r="AA1254" s="165"/>
      <c r="AB1254" s="165"/>
      <c r="AC1254" s="165"/>
      <c r="AD1254" s="165"/>
      <c r="AE1254" s="165"/>
      <c r="AF1254" s="166"/>
      <c r="AG1254" s="164">
        <f t="shared" si="999"/>
        <v>0</v>
      </c>
      <c r="AH1254" s="165"/>
      <c r="AI1254" s="165"/>
      <c r="AJ1254" s="165"/>
      <c r="AK1254" s="165"/>
      <c r="AL1254" s="165"/>
      <c r="AM1254" s="166"/>
      <c r="AO1254" s="164">
        <f t="shared" si="1000"/>
        <v>2</v>
      </c>
      <c r="AP1254" s="165"/>
      <c r="AQ1254" s="165"/>
      <c r="AR1254" s="165"/>
      <c r="AS1254" s="165"/>
      <c r="AT1254" s="165"/>
      <c r="AU1254" s="166"/>
      <c r="AV1254" s="164">
        <f t="shared" si="1001"/>
        <v>51</v>
      </c>
      <c r="AW1254" s="165"/>
      <c r="AX1254" s="165"/>
      <c r="AY1254" s="165"/>
      <c r="AZ1254" s="166"/>
      <c r="BA1254" s="164">
        <f t="shared" si="992"/>
        <v>20</v>
      </c>
      <c r="BB1254" s="165"/>
      <c r="BC1254" s="165">
        <f t="shared" si="993"/>
        <v>0</v>
      </c>
      <c r="BD1254" s="165"/>
      <c r="BE1254" s="166">
        <f t="shared" si="994"/>
        <v>0</v>
      </c>
      <c r="BL1254" s="98" t="s">
        <v>74</v>
      </c>
      <c r="BM1254" s="75"/>
      <c r="BN1254" s="75"/>
      <c r="BO1254" s="75"/>
      <c r="BP1254" s="75"/>
      <c r="BQ1254" s="75"/>
      <c r="BR1254" s="75"/>
      <c r="BS1254" s="75"/>
      <c r="BT1254" s="75"/>
      <c r="BU1254" s="75"/>
      <c r="BV1254" s="75"/>
      <c r="BW1254" s="75"/>
      <c r="BX1254" s="75"/>
      <c r="BY1254" s="75"/>
      <c r="BZ1254" s="75"/>
      <c r="CA1254" s="75"/>
      <c r="CB1254" s="75"/>
      <c r="CC1254" s="75"/>
      <c r="CD1254" s="76"/>
      <c r="CE1254" s="99">
        <f t="shared" si="995"/>
        <v>0</v>
      </c>
      <c r="CF1254" s="75"/>
      <c r="CG1254" s="75">
        <f t="shared" si="996"/>
        <v>0</v>
      </c>
      <c r="CH1254" s="75"/>
      <c r="CI1254" s="76">
        <f t="shared" si="997"/>
        <v>0</v>
      </c>
      <c r="DE1254" s="13"/>
    </row>
    <row r="1255" spans="1:109" ht="15" customHeight="1" x14ac:dyDescent="0.25">
      <c r="A1255" s="6"/>
      <c r="B1255" s="96" t="s">
        <v>75</v>
      </c>
      <c r="C1255" s="75"/>
      <c r="D1255" s="75"/>
      <c r="E1255" s="75"/>
      <c r="F1255" s="75"/>
      <c r="G1255" s="75"/>
      <c r="H1255" s="75"/>
      <c r="I1255" s="75"/>
      <c r="J1255" s="75"/>
      <c r="K1255" s="75"/>
      <c r="L1255" s="75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5"/>
      <c r="X1255" s="75"/>
      <c r="Y1255" s="76"/>
      <c r="Z1255" s="164">
        <f t="shared" si="998"/>
        <v>5</v>
      </c>
      <c r="AA1255" s="165"/>
      <c r="AB1255" s="165"/>
      <c r="AC1255" s="165"/>
      <c r="AD1255" s="165"/>
      <c r="AE1255" s="165"/>
      <c r="AF1255" s="166"/>
      <c r="AG1255" s="164">
        <f t="shared" si="999"/>
        <v>0</v>
      </c>
      <c r="AH1255" s="165"/>
      <c r="AI1255" s="165"/>
      <c r="AJ1255" s="165"/>
      <c r="AK1255" s="165"/>
      <c r="AL1255" s="165"/>
      <c r="AM1255" s="166"/>
      <c r="AO1255" s="164">
        <f t="shared" si="1000"/>
        <v>0</v>
      </c>
      <c r="AP1255" s="165"/>
      <c r="AQ1255" s="165"/>
      <c r="AR1255" s="165"/>
      <c r="AS1255" s="165"/>
      <c r="AT1255" s="165"/>
      <c r="AU1255" s="166"/>
      <c r="AV1255" s="164">
        <f t="shared" si="1001"/>
        <v>0</v>
      </c>
      <c r="AW1255" s="165"/>
      <c r="AX1255" s="165"/>
      <c r="AY1255" s="165"/>
      <c r="AZ1255" s="166"/>
      <c r="BA1255" s="164">
        <f t="shared" si="992"/>
        <v>0</v>
      </c>
      <c r="BB1255" s="165"/>
      <c r="BC1255" s="165">
        <f t="shared" si="993"/>
        <v>0</v>
      </c>
      <c r="BD1255" s="165"/>
      <c r="BE1255" s="166">
        <f t="shared" si="994"/>
        <v>0</v>
      </c>
      <c r="BL1255" s="98" t="s">
        <v>76</v>
      </c>
      <c r="BM1255" s="75"/>
      <c r="BN1255" s="75"/>
      <c r="BO1255" s="75"/>
      <c r="BP1255" s="75"/>
      <c r="BQ1255" s="75"/>
      <c r="BR1255" s="75"/>
      <c r="BS1255" s="75"/>
      <c r="BT1255" s="75"/>
      <c r="BU1255" s="75"/>
      <c r="BV1255" s="75"/>
      <c r="BW1255" s="75"/>
      <c r="BX1255" s="75"/>
      <c r="BY1255" s="75"/>
      <c r="BZ1255" s="75"/>
      <c r="CA1255" s="75"/>
      <c r="CB1255" s="75"/>
      <c r="CC1255" s="75"/>
      <c r="CD1255" s="76"/>
      <c r="CE1255" s="99">
        <f t="shared" si="995"/>
        <v>0</v>
      </c>
      <c r="CF1255" s="75"/>
      <c r="CG1255" s="75">
        <f t="shared" si="996"/>
        <v>0</v>
      </c>
      <c r="CH1255" s="75"/>
      <c r="CI1255" s="76">
        <f t="shared" si="997"/>
        <v>0</v>
      </c>
      <c r="DE1255" s="13"/>
    </row>
    <row r="1256" spans="1:109" ht="15" customHeight="1" x14ac:dyDescent="0.25">
      <c r="A1256" s="6"/>
      <c r="B1256" s="96" t="s">
        <v>77</v>
      </c>
      <c r="C1256" s="75"/>
      <c r="D1256" s="75"/>
      <c r="E1256" s="75"/>
      <c r="F1256" s="75"/>
      <c r="G1256" s="75"/>
      <c r="H1256" s="75"/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6"/>
      <c r="Z1256" s="164">
        <f t="shared" si="998"/>
        <v>0</v>
      </c>
      <c r="AA1256" s="165"/>
      <c r="AB1256" s="165"/>
      <c r="AC1256" s="165"/>
      <c r="AD1256" s="165"/>
      <c r="AE1256" s="165"/>
      <c r="AF1256" s="166"/>
      <c r="AG1256" s="164">
        <f t="shared" si="999"/>
        <v>0</v>
      </c>
      <c r="AH1256" s="165"/>
      <c r="AI1256" s="165"/>
      <c r="AJ1256" s="165"/>
      <c r="AK1256" s="165"/>
      <c r="AL1256" s="165"/>
      <c r="AM1256" s="166"/>
      <c r="AO1256" s="164">
        <f t="shared" si="1000"/>
        <v>0</v>
      </c>
      <c r="AP1256" s="165"/>
      <c r="AQ1256" s="165"/>
      <c r="AR1256" s="165"/>
      <c r="AS1256" s="165"/>
      <c r="AT1256" s="165"/>
      <c r="AU1256" s="166"/>
      <c r="AV1256" s="164">
        <f t="shared" si="1001"/>
        <v>0</v>
      </c>
      <c r="AW1256" s="165"/>
      <c r="AX1256" s="165"/>
      <c r="AY1256" s="165"/>
      <c r="AZ1256" s="166"/>
      <c r="BA1256" s="164">
        <f t="shared" si="992"/>
        <v>0</v>
      </c>
      <c r="BB1256" s="165"/>
      <c r="BC1256" s="165">
        <f t="shared" si="993"/>
        <v>0</v>
      </c>
      <c r="BD1256" s="165"/>
      <c r="BE1256" s="166">
        <f t="shared" si="994"/>
        <v>0</v>
      </c>
      <c r="BL1256" s="98" t="s">
        <v>78</v>
      </c>
      <c r="BM1256" s="75"/>
      <c r="BN1256" s="75"/>
      <c r="BO1256" s="75"/>
      <c r="BP1256" s="75"/>
      <c r="BQ1256" s="75"/>
      <c r="BR1256" s="75"/>
      <c r="BS1256" s="75"/>
      <c r="BT1256" s="75"/>
      <c r="BU1256" s="75"/>
      <c r="BV1256" s="75"/>
      <c r="BW1256" s="75"/>
      <c r="BX1256" s="75"/>
      <c r="BY1256" s="75"/>
      <c r="BZ1256" s="75"/>
      <c r="CA1256" s="75"/>
      <c r="CB1256" s="75"/>
      <c r="CC1256" s="75"/>
      <c r="CD1256" s="76"/>
      <c r="CE1256" s="99">
        <f t="shared" si="995"/>
        <v>0</v>
      </c>
      <c r="CF1256" s="75"/>
      <c r="CG1256" s="75">
        <f t="shared" si="996"/>
        <v>0</v>
      </c>
      <c r="CH1256" s="75"/>
      <c r="CI1256" s="76">
        <f t="shared" si="997"/>
        <v>0</v>
      </c>
      <c r="DE1256" s="13"/>
    </row>
    <row r="1257" spans="1:109" ht="15" customHeight="1" x14ac:dyDescent="0.25">
      <c r="A1257" s="6"/>
      <c r="DE1257" s="13"/>
    </row>
    <row r="1258" spans="1:109" ht="15" customHeight="1" x14ac:dyDescent="0.25">
      <c r="A1258" s="6"/>
      <c r="B1258" s="96" t="s">
        <v>79</v>
      </c>
      <c r="C1258" s="75"/>
      <c r="D1258" s="75"/>
      <c r="E1258" s="75"/>
      <c r="F1258" s="75"/>
      <c r="G1258" s="75"/>
      <c r="H1258" s="75"/>
      <c r="I1258" s="75"/>
      <c r="J1258" s="75"/>
      <c r="K1258" s="75"/>
      <c r="L1258" s="75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5"/>
      <c r="X1258" s="75"/>
      <c r="Y1258" s="76"/>
      <c r="Z1258" s="97">
        <f>SUM(Z955,Z1056,Z1157)</f>
        <v>4</v>
      </c>
      <c r="AA1258" s="75"/>
      <c r="AB1258" s="75"/>
      <c r="AC1258" s="75"/>
      <c r="AD1258" s="75"/>
      <c r="AE1258" s="75"/>
      <c r="AF1258" s="76"/>
      <c r="AG1258" s="97">
        <f>SUM(AG955,AG1056,AG1157)</f>
        <v>0</v>
      </c>
      <c r="AH1258" s="75"/>
      <c r="AI1258" s="75"/>
      <c r="AJ1258" s="75"/>
      <c r="AK1258" s="75"/>
      <c r="AL1258" s="75"/>
      <c r="AM1258" s="76"/>
      <c r="AO1258" s="97">
        <f>SUM(AO955,AO1056,AO1157)</f>
        <v>0</v>
      </c>
      <c r="AP1258" s="75"/>
      <c r="AQ1258" s="75"/>
      <c r="AR1258" s="75"/>
      <c r="AS1258" s="75"/>
      <c r="AT1258" s="75"/>
      <c r="AU1258" s="76"/>
      <c r="AV1258" s="97">
        <f>SUM(AV955,AV1056,AV1157)</f>
        <v>1</v>
      </c>
      <c r="AW1258" s="75"/>
      <c r="AX1258" s="75"/>
      <c r="AY1258" s="75"/>
      <c r="AZ1258" s="76"/>
      <c r="BA1258" s="97">
        <f t="shared" ref="BA1258:BA1265" si="1002">SUM(BA955,BA1056,BA1157)</f>
        <v>2</v>
      </c>
      <c r="BB1258" s="75"/>
      <c r="BC1258" s="75">
        <f t="shared" ref="BC1258:BC1265" si="1003">SUM(BC955,BC1056,BC1157)</f>
        <v>0</v>
      </c>
      <c r="BD1258" s="75"/>
      <c r="BE1258" s="76">
        <f t="shared" ref="BE1258:BE1265" si="1004">SUM(BE955,BE1056,BE1157)</f>
        <v>0</v>
      </c>
      <c r="DE1258" s="13"/>
    </row>
    <row r="1259" spans="1:109" ht="15" customHeight="1" x14ac:dyDescent="0.25">
      <c r="A1259" s="6"/>
      <c r="B1259" s="96" t="s">
        <v>80</v>
      </c>
      <c r="C1259" s="75"/>
      <c r="D1259" s="75"/>
      <c r="E1259" s="75"/>
      <c r="F1259" s="75"/>
      <c r="G1259" s="75"/>
      <c r="H1259" s="75"/>
      <c r="I1259" s="75"/>
      <c r="J1259" s="75"/>
      <c r="K1259" s="75"/>
      <c r="L1259" s="75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5"/>
      <c r="X1259" s="75"/>
      <c r="Y1259" s="76"/>
      <c r="Z1259" s="97">
        <f t="shared" ref="Z1259:Z1265" si="1005">SUM(Z956,Z1057,Z1158)</f>
        <v>2</v>
      </c>
      <c r="AA1259" s="75"/>
      <c r="AB1259" s="75"/>
      <c r="AC1259" s="75"/>
      <c r="AD1259" s="75"/>
      <c r="AE1259" s="75"/>
      <c r="AF1259" s="76"/>
      <c r="AG1259" s="97">
        <f t="shared" ref="AG1259:AG1265" si="1006">SUM(AG956,AG1057,AG1158)</f>
        <v>0</v>
      </c>
      <c r="AH1259" s="75"/>
      <c r="AI1259" s="75"/>
      <c r="AJ1259" s="75"/>
      <c r="AK1259" s="75"/>
      <c r="AL1259" s="75"/>
      <c r="AM1259" s="76"/>
      <c r="AO1259" s="97">
        <f t="shared" ref="AO1259:AO1265" si="1007">SUM(AO956,AO1057,AO1158)</f>
        <v>0</v>
      </c>
      <c r="AP1259" s="75"/>
      <c r="AQ1259" s="75"/>
      <c r="AR1259" s="75"/>
      <c r="AS1259" s="75"/>
      <c r="AT1259" s="75"/>
      <c r="AU1259" s="76"/>
      <c r="AV1259" s="97">
        <f t="shared" ref="AV1259:AV1265" si="1008">SUM(AV956,AV1057,AV1158)</f>
        <v>1</v>
      </c>
      <c r="AW1259" s="75"/>
      <c r="AX1259" s="75"/>
      <c r="AY1259" s="75"/>
      <c r="AZ1259" s="76"/>
      <c r="BA1259" s="97">
        <f t="shared" si="1002"/>
        <v>0</v>
      </c>
      <c r="BB1259" s="75"/>
      <c r="BC1259" s="75">
        <f t="shared" si="1003"/>
        <v>0</v>
      </c>
      <c r="BD1259" s="75"/>
      <c r="BE1259" s="76">
        <f t="shared" si="1004"/>
        <v>0</v>
      </c>
      <c r="DE1259" s="13"/>
    </row>
    <row r="1260" spans="1:109" ht="15" customHeight="1" x14ac:dyDescent="0.25">
      <c r="A1260" s="6"/>
      <c r="B1260" s="96" t="s">
        <v>81</v>
      </c>
      <c r="C1260" s="75"/>
      <c r="D1260" s="75"/>
      <c r="E1260" s="75"/>
      <c r="F1260" s="75"/>
      <c r="G1260" s="75"/>
      <c r="H1260" s="75"/>
      <c r="I1260" s="75"/>
      <c r="J1260" s="75"/>
      <c r="K1260" s="75"/>
      <c r="L1260" s="75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5"/>
      <c r="X1260" s="75"/>
      <c r="Y1260" s="76"/>
      <c r="Z1260" s="97">
        <f t="shared" si="1005"/>
        <v>15</v>
      </c>
      <c r="AA1260" s="75"/>
      <c r="AB1260" s="75"/>
      <c r="AC1260" s="75"/>
      <c r="AD1260" s="75"/>
      <c r="AE1260" s="75"/>
      <c r="AF1260" s="76"/>
      <c r="AG1260" s="97">
        <f t="shared" si="1006"/>
        <v>0</v>
      </c>
      <c r="AH1260" s="75"/>
      <c r="AI1260" s="75"/>
      <c r="AJ1260" s="75"/>
      <c r="AK1260" s="75"/>
      <c r="AL1260" s="75"/>
      <c r="AM1260" s="76"/>
      <c r="AO1260" s="97">
        <f t="shared" si="1007"/>
        <v>0</v>
      </c>
      <c r="AP1260" s="75"/>
      <c r="AQ1260" s="75"/>
      <c r="AR1260" s="75"/>
      <c r="AS1260" s="75"/>
      <c r="AT1260" s="75"/>
      <c r="AU1260" s="76"/>
      <c r="AV1260" s="97">
        <f t="shared" si="1008"/>
        <v>1</v>
      </c>
      <c r="AW1260" s="75"/>
      <c r="AX1260" s="75"/>
      <c r="AY1260" s="75"/>
      <c r="AZ1260" s="76"/>
      <c r="BA1260" s="97">
        <f t="shared" si="1002"/>
        <v>0</v>
      </c>
      <c r="BB1260" s="75"/>
      <c r="BC1260" s="75">
        <f t="shared" si="1003"/>
        <v>0</v>
      </c>
      <c r="BD1260" s="75"/>
      <c r="BE1260" s="76">
        <f t="shared" si="1004"/>
        <v>0</v>
      </c>
      <c r="DE1260" s="13"/>
    </row>
    <row r="1261" spans="1:109" ht="15" customHeight="1" x14ac:dyDescent="0.25">
      <c r="A1261" s="6"/>
      <c r="B1261" s="96" t="s">
        <v>82</v>
      </c>
      <c r="C1261" s="75"/>
      <c r="D1261" s="75"/>
      <c r="E1261" s="75"/>
      <c r="F1261" s="75"/>
      <c r="G1261" s="75"/>
      <c r="H1261" s="75"/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6"/>
      <c r="Z1261" s="97">
        <f t="shared" si="1005"/>
        <v>0</v>
      </c>
      <c r="AA1261" s="75"/>
      <c r="AB1261" s="75"/>
      <c r="AC1261" s="75"/>
      <c r="AD1261" s="75"/>
      <c r="AE1261" s="75"/>
      <c r="AF1261" s="76"/>
      <c r="AG1261" s="97">
        <f t="shared" si="1006"/>
        <v>0</v>
      </c>
      <c r="AH1261" s="75"/>
      <c r="AI1261" s="75"/>
      <c r="AJ1261" s="75"/>
      <c r="AK1261" s="75"/>
      <c r="AL1261" s="75"/>
      <c r="AM1261" s="76"/>
      <c r="AO1261" s="97">
        <f t="shared" si="1007"/>
        <v>0</v>
      </c>
      <c r="AP1261" s="75"/>
      <c r="AQ1261" s="75"/>
      <c r="AR1261" s="75"/>
      <c r="AS1261" s="75"/>
      <c r="AT1261" s="75"/>
      <c r="AU1261" s="76"/>
      <c r="AV1261" s="97">
        <f t="shared" si="1008"/>
        <v>0</v>
      </c>
      <c r="AW1261" s="75"/>
      <c r="AX1261" s="75"/>
      <c r="AY1261" s="75"/>
      <c r="AZ1261" s="76"/>
      <c r="BA1261" s="97">
        <f t="shared" si="1002"/>
        <v>0</v>
      </c>
      <c r="BB1261" s="75"/>
      <c r="BC1261" s="75">
        <f t="shared" si="1003"/>
        <v>0</v>
      </c>
      <c r="BD1261" s="75"/>
      <c r="BE1261" s="76">
        <f t="shared" si="1004"/>
        <v>0</v>
      </c>
      <c r="DE1261" s="13"/>
    </row>
    <row r="1262" spans="1:109" ht="15" customHeight="1" x14ac:dyDescent="0.25">
      <c r="A1262" s="6"/>
      <c r="B1262" s="96" t="s">
        <v>83</v>
      </c>
      <c r="C1262" s="75"/>
      <c r="D1262" s="75"/>
      <c r="E1262" s="75"/>
      <c r="F1262" s="75"/>
      <c r="G1262" s="75"/>
      <c r="H1262" s="75"/>
      <c r="I1262" s="75"/>
      <c r="J1262" s="75"/>
      <c r="K1262" s="75"/>
      <c r="L1262" s="75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5"/>
      <c r="X1262" s="75"/>
      <c r="Y1262" s="76"/>
      <c r="Z1262" s="97">
        <f t="shared" si="1005"/>
        <v>0</v>
      </c>
      <c r="AA1262" s="75"/>
      <c r="AB1262" s="75"/>
      <c r="AC1262" s="75"/>
      <c r="AD1262" s="75"/>
      <c r="AE1262" s="75"/>
      <c r="AF1262" s="76"/>
      <c r="AG1262" s="97">
        <f t="shared" si="1006"/>
        <v>0</v>
      </c>
      <c r="AH1262" s="75"/>
      <c r="AI1262" s="75"/>
      <c r="AJ1262" s="75"/>
      <c r="AK1262" s="75"/>
      <c r="AL1262" s="75"/>
      <c r="AM1262" s="76"/>
      <c r="AO1262" s="97">
        <f t="shared" si="1007"/>
        <v>0</v>
      </c>
      <c r="AP1262" s="75"/>
      <c r="AQ1262" s="75"/>
      <c r="AR1262" s="75"/>
      <c r="AS1262" s="75"/>
      <c r="AT1262" s="75"/>
      <c r="AU1262" s="76"/>
      <c r="AV1262" s="97">
        <f t="shared" si="1008"/>
        <v>0</v>
      </c>
      <c r="AW1262" s="75"/>
      <c r="AX1262" s="75"/>
      <c r="AY1262" s="75"/>
      <c r="AZ1262" s="76"/>
      <c r="BA1262" s="97">
        <f t="shared" si="1002"/>
        <v>0</v>
      </c>
      <c r="BB1262" s="75"/>
      <c r="BC1262" s="75">
        <f t="shared" si="1003"/>
        <v>0</v>
      </c>
      <c r="BD1262" s="75"/>
      <c r="BE1262" s="76">
        <f t="shared" si="1004"/>
        <v>0</v>
      </c>
      <c r="DE1262" s="13"/>
    </row>
    <row r="1263" spans="1:109" ht="15" customHeight="1" x14ac:dyDescent="0.25">
      <c r="A1263" s="6"/>
      <c r="B1263" s="96" t="s">
        <v>84</v>
      </c>
      <c r="C1263" s="75"/>
      <c r="D1263" s="75"/>
      <c r="E1263" s="75"/>
      <c r="F1263" s="75"/>
      <c r="G1263" s="75"/>
      <c r="H1263" s="75"/>
      <c r="I1263" s="75"/>
      <c r="J1263" s="75"/>
      <c r="K1263" s="75"/>
      <c r="L1263" s="75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5"/>
      <c r="X1263" s="75"/>
      <c r="Y1263" s="76"/>
      <c r="Z1263" s="97">
        <f t="shared" si="1005"/>
        <v>0</v>
      </c>
      <c r="AA1263" s="75"/>
      <c r="AB1263" s="75"/>
      <c r="AC1263" s="75"/>
      <c r="AD1263" s="75"/>
      <c r="AE1263" s="75"/>
      <c r="AF1263" s="76"/>
      <c r="AG1263" s="97">
        <f t="shared" si="1006"/>
        <v>0</v>
      </c>
      <c r="AH1263" s="75"/>
      <c r="AI1263" s="75"/>
      <c r="AJ1263" s="75"/>
      <c r="AK1263" s="75"/>
      <c r="AL1263" s="75"/>
      <c r="AM1263" s="76"/>
      <c r="AO1263" s="97">
        <f t="shared" si="1007"/>
        <v>0</v>
      </c>
      <c r="AP1263" s="75"/>
      <c r="AQ1263" s="75"/>
      <c r="AR1263" s="75"/>
      <c r="AS1263" s="75"/>
      <c r="AT1263" s="75"/>
      <c r="AU1263" s="76"/>
      <c r="AV1263" s="97">
        <f t="shared" si="1008"/>
        <v>0</v>
      </c>
      <c r="AW1263" s="75"/>
      <c r="AX1263" s="75"/>
      <c r="AY1263" s="75"/>
      <c r="AZ1263" s="76"/>
      <c r="BA1263" s="97">
        <f t="shared" si="1002"/>
        <v>0</v>
      </c>
      <c r="BB1263" s="75"/>
      <c r="BC1263" s="75">
        <f t="shared" si="1003"/>
        <v>0</v>
      </c>
      <c r="BD1263" s="75"/>
      <c r="BE1263" s="76">
        <f t="shared" si="1004"/>
        <v>0</v>
      </c>
      <c r="DE1263" s="13"/>
    </row>
    <row r="1264" spans="1:109" ht="15" customHeight="1" x14ac:dyDescent="0.25">
      <c r="A1264" s="6"/>
      <c r="B1264" s="96" t="s">
        <v>85</v>
      </c>
      <c r="C1264" s="75"/>
      <c r="D1264" s="75"/>
      <c r="E1264" s="75"/>
      <c r="F1264" s="75"/>
      <c r="G1264" s="75"/>
      <c r="H1264" s="75"/>
      <c r="I1264" s="75"/>
      <c r="J1264" s="75"/>
      <c r="K1264" s="75"/>
      <c r="L1264" s="75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5"/>
      <c r="X1264" s="75"/>
      <c r="Y1264" s="76"/>
      <c r="Z1264" s="97">
        <f t="shared" si="1005"/>
        <v>0</v>
      </c>
      <c r="AA1264" s="75"/>
      <c r="AB1264" s="75"/>
      <c r="AC1264" s="75"/>
      <c r="AD1264" s="75"/>
      <c r="AE1264" s="75"/>
      <c r="AF1264" s="76"/>
      <c r="AG1264" s="97">
        <f t="shared" si="1006"/>
        <v>0</v>
      </c>
      <c r="AH1264" s="75"/>
      <c r="AI1264" s="75"/>
      <c r="AJ1264" s="75"/>
      <c r="AK1264" s="75"/>
      <c r="AL1264" s="75"/>
      <c r="AM1264" s="76"/>
      <c r="AO1264" s="97">
        <f t="shared" si="1007"/>
        <v>0</v>
      </c>
      <c r="AP1264" s="75"/>
      <c r="AQ1264" s="75"/>
      <c r="AR1264" s="75"/>
      <c r="AS1264" s="75"/>
      <c r="AT1264" s="75"/>
      <c r="AU1264" s="76"/>
      <c r="AV1264" s="97">
        <f t="shared" si="1008"/>
        <v>0</v>
      </c>
      <c r="AW1264" s="75"/>
      <c r="AX1264" s="75"/>
      <c r="AY1264" s="75"/>
      <c r="AZ1264" s="76"/>
      <c r="BA1264" s="97">
        <f t="shared" si="1002"/>
        <v>0</v>
      </c>
      <c r="BB1264" s="75"/>
      <c r="BC1264" s="75">
        <f t="shared" si="1003"/>
        <v>0</v>
      </c>
      <c r="BD1264" s="75"/>
      <c r="BE1264" s="76">
        <f t="shared" si="1004"/>
        <v>0</v>
      </c>
      <c r="DE1264" s="13"/>
    </row>
    <row r="1265" spans="1:109" ht="15" customHeight="1" x14ac:dyDescent="0.25">
      <c r="A1265" s="6"/>
      <c r="B1265" s="96" t="s">
        <v>86</v>
      </c>
      <c r="C1265" s="75"/>
      <c r="D1265" s="75"/>
      <c r="E1265" s="75"/>
      <c r="F1265" s="75"/>
      <c r="G1265" s="75"/>
      <c r="H1265" s="75"/>
      <c r="I1265" s="75"/>
      <c r="J1265" s="75"/>
      <c r="K1265" s="75"/>
      <c r="L1265" s="75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5"/>
      <c r="X1265" s="75"/>
      <c r="Y1265" s="76"/>
      <c r="Z1265" s="97">
        <f t="shared" si="1005"/>
        <v>0</v>
      </c>
      <c r="AA1265" s="75"/>
      <c r="AB1265" s="75"/>
      <c r="AC1265" s="75"/>
      <c r="AD1265" s="75"/>
      <c r="AE1265" s="75"/>
      <c r="AF1265" s="76"/>
      <c r="AG1265" s="97">
        <f t="shared" si="1006"/>
        <v>0</v>
      </c>
      <c r="AH1265" s="75"/>
      <c r="AI1265" s="75"/>
      <c r="AJ1265" s="75"/>
      <c r="AK1265" s="75"/>
      <c r="AL1265" s="75"/>
      <c r="AM1265" s="76"/>
      <c r="AO1265" s="97">
        <f t="shared" si="1007"/>
        <v>0</v>
      </c>
      <c r="AP1265" s="75"/>
      <c r="AQ1265" s="75"/>
      <c r="AR1265" s="75"/>
      <c r="AS1265" s="75"/>
      <c r="AT1265" s="75"/>
      <c r="AU1265" s="76"/>
      <c r="AV1265" s="97">
        <f t="shared" si="1008"/>
        <v>0</v>
      </c>
      <c r="AW1265" s="75"/>
      <c r="AX1265" s="75"/>
      <c r="AY1265" s="75"/>
      <c r="AZ1265" s="76"/>
      <c r="BA1265" s="97">
        <f t="shared" si="1002"/>
        <v>0</v>
      </c>
      <c r="BB1265" s="75"/>
      <c r="BC1265" s="75">
        <f t="shared" si="1003"/>
        <v>0</v>
      </c>
      <c r="BD1265" s="75"/>
      <c r="BE1265" s="76">
        <f t="shared" si="1004"/>
        <v>0</v>
      </c>
      <c r="DE1265" s="13"/>
    </row>
    <row r="1266" spans="1:109" ht="15" customHeight="1" x14ac:dyDescent="0.25">
      <c r="A1266" s="6"/>
      <c r="DE1266" s="13"/>
    </row>
    <row r="1267" spans="1:109" ht="15" customHeight="1" x14ac:dyDescent="0.25">
      <c r="A1267" s="6"/>
      <c r="DE1267" s="13"/>
    </row>
    <row r="1268" spans="1:109" ht="15" customHeight="1" x14ac:dyDescent="0.25">
      <c r="A1268" s="6"/>
      <c r="DE1268" s="13"/>
    </row>
    <row r="1269" spans="1:109" ht="15" customHeight="1" x14ac:dyDescent="0.25">
      <c r="A1269" s="101" t="s">
        <v>87</v>
      </c>
      <c r="B1269" s="79"/>
      <c r="C1269" s="79"/>
      <c r="D1269" s="79"/>
      <c r="E1269" s="79"/>
      <c r="F1269" s="79"/>
      <c r="G1269" s="79"/>
      <c r="H1269" s="79"/>
      <c r="I1269" s="79"/>
      <c r="J1269" s="79"/>
      <c r="K1269" s="79"/>
      <c r="L1269" s="79"/>
      <c r="M1269" s="79"/>
      <c r="N1269" s="79"/>
      <c r="O1269" s="79"/>
      <c r="P1269" s="79"/>
      <c r="Q1269" s="79"/>
      <c r="R1269" s="79"/>
      <c r="S1269" s="79"/>
      <c r="T1269" s="79"/>
      <c r="U1269" s="79"/>
      <c r="V1269" s="79"/>
      <c r="W1269" s="79"/>
      <c r="BE1269" s="82" t="s">
        <v>88</v>
      </c>
      <c r="BF1269" s="79"/>
      <c r="BG1269" s="79"/>
      <c r="BH1269" s="79"/>
      <c r="BI1269" s="79"/>
      <c r="BJ1269" s="79"/>
      <c r="BK1269" s="79"/>
      <c r="BL1269" s="79"/>
      <c r="BM1269" s="79"/>
      <c r="BN1269" s="79"/>
      <c r="BO1269" s="79"/>
      <c r="BP1269" s="79"/>
      <c r="BQ1269" s="79"/>
      <c r="BR1269" s="79"/>
      <c r="BS1269" s="79"/>
      <c r="BT1269" s="79"/>
      <c r="BU1269" s="79"/>
      <c r="CF1269" s="82" t="s">
        <v>89</v>
      </c>
      <c r="CG1269" s="79"/>
      <c r="CH1269" s="79"/>
      <c r="CI1269" s="79"/>
      <c r="CJ1269" s="79"/>
      <c r="CK1269" s="79"/>
      <c r="CL1269" s="79"/>
      <c r="CM1269" s="79"/>
      <c r="CN1269" s="79"/>
      <c r="CO1269" s="79"/>
      <c r="CP1269" s="79"/>
      <c r="CQ1269" s="79"/>
      <c r="CR1269" s="79"/>
      <c r="CS1269" s="79"/>
      <c r="CT1269" s="79"/>
      <c r="DE1269" s="13"/>
    </row>
    <row r="1270" spans="1:109" ht="15" customHeight="1" x14ac:dyDescent="0.25">
      <c r="A1270" s="6"/>
      <c r="DE1270" s="13"/>
    </row>
    <row r="1271" spans="1:109" ht="15" customHeight="1" x14ac:dyDescent="0.25">
      <c r="A1271" s="102" t="s">
        <v>2</v>
      </c>
      <c r="B1271" s="83"/>
      <c r="C1271" s="83"/>
      <c r="D1271" s="84"/>
      <c r="E1271" s="78" t="s">
        <v>90</v>
      </c>
      <c r="F1271" s="75"/>
      <c r="G1271" s="75"/>
      <c r="H1271" s="75"/>
      <c r="I1271" s="75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5"/>
      <c r="U1271" s="76"/>
      <c r="V1271" s="78" t="s">
        <v>91</v>
      </c>
      <c r="W1271" s="75"/>
      <c r="X1271" s="75"/>
      <c r="Y1271" s="75"/>
      <c r="Z1271" s="75"/>
      <c r="AA1271" s="75"/>
      <c r="AB1271" s="75"/>
      <c r="AC1271" s="75"/>
      <c r="AD1271" s="75"/>
      <c r="AE1271" s="75"/>
      <c r="AF1271" s="75"/>
      <c r="AG1271" s="75"/>
      <c r="AH1271" s="76"/>
      <c r="AI1271" s="78" t="s">
        <v>92</v>
      </c>
      <c r="AJ1271" s="75"/>
      <c r="AK1271" s="75"/>
      <c r="AL1271" s="75"/>
      <c r="AM1271" s="75"/>
      <c r="AN1271" s="75"/>
      <c r="AO1271" s="75"/>
      <c r="AP1271" s="75"/>
      <c r="AQ1271" s="75"/>
      <c r="AR1271" s="75"/>
      <c r="AS1271" s="75"/>
      <c r="AT1271" s="75"/>
      <c r="AU1271" s="75"/>
      <c r="AV1271" s="75"/>
      <c r="AW1271" s="76"/>
      <c r="BE1271" s="78" t="s">
        <v>2</v>
      </c>
      <c r="BF1271" s="83"/>
      <c r="BG1271" s="83"/>
      <c r="BH1271" s="83"/>
      <c r="BI1271" s="83"/>
      <c r="BJ1271" s="84"/>
      <c r="BK1271" s="78" t="s">
        <v>93</v>
      </c>
      <c r="BL1271" s="83"/>
      <c r="BM1271" s="83"/>
      <c r="BN1271" s="83"/>
      <c r="BO1271" s="84"/>
      <c r="BP1271" s="78" t="s">
        <v>94</v>
      </c>
      <c r="BQ1271" s="83"/>
      <c r="BR1271" s="83"/>
      <c r="BS1271" s="83"/>
      <c r="BT1271" s="84"/>
      <c r="BU1271" s="78" t="s">
        <v>95</v>
      </c>
      <c r="BV1271" s="83"/>
      <c r="BW1271" s="83"/>
      <c r="BX1271" s="83"/>
      <c r="BY1271" s="83"/>
      <c r="BZ1271" s="84"/>
      <c r="CF1271" s="100" t="s">
        <v>96</v>
      </c>
      <c r="CG1271" s="75"/>
      <c r="CH1271" s="75"/>
      <c r="CI1271" s="75"/>
      <c r="CJ1271" s="75"/>
      <c r="CK1271" s="75"/>
      <c r="CL1271" s="75"/>
      <c r="CM1271" s="75"/>
      <c r="CN1271" s="75"/>
      <c r="CO1271" s="76"/>
      <c r="CP1271" s="99">
        <f>SUM(CP968,CP1069,CP1170)</f>
        <v>145</v>
      </c>
      <c r="CQ1271" s="75"/>
      <c r="CR1271" s="75"/>
      <c r="CS1271" s="76"/>
      <c r="DE1271" s="13"/>
    </row>
    <row r="1272" spans="1:109" ht="15" customHeight="1" x14ac:dyDescent="0.25">
      <c r="A1272" s="103"/>
      <c r="B1272" s="79"/>
      <c r="C1272" s="79"/>
      <c r="D1272" s="86"/>
      <c r="E1272" s="74" t="s">
        <v>13</v>
      </c>
      <c r="F1272" s="75"/>
      <c r="G1272" s="75"/>
      <c r="H1272" s="75"/>
      <c r="I1272" s="75"/>
      <c r="J1272" s="76"/>
      <c r="K1272" s="74" t="s">
        <v>97</v>
      </c>
      <c r="L1272" s="75"/>
      <c r="M1272" s="75"/>
      <c r="N1272" s="75"/>
      <c r="O1272" s="75"/>
      <c r="P1272" s="75"/>
      <c r="Q1272" s="75"/>
      <c r="R1272" s="75"/>
      <c r="S1272" s="75"/>
      <c r="T1272" s="75"/>
      <c r="U1272" s="76"/>
      <c r="V1272" s="74" t="s">
        <v>98</v>
      </c>
      <c r="W1272" s="75"/>
      <c r="X1272" s="75"/>
      <c r="Y1272" s="75"/>
      <c r="Z1272" s="75"/>
      <c r="AA1272" s="75"/>
      <c r="AB1272" s="75"/>
      <c r="AC1272" s="75"/>
      <c r="AD1272" s="75"/>
      <c r="AE1272" s="75"/>
      <c r="AF1272" s="75"/>
      <c r="AG1272" s="75"/>
      <c r="AH1272" s="76"/>
      <c r="AI1272" s="74" t="s">
        <v>98</v>
      </c>
      <c r="AJ1272" s="75"/>
      <c r="AK1272" s="75"/>
      <c r="AL1272" s="75"/>
      <c r="AM1272" s="75"/>
      <c r="AN1272" s="75"/>
      <c r="AO1272" s="75"/>
      <c r="AP1272" s="75"/>
      <c r="AQ1272" s="75"/>
      <c r="AR1272" s="75"/>
      <c r="AS1272" s="75"/>
      <c r="AT1272" s="75"/>
      <c r="AU1272" s="75"/>
      <c r="AV1272" s="75"/>
      <c r="AW1272" s="76"/>
      <c r="BE1272" s="85"/>
      <c r="BF1272" s="79"/>
      <c r="BG1272" s="79"/>
      <c r="BH1272" s="79"/>
      <c r="BI1272" s="79"/>
      <c r="BJ1272" s="86"/>
      <c r="BK1272" s="85"/>
      <c r="BL1272" s="79"/>
      <c r="BM1272" s="79"/>
      <c r="BN1272" s="79"/>
      <c r="BO1272" s="86"/>
      <c r="BP1272" s="85"/>
      <c r="BQ1272" s="79"/>
      <c r="BR1272" s="79"/>
      <c r="BS1272" s="79"/>
      <c r="BT1272" s="86"/>
      <c r="BU1272" s="85"/>
      <c r="BV1272" s="79"/>
      <c r="BW1272" s="79"/>
      <c r="BX1272" s="79"/>
      <c r="BY1272" s="79"/>
      <c r="BZ1272" s="86"/>
      <c r="CF1272" s="100" t="s">
        <v>99</v>
      </c>
      <c r="CG1272" s="75"/>
      <c r="CH1272" s="75"/>
      <c r="CI1272" s="75"/>
      <c r="CJ1272" s="75"/>
      <c r="CK1272" s="75"/>
      <c r="CL1272" s="75"/>
      <c r="CM1272" s="75"/>
      <c r="CN1272" s="75"/>
      <c r="CO1272" s="76"/>
      <c r="CP1272" s="99">
        <f>SUM(CP969,CP1070,CP1171)</f>
        <v>67</v>
      </c>
      <c r="CQ1272" s="75"/>
      <c r="CR1272" s="75"/>
      <c r="CS1272" s="76"/>
      <c r="DE1272" s="13"/>
    </row>
    <row r="1273" spans="1:109" ht="15" customHeight="1" x14ac:dyDescent="0.25">
      <c r="A1273" s="104"/>
      <c r="B1273" s="88"/>
      <c r="C1273" s="88"/>
      <c r="D1273" s="89"/>
      <c r="E1273" s="78" t="s">
        <v>98</v>
      </c>
      <c r="F1273" s="75"/>
      <c r="G1273" s="75"/>
      <c r="H1273" s="75"/>
      <c r="I1273" s="75"/>
      <c r="J1273" s="76"/>
      <c r="K1273" s="78" t="s">
        <v>3</v>
      </c>
      <c r="L1273" s="75"/>
      <c r="M1273" s="75"/>
      <c r="N1273" s="75"/>
      <c r="O1273" s="76"/>
      <c r="Q1273" s="78" t="s">
        <v>100</v>
      </c>
      <c r="R1273" s="75"/>
      <c r="S1273" s="75"/>
      <c r="T1273" s="75"/>
      <c r="U1273" s="76"/>
      <c r="V1273" s="78" t="s">
        <v>101</v>
      </c>
      <c r="W1273" s="75"/>
      <c r="X1273" s="75"/>
      <c r="Y1273" s="75"/>
      <c r="Z1273" s="75"/>
      <c r="AA1273" s="75"/>
      <c r="AB1273" s="76"/>
      <c r="AC1273" s="78" t="s">
        <v>102</v>
      </c>
      <c r="AD1273" s="75"/>
      <c r="AE1273" s="75"/>
      <c r="AF1273" s="75"/>
      <c r="AG1273" s="75"/>
      <c r="AH1273" s="76"/>
      <c r="AI1273" s="78" t="s">
        <v>103</v>
      </c>
      <c r="AJ1273" s="75"/>
      <c r="AK1273" s="75"/>
      <c r="AL1273" s="75"/>
      <c r="AM1273" s="75"/>
      <c r="AN1273" s="75"/>
      <c r="AO1273" s="75"/>
      <c r="AP1273" s="75"/>
      <c r="AQ1273" s="76"/>
      <c r="AR1273" s="78" t="s">
        <v>104</v>
      </c>
      <c r="AS1273" s="75"/>
      <c r="AT1273" s="75"/>
      <c r="AU1273" s="75"/>
      <c r="AV1273" s="75"/>
      <c r="AW1273" s="76"/>
      <c r="BE1273" s="87"/>
      <c r="BF1273" s="88"/>
      <c r="BG1273" s="88"/>
      <c r="BH1273" s="88"/>
      <c r="BI1273" s="88"/>
      <c r="BJ1273" s="89"/>
      <c r="BK1273" s="87"/>
      <c r="BL1273" s="88"/>
      <c r="BM1273" s="88"/>
      <c r="BN1273" s="88"/>
      <c r="BO1273" s="89"/>
      <c r="BP1273" s="87"/>
      <c r="BQ1273" s="88"/>
      <c r="BR1273" s="88"/>
      <c r="BS1273" s="88"/>
      <c r="BT1273" s="89"/>
      <c r="BU1273" s="87"/>
      <c r="BV1273" s="88"/>
      <c r="BW1273" s="88"/>
      <c r="BX1273" s="88"/>
      <c r="BY1273" s="88"/>
      <c r="BZ1273" s="89"/>
      <c r="DE1273" s="13"/>
    </row>
    <row r="1274" spans="1:109" ht="15" customHeight="1" x14ac:dyDescent="0.25">
      <c r="A1274" s="105" t="s">
        <v>33</v>
      </c>
      <c r="B1274" s="75"/>
      <c r="C1274" s="75"/>
      <c r="D1274" s="76"/>
      <c r="E1274" s="99">
        <f>SUM(E971,E1072,E1173)</f>
        <v>0</v>
      </c>
      <c r="F1274" s="75"/>
      <c r="G1274" s="75"/>
      <c r="H1274" s="75"/>
      <c r="I1274" s="75"/>
      <c r="J1274" s="76"/>
      <c r="K1274" s="99">
        <f>SUM(K971,K1072,K1173)</f>
        <v>0</v>
      </c>
      <c r="L1274" s="75"/>
      <c r="M1274" s="75"/>
      <c r="N1274" s="75"/>
      <c r="O1274" s="76"/>
      <c r="Q1274" s="99">
        <f>SUM(Q971,Q1072,Q1173)</f>
        <v>0</v>
      </c>
      <c r="R1274" s="75"/>
      <c r="S1274" s="75"/>
      <c r="T1274" s="75"/>
      <c r="U1274" s="76"/>
      <c r="V1274" s="99">
        <f>SUM(V971,V1072,V1173)</f>
        <v>0</v>
      </c>
      <c r="W1274" s="75"/>
      <c r="X1274" s="75"/>
      <c r="Y1274" s="75"/>
      <c r="Z1274" s="75"/>
      <c r="AA1274" s="75"/>
      <c r="AB1274" s="76"/>
      <c r="AC1274" s="99">
        <f>SUM(AC971,AC1072,AC1173)</f>
        <v>0</v>
      </c>
      <c r="AD1274" s="75"/>
      <c r="AE1274" s="75"/>
      <c r="AF1274" s="75"/>
      <c r="AG1274" s="75"/>
      <c r="AH1274" s="76"/>
      <c r="AI1274" s="99">
        <f>SUM(AI971,AI1072,AI1173)</f>
        <v>0</v>
      </c>
      <c r="AJ1274" s="75"/>
      <c r="AK1274" s="75"/>
      <c r="AL1274" s="75"/>
      <c r="AM1274" s="75"/>
      <c r="AN1274" s="75"/>
      <c r="AO1274" s="75"/>
      <c r="AP1274" s="75"/>
      <c r="AQ1274" s="76"/>
      <c r="AR1274" s="99">
        <f>SUM(AR971,AR1072,AR1173)</f>
        <v>0</v>
      </c>
      <c r="AS1274" s="75"/>
      <c r="AT1274" s="75"/>
      <c r="AU1274" s="75"/>
      <c r="AV1274" s="75"/>
      <c r="AW1274" s="76"/>
      <c r="AX1274" s="1">
        <f>SUM(AX971,AX1072,AX1173)</f>
        <v>0</v>
      </c>
      <c r="BE1274" s="91" t="s">
        <v>33</v>
      </c>
      <c r="BF1274" s="75"/>
      <c r="BG1274" s="75"/>
      <c r="BH1274" s="75"/>
      <c r="BI1274" s="75"/>
      <c r="BJ1274" s="76"/>
      <c r="BK1274" s="99">
        <f>SUM(BK971,BK1072,BK1173)</f>
        <v>0</v>
      </c>
      <c r="BL1274" s="75"/>
      <c r="BM1274" s="75"/>
      <c r="BN1274" s="75"/>
      <c r="BO1274" s="76"/>
      <c r="BP1274" s="99">
        <f>SUM(BP971,BP1072,BP1173)</f>
        <v>0</v>
      </c>
      <c r="BQ1274" s="75"/>
      <c r="BR1274" s="75"/>
      <c r="BS1274" s="75"/>
      <c r="BT1274" s="76"/>
      <c r="BU1274" s="99">
        <f>SUM(BU971,BU1072,BU1173)</f>
        <v>0</v>
      </c>
      <c r="BV1274" s="75"/>
      <c r="BW1274" s="75"/>
      <c r="BX1274" s="75"/>
      <c r="BY1274" s="75"/>
      <c r="BZ1274" s="76"/>
      <c r="DE1274" s="13"/>
    </row>
    <row r="1275" spans="1:109" ht="15" customHeight="1" x14ac:dyDescent="0.25">
      <c r="A1275" s="105" t="s">
        <v>34</v>
      </c>
      <c r="B1275" s="75"/>
      <c r="C1275" s="75"/>
      <c r="D1275" s="76"/>
      <c r="E1275" s="99">
        <f t="shared" ref="E1275:E1278" si="1009">SUM(E972,E1073,E1174)</f>
        <v>7</v>
      </c>
      <c r="F1275" s="75"/>
      <c r="G1275" s="75"/>
      <c r="H1275" s="75"/>
      <c r="I1275" s="75"/>
      <c r="J1275" s="76"/>
      <c r="K1275" s="99">
        <f t="shared" ref="K1275:K1278" si="1010">SUM(K972,K1073,K1174)</f>
        <v>2</v>
      </c>
      <c r="L1275" s="75"/>
      <c r="M1275" s="75"/>
      <c r="N1275" s="75"/>
      <c r="O1275" s="76"/>
      <c r="Q1275" s="99">
        <f t="shared" ref="Q1275:Q1278" si="1011">SUM(Q972,Q1073,Q1174)</f>
        <v>1</v>
      </c>
      <c r="R1275" s="75"/>
      <c r="S1275" s="75"/>
      <c r="T1275" s="75"/>
      <c r="U1275" s="76"/>
      <c r="V1275" s="99">
        <f t="shared" ref="V1275:V1278" si="1012">SUM(V972,V1073,V1174)</f>
        <v>5</v>
      </c>
      <c r="W1275" s="75"/>
      <c r="X1275" s="75"/>
      <c r="Y1275" s="75"/>
      <c r="Z1275" s="75"/>
      <c r="AA1275" s="75"/>
      <c r="AB1275" s="76"/>
      <c r="AC1275" s="99">
        <f t="shared" ref="AC1275:AC1278" si="1013">SUM(AC972,AC1073,AC1174)</f>
        <v>1</v>
      </c>
      <c r="AD1275" s="75"/>
      <c r="AE1275" s="75"/>
      <c r="AF1275" s="75"/>
      <c r="AG1275" s="75"/>
      <c r="AH1275" s="76"/>
      <c r="AI1275" s="99">
        <f t="shared" ref="AI1275:AI1278" si="1014">SUM(AI972,AI1073,AI1174)</f>
        <v>3</v>
      </c>
      <c r="AJ1275" s="75"/>
      <c r="AK1275" s="75"/>
      <c r="AL1275" s="75"/>
      <c r="AM1275" s="75"/>
      <c r="AN1275" s="75"/>
      <c r="AO1275" s="75"/>
      <c r="AP1275" s="75"/>
      <c r="AQ1275" s="76"/>
      <c r="AR1275" s="99">
        <f t="shared" ref="AR1275:AR1278" si="1015">SUM(AR972,AR1073,AR1174)</f>
        <v>0</v>
      </c>
      <c r="AS1275" s="75"/>
      <c r="AT1275" s="75"/>
      <c r="AU1275" s="75"/>
      <c r="AV1275" s="75"/>
      <c r="AW1275" s="76"/>
      <c r="AX1275" s="1">
        <f t="shared" ref="AX1275:AX1278" si="1016">SUM(AX972,AX1073,AX1174)</f>
        <v>0</v>
      </c>
      <c r="BE1275" s="91" t="s">
        <v>34</v>
      </c>
      <c r="BF1275" s="75"/>
      <c r="BG1275" s="75"/>
      <c r="BH1275" s="75"/>
      <c r="BI1275" s="75"/>
      <c r="BJ1275" s="76"/>
      <c r="BK1275" s="99">
        <f t="shared" ref="BK1275:BK1278" si="1017">SUM(BK972,BK1073,BK1174)</f>
        <v>1</v>
      </c>
      <c r="BL1275" s="75"/>
      <c r="BM1275" s="75"/>
      <c r="BN1275" s="75"/>
      <c r="BO1275" s="76"/>
      <c r="BP1275" s="99">
        <f t="shared" ref="BP1275:BP1278" si="1018">SUM(BP972,BP1073,BP1174)</f>
        <v>1</v>
      </c>
      <c r="BQ1275" s="75"/>
      <c r="BR1275" s="75"/>
      <c r="BS1275" s="75"/>
      <c r="BT1275" s="76"/>
      <c r="BU1275" s="99">
        <f t="shared" ref="BU1275:BU1278" si="1019">SUM(BU972,BU1073,BU1174)</f>
        <v>1</v>
      </c>
      <c r="BV1275" s="75"/>
      <c r="BW1275" s="75"/>
      <c r="BX1275" s="75"/>
      <c r="BY1275" s="75"/>
      <c r="BZ1275" s="76"/>
      <c r="DE1275" s="13"/>
    </row>
    <row r="1276" spans="1:109" ht="15" customHeight="1" x14ac:dyDescent="0.25">
      <c r="A1276" s="105" t="s">
        <v>35</v>
      </c>
      <c r="B1276" s="75"/>
      <c r="C1276" s="75"/>
      <c r="D1276" s="76"/>
      <c r="E1276" s="99">
        <f t="shared" si="1009"/>
        <v>81</v>
      </c>
      <c r="F1276" s="75"/>
      <c r="G1276" s="75"/>
      <c r="H1276" s="75"/>
      <c r="I1276" s="75"/>
      <c r="J1276" s="76"/>
      <c r="K1276" s="99">
        <f t="shared" si="1010"/>
        <v>56</v>
      </c>
      <c r="L1276" s="75"/>
      <c r="M1276" s="75"/>
      <c r="N1276" s="75"/>
      <c r="O1276" s="76"/>
      <c r="Q1276" s="99">
        <f t="shared" si="1011"/>
        <v>39</v>
      </c>
      <c r="R1276" s="75"/>
      <c r="S1276" s="75"/>
      <c r="T1276" s="75"/>
      <c r="U1276" s="76"/>
      <c r="V1276" s="99">
        <f t="shared" si="1012"/>
        <v>56</v>
      </c>
      <c r="W1276" s="75"/>
      <c r="X1276" s="75"/>
      <c r="Y1276" s="75"/>
      <c r="Z1276" s="75"/>
      <c r="AA1276" s="75"/>
      <c r="AB1276" s="76"/>
      <c r="AC1276" s="99">
        <f t="shared" si="1013"/>
        <v>29</v>
      </c>
      <c r="AD1276" s="75"/>
      <c r="AE1276" s="75"/>
      <c r="AF1276" s="75"/>
      <c r="AG1276" s="75"/>
      <c r="AH1276" s="76"/>
      <c r="AI1276" s="99">
        <f t="shared" si="1014"/>
        <v>52</v>
      </c>
      <c r="AJ1276" s="75"/>
      <c r="AK1276" s="75"/>
      <c r="AL1276" s="75"/>
      <c r="AM1276" s="75"/>
      <c r="AN1276" s="75"/>
      <c r="AO1276" s="75"/>
      <c r="AP1276" s="75"/>
      <c r="AQ1276" s="76"/>
      <c r="AR1276" s="99">
        <f t="shared" si="1015"/>
        <v>31</v>
      </c>
      <c r="AS1276" s="75"/>
      <c r="AT1276" s="75"/>
      <c r="AU1276" s="75"/>
      <c r="AV1276" s="75"/>
      <c r="AW1276" s="76"/>
      <c r="AX1276" s="1">
        <f t="shared" si="1016"/>
        <v>0</v>
      </c>
      <c r="BE1276" s="91" t="s">
        <v>35</v>
      </c>
      <c r="BF1276" s="75"/>
      <c r="BG1276" s="75"/>
      <c r="BH1276" s="75"/>
      <c r="BI1276" s="75"/>
      <c r="BJ1276" s="76"/>
      <c r="BK1276" s="99">
        <f t="shared" si="1017"/>
        <v>48</v>
      </c>
      <c r="BL1276" s="75"/>
      <c r="BM1276" s="75"/>
      <c r="BN1276" s="75"/>
      <c r="BO1276" s="76"/>
      <c r="BP1276" s="99">
        <f t="shared" si="1018"/>
        <v>45</v>
      </c>
      <c r="BQ1276" s="75"/>
      <c r="BR1276" s="75"/>
      <c r="BS1276" s="75"/>
      <c r="BT1276" s="76"/>
      <c r="BU1276" s="99">
        <f t="shared" si="1019"/>
        <v>4</v>
      </c>
      <c r="BV1276" s="75"/>
      <c r="BW1276" s="75"/>
      <c r="BX1276" s="75"/>
      <c r="BY1276" s="75"/>
      <c r="BZ1276" s="76"/>
      <c r="DE1276" s="13"/>
    </row>
    <row r="1277" spans="1:109" ht="15" customHeight="1" x14ac:dyDescent="0.25">
      <c r="A1277" s="105" t="s">
        <v>36</v>
      </c>
      <c r="B1277" s="75"/>
      <c r="C1277" s="75"/>
      <c r="D1277" s="76"/>
      <c r="E1277" s="99">
        <f t="shared" si="1009"/>
        <v>41</v>
      </c>
      <c r="F1277" s="75"/>
      <c r="G1277" s="75"/>
      <c r="H1277" s="75"/>
      <c r="I1277" s="75"/>
      <c r="J1277" s="76"/>
      <c r="K1277" s="99">
        <f t="shared" si="1010"/>
        <v>24</v>
      </c>
      <c r="L1277" s="75"/>
      <c r="M1277" s="75"/>
      <c r="N1277" s="75"/>
      <c r="O1277" s="76"/>
      <c r="Q1277" s="99">
        <f t="shared" si="1011"/>
        <v>21</v>
      </c>
      <c r="R1277" s="75"/>
      <c r="S1277" s="75"/>
      <c r="T1277" s="75"/>
      <c r="U1277" s="76"/>
      <c r="V1277" s="99">
        <f t="shared" si="1012"/>
        <v>39</v>
      </c>
      <c r="W1277" s="75"/>
      <c r="X1277" s="75"/>
      <c r="Y1277" s="75"/>
      <c r="Z1277" s="75"/>
      <c r="AA1277" s="75"/>
      <c r="AB1277" s="76"/>
      <c r="AC1277" s="99">
        <f t="shared" si="1013"/>
        <v>15</v>
      </c>
      <c r="AD1277" s="75"/>
      <c r="AE1277" s="75"/>
      <c r="AF1277" s="75"/>
      <c r="AG1277" s="75"/>
      <c r="AH1277" s="76"/>
      <c r="AI1277" s="99">
        <f t="shared" si="1014"/>
        <v>43</v>
      </c>
      <c r="AJ1277" s="75"/>
      <c r="AK1277" s="75"/>
      <c r="AL1277" s="75"/>
      <c r="AM1277" s="75"/>
      <c r="AN1277" s="75"/>
      <c r="AO1277" s="75"/>
      <c r="AP1277" s="75"/>
      <c r="AQ1277" s="76"/>
      <c r="AR1277" s="99">
        <f t="shared" si="1015"/>
        <v>7</v>
      </c>
      <c r="AS1277" s="75"/>
      <c r="AT1277" s="75"/>
      <c r="AU1277" s="75"/>
      <c r="AV1277" s="75"/>
      <c r="AW1277" s="76"/>
      <c r="AX1277" s="1">
        <f t="shared" si="1016"/>
        <v>0</v>
      </c>
      <c r="BE1277" s="91" t="s">
        <v>36</v>
      </c>
      <c r="BF1277" s="75"/>
      <c r="BG1277" s="75"/>
      <c r="BH1277" s="75"/>
      <c r="BI1277" s="75"/>
      <c r="BJ1277" s="76"/>
      <c r="BK1277" s="99">
        <f t="shared" si="1017"/>
        <v>33</v>
      </c>
      <c r="BL1277" s="75"/>
      <c r="BM1277" s="75"/>
      <c r="BN1277" s="75"/>
      <c r="BO1277" s="76"/>
      <c r="BP1277" s="99">
        <f t="shared" si="1018"/>
        <v>24</v>
      </c>
      <c r="BQ1277" s="75"/>
      <c r="BR1277" s="75"/>
      <c r="BS1277" s="75"/>
      <c r="BT1277" s="76"/>
      <c r="BU1277" s="99">
        <f t="shared" si="1019"/>
        <v>4</v>
      </c>
      <c r="BV1277" s="75"/>
      <c r="BW1277" s="75"/>
      <c r="BX1277" s="75"/>
      <c r="BY1277" s="75"/>
      <c r="BZ1277" s="76"/>
      <c r="DE1277" s="13"/>
    </row>
    <row r="1278" spans="1:109" ht="15" customHeight="1" x14ac:dyDescent="0.25">
      <c r="A1278" s="108" t="s">
        <v>37</v>
      </c>
      <c r="B1278" s="75"/>
      <c r="C1278" s="75"/>
      <c r="D1278" s="76"/>
      <c r="E1278" s="106">
        <f t="shared" si="1009"/>
        <v>129</v>
      </c>
      <c r="F1278" s="75"/>
      <c r="G1278" s="75"/>
      <c r="H1278" s="75"/>
      <c r="I1278" s="75"/>
      <c r="J1278" s="76"/>
      <c r="K1278" s="106">
        <f t="shared" si="1010"/>
        <v>82</v>
      </c>
      <c r="L1278" s="75"/>
      <c r="M1278" s="75"/>
      <c r="N1278" s="75"/>
      <c r="O1278" s="76"/>
      <c r="Q1278" s="106">
        <f t="shared" si="1011"/>
        <v>61</v>
      </c>
      <c r="R1278" s="75"/>
      <c r="S1278" s="75"/>
      <c r="T1278" s="75"/>
      <c r="U1278" s="76"/>
      <c r="V1278" s="106">
        <f t="shared" si="1012"/>
        <v>100</v>
      </c>
      <c r="W1278" s="75"/>
      <c r="X1278" s="75"/>
      <c r="Y1278" s="75"/>
      <c r="Z1278" s="75"/>
      <c r="AA1278" s="75"/>
      <c r="AB1278" s="76"/>
      <c r="AC1278" s="106">
        <f t="shared" si="1013"/>
        <v>45</v>
      </c>
      <c r="AD1278" s="75"/>
      <c r="AE1278" s="75"/>
      <c r="AF1278" s="75"/>
      <c r="AG1278" s="75"/>
      <c r="AH1278" s="76"/>
      <c r="AI1278" s="106">
        <f t="shared" si="1014"/>
        <v>98</v>
      </c>
      <c r="AJ1278" s="75"/>
      <c r="AK1278" s="75"/>
      <c r="AL1278" s="75"/>
      <c r="AM1278" s="75"/>
      <c r="AN1278" s="75"/>
      <c r="AO1278" s="75"/>
      <c r="AP1278" s="75"/>
      <c r="AQ1278" s="76"/>
      <c r="AR1278" s="106">
        <f t="shared" si="1015"/>
        <v>38</v>
      </c>
      <c r="AS1278" s="75"/>
      <c r="AT1278" s="75"/>
      <c r="AU1278" s="75"/>
      <c r="AV1278" s="75"/>
      <c r="AW1278" s="76"/>
      <c r="AX1278" s="1">
        <f t="shared" si="1016"/>
        <v>0</v>
      </c>
      <c r="BE1278" s="107" t="s">
        <v>37</v>
      </c>
      <c r="BF1278" s="75"/>
      <c r="BG1278" s="75"/>
      <c r="BH1278" s="75"/>
      <c r="BI1278" s="75"/>
      <c r="BJ1278" s="76"/>
      <c r="BK1278" s="106">
        <f t="shared" si="1017"/>
        <v>82</v>
      </c>
      <c r="BL1278" s="75"/>
      <c r="BM1278" s="75"/>
      <c r="BN1278" s="75"/>
      <c r="BO1278" s="76"/>
      <c r="BP1278" s="106">
        <f t="shared" si="1018"/>
        <v>70</v>
      </c>
      <c r="BQ1278" s="75"/>
      <c r="BR1278" s="75"/>
      <c r="BS1278" s="75"/>
      <c r="BT1278" s="76"/>
      <c r="BU1278" s="106">
        <f t="shared" si="1019"/>
        <v>9</v>
      </c>
      <c r="BV1278" s="75"/>
      <c r="BW1278" s="75"/>
      <c r="BX1278" s="75"/>
      <c r="BY1278" s="75"/>
      <c r="BZ1278" s="76"/>
      <c r="DE1278" s="13"/>
    </row>
    <row r="1279" spans="1:109" ht="15" customHeight="1" x14ac:dyDescent="0.25">
      <c r="A1279" s="6"/>
      <c r="DE1279" s="13"/>
    </row>
    <row r="1280" spans="1:109" ht="15" customHeight="1" x14ac:dyDescent="0.25">
      <c r="A1280" s="6"/>
      <c r="DE1280" s="13"/>
    </row>
    <row r="1281" spans="1:109" ht="15" customHeight="1" x14ac:dyDescent="0.25">
      <c r="A1281" s="101" t="s">
        <v>105</v>
      </c>
      <c r="B1281" s="79"/>
      <c r="C1281" s="79"/>
      <c r="D1281" s="79"/>
      <c r="E1281" s="79"/>
      <c r="F1281" s="79"/>
      <c r="G1281" s="79"/>
      <c r="H1281" s="79"/>
      <c r="I1281" s="79"/>
      <c r="J1281" s="79"/>
      <c r="K1281" s="79"/>
      <c r="L1281" s="79"/>
      <c r="M1281" s="79"/>
      <c r="N1281" s="79"/>
      <c r="O1281" s="79"/>
      <c r="P1281" s="79"/>
      <c r="Q1281" s="79"/>
      <c r="R1281" s="79"/>
      <c r="S1281" s="79"/>
      <c r="T1281" s="79"/>
      <c r="U1281" s="79"/>
      <c r="V1281" s="79"/>
      <c r="W1281" s="79"/>
      <c r="DE1281" s="13"/>
    </row>
    <row r="1282" spans="1:109" ht="15" customHeight="1" x14ac:dyDescent="0.25">
      <c r="A1282" s="6"/>
      <c r="DE1282" s="13"/>
    </row>
    <row r="1283" spans="1:109" ht="15" customHeight="1" x14ac:dyDescent="0.25">
      <c r="A1283" s="6"/>
      <c r="C1283" s="78" t="s">
        <v>2</v>
      </c>
      <c r="D1283" s="83"/>
      <c r="E1283" s="84"/>
      <c r="F1283" s="78" t="s">
        <v>106</v>
      </c>
      <c r="G1283" s="75"/>
      <c r="H1283" s="75"/>
      <c r="I1283" s="75"/>
      <c r="J1283" s="75"/>
      <c r="K1283" s="75"/>
      <c r="L1283" s="75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5"/>
      <c r="X1283" s="75"/>
      <c r="Y1283" s="75"/>
      <c r="Z1283" s="75"/>
      <c r="AA1283" s="75"/>
      <c r="AB1283" s="75"/>
      <c r="AC1283" s="75"/>
      <c r="AD1283" s="75"/>
      <c r="AE1283" s="75"/>
      <c r="AF1283" s="75"/>
      <c r="AG1283" s="75"/>
      <c r="AH1283" s="75"/>
      <c r="AI1283" s="75"/>
      <c r="AJ1283" s="75"/>
      <c r="AK1283" s="75"/>
      <c r="AL1283" s="75"/>
      <c r="AM1283" s="75"/>
      <c r="AN1283" s="75"/>
      <c r="AO1283" s="75"/>
      <c r="AP1283" s="75"/>
      <c r="AQ1283" s="75"/>
      <c r="AR1283" s="75"/>
      <c r="AS1283" s="75"/>
      <c r="AT1283" s="75"/>
      <c r="AU1283" s="75"/>
      <c r="AV1283" s="75"/>
      <c r="AW1283" s="75"/>
      <c r="AX1283" s="75"/>
      <c r="AY1283" s="75"/>
      <c r="AZ1283" s="75"/>
      <c r="BA1283" s="75"/>
      <c r="BB1283" s="75"/>
      <c r="BC1283" s="75"/>
      <c r="BD1283" s="75"/>
      <c r="BE1283" s="75"/>
      <c r="BF1283" s="75"/>
      <c r="BG1283" s="75"/>
      <c r="BH1283" s="75"/>
      <c r="BI1283" s="75"/>
      <c r="BJ1283" s="75"/>
      <c r="BK1283" s="75"/>
      <c r="BL1283" s="75"/>
      <c r="BM1283" s="75"/>
      <c r="BN1283" s="75"/>
      <c r="BO1283" s="75"/>
      <c r="BP1283" s="75"/>
      <c r="BQ1283" s="75"/>
      <c r="BR1283" s="75"/>
      <c r="BS1283" s="75"/>
      <c r="BT1283" s="75"/>
      <c r="BU1283" s="75"/>
      <c r="BV1283" s="75"/>
      <c r="BW1283" s="75"/>
      <c r="BX1283" s="75"/>
      <c r="BY1283" s="75"/>
      <c r="BZ1283" s="75"/>
      <c r="CA1283" s="75"/>
      <c r="CB1283" s="75"/>
      <c r="CC1283" s="75"/>
      <c r="CD1283" s="75"/>
      <c r="CE1283" s="75"/>
      <c r="CF1283" s="75"/>
      <c r="CG1283" s="75"/>
      <c r="CH1283" s="75"/>
      <c r="CI1283" s="75"/>
      <c r="CJ1283" s="75"/>
      <c r="CK1283" s="75"/>
      <c r="CL1283" s="75"/>
      <c r="CM1283" s="75"/>
      <c r="CN1283" s="75"/>
      <c r="CO1283" s="75"/>
      <c r="CP1283" s="75"/>
      <c r="CQ1283" s="76"/>
      <c r="DE1283" s="13"/>
    </row>
    <row r="1284" spans="1:109" ht="15" customHeight="1" x14ac:dyDescent="0.25">
      <c r="A1284" s="6"/>
      <c r="C1284" s="85"/>
      <c r="D1284" s="79"/>
      <c r="E1284" s="86"/>
      <c r="F1284" s="78" t="s">
        <v>107</v>
      </c>
      <c r="G1284" s="75"/>
      <c r="H1284" s="75"/>
      <c r="I1284" s="75"/>
      <c r="J1284" s="75"/>
      <c r="K1284" s="75"/>
      <c r="L1284" s="75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5"/>
      <c r="X1284" s="75"/>
      <c r="Y1284" s="75"/>
      <c r="Z1284" s="75"/>
      <c r="AA1284" s="75"/>
      <c r="AB1284" s="75"/>
      <c r="AC1284" s="75"/>
      <c r="AD1284" s="75"/>
      <c r="AE1284" s="75"/>
      <c r="AF1284" s="75"/>
      <c r="AG1284" s="75"/>
      <c r="AH1284" s="75"/>
      <c r="AI1284" s="75"/>
      <c r="AJ1284" s="75"/>
      <c r="AK1284" s="75"/>
      <c r="AL1284" s="75"/>
      <c r="AM1284" s="75"/>
      <c r="AN1284" s="75"/>
      <c r="AO1284" s="75"/>
      <c r="AP1284" s="75"/>
      <c r="AQ1284" s="75"/>
      <c r="AR1284" s="75"/>
      <c r="AS1284" s="75"/>
      <c r="AT1284" s="75"/>
      <c r="AU1284" s="75"/>
      <c r="AV1284" s="75"/>
      <c r="AW1284" s="75"/>
      <c r="AX1284" s="75"/>
      <c r="AY1284" s="75"/>
      <c r="AZ1284" s="75"/>
      <c r="BA1284" s="75"/>
      <c r="BB1284" s="75"/>
      <c r="BC1284" s="75"/>
      <c r="BD1284" s="75"/>
      <c r="BE1284" s="75"/>
      <c r="BF1284" s="75"/>
      <c r="BG1284" s="75"/>
      <c r="BH1284" s="75"/>
      <c r="BI1284" s="75"/>
      <c r="BJ1284" s="75"/>
      <c r="BK1284" s="75"/>
      <c r="BL1284" s="75"/>
      <c r="BM1284" s="75"/>
      <c r="BN1284" s="75"/>
      <c r="BO1284" s="75"/>
      <c r="BP1284" s="75"/>
      <c r="BQ1284" s="75"/>
      <c r="BR1284" s="75"/>
      <c r="BS1284" s="75"/>
      <c r="BT1284" s="75"/>
      <c r="BU1284" s="75"/>
      <c r="BV1284" s="75"/>
      <c r="BW1284" s="75"/>
      <c r="BX1284" s="75"/>
      <c r="BY1284" s="75"/>
      <c r="BZ1284" s="75"/>
      <c r="CA1284" s="76"/>
      <c r="CB1284" s="78" t="s">
        <v>108</v>
      </c>
      <c r="CC1284" s="75"/>
      <c r="CD1284" s="75"/>
      <c r="CE1284" s="75"/>
      <c r="CF1284" s="75"/>
      <c r="CG1284" s="75"/>
      <c r="CH1284" s="75"/>
      <c r="CI1284" s="75"/>
      <c r="CJ1284" s="75"/>
      <c r="CK1284" s="75"/>
      <c r="CL1284" s="75"/>
      <c r="CM1284" s="75"/>
      <c r="CN1284" s="75"/>
      <c r="CO1284" s="75"/>
      <c r="CP1284" s="75"/>
      <c r="CQ1284" s="76"/>
      <c r="DE1284" s="13"/>
    </row>
    <row r="1285" spans="1:109" ht="15" customHeight="1" x14ac:dyDescent="0.25">
      <c r="A1285" s="6"/>
      <c r="C1285" s="85"/>
      <c r="D1285" s="79"/>
      <c r="E1285" s="86"/>
      <c r="F1285" s="74" t="s">
        <v>109</v>
      </c>
      <c r="G1285" s="75"/>
      <c r="H1285" s="75"/>
      <c r="I1285" s="75"/>
      <c r="J1285" s="75"/>
      <c r="K1285" s="75"/>
      <c r="L1285" s="75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5"/>
      <c r="X1285" s="75"/>
      <c r="Y1285" s="75"/>
      <c r="Z1285" s="75"/>
      <c r="AA1285" s="75"/>
      <c r="AB1285" s="75"/>
      <c r="AC1285" s="75"/>
      <c r="AD1285" s="75"/>
      <c r="AE1285" s="75"/>
      <c r="AF1285" s="75"/>
      <c r="AG1285" s="75"/>
      <c r="AH1285" s="75"/>
      <c r="AI1285" s="75"/>
      <c r="AJ1285" s="75"/>
      <c r="AK1285" s="75"/>
      <c r="AL1285" s="75"/>
      <c r="AM1285" s="75"/>
      <c r="AN1285" s="75"/>
      <c r="AO1285" s="75"/>
      <c r="AP1285" s="75"/>
      <c r="AQ1285" s="75"/>
      <c r="AR1285" s="76"/>
      <c r="AS1285" s="74" t="s">
        <v>110</v>
      </c>
      <c r="AT1285" s="75"/>
      <c r="AU1285" s="75"/>
      <c r="AV1285" s="75"/>
      <c r="AW1285" s="75"/>
      <c r="AX1285" s="75"/>
      <c r="AY1285" s="75"/>
      <c r="AZ1285" s="75"/>
      <c r="BA1285" s="75"/>
      <c r="BB1285" s="75"/>
      <c r="BC1285" s="75"/>
      <c r="BD1285" s="75"/>
      <c r="BE1285" s="75"/>
      <c r="BF1285" s="75"/>
      <c r="BG1285" s="75"/>
      <c r="BH1285" s="75"/>
      <c r="BI1285" s="75"/>
      <c r="BJ1285" s="75"/>
      <c r="BK1285" s="75"/>
      <c r="BL1285" s="75"/>
      <c r="BM1285" s="75"/>
      <c r="BN1285" s="75"/>
      <c r="BO1285" s="75"/>
      <c r="BP1285" s="75"/>
      <c r="BQ1285" s="75"/>
      <c r="BR1285" s="75"/>
      <c r="BS1285" s="75"/>
      <c r="BT1285" s="75"/>
      <c r="BU1285" s="75"/>
      <c r="BV1285" s="75"/>
      <c r="BW1285" s="75"/>
      <c r="BX1285" s="75"/>
      <c r="BY1285" s="75"/>
      <c r="BZ1285" s="75"/>
      <c r="CA1285" s="76"/>
      <c r="CB1285" s="74" t="s">
        <v>14</v>
      </c>
      <c r="CC1285" s="75"/>
      <c r="CD1285" s="75"/>
      <c r="CE1285" s="75"/>
      <c r="CF1285" s="75"/>
      <c r="CG1285" s="75"/>
      <c r="CH1285" s="75"/>
      <c r="CI1285" s="75"/>
      <c r="CJ1285" s="75"/>
      <c r="CK1285" s="75"/>
      <c r="CL1285" s="75"/>
      <c r="CM1285" s="75"/>
      <c r="CN1285" s="75"/>
      <c r="CO1285" s="75"/>
      <c r="CP1285" s="75"/>
      <c r="CQ1285" s="76"/>
      <c r="DE1285" s="13"/>
    </row>
    <row r="1286" spans="1:109" ht="15" customHeight="1" x14ac:dyDescent="0.25">
      <c r="A1286" s="6"/>
      <c r="C1286" s="85"/>
      <c r="D1286" s="79"/>
      <c r="E1286" s="86"/>
      <c r="F1286" s="74" t="s">
        <v>111</v>
      </c>
      <c r="G1286" s="75"/>
      <c r="H1286" s="75"/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6"/>
      <c r="W1286" s="74" t="s">
        <v>112</v>
      </c>
      <c r="X1286" s="75"/>
      <c r="Y1286" s="75"/>
      <c r="Z1286" s="75"/>
      <c r="AA1286" s="75"/>
      <c r="AB1286" s="75"/>
      <c r="AC1286" s="75"/>
      <c r="AD1286" s="75"/>
      <c r="AE1286" s="75"/>
      <c r="AF1286" s="75"/>
      <c r="AG1286" s="75"/>
      <c r="AH1286" s="75"/>
      <c r="AI1286" s="75"/>
      <c r="AJ1286" s="75"/>
      <c r="AK1286" s="75"/>
      <c r="AL1286" s="75"/>
      <c r="AM1286" s="75"/>
      <c r="AN1286" s="75"/>
      <c r="AO1286" s="75"/>
      <c r="AP1286" s="75"/>
      <c r="AQ1286" s="75"/>
      <c r="AR1286" s="76"/>
      <c r="AS1286" s="74" t="s">
        <v>111</v>
      </c>
      <c r="AT1286" s="75"/>
      <c r="AU1286" s="75"/>
      <c r="AV1286" s="75"/>
      <c r="AW1286" s="75"/>
      <c r="AX1286" s="75"/>
      <c r="AY1286" s="75"/>
      <c r="AZ1286" s="75"/>
      <c r="BA1286" s="75"/>
      <c r="BB1286" s="75"/>
      <c r="BC1286" s="75"/>
      <c r="BD1286" s="75"/>
      <c r="BE1286" s="75"/>
      <c r="BF1286" s="75"/>
      <c r="BG1286" s="75"/>
      <c r="BH1286" s="75"/>
      <c r="BI1286" s="75"/>
      <c r="BJ1286" s="75"/>
      <c r="BK1286" s="75"/>
      <c r="BL1286" s="76"/>
      <c r="BM1286" s="74" t="s">
        <v>112</v>
      </c>
      <c r="BN1286" s="75"/>
      <c r="BO1286" s="75"/>
      <c r="BP1286" s="75"/>
      <c r="BQ1286" s="75"/>
      <c r="BR1286" s="75"/>
      <c r="BS1286" s="75"/>
      <c r="BT1286" s="75"/>
      <c r="BU1286" s="75"/>
      <c r="BV1286" s="75"/>
      <c r="BW1286" s="75"/>
      <c r="BX1286" s="75"/>
      <c r="BY1286" s="75"/>
      <c r="BZ1286" s="75"/>
      <c r="CA1286" s="76"/>
      <c r="CB1286" s="74" t="s">
        <v>113</v>
      </c>
      <c r="CC1286" s="75"/>
      <c r="CD1286" s="75"/>
      <c r="CE1286" s="75"/>
      <c r="CF1286" s="75"/>
      <c r="CG1286" s="75"/>
      <c r="CH1286" s="75"/>
      <c r="CI1286" s="75"/>
      <c r="CJ1286" s="75"/>
      <c r="CK1286" s="75"/>
      <c r="CL1286" s="75"/>
      <c r="CM1286" s="75"/>
      <c r="CN1286" s="75"/>
      <c r="CO1286" s="75"/>
      <c r="CP1286" s="75"/>
      <c r="CQ1286" s="76"/>
      <c r="DE1286" s="13"/>
    </row>
    <row r="1287" spans="1:109" ht="15" customHeight="1" x14ac:dyDescent="0.25">
      <c r="A1287" s="6"/>
      <c r="C1287" s="87"/>
      <c r="D1287" s="88"/>
      <c r="E1287" s="89"/>
      <c r="F1287" s="74" t="s">
        <v>18</v>
      </c>
      <c r="G1287" s="76"/>
      <c r="H1287" s="74" t="s">
        <v>19</v>
      </c>
      <c r="I1287" s="75"/>
      <c r="J1287" s="75"/>
      <c r="K1287" s="75"/>
      <c r="L1287" s="76"/>
      <c r="M1287" s="74" t="s">
        <v>20</v>
      </c>
      <c r="N1287" s="75"/>
      <c r="O1287" s="75"/>
      <c r="P1287" s="75"/>
      <c r="Q1287" s="76"/>
      <c r="R1287" s="74" t="s">
        <v>114</v>
      </c>
      <c r="S1287" s="75"/>
      <c r="T1287" s="75"/>
      <c r="U1287" s="75"/>
      <c r="V1287" s="76"/>
      <c r="W1287" s="74" t="s">
        <v>19</v>
      </c>
      <c r="X1287" s="75"/>
      <c r="Y1287" s="75"/>
      <c r="Z1287" s="75"/>
      <c r="AA1287" s="75"/>
      <c r="AB1287" s="75"/>
      <c r="AC1287" s="76"/>
      <c r="AD1287" s="74" t="s">
        <v>20</v>
      </c>
      <c r="AE1287" s="75"/>
      <c r="AF1287" s="75"/>
      <c r="AG1287" s="75"/>
      <c r="AH1287" s="75"/>
      <c r="AI1287" s="76"/>
      <c r="AJ1287" s="74" t="s">
        <v>114</v>
      </c>
      <c r="AK1287" s="75"/>
      <c r="AL1287" s="75"/>
      <c r="AM1287" s="75"/>
      <c r="AN1287" s="75"/>
      <c r="AO1287" s="75"/>
      <c r="AP1287" s="75"/>
      <c r="AQ1287" s="75"/>
      <c r="AR1287" s="76"/>
      <c r="AS1287" s="74" t="s">
        <v>18</v>
      </c>
      <c r="AT1287" s="75"/>
      <c r="AU1287" s="75"/>
      <c r="AV1287" s="75"/>
      <c r="AW1287" s="75"/>
      <c r="AX1287" s="76"/>
      <c r="AY1287" s="74" t="s">
        <v>19</v>
      </c>
      <c r="AZ1287" s="75"/>
      <c r="BA1287" s="75"/>
      <c r="BB1287" s="76"/>
      <c r="BC1287" s="74" t="s">
        <v>20</v>
      </c>
      <c r="BD1287" s="75"/>
      <c r="BE1287" s="75"/>
      <c r="BF1287" s="75"/>
      <c r="BG1287" s="76"/>
      <c r="BH1287" s="74" t="s">
        <v>24</v>
      </c>
      <c r="BI1287" s="75"/>
      <c r="BJ1287" s="75"/>
      <c r="BK1287" s="75"/>
      <c r="BL1287" s="76"/>
      <c r="BM1287" s="74" t="s">
        <v>19</v>
      </c>
      <c r="BN1287" s="75"/>
      <c r="BO1287" s="75"/>
      <c r="BP1287" s="76"/>
      <c r="BQ1287" s="74" t="s">
        <v>20</v>
      </c>
      <c r="BR1287" s="75"/>
      <c r="BS1287" s="75"/>
      <c r="BT1287" s="75"/>
      <c r="BU1287" s="75"/>
      <c r="BV1287" s="75"/>
      <c r="BW1287" s="76"/>
      <c r="BX1287" s="74" t="s">
        <v>24</v>
      </c>
      <c r="BY1287" s="75"/>
      <c r="BZ1287" s="75"/>
      <c r="CA1287" s="76"/>
      <c r="CB1287" s="74" t="s">
        <v>18</v>
      </c>
      <c r="CC1287" s="75"/>
      <c r="CD1287" s="75"/>
      <c r="CE1287" s="75"/>
      <c r="CF1287" s="76"/>
      <c r="CG1287" s="74" t="s">
        <v>19</v>
      </c>
      <c r="CH1287" s="75"/>
      <c r="CI1287" s="75"/>
      <c r="CJ1287" s="76"/>
      <c r="CK1287" s="74" t="s">
        <v>20</v>
      </c>
      <c r="CL1287" s="75"/>
      <c r="CM1287" s="76"/>
      <c r="CN1287" s="74" t="s">
        <v>114</v>
      </c>
      <c r="CO1287" s="75"/>
      <c r="CP1287" s="75"/>
      <c r="CQ1287" s="76"/>
      <c r="DE1287" s="13"/>
    </row>
    <row r="1288" spans="1:109" ht="15" customHeight="1" x14ac:dyDescent="0.25">
      <c r="A1288" s="6"/>
      <c r="C1288" s="91" t="s">
        <v>33</v>
      </c>
      <c r="D1288" s="75"/>
      <c r="E1288" s="76"/>
      <c r="F1288" s="99">
        <f>SUM(F985,F1086,F1187)</f>
        <v>0</v>
      </c>
      <c r="G1288" s="76"/>
      <c r="H1288" s="99">
        <f>SUM(H985,H1086,H1187)</f>
        <v>0</v>
      </c>
      <c r="I1288" s="75"/>
      <c r="J1288" s="75"/>
      <c r="K1288" s="75"/>
      <c r="L1288" s="76"/>
      <c r="M1288" s="99">
        <f>SUM(M985,M1086,M1187)</f>
        <v>0</v>
      </c>
      <c r="N1288" s="75"/>
      <c r="O1288" s="75"/>
      <c r="P1288" s="75"/>
      <c r="Q1288" s="76"/>
      <c r="R1288" s="99">
        <f>SUM(R985,R1086,R1187)</f>
        <v>0</v>
      </c>
      <c r="S1288" s="75"/>
      <c r="T1288" s="75"/>
      <c r="U1288" s="75"/>
      <c r="V1288" s="76"/>
      <c r="W1288" s="99">
        <f>SUM(W985,W1086,W1187)</f>
        <v>0</v>
      </c>
      <c r="X1288" s="75"/>
      <c r="Y1288" s="75"/>
      <c r="Z1288" s="75"/>
      <c r="AA1288" s="75"/>
      <c r="AB1288" s="75"/>
      <c r="AC1288" s="76"/>
      <c r="AD1288" s="99">
        <f>SUM(AD985,AD1086,AD1187)</f>
        <v>0</v>
      </c>
      <c r="AE1288" s="75"/>
      <c r="AF1288" s="75"/>
      <c r="AG1288" s="75"/>
      <c r="AH1288" s="75"/>
      <c r="AI1288" s="76"/>
      <c r="AJ1288" s="99">
        <f>SUM(AJ985,AJ1086,AJ1187)</f>
        <v>0</v>
      </c>
      <c r="AK1288" s="75"/>
      <c r="AL1288" s="75"/>
      <c r="AM1288" s="75"/>
      <c r="AN1288" s="75"/>
      <c r="AO1288" s="75"/>
      <c r="AP1288" s="75"/>
      <c r="AQ1288" s="75"/>
      <c r="AR1288" s="76"/>
      <c r="AS1288" s="99">
        <f>SUM(AS985,AS1086,AS1187)</f>
        <v>0</v>
      </c>
      <c r="AT1288" s="75"/>
      <c r="AU1288" s="75"/>
      <c r="AV1288" s="75"/>
      <c r="AW1288" s="75"/>
      <c r="AX1288" s="76"/>
      <c r="AY1288" s="99">
        <f>SUM(AY985,AY1086,AY1187)</f>
        <v>0</v>
      </c>
      <c r="AZ1288" s="75"/>
      <c r="BA1288" s="75"/>
      <c r="BB1288" s="76"/>
      <c r="BC1288" s="99">
        <f>SUM(BC985,BC1086,BC1187)</f>
        <v>0</v>
      </c>
      <c r="BD1288" s="75"/>
      <c r="BE1288" s="75"/>
      <c r="BF1288" s="75"/>
      <c r="BG1288" s="76"/>
      <c r="BH1288" s="99">
        <f>SUM(BH985,BH1086,BH1187)</f>
        <v>0</v>
      </c>
      <c r="BI1288" s="75"/>
      <c r="BJ1288" s="75"/>
      <c r="BK1288" s="75"/>
      <c r="BL1288" s="76"/>
      <c r="BM1288" s="99">
        <f>SUM(BM985,BM1086,BM1187)</f>
        <v>0</v>
      </c>
      <c r="BN1288" s="75"/>
      <c r="BO1288" s="75"/>
      <c r="BP1288" s="76"/>
      <c r="BQ1288" s="99">
        <f>SUM(BQ985,BQ1086,BQ1187)</f>
        <v>0</v>
      </c>
      <c r="BR1288" s="75"/>
      <c r="BS1288" s="75"/>
      <c r="BT1288" s="75"/>
      <c r="BU1288" s="75"/>
      <c r="BV1288" s="75"/>
      <c r="BW1288" s="76">
        <f>SUM(BW985,BW1086,BW1187)</f>
        <v>0</v>
      </c>
      <c r="BX1288" s="99">
        <f>SUM(BX985,BX1086,BX1187)</f>
        <v>0</v>
      </c>
      <c r="BY1288" s="75"/>
      <c r="BZ1288" s="75"/>
      <c r="CA1288" s="76"/>
      <c r="CB1288" s="99">
        <f>SUM(CB985,CB1086,CB1187)</f>
        <v>0</v>
      </c>
      <c r="CC1288" s="75"/>
      <c r="CD1288" s="75"/>
      <c r="CE1288" s="75"/>
      <c r="CF1288" s="76"/>
      <c r="CG1288" s="99">
        <f>SUM(CG985,CG1086,CG1187)</f>
        <v>0</v>
      </c>
      <c r="CH1288" s="75"/>
      <c r="CI1288" s="75"/>
      <c r="CJ1288" s="76"/>
      <c r="CK1288" s="99">
        <f>SUM(CK985,CK1086,CK1187)</f>
        <v>0</v>
      </c>
      <c r="CL1288" s="75">
        <f>SUM(CL985,CL1086,CL1187)</f>
        <v>0</v>
      </c>
      <c r="CM1288" s="76"/>
      <c r="CN1288" s="99">
        <f>SUM(CN985,CN1086,CN1187)</f>
        <v>0</v>
      </c>
      <c r="CO1288" s="75">
        <f>SUM(CO985,CO1086,CO1187)</f>
        <v>0</v>
      </c>
      <c r="CP1288" s="75"/>
      <c r="CQ1288" s="76"/>
      <c r="DE1288" s="13"/>
    </row>
    <row r="1289" spans="1:109" ht="15" customHeight="1" x14ac:dyDescent="0.25">
      <c r="A1289" s="6"/>
      <c r="C1289" s="91" t="s">
        <v>34</v>
      </c>
      <c r="D1289" s="75"/>
      <c r="E1289" s="76"/>
      <c r="F1289" s="99">
        <f t="shared" ref="F1289:F1292" si="1020">SUM(F986,F1087,F1188)</f>
        <v>5</v>
      </c>
      <c r="G1289" s="76"/>
      <c r="H1289" s="99">
        <f t="shared" ref="H1289:H1292" si="1021">SUM(H986,H1087,H1188)</f>
        <v>2</v>
      </c>
      <c r="I1289" s="75"/>
      <c r="J1289" s="75"/>
      <c r="K1289" s="75"/>
      <c r="L1289" s="76"/>
      <c r="M1289" s="99">
        <f t="shared" ref="M1289:M1292" si="1022">SUM(M986,M1087,M1188)</f>
        <v>1</v>
      </c>
      <c r="N1289" s="75"/>
      <c r="O1289" s="75"/>
      <c r="P1289" s="75"/>
      <c r="Q1289" s="76"/>
      <c r="R1289" s="99">
        <f t="shared" ref="R1289:R1292" si="1023">SUM(R986,R1087,R1188)</f>
        <v>0</v>
      </c>
      <c r="S1289" s="75"/>
      <c r="T1289" s="75"/>
      <c r="U1289" s="75"/>
      <c r="V1289" s="76"/>
      <c r="W1289" s="99">
        <f t="shared" ref="W1289:W1292" si="1024">SUM(W986,W1087,W1188)</f>
        <v>0</v>
      </c>
      <c r="X1289" s="75"/>
      <c r="Y1289" s="75"/>
      <c r="Z1289" s="75"/>
      <c r="AA1289" s="75"/>
      <c r="AB1289" s="75"/>
      <c r="AC1289" s="76"/>
      <c r="AD1289" s="99">
        <f t="shared" ref="AD1289:AD1292" si="1025">SUM(AD986,AD1087,AD1188)</f>
        <v>0</v>
      </c>
      <c r="AE1289" s="75"/>
      <c r="AF1289" s="75"/>
      <c r="AG1289" s="75"/>
      <c r="AH1289" s="75"/>
      <c r="AI1289" s="76"/>
      <c r="AJ1289" s="99">
        <f t="shared" ref="AJ1289:AJ1292" si="1026">SUM(AJ986,AJ1087,AJ1188)</f>
        <v>0</v>
      </c>
      <c r="AK1289" s="75"/>
      <c r="AL1289" s="75"/>
      <c r="AM1289" s="75"/>
      <c r="AN1289" s="75"/>
      <c r="AO1289" s="75"/>
      <c r="AP1289" s="75"/>
      <c r="AQ1289" s="75"/>
      <c r="AR1289" s="76"/>
      <c r="AS1289" s="99">
        <f t="shared" ref="AS1289:AS1292" si="1027">SUM(AS986,AS1087,AS1188)</f>
        <v>5</v>
      </c>
      <c r="AT1289" s="75"/>
      <c r="AU1289" s="75"/>
      <c r="AV1289" s="75"/>
      <c r="AW1289" s="75"/>
      <c r="AX1289" s="76"/>
      <c r="AY1289" s="99">
        <f t="shared" ref="AY1289:AY1292" si="1028">SUM(AY986,AY1087,AY1188)</f>
        <v>1</v>
      </c>
      <c r="AZ1289" s="75"/>
      <c r="BA1289" s="75"/>
      <c r="BB1289" s="76"/>
      <c r="BC1289" s="99">
        <f t="shared" ref="BC1289:BC1292" si="1029">SUM(BC986,BC1087,BC1188)</f>
        <v>0</v>
      </c>
      <c r="BD1289" s="75"/>
      <c r="BE1289" s="75"/>
      <c r="BF1289" s="75"/>
      <c r="BG1289" s="76"/>
      <c r="BH1289" s="99">
        <f t="shared" ref="BH1289:BH1292" si="1030">SUM(BH986,BH1087,BH1188)</f>
        <v>0</v>
      </c>
      <c r="BI1289" s="75"/>
      <c r="BJ1289" s="75"/>
      <c r="BK1289" s="75"/>
      <c r="BL1289" s="76"/>
      <c r="BM1289" s="99">
        <f t="shared" ref="BM1289:BM1292" si="1031">SUM(BM986,BM1087,BM1188)</f>
        <v>0</v>
      </c>
      <c r="BN1289" s="75"/>
      <c r="BO1289" s="75"/>
      <c r="BP1289" s="76"/>
      <c r="BQ1289" s="99">
        <f t="shared" ref="BQ1289:BQ1292" si="1032">SUM(BQ986,BQ1087,BQ1188)</f>
        <v>0</v>
      </c>
      <c r="BR1289" s="75"/>
      <c r="BS1289" s="75"/>
      <c r="BT1289" s="75"/>
      <c r="BU1289" s="75"/>
      <c r="BV1289" s="75"/>
      <c r="BW1289" s="76">
        <f t="shared" ref="BW1289:BX1289" si="1033">SUM(BW986,BW1087,BW1188)</f>
        <v>0</v>
      </c>
      <c r="BX1289" s="167">
        <f t="shared" si="1033"/>
        <v>0</v>
      </c>
      <c r="BY1289" s="168"/>
      <c r="BZ1289" s="168"/>
      <c r="CA1289" s="169"/>
      <c r="CB1289" s="99">
        <f t="shared" ref="CB1289:CB1292" si="1034">SUM(CB986,CB1087,CB1188)</f>
        <v>5</v>
      </c>
      <c r="CC1289" s="75"/>
      <c r="CD1289" s="75"/>
      <c r="CE1289" s="75"/>
      <c r="CF1289" s="76"/>
      <c r="CG1289" s="99">
        <f t="shared" ref="CG1289:CG1292" si="1035">SUM(CG986,CG1087,CG1188)</f>
        <v>1</v>
      </c>
      <c r="CH1289" s="75"/>
      <c r="CI1289" s="75"/>
      <c r="CJ1289" s="76"/>
      <c r="CK1289" s="167">
        <f t="shared" ref="CK1289:CL1289" si="1036">SUM(CK986,CK1087,CK1188)</f>
        <v>0</v>
      </c>
      <c r="CL1289" s="168">
        <f t="shared" si="1036"/>
        <v>0</v>
      </c>
      <c r="CM1289" s="169"/>
      <c r="CN1289" s="167">
        <f t="shared" ref="CN1289:CO1289" si="1037">SUM(CN986,CN1087,CN1188)</f>
        <v>0</v>
      </c>
      <c r="CO1289" s="168">
        <f t="shared" si="1037"/>
        <v>0</v>
      </c>
      <c r="CP1289" s="168"/>
      <c r="CQ1289" s="169"/>
      <c r="DE1289" s="13"/>
    </row>
    <row r="1290" spans="1:109" ht="15" customHeight="1" x14ac:dyDescent="0.25">
      <c r="A1290" s="6"/>
      <c r="C1290" s="91" t="s">
        <v>35</v>
      </c>
      <c r="D1290" s="75"/>
      <c r="E1290" s="76"/>
      <c r="F1290" s="99">
        <f t="shared" si="1020"/>
        <v>57</v>
      </c>
      <c r="G1290" s="76"/>
      <c r="H1290" s="99">
        <f t="shared" si="1021"/>
        <v>34</v>
      </c>
      <c r="I1290" s="75"/>
      <c r="J1290" s="75"/>
      <c r="K1290" s="75"/>
      <c r="L1290" s="76"/>
      <c r="M1290" s="99">
        <f t="shared" si="1022"/>
        <v>7</v>
      </c>
      <c r="N1290" s="75"/>
      <c r="O1290" s="75"/>
      <c r="P1290" s="75"/>
      <c r="Q1290" s="76"/>
      <c r="R1290" s="99">
        <f t="shared" si="1023"/>
        <v>0</v>
      </c>
      <c r="S1290" s="75"/>
      <c r="T1290" s="75"/>
      <c r="U1290" s="75"/>
      <c r="V1290" s="76"/>
      <c r="W1290" s="99">
        <f t="shared" si="1024"/>
        <v>0</v>
      </c>
      <c r="X1290" s="75"/>
      <c r="Y1290" s="75"/>
      <c r="Z1290" s="75"/>
      <c r="AA1290" s="75"/>
      <c r="AB1290" s="75"/>
      <c r="AC1290" s="76"/>
      <c r="AD1290" s="99">
        <f t="shared" si="1025"/>
        <v>41</v>
      </c>
      <c r="AE1290" s="75"/>
      <c r="AF1290" s="75"/>
      <c r="AG1290" s="75"/>
      <c r="AH1290" s="75"/>
      <c r="AI1290" s="76"/>
      <c r="AJ1290" s="99">
        <f t="shared" si="1026"/>
        <v>0</v>
      </c>
      <c r="AK1290" s="75"/>
      <c r="AL1290" s="75"/>
      <c r="AM1290" s="75"/>
      <c r="AN1290" s="75"/>
      <c r="AO1290" s="75"/>
      <c r="AP1290" s="75"/>
      <c r="AQ1290" s="75"/>
      <c r="AR1290" s="76"/>
      <c r="AS1290" s="99">
        <f t="shared" si="1027"/>
        <v>57</v>
      </c>
      <c r="AT1290" s="75"/>
      <c r="AU1290" s="75"/>
      <c r="AV1290" s="75"/>
      <c r="AW1290" s="75"/>
      <c r="AX1290" s="76"/>
      <c r="AY1290" s="99">
        <f t="shared" si="1028"/>
        <v>28</v>
      </c>
      <c r="AZ1290" s="75"/>
      <c r="BA1290" s="75"/>
      <c r="BB1290" s="76"/>
      <c r="BC1290" s="99">
        <f t="shared" si="1029"/>
        <v>3</v>
      </c>
      <c r="BD1290" s="75"/>
      <c r="BE1290" s="75"/>
      <c r="BF1290" s="75"/>
      <c r="BG1290" s="76"/>
      <c r="BH1290" s="99">
        <f t="shared" si="1030"/>
        <v>0</v>
      </c>
      <c r="BI1290" s="75"/>
      <c r="BJ1290" s="75"/>
      <c r="BK1290" s="75"/>
      <c r="BL1290" s="76"/>
      <c r="BM1290" s="99">
        <f t="shared" si="1031"/>
        <v>0</v>
      </c>
      <c r="BN1290" s="75"/>
      <c r="BO1290" s="75"/>
      <c r="BP1290" s="76"/>
      <c r="BQ1290" s="99">
        <f t="shared" si="1032"/>
        <v>22</v>
      </c>
      <c r="BR1290" s="75"/>
      <c r="BS1290" s="75"/>
      <c r="BT1290" s="75"/>
      <c r="BU1290" s="75"/>
      <c r="BV1290" s="75"/>
      <c r="BW1290" s="76">
        <f t="shared" ref="BW1290:BX1290" si="1038">SUM(BW987,BW1088,BW1189)</f>
        <v>0</v>
      </c>
      <c r="BX1290" s="167">
        <f t="shared" si="1038"/>
        <v>0</v>
      </c>
      <c r="BY1290" s="168"/>
      <c r="BZ1290" s="168"/>
      <c r="CA1290" s="169"/>
      <c r="CB1290" s="99">
        <f t="shared" si="1034"/>
        <v>46</v>
      </c>
      <c r="CC1290" s="75"/>
      <c r="CD1290" s="75"/>
      <c r="CE1290" s="75"/>
      <c r="CF1290" s="76"/>
      <c r="CG1290" s="99">
        <f t="shared" si="1035"/>
        <v>19</v>
      </c>
      <c r="CH1290" s="75"/>
      <c r="CI1290" s="75"/>
      <c r="CJ1290" s="76"/>
      <c r="CK1290" s="167">
        <f t="shared" ref="CK1290:CL1290" si="1039">SUM(CK987,CK1088,CK1189)</f>
        <v>3</v>
      </c>
      <c r="CL1290" s="168">
        <f t="shared" si="1039"/>
        <v>0</v>
      </c>
      <c r="CM1290" s="169"/>
      <c r="CN1290" s="167">
        <f t="shared" ref="CN1290:CO1290" si="1040">SUM(CN987,CN1088,CN1189)</f>
        <v>0</v>
      </c>
      <c r="CO1290" s="168">
        <f t="shared" si="1040"/>
        <v>0</v>
      </c>
      <c r="CP1290" s="168"/>
      <c r="CQ1290" s="169"/>
      <c r="DE1290" s="13"/>
    </row>
    <row r="1291" spans="1:109" ht="15" customHeight="1" x14ac:dyDescent="0.25">
      <c r="A1291" s="6"/>
      <c r="C1291" s="91" t="s">
        <v>36</v>
      </c>
      <c r="D1291" s="75"/>
      <c r="E1291" s="76"/>
      <c r="F1291" s="99">
        <f t="shared" si="1020"/>
        <v>41</v>
      </c>
      <c r="G1291" s="76"/>
      <c r="H1291" s="99">
        <f t="shared" si="1021"/>
        <v>10</v>
      </c>
      <c r="I1291" s="75"/>
      <c r="J1291" s="75"/>
      <c r="K1291" s="75"/>
      <c r="L1291" s="76"/>
      <c r="M1291" s="99">
        <f t="shared" si="1022"/>
        <v>2</v>
      </c>
      <c r="N1291" s="75"/>
      <c r="O1291" s="75"/>
      <c r="P1291" s="75"/>
      <c r="Q1291" s="76"/>
      <c r="R1291" s="99">
        <f t="shared" si="1023"/>
        <v>0</v>
      </c>
      <c r="S1291" s="75"/>
      <c r="T1291" s="75"/>
      <c r="U1291" s="75"/>
      <c r="V1291" s="76"/>
      <c r="W1291" s="99">
        <f t="shared" si="1024"/>
        <v>1</v>
      </c>
      <c r="X1291" s="75"/>
      <c r="Y1291" s="75"/>
      <c r="Z1291" s="75"/>
      <c r="AA1291" s="75"/>
      <c r="AB1291" s="75"/>
      <c r="AC1291" s="76"/>
      <c r="AD1291" s="99">
        <f t="shared" si="1025"/>
        <v>21</v>
      </c>
      <c r="AE1291" s="75"/>
      <c r="AF1291" s="75"/>
      <c r="AG1291" s="75"/>
      <c r="AH1291" s="75"/>
      <c r="AI1291" s="76"/>
      <c r="AJ1291" s="99">
        <f t="shared" si="1026"/>
        <v>0</v>
      </c>
      <c r="AK1291" s="75"/>
      <c r="AL1291" s="75"/>
      <c r="AM1291" s="75"/>
      <c r="AN1291" s="75"/>
      <c r="AO1291" s="75"/>
      <c r="AP1291" s="75"/>
      <c r="AQ1291" s="75"/>
      <c r="AR1291" s="76"/>
      <c r="AS1291" s="99">
        <f t="shared" si="1027"/>
        <v>41</v>
      </c>
      <c r="AT1291" s="75"/>
      <c r="AU1291" s="75"/>
      <c r="AV1291" s="75"/>
      <c r="AW1291" s="75"/>
      <c r="AX1291" s="76"/>
      <c r="AY1291" s="99">
        <f t="shared" si="1028"/>
        <v>9</v>
      </c>
      <c r="AZ1291" s="75"/>
      <c r="BA1291" s="75"/>
      <c r="BB1291" s="76"/>
      <c r="BC1291" s="99">
        <f t="shared" si="1029"/>
        <v>2</v>
      </c>
      <c r="BD1291" s="75"/>
      <c r="BE1291" s="75"/>
      <c r="BF1291" s="75"/>
      <c r="BG1291" s="76"/>
      <c r="BH1291" s="99">
        <f t="shared" si="1030"/>
        <v>0</v>
      </c>
      <c r="BI1291" s="75"/>
      <c r="BJ1291" s="75"/>
      <c r="BK1291" s="75"/>
      <c r="BL1291" s="76"/>
      <c r="BM1291" s="99">
        <f t="shared" si="1031"/>
        <v>1</v>
      </c>
      <c r="BN1291" s="75"/>
      <c r="BO1291" s="75"/>
      <c r="BP1291" s="76"/>
      <c r="BQ1291" s="99">
        <f t="shared" si="1032"/>
        <v>11</v>
      </c>
      <c r="BR1291" s="75"/>
      <c r="BS1291" s="75"/>
      <c r="BT1291" s="75"/>
      <c r="BU1291" s="75"/>
      <c r="BV1291" s="75"/>
      <c r="BW1291" s="76">
        <f t="shared" ref="BW1291:BX1291" si="1041">SUM(BW988,BW1089,BW1190)</f>
        <v>0</v>
      </c>
      <c r="BX1291" s="167">
        <f t="shared" si="1041"/>
        <v>0</v>
      </c>
      <c r="BY1291" s="168"/>
      <c r="BZ1291" s="168"/>
      <c r="CA1291" s="169"/>
      <c r="CB1291" s="99">
        <f t="shared" si="1034"/>
        <v>36</v>
      </c>
      <c r="CC1291" s="75"/>
      <c r="CD1291" s="75"/>
      <c r="CE1291" s="75"/>
      <c r="CF1291" s="76"/>
      <c r="CG1291" s="99">
        <f t="shared" si="1035"/>
        <v>6</v>
      </c>
      <c r="CH1291" s="75"/>
      <c r="CI1291" s="75"/>
      <c r="CJ1291" s="76"/>
      <c r="CK1291" s="167">
        <f t="shared" ref="CK1291:CL1291" si="1042">SUM(CK988,CK1089,CK1190)</f>
        <v>2</v>
      </c>
      <c r="CL1291" s="168">
        <f t="shared" si="1042"/>
        <v>0</v>
      </c>
      <c r="CM1291" s="169"/>
      <c r="CN1291" s="167">
        <f t="shared" ref="CN1291:CO1291" si="1043">SUM(CN988,CN1089,CN1190)</f>
        <v>0</v>
      </c>
      <c r="CO1291" s="168">
        <f t="shared" si="1043"/>
        <v>0</v>
      </c>
      <c r="CP1291" s="168"/>
      <c r="CQ1291" s="169"/>
      <c r="DE1291" s="13"/>
    </row>
    <row r="1292" spans="1:109" ht="15" customHeight="1" x14ac:dyDescent="0.25">
      <c r="A1292" s="6"/>
      <c r="C1292" s="93" t="s">
        <v>37</v>
      </c>
      <c r="D1292" s="75"/>
      <c r="E1292" s="76"/>
      <c r="F1292" s="106">
        <f t="shared" si="1020"/>
        <v>103</v>
      </c>
      <c r="G1292" s="76"/>
      <c r="H1292" s="106">
        <f t="shared" si="1021"/>
        <v>46</v>
      </c>
      <c r="I1292" s="75"/>
      <c r="J1292" s="75"/>
      <c r="K1292" s="75"/>
      <c r="L1292" s="76"/>
      <c r="M1292" s="106">
        <f t="shared" si="1022"/>
        <v>10</v>
      </c>
      <c r="N1292" s="75"/>
      <c r="O1292" s="75"/>
      <c r="P1292" s="75"/>
      <c r="Q1292" s="76"/>
      <c r="R1292" s="106">
        <f t="shared" si="1023"/>
        <v>0</v>
      </c>
      <c r="S1292" s="75"/>
      <c r="T1292" s="75"/>
      <c r="U1292" s="75"/>
      <c r="V1292" s="76"/>
      <c r="W1292" s="106">
        <f t="shared" si="1024"/>
        <v>1</v>
      </c>
      <c r="X1292" s="75"/>
      <c r="Y1292" s="75"/>
      <c r="Z1292" s="75"/>
      <c r="AA1292" s="75"/>
      <c r="AB1292" s="75"/>
      <c r="AC1292" s="76"/>
      <c r="AD1292" s="106">
        <f t="shared" si="1025"/>
        <v>62</v>
      </c>
      <c r="AE1292" s="75"/>
      <c r="AF1292" s="75"/>
      <c r="AG1292" s="75"/>
      <c r="AH1292" s="75"/>
      <c r="AI1292" s="76"/>
      <c r="AJ1292" s="106">
        <f t="shared" si="1026"/>
        <v>0</v>
      </c>
      <c r="AK1292" s="75"/>
      <c r="AL1292" s="75"/>
      <c r="AM1292" s="75"/>
      <c r="AN1292" s="75"/>
      <c r="AO1292" s="75"/>
      <c r="AP1292" s="75"/>
      <c r="AQ1292" s="75"/>
      <c r="AR1292" s="76"/>
      <c r="AS1292" s="106">
        <f t="shared" si="1027"/>
        <v>103</v>
      </c>
      <c r="AT1292" s="75"/>
      <c r="AU1292" s="75"/>
      <c r="AV1292" s="75"/>
      <c r="AW1292" s="75"/>
      <c r="AX1292" s="76"/>
      <c r="AY1292" s="106">
        <f t="shared" si="1028"/>
        <v>38</v>
      </c>
      <c r="AZ1292" s="75"/>
      <c r="BA1292" s="75"/>
      <c r="BB1292" s="76"/>
      <c r="BC1292" s="106">
        <f t="shared" si="1029"/>
        <v>5</v>
      </c>
      <c r="BD1292" s="75"/>
      <c r="BE1292" s="75"/>
      <c r="BF1292" s="75"/>
      <c r="BG1292" s="76"/>
      <c r="BH1292" s="106">
        <f t="shared" si="1030"/>
        <v>0</v>
      </c>
      <c r="BI1292" s="75"/>
      <c r="BJ1292" s="75"/>
      <c r="BK1292" s="75"/>
      <c r="BL1292" s="76"/>
      <c r="BM1292" s="106">
        <f t="shared" si="1031"/>
        <v>1</v>
      </c>
      <c r="BN1292" s="75"/>
      <c r="BO1292" s="75"/>
      <c r="BP1292" s="76"/>
      <c r="BQ1292" s="106">
        <f t="shared" si="1032"/>
        <v>33</v>
      </c>
      <c r="BR1292" s="75"/>
      <c r="BS1292" s="75"/>
      <c r="BT1292" s="75"/>
      <c r="BU1292" s="75"/>
      <c r="BV1292" s="75"/>
      <c r="BW1292" s="76">
        <f t="shared" ref="BW1292:BX1292" si="1044">SUM(BW989,BW1090,BW1191)</f>
        <v>0</v>
      </c>
      <c r="BX1292" s="170">
        <f t="shared" si="1044"/>
        <v>0</v>
      </c>
      <c r="BY1292" s="171"/>
      <c r="BZ1292" s="171"/>
      <c r="CA1292" s="172"/>
      <c r="CB1292" s="106">
        <f t="shared" si="1034"/>
        <v>87</v>
      </c>
      <c r="CC1292" s="75"/>
      <c r="CD1292" s="75"/>
      <c r="CE1292" s="75"/>
      <c r="CF1292" s="76"/>
      <c r="CG1292" s="106">
        <f t="shared" si="1035"/>
        <v>26</v>
      </c>
      <c r="CH1292" s="75"/>
      <c r="CI1292" s="75"/>
      <c r="CJ1292" s="76"/>
      <c r="CK1292" s="170">
        <f t="shared" ref="CK1292:CL1292" si="1045">SUM(CK989,CK1090,CK1191)</f>
        <v>5</v>
      </c>
      <c r="CL1292" s="171">
        <f t="shared" si="1045"/>
        <v>0</v>
      </c>
      <c r="CM1292" s="172"/>
      <c r="CN1292" s="170">
        <f t="shared" ref="CN1292:CO1292" si="1046">SUM(CN989,CN1090,CN1191)</f>
        <v>0</v>
      </c>
      <c r="CO1292" s="171">
        <f t="shared" si="1046"/>
        <v>0</v>
      </c>
      <c r="CP1292" s="171"/>
      <c r="CQ1292" s="172"/>
      <c r="DE1292" s="13"/>
    </row>
    <row r="1293" spans="1:109" ht="15" customHeight="1" x14ac:dyDescent="0.25">
      <c r="A1293" s="6"/>
      <c r="DE1293" s="13"/>
    </row>
    <row r="1294" spans="1:109" ht="15" customHeight="1" x14ac:dyDescent="0.25">
      <c r="A1294" s="6"/>
      <c r="DE1294" s="13"/>
    </row>
    <row r="1295" spans="1:109" ht="15" customHeight="1" x14ac:dyDescent="0.25">
      <c r="A1295" s="102" t="s">
        <v>2</v>
      </c>
      <c r="B1295" s="83"/>
      <c r="C1295" s="83"/>
      <c r="D1295" s="84"/>
      <c r="E1295" s="78" t="s">
        <v>106</v>
      </c>
      <c r="F1295" s="75"/>
      <c r="G1295" s="75"/>
      <c r="H1295" s="75"/>
      <c r="I1295" s="75"/>
      <c r="J1295" s="75"/>
      <c r="K1295" s="75"/>
      <c r="L1295" s="75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5"/>
      <c r="X1295" s="75"/>
      <c r="Y1295" s="75"/>
      <c r="Z1295" s="75"/>
      <c r="AA1295" s="75"/>
      <c r="AB1295" s="75"/>
      <c r="AC1295" s="75"/>
      <c r="AD1295" s="75"/>
      <c r="AE1295" s="75"/>
      <c r="AF1295" s="75"/>
      <c r="AG1295" s="75"/>
      <c r="AH1295" s="75"/>
      <c r="AI1295" s="75"/>
      <c r="AJ1295" s="75"/>
      <c r="AK1295" s="75"/>
      <c r="AL1295" s="75"/>
      <c r="AM1295" s="75"/>
      <c r="AN1295" s="75"/>
      <c r="AO1295" s="75"/>
      <c r="AP1295" s="75"/>
      <c r="AQ1295" s="75"/>
      <c r="AR1295" s="75"/>
      <c r="AS1295" s="75"/>
      <c r="AT1295" s="75"/>
      <c r="AU1295" s="75"/>
      <c r="AV1295" s="75"/>
      <c r="AW1295" s="75"/>
      <c r="AX1295" s="75"/>
      <c r="AY1295" s="75"/>
      <c r="AZ1295" s="75"/>
      <c r="BA1295" s="75"/>
      <c r="BB1295" s="75"/>
      <c r="BC1295" s="75"/>
      <c r="BD1295" s="75"/>
      <c r="BE1295" s="75"/>
      <c r="BF1295" s="75"/>
      <c r="BG1295" s="75"/>
      <c r="BH1295" s="75"/>
      <c r="BI1295" s="75"/>
      <c r="BJ1295" s="75"/>
      <c r="BK1295" s="75"/>
      <c r="BL1295" s="75"/>
      <c r="BM1295" s="75"/>
      <c r="BN1295" s="75"/>
      <c r="BO1295" s="75"/>
      <c r="BP1295" s="75"/>
      <c r="BQ1295" s="75"/>
      <c r="BR1295" s="75"/>
      <c r="BS1295" s="75"/>
      <c r="BT1295" s="75"/>
      <c r="BU1295" s="75"/>
      <c r="BV1295" s="75"/>
      <c r="BW1295" s="75"/>
      <c r="BX1295" s="75"/>
      <c r="BY1295" s="75"/>
      <c r="BZ1295" s="75"/>
      <c r="CA1295" s="75"/>
      <c r="CB1295" s="75"/>
      <c r="CC1295" s="75"/>
      <c r="CD1295" s="75"/>
      <c r="CE1295" s="75"/>
      <c r="CF1295" s="75"/>
      <c r="CG1295" s="75"/>
      <c r="CH1295" s="75"/>
      <c r="CI1295" s="75"/>
      <c r="CJ1295" s="75"/>
      <c r="CK1295" s="75"/>
      <c r="CL1295" s="75"/>
      <c r="CM1295" s="75"/>
      <c r="CN1295" s="75"/>
      <c r="CO1295" s="75"/>
      <c r="CP1295" s="75"/>
      <c r="CQ1295" s="75"/>
      <c r="CR1295" s="75"/>
      <c r="CS1295" s="75"/>
      <c r="CT1295" s="75"/>
      <c r="CU1295" s="75"/>
      <c r="CV1295" s="75"/>
      <c r="CW1295" s="75"/>
      <c r="CX1295" s="75"/>
      <c r="CY1295" s="75"/>
      <c r="CZ1295" s="76"/>
      <c r="DE1295" s="13"/>
    </row>
    <row r="1296" spans="1:109" ht="15" customHeight="1" x14ac:dyDescent="0.25">
      <c r="A1296" s="103"/>
      <c r="B1296" s="79"/>
      <c r="C1296" s="79"/>
      <c r="D1296" s="86"/>
      <c r="E1296" s="78" t="s">
        <v>109</v>
      </c>
      <c r="F1296" s="75"/>
      <c r="G1296" s="75"/>
      <c r="H1296" s="75"/>
      <c r="I1296" s="75"/>
      <c r="J1296" s="75"/>
      <c r="K1296" s="75"/>
      <c r="L1296" s="75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5"/>
      <c r="X1296" s="75"/>
      <c r="Y1296" s="75"/>
      <c r="Z1296" s="75"/>
      <c r="AA1296" s="75"/>
      <c r="AB1296" s="75"/>
      <c r="AC1296" s="75"/>
      <c r="AD1296" s="75"/>
      <c r="AE1296" s="75"/>
      <c r="AF1296" s="75"/>
      <c r="AG1296" s="75"/>
      <c r="AH1296" s="75"/>
      <c r="AI1296" s="75"/>
      <c r="AJ1296" s="75"/>
      <c r="AK1296" s="75"/>
      <c r="AL1296" s="75"/>
      <c r="AM1296" s="75"/>
      <c r="AN1296" s="75"/>
      <c r="AO1296" s="75"/>
      <c r="AP1296" s="75"/>
      <c r="AQ1296" s="75"/>
      <c r="AR1296" s="75"/>
      <c r="AS1296" s="75"/>
      <c r="AT1296" s="75"/>
      <c r="AU1296" s="75"/>
      <c r="AV1296" s="75"/>
      <c r="AW1296" s="75"/>
      <c r="AX1296" s="75"/>
      <c r="AY1296" s="75"/>
      <c r="AZ1296" s="75"/>
      <c r="BA1296" s="75"/>
      <c r="BB1296" s="75"/>
      <c r="BC1296" s="75"/>
      <c r="BD1296" s="75"/>
      <c r="BE1296" s="75"/>
      <c r="BF1296" s="75"/>
      <c r="BG1296" s="75"/>
      <c r="BH1296" s="75"/>
      <c r="BI1296" s="75"/>
      <c r="BJ1296" s="75"/>
      <c r="BK1296" s="75"/>
      <c r="BL1296" s="75"/>
      <c r="BM1296" s="76"/>
      <c r="BN1296" s="78" t="s">
        <v>110</v>
      </c>
      <c r="BO1296" s="75"/>
      <c r="BP1296" s="75"/>
      <c r="BQ1296" s="75"/>
      <c r="BR1296" s="75"/>
      <c r="BS1296" s="75"/>
      <c r="BT1296" s="75"/>
      <c r="BU1296" s="75"/>
      <c r="BV1296" s="75"/>
      <c r="BW1296" s="75"/>
      <c r="BX1296" s="75"/>
      <c r="BY1296" s="75"/>
      <c r="BZ1296" s="75"/>
      <c r="CA1296" s="75"/>
      <c r="CB1296" s="75"/>
      <c r="CC1296" s="75"/>
      <c r="CD1296" s="75"/>
      <c r="CE1296" s="75"/>
      <c r="CF1296" s="75"/>
      <c r="CG1296" s="75"/>
      <c r="CH1296" s="75"/>
      <c r="CI1296" s="75"/>
      <c r="CJ1296" s="75"/>
      <c r="CK1296" s="75"/>
      <c r="CL1296" s="75"/>
      <c r="CM1296" s="75"/>
      <c r="CN1296" s="75"/>
      <c r="CO1296" s="75"/>
      <c r="CP1296" s="75"/>
      <c r="CQ1296" s="75"/>
      <c r="CR1296" s="75"/>
      <c r="CS1296" s="75"/>
      <c r="CT1296" s="75"/>
      <c r="CU1296" s="75"/>
      <c r="CV1296" s="75"/>
      <c r="CW1296" s="75"/>
      <c r="CX1296" s="75"/>
      <c r="CY1296" s="75"/>
      <c r="CZ1296" s="76"/>
      <c r="DE1296" s="13"/>
    </row>
    <row r="1297" spans="1:109" ht="15" customHeight="1" x14ac:dyDescent="0.25">
      <c r="A1297" s="103"/>
      <c r="B1297" s="79"/>
      <c r="C1297" s="79"/>
      <c r="D1297" s="86"/>
      <c r="E1297" s="74" t="s">
        <v>113</v>
      </c>
      <c r="F1297" s="75"/>
      <c r="G1297" s="75"/>
      <c r="H1297" s="75"/>
      <c r="I1297" s="75"/>
      <c r="J1297" s="75"/>
      <c r="K1297" s="75"/>
      <c r="L1297" s="75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6"/>
      <c r="Y1297" s="74" t="s">
        <v>115</v>
      </c>
      <c r="Z1297" s="75"/>
      <c r="AA1297" s="75"/>
      <c r="AB1297" s="75"/>
      <c r="AC1297" s="75"/>
      <c r="AD1297" s="75"/>
      <c r="AE1297" s="75"/>
      <c r="AF1297" s="75"/>
      <c r="AG1297" s="75"/>
      <c r="AH1297" s="75"/>
      <c r="AI1297" s="75"/>
      <c r="AJ1297" s="75"/>
      <c r="AK1297" s="75"/>
      <c r="AL1297" s="75"/>
      <c r="AM1297" s="75"/>
      <c r="AN1297" s="75"/>
      <c r="AO1297" s="75"/>
      <c r="AP1297" s="75"/>
      <c r="AQ1297" s="75"/>
      <c r="AR1297" s="75"/>
      <c r="AS1297" s="75"/>
      <c r="AT1297" s="76"/>
      <c r="AU1297" s="74" t="s">
        <v>116</v>
      </c>
      <c r="AV1297" s="75"/>
      <c r="AW1297" s="75"/>
      <c r="AX1297" s="75"/>
      <c r="AY1297" s="75"/>
      <c r="AZ1297" s="75"/>
      <c r="BA1297" s="75"/>
      <c r="BB1297" s="75"/>
      <c r="BC1297" s="75"/>
      <c r="BD1297" s="75"/>
      <c r="BE1297" s="75"/>
      <c r="BF1297" s="75"/>
      <c r="BG1297" s="75"/>
      <c r="BH1297" s="75"/>
      <c r="BI1297" s="75"/>
      <c r="BJ1297" s="75"/>
      <c r="BK1297" s="75"/>
      <c r="BL1297" s="75"/>
      <c r="BM1297" s="76"/>
      <c r="BN1297" s="74" t="s">
        <v>117</v>
      </c>
      <c r="BO1297" s="75"/>
      <c r="BP1297" s="75"/>
      <c r="BQ1297" s="75"/>
      <c r="BR1297" s="75"/>
      <c r="BS1297" s="75"/>
      <c r="BT1297" s="75"/>
      <c r="BU1297" s="75"/>
      <c r="BV1297" s="75"/>
      <c r="BW1297" s="75"/>
      <c r="BX1297" s="75"/>
      <c r="BY1297" s="75"/>
      <c r="BZ1297" s="75"/>
      <c r="CA1297" s="75"/>
      <c r="CB1297" s="75"/>
      <c r="CC1297" s="75"/>
      <c r="CD1297" s="75"/>
      <c r="CE1297" s="75"/>
      <c r="CF1297" s="75"/>
      <c r="CG1297" s="76"/>
      <c r="CH1297" s="74" t="s">
        <v>115</v>
      </c>
      <c r="CI1297" s="75"/>
      <c r="CJ1297" s="75"/>
      <c r="CK1297" s="75"/>
      <c r="CL1297" s="75"/>
      <c r="CM1297" s="75"/>
      <c r="CN1297" s="75"/>
      <c r="CO1297" s="75"/>
      <c r="CP1297" s="75"/>
      <c r="CQ1297" s="75"/>
      <c r="CR1297" s="76"/>
      <c r="CS1297" s="74" t="s">
        <v>118</v>
      </c>
      <c r="CT1297" s="75"/>
      <c r="CU1297" s="75"/>
      <c r="CV1297" s="75"/>
      <c r="CW1297" s="75"/>
      <c r="CX1297" s="75"/>
      <c r="CY1297" s="75"/>
      <c r="CZ1297" s="76"/>
      <c r="DE1297" s="13"/>
    </row>
    <row r="1298" spans="1:109" ht="15" customHeight="1" x14ac:dyDescent="0.25">
      <c r="A1298" s="104"/>
      <c r="B1298" s="88"/>
      <c r="C1298" s="88"/>
      <c r="D1298" s="89"/>
      <c r="E1298" s="74" t="s">
        <v>18</v>
      </c>
      <c r="F1298" s="75"/>
      <c r="G1298" s="76"/>
      <c r="I1298" s="74" t="s">
        <v>19</v>
      </c>
      <c r="J1298" s="75"/>
      <c r="K1298" s="75"/>
      <c r="L1298" s="75"/>
      <c r="M1298" s="76"/>
      <c r="N1298" s="74" t="s">
        <v>20</v>
      </c>
      <c r="O1298" s="75"/>
      <c r="P1298" s="75"/>
      <c r="Q1298" s="75"/>
      <c r="R1298" s="76"/>
      <c r="S1298" s="74" t="s">
        <v>114</v>
      </c>
      <c r="T1298" s="75"/>
      <c r="U1298" s="75"/>
      <c r="V1298" s="75"/>
      <c r="W1298" s="76"/>
      <c r="Y1298" s="74" t="s">
        <v>19</v>
      </c>
      <c r="Z1298" s="75"/>
      <c r="AA1298" s="75"/>
      <c r="AB1298" s="75"/>
      <c r="AC1298" s="75"/>
      <c r="AD1298" s="76"/>
      <c r="AE1298" s="74" t="s">
        <v>20</v>
      </c>
      <c r="AF1298" s="75"/>
      <c r="AG1298" s="75"/>
      <c r="AH1298" s="75"/>
      <c r="AI1298" s="75"/>
      <c r="AJ1298" s="76"/>
      <c r="AK1298" s="74" t="s">
        <v>114</v>
      </c>
      <c r="AL1298" s="75"/>
      <c r="AM1298" s="75"/>
      <c r="AN1298" s="75"/>
      <c r="AO1298" s="75"/>
      <c r="AP1298" s="75"/>
      <c r="AQ1298" s="75"/>
      <c r="AR1298" s="75"/>
      <c r="AS1298" s="75"/>
      <c r="AT1298" s="76"/>
      <c r="AU1298" s="74" t="s">
        <v>18</v>
      </c>
      <c r="AV1298" s="75"/>
      <c r="AW1298" s="75"/>
      <c r="AX1298" s="75"/>
      <c r="AY1298" s="76"/>
      <c r="AZ1298" s="74" t="s">
        <v>19</v>
      </c>
      <c r="BA1298" s="75"/>
      <c r="BB1298" s="75"/>
      <c r="BC1298" s="76"/>
      <c r="BD1298" s="74" t="s">
        <v>20</v>
      </c>
      <c r="BE1298" s="75"/>
      <c r="BF1298" s="75"/>
      <c r="BG1298" s="75"/>
      <c r="BH1298" s="75"/>
      <c r="BI1298" s="76"/>
      <c r="BJ1298" s="74" t="s">
        <v>114</v>
      </c>
      <c r="BK1298" s="75"/>
      <c r="BL1298" s="75"/>
      <c r="BM1298" s="76"/>
      <c r="BN1298" s="74" t="s">
        <v>18</v>
      </c>
      <c r="BO1298" s="75"/>
      <c r="BP1298" s="75"/>
      <c r="BQ1298" s="76"/>
      <c r="BR1298" s="74" t="s">
        <v>19</v>
      </c>
      <c r="BS1298" s="75"/>
      <c r="BT1298" s="75"/>
      <c r="BU1298" s="75"/>
      <c r="BV1298" s="75"/>
      <c r="BW1298" s="75"/>
      <c r="BX1298" s="76"/>
      <c r="BY1298" s="74" t="s">
        <v>20</v>
      </c>
      <c r="BZ1298" s="75"/>
      <c r="CA1298" s="75"/>
      <c r="CB1298" s="76"/>
      <c r="CC1298" s="74" t="s">
        <v>114</v>
      </c>
      <c r="CD1298" s="75"/>
      <c r="CE1298" s="75"/>
      <c r="CF1298" s="75"/>
      <c r="CG1298" s="76"/>
      <c r="CH1298" s="74" t="s">
        <v>19</v>
      </c>
      <c r="CI1298" s="75"/>
      <c r="CJ1298" s="75"/>
      <c r="CK1298" s="76"/>
      <c r="CL1298" s="74" t="s">
        <v>20</v>
      </c>
      <c r="CM1298" s="75"/>
      <c r="CN1298" s="76"/>
      <c r="CO1298" s="74" t="s">
        <v>114</v>
      </c>
      <c r="CP1298" s="75"/>
      <c r="CQ1298" s="75"/>
      <c r="CR1298" s="76"/>
      <c r="CS1298" s="74" t="s">
        <v>31</v>
      </c>
      <c r="CT1298" s="75"/>
      <c r="CU1298" s="75"/>
      <c r="CV1298" s="75"/>
      <c r="CW1298" s="76"/>
      <c r="CX1298" s="74" t="s">
        <v>114</v>
      </c>
      <c r="CY1298" s="75"/>
      <c r="CZ1298" s="76"/>
      <c r="DE1298" s="13"/>
    </row>
    <row r="1299" spans="1:109" ht="15" customHeight="1" x14ac:dyDescent="0.25">
      <c r="A1299" s="105" t="s">
        <v>33</v>
      </c>
      <c r="B1299" s="75"/>
      <c r="C1299" s="75"/>
      <c r="D1299" s="76"/>
      <c r="E1299" s="99">
        <f>SUM(E996,E1097,E1198)</f>
        <v>0</v>
      </c>
      <c r="F1299" s="75"/>
      <c r="G1299" s="76"/>
      <c r="I1299" s="99">
        <f>SUM(I996,I1097,I1198)</f>
        <v>0</v>
      </c>
      <c r="J1299" s="75"/>
      <c r="K1299" s="75"/>
      <c r="L1299" s="75"/>
      <c r="M1299" s="76"/>
      <c r="N1299" s="99">
        <f>SUM(N996,N1097,N1198)</f>
        <v>0</v>
      </c>
      <c r="O1299" s="75"/>
      <c r="P1299" s="75"/>
      <c r="Q1299" s="75"/>
      <c r="R1299" s="76"/>
      <c r="S1299" s="99">
        <f>SUM(S996,S1097,S1198)</f>
        <v>0</v>
      </c>
      <c r="T1299" s="75"/>
      <c r="U1299" s="75"/>
      <c r="V1299" s="75"/>
      <c r="W1299" s="76"/>
      <c r="Y1299" s="99">
        <f t="shared" ref="Y1299:Y1303" si="1047">SUM(Y996,Y1097,Y1198)</f>
        <v>0</v>
      </c>
      <c r="Z1299" s="75"/>
      <c r="AA1299" s="75">
        <f t="shared" ref="AA1299:AA1303" si="1048">SUM(AA996,AA1097,AA1198)</f>
        <v>0</v>
      </c>
      <c r="AB1299" s="75"/>
      <c r="AC1299" s="75">
        <f t="shared" ref="AC1299:AC1303" si="1049">SUM(AC996,AC1097,AC1198)</f>
        <v>0</v>
      </c>
      <c r="AD1299" s="76"/>
      <c r="AE1299" s="99">
        <f>SUM(AE996,AE1097,AE1198)</f>
        <v>0</v>
      </c>
      <c r="AF1299" s="75"/>
      <c r="AG1299" s="75"/>
      <c r="AH1299" s="75"/>
      <c r="AI1299" s="75"/>
      <c r="AJ1299" s="76"/>
      <c r="AK1299" s="99">
        <f>SUM(AK996,AK1097,AK1198)</f>
        <v>0</v>
      </c>
      <c r="AL1299" s="75"/>
      <c r="AM1299" s="75"/>
      <c r="AN1299" s="75"/>
      <c r="AO1299" s="75"/>
      <c r="AP1299" s="75"/>
      <c r="AQ1299" s="75"/>
      <c r="AR1299" s="75"/>
      <c r="AS1299" s="75"/>
      <c r="AT1299" s="76"/>
      <c r="AU1299" s="99">
        <f>SUM(AU996,AU1097,AU1198)</f>
        <v>0</v>
      </c>
      <c r="AV1299" s="75"/>
      <c r="AW1299" s="75"/>
      <c r="AX1299" s="75"/>
      <c r="AY1299" s="76"/>
      <c r="AZ1299" s="99">
        <f>SUM(AZ996,AZ1097,AZ1198)</f>
        <v>0</v>
      </c>
      <c r="BA1299" s="75"/>
      <c r="BB1299" s="75"/>
      <c r="BC1299" s="76"/>
      <c r="BD1299" s="99">
        <f>SUM(BD996,BD1097,BD1198)</f>
        <v>0</v>
      </c>
      <c r="BE1299" s="75">
        <f>SUM(BE996,BE1097,BE1198)</f>
        <v>0</v>
      </c>
      <c r="BF1299" s="75"/>
      <c r="BG1299" s="75"/>
      <c r="BH1299" s="75"/>
      <c r="BI1299" s="76"/>
      <c r="BJ1299" s="99">
        <f>SUM(BJ996,BJ1097,BJ1198)</f>
        <v>0</v>
      </c>
      <c r="BK1299" s="75"/>
      <c r="BL1299" s="75"/>
      <c r="BM1299" s="76"/>
      <c r="BN1299" s="99">
        <f>SUM(BN996,BN1097,BN1198)</f>
        <v>0</v>
      </c>
      <c r="BO1299" s="75"/>
      <c r="BP1299" s="75"/>
      <c r="BQ1299" s="76"/>
      <c r="BR1299" s="99">
        <f>SUM(BR996,BR1097,BR1198)</f>
        <v>0</v>
      </c>
      <c r="BS1299" s="75"/>
      <c r="BT1299" s="75"/>
      <c r="BU1299" s="75"/>
      <c r="BV1299" s="75"/>
      <c r="BW1299" s="75"/>
      <c r="BX1299" s="76">
        <f>SUM(BX996,BX1097,BX1198)</f>
        <v>0</v>
      </c>
      <c r="BY1299" s="99">
        <f>SUM(BY996,BY1097,BY1198)</f>
        <v>0</v>
      </c>
      <c r="BZ1299" s="75"/>
      <c r="CA1299" s="75"/>
      <c r="CB1299" s="76"/>
      <c r="CC1299" s="99">
        <f>SUM(CC996,CC1097,CC1198)</f>
        <v>0</v>
      </c>
      <c r="CD1299" s="75"/>
      <c r="CE1299" s="75"/>
      <c r="CF1299" s="75"/>
      <c r="CG1299" s="76"/>
      <c r="CH1299" s="99">
        <f>SUM(CH996,CH1097,CH1198)</f>
        <v>0</v>
      </c>
      <c r="CI1299" s="75"/>
      <c r="CJ1299" s="75"/>
      <c r="CK1299" s="76"/>
      <c r="CL1299" s="99">
        <f>SUM(CL996,CL1097,CL1198)</f>
        <v>0</v>
      </c>
      <c r="CM1299" s="75">
        <f>SUM(CM996,CM1097,CM1198)</f>
        <v>0</v>
      </c>
      <c r="CN1299" s="76"/>
      <c r="CO1299" s="99">
        <f>SUM(CO996,CO1097,CO1198)</f>
        <v>0</v>
      </c>
      <c r="CP1299" s="75">
        <f>SUM(CP996,CP1097,CP1198)</f>
        <v>0</v>
      </c>
      <c r="CQ1299" s="75"/>
      <c r="CR1299" s="76"/>
      <c r="CS1299" s="99">
        <f>SUM(CS996,CS1097,CS1198)</f>
        <v>0</v>
      </c>
      <c r="CT1299" s="75"/>
      <c r="CU1299" s="75"/>
      <c r="CV1299" s="75"/>
      <c r="CW1299" s="76">
        <f>SUM(CW996,CW1097,CW1198)</f>
        <v>0</v>
      </c>
      <c r="CX1299" s="99">
        <f>SUM(CX996,CX1097,CX1198)</f>
        <v>0</v>
      </c>
      <c r="CY1299" s="75"/>
      <c r="CZ1299" s="76"/>
      <c r="DE1299" s="13"/>
    </row>
    <row r="1300" spans="1:109" ht="15" customHeight="1" x14ac:dyDescent="0.25">
      <c r="A1300" s="105" t="s">
        <v>34</v>
      </c>
      <c r="B1300" s="75"/>
      <c r="C1300" s="75"/>
      <c r="D1300" s="76"/>
      <c r="E1300" s="99">
        <f t="shared" ref="E1300:E1303" si="1050">SUM(E997,E1098,E1199)</f>
        <v>0</v>
      </c>
      <c r="F1300" s="75"/>
      <c r="G1300" s="76"/>
      <c r="I1300" s="99">
        <f t="shared" ref="I1300:I1303" si="1051">SUM(I997,I1098,I1199)</f>
        <v>0</v>
      </c>
      <c r="J1300" s="75"/>
      <c r="K1300" s="75"/>
      <c r="L1300" s="75"/>
      <c r="M1300" s="76"/>
      <c r="N1300" s="99">
        <f t="shared" ref="N1300:N1303" si="1052">SUM(N997,N1098,N1199)</f>
        <v>0</v>
      </c>
      <c r="O1300" s="75"/>
      <c r="P1300" s="75"/>
      <c r="Q1300" s="75"/>
      <c r="R1300" s="76"/>
      <c r="S1300" s="99">
        <f t="shared" ref="S1300:S1303" si="1053">SUM(S997,S1098,S1199)</f>
        <v>0</v>
      </c>
      <c r="T1300" s="75"/>
      <c r="U1300" s="75"/>
      <c r="V1300" s="75"/>
      <c r="W1300" s="76"/>
      <c r="Y1300" s="99">
        <f t="shared" si="1047"/>
        <v>0</v>
      </c>
      <c r="Z1300" s="75"/>
      <c r="AA1300" s="75">
        <f t="shared" si="1048"/>
        <v>0</v>
      </c>
      <c r="AB1300" s="75"/>
      <c r="AC1300" s="75">
        <f t="shared" si="1049"/>
        <v>0</v>
      </c>
      <c r="AD1300" s="76"/>
      <c r="AE1300" s="99">
        <f t="shared" ref="AE1300:AE1303" si="1054">SUM(AE997,AE1098,AE1199)</f>
        <v>0</v>
      </c>
      <c r="AF1300" s="75"/>
      <c r="AG1300" s="75"/>
      <c r="AH1300" s="75"/>
      <c r="AI1300" s="75"/>
      <c r="AJ1300" s="76"/>
      <c r="AK1300" s="99">
        <f t="shared" ref="AK1300:AK1303" si="1055">SUM(AK997,AK1098,AK1199)</f>
        <v>0</v>
      </c>
      <c r="AL1300" s="75"/>
      <c r="AM1300" s="75"/>
      <c r="AN1300" s="75"/>
      <c r="AO1300" s="75"/>
      <c r="AP1300" s="75"/>
      <c r="AQ1300" s="75"/>
      <c r="AR1300" s="75"/>
      <c r="AS1300" s="75"/>
      <c r="AT1300" s="76"/>
      <c r="AU1300" s="99">
        <f t="shared" ref="AU1300:AU1303" si="1056">SUM(AU997,AU1098,AU1199)</f>
        <v>0</v>
      </c>
      <c r="AV1300" s="75"/>
      <c r="AW1300" s="75"/>
      <c r="AX1300" s="75"/>
      <c r="AY1300" s="76"/>
      <c r="AZ1300" s="99">
        <f t="shared" ref="AZ1300:AZ1303" si="1057">SUM(AZ997,AZ1098,AZ1199)</f>
        <v>0</v>
      </c>
      <c r="BA1300" s="75"/>
      <c r="BB1300" s="75"/>
      <c r="BC1300" s="76"/>
      <c r="BD1300" s="167">
        <f t="shared" ref="BD1300:BE1300" si="1058">SUM(BD997,BD1098,BD1199)</f>
        <v>0</v>
      </c>
      <c r="BE1300" s="168">
        <f t="shared" si="1058"/>
        <v>0</v>
      </c>
      <c r="BF1300" s="168"/>
      <c r="BG1300" s="168"/>
      <c r="BH1300" s="168"/>
      <c r="BI1300" s="169"/>
      <c r="BJ1300" s="99">
        <f t="shared" ref="BJ1300:BJ1303" si="1059">SUM(BJ997,BJ1098,BJ1199)</f>
        <v>0</v>
      </c>
      <c r="BK1300" s="75"/>
      <c r="BL1300" s="75"/>
      <c r="BM1300" s="76"/>
      <c r="BN1300" s="99">
        <f t="shared" ref="BN1300:BN1303" si="1060">SUM(BN997,BN1098,BN1199)</f>
        <v>0</v>
      </c>
      <c r="BO1300" s="75"/>
      <c r="BP1300" s="75"/>
      <c r="BQ1300" s="76"/>
      <c r="BR1300" s="99">
        <f t="shared" ref="BR1300:BR1303" si="1061">SUM(BR997,BR1098,BR1199)</f>
        <v>0</v>
      </c>
      <c r="BS1300" s="75"/>
      <c r="BT1300" s="75"/>
      <c r="BU1300" s="75"/>
      <c r="BV1300" s="75"/>
      <c r="BW1300" s="75"/>
      <c r="BX1300" s="76">
        <f t="shared" ref="BX1300:BY1300" si="1062">SUM(BX997,BX1098,BX1199)</f>
        <v>0</v>
      </c>
      <c r="BY1300" s="167">
        <f t="shared" si="1062"/>
        <v>0</v>
      </c>
      <c r="BZ1300" s="168"/>
      <c r="CA1300" s="168"/>
      <c r="CB1300" s="169"/>
      <c r="CC1300" s="99">
        <f t="shared" ref="CC1300:CC1303" si="1063">SUM(CC997,CC1098,CC1199)</f>
        <v>0</v>
      </c>
      <c r="CD1300" s="75"/>
      <c r="CE1300" s="75"/>
      <c r="CF1300" s="75"/>
      <c r="CG1300" s="76"/>
      <c r="CH1300" s="99">
        <f t="shared" ref="CH1300:CH1303" si="1064">SUM(CH997,CH1098,CH1199)</f>
        <v>0</v>
      </c>
      <c r="CI1300" s="75"/>
      <c r="CJ1300" s="75"/>
      <c r="CK1300" s="76"/>
      <c r="CL1300" s="167">
        <f t="shared" ref="CL1300:CM1300" si="1065">SUM(CL997,CL1098,CL1199)</f>
        <v>0</v>
      </c>
      <c r="CM1300" s="168">
        <f t="shared" si="1065"/>
        <v>0</v>
      </c>
      <c r="CN1300" s="169"/>
      <c r="CO1300" s="167">
        <f t="shared" ref="CO1300:CP1300" si="1066">SUM(CO997,CO1098,CO1199)</f>
        <v>0</v>
      </c>
      <c r="CP1300" s="168">
        <f t="shared" si="1066"/>
        <v>0</v>
      </c>
      <c r="CQ1300" s="168"/>
      <c r="CR1300" s="169"/>
      <c r="CS1300" s="99">
        <f t="shared" ref="CS1300:CS1303" si="1067">SUM(CS997,CS1098,CS1199)</f>
        <v>0</v>
      </c>
      <c r="CT1300" s="75"/>
      <c r="CU1300" s="75"/>
      <c r="CV1300" s="75"/>
      <c r="CW1300" s="76">
        <f t="shared" ref="CW1300:CX1300" si="1068">SUM(CW997,CW1098,CW1199)</f>
        <v>0</v>
      </c>
      <c r="CX1300" s="167">
        <f t="shared" si="1068"/>
        <v>0</v>
      </c>
      <c r="CY1300" s="168"/>
      <c r="CZ1300" s="169"/>
      <c r="DE1300" s="13"/>
    </row>
    <row r="1301" spans="1:109" ht="15" customHeight="1" x14ac:dyDescent="0.25">
      <c r="A1301" s="105" t="s">
        <v>35</v>
      </c>
      <c r="B1301" s="75"/>
      <c r="C1301" s="75"/>
      <c r="D1301" s="76"/>
      <c r="E1301" s="99">
        <f t="shared" si="1050"/>
        <v>1</v>
      </c>
      <c r="F1301" s="75"/>
      <c r="G1301" s="76"/>
      <c r="I1301" s="99">
        <f t="shared" si="1051"/>
        <v>0</v>
      </c>
      <c r="J1301" s="75"/>
      <c r="K1301" s="75"/>
      <c r="L1301" s="75"/>
      <c r="M1301" s="76"/>
      <c r="N1301" s="99">
        <f t="shared" si="1052"/>
        <v>0</v>
      </c>
      <c r="O1301" s="75"/>
      <c r="P1301" s="75"/>
      <c r="Q1301" s="75"/>
      <c r="R1301" s="76"/>
      <c r="S1301" s="99">
        <f t="shared" si="1053"/>
        <v>0</v>
      </c>
      <c r="T1301" s="75"/>
      <c r="U1301" s="75"/>
      <c r="V1301" s="75"/>
      <c r="W1301" s="76"/>
      <c r="Y1301" s="99">
        <f t="shared" si="1047"/>
        <v>0</v>
      </c>
      <c r="Z1301" s="75"/>
      <c r="AA1301" s="75">
        <f t="shared" si="1048"/>
        <v>0</v>
      </c>
      <c r="AB1301" s="75"/>
      <c r="AC1301" s="75">
        <f t="shared" si="1049"/>
        <v>0</v>
      </c>
      <c r="AD1301" s="76"/>
      <c r="AE1301" s="99">
        <f t="shared" si="1054"/>
        <v>0</v>
      </c>
      <c r="AF1301" s="75"/>
      <c r="AG1301" s="75"/>
      <c r="AH1301" s="75"/>
      <c r="AI1301" s="75"/>
      <c r="AJ1301" s="76"/>
      <c r="AK1301" s="99">
        <f t="shared" si="1055"/>
        <v>0</v>
      </c>
      <c r="AL1301" s="75"/>
      <c r="AM1301" s="75"/>
      <c r="AN1301" s="75"/>
      <c r="AO1301" s="75"/>
      <c r="AP1301" s="75"/>
      <c r="AQ1301" s="75"/>
      <c r="AR1301" s="75"/>
      <c r="AS1301" s="75"/>
      <c r="AT1301" s="76"/>
      <c r="AU1301" s="99">
        <f t="shared" si="1056"/>
        <v>0</v>
      </c>
      <c r="AV1301" s="75"/>
      <c r="AW1301" s="75"/>
      <c r="AX1301" s="75"/>
      <c r="AY1301" s="76"/>
      <c r="AZ1301" s="99">
        <f t="shared" si="1057"/>
        <v>0</v>
      </c>
      <c r="BA1301" s="75"/>
      <c r="BB1301" s="75"/>
      <c r="BC1301" s="76"/>
      <c r="BD1301" s="167">
        <f t="shared" ref="BD1301:BE1301" si="1069">SUM(BD998,BD1099,BD1200)</f>
        <v>0</v>
      </c>
      <c r="BE1301" s="168">
        <f t="shared" si="1069"/>
        <v>0</v>
      </c>
      <c r="BF1301" s="168"/>
      <c r="BG1301" s="168"/>
      <c r="BH1301" s="168"/>
      <c r="BI1301" s="169"/>
      <c r="BJ1301" s="99">
        <f t="shared" si="1059"/>
        <v>0</v>
      </c>
      <c r="BK1301" s="75"/>
      <c r="BL1301" s="75"/>
      <c r="BM1301" s="76"/>
      <c r="BN1301" s="99">
        <f t="shared" si="1060"/>
        <v>1</v>
      </c>
      <c r="BO1301" s="75"/>
      <c r="BP1301" s="75"/>
      <c r="BQ1301" s="76"/>
      <c r="BR1301" s="99">
        <f t="shared" si="1061"/>
        <v>0</v>
      </c>
      <c r="BS1301" s="75"/>
      <c r="BT1301" s="75"/>
      <c r="BU1301" s="75"/>
      <c r="BV1301" s="75"/>
      <c r="BW1301" s="75"/>
      <c r="BX1301" s="76">
        <f t="shared" ref="BX1301:BY1301" si="1070">SUM(BX998,BX1099,BX1200)</f>
        <v>0</v>
      </c>
      <c r="BY1301" s="167">
        <f t="shared" si="1070"/>
        <v>0</v>
      </c>
      <c r="BZ1301" s="168"/>
      <c r="CA1301" s="168"/>
      <c r="CB1301" s="169"/>
      <c r="CC1301" s="99">
        <f t="shared" si="1063"/>
        <v>0</v>
      </c>
      <c r="CD1301" s="75"/>
      <c r="CE1301" s="75"/>
      <c r="CF1301" s="75"/>
      <c r="CG1301" s="76"/>
      <c r="CH1301" s="99">
        <f t="shared" si="1064"/>
        <v>0</v>
      </c>
      <c r="CI1301" s="75"/>
      <c r="CJ1301" s="75"/>
      <c r="CK1301" s="76"/>
      <c r="CL1301" s="167">
        <f t="shared" ref="CL1301:CM1301" si="1071">SUM(CL998,CL1099,CL1200)</f>
        <v>0</v>
      </c>
      <c r="CM1301" s="168">
        <f t="shared" si="1071"/>
        <v>0</v>
      </c>
      <c r="CN1301" s="169"/>
      <c r="CO1301" s="167">
        <f t="shared" ref="CO1301:CP1301" si="1072">SUM(CO998,CO1099,CO1200)</f>
        <v>0</v>
      </c>
      <c r="CP1301" s="168">
        <f t="shared" si="1072"/>
        <v>0</v>
      </c>
      <c r="CQ1301" s="168"/>
      <c r="CR1301" s="169"/>
      <c r="CS1301" s="99">
        <f t="shared" si="1067"/>
        <v>0</v>
      </c>
      <c r="CT1301" s="75"/>
      <c r="CU1301" s="75"/>
      <c r="CV1301" s="75"/>
      <c r="CW1301" s="76">
        <f t="shared" ref="CW1301:CX1301" si="1073">SUM(CW998,CW1099,CW1200)</f>
        <v>0</v>
      </c>
      <c r="CX1301" s="167">
        <f t="shared" si="1073"/>
        <v>0</v>
      </c>
      <c r="CY1301" s="168"/>
      <c r="CZ1301" s="169"/>
      <c r="DE1301" s="13"/>
    </row>
    <row r="1302" spans="1:109" ht="15" customHeight="1" x14ac:dyDescent="0.25">
      <c r="A1302" s="105" t="s">
        <v>36</v>
      </c>
      <c r="B1302" s="75"/>
      <c r="C1302" s="75"/>
      <c r="D1302" s="76"/>
      <c r="E1302" s="99">
        <f t="shared" si="1050"/>
        <v>2</v>
      </c>
      <c r="F1302" s="75"/>
      <c r="G1302" s="76"/>
      <c r="I1302" s="99">
        <f t="shared" si="1051"/>
        <v>0</v>
      </c>
      <c r="J1302" s="75"/>
      <c r="K1302" s="75"/>
      <c r="L1302" s="75"/>
      <c r="M1302" s="76"/>
      <c r="N1302" s="99">
        <f t="shared" si="1052"/>
        <v>0</v>
      </c>
      <c r="O1302" s="75"/>
      <c r="P1302" s="75"/>
      <c r="Q1302" s="75"/>
      <c r="R1302" s="76"/>
      <c r="S1302" s="99">
        <f t="shared" si="1053"/>
        <v>0</v>
      </c>
      <c r="T1302" s="75"/>
      <c r="U1302" s="75"/>
      <c r="V1302" s="75"/>
      <c r="W1302" s="76"/>
      <c r="Y1302" s="99">
        <f t="shared" si="1047"/>
        <v>0</v>
      </c>
      <c r="Z1302" s="75"/>
      <c r="AA1302" s="75">
        <f t="shared" si="1048"/>
        <v>0</v>
      </c>
      <c r="AB1302" s="75"/>
      <c r="AC1302" s="75">
        <f t="shared" si="1049"/>
        <v>0</v>
      </c>
      <c r="AD1302" s="76"/>
      <c r="AE1302" s="99">
        <f t="shared" si="1054"/>
        <v>0</v>
      </c>
      <c r="AF1302" s="75"/>
      <c r="AG1302" s="75"/>
      <c r="AH1302" s="75"/>
      <c r="AI1302" s="75"/>
      <c r="AJ1302" s="76"/>
      <c r="AK1302" s="99">
        <f t="shared" si="1055"/>
        <v>0</v>
      </c>
      <c r="AL1302" s="75"/>
      <c r="AM1302" s="75"/>
      <c r="AN1302" s="75"/>
      <c r="AO1302" s="75"/>
      <c r="AP1302" s="75"/>
      <c r="AQ1302" s="75"/>
      <c r="AR1302" s="75"/>
      <c r="AS1302" s="75"/>
      <c r="AT1302" s="76"/>
      <c r="AU1302" s="99">
        <f t="shared" si="1056"/>
        <v>0</v>
      </c>
      <c r="AV1302" s="75"/>
      <c r="AW1302" s="75"/>
      <c r="AX1302" s="75"/>
      <c r="AY1302" s="76"/>
      <c r="AZ1302" s="99">
        <f t="shared" si="1057"/>
        <v>0</v>
      </c>
      <c r="BA1302" s="75"/>
      <c r="BB1302" s="75"/>
      <c r="BC1302" s="76"/>
      <c r="BD1302" s="167">
        <f t="shared" ref="BD1302:BE1302" si="1074">SUM(BD999,BD1100,BD1201)</f>
        <v>0</v>
      </c>
      <c r="BE1302" s="168">
        <f t="shared" si="1074"/>
        <v>0</v>
      </c>
      <c r="BF1302" s="168"/>
      <c r="BG1302" s="168"/>
      <c r="BH1302" s="168"/>
      <c r="BI1302" s="169"/>
      <c r="BJ1302" s="99">
        <f t="shared" si="1059"/>
        <v>0</v>
      </c>
      <c r="BK1302" s="75"/>
      <c r="BL1302" s="75"/>
      <c r="BM1302" s="76"/>
      <c r="BN1302" s="99">
        <f t="shared" si="1060"/>
        <v>1</v>
      </c>
      <c r="BO1302" s="75"/>
      <c r="BP1302" s="75"/>
      <c r="BQ1302" s="76"/>
      <c r="BR1302" s="99">
        <f t="shared" si="1061"/>
        <v>0</v>
      </c>
      <c r="BS1302" s="75"/>
      <c r="BT1302" s="75"/>
      <c r="BU1302" s="75"/>
      <c r="BV1302" s="75"/>
      <c r="BW1302" s="75"/>
      <c r="BX1302" s="76">
        <f t="shared" ref="BX1302:BY1302" si="1075">SUM(BX999,BX1100,BX1201)</f>
        <v>0</v>
      </c>
      <c r="BY1302" s="167">
        <f t="shared" si="1075"/>
        <v>0</v>
      </c>
      <c r="BZ1302" s="168"/>
      <c r="CA1302" s="168"/>
      <c r="CB1302" s="169"/>
      <c r="CC1302" s="99">
        <f t="shared" si="1063"/>
        <v>0</v>
      </c>
      <c r="CD1302" s="75"/>
      <c r="CE1302" s="75"/>
      <c r="CF1302" s="75"/>
      <c r="CG1302" s="76"/>
      <c r="CH1302" s="99">
        <f t="shared" si="1064"/>
        <v>0</v>
      </c>
      <c r="CI1302" s="75"/>
      <c r="CJ1302" s="75"/>
      <c r="CK1302" s="76"/>
      <c r="CL1302" s="167">
        <f t="shared" ref="CL1302:CM1302" si="1076">SUM(CL999,CL1100,CL1201)</f>
        <v>0</v>
      </c>
      <c r="CM1302" s="168">
        <f t="shared" si="1076"/>
        <v>0</v>
      </c>
      <c r="CN1302" s="169"/>
      <c r="CO1302" s="167">
        <f t="shared" ref="CO1302:CP1302" si="1077">SUM(CO999,CO1100,CO1201)</f>
        <v>0</v>
      </c>
      <c r="CP1302" s="168">
        <f t="shared" si="1077"/>
        <v>0</v>
      </c>
      <c r="CQ1302" s="168"/>
      <c r="CR1302" s="169"/>
      <c r="CS1302" s="99">
        <f t="shared" si="1067"/>
        <v>0</v>
      </c>
      <c r="CT1302" s="75"/>
      <c r="CU1302" s="75"/>
      <c r="CV1302" s="75"/>
      <c r="CW1302" s="76">
        <f t="shared" ref="CW1302:CX1302" si="1078">SUM(CW999,CW1100,CW1201)</f>
        <v>0</v>
      </c>
      <c r="CX1302" s="167">
        <f t="shared" si="1078"/>
        <v>0</v>
      </c>
      <c r="CY1302" s="168"/>
      <c r="CZ1302" s="169"/>
      <c r="DE1302" s="13"/>
    </row>
    <row r="1303" spans="1:109" ht="15" customHeight="1" x14ac:dyDescent="0.25">
      <c r="A1303" s="108" t="s">
        <v>37</v>
      </c>
      <c r="B1303" s="75"/>
      <c r="C1303" s="75"/>
      <c r="D1303" s="76"/>
      <c r="E1303" s="106">
        <f t="shared" si="1050"/>
        <v>3</v>
      </c>
      <c r="F1303" s="75"/>
      <c r="G1303" s="76"/>
      <c r="I1303" s="106">
        <f t="shared" si="1051"/>
        <v>0</v>
      </c>
      <c r="J1303" s="75"/>
      <c r="K1303" s="75"/>
      <c r="L1303" s="75"/>
      <c r="M1303" s="76"/>
      <c r="N1303" s="106">
        <f t="shared" si="1052"/>
        <v>0</v>
      </c>
      <c r="O1303" s="75"/>
      <c r="P1303" s="75"/>
      <c r="Q1303" s="75"/>
      <c r="R1303" s="76"/>
      <c r="S1303" s="106">
        <f t="shared" si="1053"/>
        <v>0</v>
      </c>
      <c r="T1303" s="75"/>
      <c r="U1303" s="75"/>
      <c r="V1303" s="75"/>
      <c r="W1303" s="76"/>
      <c r="Y1303" s="106">
        <f t="shared" si="1047"/>
        <v>0</v>
      </c>
      <c r="Z1303" s="75"/>
      <c r="AA1303" s="75">
        <f t="shared" si="1048"/>
        <v>0</v>
      </c>
      <c r="AB1303" s="75"/>
      <c r="AC1303" s="75">
        <f t="shared" si="1049"/>
        <v>0</v>
      </c>
      <c r="AD1303" s="76"/>
      <c r="AE1303" s="106">
        <f t="shared" si="1054"/>
        <v>0</v>
      </c>
      <c r="AF1303" s="75"/>
      <c r="AG1303" s="75"/>
      <c r="AH1303" s="75"/>
      <c r="AI1303" s="75"/>
      <c r="AJ1303" s="76"/>
      <c r="AK1303" s="106">
        <f t="shared" si="1055"/>
        <v>0</v>
      </c>
      <c r="AL1303" s="75"/>
      <c r="AM1303" s="75"/>
      <c r="AN1303" s="75"/>
      <c r="AO1303" s="75"/>
      <c r="AP1303" s="75"/>
      <c r="AQ1303" s="75"/>
      <c r="AR1303" s="75"/>
      <c r="AS1303" s="75"/>
      <c r="AT1303" s="76"/>
      <c r="AU1303" s="106">
        <f t="shared" si="1056"/>
        <v>0</v>
      </c>
      <c r="AV1303" s="75"/>
      <c r="AW1303" s="75"/>
      <c r="AX1303" s="75"/>
      <c r="AY1303" s="76"/>
      <c r="AZ1303" s="106">
        <f t="shared" si="1057"/>
        <v>0</v>
      </c>
      <c r="BA1303" s="75"/>
      <c r="BB1303" s="75"/>
      <c r="BC1303" s="76"/>
      <c r="BD1303" s="170">
        <f t="shared" ref="BD1303:BE1303" si="1079">SUM(BD1000,BD1101,BD1202)</f>
        <v>0</v>
      </c>
      <c r="BE1303" s="171">
        <f t="shared" si="1079"/>
        <v>0</v>
      </c>
      <c r="BF1303" s="171"/>
      <c r="BG1303" s="171"/>
      <c r="BH1303" s="171"/>
      <c r="BI1303" s="172"/>
      <c r="BJ1303" s="106">
        <f t="shared" si="1059"/>
        <v>0</v>
      </c>
      <c r="BK1303" s="75"/>
      <c r="BL1303" s="75"/>
      <c r="BM1303" s="76"/>
      <c r="BN1303" s="106">
        <f t="shared" si="1060"/>
        <v>2</v>
      </c>
      <c r="BO1303" s="75"/>
      <c r="BP1303" s="75"/>
      <c r="BQ1303" s="76"/>
      <c r="BR1303" s="106">
        <f t="shared" si="1061"/>
        <v>0</v>
      </c>
      <c r="BS1303" s="75"/>
      <c r="BT1303" s="75"/>
      <c r="BU1303" s="75"/>
      <c r="BV1303" s="75"/>
      <c r="BW1303" s="75"/>
      <c r="BX1303" s="76">
        <f t="shared" ref="BX1303:BY1303" si="1080">SUM(BX1000,BX1101,BX1202)</f>
        <v>0</v>
      </c>
      <c r="BY1303" s="170">
        <f t="shared" si="1080"/>
        <v>0</v>
      </c>
      <c r="BZ1303" s="171"/>
      <c r="CA1303" s="171"/>
      <c r="CB1303" s="172"/>
      <c r="CC1303" s="106">
        <f t="shared" si="1063"/>
        <v>0</v>
      </c>
      <c r="CD1303" s="75"/>
      <c r="CE1303" s="75"/>
      <c r="CF1303" s="75"/>
      <c r="CG1303" s="76"/>
      <c r="CH1303" s="106">
        <f t="shared" si="1064"/>
        <v>0</v>
      </c>
      <c r="CI1303" s="75"/>
      <c r="CJ1303" s="75"/>
      <c r="CK1303" s="76"/>
      <c r="CL1303" s="170">
        <f t="shared" ref="CL1303:CM1303" si="1081">SUM(CL1000,CL1101,CL1202)</f>
        <v>0</v>
      </c>
      <c r="CM1303" s="171">
        <f t="shared" si="1081"/>
        <v>0</v>
      </c>
      <c r="CN1303" s="172"/>
      <c r="CO1303" s="170">
        <f t="shared" ref="CO1303:CP1303" si="1082">SUM(CO1000,CO1101,CO1202)</f>
        <v>0</v>
      </c>
      <c r="CP1303" s="171">
        <f t="shared" si="1082"/>
        <v>0</v>
      </c>
      <c r="CQ1303" s="171"/>
      <c r="CR1303" s="172"/>
      <c r="CS1303" s="106">
        <f t="shared" si="1067"/>
        <v>0</v>
      </c>
      <c r="CT1303" s="75"/>
      <c r="CU1303" s="75"/>
      <c r="CV1303" s="75"/>
      <c r="CW1303" s="76">
        <f t="shared" ref="CW1303:CX1303" si="1083">SUM(CW1000,CW1101,CW1202)</f>
        <v>0</v>
      </c>
      <c r="CX1303" s="170">
        <f t="shared" si="1083"/>
        <v>0</v>
      </c>
      <c r="CY1303" s="171"/>
      <c r="CZ1303" s="172"/>
      <c r="DE1303" s="13"/>
    </row>
    <row r="1304" spans="1:109" ht="15" customHeight="1" x14ac:dyDescent="0.25">
      <c r="A1304" s="6"/>
      <c r="DE1304" s="13"/>
    </row>
    <row r="1305" spans="1:109" ht="15" customHeight="1" x14ac:dyDescent="0.25">
      <c r="A1305" s="6"/>
      <c r="DE1305" s="13"/>
    </row>
    <row r="1306" spans="1:109" ht="15" customHeight="1" x14ac:dyDescent="0.25">
      <c r="A1306" s="6"/>
      <c r="D1306" s="78" t="s">
        <v>2</v>
      </c>
      <c r="E1306" s="84"/>
      <c r="G1306" s="78" t="s">
        <v>119</v>
      </c>
      <c r="H1306" s="75"/>
      <c r="I1306" s="75"/>
      <c r="J1306" s="75"/>
      <c r="K1306" s="75"/>
      <c r="L1306" s="75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5"/>
      <c r="X1306" s="75"/>
      <c r="Y1306" s="75"/>
      <c r="Z1306" s="75"/>
      <c r="AA1306" s="75"/>
      <c r="AB1306" s="75"/>
      <c r="AC1306" s="75"/>
      <c r="AD1306" s="75"/>
      <c r="AE1306" s="75"/>
      <c r="AF1306" s="75"/>
      <c r="AG1306" s="75"/>
      <c r="AH1306" s="75"/>
      <c r="AI1306" s="75"/>
      <c r="AJ1306" s="75"/>
      <c r="AK1306" s="76"/>
      <c r="AP1306" s="109" t="s">
        <v>120</v>
      </c>
      <c r="AQ1306" s="75"/>
      <c r="AR1306" s="75"/>
      <c r="AS1306" s="75"/>
      <c r="AT1306" s="75"/>
      <c r="AU1306" s="75"/>
      <c r="AV1306" s="75"/>
      <c r="AW1306" s="75"/>
      <c r="AX1306" s="75"/>
      <c r="AY1306" s="75"/>
      <c r="AZ1306" s="75"/>
      <c r="BA1306" s="75"/>
      <c r="BB1306" s="75"/>
      <c r="BC1306" s="75"/>
      <c r="BD1306" s="75"/>
      <c r="BE1306" s="75"/>
      <c r="BF1306" s="75"/>
      <c r="BG1306" s="75"/>
      <c r="BH1306" s="75"/>
      <c r="BI1306" s="75"/>
      <c r="BJ1306" s="75"/>
      <c r="BK1306" s="75"/>
      <c r="BL1306" s="75"/>
      <c r="BM1306" s="75"/>
      <c r="BN1306" s="75"/>
      <c r="BO1306" s="75"/>
      <c r="BP1306" s="75"/>
      <c r="BQ1306" s="75"/>
      <c r="BR1306" s="76"/>
      <c r="BS1306" s="99">
        <f>SUM(BS1003,BS1104,BS1205)</f>
        <v>0</v>
      </c>
      <c r="BT1306" s="75"/>
      <c r="BU1306" s="75"/>
      <c r="BV1306" s="76"/>
      <c r="DE1306" s="13"/>
    </row>
    <row r="1307" spans="1:109" ht="15" customHeight="1" x14ac:dyDescent="0.25">
      <c r="A1307" s="6"/>
      <c r="D1307" s="85"/>
      <c r="E1307" s="86"/>
      <c r="G1307" s="74" t="s">
        <v>109</v>
      </c>
      <c r="H1307" s="75"/>
      <c r="I1307" s="75"/>
      <c r="J1307" s="75"/>
      <c r="K1307" s="75"/>
      <c r="L1307" s="75"/>
      <c r="M1307" s="75"/>
      <c r="N1307" s="76"/>
      <c r="O1307" s="74" t="s">
        <v>110</v>
      </c>
      <c r="P1307" s="75"/>
      <c r="Q1307" s="75"/>
      <c r="R1307" s="75"/>
      <c r="S1307" s="75"/>
      <c r="T1307" s="75"/>
      <c r="U1307" s="75"/>
      <c r="V1307" s="75"/>
      <c r="W1307" s="75"/>
      <c r="X1307" s="75"/>
      <c r="Y1307" s="75"/>
      <c r="Z1307" s="75"/>
      <c r="AA1307" s="75"/>
      <c r="AB1307" s="75"/>
      <c r="AC1307" s="75"/>
      <c r="AD1307" s="75"/>
      <c r="AE1307" s="75"/>
      <c r="AF1307" s="75"/>
      <c r="AG1307" s="75"/>
      <c r="AH1307" s="75"/>
      <c r="AI1307" s="75"/>
      <c r="AJ1307" s="75"/>
      <c r="AK1307" s="76"/>
      <c r="AP1307" s="109" t="s">
        <v>121</v>
      </c>
      <c r="AQ1307" s="75"/>
      <c r="AR1307" s="75"/>
      <c r="AS1307" s="75"/>
      <c r="AT1307" s="75"/>
      <c r="AU1307" s="75"/>
      <c r="AV1307" s="75"/>
      <c r="AW1307" s="75"/>
      <c r="AX1307" s="75"/>
      <c r="AY1307" s="75"/>
      <c r="AZ1307" s="75"/>
      <c r="BA1307" s="75"/>
      <c r="BB1307" s="75"/>
      <c r="BC1307" s="75"/>
      <c r="BD1307" s="75"/>
      <c r="BE1307" s="75"/>
      <c r="BF1307" s="75"/>
      <c r="BG1307" s="75"/>
      <c r="BH1307" s="75"/>
      <c r="BI1307" s="75"/>
      <c r="BJ1307" s="75"/>
      <c r="BK1307" s="75"/>
      <c r="BL1307" s="75"/>
      <c r="BM1307" s="75"/>
      <c r="BN1307" s="75"/>
      <c r="BO1307" s="75"/>
      <c r="BP1307" s="75"/>
      <c r="BQ1307" s="75"/>
      <c r="BR1307" s="76"/>
      <c r="BS1307" s="167">
        <f>SUM(BS1004,BS1105,BS1206)</f>
        <v>0</v>
      </c>
      <c r="BT1307" s="168"/>
      <c r="BU1307" s="168"/>
      <c r="BV1307" s="169"/>
      <c r="DE1307" s="13"/>
    </row>
    <row r="1308" spans="1:109" ht="15" customHeight="1" x14ac:dyDescent="0.25">
      <c r="A1308" s="6"/>
      <c r="D1308" s="87"/>
      <c r="E1308" s="89"/>
      <c r="G1308" s="77" t="s">
        <v>122</v>
      </c>
      <c r="H1308" s="75"/>
      <c r="I1308" s="76"/>
      <c r="J1308" s="77" t="s">
        <v>123</v>
      </c>
      <c r="K1308" s="75"/>
      <c r="L1308" s="75"/>
      <c r="M1308" s="75"/>
      <c r="N1308" s="76"/>
      <c r="O1308" s="77" t="s">
        <v>124</v>
      </c>
      <c r="P1308" s="75"/>
      <c r="Q1308" s="75"/>
      <c r="R1308" s="75"/>
      <c r="S1308" s="76"/>
      <c r="T1308" s="77" t="s">
        <v>24</v>
      </c>
      <c r="U1308" s="75"/>
      <c r="V1308" s="75"/>
      <c r="W1308" s="75"/>
      <c r="X1308" s="75"/>
      <c r="Y1308" s="75"/>
      <c r="Z1308" s="76"/>
      <c r="AA1308" s="77" t="s">
        <v>125</v>
      </c>
      <c r="AB1308" s="75"/>
      <c r="AC1308" s="75"/>
      <c r="AD1308" s="75"/>
      <c r="AE1308" s="76"/>
      <c r="AF1308" s="77" t="s">
        <v>126</v>
      </c>
      <c r="AG1308" s="75"/>
      <c r="AH1308" s="75"/>
      <c r="AI1308" s="75"/>
      <c r="AJ1308" s="75"/>
      <c r="AK1308" s="76"/>
      <c r="DE1308" s="13"/>
    </row>
    <row r="1309" spans="1:109" ht="15" customHeight="1" x14ac:dyDescent="0.25">
      <c r="A1309" s="6"/>
      <c r="D1309" s="91" t="s">
        <v>33</v>
      </c>
      <c r="E1309" s="76"/>
      <c r="G1309" s="99">
        <f>SUM(G1006,G1107,G1208)</f>
        <v>0</v>
      </c>
      <c r="H1309" s="75"/>
      <c r="I1309" s="76"/>
      <c r="J1309" s="99">
        <f>SUM(J1006,J1107,J1208)</f>
        <v>0</v>
      </c>
      <c r="K1309" s="75"/>
      <c r="L1309" s="75"/>
      <c r="M1309" s="75"/>
      <c r="N1309" s="76"/>
      <c r="O1309" s="99">
        <f>SUM(O1006,O1107,O1208)</f>
        <v>0</v>
      </c>
      <c r="P1309" s="75"/>
      <c r="Q1309" s="75"/>
      <c r="R1309" s="75"/>
      <c r="S1309" s="76"/>
      <c r="T1309" s="99">
        <f>SUM(T1006,T1107,T1208)</f>
        <v>0</v>
      </c>
      <c r="U1309" s="75"/>
      <c r="V1309" s="75"/>
      <c r="W1309" s="75"/>
      <c r="X1309" s="75"/>
      <c r="Y1309" s="75"/>
      <c r="Z1309" s="76"/>
      <c r="AA1309" s="99">
        <f>SUM(AA1006,AA1107,AA1208)</f>
        <v>0</v>
      </c>
      <c r="AB1309" s="75"/>
      <c r="AC1309" s="75"/>
      <c r="AD1309" s="75"/>
      <c r="AE1309" s="76"/>
      <c r="AF1309" s="99">
        <f t="shared" ref="AF1309:AF1313" si="1084">SUM(AF1006,AF1107,AF1208)</f>
        <v>0</v>
      </c>
      <c r="AG1309" s="75"/>
      <c r="AH1309" s="75"/>
      <c r="AI1309" s="75">
        <f t="shared" ref="AI1309:AI1313" si="1085">SUM(AI1006,AI1107,AI1208)</f>
        <v>0</v>
      </c>
      <c r="AJ1309" s="75"/>
      <c r="AK1309" s="76"/>
      <c r="DE1309" s="13"/>
    </row>
    <row r="1310" spans="1:109" ht="15" customHeight="1" x14ac:dyDescent="0.25">
      <c r="A1310" s="6"/>
      <c r="D1310" s="91" t="s">
        <v>34</v>
      </c>
      <c r="E1310" s="76"/>
      <c r="G1310" s="99">
        <f t="shared" ref="G1310:G1313" si="1086">SUM(G1007,G1108,G1209)</f>
        <v>0</v>
      </c>
      <c r="H1310" s="75"/>
      <c r="I1310" s="76"/>
      <c r="J1310" s="99">
        <f t="shared" ref="J1310:J1313" si="1087">SUM(J1007,J1108,J1209)</f>
        <v>0</v>
      </c>
      <c r="K1310" s="75"/>
      <c r="L1310" s="75"/>
      <c r="M1310" s="75"/>
      <c r="N1310" s="76"/>
      <c r="O1310" s="99">
        <f t="shared" ref="O1310:O1313" si="1088">SUM(O1007,O1108,O1209)</f>
        <v>0</v>
      </c>
      <c r="P1310" s="75"/>
      <c r="Q1310" s="75"/>
      <c r="R1310" s="75"/>
      <c r="S1310" s="76"/>
      <c r="T1310" s="99">
        <f t="shared" ref="T1310:T1313" si="1089">SUM(T1007,T1108,T1209)</f>
        <v>0</v>
      </c>
      <c r="U1310" s="75"/>
      <c r="V1310" s="75"/>
      <c r="W1310" s="75"/>
      <c r="X1310" s="75"/>
      <c r="Y1310" s="75"/>
      <c r="Z1310" s="76"/>
      <c r="AA1310" s="99">
        <f t="shared" ref="AA1310:AA1313" si="1090">SUM(AA1007,AA1108,AA1209)</f>
        <v>0</v>
      </c>
      <c r="AB1310" s="75"/>
      <c r="AC1310" s="75"/>
      <c r="AD1310" s="75"/>
      <c r="AE1310" s="76"/>
      <c r="AF1310" s="99">
        <f t="shared" si="1084"/>
        <v>0</v>
      </c>
      <c r="AG1310" s="75"/>
      <c r="AH1310" s="75"/>
      <c r="AI1310" s="75">
        <f t="shared" si="1085"/>
        <v>0</v>
      </c>
      <c r="AJ1310" s="75"/>
      <c r="AK1310" s="76"/>
      <c r="DE1310" s="13"/>
    </row>
    <row r="1311" spans="1:109" ht="15" customHeight="1" x14ac:dyDescent="0.25">
      <c r="A1311" s="6"/>
      <c r="D1311" s="91" t="s">
        <v>35</v>
      </c>
      <c r="E1311" s="76"/>
      <c r="G1311" s="99">
        <f t="shared" si="1086"/>
        <v>1</v>
      </c>
      <c r="H1311" s="75"/>
      <c r="I1311" s="76"/>
      <c r="J1311" s="99">
        <f t="shared" si="1087"/>
        <v>0</v>
      </c>
      <c r="K1311" s="75"/>
      <c r="L1311" s="75"/>
      <c r="M1311" s="75"/>
      <c r="N1311" s="76"/>
      <c r="O1311" s="99">
        <f t="shared" si="1088"/>
        <v>0</v>
      </c>
      <c r="P1311" s="75"/>
      <c r="Q1311" s="75"/>
      <c r="R1311" s="75"/>
      <c r="S1311" s="76"/>
      <c r="T1311" s="99">
        <f t="shared" si="1089"/>
        <v>0</v>
      </c>
      <c r="U1311" s="75"/>
      <c r="V1311" s="75"/>
      <c r="W1311" s="75"/>
      <c r="X1311" s="75"/>
      <c r="Y1311" s="75"/>
      <c r="Z1311" s="76"/>
      <c r="AA1311" s="99">
        <f t="shared" si="1090"/>
        <v>0</v>
      </c>
      <c r="AB1311" s="75"/>
      <c r="AC1311" s="75"/>
      <c r="AD1311" s="75"/>
      <c r="AE1311" s="76"/>
      <c r="AF1311" s="99">
        <f t="shared" si="1084"/>
        <v>0</v>
      </c>
      <c r="AG1311" s="75"/>
      <c r="AH1311" s="75"/>
      <c r="AI1311" s="75">
        <f t="shared" si="1085"/>
        <v>0</v>
      </c>
      <c r="AJ1311" s="75"/>
      <c r="AK1311" s="76"/>
      <c r="DE1311" s="13"/>
    </row>
    <row r="1312" spans="1:109" ht="15" customHeight="1" x14ac:dyDescent="0.25">
      <c r="A1312" s="6"/>
      <c r="D1312" s="91" t="s">
        <v>36</v>
      </c>
      <c r="E1312" s="76"/>
      <c r="G1312" s="99">
        <f t="shared" si="1086"/>
        <v>1</v>
      </c>
      <c r="H1312" s="75"/>
      <c r="I1312" s="76"/>
      <c r="J1312" s="99">
        <f t="shared" si="1087"/>
        <v>0</v>
      </c>
      <c r="K1312" s="75"/>
      <c r="L1312" s="75"/>
      <c r="M1312" s="75"/>
      <c r="N1312" s="76"/>
      <c r="O1312" s="99">
        <f t="shared" si="1088"/>
        <v>0</v>
      </c>
      <c r="P1312" s="75"/>
      <c r="Q1312" s="75"/>
      <c r="R1312" s="75"/>
      <c r="S1312" s="76"/>
      <c r="T1312" s="99">
        <f t="shared" si="1089"/>
        <v>0</v>
      </c>
      <c r="U1312" s="75"/>
      <c r="V1312" s="75"/>
      <c r="W1312" s="75"/>
      <c r="X1312" s="75"/>
      <c r="Y1312" s="75"/>
      <c r="Z1312" s="76"/>
      <c r="AA1312" s="99">
        <f t="shared" si="1090"/>
        <v>0</v>
      </c>
      <c r="AB1312" s="75"/>
      <c r="AC1312" s="75"/>
      <c r="AD1312" s="75"/>
      <c r="AE1312" s="76"/>
      <c r="AF1312" s="99">
        <f t="shared" si="1084"/>
        <v>0</v>
      </c>
      <c r="AG1312" s="75"/>
      <c r="AH1312" s="75"/>
      <c r="AI1312" s="75">
        <f t="shared" si="1085"/>
        <v>0</v>
      </c>
      <c r="AJ1312" s="75"/>
      <c r="AK1312" s="76"/>
      <c r="DE1312" s="13"/>
    </row>
    <row r="1313" spans="1:109" ht="15" customHeight="1" x14ac:dyDescent="0.25">
      <c r="A1313" s="6"/>
      <c r="D1313" s="214" t="s">
        <v>37</v>
      </c>
      <c r="E1313" s="84"/>
      <c r="G1313" s="213">
        <f t="shared" si="1086"/>
        <v>2</v>
      </c>
      <c r="H1313" s="83"/>
      <c r="I1313" s="84"/>
      <c r="J1313" s="213">
        <f t="shared" si="1087"/>
        <v>0</v>
      </c>
      <c r="K1313" s="83"/>
      <c r="L1313" s="83"/>
      <c r="M1313" s="83"/>
      <c r="N1313" s="84"/>
      <c r="O1313" s="213">
        <f t="shared" si="1088"/>
        <v>0</v>
      </c>
      <c r="P1313" s="83"/>
      <c r="Q1313" s="83"/>
      <c r="R1313" s="83"/>
      <c r="S1313" s="84"/>
      <c r="T1313" s="213">
        <f t="shared" si="1089"/>
        <v>0</v>
      </c>
      <c r="U1313" s="83"/>
      <c r="V1313" s="83"/>
      <c r="W1313" s="83"/>
      <c r="X1313" s="83"/>
      <c r="Y1313" s="83"/>
      <c r="Z1313" s="84"/>
      <c r="AA1313" s="213">
        <f t="shared" si="1090"/>
        <v>0</v>
      </c>
      <c r="AB1313" s="83"/>
      <c r="AC1313" s="83"/>
      <c r="AD1313" s="83"/>
      <c r="AE1313" s="84"/>
      <c r="AF1313" s="213">
        <f t="shared" si="1084"/>
        <v>0</v>
      </c>
      <c r="AG1313" s="83"/>
      <c r="AH1313" s="83"/>
      <c r="AI1313" s="83">
        <f t="shared" si="1085"/>
        <v>0</v>
      </c>
      <c r="AJ1313" s="83"/>
      <c r="AK1313" s="84"/>
      <c r="DE1313" s="13"/>
    </row>
    <row r="1314" spans="1:109" ht="15" customHeight="1" x14ac:dyDescent="0.25">
      <c r="A1314" s="2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23"/>
    </row>
    <row r="1315" spans="1:109" ht="15" customHeight="1" x14ac:dyDescent="0.25">
      <c r="A1315" s="6"/>
      <c r="B1315" s="29"/>
      <c r="C1315" s="79"/>
      <c r="D1315" s="79"/>
      <c r="E1315" s="79"/>
      <c r="F1315" s="79"/>
      <c r="G1315" s="79"/>
      <c r="H1315" s="79"/>
      <c r="I1315" s="79"/>
      <c r="J1315" s="79"/>
      <c r="K1315" s="79"/>
      <c r="L1315" s="79"/>
      <c r="M1315" s="79"/>
      <c r="N1315" s="79"/>
      <c r="O1315" s="79"/>
      <c r="P1315" s="79"/>
      <c r="Q1315" s="79"/>
      <c r="R1315" s="79"/>
      <c r="S1315" s="79"/>
      <c r="T1315" s="79"/>
      <c r="U1315" s="79"/>
      <c r="V1315" s="79"/>
      <c r="W1315" s="79"/>
      <c r="X1315" s="79"/>
      <c r="Y1315" s="79"/>
      <c r="Z1315" s="79"/>
      <c r="AA1315" s="79"/>
      <c r="AB1315" s="79"/>
      <c r="AC1315" s="79"/>
      <c r="AD1315" s="79"/>
      <c r="AE1315" s="79"/>
      <c r="AF1315" s="79"/>
      <c r="AG1315" s="79"/>
      <c r="AH1315" s="79"/>
      <c r="AI1315" s="79"/>
      <c r="AJ1315" s="79"/>
      <c r="AK1315" s="79"/>
      <c r="AL1315" s="79"/>
      <c r="AM1315" s="79"/>
      <c r="AN1315" s="79"/>
      <c r="AO1315" s="79"/>
      <c r="AP1315" s="79"/>
      <c r="AQ1315" s="79"/>
      <c r="AR1315" s="79"/>
      <c r="AS1315" s="79"/>
      <c r="AT1315" s="79"/>
      <c r="AU1315" s="79"/>
      <c r="AV1315" s="79"/>
      <c r="AW1315" s="79"/>
      <c r="AX1315" s="79"/>
      <c r="AY1315" s="79"/>
      <c r="AZ1315" s="79"/>
      <c r="BA1315" s="79"/>
      <c r="BB1315" s="79"/>
      <c r="BC1315" s="79"/>
      <c r="BD1315" s="79"/>
      <c r="BE1315" s="79"/>
      <c r="BF1315" s="79"/>
      <c r="BG1315" s="79"/>
      <c r="BH1315" s="79"/>
      <c r="BI1315" s="79"/>
      <c r="BJ1315" s="79"/>
      <c r="BK1315" s="79"/>
      <c r="BL1315" s="79"/>
      <c r="BM1315" s="79"/>
      <c r="BN1315" s="79"/>
      <c r="BO1315" s="79"/>
      <c r="BP1315" s="79"/>
      <c r="BQ1315" s="79"/>
      <c r="BR1315" s="79"/>
      <c r="BS1315" s="79"/>
      <c r="BT1315" s="79"/>
      <c r="BU1315" s="79"/>
      <c r="BV1315" s="79"/>
      <c r="BW1315" s="79"/>
      <c r="BX1315" s="79"/>
      <c r="BY1315" s="79"/>
      <c r="BZ1315" s="79"/>
      <c r="CA1315" s="79"/>
      <c r="CB1315" s="79"/>
      <c r="CC1315" s="79"/>
      <c r="CD1315" s="79"/>
      <c r="CE1315" s="79"/>
      <c r="CF1315" s="79"/>
      <c r="CG1315" s="79"/>
      <c r="CH1315" s="79"/>
      <c r="CI1315" s="79"/>
      <c r="CJ1315" s="79"/>
      <c r="CK1315" s="79"/>
      <c r="CL1315" s="79"/>
      <c r="CM1315" s="79"/>
      <c r="CN1315" s="79"/>
      <c r="CO1315" s="79"/>
      <c r="CP1315" s="79"/>
      <c r="CQ1315" s="79"/>
      <c r="CR1315" s="79"/>
      <c r="CS1315" s="79"/>
      <c r="CT1315" s="79"/>
      <c r="CU1315" s="79"/>
      <c r="CV1315" s="79"/>
      <c r="CW1315" s="79"/>
      <c r="CX1315" s="79"/>
      <c r="CY1315" s="79"/>
      <c r="CZ1315" s="79"/>
      <c r="DA1315" s="79"/>
      <c r="DB1315" s="79"/>
      <c r="DC1315" s="29"/>
      <c r="DD1315" s="29"/>
      <c r="DE1315" s="13"/>
    </row>
    <row r="1316" spans="1:109" ht="15" customHeight="1" x14ac:dyDescent="0.25">
      <c r="A1316" s="6"/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  <c r="CQ1316" s="29"/>
      <c r="CR1316" s="29"/>
      <c r="CS1316" s="29"/>
      <c r="CT1316" s="29"/>
      <c r="CU1316" s="29"/>
      <c r="CV1316" s="29"/>
      <c r="CW1316" s="29"/>
      <c r="CX1316" s="29"/>
      <c r="CY1316" s="29"/>
      <c r="CZ1316" s="29"/>
      <c r="DA1316" s="29"/>
      <c r="DB1316" s="29"/>
      <c r="DC1316" s="29"/>
      <c r="DD1316" s="29"/>
      <c r="DE1316" s="13"/>
    </row>
    <row r="1317" spans="1:109" ht="15" customHeight="1" x14ac:dyDescent="0.25">
      <c r="A1317" s="6"/>
      <c r="B1317" s="29"/>
      <c r="C1317" s="80" t="s">
        <v>0</v>
      </c>
      <c r="D1317" s="79"/>
      <c r="E1317" s="79"/>
      <c r="F1317" s="79"/>
      <c r="G1317" s="79"/>
      <c r="H1317" s="79"/>
      <c r="I1317" s="79"/>
      <c r="J1317" s="79"/>
      <c r="K1317" s="79"/>
      <c r="L1317" s="79"/>
      <c r="M1317" s="79"/>
      <c r="N1317" s="79"/>
      <c r="O1317" s="79"/>
      <c r="P1317" s="79"/>
      <c r="Q1317" s="79"/>
      <c r="R1317" s="79"/>
      <c r="S1317" s="79"/>
      <c r="T1317" s="79"/>
      <c r="U1317" s="79"/>
      <c r="V1317" s="79"/>
      <c r="W1317" s="79"/>
      <c r="X1317" s="79"/>
      <c r="Y1317" s="79"/>
      <c r="Z1317" s="79"/>
      <c r="AA1317" s="79"/>
      <c r="AB1317" s="79"/>
      <c r="AC1317" s="79"/>
      <c r="AD1317" s="79"/>
      <c r="AE1317" s="79"/>
      <c r="AF1317" s="79"/>
      <c r="AG1317" s="79"/>
      <c r="AH1317" s="79"/>
      <c r="AI1317" s="79"/>
      <c r="AJ1317" s="79"/>
      <c r="AK1317" s="79"/>
      <c r="AL1317" s="79"/>
      <c r="AM1317" s="79"/>
      <c r="AN1317" s="79"/>
      <c r="AO1317" s="79"/>
      <c r="AP1317" s="79"/>
      <c r="AQ1317" s="79"/>
      <c r="AR1317" s="79"/>
      <c r="AS1317" s="79"/>
      <c r="AT1317" s="79"/>
      <c r="AU1317" s="79"/>
      <c r="AV1317" s="79"/>
      <c r="AW1317" s="79"/>
      <c r="AX1317" s="79"/>
      <c r="AY1317" s="79"/>
      <c r="AZ1317" s="79"/>
      <c r="BA1317" s="79"/>
      <c r="BB1317" s="79"/>
      <c r="BC1317" s="79"/>
      <c r="BD1317" s="79"/>
      <c r="BE1317" s="79"/>
      <c r="BF1317" s="79"/>
      <c r="BG1317" s="79"/>
      <c r="BH1317" s="79"/>
      <c r="BI1317" s="79"/>
      <c r="BJ1317" s="79"/>
      <c r="BK1317" s="79"/>
      <c r="BL1317" s="79"/>
      <c r="BM1317" s="79"/>
      <c r="BN1317" s="79"/>
      <c r="BO1317" s="79"/>
      <c r="BP1317" s="79"/>
      <c r="BQ1317" s="79"/>
      <c r="BR1317" s="79"/>
      <c r="BS1317" s="79"/>
      <c r="BT1317" s="79"/>
      <c r="BU1317" s="79"/>
      <c r="BV1317" s="79"/>
      <c r="BW1317" s="79"/>
      <c r="BX1317" s="79"/>
      <c r="BY1317" s="79"/>
      <c r="BZ1317" s="79"/>
      <c r="CA1317" s="79"/>
      <c r="CB1317" s="79"/>
      <c r="CC1317" s="79"/>
      <c r="CD1317" s="79"/>
      <c r="CE1317" s="79"/>
      <c r="CF1317" s="79"/>
      <c r="CG1317" s="79"/>
      <c r="CH1317" s="79"/>
      <c r="CI1317" s="79"/>
      <c r="CJ1317" s="79"/>
      <c r="CK1317" s="79"/>
      <c r="CL1317" s="79"/>
      <c r="CM1317" s="79"/>
      <c r="CN1317" s="79"/>
      <c r="CO1317" s="79"/>
      <c r="CP1317" s="79"/>
      <c r="CQ1317" s="79"/>
      <c r="CR1317" s="79"/>
      <c r="CS1317" s="79"/>
      <c r="CT1317" s="79"/>
      <c r="CU1317" s="79"/>
      <c r="CV1317" s="79"/>
      <c r="CW1317" s="79"/>
      <c r="CX1317" s="79"/>
      <c r="CY1317" s="79"/>
      <c r="CZ1317" s="79"/>
      <c r="DA1317" s="79"/>
      <c r="DB1317" s="79"/>
      <c r="DC1317" s="29"/>
      <c r="DD1317" s="29"/>
      <c r="DE1317" s="13"/>
    </row>
    <row r="1318" spans="1:109" ht="15" customHeight="1" x14ac:dyDescent="0.25">
      <c r="A1318" s="6"/>
      <c r="B1318" s="29"/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  <c r="S1318" s="29"/>
      <c r="T1318" s="29"/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F1318" s="29"/>
      <c r="AG1318" s="29"/>
      <c r="AH1318" s="29"/>
      <c r="AI1318" s="29"/>
      <c r="AJ1318" s="29"/>
      <c r="AK1318" s="29"/>
      <c r="AL1318" s="29"/>
      <c r="AM1318" s="29"/>
      <c r="AN1318" s="29"/>
      <c r="AO1318" s="29"/>
      <c r="AP1318" s="29"/>
      <c r="AQ1318" s="29"/>
      <c r="AR1318" s="29"/>
      <c r="AS1318" s="29"/>
      <c r="AT1318" s="29"/>
      <c r="AU1318" s="29"/>
      <c r="AV1318" s="29"/>
      <c r="AW1318" s="29"/>
      <c r="AX1318" s="29"/>
      <c r="AY1318" s="29"/>
      <c r="AZ1318" s="29"/>
      <c r="BA1318" s="29"/>
      <c r="BB1318" s="29"/>
      <c r="BC1318" s="29"/>
      <c r="BD1318" s="29"/>
      <c r="BE1318" s="29"/>
      <c r="BF1318" s="29"/>
      <c r="BG1318" s="29"/>
      <c r="BH1318" s="29"/>
      <c r="BI1318" s="29"/>
      <c r="BJ1318" s="29"/>
      <c r="BK1318" s="29"/>
      <c r="BL1318" s="29"/>
      <c r="BM1318" s="29"/>
      <c r="BN1318" s="29"/>
      <c r="BO1318" s="29"/>
      <c r="BP1318" s="29"/>
      <c r="BQ1318" s="29"/>
      <c r="BR1318" s="29"/>
      <c r="BS1318" s="29"/>
      <c r="BT1318" s="29"/>
      <c r="BU1318" s="29"/>
      <c r="BV1318" s="29"/>
      <c r="BW1318" s="29"/>
      <c r="BX1318" s="29"/>
      <c r="BY1318" s="29"/>
      <c r="BZ1318" s="29"/>
      <c r="CA1318" s="29"/>
      <c r="CB1318" s="29"/>
      <c r="CC1318" s="29"/>
      <c r="CD1318" s="29"/>
      <c r="CE1318" s="29"/>
      <c r="CF1318" s="29"/>
      <c r="CG1318" s="29"/>
      <c r="CH1318" s="29"/>
      <c r="CI1318" s="29"/>
      <c r="CJ1318" s="29"/>
      <c r="CK1318" s="29"/>
      <c r="CL1318" s="29"/>
      <c r="CM1318" s="29"/>
      <c r="CN1318" s="29"/>
      <c r="CO1318" s="29"/>
      <c r="CP1318" s="29"/>
      <c r="CQ1318" s="29"/>
      <c r="CR1318" s="29"/>
      <c r="CS1318" s="29"/>
      <c r="CT1318" s="29"/>
      <c r="CU1318" s="29"/>
      <c r="CV1318" s="29"/>
      <c r="CW1318" s="29"/>
      <c r="CX1318" s="29"/>
      <c r="CY1318" s="29"/>
      <c r="CZ1318" s="29"/>
      <c r="DA1318" s="29"/>
      <c r="DB1318" s="29"/>
      <c r="DC1318" s="29"/>
      <c r="DD1318" s="29"/>
      <c r="DE1318" s="13"/>
    </row>
    <row r="1319" spans="1:109" ht="15" customHeight="1" x14ac:dyDescent="0.25">
      <c r="A1319" s="6"/>
      <c r="B1319" s="29"/>
      <c r="C1319" s="29"/>
      <c r="D1319" s="81" t="s">
        <v>141</v>
      </c>
      <c r="E1319" s="79"/>
      <c r="F1319" s="79"/>
      <c r="G1319" s="79"/>
      <c r="H1319" s="79"/>
      <c r="I1319" s="79"/>
      <c r="J1319" s="79"/>
      <c r="K1319" s="79"/>
      <c r="L1319" s="79"/>
      <c r="M1319" s="79"/>
      <c r="N1319" s="79"/>
      <c r="O1319" s="79"/>
      <c r="P1319" s="79"/>
      <c r="Q1319" s="79"/>
      <c r="R1319" s="79"/>
      <c r="S1319" s="79"/>
      <c r="T1319" s="79"/>
      <c r="U1319" s="79"/>
      <c r="V1319" s="79"/>
      <c r="W1319" s="79"/>
      <c r="X1319" s="79"/>
      <c r="Y1319" s="79"/>
      <c r="Z1319" s="79"/>
      <c r="AA1319" s="79"/>
      <c r="AB1319" s="79"/>
      <c r="AC1319" s="79"/>
      <c r="AD1319" s="79"/>
      <c r="AE1319" s="79"/>
      <c r="AF1319" s="79"/>
      <c r="AG1319" s="79"/>
      <c r="AH1319" s="79"/>
      <c r="AI1319" s="79"/>
      <c r="AJ1319" s="79"/>
      <c r="AK1319" s="79"/>
      <c r="AL1319" s="79"/>
      <c r="AM1319" s="79"/>
      <c r="AN1319" s="79"/>
      <c r="AO1319" s="79"/>
      <c r="AP1319" s="79"/>
      <c r="AQ1319" s="79"/>
      <c r="AR1319" s="79"/>
      <c r="AS1319" s="79"/>
      <c r="AT1319" s="79"/>
      <c r="AU1319" s="79"/>
      <c r="AV1319" s="79"/>
      <c r="AW1319" s="79"/>
      <c r="AX1319" s="79"/>
      <c r="AY1319" s="79"/>
      <c r="AZ1319" s="79"/>
      <c r="BA1319" s="79"/>
      <c r="BB1319" s="79"/>
      <c r="BC1319" s="79"/>
      <c r="BD1319" s="79"/>
      <c r="BE1319" s="79"/>
      <c r="BF1319" s="79"/>
      <c r="BG1319" s="79"/>
      <c r="BH1319" s="79"/>
      <c r="BI1319" s="79"/>
      <c r="BJ1319" s="79"/>
      <c r="BK1319" s="79"/>
      <c r="BL1319" s="79"/>
      <c r="BM1319" s="79"/>
      <c r="BN1319" s="79"/>
      <c r="BO1319" s="79"/>
      <c r="BP1319" s="79"/>
      <c r="BQ1319" s="79"/>
      <c r="BR1319" s="79"/>
      <c r="BS1319" s="79"/>
      <c r="BT1319" s="79"/>
      <c r="BU1319" s="79"/>
      <c r="BV1319" s="79"/>
      <c r="BW1319" s="79"/>
      <c r="BX1319" s="79"/>
      <c r="BY1319" s="79"/>
      <c r="BZ1319" s="79"/>
      <c r="CA1319" s="79"/>
      <c r="CB1319" s="79"/>
      <c r="CC1319" s="79"/>
      <c r="CD1319" s="79"/>
      <c r="CE1319" s="79"/>
      <c r="CF1319" s="79"/>
      <c r="CG1319" s="79"/>
      <c r="CH1319" s="79"/>
      <c r="CI1319" s="79"/>
      <c r="CJ1319" s="79"/>
      <c r="CK1319" s="79"/>
      <c r="CL1319" s="79"/>
      <c r="CM1319" s="79"/>
      <c r="CN1319" s="79"/>
      <c r="CO1319" s="79"/>
      <c r="CP1319" s="79"/>
      <c r="CQ1319" s="79"/>
      <c r="CR1319" s="79"/>
      <c r="CS1319" s="79"/>
      <c r="CT1319" s="79"/>
      <c r="CU1319" s="79"/>
      <c r="CV1319" s="79"/>
      <c r="CW1319" s="79"/>
      <c r="CX1319" s="79"/>
      <c r="CY1319" s="79"/>
      <c r="CZ1319" s="79"/>
      <c r="DA1319" s="79"/>
      <c r="DB1319" s="79"/>
      <c r="DC1319" s="29"/>
      <c r="DD1319" s="29"/>
      <c r="DE1319" s="13"/>
    </row>
    <row r="1320" spans="1:109" ht="15" customHeight="1" x14ac:dyDescent="0.25">
      <c r="A1320" s="6"/>
      <c r="B1320" s="29"/>
      <c r="C1320" s="29"/>
      <c r="D1320" s="81" t="s">
        <v>146</v>
      </c>
      <c r="E1320" s="79"/>
      <c r="F1320" s="79"/>
      <c r="G1320" s="79"/>
      <c r="H1320" s="79"/>
      <c r="I1320" s="79"/>
      <c r="J1320" s="79"/>
      <c r="K1320" s="79"/>
      <c r="L1320" s="79"/>
      <c r="M1320" s="79"/>
      <c r="N1320" s="79"/>
      <c r="O1320" s="79"/>
      <c r="P1320" s="79"/>
      <c r="Q1320" s="79"/>
      <c r="R1320" s="79"/>
      <c r="S1320" s="79"/>
      <c r="T1320" s="79"/>
      <c r="U1320" s="79"/>
      <c r="V1320" s="79"/>
      <c r="W1320" s="79"/>
      <c r="X1320" s="79"/>
      <c r="Y1320" s="79"/>
      <c r="Z1320" s="79"/>
      <c r="AA1320" s="79"/>
      <c r="AB1320" s="79"/>
      <c r="AC1320" s="79"/>
      <c r="AD1320" s="79"/>
      <c r="AE1320" s="79"/>
      <c r="AF1320" s="79"/>
      <c r="AG1320" s="79"/>
      <c r="AH1320" s="79"/>
      <c r="AI1320" s="79"/>
      <c r="AJ1320" s="79"/>
      <c r="AK1320" s="79"/>
      <c r="AL1320" s="79"/>
      <c r="AM1320" s="79"/>
      <c r="AN1320" s="79"/>
      <c r="AO1320" s="79"/>
      <c r="AP1320" s="79"/>
      <c r="AQ1320" s="79"/>
      <c r="AR1320" s="79"/>
      <c r="AS1320" s="79"/>
      <c r="AT1320" s="79"/>
      <c r="AU1320" s="79"/>
      <c r="AV1320" s="79"/>
      <c r="AW1320" s="79"/>
      <c r="AX1320" s="79"/>
      <c r="AY1320" s="79"/>
      <c r="AZ1320" s="79"/>
      <c r="BA1320" s="79"/>
      <c r="BB1320" s="79"/>
      <c r="BC1320" s="79"/>
      <c r="BD1320" s="79"/>
      <c r="BE1320" s="79"/>
      <c r="BF1320" s="79"/>
      <c r="BG1320" s="79"/>
      <c r="BH1320" s="79"/>
      <c r="BI1320" s="79"/>
      <c r="BJ1320" s="79"/>
      <c r="BK1320" s="79"/>
      <c r="BL1320" s="79"/>
      <c r="BM1320" s="79"/>
      <c r="BN1320" s="79"/>
      <c r="BO1320" s="79"/>
      <c r="BP1320" s="79"/>
      <c r="BQ1320" s="79"/>
      <c r="BR1320" s="79"/>
      <c r="BS1320" s="79"/>
      <c r="BT1320" s="79"/>
      <c r="BU1320" s="79"/>
      <c r="BV1320" s="79"/>
      <c r="BW1320" s="79"/>
      <c r="BX1320" s="79"/>
      <c r="BY1320" s="79"/>
      <c r="BZ1320" s="79"/>
      <c r="CA1320" s="79"/>
      <c r="CB1320" s="79"/>
      <c r="CC1320" s="79"/>
      <c r="CD1320" s="79"/>
      <c r="CE1320" s="79"/>
      <c r="CF1320" s="79"/>
      <c r="CG1320" s="79"/>
      <c r="CH1320" s="79"/>
      <c r="CI1320" s="79"/>
      <c r="CJ1320" s="79"/>
      <c r="CK1320" s="79"/>
      <c r="CL1320" s="79"/>
      <c r="CM1320" s="79"/>
      <c r="CN1320" s="79"/>
      <c r="CO1320" s="79"/>
      <c r="CP1320" s="79"/>
      <c r="CQ1320" s="79"/>
      <c r="CR1320" s="79"/>
      <c r="CS1320" s="79"/>
      <c r="CT1320" s="79"/>
      <c r="CU1320" s="79"/>
      <c r="CV1320" s="79"/>
      <c r="CW1320" s="79"/>
      <c r="CX1320" s="79"/>
      <c r="CY1320" s="79"/>
      <c r="CZ1320" s="79"/>
      <c r="DA1320" s="79"/>
      <c r="DB1320" s="79"/>
      <c r="DC1320" s="29"/>
      <c r="DD1320" s="29"/>
      <c r="DE1320" s="13"/>
    </row>
    <row r="1321" spans="1:109" ht="15" customHeight="1" x14ac:dyDescent="0.25">
      <c r="A1321" s="6"/>
      <c r="B1321" s="29"/>
      <c r="C1321" s="29"/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  <c r="R1321" s="29"/>
      <c r="S1321" s="29"/>
      <c r="T1321" s="29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  <c r="AF1321" s="29"/>
      <c r="AG1321" s="29"/>
      <c r="AH1321" s="29"/>
      <c r="AI1321" s="29"/>
      <c r="AJ1321" s="29"/>
      <c r="AK1321" s="29"/>
      <c r="AL1321" s="29"/>
      <c r="AM1321" s="29"/>
      <c r="AN1321" s="29"/>
      <c r="AO1321" s="29"/>
      <c r="AP1321" s="29"/>
      <c r="AQ1321" s="29"/>
      <c r="AR1321" s="29"/>
      <c r="AS1321" s="29"/>
      <c r="AT1321" s="29"/>
      <c r="AU1321" s="29"/>
      <c r="AV1321" s="29"/>
      <c r="AW1321" s="29"/>
      <c r="AX1321" s="29"/>
      <c r="AY1321" s="29"/>
      <c r="AZ1321" s="29"/>
      <c r="BA1321" s="29"/>
      <c r="BB1321" s="29"/>
      <c r="BC1321" s="29"/>
      <c r="BD1321" s="29"/>
      <c r="BE1321" s="29"/>
      <c r="BF1321" s="29"/>
      <c r="BG1321" s="29"/>
      <c r="BH1321" s="29"/>
      <c r="BI1321" s="29"/>
      <c r="BJ1321" s="29"/>
      <c r="BK1321" s="29"/>
      <c r="BL1321" s="29"/>
      <c r="BM1321" s="29"/>
      <c r="BN1321" s="29"/>
      <c r="BO1321" s="29"/>
      <c r="BP1321" s="29"/>
      <c r="BQ1321" s="29"/>
      <c r="BR1321" s="29"/>
      <c r="BS1321" s="29"/>
      <c r="BT1321" s="29"/>
      <c r="BU1321" s="29"/>
      <c r="BV1321" s="29"/>
      <c r="BW1321" s="29"/>
      <c r="BX1321" s="29"/>
      <c r="BY1321" s="29"/>
      <c r="BZ1321" s="29"/>
      <c r="CA1321" s="29"/>
      <c r="CB1321" s="29"/>
      <c r="CC1321" s="29"/>
      <c r="CD1321" s="29"/>
      <c r="CE1321" s="29"/>
      <c r="CF1321" s="29"/>
      <c r="CG1321" s="29"/>
      <c r="CH1321" s="29"/>
      <c r="CI1321" s="29"/>
      <c r="CJ1321" s="29"/>
      <c r="CK1321" s="29"/>
      <c r="CL1321" s="29"/>
      <c r="CM1321" s="29"/>
      <c r="CN1321" s="29"/>
      <c r="CO1321" s="29"/>
      <c r="CP1321" s="29"/>
      <c r="CQ1321" s="29"/>
      <c r="CR1321" s="29"/>
      <c r="CS1321" s="29"/>
      <c r="CT1321" s="29"/>
      <c r="CU1321" s="29"/>
      <c r="CV1321" s="29"/>
      <c r="CW1321" s="29"/>
      <c r="CX1321" s="29"/>
      <c r="CY1321" s="29"/>
      <c r="CZ1321" s="29"/>
      <c r="DA1321" s="29"/>
      <c r="DB1321" s="29"/>
      <c r="DC1321" s="29"/>
      <c r="DD1321" s="29"/>
      <c r="DE1321" s="13"/>
    </row>
    <row r="1322" spans="1:109" ht="15" customHeight="1" x14ac:dyDescent="0.25">
      <c r="A1322" s="6"/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13"/>
    </row>
    <row r="1323" spans="1:109" ht="15" customHeight="1" x14ac:dyDescent="0.25">
      <c r="A1323" s="6"/>
      <c r="B1323" s="29"/>
      <c r="C1323" s="29"/>
      <c r="D1323" s="82" t="s">
        <v>1</v>
      </c>
      <c r="E1323" s="79"/>
      <c r="F1323" s="79"/>
      <c r="G1323" s="79"/>
      <c r="H1323" s="79"/>
      <c r="I1323" s="79"/>
      <c r="J1323" s="79"/>
      <c r="K1323" s="79"/>
      <c r="L1323" s="79"/>
      <c r="M1323" s="79"/>
      <c r="N1323" s="79"/>
      <c r="O1323" s="79"/>
      <c r="P1323" s="79"/>
      <c r="Q1323" s="79"/>
      <c r="R1323" s="79"/>
      <c r="S1323" s="79"/>
      <c r="T1323" s="79"/>
      <c r="U1323" s="79"/>
      <c r="V1323" s="79"/>
      <c r="W1323" s="79"/>
      <c r="X1323" s="79"/>
      <c r="Y1323" s="79"/>
      <c r="Z1323" s="79"/>
      <c r="AA1323" s="79"/>
      <c r="AB1323" s="79"/>
      <c r="AC1323" s="79"/>
      <c r="AD1323" s="79"/>
      <c r="AE1323" s="79"/>
      <c r="AF1323" s="79"/>
      <c r="AG1323" s="79"/>
      <c r="AH1323" s="79"/>
      <c r="AI1323" s="79"/>
      <c r="AJ1323" s="79"/>
      <c r="AK1323" s="79"/>
      <c r="AL1323" s="79"/>
      <c r="AM1323" s="79"/>
      <c r="AN1323" s="79"/>
      <c r="AO1323" s="79"/>
      <c r="AP1323" s="79"/>
      <c r="AQ1323" s="79"/>
      <c r="AR1323" s="79"/>
      <c r="AS1323" s="79"/>
      <c r="AT1323" s="79"/>
      <c r="AU1323" s="79"/>
      <c r="AV1323" s="79"/>
      <c r="AW1323" s="79"/>
      <c r="AX1323" s="79"/>
      <c r="AY1323" s="79"/>
      <c r="AZ1323" s="79"/>
      <c r="BA1323" s="79"/>
      <c r="BB1323" s="79"/>
      <c r="BC1323" s="79"/>
      <c r="BD1323" s="79"/>
      <c r="BE1323" s="79"/>
      <c r="BF1323" s="79"/>
      <c r="BG1323" s="79"/>
      <c r="BH1323" s="79"/>
      <c r="BI1323" s="79"/>
      <c r="BJ1323" s="79"/>
      <c r="BK1323" s="79"/>
      <c r="BL1323" s="79"/>
      <c r="BM1323" s="79"/>
      <c r="BN1323" s="79"/>
      <c r="BO1323" s="79"/>
      <c r="BP1323" s="79"/>
      <c r="BQ1323" s="79"/>
      <c r="BR1323" s="79"/>
      <c r="BS1323" s="79"/>
      <c r="BT1323" s="79"/>
      <c r="BU1323" s="79"/>
      <c r="BV1323" s="79"/>
      <c r="BW1323" s="79"/>
      <c r="BX1323" s="79"/>
      <c r="BY1323" s="79"/>
      <c r="BZ1323" s="79"/>
      <c r="CA1323" s="79"/>
      <c r="CB1323" s="79"/>
      <c r="CC1323" s="79"/>
      <c r="CD1323" s="79"/>
      <c r="CE1323" s="79"/>
      <c r="CF1323" s="79"/>
      <c r="CG1323" s="79"/>
      <c r="CH1323" s="79"/>
      <c r="CI1323" s="79"/>
      <c r="CJ1323" s="79"/>
      <c r="CK1323" s="79"/>
      <c r="CL1323" s="79"/>
      <c r="CM1323" s="79"/>
      <c r="CN1323" s="79"/>
      <c r="CO1323" s="79"/>
      <c r="CP1323" s="79"/>
      <c r="CQ1323" s="79"/>
      <c r="CR1323" s="79"/>
      <c r="CS1323" s="79"/>
      <c r="CT1323" s="79"/>
      <c r="CU1323" s="79"/>
      <c r="CV1323" s="79"/>
      <c r="CW1323" s="79"/>
      <c r="CX1323" s="79"/>
      <c r="CY1323" s="79"/>
      <c r="CZ1323" s="79"/>
      <c r="DA1323" s="79"/>
      <c r="DB1323" s="79"/>
      <c r="DC1323" s="29"/>
      <c r="DD1323" s="29"/>
      <c r="DE1323" s="13"/>
    </row>
    <row r="1324" spans="1:109" ht="15" customHeight="1" x14ac:dyDescent="0.25">
      <c r="A1324" s="6"/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13"/>
    </row>
    <row r="1325" spans="1:109" ht="15" customHeight="1" x14ac:dyDescent="0.25">
      <c r="A1325" s="6"/>
      <c r="B1325" s="29"/>
      <c r="C1325" s="78" t="s">
        <v>2</v>
      </c>
      <c r="D1325" s="83"/>
      <c r="E1325" s="84"/>
      <c r="F1325" s="78" t="s">
        <v>3</v>
      </c>
      <c r="G1325" s="75"/>
      <c r="H1325" s="75"/>
      <c r="I1325" s="75"/>
      <c r="J1325" s="75"/>
      <c r="K1325" s="75"/>
      <c r="L1325" s="75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5"/>
      <c r="X1325" s="75"/>
      <c r="Y1325" s="75"/>
      <c r="Z1325" s="75"/>
      <c r="AA1325" s="75"/>
      <c r="AB1325" s="75"/>
      <c r="AC1325" s="76"/>
      <c r="AD1325" s="78" t="s">
        <v>4</v>
      </c>
      <c r="AE1325" s="75"/>
      <c r="AF1325" s="75"/>
      <c r="AG1325" s="75"/>
      <c r="AH1325" s="75"/>
      <c r="AI1325" s="75"/>
      <c r="AJ1325" s="75"/>
      <c r="AK1325" s="75"/>
      <c r="AL1325" s="75"/>
      <c r="AM1325" s="75"/>
      <c r="AN1325" s="75"/>
      <c r="AO1325" s="75"/>
      <c r="AP1325" s="75"/>
      <c r="AQ1325" s="75"/>
      <c r="AR1325" s="76"/>
      <c r="AS1325" s="78" t="s">
        <v>5</v>
      </c>
      <c r="AT1325" s="75"/>
      <c r="AU1325" s="75"/>
      <c r="AV1325" s="75"/>
      <c r="AW1325" s="75"/>
      <c r="AX1325" s="75"/>
      <c r="AY1325" s="75"/>
      <c r="AZ1325" s="75"/>
      <c r="BA1325" s="75"/>
      <c r="BB1325" s="76"/>
      <c r="BC1325" s="78" t="s">
        <v>6</v>
      </c>
      <c r="BD1325" s="75"/>
      <c r="BE1325" s="75"/>
      <c r="BF1325" s="75"/>
      <c r="BG1325" s="76"/>
      <c r="BH1325" s="78" t="s">
        <v>7</v>
      </c>
      <c r="BI1325" s="75"/>
      <c r="BJ1325" s="75"/>
      <c r="BK1325" s="75"/>
      <c r="BL1325" s="75"/>
      <c r="BM1325" s="75"/>
      <c r="BN1325" s="75"/>
      <c r="BO1325" s="75"/>
      <c r="BP1325" s="75"/>
      <c r="BQ1325" s="75"/>
      <c r="BR1325" s="75"/>
      <c r="BS1325" s="75"/>
      <c r="BT1325" s="75"/>
      <c r="BU1325" s="75"/>
      <c r="BV1325" s="75"/>
      <c r="BW1325" s="76"/>
      <c r="BX1325" s="78" t="s">
        <v>8</v>
      </c>
      <c r="BY1325" s="75"/>
      <c r="BZ1325" s="75"/>
      <c r="CA1325" s="75"/>
      <c r="CB1325" s="75"/>
      <c r="CC1325" s="75"/>
      <c r="CD1325" s="75"/>
      <c r="CE1325" s="75"/>
      <c r="CF1325" s="76"/>
      <c r="CG1325" s="78" t="s">
        <v>9</v>
      </c>
      <c r="CH1325" s="75"/>
      <c r="CI1325" s="75"/>
      <c r="CJ1325" s="75"/>
      <c r="CK1325" s="75"/>
      <c r="CL1325" s="75"/>
      <c r="CM1325" s="76"/>
      <c r="CN1325" s="78" t="s">
        <v>10</v>
      </c>
      <c r="CO1325" s="75"/>
      <c r="CP1325" s="75"/>
      <c r="CQ1325" s="76"/>
      <c r="CR1325" s="78" t="s">
        <v>11</v>
      </c>
      <c r="CS1325" s="75"/>
      <c r="CT1325" s="75"/>
      <c r="CU1325" s="75"/>
      <c r="CV1325" s="75"/>
      <c r="CW1325" s="75"/>
      <c r="CX1325" s="75"/>
      <c r="CY1325" s="75"/>
      <c r="CZ1325" s="75"/>
      <c r="DA1325" s="75"/>
      <c r="DB1325" s="75"/>
      <c r="DC1325" s="75"/>
      <c r="DD1325" s="76"/>
      <c r="DE1325" s="24" t="s">
        <v>12</v>
      </c>
    </row>
    <row r="1326" spans="1:109" ht="15" customHeight="1" x14ac:dyDescent="0.25">
      <c r="A1326" s="6"/>
      <c r="B1326" s="29"/>
      <c r="C1326" s="85"/>
      <c r="D1326" s="79"/>
      <c r="E1326" s="86"/>
      <c r="F1326" s="74" t="s">
        <v>13</v>
      </c>
      <c r="G1326" s="75"/>
      <c r="H1326" s="75"/>
      <c r="I1326" s="75"/>
      <c r="J1326" s="75"/>
      <c r="K1326" s="75"/>
      <c r="L1326" s="75"/>
      <c r="M1326" s="75"/>
      <c r="N1326" s="75"/>
      <c r="O1326" s="75"/>
      <c r="P1326" s="75"/>
      <c r="Q1326" s="76"/>
      <c r="R1326" s="74" t="s">
        <v>14</v>
      </c>
      <c r="S1326" s="75"/>
      <c r="T1326" s="75"/>
      <c r="U1326" s="75"/>
      <c r="V1326" s="75"/>
      <c r="W1326" s="75"/>
      <c r="X1326" s="75"/>
      <c r="Y1326" s="75"/>
      <c r="Z1326" s="75"/>
      <c r="AA1326" s="75"/>
      <c r="AB1326" s="75"/>
      <c r="AC1326" s="76"/>
      <c r="AD1326" s="74" t="s">
        <v>14</v>
      </c>
      <c r="AE1326" s="75"/>
      <c r="AF1326" s="75"/>
      <c r="AG1326" s="75"/>
      <c r="AH1326" s="75"/>
      <c r="AI1326" s="75"/>
      <c r="AJ1326" s="75"/>
      <c r="AK1326" s="75"/>
      <c r="AL1326" s="75"/>
      <c r="AM1326" s="75"/>
      <c r="AN1326" s="75"/>
      <c r="AO1326" s="75"/>
      <c r="AP1326" s="75"/>
      <c r="AQ1326" s="75"/>
      <c r="AR1326" s="76"/>
      <c r="AS1326" s="74" t="s">
        <v>14</v>
      </c>
      <c r="AT1326" s="75"/>
      <c r="AU1326" s="75"/>
      <c r="AV1326" s="75"/>
      <c r="AW1326" s="75"/>
      <c r="AX1326" s="75"/>
      <c r="AY1326" s="75"/>
      <c r="AZ1326" s="75"/>
      <c r="BA1326" s="75"/>
      <c r="BB1326" s="76"/>
      <c r="BC1326" s="74" t="s">
        <v>14</v>
      </c>
      <c r="BD1326" s="75"/>
      <c r="BE1326" s="75"/>
      <c r="BF1326" s="75"/>
      <c r="BG1326" s="76"/>
      <c r="BH1326" s="74" t="s">
        <v>14</v>
      </c>
      <c r="BI1326" s="75"/>
      <c r="BJ1326" s="75"/>
      <c r="BK1326" s="75"/>
      <c r="BL1326" s="75"/>
      <c r="BM1326" s="75"/>
      <c r="BN1326" s="75"/>
      <c r="BO1326" s="75"/>
      <c r="BP1326" s="75"/>
      <c r="BQ1326" s="75"/>
      <c r="BR1326" s="75"/>
      <c r="BS1326" s="75"/>
      <c r="BT1326" s="75"/>
      <c r="BU1326" s="75"/>
      <c r="BV1326" s="75"/>
      <c r="BW1326" s="76"/>
      <c r="BX1326" s="74" t="s">
        <v>14</v>
      </c>
      <c r="BY1326" s="75"/>
      <c r="BZ1326" s="75"/>
      <c r="CA1326" s="75"/>
      <c r="CB1326" s="75"/>
      <c r="CC1326" s="75"/>
      <c r="CD1326" s="75"/>
      <c r="CE1326" s="75"/>
      <c r="CF1326" s="76"/>
      <c r="CG1326" s="74" t="s">
        <v>14</v>
      </c>
      <c r="CH1326" s="75"/>
      <c r="CI1326" s="75"/>
      <c r="CJ1326" s="75"/>
      <c r="CK1326" s="75"/>
      <c r="CL1326" s="75"/>
      <c r="CM1326" s="76"/>
      <c r="CN1326" s="74" t="s">
        <v>14</v>
      </c>
      <c r="CO1326" s="75"/>
      <c r="CP1326" s="75"/>
      <c r="CQ1326" s="76"/>
      <c r="CR1326" s="74" t="s">
        <v>15</v>
      </c>
      <c r="CS1326" s="75"/>
      <c r="CT1326" s="75"/>
      <c r="CU1326" s="75"/>
      <c r="CV1326" s="76"/>
      <c r="CW1326" s="74" t="s">
        <v>16</v>
      </c>
      <c r="CX1326" s="75"/>
      <c r="CY1326" s="76"/>
      <c r="CZ1326" s="74" t="s">
        <v>17</v>
      </c>
      <c r="DA1326" s="75"/>
      <c r="DB1326" s="75"/>
      <c r="DC1326" s="75"/>
      <c r="DD1326" s="76"/>
      <c r="DE1326" s="25" t="s">
        <v>14</v>
      </c>
    </row>
    <row r="1327" spans="1:109" ht="15" customHeight="1" x14ac:dyDescent="0.25">
      <c r="A1327" s="6"/>
      <c r="B1327" s="29"/>
      <c r="C1327" s="87"/>
      <c r="D1327" s="88"/>
      <c r="E1327" s="89"/>
      <c r="F1327" s="77" t="s">
        <v>18</v>
      </c>
      <c r="G1327" s="76"/>
      <c r="H1327" s="77" t="s">
        <v>19</v>
      </c>
      <c r="I1327" s="75"/>
      <c r="J1327" s="75"/>
      <c r="K1327" s="75"/>
      <c r="L1327" s="76"/>
      <c r="M1327" s="77" t="s">
        <v>20</v>
      </c>
      <c r="N1327" s="75"/>
      <c r="O1327" s="75"/>
      <c r="P1327" s="75"/>
      <c r="Q1327" s="76"/>
      <c r="R1327" s="77" t="s">
        <v>21</v>
      </c>
      <c r="S1327" s="75"/>
      <c r="T1327" s="75"/>
      <c r="U1327" s="75"/>
      <c r="V1327" s="76"/>
      <c r="W1327" s="77" t="s">
        <v>22</v>
      </c>
      <c r="X1327" s="75"/>
      <c r="Y1327" s="75"/>
      <c r="Z1327" s="75"/>
      <c r="AA1327" s="75"/>
      <c r="AB1327" s="75"/>
      <c r="AC1327" s="76"/>
      <c r="AD1327" s="77" t="s">
        <v>23</v>
      </c>
      <c r="AE1327" s="75"/>
      <c r="AF1327" s="75"/>
      <c r="AG1327" s="75"/>
      <c r="AH1327" s="75"/>
      <c r="AI1327" s="76"/>
      <c r="AJ1327" s="77" t="s">
        <v>24</v>
      </c>
      <c r="AK1327" s="75"/>
      <c r="AL1327" s="75"/>
      <c r="AM1327" s="75"/>
      <c r="AN1327" s="75"/>
      <c r="AO1327" s="75"/>
      <c r="AP1327" s="75"/>
      <c r="AQ1327" s="75"/>
      <c r="AR1327" s="76"/>
      <c r="AS1327" s="77" t="s">
        <v>25</v>
      </c>
      <c r="AT1327" s="75"/>
      <c r="AU1327" s="75"/>
      <c r="AV1327" s="75"/>
      <c r="AW1327" s="75"/>
      <c r="AX1327" s="76"/>
      <c r="AY1327" s="77" t="s">
        <v>26</v>
      </c>
      <c r="AZ1327" s="75"/>
      <c r="BA1327" s="75"/>
      <c r="BB1327" s="76"/>
      <c r="BC1327" s="77" t="s">
        <v>27</v>
      </c>
      <c r="BD1327" s="75"/>
      <c r="BE1327" s="75"/>
      <c r="BF1327" s="75"/>
      <c r="BG1327" s="76"/>
      <c r="BH1327" s="77" t="s">
        <v>28</v>
      </c>
      <c r="BI1327" s="75"/>
      <c r="BJ1327" s="75"/>
      <c r="BK1327" s="75"/>
      <c r="BL1327" s="76"/>
      <c r="BM1327" s="77" t="s">
        <v>29</v>
      </c>
      <c r="BN1327" s="75"/>
      <c r="BO1327" s="75"/>
      <c r="BP1327" s="76"/>
      <c r="BQ1327" s="77" t="s">
        <v>30</v>
      </c>
      <c r="BR1327" s="75"/>
      <c r="BS1327" s="75"/>
      <c r="BT1327" s="75"/>
      <c r="BU1327" s="75"/>
      <c r="BV1327" s="75"/>
      <c r="BW1327" s="76"/>
      <c r="BX1327" s="77" t="s">
        <v>31</v>
      </c>
      <c r="BY1327" s="75"/>
      <c r="BZ1327" s="75"/>
      <c r="CA1327" s="76"/>
      <c r="CB1327" s="77" t="s">
        <v>24</v>
      </c>
      <c r="CC1327" s="75"/>
      <c r="CD1327" s="75"/>
      <c r="CE1327" s="75"/>
      <c r="CF1327" s="76"/>
      <c r="CG1327" s="77" t="s">
        <v>31</v>
      </c>
      <c r="CH1327" s="75"/>
      <c r="CI1327" s="75"/>
      <c r="CJ1327" s="76"/>
      <c r="CK1327" s="77" t="s">
        <v>24</v>
      </c>
      <c r="CL1327" s="75"/>
      <c r="CM1327" s="76"/>
      <c r="CN1327" s="77" t="s">
        <v>14</v>
      </c>
      <c r="CO1327" s="75"/>
      <c r="CP1327" s="75"/>
      <c r="CQ1327" s="76"/>
      <c r="CR1327" s="77" t="s">
        <v>32</v>
      </c>
      <c r="CS1327" s="75"/>
      <c r="CT1327" s="75"/>
      <c r="CU1327" s="75"/>
      <c r="CV1327" s="76"/>
      <c r="CW1327" s="77" t="s">
        <v>32</v>
      </c>
      <c r="CX1327" s="75"/>
      <c r="CY1327" s="76"/>
      <c r="CZ1327" s="77" t="s">
        <v>32</v>
      </c>
      <c r="DA1327" s="75"/>
      <c r="DB1327" s="75"/>
      <c r="DC1327" s="75"/>
      <c r="DD1327" s="76"/>
      <c r="DE1327" s="26" t="s">
        <v>32</v>
      </c>
    </row>
    <row r="1328" spans="1:109" ht="15" customHeight="1" x14ac:dyDescent="0.25">
      <c r="A1328" s="6"/>
      <c r="B1328" s="29"/>
      <c r="C1328" s="91" t="s">
        <v>33</v>
      </c>
      <c r="D1328" s="75"/>
      <c r="E1328" s="76"/>
      <c r="F1328" s="90">
        <f>SUM(HOSPITAL:MICROREDES!F1328)</f>
        <v>0</v>
      </c>
      <c r="G1328" s="76"/>
      <c r="H1328" s="90">
        <f>SUM(HOSPITAL:MICROREDES!H1328)</f>
        <v>0</v>
      </c>
      <c r="I1328" s="75"/>
      <c r="J1328" s="75">
        <f>SUM(HOSPITAL:MICROREDES!J1328)</f>
        <v>0</v>
      </c>
      <c r="K1328" s="75"/>
      <c r="L1328" s="76">
        <f>SUM(HOSPITAL:MICROREDES!L1328)</f>
        <v>0</v>
      </c>
      <c r="M1328" s="90">
        <f>SUM(HOSPITAL:MICROREDES!M1328)</f>
        <v>0</v>
      </c>
      <c r="N1328" s="75">
        <f>SUM(HOSPITAL:MICROREDES!N1328)</f>
        <v>0</v>
      </c>
      <c r="O1328" s="75"/>
      <c r="P1328" s="75">
        <f>SUM(HOSPITAL:MICROREDES!P1328)</f>
        <v>0</v>
      </c>
      <c r="Q1328" s="76"/>
      <c r="R1328" s="90">
        <f>SUM(HOSPITAL:MICROREDES!R1328)</f>
        <v>0</v>
      </c>
      <c r="S1328" s="75"/>
      <c r="T1328" s="75">
        <f>SUM(HOSPITAL:MICROREDES!T1328)</f>
        <v>0</v>
      </c>
      <c r="U1328" s="75"/>
      <c r="V1328" s="76">
        <f>SUM(HOSPITAL:MICROREDES!V1328)</f>
        <v>0</v>
      </c>
      <c r="W1328" s="90">
        <f>SUM(HOSPITAL:MICROREDES!W1328)</f>
        <v>0</v>
      </c>
      <c r="X1328" s="75">
        <f>SUM(HOSPITAL:MICROREDES!X1328)</f>
        <v>0</v>
      </c>
      <c r="Y1328" s="75"/>
      <c r="Z1328" s="75">
        <f>SUM(HOSPITAL:MICROREDES!Z1328)</f>
        <v>0</v>
      </c>
      <c r="AA1328" s="75"/>
      <c r="AB1328" s="75">
        <f>SUM(HOSPITAL:MICROREDES!AB1328)</f>
        <v>0</v>
      </c>
      <c r="AC1328" s="76"/>
      <c r="AD1328" s="90">
        <f>SUM(HOSPITAL:MICROREDES!AD1328)</f>
        <v>0</v>
      </c>
      <c r="AE1328" s="75"/>
      <c r="AF1328" s="75">
        <f>SUM(HOSPITAL:MICROREDES!AF1328)</f>
        <v>0</v>
      </c>
      <c r="AG1328" s="75"/>
      <c r="AH1328" s="75">
        <f>SUM(HOSPITAL:MICROREDES!AH1328)</f>
        <v>0</v>
      </c>
      <c r="AI1328" s="76"/>
      <c r="AJ1328" s="90">
        <f>SUM(HOSPITAL:MICROREDES!AJ1328)</f>
        <v>0</v>
      </c>
      <c r="AK1328" s="75"/>
      <c r="AL1328" s="75">
        <f>SUM(HOSPITAL:MICROREDES!AL1328)</f>
        <v>0</v>
      </c>
      <c r="AM1328" s="75"/>
      <c r="AN1328" s="75">
        <f>SUM(HOSPITAL:MICROREDES!AN1328)</f>
        <v>0</v>
      </c>
      <c r="AO1328" s="75"/>
      <c r="AP1328" s="75">
        <f>SUM(HOSPITAL:MICROREDES!AP1328)</f>
        <v>0</v>
      </c>
      <c r="AQ1328" s="75"/>
      <c r="AR1328" s="76">
        <f>SUM(HOSPITAL:MICROREDES!AR1328)</f>
        <v>0</v>
      </c>
      <c r="AS1328" s="90">
        <f>SUM(HOSPITAL:MICROREDES!AS1328)</f>
        <v>0</v>
      </c>
      <c r="AT1328" s="75">
        <f>SUM(HOSPITAL:MICROREDES!AT1328)</f>
        <v>0</v>
      </c>
      <c r="AU1328" s="75"/>
      <c r="AV1328" s="75">
        <f>SUM(HOSPITAL:MICROREDES!AV1328)</f>
        <v>0</v>
      </c>
      <c r="AW1328" s="75"/>
      <c r="AX1328" s="76">
        <f>SUM(HOSPITAL:MICROREDES!AX1328)</f>
        <v>0</v>
      </c>
      <c r="AY1328" s="90">
        <f>SUM(HOSPITAL:MICROREDES!AY1328)</f>
        <v>0</v>
      </c>
      <c r="AZ1328" s="75">
        <f>SUM(HOSPITAL:MICROREDES!AZ1328)</f>
        <v>0</v>
      </c>
      <c r="BA1328" s="75"/>
      <c r="BB1328" s="76">
        <f>SUM(HOSPITAL:MICROREDES!BB1328)</f>
        <v>0</v>
      </c>
      <c r="BC1328" s="90">
        <f>SUM(HOSPITAL:MICROREDES!BC1328)</f>
        <v>0</v>
      </c>
      <c r="BD1328" s="75">
        <f>SUM(HOSPITAL:MICROREDES!BD1328)</f>
        <v>0</v>
      </c>
      <c r="BE1328" s="75"/>
      <c r="BF1328" s="75">
        <f>SUM(HOSPITAL:MICROREDES!BF1328)</f>
        <v>0</v>
      </c>
      <c r="BG1328" s="76"/>
      <c r="BH1328" s="90">
        <f>SUM(HOSPITAL:MICROREDES!BH1328)</f>
        <v>0</v>
      </c>
      <c r="BI1328" s="75"/>
      <c r="BJ1328" s="75">
        <f>SUM(HOSPITAL:MICROREDES!BJ1328)</f>
        <v>0</v>
      </c>
      <c r="BK1328" s="75"/>
      <c r="BL1328" s="76">
        <f>SUM(HOSPITAL:MICROREDES!BL1328)</f>
        <v>0</v>
      </c>
      <c r="BM1328" s="90">
        <f>SUM(HOSPITAL:MICROREDES!BM1328)</f>
        <v>0</v>
      </c>
      <c r="BN1328" s="75">
        <f>SUM(HOSPITAL:MICROREDES!BN1328)</f>
        <v>0</v>
      </c>
      <c r="BO1328" s="75"/>
      <c r="BP1328" s="76">
        <f>SUM(HOSPITAL:MICROREDES!BP1328)</f>
        <v>0</v>
      </c>
      <c r="BQ1328" s="90">
        <f>SUM(HOSPITAL:MICROREDES!BQ1328)</f>
        <v>0</v>
      </c>
      <c r="BR1328" s="75">
        <f>SUM(HOSPITAL:MICROREDES!BR1328)</f>
        <v>0</v>
      </c>
      <c r="BS1328" s="75"/>
      <c r="BT1328" s="75">
        <f>SUM(HOSPITAL:MICROREDES!BT1328)</f>
        <v>0</v>
      </c>
      <c r="BU1328" s="75"/>
      <c r="BV1328" s="75">
        <f>SUM(HOSPITAL:MICROREDES!BV1328)</f>
        <v>0</v>
      </c>
      <c r="BW1328" s="76"/>
      <c r="BX1328" s="90">
        <f>SUM(HOSPITAL:MICROREDES!BX1328)</f>
        <v>0</v>
      </c>
      <c r="BY1328" s="75"/>
      <c r="BZ1328" s="75">
        <f>SUM(HOSPITAL:MICROREDES!BZ1328)</f>
        <v>0</v>
      </c>
      <c r="CA1328" s="76"/>
      <c r="CB1328" s="90">
        <f>SUM(HOSPITAL:MICROREDES!CB1328)</f>
        <v>0</v>
      </c>
      <c r="CC1328" s="75"/>
      <c r="CD1328" s="75">
        <f>SUM(HOSPITAL:MICROREDES!CD1328)</f>
        <v>0</v>
      </c>
      <c r="CE1328" s="75"/>
      <c r="CF1328" s="76">
        <f>SUM(HOSPITAL:MICROREDES!CF1328)</f>
        <v>0</v>
      </c>
      <c r="CG1328" s="90">
        <f>SUM(HOSPITAL:MICROREDES!CG1328)</f>
        <v>0</v>
      </c>
      <c r="CH1328" s="75">
        <f>SUM(HOSPITAL:MICROREDES!CH1328)</f>
        <v>0</v>
      </c>
      <c r="CI1328" s="75"/>
      <c r="CJ1328" s="76">
        <f>SUM(HOSPITAL:MICROREDES!CJ1328)</f>
        <v>0</v>
      </c>
      <c r="CK1328" s="90">
        <f>SUM(HOSPITAL:MICROREDES!CK1328)</f>
        <v>0</v>
      </c>
      <c r="CL1328" s="75">
        <f>SUM(HOSPITAL:MICROREDES!CL1328)</f>
        <v>0</v>
      </c>
      <c r="CM1328" s="76"/>
      <c r="CN1328" s="90">
        <f>SUM(HOSPITAL:MICROREDES!CN1328)</f>
        <v>0</v>
      </c>
      <c r="CO1328" s="75"/>
      <c r="CP1328" s="75">
        <f>SUM(HOSPITAL:MICROREDES!CP1328)</f>
        <v>0</v>
      </c>
      <c r="CQ1328" s="76"/>
      <c r="CR1328" s="90">
        <f>SUM(HOSPITAL:MICROREDES!CR1328)</f>
        <v>0</v>
      </c>
      <c r="CS1328" s="75"/>
      <c r="CT1328" s="75">
        <f>SUM(HOSPITAL:MICROREDES!CT1328)</f>
        <v>0</v>
      </c>
      <c r="CU1328" s="75"/>
      <c r="CV1328" s="76">
        <f>SUM(HOSPITAL:MICROREDES!CV1328)</f>
        <v>0</v>
      </c>
      <c r="CW1328" s="90">
        <f>SUM(HOSPITAL:MICROREDES!CW1328)</f>
        <v>0</v>
      </c>
      <c r="CX1328" s="75">
        <f>SUM(HOSPITAL:MICROREDES!CX1328)</f>
        <v>0</v>
      </c>
      <c r="CY1328" s="76"/>
      <c r="CZ1328" s="90">
        <f>SUM(HOSPITAL:MICROREDES!CZ1328)</f>
        <v>0</v>
      </c>
      <c r="DA1328" s="75"/>
      <c r="DB1328" s="75">
        <f>SUM(HOSPITAL:MICROREDES!DB1328)</f>
        <v>0</v>
      </c>
      <c r="DC1328" s="75"/>
      <c r="DD1328" s="76">
        <f>SUM(HOSPITAL:MICROREDES!DD1328)</f>
        <v>0</v>
      </c>
      <c r="DE1328" s="27">
        <f>SUM(HOSPITAL:MICROREDES!DE1328)</f>
        <v>0</v>
      </c>
    </row>
    <row r="1329" spans="1:109" ht="15" customHeight="1" x14ac:dyDescent="0.25">
      <c r="A1329" s="6"/>
      <c r="B1329" s="29"/>
      <c r="C1329" s="91" t="s">
        <v>34</v>
      </c>
      <c r="D1329" s="75"/>
      <c r="E1329" s="76"/>
      <c r="F1329" s="90">
        <f>SUM(HOSPITAL:MICROREDES!F1329)</f>
        <v>0</v>
      </c>
      <c r="G1329" s="76"/>
      <c r="H1329" s="90">
        <f>SUM(HOSPITAL:MICROREDES!H1329)</f>
        <v>0</v>
      </c>
      <c r="I1329" s="75"/>
      <c r="J1329" s="75">
        <f>SUM(HOSPITAL:MICROREDES!J1329)</f>
        <v>0</v>
      </c>
      <c r="K1329" s="75"/>
      <c r="L1329" s="76">
        <f>SUM(HOSPITAL:MICROREDES!L1329)</f>
        <v>0</v>
      </c>
      <c r="M1329" s="90">
        <f>SUM(HOSPITAL:MICROREDES!M1329)</f>
        <v>0</v>
      </c>
      <c r="N1329" s="75">
        <f>SUM(HOSPITAL:MICROREDES!N1329)</f>
        <v>0</v>
      </c>
      <c r="O1329" s="75"/>
      <c r="P1329" s="75">
        <f>SUM(HOSPITAL:MICROREDES!P1329)</f>
        <v>0</v>
      </c>
      <c r="Q1329" s="76"/>
      <c r="R1329" s="90">
        <f>SUM(HOSPITAL:MICROREDES!R1329)</f>
        <v>0</v>
      </c>
      <c r="S1329" s="75"/>
      <c r="T1329" s="75">
        <f>SUM(HOSPITAL:MICROREDES!T1329)</f>
        <v>0</v>
      </c>
      <c r="U1329" s="75"/>
      <c r="V1329" s="76">
        <f>SUM(HOSPITAL:MICROREDES!V1329)</f>
        <v>0</v>
      </c>
      <c r="W1329" s="90">
        <f>SUM(HOSPITAL:MICROREDES!W1329)</f>
        <v>0</v>
      </c>
      <c r="X1329" s="75">
        <f>SUM(HOSPITAL:MICROREDES!X1329)</f>
        <v>0</v>
      </c>
      <c r="Y1329" s="75"/>
      <c r="Z1329" s="75">
        <f>SUM(HOSPITAL:MICROREDES!Z1329)</f>
        <v>0</v>
      </c>
      <c r="AA1329" s="75"/>
      <c r="AB1329" s="75">
        <f>SUM(HOSPITAL:MICROREDES!AB1329)</f>
        <v>0</v>
      </c>
      <c r="AC1329" s="76"/>
      <c r="AD1329" s="90">
        <f>SUM(HOSPITAL:MICROREDES!AD1329)</f>
        <v>0</v>
      </c>
      <c r="AE1329" s="75"/>
      <c r="AF1329" s="75">
        <f>SUM(HOSPITAL:MICROREDES!AF1329)</f>
        <v>0</v>
      </c>
      <c r="AG1329" s="75"/>
      <c r="AH1329" s="75">
        <f>SUM(HOSPITAL:MICROREDES!AH1329)</f>
        <v>0</v>
      </c>
      <c r="AI1329" s="76"/>
      <c r="AJ1329" s="90">
        <f>SUM(HOSPITAL:MICROREDES!AJ1329)</f>
        <v>0</v>
      </c>
      <c r="AK1329" s="75"/>
      <c r="AL1329" s="75">
        <f>SUM(HOSPITAL:MICROREDES!AL1329)</f>
        <v>0</v>
      </c>
      <c r="AM1329" s="75"/>
      <c r="AN1329" s="75">
        <f>SUM(HOSPITAL:MICROREDES!AN1329)</f>
        <v>0</v>
      </c>
      <c r="AO1329" s="75"/>
      <c r="AP1329" s="75">
        <f>SUM(HOSPITAL:MICROREDES!AP1329)</f>
        <v>0</v>
      </c>
      <c r="AQ1329" s="75"/>
      <c r="AR1329" s="76">
        <f>SUM(HOSPITAL:MICROREDES!AR1329)</f>
        <v>0</v>
      </c>
      <c r="AS1329" s="90">
        <f>SUM(HOSPITAL:MICROREDES!AS1329)</f>
        <v>0</v>
      </c>
      <c r="AT1329" s="75">
        <f>SUM(HOSPITAL:MICROREDES!AT1329)</f>
        <v>0</v>
      </c>
      <c r="AU1329" s="75"/>
      <c r="AV1329" s="75">
        <f>SUM(HOSPITAL:MICROREDES!AV1329)</f>
        <v>0</v>
      </c>
      <c r="AW1329" s="75"/>
      <c r="AX1329" s="76">
        <f>SUM(HOSPITAL:MICROREDES!AX1329)</f>
        <v>0</v>
      </c>
      <c r="AY1329" s="90">
        <f>SUM(HOSPITAL:MICROREDES!AY1329)</f>
        <v>0</v>
      </c>
      <c r="AZ1329" s="75">
        <f>SUM(HOSPITAL:MICROREDES!AZ1329)</f>
        <v>0</v>
      </c>
      <c r="BA1329" s="75"/>
      <c r="BB1329" s="76">
        <f>SUM(HOSPITAL:MICROREDES!BB1329)</f>
        <v>0</v>
      </c>
      <c r="BC1329" s="90">
        <f>SUM(HOSPITAL:MICROREDES!BC1329)</f>
        <v>0</v>
      </c>
      <c r="BD1329" s="75">
        <f>SUM(HOSPITAL:MICROREDES!BD1329)</f>
        <v>0</v>
      </c>
      <c r="BE1329" s="75"/>
      <c r="BF1329" s="75">
        <f>SUM(HOSPITAL:MICROREDES!BF1329)</f>
        <v>0</v>
      </c>
      <c r="BG1329" s="76"/>
      <c r="BH1329" s="90">
        <f>SUM(HOSPITAL:MICROREDES!BH1329)</f>
        <v>0</v>
      </c>
      <c r="BI1329" s="75"/>
      <c r="BJ1329" s="75">
        <f>SUM(HOSPITAL:MICROREDES!BJ1329)</f>
        <v>0</v>
      </c>
      <c r="BK1329" s="75"/>
      <c r="BL1329" s="76">
        <f>SUM(HOSPITAL:MICROREDES!BL1329)</f>
        <v>0</v>
      </c>
      <c r="BM1329" s="90">
        <f>SUM(HOSPITAL:MICROREDES!BM1329)</f>
        <v>0</v>
      </c>
      <c r="BN1329" s="75">
        <f>SUM(HOSPITAL:MICROREDES!BN1329)</f>
        <v>0</v>
      </c>
      <c r="BO1329" s="75"/>
      <c r="BP1329" s="76">
        <f>SUM(HOSPITAL:MICROREDES!BP1329)</f>
        <v>0</v>
      </c>
      <c r="BQ1329" s="90">
        <f>SUM(HOSPITAL:MICROREDES!BQ1329)</f>
        <v>0</v>
      </c>
      <c r="BR1329" s="75">
        <f>SUM(HOSPITAL:MICROREDES!BR1329)</f>
        <v>0</v>
      </c>
      <c r="BS1329" s="75"/>
      <c r="BT1329" s="75">
        <f>SUM(HOSPITAL:MICROREDES!BT1329)</f>
        <v>0</v>
      </c>
      <c r="BU1329" s="75"/>
      <c r="BV1329" s="75">
        <f>SUM(HOSPITAL:MICROREDES!BV1329)</f>
        <v>0</v>
      </c>
      <c r="BW1329" s="76"/>
      <c r="BX1329" s="90">
        <f>SUM(HOSPITAL:MICROREDES!BX1329)</f>
        <v>0</v>
      </c>
      <c r="BY1329" s="75"/>
      <c r="BZ1329" s="75">
        <f>SUM(HOSPITAL:MICROREDES!BZ1329)</f>
        <v>0</v>
      </c>
      <c r="CA1329" s="76"/>
      <c r="CB1329" s="90">
        <f>SUM(HOSPITAL:MICROREDES!CB1329)</f>
        <v>0</v>
      </c>
      <c r="CC1329" s="75"/>
      <c r="CD1329" s="75">
        <f>SUM(HOSPITAL:MICROREDES!CD1329)</f>
        <v>0</v>
      </c>
      <c r="CE1329" s="75"/>
      <c r="CF1329" s="76">
        <f>SUM(HOSPITAL:MICROREDES!CF1329)</f>
        <v>0</v>
      </c>
      <c r="CG1329" s="90">
        <f>SUM(HOSPITAL:MICROREDES!CG1329)</f>
        <v>0</v>
      </c>
      <c r="CH1329" s="75">
        <f>SUM(HOSPITAL:MICROREDES!CH1329)</f>
        <v>0</v>
      </c>
      <c r="CI1329" s="75"/>
      <c r="CJ1329" s="76">
        <f>SUM(HOSPITAL:MICROREDES!CJ1329)</f>
        <v>0</v>
      </c>
      <c r="CK1329" s="90">
        <f>SUM(HOSPITAL:MICROREDES!CK1329)</f>
        <v>0</v>
      </c>
      <c r="CL1329" s="75">
        <f>SUM(HOSPITAL:MICROREDES!CL1329)</f>
        <v>0</v>
      </c>
      <c r="CM1329" s="76"/>
      <c r="CN1329" s="90">
        <f>SUM(HOSPITAL:MICROREDES!CN1329)</f>
        <v>0</v>
      </c>
      <c r="CO1329" s="75"/>
      <c r="CP1329" s="75">
        <f>SUM(HOSPITAL:MICROREDES!CP1329)</f>
        <v>0</v>
      </c>
      <c r="CQ1329" s="76"/>
      <c r="CR1329" s="90">
        <f>SUM(HOSPITAL:MICROREDES!CR1329)</f>
        <v>0</v>
      </c>
      <c r="CS1329" s="75"/>
      <c r="CT1329" s="75">
        <f>SUM(HOSPITAL:MICROREDES!CT1329)</f>
        <v>0</v>
      </c>
      <c r="CU1329" s="75"/>
      <c r="CV1329" s="76">
        <f>SUM(HOSPITAL:MICROREDES!CV1329)</f>
        <v>0</v>
      </c>
      <c r="CW1329" s="90">
        <f>SUM(HOSPITAL:MICROREDES!CW1329)</f>
        <v>0</v>
      </c>
      <c r="CX1329" s="75">
        <f>SUM(HOSPITAL:MICROREDES!CX1329)</f>
        <v>0</v>
      </c>
      <c r="CY1329" s="76"/>
      <c r="CZ1329" s="90">
        <f>SUM(HOSPITAL:MICROREDES!CZ1329)</f>
        <v>0</v>
      </c>
      <c r="DA1329" s="75"/>
      <c r="DB1329" s="75">
        <f>SUM(HOSPITAL:MICROREDES!DB1329)</f>
        <v>0</v>
      </c>
      <c r="DC1329" s="75"/>
      <c r="DD1329" s="76">
        <f>SUM(HOSPITAL:MICROREDES!DD1329)</f>
        <v>0</v>
      </c>
      <c r="DE1329" s="27">
        <f>SUM(HOSPITAL:MICROREDES!DE1329)</f>
        <v>0</v>
      </c>
    </row>
    <row r="1330" spans="1:109" ht="15" customHeight="1" x14ac:dyDescent="0.25">
      <c r="A1330" s="6"/>
      <c r="B1330" s="29"/>
      <c r="C1330" s="91" t="s">
        <v>35</v>
      </c>
      <c r="D1330" s="75"/>
      <c r="E1330" s="76"/>
      <c r="F1330" s="90">
        <f>SUM(HOSPITAL:MICROREDES!F1330)</f>
        <v>0</v>
      </c>
      <c r="G1330" s="76"/>
      <c r="H1330" s="90">
        <f>SUM(HOSPITAL:MICROREDES!H1330)</f>
        <v>0</v>
      </c>
      <c r="I1330" s="75"/>
      <c r="J1330" s="75">
        <f>SUM(HOSPITAL:MICROREDES!J1330)</f>
        <v>0</v>
      </c>
      <c r="K1330" s="75"/>
      <c r="L1330" s="76">
        <f>SUM(HOSPITAL:MICROREDES!L1330)</f>
        <v>0</v>
      </c>
      <c r="M1330" s="90">
        <f>SUM(HOSPITAL:MICROREDES!M1330)</f>
        <v>0</v>
      </c>
      <c r="N1330" s="75">
        <f>SUM(HOSPITAL:MICROREDES!N1330)</f>
        <v>0</v>
      </c>
      <c r="O1330" s="75"/>
      <c r="P1330" s="75">
        <f>SUM(HOSPITAL:MICROREDES!P1330)</f>
        <v>0</v>
      </c>
      <c r="Q1330" s="76"/>
      <c r="R1330" s="90">
        <f>SUM(HOSPITAL:MICROREDES!R1330)</f>
        <v>0</v>
      </c>
      <c r="S1330" s="75"/>
      <c r="T1330" s="75">
        <f>SUM(HOSPITAL:MICROREDES!T1330)</f>
        <v>0</v>
      </c>
      <c r="U1330" s="75"/>
      <c r="V1330" s="76">
        <f>SUM(HOSPITAL:MICROREDES!V1330)</f>
        <v>0</v>
      </c>
      <c r="W1330" s="90">
        <f>SUM(HOSPITAL:MICROREDES!W1330)</f>
        <v>0</v>
      </c>
      <c r="X1330" s="75">
        <f>SUM(HOSPITAL:MICROREDES!X1330)</f>
        <v>0</v>
      </c>
      <c r="Y1330" s="75"/>
      <c r="Z1330" s="75">
        <f>SUM(HOSPITAL:MICROREDES!Z1330)</f>
        <v>0</v>
      </c>
      <c r="AA1330" s="75"/>
      <c r="AB1330" s="75">
        <f>SUM(HOSPITAL:MICROREDES!AB1330)</f>
        <v>0</v>
      </c>
      <c r="AC1330" s="76"/>
      <c r="AD1330" s="90">
        <f>SUM(HOSPITAL:MICROREDES!AD1330)</f>
        <v>0</v>
      </c>
      <c r="AE1330" s="75"/>
      <c r="AF1330" s="75">
        <f>SUM(HOSPITAL:MICROREDES!AF1330)</f>
        <v>0</v>
      </c>
      <c r="AG1330" s="75"/>
      <c r="AH1330" s="75">
        <f>SUM(HOSPITAL:MICROREDES!AH1330)</f>
        <v>0</v>
      </c>
      <c r="AI1330" s="76"/>
      <c r="AJ1330" s="90">
        <f>SUM(HOSPITAL:MICROREDES!AJ1330)</f>
        <v>0</v>
      </c>
      <c r="AK1330" s="75"/>
      <c r="AL1330" s="75">
        <f>SUM(HOSPITAL:MICROREDES!AL1330)</f>
        <v>0</v>
      </c>
      <c r="AM1330" s="75"/>
      <c r="AN1330" s="75">
        <f>SUM(HOSPITAL:MICROREDES!AN1330)</f>
        <v>0</v>
      </c>
      <c r="AO1330" s="75"/>
      <c r="AP1330" s="75">
        <f>SUM(HOSPITAL:MICROREDES!AP1330)</f>
        <v>0</v>
      </c>
      <c r="AQ1330" s="75"/>
      <c r="AR1330" s="76">
        <f>SUM(HOSPITAL:MICROREDES!AR1330)</f>
        <v>0</v>
      </c>
      <c r="AS1330" s="90">
        <f>SUM(HOSPITAL:MICROREDES!AS1330)</f>
        <v>0</v>
      </c>
      <c r="AT1330" s="75">
        <f>SUM(HOSPITAL:MICROREDES!AT1330)</f>
        <v>0</v>
      </c>
      <c r="AU1330" s="75"/>
      <c r="AV1330" s="75">
        <f>SUM(HOSPITAL:MICROREDES!AV1330)</f>
        <v>0</v>
      </c>
      <c r="AW1330" s="75"/>
      <c r="AX1330" s="76">
        <f>SUM(HOSPITAL:MICROREDES!AX1330)</f>
        <v>0</v>
      </c>
      <c r="AY1330" s="90">
        <f>SUM(HOSPITAL:MICROREDES!AY1330)</f>
        <v>0</v>
      </c>
      <c r="AZ1330" s="75">
        <f>SUM(HOSPITAL:MICROREDES!AZ1330)</f>
        <v>0</v>
      </c>
      <c r="BA1330" s="75"/>
      <c r="BB1330" s="76">
        <f>SUM(HOSPITAL:MICROREDES!BB1330)</f>
        <v>0</v>
      </c>
      <c r="BC1330" s="90">
        <f>SUM(HOSPITAL:MICROREDES!BC1330)</f>
        <v>0</v>
      </c>
      <c r="BD1330" s="75">
        <f>SUM(HOSPITAL:MICROREDES!BD1330)</f>
        <v>0</v>
      </c>
      <c r="BE1330" s="75"/>
      <c r="BF1330" s="75">
        <f>SUM(HOSPITAL:MICROREDES!BF1330)</f>
        <v>0</v>
      </c>
      <c r="BG1330" s="76"/>
      <c r="BH1330" s="90">
        <f>SUM(HOSPITAL:MICROREDES!BH1330)</f>
        <v>0</v>
      </c>
      <c r="BI1330" s="75"/>
      <c r="BJ1330" s="75">
        <f>SUM(HOSPITAL:MICROREDES!BJ1330)</f>
        <v>0</v>
      </c>
      <c r="BK1330" s="75"/>
      <c r="BL1330" s="76">
        <f>SUM(HOSPITAL:MICROREDES!BL1330)</f>
        <v>0</v>
      </c>
      <c r="BM1330" s="90">
        <f>SUM(HOSPITAL:MICROREDES!BM1330)</f>
        <v>0</v>
      </c>
      <c r="BN1330" s="75">
        <f>SUM(HOSPITAL:MICROREDES!BN1330)</f>
        <v>0</v>
      </c>
      <c r="BO1330" s="75"/>
      <c r="BP1330" s="76">
        <f>SUM(HOSPITAL:MICROREDES!BP1330)</f>
        <v>0</v>
      </c>
      <c r="BQ1330" s="90">
        <f>SUM(HOSPITAL:MICROREDES!BQ1330)</f>
        <v>0</v>
      </c>
      <c r="BR1330" s="75">
        <f>SUM(HOSPITAL:MICROREDES!BR1330)</f>
        <v>0</v>
      </c>
      <c r="BS1330" s="75"/>
      <c r="BT1330" s="75">
        <f>SUM(HOSPITAL:MICROREDES!BT1330)</f>
        <v>0</v>
      </c>
      <c r="BU1330" s="75"/>
      <c r="BV1330" s="75">
        <f>SUM(HOSPITAL:MICROREDES!BV1330)</f>
        <v>0</v>
      </c>
      <c r="BW1330" s="76"/>
      <c r="BX1330" s="90">
        <f>SUM(HOSPITAL:MICROREDES!BX1330)</f>
        <v>0</v>
      </c>
      <c r="BY1330" s="75"/>
      <c r="BZ1330" s="75">
        <f>SUM(HOSPITAL:MICROREDES!BZ1330)</f>
        <v>0</v>
      </c>
      <c r="CA1330" s="76"/>
      <c r="CB1330" s="90">
        <f>SUM(HOSPITAL:MICROREDES!CB1330)</f>
        <v>0</v>
      </c>
      <c r="CC1330" s="75"/>
      <c r="CD1330" s="75">
        <f>SUM(HOSPITAL:MICROREDES!CD1330)</f>
        <v>0</v>
      </c>
      <c r="CE1330" s="75"/>
      <c r="CF1330" s="76">
        <f>SUM(HOSPITAL:MICROREDES!CF1330)</f>
        <v>0</v>
      </c>
      <c r="CG1330" s="90">
        <f>SUM(HOSPITAL:MICROREDES!CG1330)</f>
        <v>0</v>
      </c>
      <c r="CH1330" s="75">
        <f>SUM(HOSPITAL:MICROREDES!CH1330)</f>
        <v>0</v>
      </c>
      <c r="CI1330" s="75"/>
      <c r="CJ1330" s="76">
        <f>SUM(HOSPITAL:MICROREDES!CJ1330)</f>
        <v>0</v>
      </c>
      <c r="CK1330" s="90">
        <f>SUM(HOSPITAL:MICROREDES!CK1330)</f>
        <v>0</v>
      </c>
      <c r="CL1330" s="75">
        <f>SUM(HOSPITAL:MICROREDES!CL1330)</f>
        <v>0</v>
      </c>
      <c r="CM1330" s="76"/>
      <c r="CN1330" s="90">
        <f>SUM(HOSPITAL:MICROREDES!CN1330)</f>
        <v>0</v>
      </c>
      <c r="CO1330" s="75"/>
      <c r="CP1330" s="75">
        <f>SUM(HOSPITAL:MICROREDES!CP1330)</f>
        <v>0</v>
      </c>
      <c r="CQ1330" s="76"/>
      <c r="CR1330" s="90">
        <f>SUM(HOSPITAL:MICROREDES!CR1330)</f>
        <v>0</v>
      </c>
      <c r="CS1330" s="75"/>
      <c r="CT1330" s="75">
        <f>SUM(HOSPITAL:MICROREDES!CT1330)</f>
        <v>0</v>
      </c>
      <c r="CU1330" s="75"/>
      <c r="CV1330" s="76">
        <f>SUM(HOSPITAL:MICROREDES!CV1330)</f>
        <v>0</v>
      </c>
      <c r="CW1330" s="90">
        <f>SUM(HOSPITAL:MICROREDES!CW1330)</f>
        <v>0</v>
      </c>
      <c r="CX1330" s="75">
        <f>SUM(HOSPITAL:MICROREDES!CX1330)</f>
        <v>0</v>
      </c>
      <c r="CY1330" s="76"/>
      <c r="CZ1330" s="90">
        <f>SUM(HOSPITAL:MICROREDES!CZ1330)</f>
        <v>0</v>
      </c>
      <c r="DA1330" s="75"/>
      <c r="DB1330" s="75">
        <f>SUM(HOSPITAL:MICROREDES!DB1330)</f>
        <v>0</v>
      </c>
      <c r="DC1330" s="75"/>
      <c r="DD1330" s="76">
        <f>SUM(HOSPITAL:MICROREDES!DD1330)</f>
        <v>0</v>
      </c>
      <c r="DE1330" s="27">
        <f>SUM(HOSPITAL:MICROREDES!DE1330)</f>
        <v>0</v>
      </c>
    </row>
    <row r="1331" spans="1:109" ht="15" customHeight="1" x14ac:dyDescent="0.25">
      <c r="A1331" s="6"/>
      <c r="B1331" s="29"/>
      <c r="C1331" s="91" t="s">
        <v>36</v>
      </c>
      <c r="D1331" s="75"/>
      <c r="E1331" s="76"/>
      <c r="F1331" s="90">
        <f>SUM(HOSPITAL:MICROREDES!F1331)</f>
        <v>0</v>
      </c>
      <c r="G1331" s="76"/>
      <c r="H1331" s="90">
        <f>SUM(HOSPITAL:MICROREDES!H1331)</f>
        <v>0</v>
      </c>
      <c r="I1331" s="75"/>
      <c r="J1331" s="75">
        <f>SUM(HOSPITAL:MICROREDES!J1331)</f>
        <v>0</v>
      </c>
      <c r="K1331" s="75"/>
      <c r="L1331" s="76">
        <f>SUM(HOSPITAL:MICROREDES!L1331)</f>
        <v>0</v>
      </c>
      <c r="M1331" s="90">
        <f>SUM(HOSPITAL:MICROREDES!M1331)</f>
        <v>0</v>
      </c>
      <c r="N1331" s="75">
        <f>SUM(HOSPITAL:MICROREDES!N1331)</f>
        <v>0</v>
      </c>
      <c r="O1331" s="75"/>
      <c r="P1331" s="75">
        <f>SUM(HOSPITAL:MICROREDES!P1331)</f>
        <v>0</v>
      </c>
      <c r="Q1331" s="76"/>
      <c r="R1331" s="90">
        <f>SUM(HOSPITAL:MICROREDES!R1331)</f>
        <v>0</v>
      </c>
      <c r="S1331" s="75"/>
      <c r="T1331" s="75">
        <f>SUM(HOSPITAL:MICROREDES!T1331)</f>
        <v>0</v>
      </c>
      <c r="U1331" s="75"/>
      <c r="V1331" s="76">
        <f>SUM(HOSPITAL:MICROREDES!V1331)</f>
        <v>0</v>
      </c>
      <c r="W1331" s="90">
        <f>SUM(HOSPITAL:MICROREDES!W1331)</f>
        <v>0</v>
      </c>
      <c r="X1331" s="75">
        <f>SUM(HOSPITAL:MICROREDES!X1331)</f>
        <v>0</v>
      </c>
      <c r="Y1331" s="75"/>
      <c r="Z1331" s="75">
        <f>SUM(HOSPITAL:MICROREDES!Z1331)</f>
        <v>0</v>
      </c>
      <c r="AA1331" s="75"/>
      <c r="AB1331" s="75">
        <f>SUM(HOSPITAL:MICROREDES!AB1331)</f>
        <v>0</v>
      </c>
      <c r="AC1331" s="76"/>
      <c r="AD1331" s="90">
        <f>SUM(HOSPITAL:MICROREDES!AD1331)</f>
        <v>0</v>
      </c>
      <c r="AE1331" s="75"/>
      <c r="AF1331" s="75">
        <f>SUM(HOSPITAL:MICROREDES!AF1331)</f>
        <v>0</v>
      </c>
      <c r="AG1331" s="75"/>
      <c r="AH1331" s="75">
        <f>SUM(HOSPITAL:MICROREDES!AH1331)</f>
        <v>0</v>
      </c>
      <c r="AI1331" s="76"/>
      <c r="AJ1331" s="90">
        <f>SUM(HOSPITAL:MICROREDES!AJ1331)</f>
        <v>0</v>
      </c>
      <c r="AK1331" s="75"/>
      <c r="AL1331" s="75">
        <f>SUM(HOSPITAL:MICROREDES!AL1331)</f>
        <v>0</v>
      </c>
      <c r="AM1331" s="75"/>
      <c r="AN1331" s="75">
        <f>SUM(HOSPITAL:MICROREDES!AN1331)</f>
        <v>0</v>
      </c>
      <c r="AO1331" s="75"/>
      <c r="AP1331" s="75">
        <f>SUM(HOSPITAL:MICROREDES!AP1331)</f>
        <v>0</v>
      </c>
      <c r="AQ1331" s="75"/>
      <c r="AR1331" s="76">
        <f>SUM(HOSPITAL:MICROREDES!AR1331)</f>
        <v>0</v>
      </c>
      <c r="AS1331" s="90">
        <f>SUM(HOSPITAL:MICROREDES!AS1331)</f>
        <v>0</v>
      </c>
      <c r="AT1331" s="75">
        <f>SUM(HOSPITAL:MICROREDES!AT1331)</f>
        <v>0</v>
      </c>
      <c r="AU1331" s="75"/>
      <c r="AV1331" s="75">
        <f>SUM(HOSPITAL:MICROREDES!AV1331)</f>
        <v>0</v>
      </c>
      <c r="AW1331" s="75"/>
      <c r="AX1331" s="76">
        <f>SUM(HOSPITAL:MICROREDES!AX1331)</f>
        <v>0</v>
      </c>
      <c r="AY1331" s="90">
        <f>SUM(HOSPITAL:MICROREDES!AY1331)</f>
        <v>0</v>
      </c>
      <c r="AZ1331" s="75">
        <f>SUM(HOSPITAL:MICROREDES!AZ1331)</f>
        <v>0</v>
      </c>
      <c r="BA1331" s="75"/>
      <c r="BB1331" s="76">
        <f>SUM(HOSPITAL:MICROREDES!BB1331)</f>
        <v>0</v>
      </c>
      <c r="BC1331" s="90">
        <f>SUM(HOSPITAL:MICROREDES!BC1331)</f>
        <v>0</v>
      </c>
      <c r="BD1331" s="75">
        <f>SUM(HOSPITAL:MICROREDES!BD1331)</f>
        <v>0</v>
      </c>
      <c r="BE1331" s="75"/>
      <c r="BF1331" s="75">
        <f>SUM(HOSPITAL:MICROREDES!BF1331)</f>
        <v>0</v>
      </c>
      <c r="BG1331" s="76"/>
      <c r="BH1331" s="90">
        <f>SUM(HOSPITAL:MICROREDES!BH1331)</f>
        <v>0</v>
      </c>
      <c r="BI1331" s="75"/>
      <c r="BJ1331" s="75">
        <f>SUM(HOSPITAL:MICROREDES!BJ1331)</f>
        <v>0</v>
      </c>
      <c r="BK1331" s="75"/>
      <c r="BL1331" s="76">
        <f>SUM(HOSPITAL:MICROREDES!BL1331)</f>
        <v>0</v>
      </c>
      <c r="BM1331" s="90">
        <f>SUM(HOSPITAL:MICROREDES!BM1331)</f>
        <v>0</v>
      </c>
      <c r="BN1331" s="75">
        <f>SUM(HOSPITAL:MICROREDES!BN1331)</f>
        <v>0</v>
      </c>
      <c r="BO1331" s="75"/>
      <c r="BP1331" s="76">
        <f>SUM(HOSPITAL:MICROREDES!BP1331)</f>
        <v>0</v>
      </c>
      <c r="BQ1331" s="90">
        <f>SUM(HOSPITAL:MICROREDES!BQ1331)</f>
        <v>0</v>
      </c>
      <c r="BR1331" s="75">
        <f>SUM(HOSPITAL:MICROREDES!BR1331)</f>
        <v>0</v>
      </c>
      <c r="BS1331" s="75"/>
      <c r="BT1331" s="75">
        <f>SUM(HOSPITAL:MICROREDES!BT1331)</f>
        <v>0</v>
      </c>
      <c r="BU1331" s="75"/>
      <c r="BV1331" s="75">
        <f>SUM(HOSPITAL:MICROREDES!BV1331)</f>
        <v>0</v>
      </c>
      <c r="BW1331" s="76"/>
      <c r="BX1331" s="90">
        <f>SUM(HOSPITAL:MICROREDES!BX1331)</f>
        <v>0</v>
      </c>
      <c r="BY1331" s="75"/>
      <c r="BZ1331" s="75">
        <f>SUM(HOSPITAL:MICROREDES!BZ1331)</f>
        <v>0</v>
      </c>
      <c r="CA1331" s="76"/>
      <c r="CB1331" s="90">
        <f>SUM(HOSPITAL:MICROREDES!CB1331)</f>
        <v>0</v>
      </c>
      <c r="CC1331" s="75"/>
      <c r="CD1331" s="75">
        <f>SUM(HOSPITAL:MICROREDES!CD1331)</f>
        <v>0</v>
      </c>
      <c r="CE1331" s="75"/>
      <c r="CF1331" s="76">
        <f>SUM(HOSPITAL:MICROREDES!CF1331)</f>
        <v>0</v>
      </c>
      <c r="CG1331" s="90">
        <f>SUM(HOSPITAL:MICROREDES!CG1331)</f>
        <v>0</v>
      </c>
      <c r="CH1331" s="75">
        <f>SUM(HOSPITAL:MICROREDES!CH1331)</f>
        <v>0</v>
      </c>
      <c r="CI1331" s="75"/>
      <c r="CJ1331" s="76">
        <f>SUM(HOSPITAL:MICROREDES!CJ1331)</f>
        <v>0</v>
      </c>
      <c r="CK1331" s="90">
        <f>SUM(HOSPITAL:MICROREDES!CK1331)</f>
        <v>0</v>
      </c>
      <c r="CL1331" s="75">
        <f>SUM(HOSPITAL:MICROREDES!CL1331)</f>
        <v>0</v>
      </c>
      <c r="CM1331" s="76"/>
      <c r="CN1331" s="90">
        <f>SUM(HOSPITAL:MICROREDES!CN1331)</f>
        <v>0</v>
      </c>
      <c r="CO1331" s="75"/>
      <c r="CP1331" s="75">
        <f>SUM(HOSPITAL:MICROREDES!CP1331)</f>
        <v>0</v>
      </c>
      <c r="CQ1331" s="76"/>
      <c r="CR1331" s="90">
        <f>SUM(HOSPITAL:MICROREDES!CR1331)</f>
        <v>0</v>
      </c>
      <c r="CS1331" s="75"/>
      <c r="CT1331" s="75">
        <f>SUM(HOSPITAL:MICROREDES!CT1331)</f>
        <v>0</v>
      </c>
      <c r="CU1331" s="75"/>
      <c r="CV1331" s="76">
        <f>SUM(HOSPITAL:MICROREDES!CV1331)</f>
        <v>0</v>
      </c>
      <c r="CW1331" s="90">
        <f>SUM(HOSPITAL:MICROREDES!CW1331)</f>
        <v>0</v>
      </c>
      <c r="CX1331" s="75">
        <f>SUM(HOSPITAL:MICROREDES!CX1331)</f>
        <v>0</v>
      </c>
      <c r="CY1331" s="76"/>
      <c r="CZ1331" s="90">
        <f>SUM(HOSPITAL:MICROREDES!CZ1331)</f>
        <v>0</v>
      </c>
      <c r="DA1331" s="75"/>
      <c r="DB1331" s="75">
        <f>SUM(HOSPITAL:MICROREDES!DB1331)</f>
        <v>0</v>
      </c>
      <c r="DC1331" s="75"/>
      <c r="DD1331" s="76">
        <f>SUM(HOSPITAL:MICROREDES!DD1331)</f>
        <v>0</v>
      </c>
      <c r="DE1331" s="27">
        <f>SUM(HOSPITAL:MICROREDES!DE1331)</f>
        <v>0</v>
      </c>
    </row>
    <row r="1332" spans="1:109" ht="15" customHeight="1" x14ac:dyDescent="0.25">
      <c r="A1332" s="6"/>
      <c r="B1332" s="29"/>
      <c r="C1332" s="93" t="s">
        <v>37</v>
      </c>
      <c r="D1332" s="75"/>
      <c r="E1332" s="76"/>
      <c r="F1332" s="92">
        <f>SUM(HOSPITAL:MICROREDES!F1332)</f>
        <v>0</v>
      </c>
      <c r="G1332" s="76"/>
      <c r="H1332" s="92">
        <f>SUM(HOSPITAL:MICROREDES!H1332)</f>
        <v>0</v>
      </c>
      <c r="I1332" s="75"/>
      <c r="J1332" s="75">
        <f>SUM(HOSPITAL:MICROREDES!J1332)</f>
        <v>0</v>
      </c>
      <c r="K1332" s="75"/>
      <c r="L1332" s="76">
        <f>SUM(HOSPITAL:MICROREDES!L1332)</f>
        <v>0</v>
      </c>
      <c r="M1332" s="92">
        <f>SUM(HOSPITAL:MICROREDES!M1332)</f>
        <v>0</v>
      </c>
      <c r="N1332" s="75">
        <f>SUM(HOSPITAL:MICROREDES!N1332)</f>
        <v>0</v>
      </c>
      <c r="O1332" s="75"/>
      <c r="P1332" s="75">
        <f>SUM(HOSPITAL:MICROREDES!P1332)</f>
        <v>0</v>
      </c>
      <c r="Q1332" s="76"/>
      <c r="R1332" s="92">
        <f>SUM(HOSPITAL:MICROREDES!R1332)</f>
        <v>0</v>
      </c>
      <c r="S1332" s="75"/>
      <c r="T1332" s="75">
        <f>SUM(HOSPITAL:MICROREDES!T1332)</f>
        <v>0</v>
      </c>
      <c r="U1332" s="75"/>
      <c r="V1332" s="76">
        <f>SUM(HOSPITAL:MICROREDES!V1332)</f>
        <v>0</v>
      </c>
      <c r="W1332" s="92">
        <f>SUM(HOSPITAL:MICROREDES!W1332)</f>
        <v>0</v>
      </c>
      <c r="X1332" s="75">
        <f>SUM(HOSPITAL:MICROREDES!X1332)</f>
        <v>0</v>
      </c>
      <c r="Y1332" s="75"/>
      <c r="Z1332" s="75">
        <f>SUM(HOSPITAL:MICROREDES!Z1332)</f>
        <v>0</v>
      </c>
      <c r="AA1332" s="75"/>
      <c r="AB1332" s="75">
        <f>SUM(HOSPITAL:MICROREDES!AB1332)</f>
        <v>0</v>
      </c>
      <c r="AC1332" s="76"/>
      <c r="AD1332" s="92">
        <f>SUM(HOSPITAL:MICROREDES!AD1332)</f>
        <v>0</v>
      </c>
      <c r="AE1332" s="75"/>
      <c r="AF1332" s="75">
        <f>SUM(HOSPITAL:MICROREDES!AF1332)</f>
        <v>0</v>
      </c>
      <c r="AG1332" s="75"/>
      <c r="AH1332" s="75">
        <f>SUM(HOSPITAL:MICROREDES!AH1332)</f>
        <v>0</v>
      </c>
      <c r="AI1332" s="76"/>
      <c r="AJ1332" s="92">
        <f>SUM(HOSPITAL:MICROREDES!AJ1332)</f>
        <v>0</v>
      </c>
      <c r="AK1332" s="75"/>
      <c r="AL1332" s="75">
        <f>SUM(HOSPITAL:MICROREDES!AL1332)</f>
        <v>0</v>
      </c>
      <c r="AM1332" s="75"/>
      <c r="AN1332" s="75">
        <f>SUM(HOSPITAL:MICROREDES!AN1332)</f>
        <v>0</v>
      </c>
      <c r="AO1332" s="75"/>
      <c r="AP1332" s="75">
        <f>SUM(HOSPITAL:MICROREDES!AP1332)</f>
        <v>0</v>
      </c>
      <c r="AQ1332" s="75"/>
      <c r="AR1332" s="76">
        <f>SUM(HOSPITAL:MICROREDES!AR1332)</f>
        <v>0</v>
      </c>
      <c r="AS1332" s="92">
        <f>SUM(HOSPITAL:MICROREDES!AS1332)</f>
        <v>0</v>
      </c>
      <c r="AT1332" s="75">
        <f>SUM(HOSPITAL:MICROREDES!AT1332)</f>
        <v>0</v>
      </c>
      <c r="AU1332" s="75"/>
      <c r="AV1332" s="75">
        <f>SUM(HOSPITAL:MICROREDES!AV1332)</f>
        <v>0</v>
      </c>
      <c r="AW1332" s="75"/>
      <c r="AX1332" s="76">
        <f>SUM(HOSPITAL:MICROREDES!AX1332)</f>
        <v>0</v>
      </c>
      <c r="AY1332" s="92">
        <f>SUM(HOSPITAL:MICROREDES!AY1332)</f>
        <v>0</v>
      </c>
      <c r="AZ1332" s="75">
        <f>SUM(HOSPITAL:MICROREDES!AZ1332)</f>
        <v>0</v>
      </c>
      <c r="BA1332" s="75"/>
      <c r="BB1332" s="76">
        <f>SUM(HOSPITAL:MICROREDES!BB1332)</f>
        <v>0</v>
      </c>
      <c r="BC1332" s="92">
        <f>SUM(HOSPITAL:MICROREDES!BC1332)</f>
        <v>0</v>
      </c>
      <c r="BD1332" s="75">
        <f>SUM(HOSPITAL:MICROREDES!BD1332)</f>
        <v>0</v>
      </c>
      <c r="BE1332" s="75"/>
      <c r="BF1332" s="75">
        <f>SUM(HOSPITAL:MICROREDES!BF1332)</f>
        <v>0</v>
      </c>
      <c r="BG1332" s="76"/>
      <c r="BH1332" s="92">
        <f>SUM(HOSPITAL:MICROREDES!BH1332)</f>
        <v>0</v>
      </c>
      <c r="BI1332" s="75"/>
      <c r="BJ1332" s="75">
        <f>SUM(HOSPITAL:MICROREDES!BJ1332)</f>
        <v>0</v>
      </c>
      <c r="BK1332" s="75"/>
      <c r="BL1332" s="76">
        <f>SUM(HOSPITAL:MICROREDES!BL1332)</f>
        <v>0</v>
      </c>
      <c r="BM1332" s="92">
        <f>SUM(HOSPITAL:MICROREDES!BM1332)</f>
        <v>0</v>
      </c>
      <c r="BN1332" s="75">
        <f>SUM(HOSPITAL:MICROREDES!BN1332)</f>
        <v>0</v>
      </c>
      <c r="BO1332" s="75"/>
      <c r="BP1332" s="76">
        <f>SUM(HOSPITAL:MICROREDES!BP1332)</f>
        <v>0</v>
      </c>
      <c r="BQ1332" s="92">
        <f>SUM(HOSPITAL:MICROREDES!BQ1332)</f>
        <v>0</v>
      </c>
      <c r="BR1332" s="75">
        <f>SUM(HOSPITAL:MICROREDES!BR1332)</f>
        <v>0</v>
      </c>
      <c r="BS1332" s="75"/>
      <c r="BT1332" s="75">
        <f>SUM(HOSPITAL:MICROREDES!BT1332)</f>
        <v>0</v>
      </c>
      <c r="BU1332" s="75"/>
      <c r="BV1332" s="75">
        <f>SUM(HOSPITAL:MICROREDES!BV1332)</f>
        <v>0</v>
      </c>
      <c r="BW1332" s="76"/>
      <c r="BX1332" s="92">
        <f>SUM(HOSPITAL:MICROREDES!BX1332)</f>
        <v>0</v>
      </c>
      <c r="BY1332" s="75"/>
      <c r="BZ1332" s="75">
        <f>SUM(HOSPITAL:MICROREDES!BZ1332)</f>
        <v>0</v>
      </c>
      <c r="CA1332" s="76"/>
      <c r="CB1332" s="92">
        <f>SUM(HOSPITAL:MICROREDES!CB1332)</f>
        <v>0</v>
      </c>
      <c r="CC1332" s="75"/>
      <c r="CD1332" s="75">
        <f>SUM(HOSPITAL:MICROREDES!CD1332)</f>
        <v>0</v>
      </c>
      <c r="CE1332" s="75"/>
      <c r="CF1332" s="76">
        <f>SUM(HOSPITAL:MICROREDES!CF1332)</f>
        <v>0</v>
      </c>
      <c r="CG1332" s="92">
        <f>SUM(HOSPITAL:MICROREDES!CG1332)</f>
        <v>0</v>
      </c>
      <c r="CH1332" s="75">
        <f>SUM(HOSPITAL:MICROREDES!CH1332)</f>
        <v>0</v>
      </c>
      <c r="CI1332" s="75"/>
      <c r="CJ1332" s="76">
        <f>SUM(HOSPITAL:MICROREDES!CJ1332)</f>
        <v>0</v>
      </c>
      <c r="CK1332" s="92">
        <f>SUM(HOSPITAL:MICROREDES!CK1332)</f>
        <v>0</v>
      </c>
      <c r="CL1332" s="75">
        <f>SUM(HOSPITAL:MICROREDES!CL1332)</f>
        <v>0</v>
      </c>
      <c r="CM1332" s="76"/>
      <c r="CN1332" s="92">
        <f>SUM(HOSPITAL:MICROREDES!CN1332)</f>
        <v>0</v>
      </c>
      <c r="CO1332" s="75"/>
      <c r="CP1332" s="75">
        <f>SUM(HOSPITAL:MICROREDES!CP1332)</f>
        <v>0</v>
      </c>
      <c r="CQ1332" s="76"/>
      <c r="CR1332" s="92">
        <f>SUM(HOSPITAL:MICROREDES!CR1332)</f>
        <v>0</v>
      </c>
      <c r="CS1332" s="75"/>
      <c r="CT1332" s="75">
        <f>SUM(HOSPITAL:MICROREDES!CT1332)</f>
        <v>0</v>
      </c>
      <c r="CU1332" s="75"/>
      <c r="CV1332" s="76">
        <f>SUM(HOSPITAL:MICROREDES!CV1332)</f>
        <v>0</v>
      </c>
      <c r="CW1332" s="92">
        <f>SUM(HOSPITAL:MICROREDES!CW1332)</f>
        <v>0</v>
      </c>
      <c r="CX1332" s="75">
        <f>SUM(HOSPITAL:MICROREDES!CX1332)</f>
        <v>0</v>
      </c>
      <c r="CY1332" s="76"/>
      <c r="CZ1332" s="92">
        <f>SUM(HOSPITAL:MICROREDES!CZ1332)</f>
        <v>0</v>
      </c>
      <c r="DA1332" s="75"/>
      <c r="DB1332" s="75">
        <f>SUM(HOSPITAL:MICROREDES!DB1332)</f>
        <v>0</v>
      </c>
      <c r="DC1332" s="75"/>
      <c r="DD1332" s="76">
        <f>SUM(HOSPITAL:MICROREDES!DD1332)</f>
        <v>0</v>
      </c>
      <c r="DE1332" s="28">
        <f>SUM(HOSPITAL:MICROREDES!DE1332)</f>
        <v>0</v>
      </c>
    </row>
    <row r="1333" spans="1:109" ht="15" customHeight="1" x14ac:dyDescent="0.25">
      <c r="A1333" s="6"/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  <c r="CC1333" s="29"/>
      <c r="CD1333" s="29"/>
      <c r="CE1333" s="29"/>
      <c r="CF1333" s="29"/>
      <c r="CG1333" s="29"/>
      <c r="CH1333" s="29"/>
      <c r="CI1333" s="29"/>
      <c r="CJ1333" s="29"/>
      <c r="CK1333" s="29"/>
      <c r="CL1333" s="29"/>
      <c r="CM1333" s="29"/>
      <c r="CN1333" s="29"/>
      <c r="CO1333" s="29"/>
      <c r="CP1333" s="29"/>
      <c r="CQ1333" s="29"/>
      <c r="CR1333" s="29"/>
      <c r="CS1333" s="29"/>
      <c r="CT1333" s="29"/>
      <c r="CU1333" s="29"/>
      <c r="CV1333" s="29"/>
      <c r="CW1333" s="29"/>
      <c r="CX1333" s="29"/>
      <c r="CY1333" s="29"/>
      <c r="CZ1333" s="29"/>
      <c r="DA1333" s="29"/>
      <c r="DB1333" s="29"/>
      <c r="DC1333" s="29"/>
      <c r="DD1333" s="29"/>
      <c r="DE1333" s="13"/>
    </row>
    <row r="1334" spans="1:109" ht="15" customHeight="1" x14ac:dyDescent="0.25">
      <c r="A1334" s="6"/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  <c r="CQ1334" s="29"/>
      <c r="CR1334" s="29"/>
      <c r="CS1334" s="29"/>
      <c r="CT1334" s="29"/>
      <c r="CU1334" s="29"/>
      <c r="CV1334" s="29"/>
      <c r="CW1334" s="29"/>
      <c r="CX1334" s="29"/>
      <c r="CY1334" s="29"/>
      <c r="CZ1334" s="29"/>
      <c r="DA1334" s="29"/>
      <c r="DB1334" s="29"/>
      <c r="DC1334" s="29"/>
      <c r="DD1334" s="29"/>
      <c r="DE1334" s="13"/>
    </row>
    <row r="1335" spans="1:109" ht="15" customHeight="1" x14ac:dyDescent="0.25">
      <c r="A1335" s="6"/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  <c r="BP1335" s="29"/>
      <c r="BQ1335" s="29"/>
      <c r="BR1335" s="29"/>
      <c r="BS1335" s="29"/>
      <c r="BT1335" s="29"/>
      <c r="BU1335" s="29"/>
      <c r="BV1335" s="29"/>
      <c r="BW1335" s="29"/>
      <c r="BX1335" s="29"/>
      <c r="BY1335" s="29"/>
      <c r="BZ1335" s="29"/>
      <c r="CA1335" s="29"/>
      <c r="CB1335" s="29"/>
      <c r="CC1335" s="29"/>
      <c r="CD1335" s="29"/>
      <c r="CE1335" s="29"/>
      <c r="CF1335" s="29"/>
      <c r="CG1335" s="29"/>
      <c r="CH1335" s="29"/>
      <c r="CI1335" s="29"/>
      <c r="CJ1335" s="29"/>
      <c r="CK1335" s="29"/>
      <c r="CL1335" s="29"/>
      <c r="CM1335" s="29"/>
      <c r="CN1335" s="29"/>
      <c r="CO1335" s="29"/>
      <c r="CP1335" s="29"/>
      <c r="CQ1335" s="29"/>
      <c r="CR1335" s="29"/>
      <c r="CS1335" s="29"/>
      <c r="CT1335" s="29"/>
      <c r="CU1335" s="29"/>
      <c r="CV1335" s="29"/>
      <c r="CW1335" s="29"/>
      <c r="CX1335" s="29"/>
      <c r="CY1335" s="29"/>
      <c r="CZ1335" s="29"/>
      <c r="DA1335" s="29"/>
      <c r="DB1335" s="29"/>
      <c r="DC1335" s="29"/>
      <c r="DD1335" s="29"/>
      <c r="DE1335" s="13"/>
    </row>
    <row r="1336" spans="1:109" ht="15" customHeight="1" x14ac:dyDescent="0.25">
      <c r="A1336" s="6"/>
      <c r="B1336" s="29"/>
      <c r="C1336" s="78" t="s">
        <v>2</v>
      </c>
      <c r="D1336" s="83"/>
      <c r="E1336" s="84"/>
      <c r="F1336" s="78" t="s">
        <v>38</v>
      </c>
      <c r="G1336" s="75"/>
      <c r="H1336" s="75"/>
      <c r="I1336" s="75"/>
      <c r="J1336" s="75"/>
      <c r="K1336" s="75"/>
      <c r="L1336" s="75"/>
      <c r="M1336" s="75"/>
      <c r="N1336" s="75"/>
      <c r="O1336" s="76"/>
      <c r="P1336" s="78" t="s">
        <v>39</v>
      </c>
      <c r="Q1336" s="75"/>
      <c r="R1336" s="75"/>
      <c r="S1336" s="75"/>
      <c r="T1336" s="75"/>
      <c r="U1336" s="75"/>
      <c r="V1336" s="75"/>
      <c r="W1336" s="75"/>
      <c r="X1336" s="75"/>
      <c r="Y1336" s="75"/>
      <c r="Z1336" s="75"/>
      <c r="AA1336" s="76"/>
      <c r="AB1336" s="78" t="s">
        <v>40</v>
      </c>
      <c r="AC1336" s="75"/>
      <c r="AD1336" s="75"/>
      <c r="AE1336" s="75"/>
      <c r="AF1336" s="75"/>
      <c r="AG1336" s="75"/>
      <c r="AH1336" s="75"/>
      <c r="AI1336" s="75"/>
      <c r="AJ1336" s="75"/>
      <c r="AK1336" s="75"/>
      <c r="AL1336" s="75"/>
      <c r="AM1336" s="75"/>
      <c r="AN1336" s="75"/>
      <c r="AO1336" s="75"/>
      <c r="AP1336" s="76"/>
      <c r="AQ1336" s="29"/>
      <c r="AR1336" s="29"/>
      <c r="AS1336" s="29"/>
      <c r="AT1336" s="78" t="s">
        <v>2</v>
      </c>
      <c r="AU1336" s="83"/>
      <c r="AV1336" s="84"/>
      <c r="AW1336" s="78" t="s">
        <v>3</v>
      </c>
      <c r="AX1336" s="75"/>
      <c r="AY1336" s="75"/>
      <c r="AZ1336" s="75"/>
      <c r="BA1336" s="75"/>
      <c r="BB1336" s="75"/>
      <c r="BC1336" s="75"/>
      <c r="BD1336" s="75"/>
      <c r="BE1336" s="75"/>
      <c r="BF1336" s="75"/>
      <c r="BG1336" s="75"/>
      <c r="BH1336" s="75"/>
      <c r="BI1336" s="75"/>
      <c r="BJ1336" s="75"/>
      <c r="BK1336" s="75"/>
      <c r="BL1336" s="75"/>
      <c r="BM1336" s="75"/>
      <c r="BN1336" s="75"/>
      <c r="BO1336" s="75"/>
      <c r="BP1336" s="75"/>
      <c r="BQ1336" s="75"/>
      <c r="BR1336" s="75"/>
      <c r="BS1336" s="75"/>
      <c r="BT1336" s="75"/>
      <c r="BU1336" s="75"/>
      <c r="BV1336" s="75"/>
      <c r="BW1336" s="75"/>
      <c r="BX1336" s="75"/>
      <c r="BY1336" s="75"/>
      <c r="BZ1336" s="75"/>
      <c r="CA1336" s="75"/>
      <c r="CB1336" s="75"/>
      <c r="CC1336" s="75"/>
      <c r="CD1336" s="75"/>
      <c r="CE1336" s="75"/>
      <c r="CF1336" s="75"/>
      <c r="CG1336" s="75"/>
      <c r="CH1336" s="76"/>
      <c r="CI1336" s="78" t="s">
        <v>41</v>
      </c>
      <c r="CJ1336" s="75"/>
      <c r="CK1336" s="75"/>
      <c r="CL1336" s="75"/>
      <c r="CM1336" s="75"/>
      <c r="CN1336" s="75"/>
      <c r="CO1336" s="75"/>
      <c r="CP1336" s="75"/>
      <c r="CQ1336" s="75"/>
      <c r="CR1336" s="75"/>
      <c r="CS1336" s="75"/>
      <c r="CT1336" s="75"/>
      <c r="CU1336" s="75"/>
      <c r="CV1336" s="75"/>
      <c r="CW1336" s="75"/>
      <c r="CX1336" s="76"/>
      <c r="CY1336" s="29"/>
      <c r="CZ1336" s="29"/>
      <c r="DA1336" s="29"/>
      <c r="DB1336" s="29"/>
      <c r="DC1336" s="29"/>
      <c r="DD1336" s="29"/>
      <c r="DE1336" s="13"/>
    </row>
    <row r="1337" spans="1:109" ht="15" customHeight="1" x14ac:dyDescent="0.25">
      <c r="A1337" s="6"/>
      <c r="B1337" s="29"/>
      <c r="C1337" s="85"/>
      <c r="D1337" s="79"/>
      <c r="E1337" s="86"/>
      <c r="F1337" s="74" t="s">
        <v>14</v>
      </c>
      <c r="G1337" s="75"/>
      <c r="H1337" s="75"/>
      <c r="I1337" s="75"/>
      <c r="J1337" s="75"/>
      <c r="K1337" s="75"/>
      <c r="L1337" s="75"/>
      <c r="M1337" s="75"/>
      <c r="N1337" s="75"/>
      <c r="O1337" s="76"/>
      <c r="P1337" s="74" t="s">
        <v>14</v>
      </c>
      <c r="Q1337" s="75"/>
      <c r="R1337" s="75"/>
      <c r="S1337" s="75"/>
      <c r="T1337" s="75"/>
      <c r="U1337" s="75"/>
      <c r="V1337" s="75"/>
      <c r="W1337" s="75"/>
      <c r="X1337" s="75"/>
      <c r="Y1337" s="75"/>
      <c r="Z1337" s="75"/>
      <c r="AA1337" s="76"/>
      <c r="AB1337" s="74" t="s">
        <v>14</v>
      </c>
      <c r="AC1337" s="75"/>
      <c r="AD1337" s="75"/>
      <c r="AE1337" s="75"/>
      <c r="AF1337" s="75"/>
      <c r="AG1337" s="75"/>
      <c r="AH1337" s="75"/>
      <c r="AI1337" s="75"/>
      <c r="AJ1337" s="75"/>
      <c r="AK1337" s="75"/>
      <c r="AL1337" s="75"/>
      <c r="AM1337" s="75"/>
      <c r="AN1337" s="75"/>
      <c r="AO1337" s="75"/>
      <c r="AP1337" s="76"/>
      <c r="AQ1337" s="29"/>
      <c r="AR1337" s="29"/>
      <c r="AS1337" s="29"/>
      <c r="AT1337" s="85"/>
      <c r="AU1337" s="79"/>
      <c r="AV1337" s="86"/>
      <c r="AW1337" s="74" t="s">
        <v>42</v>
      </c>
      <c r="AX1337" s="83"/>
      <c r="AY1337" s="83"/>
      <c r="AZ1337" s="83"/>
      <c r="BA1337" s="83"/>
      <c r="BB1337" s="83"/>
      <c r="BC1337" s="83"/>
      <c r="BD1337" s="83"/>
      <c r="BE1337" s="83"/>
      <c r="BF1337" s="83"/>
      <c r="BG1337" s="83"/>
      <c r="BH1337" s="83"/>
      <c r="BI1337" s="83"/>
      <c r="BJ1337" s="83"/>
      <c r="BK1337" s="83"/>
      <c r="BL1337" s="83"/>
      <c r="BM1337" s="83"/>
      <c r="BN1337" s="83"/>
      <c r="BO1337" s="83"/>
      <c r="BP1337" s="83"/>
      <c r="BQ1337" s="83"/>
      <c r="BR1337" s="83"/>
      <c r="BS1337" s="84"/>
      <c r="BT1337" s="74" t="s">
        <v>43</v>
      </c>
      <c r="BU1337" s="83"/>
      <c r="BV1337" s="83"/>
      <c r="BW1337" s="83"/>
      <c r="BX1337" s="83"/>
      <c r="BY1337" s="83"/>
      <c r="BZ1337" s="83"/>
      <c r="CA1337" s="83"/>
      <c r="CB1337" s="83"/>
      <c r="CC1337" s="84"/>
      <c r="CD1337" s="74" t="s">
        <v>44</v>
      </c>
      <c r="CE1337" s="83"/>
      <c r="CF1337" s="83"/>
      <c r="CG1337" s="83"/>
      <c r="CH1337" s="84"/>
      <c r="CI1337" s="74" t="s">
        <v>14</v>
      </c>
      <c r="CJ1337" s="83"/>
      <c r="CK1337" s="83"/>
      <c r="CL1337" s="83"/>
      <c r="CM1337" s="83"/>
      <c r="CN1337" s="83"/>
      <c r="CO1337" s="83"/>
      <c r="CP1337" s="83"/>
      <c r="CQ1337" s="83"/>
      <c r="CR1337" s="83"/>
      <c r="CS1337" s="83"/>
      <c r="CT1337" s="83"/>
      <c r="CU1337" s="83"/>
      <c r="CV1337" s="83"/>
      <c r="CW1337" s="83"/>
      <c r="CX1337" s="84"/>
      <c r="CY1337" s="29"/>
      <c r="CZ1337" s="29"/>
      <c r="DA1337" s="29"/>
      <c r="DB1337" s="29"/>
      <c r="DC1337" s="29"/>
      <c r="DD1337" s="29"/>
      <c r="DE1337" s="13"/>
    </row>
    <row r="1338" spans="1:109" ht="15" customHeight="1" x14ac:dyDescent="0.25">
      <c r="A1338" s="6"/>
      <c r="B1338" s="29"/>
      <c r="C1338" s="85"/>
      <c r="D1338" s="79"/>
      <c r="E1338" s="86"/>
      <c r="F1338" s="77" t="s">
        <v>45</v>
      </c>
      <c r="G1338" s="83"/>
      <c r="H1338" s="83"/>
      <c r="I1338" s="83"/>
      <c r="J1338" s="83"/>
      <c r="K1338" s="84"/>
      <c r="L1338" s="77" t="s">
        <v>46</v>
      </c>
      <c r="M1338" s="83"/>
      <c r="N1338" s="83"/>
      <c r="O1338" s="84"/>
      <c r="P1338" s="77" t="s">
        <v>13</v>
      </c>
      <c r="Q1338" s="83"/>
      <c r="R1338" s="83"/>
      <c r="S1338" s="83"/>
      <c r="T1338" s="84"/>
      <c r="U1338" s="77" t="s">
        <v>47</v>
      </c>
      <c r="V1338" s="83"/>
      <c r="W1338" s="83"/>
      <c r="X1338" s="83"/>
      <c r="Y1338" s="83"/>
      <c r="Z1338" s="83"/>
      <c r="AA1338" s="84"/>
      <c r="AB1338" s="77" t="s">
        <v>48</v>
      </c>
      <c r="AC1338" s="83"/>
      <c r="AD1338" s="83"/>
      <c r="AE1338" s="83"/>
      <c r="AF1338" s="83"/>
      <c r="AG1338" s="84"/>
      <c r="AH1338" s="77" t="s">
        <v>49</v>
      </c>
      <c r="AI1338" s="83"/>
      <c r="AJ1338" s="83"/>
      <c r="AK1338" s="83"/>
      <c r="AL1338" s="83"/>
      <c r="AM1338" s="83"/>
      <c r="AN1338" s="83"/>
      <c r="AO1338" s="83"/>
      <c r="AP1338" s="84"/>
      <c r="AQ1338" s="29"/>
      <c r="AR1338" s="29"/>
      <c r="AS1338" s="29"/>
      <c r="AT1338" s="85"/>
      <c r="AU1338" s="79"/>
      <c r="AV1338" s="86"/>
      <c r="AW1338" s="87"/>
      <c r="AX1338" s="88"/>
      <c r="AY1338" s="88"/>
      <c r="AZ1338" s="88"/>
      <c r="BA1338" s="88"/>
      <c r="BB1338" s="88"/>
      <c r="BC1338" s="88"/>
      <c r="BD1338" s="88"/>
      <c r="BE1338" s="88"/>
      <c r="BF1338" s="88"/>
      <c r="BG1338" s="88"/>
      <c r="BH1338" s="88"/>
      <c r="BI1338" s="88"/>
      <c r="BJ1338" s="88"/>
      <c r="BK1338" s="88"/>
      <c r="BL1338" s="88"/>
      <c r="BM1338" s="88"/>
      <c r="BN1338" s="88"/>
      <c r="BO1338" s="88"/>
      <c r="BP1338" s="88"/>
      <c r="BQ1338" s="88"/>
      <c r="BR1338" s="88"/>
      <c r="BS1338" s="89"/>
      <c r="BT1338" s="87"/>
      <c r="BU1338" s="88"/>
      <c r="BV1338" s="88"/>
      <c r="BW1338" s="88"/>
      <c r="BX1338" s="88"/>
      <c r="BY1338" s="88"/>
      <c r="BZ1338" s="88"/>
      <c r="CA1338" s="88"/>
      <c r="CB1338" s="88"/>
      <c r="CC1338" s="89"/>
      <c r="CD1338" s="87"/>
      <c r="CE1338" s="88"/>
      <c r="CF1338" s="88"/>
      <c r="CG1338" s="88"/>
      <c r="CH1338" s="89"/>
      <c r="CI1338" s="87"/>
      <c r="CJ1338" s="88"/>
      <c r="CK1338" s="88"/>
      <c r="CL1338" s="88"/>
      <c r="CM1338" s="88"/>
      <c r="CN1338" s="88"/>
      <c r="CO1338" s="88"/>
      <c r="CP1338" s="88"/>
      <c r="CQ1338" s="88"/>
      <c r="CR1338" s="88"/>
      <c r="CS1338" s="88"/>
      <c r="CT1338" s="88"/>
      <c r="CU1338" s="88"/>
      <c r="CV1338" s="88"/>
      <c r="CW1338" s="88"/>
      <c r="CX1338" s="89"/>
      <c r="CY1338" s="29"/>
      <c r="CZ1338" s="29"/>
      <c r="DA1338" s="29"/>
      <c r="DB1338" s="29"/>
      <c r="DC1338" s="29"/>
      <c r="DD1338" s="29"/>
      <c r="DE1338" s="13"/>
    </row>
    <row r="1339" spans="1:109" ht="15" customHeight="1" x14ac:dyDescent="0.25">
      <c r="A1339" s="6"/>
      <c r="B1339" s="29"/>
      <c r="C1339" s="87"/>
      <c r="D1339" s="88"/>
      <c r="E1339" s="89"/>
      <c r="F1339" s="87"/>
      <c r="G1339" s="88"/>
      <c r="H1339" s="88"/>
      <c r="I1339" s="88"/>
      <c r="J1339" s="88"/>
      <c r="K1339" s="89"/>
      <c r="L1339" s="87"/>
      <c r="M1339" s="88"/>
      <c r="N1339" s="88"/>
      <c r="O1339" s="89"/>
      <c r="P1339" s="87"/>
      <c r="Q1339" s="88"/>
      <c r="R1339" s="88"/>
      <c r="S1339" s="88"/>
      <c r="T1339" s="89"/>
      <c r="U1339" s="87"/>
      <c r="V1339" s="88"/>
      <c r="W1339" s="88"/>
      <c r="X1339" s="88"/>
      <c r="Y1339" s="88"/>
      <c r="Z1339" s="88"/>
      <c r="AA1339" s="89"/>
      <c r="AB1339" s="87"/>
      <c r="AC1339" s="88"/>
      <c r="AD1339" s="88"/>
      <c r="AE1339" s="88"/>
      <c r="AF1339" s="88"/>
      <c r="AG1339" s="89"/>
      <c r="AH1339" s="87"/>
      <c r="AI1339" s="88"/>
      <c r="AJ1339" s="88"/>
      <c r="AK1339" s="88"/>
      <c r="AL1339" s="88"/>
      <c r="AM1339" s="88"/>
      <c r="AN1339" s="88"/>
      <c r="AO1339" s="88"/>
      <c r="AP1339" s="89"/>
      <c r="AQ1339" s="29"/>
      <c r="AR1339" s="29"/>
      <c r="AS1339" s="29"/>
      <c r="AT1339" s="87"/>
      <c r="AU1339" s="88"/>
      <c r="AV1339" s="89"/>
      <c r="AW1339" s="77" t="s">
        <v>50</v>
      </c>
      <c r="AX1339" s="75"/>
      <c r="AY1339" s="75"/>
      <c r="AZ1339" s="75"/>
      <c r="BA1339" s="76"/>
      <c r="BB1339" s="77" t="s">
        <v>51</v>
      </c>
      <c r="BC1339" s="75"/>
      <c r="BD1339" s="75"/>
      <c r="BE1339" s="75"/>
      <c r="BF1339" s="75"/>
      <c r="BG1339" s="75"/>
      <c r="BH1339" s="76"/>
      <c r="BI1339" s="77" t="s">
        <v>52</v>
      </c>
      <c r="BJ1339" s="75"/>
      <c r="BK1339" s="75"/>
      <c r="BL1339" s="75"/>
      <c r="BM1339" s="75"/>
      <c r="BN1339" s="76"/>
      <c r="BO1339" s="77" t="s">
        <v>53</v>
      </c>
      <c r="BP1339" s="75"/>
      <c r="BQ1339" s="75"/>
      <c r="BR1339" s="75"/>
      <c r="BS1339" s="76"/>
      <c r="BT1339" s="77" t="s">
        <v>54</v>
      </c>
      <c r="BU1339" s="75"/>
      <c r="BV1339" s="75"/>
      <c r="BW1339" s="75"/>
      <c r="BX1339" s="75"/>
      <c r="BY1339" s="76"/>
      <c r="BZ1339" s="77" t="s">
        <v>55</v>
      </c>
      <c r="CA1339" s="75"/>
      <c r="CB1339" s="75"/>
      <c r="CC1339" s="76"/>
      <c r="CD1339" s="77" t="s">
        <v>56</v>
      </c>
      <c r="CE1339" s="75"/>
      <c r="CF1339" s="75"/>
      <c r="CG1339" s="75"/>
      <c r="CH1339" s="76"/>
      <c r="CI1339" s="77" t="s">
        <v>57</v>
      </c>
      <c r="CJ1339" s="75"/>
      <c r="CK1339" s="75"/>
      <c r="CL1339" s="76"/>
      <c r="CM1339" s="77" t="s">
        <v>58</v>
      </c>
      <c r="CN1339" s="75"/>
      <c r="CO1339" s="75"/>
      <c r="CP1339" s="76"/>
      <c r="CQ1339" s="77" t="s">
        <v>59</v>
      </c>
      <c r="CR1339" s="75"/>
      <c r="CS1339" s="75"/>
      <c r="CT1339" s="75"/>
      <c r="CU1339" s="76"/>
      <c r="CV1339" s="77" t="s">
        <v>60</v>
      </c>
      <c r="CW1339" s="75"/>
      <c r="CX1339" s="76"/>
      <c r="CY1339" s="29"/>
      <c r="CZ1339" s="29"/>
      <c r="DA1339" s="29"/>
      <c r="DB1339" s="29"/>
      <c r="DC1339" s="29"/>
      <c r="DD1339" s="29"/>
      <c r="DE1339" s="13"/>
    </row>
    <row r="1340" spans="1:109" ht="15" customHeight="1" x14ac:dyDescent="0.25">
      <c r="A1340" s="6"/>
      <c r="B1340" s="29"/>
      <c r="C1340" s="91" t="s">
        <v>33</v>
      </c>
      <c r="D1340" s="75"/>
      <c r="E1340" s="76"/>
      <c r="F1340" s="90">
        <f>SUM(HOSPITAL:MICROREDES!F1340)</f>
        <v>0</v>
      </c>
      <c r="G1340" s="75"/>
      <c r="H1340" s="75">
        <f>SUM(HOSPITAL:MICROREDES!H1340)</f>
        <v>0</v>
      </c>
      <c r="I1340" s="75"/>
      <c r="J1340" s="75">
        <f>SUM(HOSPITAL:MICROREDES!J1340)</f>
        <v>0</v>
      </c>
      <c r="K1340" s="76"/>
      <c r="L1340" s="90">
        <f>SUM(HOSPITAL:MICROREDES!L1340)</f>
        <v>0</v>
      </c>
      <c r="M1340" s="75"/>
      <c r="N1340" s="75"/>
      <c r="O1340" s="76"/>
      <c r="P1340" s="90">
        <f>SUM(HOSPITAL:MICROREDES!P1340)</f>
        <v>0</v>
      </c>
      <c r="Q1340" s="75"/>
      <c r="R1340" s="75"/>
      <c r="S1340" s="75"/>
      <c r="T1340" s="76"/>
      <c r="U1340" s="90">
        <f>SUM(HOSPITAL:MICROREDES!U1340)</f>
        <v>0</v>
      </c>
      <c r="V1340" s="75"/>
      <c r="W1340" s="75"/>
      <c r="X1340" s="75"/>
      <c r="Y1340" s="75"/>
      <c r="Z1340" s="75"/>
      <c r="AA1340" s="76"/>
      <c r="AB1340" s="90">
        <f>SUM(HOSPITAL:MICROREDES!AB1340)</f>
        <v>0</v>
      </c>
      <c r="AC1340" s="75"/>
      <c r="AD1340" s="75"/>
      <c r="AE1340" s="75"/>
      <c r="AF1340" s="75"/>
      <c r="AG1340" s="76"/>
      <c r="AH1340" s="90">
        <f>SUM(HOSPITAL:MICROREDES!AH1340)</f>
        <v>0</v>
      </c>
      <c r="AI1340" s="75"/>
      <c r="AJ1340" s="75"/>
      <c r="AK1340" s="75"/>
      <c r="AL1340" s="75"/>
      <c r="AM1340" s="75"/>
      <c r="AN1340" s="75"/>
      <c r="AO1340" s="75"/>
      <c r="AP1340" s="76"/>
      <c r="AQ1340" s="29"/>
      <c r="AR1340" s="29"/>
      <c r="AS1340" s="29"/>
      <c r="AT1340" s="91" t="s">
        <v>33</v>
      </c>
      <c r="AU1340" s="75"/>
      <c r="AV1340" s="76"/>
      <c r="AW1340" s="90">
        <f>SUM(HOSPITAL:MICROREDES!AW1340)</f>
        <v>0</v>
      </c>
      <c r="AX1340" s="75"/>
      <c r="AY1340" s="75">
        <f>SUM(HOSPITAL:MICROREDES!AY1340)</f>
        <v>0</v>
      </c>
      <c r="AZ1340" s="75"/>
      <c r="BA1340" s="76">
        <f>SUM(HOSPITAL:MICROREDES!BA1340)</f>
        <v>0</v>
      </c>
      <c r="BB1340" s="90">
        <f>SUM(HOSPITAL:MICROREDES!BB1340)</f>
        <v>0</v>
      </c>
      <c r="BC1340" s="75">
        <f>SUM(HOSPITAL:MICROREDES!BC1340)</f>
        <v>0</v>
      </c>
      <c r="BD1340" s="75"/>
      <c r="BE1340" s="75">
        <f>SUM(HOSPITAL:MICROREDES!BE1340)</f>
        <v>0</v>
      </c>
      <c r="BF1340" s="75"/>
      <c r="BG1340" s="75">
        <f>SUM(HOSPITAL:MICROREDES!BG1340)</f>
        <v>0</v>
      </c>
      <c r="BH1340" s="76"/>
      <c r="BI1340" s="90">
        <f>SUM(HOSPITAL:MICROREDES!BI1340)</f>
        <v>0</v>
      </c>
      <c r="BJ1340" s="75"/>
      <c r="BK1340" s="75">
        <f>SUM(HOSPITAL:MICROREDES!BK1340)</f>
        <v>0</v>
      </c>
      <c r="BL1340" s="75"/>
      <c r="BM1340" s="75">
        <f>SUM(HOSPITAL:MICROREDES!BM1340)</f>
        <v>0</v>
      </c>
      <c r="BN1340" s="76"/>
      <c r="BO1340" s="90">
        <f>SUM(HOSPITAL:MICROREDES!BO1340)</f>
        <v>0</v>
      </c>
      <c r="BP1340" s="75"/>
      <c r="BQ1340" s="75">
        <f>SUM(HOSPITAL:MICROREDES!BQ1340)</f>
        <v>0</v>
      </c>
      <c r="BR1340" s="75"/>
      <c r="BS1340" s="76">
        <f>SUM(HOSPITAL:MICROREDES!BS1340)</f>
        <v>0</v>
      </c>
      <c r="BT1340" s="90">
        <f>SUM(HOSPITAL:MICROREDES!BT1340)</f>
        <v>0</v>
      </c>
      <c r="BU1340" s="75">
        <f>SUM(HOSPITAL:MICROREDES!BU1340)</f>
        <v>0</v>
      </c>
      <c r="BV1340" s="75"/>
      <c r="BW1340" s="75">
        <f>SUM(HOSPITAL:MICROREDES!BW1340)</f>
        <v>0</v>
      </c>
      <c r="BX1340" s="75"/>
      <c r="BY1340" s="76">
        <f>SUM(HOSPITAL:MICROREDES!BY1340)</f>
        <v>0</v>
      </c>
      <c r="BZ1340" s="90">
        <f>SUM(HOSPITAL:MICROREDES!BZ1340)</f>
        <v>0</v>
      </c>
      <c r="CA1340" s="75">
        <f>SUM(HOSPITAL:MICROREDES!CA1340)</f>
        <v>0</v>
      </c>
      <c r="CB1340" s="75"/>
      <c r="CC1340" s="76">
        <f>SUM(HOSPITAL:MICROREDES!CC1340)</f>
        <v>0</v>
      </c>
      <c r="CD1340" s="90">
        <f>SUM(HOSPITAL:MICROREDES!CD1340)</f>
        <v>0</v>
      </c>
      <c r="CE1340" s="75">
        <f>SUM(HOSPITAL:MICROREDES!CE1340)</f>
        <v>0</v>
      </c>
      <c r="CF1340" s="75"/>
      <c r="CG1340" s="75">
        <f>SUM(HOSPITAL:MICROREDES!CG1340)</f>
        <v>0</v>
      </c>
      <c r="CH1340" s="76"/>
      <c r="CI1340" s="90">
        <f>SUM(HOSPITAL:MICROREDES!CI1340)</f>
        <v>0</v>
      </c>
      <c r="CJ1340" s="75"/>
      <c r="CK1340" s="75">
        <f>SUM(HOSPITAL:MICROREDES!CK1340)</f>
        <v>0</v>
      </c>
      <c r="CL1340" s="76"/>
      <c r="CM1340" s="90">
        <f>SUM(HOSPITAL:MICROREDES!CM1340)</f>
        <v>0</v>
      </c>
      <c r="CN1340" s="75"/>
      <c r="CO1340" s="75">
        <f>SUM(HOSPITAL:MICROREDES!CO1340)</f>
        <v>0</v>
      </c>
      <c r="CP1340" s="76"/>
      <c r="CQ1340" s="90">
        <f>SUM(HOSPITAL:MICROREDES!CQ1340)</f>
        <v>0</v>
      </c>
      <c r="CR1340" s="75"/>
      <c r="CS1340" s="75">
        <f>SUM(HOSPITAL:MICROREDES!CS1340)</f>
        <v>0</v>
      </c>
      <c r="CT1340" s="75"/>
      <c r="CU1340" s="76">
        <f>SUM(HOSPITAL:MICROREDES!CU1340)</f>
        <v>0</v>
      </c>
      <c r="CV1340" s="90">
        <f>SUM(HOSPITAL:MICROREDES!CV1340)</f>
        <v>0</v>
      </c>
      <c r="CW1340" s="75">
        <f>SUM(HOSPITAL:MICROREDES!CW1340)</f>
        <v>0</v>
      </c>
      <c r="CX1340" s="76"/>
      <c r="CY1340" s="29"/>
      <c r="CZ1340" s="29"/>
      <c r="DA1340" s="29"/>
      <c r="DB1340" s="29"/>
      <c r="DC1340" s="29"/>
      <c r="DD1340" s="29"/>
      <c r="DE1340" s="13"/>
    </row>
    <row r="1341" spans="1:109" ht="15" customHeight="1" x14ac:dyDescent="0.25">
      <c r="A1341" s="6"/>
      <c r="B1341" s="29"/>
      <c r="C1341" s="91" t="s">
        <v>34</v>
      </c>
      <c r="D1341" s="75"/>
      <c r="E1341" s="76"/>
      <c r="F1341" s="90">
        <f>SUM(HOSPITAL:MICROREDES!F1341)</f>
        <v>0</v>
      </c>
      <c r="G1341" s="75"/>
      <c r="H1341" s="75">
        <f>SUM(HOSPITAL:MICROREDES!H1341)</f>
        <v>0</v>
      </c>
      <c r="I1341" s="75"/>
      <c r="J1341" s="75">
        <f>SUM(HOSPITAL:MICROREDES!J1341)</f>
        <v>0</v>
      </c>
      <c r="K1341" s="76"/>
      <c r="L1341" s="90">
        <f>SUM(HOSPITAL:MICROREDES!L1341)</f>
        <v>0</v>
      </c>
      <c r="M1341" s="75"/>
      <c r="N1341" s="75"/>
      <c r="O1341" s="76"/>
      <c r="P1341" s="90">
        <f>SUM(HOSPITAL:MICROREDES!P1341)</f>
        <v>0</v>
      </c>
      <c r="Q1341" s="75"/>
      <c r="R1341" s="75"/>
      <c r="S1341" s="75"/>
      <c r="T1341" s="76"/>
      <c r="U1341" s="90">
        <f>SUM(HOSPITAL:MICROREDES!U1341)</f>
        <v>0</v>
      </c>
      <c r="V1341" s="75"/>
      <c r="W1341" s="75"/>
      <c r="X1341" s="75"/>
      <c r="Y1341" s="75"/>
      <c r="Z1341" s="75"/>
      <c r="AA1341" s="76"/>
      <c r="AB1341" s="90">
        <f>SUM(HOSPITAL:MICROREDES!AB1341)</f>
        <v>0</v>
      </c>
      <c r="AC1341" s="75"/>
      <c r="AD1341" s="75"/>
      <c r="AE1341" s="75"/>
      <c r="AF1341" s="75"/>
      <c r="AG1341" s="76"/>
      <c r="AH1341" s="90">
        <f>SUM(HOSPITAL:MICROREDES!AH1341)</f>
        <v>0</v>
      </c>
      <c r="AI1341" s="75"/>
      <c r="AJ1341" s="75"/>
      <c r="AK1341" s="75"/>
      <c r="AL1341" s="75"/>
      <c r="AM1341" s="75"/>
      <c r="AN1341" s="75"/>
      <c r="AO1341" s="75"/>
      <c r="AP1341" s="76"/>
      <c r="AQ1341" s="29"/>
      <c r="AR1341" s="29"/>
      <c r="AS1341" s="29"/>
      <c r="AT1341" s="91" t="s">
        <v>34</v>
      </c>
      <c r="AU1341" s="75"/>
      <c r="AV1341" s="76"/>
      <c r="AW1341" s="90">
        <f>SUM(HOSPITAL:MICROREDES!AW1341)</f>
        <v>0</v>
      </c>
      <c r="AX1341" s="75"/>
      <c r="AY1341" s="75">
        <f>SUM(HOSPITAL:MICROREDES!AY1341)</f>
        <v>0</v>
      </c>
      <c r="AZ1341" s="75"/>
      <c r="BA1341" s="76">
        <f>SUM(HOSPITAL:MICROREDES!BA1341)</f>
        <v>0</v>
      </c>
      <c r="BB1341" s="90">
        <f>SUM(HOSPITAL:MICROREDES!BB1341)</f>
        <v>0</v>
      </c>
      <c r="BC1341" s="75">
        <f>SUM(HOSPITAL:MICROREDES!BC1341)</f>
        <v>0</v>
      </c>
      <c r="BD1341" s="75"/>
      <c r="BE1341" s="75">
        <f>SUM(HOSPITAL:MICROREDES!BE1341)</f>
        <v>0</v>
      </c>
      <c r="BF1341" s="75"/>
      <c r="BG1341" s="75">
        <f>SUM(HOSPITAL:MICROREDES!BG1341)</f>
        <v>0</v>
      </c>
      <c r="BH1341" s="76"/>
      <c r="BI1341" s="90">
        <f>SUM(HOSPITAL:MICROREDES!BI1341)</f>
        <v>0</v>
      </c>
      <c r="BJ1341" s="75"/>
      <c r="BK1341" s="75">
        <f>SUM(HOSPITAL:MICROREDES!BK1341)</f>
        <v>0</v>
      </c>
      <c r="BL1341" s="75"/>
      <c r="BM1341" s="75">
        <f>SUM(HOSPITAL:MICROREDES!BM1341)</f>
        <v>0</v>
      </c>
      <c r="BN1341" s="76"/>
      <c r="BO1341" s="90">
        <f>SUM(HOSPITAL:MICROREDES!BO1341)</f>
        <v>0</v>
      </c>
      <c r="BP1341" s="75"/>
      <c r="BQ1341" s="75">
        <f>SUM(HOSPITAL:MICROREDES!BQ1341)</f>
        <v>0</v>
      </c>
      <c r="BR1341" s="75"/>
      <c r="BS1341" s="76">
        <f>SUM(HOSPITAL:MICROREDES!BS1341)</f>
        <v>0</v>
      </c>
      <c r="BT1341" s="90">
        <f>SUM(HOSPITAL:MICROREDES!BT1341)</f>
        <v>0</v>
      </c>
      <c r="BU1341" s="75">
        <f>SUM(HOSPITAL:MICROREDES!BU1341)</f>
        <v>0</v>
      </c>
      <c r="BV1341" s="75"/>
      <c r="BW1341" s="75">
        <f>SUM(HOSPITAL:MICROREDES!BW1341)</f>
        <v>0</v>
      </c>
      <c r="BX1341" s="75"/>
      <c r="BY1341" s="76">
        <f>SUM(HOSPITAL:MICROREDES!BY1341)</f>
        <v>0</v>
      </c>
      <c r="BZ1341" s="90">
        <f>SUM(HOSPITAL:MICROREDES!BZ1341)</f>
        <v>0</v>
      </c>
      <c r="CA1341" s="75">
        <f>SUM(HOSPITAL:MICROREDES!CA1341)</f>
        <v>0</v>
      </c>
      <c r="CB1341" s="75"/>
      <c r="CC1341" s="76">
        <f>SUM(HOSPITAL:MICROREDES!CC1341)</f>
        <v>0</v>
      </c>
      <c r="CD1341" s="90">
        <f>SUM(HOSPITAL:MICROREDES!CD1341)</f>
        <v>0</v>
      </c>
      <c r="CE1341" s="75">
        <f>SUM(HOSPITAL:MICROREDES!CE1341)</f>
        <v>0</v>
      </c>
      <c r="CF1341" s="75"/>
      <c r="CG1341" s="75">
        <f>SUM(HOSPITAL:MICROREDES!CG1341)</f>
        <v>0</v>
      </c>
      <c r="CH1341" s="76"/>
      <c r="CI1341" s="90">
        <f>SUM(HOSPITAL:MICROREDES!CI1341)</f>
        <v>0</v>
      </c>
      <c r="CJ1341" s="75"/>
      <c r="CK1341" s="75">
        <f>SUM(HOSPITAL:MICROREDES!CK1341)</f>
        <v>0</v>
      </c>
      <c r="CL1341" s="76"/>
      <c r="CM1341" s="90">
        <f>SUM(HOSPITAL:MICROREDES!CM1341)</f>
        <v>0</v>
      </c>
      <c r="CN1341" s="75"/>
      <c r="CO1341" s="75">
        <f>SUM(HOSPITAL:MICROREDES!CO1341)</f>
        <v>0</v>
      </c>
      <c r="CP1341" s="76"/>
      <c r="CQ1341" s="90">
        <f>SUM(HOSPITAL:MICROREDES!CQ1341)</f>
        <v>0</v>
      </c>
      <c r="CR1341" s="75"/>
      <c r="CS1341" s="75">
        <f>SUM(HOSPITAL:MICROREDES!CS1341)</f>
        <v>0</v>
      </c>
      <c r="CT1341" s="75"/>
      <c r="CU1341" s="76">
        <f>SUM(HOSPITAL:MICROREDES!CU1341)</f>
        <v>0</v>
      </c>
      <c r="CV1341" s="90">
        <f>SUM(HOSPITAL:MICROREDES!CV1341)</f>
        <v>0</v>
      </c>
      <c r="CW1341" s="75">
        <f>SUM(HOSPITAL:MICROREDES!CW1341)</f>
        <v>0</v>
      </c>
      <c r="CX1341" s="76"/>
      <c r="CY1341" s="29"/>
      <c r="CZ1341" s="29"/>
      <c r="DA1341" s="29"/>
      <c r="DB1341" s="29"/>
      <c r="DC1341" s="29"/>
      <c r="DD1341" s="29"/>
      <c r="DE1341" s="13"/>
    </row>
    <row r="1342" spans="1:109" ht="15" customHeight="1" x14ac:dyDescent="0.25">
      <c r="A1342" s="6"/>
      <c r="B1342" s="29"/>
      <c r="C1342" s="91" t="s">
        <v>35</v>
      </c>
      <c r="D1342" s="75"/>
      <c r="E1342" s="76"/>
      <c r="F1342" s="90">
        <f>SUM(HOSPITAL:MICROREDES!F1342)</f>
        <v>0</v>
      </c>
      <c r="G1342" s="75"/>
      <c r="H1342" s="75">
        <f>SUM(HOSPITAL:MICROREDES!H1342)</f>
        <v>0</v>
      </c>
      <c r="I1342" s="75"/>
      <c r="J1342" s="75">
        <f>SUM(HOSPITAL:MICROREDES!J1342)</f>
        <v>0</v>
      </c>
      <c r="K1342" s="76"/>
      <c r="L1342" s="90">
        <f>SUM(HOSPITAL:MICROREDES!L1342)</f>
        <v>0</v>
      </c>
      <c r="M1342" s="75"/>
      <c r="N1342" s="75"/>
      <c r="O1342" s="76"/>
      <c r="P1342" s="90">
        <f>SUM(HOSPITAL:MICROREDES!P1342)</f>
        <v>0</v>
      </c>
      <c r="Q1342" s="75"/>
      <c r="R1342" s="75"/>
      <c r="S1342" s="75"/>
      <c r="T1342" s="76"/>
      <c r="U1342" s="90">
        <f>SUM(HOSPITAL:MICROREDES!U1342)</f>
        <v>0</v>
      </c>
      <c r="V1342" s="75"/>
      <c r="W1342" s="75"/>
      <c r="X1342" s="75"/>
      <c r="Y1342" s="75"/>
      <c r="Z1342" s="75"/>
      <c r="AA1342" s="76"/>
      <c r="AB1342" s="90">
        <f>SUM(HOSPITAL:MICROREDES!AB1342)</f>
        <v>0</v>
      </c>
      <c r="AC1342" s="75"/>
      <c r="AD1342" s="75"/>
      <c r="AE1342" s="75"/>
      <c r="AF1342" s="75"/>
      <c r="AG1342" s="76"/>
      <c r="AH1342" s="90">
        <f>SUM(HOSPITAL:MICROREDES!AH1342)</f>
        <v>0</v>
      </c>
      <c r="AI1342" s="75"/>
      <c r="AJ1342" s="75"/>
      <c r="AK1342" s="75"/>
      <c r="AL1342" s="75"/>
      <c r="AM1342" s="75"/>
      <c r="AN1342" s="75"/>
      <c r="AO1342" s="75"/>
      <c r="AP1342" s="76"/>
      <c r="AQ1342" s="29"/>
      <c r="AR1342" s="29"/>
      <c r="AS1342" s="29"/>
      <c r="AT1342" s="91" t="s">
        <v>35</v>
      </c>
      <c r="AU1342" s="75"/>
      <c r="AV1342" s="76"/>
      <c r="AW1342" s="90">
        <f>SUM(HOSPITAL:MICROREDES!AW1342)</f>
        <v>0</v>
      </c>
      <c r="AX1342" s="75"/>
      <c r="AY1342" s="75">
        <f>SUM(HOSPITAL:MICROREDES!AY1342)</f>
        <v>0</v>
      </c>
      <c r="AZ1342" s="75"/>
      <c r="BA1342" s="76">
        <f>SUM(HOSPITAL:MICROREDES!BA1342)</f>
        <v>0</v>
      </c>
      <c r="BB1342" s="90">
        <f>SUM(HOSPITAL:MICROREDES!BB1342)</f>
        <v>0</v>
      </c>
      <c r="BC1342" s="75">
        <f>SUM(HOSPITAL:MICROREDES!BC1342)</f>
        <v>0</v>
      </c>
      <c r="BD1342" s="75"/>
      <c r="BE1342" s="75">
        <f>SUM(HOSPITAL:MICROREDES!BE1342)</f>
        <v>0</v>
      </c>
      <c r="BF1342" s="75"/>
      <c r="BG1342" s="75">
        <f>SUM(HOSPITAL:MICROREDES!BG1342)</f>
        <v>0</v>
      </c>
      <c r="BH1342" s="76"/>
      <c r="BI1342" s="90">
        <f>SUM(HOSPITAL:MICROREDES!BI1342)</f>
        <v>0</v>
      </c>
      <c r="BJ1342" s="75"/>
      <c r="BK1342" s="75">
        <f>SUM(HOSPITAL:MICROREDES!BK1342)</f>
        <v>0</v>
      </c>
      <c r="BL1342" s="75"/>
      <c r="BM1342" s="75">
        <f>SUM(HOSPITAL:MICROREDES!BM1342)</f>
        <v>0</v>
      </c>
      <c r="BN1342" s="76"/>
      <c r="BO1342" s="90">
        <f>SUM(HOSPITAL:MICROREDES!BO1342)</f>
        <v>0</v>
      </c>
      <c r="BP1342" s="75"/>
      <c r="BQ1342" s="75">
        <f>SUM(HOSPITAL:MICROREDES!BQ1342)</f>
        <v>0</v>
      </c>
      <c r="BR1342" s="75"/>
      <c r="BS1342" s="76">
        <f>SUM(HOSPITAL:MICROREDES!BS1342)</f>
        <v>0</v>
      </c>
      <c r="BT1342" s="90">
        <f>SUM(HOSPITAL:MICROREDES!BT1342)</f>
        <v>0</v>
      </c>
      <c r="BU1342" s="75">
        <f>SUM(HOSPITAL:MICROREDES!BU1342)</f>
        <v>0</v>
      </c>
      <c r="BV1342" s="75"/>
      <c r="BW1342" s="75">
        <f>SUM(HOSPITAL:MICROREDES!BW1342)</f>
        <v>0</v>
      </c>
      <c r="BX1342" s="75"/>
      <c r="BY1342" s="76">
        <f>SUM(HOSPITAL:MICROREDES!BY1342)</f>
        <v>0</v>
      </c>
      <c r="BZ1342" s="90">
        <f>SUM(HOSPITAL:MICROREDES!BZ1342)</f>
        <v>0</v>
      </c>
      <c r="CA1342" s="75">
        <f>SUM(HOSPITAL:MICROREDES!CA1342)</f>
        <v>0</v>
      </c>
      <c r="CB1342" s="75"/>
      <c r="CC1342" s="76">
        <f>SUM(HOSPITAL:MICROREDES!CC1342)</f>
        <v>0</v>
      </c>
      <c r="CD1342" s="90">
        <f>SUM(HOSPITAL:MICROREDES!CD1342)</f>
        <v>0</v>
      </c>
      <c r="CE1342" s="75">
        <f>SUM(HOSPITAL:MICROREDES!CE1342)</f>
        <v>0</v>
      </c>
      <c r="CF1342" s="75"/>
      <c r="CG1342" s="75">
        <f>SUM(HOSPITAL:MICROREDES!CG1342)</f>
        <v>0</v>
      </c>
      <c r="CH1342" s="76"/>
      <c r="CI1342" s="90">
        <f>SUM(HOSPITAL:MICROREDES!CI1342)</f>
        <v>0</v>
      </c>
      <c r="CJ1342" s="75"/>
      <c r="CK1342" s="75">
        <f>SUM(HOSPITAL:MICROREDES!CK1342)</f>
        <v>0</v>
      </c>
      <c r="CL1342" s="76"/>
      <c r="CM1342" s="90">
        <f>SUM(HOSPITAL:MICROREDES!CM1342)</f>
        <v>0</v>
      </c>
      <c r="CN1342" s="75"/>
      <c r="CO1342" s="75">
        <f>SUM(HOSPITAL:MICROREDES!CO1342)</f>
        <v>0</v>
      </c>
      <c r="CP1342" s="76"/>
      <c r="CQ1342" s="90">
        <f>SUM(HOSPITAL:MICROREDES!CQ1342)</f>
        <v>0</v>
      </c>
      <c r="CR1342" s="75"/>
      <c r="CS1342" s="75">
        <f>SUM(HOSPITAL:MICROREDES!CS1342)</f>
        <v>0</v>
      </c>
      <c r="CT1342" s="75"/>
      <c r="CU1342" s="76">
        <f>SUM(HOSPITAL:MICROREDES!CU1342)</f>
        <v>0</v>
      </c>
      <c r="CV1342" s="90">
        <f>SUM(HOSPITAL:MICROREDES!CV1342)</f>
        <v>0</v>
      </c>
      <c r="CW1342" s="75">
        <f>SUM(HOSPITAL:MICROREDES!CW1342)</f>
        <v>0</v>
      </c>
      <c r="CX1342" s="76"/>
      <c r="CY1342" s="29"/>
      <c r="CZ1342" s="29"/>
      <c r="DA1342" s="29"/>
      <c r="DB1342" s="29"/>
      <c r="DC1342" s="29"/>
      <c r="DD1342" s="29"/>
      <c r="DE1342" s="13"/>
    </row>
    <row r="1343" spans="1:109" ht="15" customHeight="1" x14ac:dyDescent="0.25">
      <c r="A1343" s="6"/>
      <c r="B1343" s="29"/>
      <c r="C1343" s="91" t="s">
        <v>36</v>
      </c>
      <c r="D1343" s="75"/>
      <c r="E1343" s="76"/>
      <c r="F1343" s="90">
        <f>SUM(HOSPITAL:MICROREDES!F1343)</f>
        <v>0</v>
      </c>
      <c r="G1343" s="75"/>
      <c r="H1343" s="75">
        <f>SUM(HOSPITAL:MICROREDES!H1343)</f>
        <v>0</v>
      </c>
      <c r="I1343" s="75"/>
      <c r="J1343" s="75">
        <f>SUM(HOSPITAL:MICROREDES!J1343)</f>
        <v>0</v>
      </c>
      <c r="K1343" s="76"/>
      <c r="L1343" s="90">
        <f>SUM(HOSPITAL:MICROREDES!L1343)</f>
        <v>0</v>
      </c>
      <c r="M1343" s="75"/>
      <c r="N1343" s="75"/>
      <c r="O1343" s="76"/>
      <c r="P1343" s="90">
        <f>SUM(HOSPITAL:MICROREDES!P1343)</f>
        <v>0</v>
      </c>
      <c r="Q1343" s="75"/>
      <c r="R1343" s="75"/>
      <c r="S1343" s="75"/>
      <c r="T1343" s="76"/>
      <c r="U1343" s="90">
        <f>SUM(HOSPITAL:MICROREDES!U1343)</f>
        <v>0</v>
      </c>
      <c r="V1343" s="75"/>
      <c r="W1343" s="75"/>
      <c r="X1343" s="75"/>
      <c r="Y1343" s="75"/>
      <c r="Z1343" s="75"/>
      <c r="AA1343" s="76"/>
      <c r="AB1343" s="90">
        <f>SUM(HOSPITAL:MICROREDES!AB1343)</f>
        <v>0</v>
      </c>
      <c r="AC1343" s="75"/>
      <c r="AD1343" s="75"/>
      <c r="AE1343" s="75"/>
      <c r="AF1343" s="75"/>
      <c r="AG1343" s="76"/>
      <c r="AH1343" s="90">
        <f>SUM(HOSPITAL:MICROREDES!AH1343)</f>
        <v>0</v>
      </c>
      <c r="AI1343" s="75"/>
      <c r="AJ1343" s="75"/>
      <c r="AK1343" s="75"/>
      <c r="AL1343" s="75"/>
      <c r="AM1343" s="75"/>
      <c r="AN1343" s="75"/>
      <c r="AO1343" s="75"/>
      <c r="AP1343" s="76"/>
      <c r="AQ1343" s="29"/>
      <c r="AR1343" s="29"/>
      <c r="AS1343" s="29"/>
      <c r="AT1343" s="91" t="s">
        <v>36</v>
      </c>
      <c r="AU1343" s="75"/>
      <c r="AV1343" s="76"/>
      <c r="AW1343" s="90">
        <f>SUM(HOSPITAL:MICROREDES!AW1343)</f>
        <v>0</v>
      </c>
      <c r="AX1343" s="75"/>
      <c r="AY1343" s="75">
        <f>SUM(HOSPITAL:MICROREDES!AY1343)</f>
        <v>0</v>
      </c>
      <c r="AZ1343" s="75"/>
      <c r="BA1343" s="76">
        <f>SUM(HOSPITAL:MICROREDES!BA1343)</f>
        <v>0</v>
      </c>
      <c r="BB1343" s="90">
        <f>SUM(HOSPITAL:MICROREDES!BB1343)</f>
        <v>0</v>
      </c>
      <c r="BC1343" s="75">
        <f>SUM(HOSPITAL:MICROREDES!BC1343)</f>
        <v>0</v>
      </c>
      <c r="BD1343" s="75"/>
      <c r="BE1343" s="75">
        <f>SUM(HOSPITAL:MICROREDES!BE1343)</f>
        <v>0</v>
      </c>
      <c r="BF1343" s="75"/>
      <c r="BG1343" s="75">
        <f>SUM(HOSPITAL:MICROREDES!BG1343)</f>
        <v>0</v>
      </c>
      <c r="BH1343" s="76"/>
      <c r="BI1343" s="90">
        <f>SUM(HOSPITAL:MICROREDES!BI1343)</f>
        <v>0</v>
      </c>
      <c r="BJ1343" s="75"/>
      <c r="BK1343" s="75">
        <f>SUM(HOSPITAL:MICROREDES!BK1343)</f>
        <v>0</v>
      </c>
      <c r="BL1343" s="75"/>
      <c r="BM1343" s="75">
        <f>SUM(HOSPITAL:MICROREDES!BM1343)</f>
        <v>0</v>
      </c>
      <c r="BN1343" s="76"/>
      <c r="BO1343" s="90">
        <f>SUM(HOSPITAL:MICROREDES!BO1343)</f>
        <v>0</v>
      </c>
      <c r="BP1343" s="75"/>
      <c r="BQ1343" s="75">
        <f>SUM(HOSPITAL:MICROREDES!BQ1343)</f>
        <v>0</v>
      </c>
      <c r="BR1343" s="75"/>
      <c r="BS1343" s="76">
        <f>SUM(HOSPITAL:MICROREDES!BS1343)</f>
        <v>0</v>
      </c>
      <c r="BT1343" s="90">
        <f>SUM(HOSPITAL:MICROREDES!BT1343)</f>
        <v>0</v>
      </c>
      <c r="BU1343" s="75">
        <f>SUM(HOSPITAL:MICROREDES!BU1343)</f>
        <v>0</v>
      </c>
      <c r="BV1343" s="75"/>
      <c r="BW1343" s="75">
        <f>SUM(HOSPITAL:MICROREDES!BW1343)</f>
        <v>0</v>
      </c>
      <c r="BX1343" s="75"/>
      <c r="BY1343" s="76">
        <f>SUM(HOSPITAL:MICROREDES!BY1343)</f>
        <v>0</v>
      </c>
      <c r="BZ1343" s="90">
        <f>SUM(HOSPITAL:MICROREDES!BZ1343)</f>
        <v>0</v>
      </c>
      <c r="CA1343" s="75">
        <f>SUM(HOSPITAL:MICROREDES!CA1343)</f>
        <v>0</v>
      </c>
      <c r="CB1343" s="75"/>
      <c r="CC1343" s="76">
        <f>SUM(HOSPITAL:MICROREDES!CC1343)</f>
        <v>0</v>
      </c>
      <c r="CD1343" s="90">
        <f>SUM(HOSPITAL:MICROREDES!CD1343)</f>
        <v>0</v>
      </c>
      <c r="CE1343" s="75">
        <f>SUM(HOSPITAL:MICROREDES!CE1343)</f>
        <v>0</v>
      </c>
      <c r="CF1343" s="75"/>
      <c r="CG1343" s="75">
        <f>SUM(HOSPITAL:MICROREDES!CG1343)</f>
        <v>0</v>
      </c>
      <c r="CH1343" s="76"/>
      <c r="CI1343" s="90">
        <f>SUM(HOSPITAL:MICROREDES!CI1343)</f>
        <v>0</v>
      </c>
      <c r="CJ1343" s="75"/>
      <c r="CK1343" s="75">
        <f>SUM(HOSPITAL:MICROREDES!CK1343)</f>
        <v>0</v>
      </c>
      <c r="CL1343" s="76"/>
      <c r="CM1343" s="90">
        <f>SUM(HOSPITAL:MICROREDES!CM1343)</f>
        <v>0</v>
      </c>
      <c r="CN1343" s="75"/>
      <c r="CO1343" s="75">
        <f>SUM(HOSPITAL:MICROREDES!CO1343)</f>
        <v>0</v>
      </c>
      <c r="CP1343" s="76"/>
      <c r="CQ1343" s="90">
        <f>SUM(HOSPITAL:MICROREDES!CQ1343)</f>
        <v>0</v>
      </c>
      <c r="CR1343" s="75"/>
      <c r="CS1343" s="75">
        <f>SUM(HOSPITAL:MICROREDES!CS1343)</f>
        <v>0</v>
      </c>
      <c r="CT1343" s="75"/>
      <c r="CU1343" s="76">
        <f>SUM(HOSPITAL:MICROREDES!CU1343)</f>
        <v>0</v>
      </c>
      <c r="CV1343" s="90">
        <f>SUM(HOSPITAL:MICROREDES!CV1343)</f>
        <v>0</v>
      </c>
      <c r="CW1343" s="75">
        <f>SUM(HOSPITAL:MICROREDES!CW1343)</f>
        <v>0</v>
      </c>
      <c r="CX1343" s="76"/>
      <c r="CY1343" s="29"/>
      <c r="CZ1343" s="29"/>
      <c r="DA1343" s="29"/>
      <c r="DB1343" s="29"/>
      <c r="DC1343" s="29"/>
      <c r="DD1343" s="29"/>
      <c r="DE1343" s="13"/>
    </row>
    <row r="1344" spans="1:109" ht="15" customHeight="1" x14ac:dyDescent="0.25">
      <c r="A1344" s="6"/>
      <c r="B1344" s="29"/>
      <c r="C1344" s="93" t="s">
        <v>37</v>
      </c>
      <c r="D1344" s="75"/>
      <c r="E1344" s="76"/>
      <c r="F1344" s="92">
        <f>SUM(HOSPITAL:MICROREDES!F1344)</f>
        <v>0</v>
      </c>
      <c r="G1344" s="75"/>
      <c r="H1344" s="75">
        <f>SUM(HOSPITAL:MICROREDES!H1344)</f>
        <v>0</v>
      </c>
      <c r="I1344" s="75"/>
      <c r="J1344" s="75">
        <f>SUM(HOSPITAL:MICROREDES!J1344)</f>
        <v>0</v>
      </c>
      <c r="K1344" s="76"/>
      <c r="L1344" s="92">
        <f>SUM(HOSPITAL:MICROREDES!L1344)</f>
        <v>0</v>
      </c>
      <c r="M1344" s="75"/>
      <c r="N1344" s="75"/>
      <c r="O1344" s="76"/>
      <c r="P1344" s="92">
        <f>SUM(HOSPITAL:MICROREDES!P1344)</f>
        <v>0</v>
      </c>
      <c r="Q1344" s="75"/>
      <c r="R1344" s="75"/>
      <c r="S1344" s="75"/>
      <c r="T1344" s="76"/>
      <c r="U1344" s="92">
        <f>SUM(HOSPITAL:MICROREDES!U1344)</f>
        <v>0</v>
      </c>
      <c r="V1344" s="75"/>
      <c r="W1344" s="75"/>
      <c r="X1344" s="75"/>
      <c r="Y1344" s="75"/>
      <c r="Z1344" s="75"/>
      <c r="AA1344" s="76"/>
      <c r="AB1344" s="92">
        <f>SUM(HOSPITAL:MICROREDES!AB1344)</f>
        <v>0</v>
      </c>
      <c r="AC1344" s="75"/>
      <c r="AD1344" s="75"/>
      <c r="AE1344" s="75"/>
      <c r="AF1344" s="75"/>
      <c r="AG1344" s="76"/>
      <c r="AH1344" s="92">
        <f>SUM(HOSPITAL:MICROREDES!AH1344)</f>
        <v>0</v>
      </c>
      <c r="AI1344" s="75"/>
      <c r="AJ1344" s="75"/>
      <c r="AK1344" s="75"/>
      <c r="AL1344" s="75"/>
      <c r="AM1344" s="75"/>
      <c r="AN1344" s="75"/>
      <c r="AO1344" s="75"/>
      <c r="AP1344" s="76"/>
      <c r="AQ1344" s="29"/>
      <c r="AR1344" s="29"/>
      <c r="AS1344" s="29"/>
      <c r="AT1344" s="93" t="s">
        <v>37</v>
      </c>
      <c r="AU1344" s="75"/>
      <c r="AV1344" s="76"/>
      <c r="AW1344" s="92">
        <f>SUM(HOSPITAL:MICROREDES!AW1344)</f>
        <v>0</v>
      </c>
      <c r="AX1344" s="75"/>
      <c r="AY1344" s="75">
        <f>SUM(HOSPITAL:MICROREDES!AY1344)</f>
        <v>0</v>
      </c>
      <c r="AZ1344" s="75"/>
      <c r="BA1344" s="76">
        <f>SUM(HOSPITAL:MICROREDES!BA1344)</f>
        <v>0</v>
      </c>
      <c r="BB1344" s="92">
        <f>SUM(HOSPITAL:MICROREDES!BB1344)</f>
        <v>0</v>
      </c>
      <c r="BC1344" s="75">
        <f>SUM(HOSPITAL:MICROREDES!BC1344)</f>
        <v>0</v>
      </c>
      <c r="BD1344" s="75"/>
      <c r="BE1344" s="75">
        <f>SUM(HOSPITAL:MICROREDES!BE1344)</f>
        <v>0</v>
      </c>
      <c r="BF1344" s="75"/>
      <c r="BG1344" s="75">
        <f>SUM(HOSPITAL:MICROREDES!BG1344)</f>
        <v>0</v>
      </c>
      <c r="BH1344" s="76"/>
      <c r="BI1344" s="92">
        <f>SUM(HOSPITAL:MICROREDES!BI1344)</f>
        <v>0</v>
      </c>
      <c r="BJ1344" s="75"/>
      <c r="BK1344" s="75">
        <f>SUM(HOSPITAL:MICROREDES!BK1344)</f>
        <v>0</v>
      </c>
      <c r="BL1344" s="75"/>
      <c r="BM1344" s="75">
        <f>SUM(HOSPITAL:MICROREDES!BM1344)</f>
        <v>0</v>
      </c>
      <c r="BN1344" s="76"/>
      <c r="BO1344" s="92">
        <f>SUM(HOSPITAL:MICROREDES!BO1344)</f>
        <v>0</v>
      </c>
      <c r="BP1344" s="75"/>
      <c r="BQ1344" s="75">
        <f>SUM(HOSPITAL:MICROREDES!BQ1344)</f>
        <v>0</v>
      </c>
      <c r="BR1344" s="75"/>
      <c r="BS1344" s="76">
        <f>SUM(HOSPITAL:MICROREDES!BS1344)</f>
        <v>0</v>
      </c>
      <c r="BT1344" s="92">
        <f>SUM(HOSPITAL:MICROREDES!BT1344)</f>
        <v>0</v>
      </c>
      <c r="BU1344" s="75">
        <f>SUM(HOSPITAL:MICROREDES!BU1344)</f>
        <v>0</v>
      </c>
      <c r="BV1344" s="75"/>
      <c r="BW1344" s="75">
        <f>SUM(HOSPITAL:MICROREDES!BW1344)</f>
        <v>0</v>
      </c>
      <c r="BX1344" s="75"/>
      <c r="BY1344" s="76">
        <f>SUM(HOSPITAL:MICROREDES!BY1344)</f>
        <v>0</v>
      </c>
      <c r="BZ1344" s="92">
        <f>SUM(HOSPITAL:MICROREDES!BZ1344)</f>
        <v>0</v>
      </c>
      <c r="CA1344" s="75">
        <f>SUM(HOSPITAL:MICROREDES!CA1344)</f>
        <v>0</v>
      </c>
      <c r="CB1344" s="75"/>
      <c r="CC1344" s="76">
        <f>SUM(HOSPITAL:MICROREDES!CC1344)</f>
        <v>0</v>
      </c>
      <c r="CD1344" s="92">
        <f>SUM(HOSPITAL:MICROREDES!CD1344)</f>
        <v>0</v>
      </c>
      <c r="CE1344" s="75">
        <f>SUM(HOSPITAL:MICROREDES!CE1344)</f>
        <v>0</v>
      </c>
      <c r="CF1344" s="75"/>
      <c r="CG1344" s="75">
        <f>SUM(HOSPITAL:MICROREDES!CG1344)</f>
        <v>0</v>
      </c>
      <c r="CH1344" s="76"/>
      <c r="CI1344" s="92">
        <f>SUM(HOSPITAL:MICROREDES!CI1344)</f>
        <v>0</v>
      </c>
      <c r="CJ1344" s="75"/>
      <c r="CK1344" s="75">
        <f>SUM(HOSPITAL:MICROREDES!CK1344)</f>
        <v>0</v>
      </c>
      <c r="CL1344" s="76"/>
      <c r="CM1344" s="92">
        <f>SUM(HOSPITAL:MICROREDES!CM1344)</f>
        <v>0</v>
      </c>
      <c r="CN1344" s="75"/>
      <c r="CO1344" s="75">
        <f>SUM(HOSPITAL:MICROREDES!CO1344)</f>
        <v>0</v>
      </c>
      <c r="CP1344" s="76"/>
      <c r="CQ1344" s="92">
        <f>SUM(HOSPITAL:MICROREDES!CQ1344)</f>
        <v>0</v>
      </c>
      <c r="CR1344" s="75"/>
      <c r="CS1344" s="75">
        <f>SUM(HOSPITAL:MICROREDES!CS1344)</f>
        <v>0</v>
      </c>
      <c r="CT1344" s="75"/>
      <c r="CU1344" s="76">
        <f>SUM(HOSPITAL:MICROREDES!CU1344)</f>
        <v>0</v>
      </c>
      <c r="CV1344" s="92">
        <f>SUM(HOSPITAL:MICROREDES!CV1344)</f>
        <v>0</v>
      </c>
      <c r="CW1344" s="75">
        <f>SUM(HOSPITAL:MICROREDES!CW1344)</f>
        <v>0</v>
      </c>
      <c r="CX1344" s="76"/>
      <c r="CY1344" s="29"/>
      <c r="CZ1344" s="29"/>
      <c r="DA1344" s="29"/>
      <c r="DB1344" s="29"/>
      <c r="DC1344" s="29"/>
      <c r="DD1344" s="29"/>
      <c r="DE1344" s="13"/>
    </row>
    <row r="1345" spans="1:109" ht="15" customHeight="1" x14ac:dyDescent="0.25">
      <c r="A1345" s="6"/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  <c r="CQ1345" s="29"/>
      <c r="CR1345" s="29"/>
      <c r="CS1345" s="29"/>
      <c r="CT1345" s="29"/>
      <c r="CU1345" s="29"/>
      <c r="CV1345" s="29"/>
      <c r="CW1345" s="29"/>
      <c r="CX1345" s="29"/>
      <c r="CY1345" s="29"/>
      <c r="CZ1345" s="29"/>
      <c r="DA1345" s="29"/>
      <c r="DB1345" s="29"/>
      <c r="DC1345" s="29"/>
      <c r="DD1345" s="29"/>
      <c r="DE1345" s="13"/>
    </row>
    <row r="1346" spans="1:109" ht="15" customHeight="1" x14ac:dyDescent="0.25">
      <c r="A1346" s="6"/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  <c r="CQ1346" s="29"/>
      <c r="CR1346" s="29"/>
      <c r="CS1346" s="29"/>
      <c r="CT1346" s="29"/>
      <c r="CU1346" s="29"/>
      <c r="CV1346" s="29"/>
      <c r="CW1346" s="29"/>
      <c r="CX1346" s="29"/>
      <c r="CY1346" s="29"/>
      <c r="CZ1346" s="29"/>
      <c r="DA1346" s="29"/>
      <c r="DB1346" s="29"/>
      <c r="DC1346" s="29"/>
      <c r="DD1346" s="29"/>
      <c r="DE1346" s="13"/>
    </row>
    <row r="1347" spans="1:109" ht="15" customHeight="1" x14ac:dyDescent="0.25">
      <c r="A1347" s="6"/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  <c r="AR1347" s="29"/>
      <c r="AS1347" s="29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  <c r="BE1347" s="29"/>
      <c r="BF1347" s="29"/>
      <c r="BG1347" s="29"/>
      <c r="BH1347" s="29"/>
      <c r="BI1347" s="29"/>
      <c r="BJ1347" s="29"/>
      <c r="BK1347" s="29"/>
      <c r="BL1347" s="29"/>
      <c r="BM1347" s="29"/>
      <c r="BN1347" s="29"/>
      <c r="BO1347" s="29"/>
      <c r="BP1347" s="29"/>
      <c r="BQ1347" s="29"/>
      <c r="BR1347" s="29"/>
      <c r="BS1347" s="29"/>
      <c r="BT1347" s="29"/>
      <c r="BU1347" s="29"/>
      <c r="BV1347" s="29"/>
      <c r="BW1347" s="29"/>
      <c r="BX1347" s="29"/>
      <c r="BY1347" s="29"/>
      <c r="BZ1347" s="29"/>
      <c r="CA1347" s="29"/>
      <c r="CB1347" s="29"/>
      <c r="CC1347" s="29"/>
      <c r="CD1347" s="29"/>
      <c r="CE1347" s="29"/>
      <c r="CF1347" s="29"/>
      <c r="CG1347" s="29"/>
      <c r="CH1347" s="29"/>
      <c r="CI1347" s="29"/>
      <c r="CJ1347" s="29"/>
      <c r="CK1347" s="29"/>
      <c r="CL1347" s="29"/>
      <c r="CM1347" s="29"/>
      <c r="CN1347" s="29"/>
      <c r="CO1347" s="29"/>
      <c r="CP1347" s="29"/>
      <c r="CQ1347" s="29"/>
      <c r="CR1347" s="29"/>
      <c r="CS1347" s="29"/>
      <c r="CT1347" s="29"/>
      <c r="CU1347" s="29"/>
      <c r="CV1347" s="29"/>
      <c r="CW1347" s="29"/>
      <c r="CX1347" s="29"/>
      <c r="CY1347" s="29"/>
      <c r="CZ1347" s="29"/>
      <c r="DA1347" s="29"/>
      <c r="DB1347" s="29"/>
      <c r="DC1347" s="29"/>
      <c r="DD1347" s="29"/>
      <c r="DE1347" s="13"/>
    </row>
    <row r="1348" spans="1:109" ht="15" customHeight="1" x14ac:dyDescent="0.25">
      <c r="A1348" s="6"/>
      <c r="B1348" s="29"/>
      <c r="C1348" s="29"/>
      <c r="D1348" s="82" t="s">
        <v>61</v>
      </c>
      <c r="E1348" s="79"/>
      <c r="F1348" s="79"/>
      <c r="G1348" s="79"/>
      <c r="H1348" s="79"/>
      <c r="I1348" s="79"/>
      <c r="J1348" s="79"/>
      <c r="K1348" s="79"/>
      <c r="L1348" s="79"/>
      <c r="M1348" s="79"/>
      <c r="N1348" s="79"/>
      <c r="O1348" s="79"/>
      <c r="P1348" s="79"/>
      <c r="Q1348" s="79"/>
      <c r="R1348" s="79"/>
      <c r="S1348" s="79"/>
      <c r="T1348" s="79"/>
      <c r="U1348" s="79"/>
      <c r="V1348" s="79"/>
      <c r="W1348" s="79"/>
      <c r="X1348" s="79"/>
      <c r="Y1348" s="79"/>
      <c r="Z1348" s="79"/>
      <c r="AA1348" s="79"/>
      <c r="AB1348" s="79"/>
      <c r="AC1348" s="79"/>
      <c r="AD1348" s="79"/>
      <c r="AE1348" s="79"/>
      <c r="AF1348" s="79"/>
      <c r="AG1348" s="79"/>
      <c r="AH1348" s="79"/>
      <c r="AI1348" s="79"/>
      <c r="AJ1348" s="79"/>
      <c r="AK1348" s="79"/>
      <c r="AL1348" s="79"/>
      <c r="AM1348" s="79"/>
      <c r="AN1348" s="29"/>
      <c r="AO1348" s="29"/>
      <c r="AP1348" s="29"/>
      <c r="AQ1348" s="29"/>
      <c r="AR1348" s="29"/>
      <c r="AS1348" s="29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  <c r="BE1348" s="29"/>
      <c r="BF1348" s="29"/>
      <c r="BG1348" s="29"/>
      <c r="BH1348" s="29"/>
      <c r="BI1348" s="29"/>
      <c r="BJ1348" s="29"/>
      <c r="BK1348" s="29"/>
      <c r="BL1348" s="82" t="s">
        <v>62</v>
      </c>
      <c r="BM1348" s="79"/>
      <c r="BN1348" s="79"/>
      <c r="BO1348" s="79"/>
      <c r="BP1348" s="79"/>
      <c r="BQ1348" s="79"/>
      <c r="BR1348" s="79"/>
      <c r="BS1348" s="79"/>
      <c r="BT1348" s="79"/>
      <c r="BU1348" s="79"/>
      <c r="BV1348" s="79"/>
      <c r="BW1348" s="79"/>
      <c r="BX1348" s="79"/>
      <c r="BY1348" s="79"/>
      <c r="BZ1348" s="79"/>
      <c r="CA1348" s="79"/>
      <c r="CB1348" s="79"/>
      <c r="CC1348" s="79"/>
      <c r="CD1348" s="79"/>
      <c r="CE1348" s="79"/>
      <c r="CF1348" s="79"/>
      <c r="CG1348" s="79"/>
      <c r="CH1348" s="79"/>
      <c r="CI1348" s="79"/>
      <c r="CJ1348" s="29"/>
      <c r="CK1348" s="29"/>
      <c r="CL1348" s="29"/>
      <c r="CM1348" s="29"/>
      <c r="CN1348" s="29"/>
      <c r="CO1348" s="29"/>
      <c r="CP1348" s="29"/>
      <c r="CQ1348" s="29"/>
      <c r="CR1348" s="29"/>
      <c r="CS1348" s="29"/>
      <c r="CT1348" s="29"/>
      <c r="CU1348" s="29"/>
      <c r="CV1348" s="29"/>
      <c r="CW1348" s="29"/>
      <c r="CX1348" s="29"/>
      <c r="CY1348" s="29"/>
      <c r="CZ1348" s="29"/>
      <c r="DA1348" s="29"/>
      <c r="DB1348" s="29"/>
      <c r="DC1348" s="29"/>
      <c r="DD1348" s="29"/>
      <c r="DE1348" s="13"/>
    </row>
    <row r="1349" spans="1:109" ht="15" customHeight="1" x14ac:dyDescent="0.25">
      <c r="A1349" s="6"/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  <c r="BE1349" s="29"/>
      <c r="BF1349" s="29"/>
      <c r="BG1349" s="29"/>
      <c r="BH1349" s="29"/>
      <c r="BI1349" s="29"/>
      <c r="BJ1349" s="29"/>
      <c r="BK1349" s="29"/>
      <c r="BL1349" s="29"/>
      <c r="BM1349" s="29"/>
      <c r="BN1349" s="29"/>
      <c r="BO1349" s="29"/>
      <c r="BP1349" s="29"/>
      <c r="BQ1349" s="29"/>
      <c r="BR1349" s="29"/>
      <c r="BS1349" s="29"/>
      <c r="BT1349" s="29"/>
      <c r="BU1349" s="29"/>
      <c r="BV1349" s="29"/>
      <c r="BW1349" s="29"/>
      <c r="BX1349" s="29"/>
      <c r="BY1349" s="29"/>
      <c r="BZ1349" s="29"/>
      <c r="CA1349" s="29"/>
      <c r="CB1349" s="29"/>
      <c r="CC1349" s="29"/>
      <c r="CD1349" s="29"/>
      <c r="CE1349" s="29"/>
      <c r="CF1349" s="29"/>
      <c r="CG1349" s="29"/>
      <c r="CH1349" s="29"/>
      <c r="CI1349" s="29"/>
      <c r="CJ1349" s="29"/>
      <c r="CK1349" s="29"/>
      <c r="CL1349" s="29"/>
      <c r="CM1349" s="29"/>
      <c r="CN1349" s="29"/>
      <c r="CO1349" s="29"/>
      <c r="CP1349" s="29"/>
      <c r="CQ1349" s="29"/>
      <c r="CR1349" s="29"/>
      <c r="CS1349" s="29"/>
      <c r="CT1349" s="29"/>
      <c r="CU1349" s="29"/>
      <c r="CV1349" s="29"/>
      <c r="CW1349" s="29"/>
      <c r="CX1349" s="29"/>
      <c r="CY1349" s="29"/>
      <c r="CZ1349" s="29"/>
      <c r="DA1349" s="29"/>
      <c r="DB1349" s="29"/>
      <c r="DC1349" s="29"/>
      <c r="DD1349" s="29"/>
      <c r="DE1349" s="13"/>
    </row>
    <row r="1350" spans="1:109" ht="15" customHeight="1" x14ac:dyDescent="0.25">
      <c r="A1350" s="6"/>
      <c r="B1350" s="95" t="s">
        <v>63</v>
      </c>
      <c r="C1350" s="75"/>
      <c r="D1350" s="75"/>
      <c r="E1350" s="75"/>
      <c r="F1350" s="75"/>
      <c r="G1350" s="75"/>
      <c r="H1350" s="75"/>
      <c r="I1350" s="75"/>
      <c r="J1350" s="75"/>
      <c r="K1350" s="75"/>
      <c r="L1350" s="75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5"/>
      <c r="X1350" s="75"/>
      <c r="Y1350" s="76"/>
      <c r="Z1350" s="95" t="s">
        <v>37</v>
      </c>
      <c r="AA1350" s="75"/>
      <c r="AB1350" s="75"/>
      <c r="AC1350" s="75"/>
      <c r="AD1350" s="75"/>
      <c r="AE1350" s="75"/>
      <c r="AF1350" s="76"/>
      <c r="AG1350" s="95" t="s">
        <v>33</v>
      </c>
      <c r="AH1350" s="75"/>
      <c r="AI1350" s="75"/>
      <c r="AJ1350" s="75"/>
      <c r="AK1350" s="75"/>
      <c r="AL1350" s="75"/>
      <c r="AM1350" s="76"/>
      <c r="AN1350" s="29"/>
      <c r="AO1350" s="95" t="s">
        <v>34</v>
      </c>
      <c r="AP1350" s="75"/>
      <c r="AQ1350" s="75"/>
      <c r="AR1350" s="75"/>
      <c r="AS1350" s="75"/>
      <c r="AT1350" s="75"/>
      <c r="AU1350" s="76"/>
      <c r="AV1350" s="95" t="s">
        <v>35</v>
      </c>
      <c r="AW1350" s="75"/>
      <c r="AX1350" s="75"/>
      <c r="AY1350" s="75"/>
      <c r="AZ1350" s="76"/>
      <c r="BA1350" s="95" t="s">
        <v>36</v>
      </c>
      <c r="BB1350" s="75"/>
      <c r="BC1350" s="75"/>
      <c r="BD1350" s="75"/>
      <c r="BE1350" s="76"/>
      <c r="BF1350" s="29"/>
      <c r="BG1350" s="29"/>
      <c r="BH1350" s="29"/>
      <c r="BI1350" s="29"/>
      <c r="BJ1350" s="29"/>
      <c r="BK1350" s="29"/>
      <c r="BL1350" s="94" t="s">
        <v>64</v>
      </c>
      <c r="BM1350" s="75"/>
      <c r="BN1350" s="75"/>
      <c r="BO1350" s="75"/>
      <c r="BP1350" s="75"/>
      <c r="BQ1350" s="75"/>
      <c r="BR1350" s="75"/>
      <c r="BS1350" s="75"/>
      <c r="BT1350" s="75"/>
      <c r="BU1350" s="75"/>
      <c r="BV1350" s="75"/>
      <c r="BW1350" s="75"/>
      <c r="BX1350" s="75"/>
      <c r="BY1350" s="75"/>
      <c r="BZ1350" s="75"/>
      <c r="CA1350" s="75"/>
      <c r="CB1350" s="75"/>
      <c r="CC1350" s="75"/>
      <c r="CD1350" s="76"/>
      <c r="CE1350" s="95" t="s">
        <v>31</v>
      </c>
      <c r="CF1350" s="75"/>
      <c r="CG1350" s="75"/>
      <c r="CH1350" s="75"/>
      <c r="CI1350" s="76"/>
      <c r="CJ1350" s="29"/>
      <c r="CK1350" s="29"/>
      <c r="CL1350" s="29"/>
      <c r="CM1350" s="29"/>
      <c r="CN1350" s="29"/>
      <c r="CO1350" s="29"/>
      <c r="CP1350" s="29"/>
      <c r="CQ1350" s="29"/>
      <c r="CR1350" s="29"/>
      <c r="CS1350" s="29"/>
      <c r="CT1350" s="29"/>
      <c r="CU1350" s="29"/>
      <c r="CV1350" s="29"/>
      <c r="CW1350" s="29"/>
      <c r="CX1350" s="29"/>
      <c r="CY1350" s="29"/>
      <c r="CZ1350" s="29"/>
      <c r="DA1350" s="29"/>
      <c r="DB1350" s="29"/>
      <c r="DC1350" s="29"/>
      <c r="DD1350" s="29"/>
      <c r="DE1350" s="13"/>
    </row>
    <row r="1351" spans="1:109" ht="15" customHeight="1" x14ac:dyDescent="0.25">
      <c r="A1351" s="6"/>
      <c r="B1351" s="96" t="s">
        <v>65</v>
      </c>
      <c r="C1351" s="75"/>
      <c r="D1351" s="75"/>
      <c r="E1351" s="75"/>
      <c r="F1351" s="75"/>
      <c r="G1351" s="75"/>
      <c r="H1351" s="75"/>
      <c r="I1351" s="75"/>
      <c r="J1351" s="75"/>
      <c r="K1351" s="75"/>
      <c r="L1351" s="75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5"/>
      <c r="X1351" s="75"/>
      <c r="Y1351" s="76"/>
      <c r="Z1351" s="97">
        <f>SUM(HOSPITAL:MICROREDES!Z1351)</f>
        <v>0</v>
      </c>
      <c r="AA1351" s="75"/>
      <c r="AB1351" s="75"/>
      <c r="AC1351" s="75"/>
      <c r="AD1351" s="75"/>
      <c r="AE1351" s="75"/>
      <c r="AF1351" s="76"/>
      <c r="AG1351" s="97">
        <f>SUM(HOSPITAL:MICROREDES!AG1351)</f>
        <v>0</v>
      </c>
      <c r="AH1351" s="75"/>
      <c r="AI1351" s="75"/>
      <c r="AJ1351" s="75"/>
      <c r="AK1351" s="75"/>
      <c r="AL1351" s="75"/>
      <c r="AM1351" s="76"/>
      <c r="AN1351" s="29"/>
      <c r="AO1351" s="97">
        <f>SUM(HOSPITAL:MICROREDES!AO1351)</f>
        <v>0</v>
      </c>
      <c r="AP1351" s="75"/>
      <c r="AQ1351" s="75"/>
      <c r="AR1351" s="75"/>
      <c r="AS1351" s="75"/>
      <c r="AT1351" s="75"/>
      <c r="AU1351" s="76"/>
      <c r="AV1351" s="97">
        <f>SUM(HOSPITAL:MICROREDES!AV1351)</f>
        <v>0</v>
      </c>
      <c r="AW1351" s="75"/>
      <c r="AX1351" s="75"/>
      <c r="AY1351" s="75"/>
      <c r="AZ1351" s="76"/>
      <c r="BA1351" s="97">
        <f>SUM(HOSPITAL:MICROREDES!BA1351)</f>
        <v>0</v>
      </c>
      <c r="BB1351" s="75"/>
      <c r="BC1351" s="75"/>
      <c r="BD1351" s="75"/>
      <c r="BE1351" s="76"/>
      <c r="BF1351" s="29"/>
      <c r="BG1351" s="29"/>
      <c r="BH1351" s="29"/>
      <c r="BI1351" s="29"/>
      <c r="BJ1351" s="29"/>
      <c r="BK1351" s="29"/>
      <c r="BL1351" s="98" t="s">
        <v>66</v>
      </c>
      <c r="BM1351" s="75"/>
      <c r="BN1351" s="75"/>
      <c r="BO1351" s="75"/>
      <c r="BP1351" s="75"/>
      <c r="BQ1351" s="75"/>
      <c r="BR1351" s="75"/>
      <c r="BS1351" s="75"/>
      <c r="BT1351" s="75"/>
      <c r="BU1351" s="75"/>
      <c r="BV1351" s="75"/>
      <c r="BW1351" s="75"/>
      <c r="BX1351" s="75"/>
      <c r="BY1351" s="75"/>
      <c r="BZ1351" s="75"/>
      <c r="CA1351" s="75"/>
      <c r="CB1351" s="75"/>
      <c r="CC1351" s="75"/>
      <c r="CD1351" s="76"/>
      <c r="CE1351" s="99">
        <f>SUM(HOSPITAL:MICROREDES!CE1351)</f>
        <v>0</v>
      </c>
      <c r="CF1351" s="75"/>
      <c r="CG1351" s="75"/>
      <c r="CH1351" s="75"/>
      <c r="CI1351" s="76"/>
      <c r="CJ1351" s="29"/>
      <c r="CK1351" s="29"/>
      <c r="CL1351" s="29"/>
      <c r="CM1351" s="29"/>
      <c r="CN1351" s="29"/>
      <c r="CO1351" s="29"/>
      <c r="CP1351" s="29"/>
      <c r="CQ1351" s="29"/>
      <c r="CR1351" s="29"/>
      <c r="CS1351" s="29"/>
      <c r="CT1351" s="29"/>
      <c r="CU1351" s="29"/>
      <c r="CV1351" s="29"/>
      <c r="CW1351" s="29"/>
      <c r="CX1351" s="29"/>
      <c r="CY1351" s="29"/>
      <c r="CZ1351" s="29"/>
      <c r="DA1351" s="29"/>
      <c r="DB1351" s="29"/>
      <c r="DC1351" s="29"/>
      <c r="DD1351" s="29"/>
      <c r="DE1351" s="13"/>
    </row>
    <row r="1352" spans="1:109" ht="15" customHeight="1" x14ac:dyDescent="0.25">
      <c r="A1352" s="6"/>
      <c r="B1352" s="96" t="s">
        <v>67</v>
      </c>
      <c r="C1352" s="75"/>
      <c r="D1352" s="75"/>
      <c r="E1352" s="75"/>
      <c r="F1352" s="75"/>
      <c r="G1352" s="75"/>
      <c r="H1352" s="75"/>
      <c r="I1352" s="75"/>
      <c r="J1352" s="75"/>
      <c r="K1352" s="75"/>
      <c r="L1352" s="75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5"/>
      <c r="X1352" s="75"/>
      <c r="Y1352" s="76"/>
      <c r="Z1352" s="97">
        <f>SUM(HOSPITAL:MICROREDES!Z1352)</f>
        <v>0</v>
      </c>
      <c r="AA1352" s="75"/>
      <c r="AB1352" s="75"/>
      <c r="AC1352" s="75"/>
      <c r="AD1352" s="75"/>
      <c r="AE1352" s="75"/>
      <c r="AF1352" s="76"/>
      <c r="AG1352" s="97">
        <f>SUM(HOSPITAL:MICROREDES!AG1352)</f>
        <v>0</v>
      </c>
      <c r="AH1352" s="75"/>
      <c r="AI1352" s="75"/>
      <c r="AJ1352" s="75"/>
      <c r="AK1352" s="75"/>
      <c r="AL1352" s="75"/>
      <c r="AM1352" s="76"/>
      <c r="AN1352" s="29"/>
      <c r="AO1352" s="97">
        <f>SUM(HOSPITAL:MICROREDES!AO1352)</f>
        <v>0</v>
      </c>
      <c r="AP1352" s="75"/>
      <c r="AQ1352" s="75"/>
      <c r="AR1352" s="75"/>
      <c r="AS1352" s="75"/>
      <c r="AT1352" s="75"/>
      <c r="AU1352" s="76"/>
      <c r="AV1352" s="97">
        <f>SUM(HOSPITAL:MICROREDES!AV1352)</f>
        <v>0</v>
      </c>
      <c r="AW1352" s="75"/>
      <c r="AX1352" s="75"/>
      <c r="AY1352" s="75"/>
      <c r="AZ1352" s="76"/>
      <c r="BA1352" s="97">
        <f>SUM(HOSPITAL:MICROREDES!BA1352)</f>
        <v>0</v>
      </c>
      <c r="BB1352" s="75"/>
      <c r="BC1352" s="75"/>
      <c r="BD1352" s="75"/>
      <c r="BE1352" s="76"/>
      <c r="BF1352" s="29"/>
      <c r="BG1352" s="29"/>
      <c r="BH1352" s="29"/>
      <c r="BI1352" s="29"/>
      <c r="BJ1352" s="29"/>
      <c r="BK1352" s="29"/>
      <c r="BL1352" s="98" t="s">
        <v>68</v>
      </c>
      <c r="BM1352" s="75"/>
      <c r="BN1352" s="75"/>
      <c r="BO1352" s="75"/>
      <c r="BP1352" s="75"/>
      <c r="BQ1352" s="75"/>
      <c r="BR1352" s="75"/>
      <c r="BS1352" s="75"/>
      <c r="BT1352" s="75"/>
      <c r="BU1352" s="75"/>
      <c r="BV1352" s="75"/>
      <c r="BW1352" s="75"/>
      <c r="BX1352" s="75"/>
      <c r="BY1352" s="75"/>
      <c r="BZ1352" s="75"/>
      <c r="CA1352" s="75"/>
      <c r="CB1352" s="75"/>
      <c r="CC1352" s="75"/>
      <c r="CD1352" s="76"/>
      <c r="CE1352" s="99">
        <f>SUM(HOSPITAL:MICROREDES!CE1352)</f>
        <v>0</v>
      </c>
      <c r="CF1352" s="75"/>
      <c r="CG1352" s="75"/>
      <c r="CH1352" s="75"/>
      <c r="CI1352" s="76"/>
      <c r="CJ1352" s="29"/>
      <c r="CK1352" s="29"/>
      <c r="CL1352" s="29"/>
      <c r="CM1352" s="29"/>
      <c r="CN1352" s="29"/>
      <c r="CO1352" s="29"/>
      <c r="CP1352" s="29"/>
      <c r="CQ1352" s="29"/>
      <c r="CR1352" s="29"/>
      <c r="CS1352" s="29"/>
      <c r="CT1352" s="29"/>
      <c r="CU1352" s="29"/>
      <c r="CV1352" s="29"/>
      <c r="CW1352" s="29"/>
      <c r="CX1352" s="29"/>
      <c r="CY1352" s="29"/>
      <c r="CZ1352" s="29"/>
      <c r="DA1352" s="29"/>
      <c r="DB1352" s="29"/>
      <c r="DC1352" s="29"/>
      <c r="DD1352" s="29"/>
      <c r="DE1352" s="13"/>
    </row>
    <row r="1353" spans="1:109" ht="15" customHeight="1" x14ac:dyDescent="0.25">
      <c r="A1353" s="6"/>
      <c r="B1353" s="96" t="s">
        <v>69</v>
      </c>
      <c r="C1353" s="75"/>
      <c r="D1353" s="75"/>
      <c r="E1353" s="75"/>
      <c r="F1353" s="75"/>
      <c r="G1353" s="75"/>
      <c r="H1353" s="75"/>
      <c r="I1353" s="75"/>
      <c r="J1353" s="75"/>
      <c r="K1353" s="75"/>
      <c r="L1353" s="75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5"/>
      <c r="X1353" s="75"/>
      <c r="Y1353" s="76"/>
      <c r="Z1353" s="97">
        <f>SUM(HOSPITAL:MICROREDES!Z1353)</f>
        <v>0</v>
      </c>
      <c r="AA1353" s="75"/>
      <c r="AB1353" s="75"/>
      <c r="AC1353" s="75"/>
      <c r="AD1353" s="75"/>
      <c r="AE1353" s="75"/>
      <c r="AF1353" s="76"/>
      <c r="AG1353" s="97">
        <f>SUM(HOSPITAL:MICROREDES!AG1353)</f>
        <v>0</v>
      </c>
      <c r="AH1353" s="75"/>
      <c r="AI1353" s="75"/>
      <c r="AJ1353" s="75"/>
      <c r="AK1353" s="75"/>
      <c r="AL1353" s="75"/>
      <c r="AM1353" s="76"/>
      <c r="AN1353" s="29"/>
      <c r="AO1353" s="97">
        <f>SUM(HOSPITAL:MICROREDES!AO1353)</f>
        <v>0</v>
      </c>
      <c r="AP1353" s="75"/>
      <c r="AQ1353" s="75"/>
      <c r="AR1353" s="75"/>
      <c r="AS1353" s="75"/>
      <c r="AT1353" s="75"/>
      <c r="AU1353" s="76"/>
      <c r="AV1353" s="97">
        <f>SUM(HOSPITAL:MICROREDES!AV1353)</f>
        <v>0</v>
      </c>
      <c r="AW1353" s="75"/>
      <c r="AX1353" s="75"/>
      <c r="AY1353" s="75"/>
      <c r="AZ1353" s="76"/>
      <c r="BA1353" s="97">
        <f>SUM(HOSPITAL:MICROREDES!BA1353)</f>
        <v>0</v>
      </c>
      <c r="BB1353" s="75"/>
      <c r="BC1353" s="75"/>
      <c r="BD1353" s="75"/>
      <c r="BE1353" s="76"/>
      <c r="BF1353" s="29"/>
      <c r="BG1353" s="29"/>
      <c r="BH1353" s="29"/>
      <c r="BI1353" s="29"/>
      <c r="BJ1353" s="29"/>
      <c r="BK1353" s="29"/>
      <c r="BL1353" s="98" t="s">
        <v>70</v>
      </c>
      <c r="BM1353" s="75"/>
      <c r="BN1353" s="75"/>
      <c r="BO1353" s="75"/>
      <c r="BP1353" s="75"/>
      <c r="BQ1353" s="75"/>
      <c r="BR1353" s="75"/>
      <c r="BS1353" s="75"/>
      <c r="BT1353" s="75"/>
      <c r="BU1353" s="75"/>
      <c r="BV1353" s="75"/>
      <c r="BW1353" s="75"/>
      <c r="BX1353" s="75"/>
      <c r="BY1353" s="75"/>
      <c r="BZ1353" s="75"/>
      <c r="CA1353" s="75"/>
      <c r="CB1353" s="75"/>
      <c r="CC1353" s="75"/>
      <c r="CD1353" s="76"/>
      <c r="CE1353" s="99">
        <f>SUM(HOSPITAL:MICROREDES!CE1353)</f>
        <v>0</v>
      </c>
      <c r="CF1353" s="75"/>
      <c r="CG1353" s="75"/>
      <c r="CH1353" s="75"/>
      <c r="CI1353" s="76"/>
      <c r="CJ1353" s="29"/>
      <c r="CK1353" s="29"/>
      <c r="CL1353" s="29"/>
      <c r="CM1353" s="29"/>
      <c r="CN1353" s="29"/>
      <c r="CO1353" s="29"/>
      <c r="CP1353" s="29"/>
      <c r="CQ1353" s="29"/>
      <c r="CR1353" s="29"/>
      <c r="CS1353" s="29"/>
      <c r="CT1353" s="29"/>
      <c r="CU1353" s="29"/>
      <c r="CV1353" s="29"/>
      <c r="CW1353" s="29"/>
      <c r="CX1353" s="29"/>
      <c r="CY1353" s="29"/>
      <c r="CZ1353" s="29"/>
      <c r="DA1353" s="29"/>
      <c r="DB1353" s="29"/>
      <c r="DC1353" s="29"/>
      <c r="DD1353" s="29"/>
      <c r="DE1353" s="13"/>
    </row>
    <row r="1354" spans="1:109" ht="15" customHeight="1" x14ac:dyDescent="0.25">
      <c r="A1354" s="6"/>
      <c r="B1354" s="96" t="s">
        <v>71</v>
      </c>
      <c r="C1354" s="75"/>
      <c r="D1354" s="75"/>
      <c r="E1354" s="75"/>
      <c r="F1354" s="75"/>
      <c r="G1354" s="75"/>
      <c r="H1354" s="75"/>
      <c r="I1354" s="75"/>
      <c r="J1354" s="75"/>
      <c r="K1354" s="75"/>
      <c r="L1354" s="75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5"/>
      <c r="X1354" s="75"/>
      <c r="Y1354" s="76"/>
      <c r="Z1354" s="97">
        <f>SUM(HOSPITAL:MICROREDES!Z1354)</f>
        <v>0</v>
      </c>
      <c r="AA1354" s="75"/>
      <c r="AB1354" s="75"/>
      <c r="AC1354" s="75"/>
      <c r="AD1354" s="75"/>
      <c r="AE1354" s="75"/>
      <c r="AF1354" s="76"/>
      <c r="AG1354" s="97">
        <f>SUM(HOSPITAL:MICROREDES!AG1354)</f>
        <v>0</v>
      </c>
      <c r="AH1354" s="75"/>
      <c r="AI1354" s="75"/>
      <c r="AJ1354" s="75"/>
      <c r="AK1354" s="75"/>
      <c r="AL1354" s="75"/>
      <c r="AM1354" s="76"/>
      <c r="AN1354" s="29"/>
      <c r="AO1354" s="97">
        <f>SUM(HOSPITAL:MICROREDES!AO1354)</f>
        <v>0</v>
      </c>
      <c r="AP1354" s="75"/>
      <c r="AQ1354" s="75"/>
      <c r="AR1354" s="75"/>
      <c r="AS1354" s="75"/>
      <c r="AT1354" s="75"/>
      <c r="AU1354" s="76"/>
      <c r="AV1354" s="97">
        <f>SUM(HOSPITAL:MICROREDES!AV1354)</f>
        <v>0</v>
      </c>
      <c r="AW1354" s="75"/>
      <c r="AX1354" s="75"/>
      <c r="AY1354" s="75"/>
      <c r="AZ1354" s="76"/>
      <c r="BA1354" s="97">
        <f>SUM(HOSPITAL:MICROREDES!BA1354)</f>
        <v>0</v>
      </c>
      <c r="BB1354" s="75"/>
      <c r="BC1354" s="75"/>
      <c r="BD1354" s="75"/>
      <c r="BE1354" s="76"/>
      <c r="BF1354" s="29"/>
      <c r="BG1354" s="29"/>
      <c r="BH1354" s="29"/>
      <c r="BI1354" s="29"/>
      <c r="BJ1354" s="29"/>
      <c r="BK1354" s="29"/>
      <c r="BL1354" s="98" t="s">
        <v>72</v>
      </c>
      <c r="BM1354" s="75"/>
      <c r="BN1354" s="75"/>
      <c r="BO1354" s="75"/>
      <c r="BP1354" s="75"/>
      <c r="BQ1354" s="75"/>
      <c r="BR1354" s="75"/>
      <c r="BS1354" s="75"/>
      <c r="BT1354" s="75"/>
      <c r="BU1354" s="75"/>
      <c r="BV1354" s="75"/>
      <c r="BW1354" s="75"/>
      <c r="BX1354" s="75"/>
      <c r="BY1354" s="75"/>
      <c r="BZ1354" s="75"/>
      <c r="CA1354" s="75"/>
      <c r="CB1354" s="75"/>
      <c r="CC1354" s="75"/>
      <c r="CD1354" s="76"/>
      <c r="CE1354" s="99">
        <f>SUM(HOSPITAL:MICROREDES!CE1354)</f>
        <v>0</v>
      </c>
      <c r="CF1354" s="75"/>
      <c r="CG1354" s="75"/>
      <c r="CH1354" s="75"/>
      <c r="CI1354" s="76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13"/>
    </row>
    <row r="1355" spans="1:109" ht="15" customHeight="1" x14ac:dyDescent="0.25">
      <c r="A1355" s="6"/>
      <c r="B1355" s="96" t="s">
        <v>73</v>
      </c>
      <c r="C1355" s="75"/>
      <c r="D1355" s="75"/>
      <c r="E1355" s="75"/>
      <c r="F1355" s="75"/>
      <c r="G1355" s="75"/>
      <c r="H1355" s="75"/>
      <c r="I1355" s="75"/>
      <c r="J1355" s="75"/>
      <c r="K1355" s="75"/>
      <c r="L1355" s="75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5"/>
      <c r="X1355" s="75"/>
      <c r="Y1355" s="76"/>
      <c r="Z1355" s="97">
        <f>SUM(HOSPITAL:MICROREDES!Z1355)</f>
        <v>0</v>
      </c>
      <c r="AA1355" s="75"/>
      <c r="AB1355" s="75"/>
      <c r="AC1355" s="75"/>
      <c r="AD1355" s="75"/>
      <c r="AE1355" s="75"/>
      <c r="AF1355" s="76"/>
      <c r="AG1355" s="97">
        <f>SUM(HOSPITAL:MICROREDES!AG1355)</f>
        <v>0</v>
      </c>
      <c r="AH1355" s="75"/>
      <c r="AI1355" s="75"/>
      <c r="AJ1355" s="75"/>
      <c r="AK1355" s="75"/>
      <c r="AL1355" s="75"/>
      <c r="AM1355" s="76"/>
      <c r="AN1355" s="29"/>
      <c r="AO1355" s="97">
        <f>SUM(HOSPITAL:MICROREDES!AO1355)</f>
        <v>0</v>
      </c>
      <c r="AP1355" s="75"/>
      <c r="AQ1355" s="75"/>
      <c r="AR1355" s="75"/>
      <c r="AS1355" s="75"/>
      <c r="AT1355" s="75"/>
      <c r="AU1355" s="76"/>
      <c r="AV1355" s="97">
        <f>SUM(HOSPITAL:MICROREDES!AV1355)</f>
        <v>0</v>
      </c>
      <c r="AW1355" s="75"/>
      <c r="AX1355" s="75"/>
      <c r="AY1355" s="75"/>
      <c r="AZ1355" s="76"/>
      <c r="BA1355" s="97">
        <f>SUM(HOSPITAL:MICROREDES!BA1355)</f>
        <v>0</v>
      </c>
      <c r="BB1355" s="75"/>
      <c r="BC1355" s="75"/>
      <c r="BD1355" s="75"/>
      <c r="BE1355" s="76"/>
      <c r="BF1355" s="29"/>
      <c r="BG1355" s="29"/>
      <c r="BH1355" s="29"/>
      <c r="BI1355" s="29"/>
      <c r="BJ1355" s="29"/>
      <c r="BK1355" s="29"/>
      <c r="BL1355" s="98" t="s">
        <v>74</v>
      </c>
      <c r="BM1355" s="75"/>
      <c r="BN1355" s="75"/>
      <c r="BO1355" s="75"/>
      <c r="BP1355" s="75"/>
      <c r="BQ1355" s="75"/>
      <c r="BR1355" s="75"/>
      <c r="BS1355" s="75"/>
      <c r="BT1355" s="75"/>
      <c r="BU1355" s="75"/>
      <c r="BV1355" s="75"/>
      <c r="BW1355" s="75"/>
      <c r="BX1355" s="75"/>
      <c r="BY1355" s="75"/>
      <c r="BZ1355" s="75"/>
      <c r="CA1355" s="75"/>
      <c r="CB1355" s="75"/>
      <c r="CC1355" s="75"/>
      <c r="CD1355" s="76"/>
      <c r="CE1355" s="99">
        <f>SUM(HOSPITAL:MICROREDES!CE1355)</f>
        <v>0</v>
      </c>
      <c r="CF1355" s="75"/>
      <c r="CG1355" s="75"/>
      <c r="CH1355" s="75"/>
      <c r="CI1355" s="76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13"/>
    </row>
    <row r="1356" spans="1:109" ht="15" customHeight="1" x14ac:dyDescent="0.25">
      <c r="A1356" s="6"/>
      <c r="B1356" s="96" t="s">
        <v>75</v>
      </c>
      <c r="C1356" s="75"/>
      <c r="D1356" s="75"/>
      <c r="E1356" s="75"/>
      <c r="F1356" s="75"/>
      <c r="G1356" s="75"/>
      <c r="H1356" s="75"/>
      <c r="I1356" s="75"/>
      <c r="J1356" s="75"/>
      <c r="K1356" s="75"/>
      <c r="L1356" s="75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5"/>
      <c r="X1356" s="75"/>
      <c r="Y1356" s="76"/>
      <c r="Z1356" s="97">
        <f>SUM(HOSPITAL:MICROREDES!Z1356)</f>
        <v>0</v>
      </c>
      <c r="AA1356" s="75"/>
      <c r="AB1356" s="75"/>
      <c r="AC1356" s="75"/>
      <c r="AD1356" s="75"/>
      <c r="AE1356" s="75"/>
      <c r="AF1356" s="76"/>
      <c r="AG1356" s="97">
        <f>SUM(HOSPITAL:MICROREDES!AG1356)</f>
        <v>0</v>
      </c>
      <c r="AH1356" s="75"/>
      <c r="AI1356" s="75"/>
      <c r="AJ1356" s="75"/>
      <c r="AK1356" s="75"/>
      <c r="AL1356" s="75"/>
      <c r="AM1356" s="76"/>
      <c r="AN1356" s="29"/>
      <c r="AO1356" s="97">
        <f>SUM(HOSPITAL:MICROREDES!AO1356)</f>
        <v>0</v>
      </c>
      <c r="AP1356" s="75"/>
      <c r="AQ1356" s="75"/>
      <c r="AR1356" s="75"/>
      <c r="AS1356" s="75"/>
      <c r="AT1356" s="75"/>
      <c r="AU1356" s="76"/>
      <c r="AV1356" s="97">
        <f>SUM(HOSPITAL:MICROREDES!AV1356)</f>
        <v>0</v>
      </c>
      <c r="AW1356" s="75"/>
      <c r="AX1356" s="75"/>
      <c r="AY1356" s="75"/>
      <c r="AZ1356" s="76"/>
      <c r="BA1356" s="97">
        <f>SUM(HOSPITAL:MICROREDES!BA1356)</f>
        <v>0</v>
      </c>
      <c r="BB1356" s="75"/>
      <c r="BC1356" s="75"/>
      <c r="BD1356" s="75"/>
      <c r="BE1356" s="76"/>
      <c r="BF1356" s="29"/>
      <c r="BG1356" s="29"/>
      <c r="BH1356" s="29"/>
      <c r="BI1356" s="29"/>
      <c r="BJ1356" s="29"/>
      <c r="BK1356" s="29"/>
      <c r="BL1356" s="98" t="s">
        <v>76</v>
      </c>
      <c r="BM1356" s="75"/>
      <c r="BN1356" s="75"/>
      <c r="BO1356" s="75"/>
      <c r="BP1356" s="75"/>
      <c r="BQ1356" s="75"/>
      <c r="BR1356" s="75"/>
      <c r="BS1356" s="75"/>
      <c r="BT1356" s="75"/>
      <c r="BU1356" s="75"/>
      <c r="BV1356" s="75"/>
      <c r="BW1356" s="75"/>
      <c r="BX1356" s="75"/>
      <c r="BY1356" s="75"/>
      <c r="BZ1356" s="75"/>
      <c r="CA1356" s="75"/>
      <c r="CB1356" s="75"/>
      <c r="CC1356" s="75"/>
      <c r="CD1356" s="76"/>
      <c r="CE1356" s="99">
        <f>SUM(HOSPITAL:MICROREDES!CE1356)</f>
        <v>0</v>
      </c>
      <c r="CF1356" s="75"/>
      <c r="CG1356" s="75"/>
      <c r="CH1356" s="75"/>
      <c r="CI1356" s="76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13"/>
    </row>
    <row r="1357" spans="1:109" ht="15" customHeight="1" x14ac:dyDescent="0.25">
      <c r="A1357" s="6"/>
      <c r="B1357" s="96" t="s">
        <v>77</v>
      </c>
      <c r="C1357" s="75"/>
      <c r="D1357" s="75"/>
      <c r="E1357" s="75"/>
      <c r="F1357" s="75"/>
      <c r="G1357" s="75"/>
      <c r="H1357" s="75"/>
      <c r="I1357" s="75"/>
      <c r="J1357" s="75"/>
      <c r="K1357" s="75"/>
      <c r="L1357" s="75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5"/>
      <c r="X1357" s="75"/>
      <c r="Y1357" s="76"/>
      <c r="Z1357" s="97">
        <f>SUM(HOSPITAL:MICROREDES!Z1357)</f>
        <v>0</v>
      </c>
      <c r="AA1357" s="75"/>
      <c r="AB1357" s="75"/>
      <c r="AC1357" s="75"/>
      <c r="AD1357" s="75"/>
      <c r="AE1357" s="75"/>
      <c r="AF1357" s="76"/>
      <c r="AG1357" s="97">
        <f>SUM(HOSPITAL:MICROREDES!AG1357)</f>
        <v>0</v>
      </c>
      <c r="AH1357" s="75"/>
      <c r="AI1357" s="75"/>
      <c r="AJ1357" s="75"/>
      <c r="AK1357" s="75"/>
      <c r="AL1357" s="75"/>
      <c r="AM1357" s="76"/>
      <c r="AN1357" s="29"/>
      <c r="AO1357" s="97">
        <f>SUM(HOSPITAL:MICROREDES!AO1357)</f>
        <v>0</v>
      </c>
      <c r="AP1357" s="75"/>
      <c r="AQ1357" s="75"/>
      <c r="AR1357" s="75"/>
      <c r="AS1357" s="75"/>
      <c r="AT1357" s="75"/>
      <c r="AU1357" s="76"/>
      <c r="AV1357" s="97">
        <f>SUM(HOSPITAL:MICROREDES!AV1357)</f>
        <v>0</v>
      </c>
      <c r="AW1357" s="75"/>
      <c r="AX1357" s="75"/>
      <c r="AY1357" s="75"/>
      <c r="AZ1357" s="76"/>
      <c r="BA1357" s="97">
        <f>SUM(HOSPITAL:MICROREDES!BA1357)</f>
        <v>0</v>
      </c>
      <c r="BB1357" s="75"/>
      <c r="BC1357" s="75"/>
      <c r="BD1357" s="75"/>
      <c r="BE1357" s="76"/>
      <c r="BF1357" s="29"/>
      <c r="BG1357" s="29"/>
      <c r="BH1357" s="29"/>
      <c r="BI1357" s="29"/>
      <c r="BJ1357" s="29"/>
      <c r="BK1357" s="29"/>
      <c r="BL1357" s="98" t="s">
        <v>78</v>
      </c>
      <c r="BM1357" s="75"/>
      <c r="BN1357" s="75"/>
      <c r="BO1357" s="75"/>
      <c r="BP1357" s="75"/>
      <c r="BQ1357" s="75"/>
      <c r="BR1357" s="75"/>
      <c r="BS1357" s="75"/>
      <c r="BT1357" s="75"/>
      <c r="BU1357" s="75"/>
      <c r="BV1357" s="75"/>
      <c r="BW1357" s="75"/>
      <c r="BX1357" s="75"/>
      <c r="BY1357" s="75"/>
      <c r="BZ1357" s="75"/>
      <c r="CA1357" s="75"/>
      <c r="CB1357" s="75"/>
      <c r="CC1357" s="75"/>
      <c r="CD1357" s="76"/>
      <c r="CE1357" s="99">
        <f>SUM(HOSPITAL:MICROREDES!CE1357)</f>
        <v>0</v>
      </c>
      <c r="CF1357" s="75"/>
      <c r="CG1357" s="75"/>
      <c r="CH1357" s="75"/>
      <c r="CI1357" s="76"/>
      <c r="CJ1357" s="29"/>
      <c r="CK1357" s="29"/>
      <c r="CL1357" s="29"/>
      <c r="CM1357" s="29"/>
      <c r="CN1357" s="29"/>
      <c r="CO1357" s="29"/>
      <c r="CP1357" s="29"/>
      <c r="CQ1357" s="29"/>
      <c r="CR1357" s="29"/>
      <c r="CS1357" s="29"/>
      <c r="CT1357" s="29"/>
      <c r="CU1357" s="29"/>
      <c r="CV1357" s="29"/>
      <c r="CW1357" s="29"/>
      <c r="CX1357" s="29"/>
      <c r="CY1357" s="29"/>
      <c r="CZ1357" s="29"/>
      <c r="DA1357" s="29"/>
      <c r="DB1357" s="29"/>
      <c r="DC1357" s="29"/>
      <c r="DD1357" s="29"/>
      <c r="DE1357" s="13"/>
    </row>
    <row r="1358" spans="1:109" ht="15" customHeight="1" x14ac:dyDescent="0.25">
      <c r="A1358" s="6"/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  <c r="AR1358" s="29"/>
      <c r="AS1358" s="29"/>
      <c r="AT1358" s="29"/>
      <c r="AU1358" s="29"/>
      <c r="AV1358" s="29"/>
      <c r="AW1358" s="29"/>
      <c r="AX1358" s="29"/>
      <c r="AY1358" s="29"/>
      <c r="AZ1358" s="29"/>
      <c r="BA1358" s="29"/>
      <c r="BB1358" s="29"/>
      <c r="BC1358" s="29"/>
      <c r="BD1358" s="29"/>
      <c r="BE1358" s="29"/>
      <c r="BF1358" s="29"/>
      <c r="BG1358" s="29"/>
      <c r="BH1358" s="29"/>
      <c r="BI1358" s="29"/>
      <c r="BJ1358" s="29"/>
      <c r="BK1358" s="29"/>
      <c r="BL1358" s="29"/>
      <c r="BM1358" s="29"/>
      <c r="BN1358" s="29"/>
      <c r="BO1358" s="29"/>
      <c r="BP1358" s="29"/>
      <c r="BQ1358" s="29"/>
      <c r="BR1358" s="29"/>
      <c r="BS1358" s="29"/>
      <c r="BT1358" s="29"/>
      <c r="BU1358" s="29"/>
      <c r="BV1358" s="29"/>
      <c r="BW1358" s="29"/>
      <c r="BX1358" s="29"/>
      <c r="BY1358" s="29"/>
      <c r="BZ1358" s="29"/>
      <c r="CA1358" s="29"/>
      <c r="CB1358" s="29"/>
      <c r="CC1358" s="29"/>
      <c r="CD1358" s="29"/>
      <c r="CE1358" s="29"/>
      <c r="CF1358" s="29"/>
      <c r="CG1358" s="29"/>
      <c r="CH1358" s="29"/>
      <c r="CI1358" s="29"/>
      <c r="CJ1358" s="29"/>
      <c r="CK1358" s="29"/>
      <c r="CL1358" s="29"/>
      <c r="CM1358" s="29"/>
      <c r="CN1358" s="29"/>
      <c r="CO1358" s="29"/>
      <c r="CP1358" s="29"/>
      <c r="CQ1358" s="29"/>
      <c r="CR1358" s="29"/>
      <c r="CS1358" s="29"/>
      <c r="CT1358" s="29"/>
      <c r="CU1358" s="29"/>
      <c r="CV1358" s="29"/>
      <c r="CW1358" s="29"/>
      <c r="CX1358" s="29"/>
      <c r="CY1358" s="29"/>
      <c r="CZ1358" s="29"/>
      <c r="DA1358" s="29"/>
      <c r="DB1358" s="29"/>
      <c r="DC1358" s="29"/>
      <c r="DD1358" s="29"/>
      <c r="DE1358" s="13"/>
    </row>
    <row r="1359" spans="1:109" ht="15" customHeight="1" x14ac:dyDescent="0.25">
      <c r="A1359" s="6"/>
      <c r="B1359" s="96" t="s">
        <v>79</v>
      </c>
      <c r="C1359" s="75"/>
      <c r="D1359" s="75"/>
      <c r="E1359" s="75"/>
      <c r="F1359" s="75"/>
      <c r="G1359" s="75"/>
      <c r="H1359" s="75"/>
      <c r="I1359" s="75"/>
      <c r="J1359" s="75"/>
      <c r="K1359" s="75"/>
      <c r="L1359" s="75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5"/>
      <c r="X1359" s="75"/>
      <c r="Y1359" s="76"/>
      <c r="Z1359" s="97">
        <f>SUM(HOSPITAL:MICROREDES!Z1359)</f>
        <v>0</v>
      </c>
      <c r="AA1359" s="75"/>
      <c r="AB1359" s="75"/>
      <c r="AC1359" s="75"/>
      <c r="AD1359" s="75"/>
      <c r="AE1359" s="75"/>
      <c r="AF1359" s="76"/>
      <c r="AG1359" s="97">
        <f>SUM(HOSPITAL:MICROREDES!AG1359)</f>
        <v>0</v>
      </c>
      <c r="AH1359" s="75"/>
      <c r="AI1359" s="75"/>
      <c r="AJ1359" s="75"/>
      <c r="AK1359" s="75"/>
      <c r="AL1359" s="75"/>
      <c r="AM1359" s="76"/>
      <c r="AN1359" s="29"/>
      <c r="AO1359" s="97">
        <f>SUM(HOSPITAL:MICROREDES!AO1359)</f>
        <v>0</v>
      </c>
      <c r="AP1359" s="75"/>
      <c r="AQ1359" s="75"/>
      <c r="AR1359" s="75"/>
      <c r="AS1359" s="75"/>
      <c r="AT1359" s="75"/>
      <c r="AU1359" s="76"/>
      <c r="AV1359" s="97">
        <f>SUM(HOSPITAL:MICROREDES!AV1359)</f>
        <v>0</v>
      </c>
      <c r="AW1359" s="75"/>
      <c r="AX1359" s="75"/>
      <c r="AY1359" s="75"/>
      <c r="AZ1359" s="76"/>
      <c r="BA1359" s="97">
        <f>SUM(HOSPITAL:MICROREDES!BA1359)</f>
        <v>0</v>
      </c>
      <c r="BB1359" s="75"/>
      <c r="BC1359" s="75"/>
      <c r="BD1359" s="75"/>
      <c r="BE1359" s="76"/>
      <c r="BF1359" s="29"/>
      <c r="BG1359" s="29"/>
      <c r="BH1359" s="29"/>
      <c r="BI1359" s="29"/>
      <c r="BJ1359" s="29"/>
      <c r="BK1359" s="29"/>
      <c r="BL1359" s="29"/>
      <c r="BM1359" s="29"/>
      <c r="BN1359" s="29"/>
      <c r="BO1359" s="29"/>
      <c r="BP1359" s="29"/>
      <c r="BQ1359" s="29"/>
      <c r="BR1359" s="29"/>
      <c r="BS1359" s="29"/>
      <c r="BT1359" s="29"/>
      <c r="BU1359" s="29"/>
      <c r="BV1359" s="29"/>
      <c r="BW1359" s="29"/>
      <c r="BX1359" s="29"/>
      <c r="BY1359" s="29"/>
      <c r="BZ1359" s="29"/>
      <c r="CA1359" s="29"/>
      <c r="CB1359" s="29"/>
      <c r="CC1359" s="29"/>
      <c r="CD1359" s="29"/>
      <c r="CE1359" s="29"/>
      <c r="CF1359" s="29"/>
      <c r="CG1359" s="29"/>
      <c r="CH1359" s="29"/>
      <c r="CI1359" s="29"/>
      <c r="CJ1359" s="29"/>
      <c r="CK1359" s="29"/>
      <c r="CL1359" s="29"/>
      <c r="CM1359" s="29"/>
      <c r="CN1359" s="29"/>
      <c r="CO1359" s="29"/>
      <c r="CP1359" s="29"/>
      <c r="CQ1359" s="29"/>
      <c r="CR1359" s="29"/>
      <c r="CS1359" s="29"/>
      <c r="CT1359" s="29"/>
      <c r="CU1359" s="29"/>
      <c r="CV1359" s="29"/>
      <c r="CW1359" s="29"/>
      <c r="CX1359" s="29"/>
      <c r="CY1359" s="29"/>
      <c r="CZ1359" s="29"/>
      <c r="DA1359" s="29"/>
      <c r="DB1359" s="29"/>
      <c r="DC1359" s="29"/>
      <c r="DD1359" s="29"/>
      <c r="DE1359" s="13"/>
    </row>
    <row r="1360" spans="1:109" ht="15" customHeight="1" x14ac:dyDescent="0.25">
      <c r="A1360" s="6"/>
      <c r="B1360" s="96" t="s">
        <v>80</v>
      </c>
      <c r="C1360" s="75"/>
      <c r="D1360" s="75"/>
      <c r="E1360" s="75"/>
      <c r="F1360" s="75"/>
      <c r="G1360" s="75"/>
      <c r="H1360" s="75"/>
      <c r="I1360" s="75"/>
      <c r="J1360" s="75"/>
      <c r="K1360" s="75"/>
      <c r="L1360" s="75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5"/>
      <c r="X1360" s="75"/>
      <c r="Y1360" s="76"/>
      <c r="Z1360" s="97">
        <f>SUM(HOSPITAL:MICROREDES!Z1360)</f>
        <v>0</v>
      </c>
      <c r="AA1360" s="75"/>
      <c r="AB1360" s="75"/>
      <c r="AC1360" s="75"/>
      <c r="AD1360" s="75"/>
      <c r="AE1360" s="75"/>
      <c r="AF1360" s="76"/>
      <c r="AG1360" s="97">
        <f>SUM(HOSPITAL:MICROREDES!AG1360)</f>
        <v>0</v>
      </c>
      <c r="AH1360" s="75"/>
      <c r="AI1360" s="75"/>
      <c r="AJ1360" s="75"/>
      <c r="AK1360" s="75"/>
      <c r="AL1360" s="75"/>
      <c r="AM1360" s="76"/>
      <c r="AN1360" s="29"/>
      <c r="AO1360" s="97">
        <f>SUM(HOSPITAL:MICROREDES!AO1360)</f>
        <v>0</v>
      </c>
      <c r="AP1360" s="75"/>
      <c r="AQ1360" s="75"/>
      <c r="AR1360" s="75"/>
      <c r="AS1360" s="75"/>
      <c r="AT1360" s="75"/>
      <c r="AU1360" s="76"/>
      <c r="AV1360" s="97">
        <f>SUM(HOSPITAL:MICROREDES!AV1360)</f>
        <v>0</v>
      </c>
      <c r="AW1360" s="75"/>
      <c r="AX1360" s="75"/>
      <c r="AY1360" s="75"/>
      <c r="AZ1360" s="76"/>
      <c r="BA1360" s="97">
        <f>SUM(HOSPITAL:MICROREDES!BA1360)</f>
        <v>0</v>
      </c>
      <c r="BB1360" s="75"/>
      <c r="BC1360" s="75"/>
      <c r="BD1360" s="75"/>
      <c r="BE1360" s="76"/>
      <c r="BF1360" s="29"/>
      <c r="BG1360" s="29"/>
      <c r="BH1360" s="29"/>
      <c r="BI1360" s="29"/>
      <c r="BJ1360" s="29"/>
      <c r="BK1360" s="29"/>
      <c r="BL1360" s="29"/>
      <c r="BM1360" s="29"/>
      <c r="BN1360" s="29"/>
      <c r="BO1360" s="29"/>
      <c r="BP1360" s="29"/>
      <c r="BQ1360" s="29"/>
      <c r="BR1360" s="29"/>
      <c r="BS1360" s="29"/>
      <c r="BT1360" s="29"/>
      <c r="BU1360" s="29"/>
      <c r="BV1360" s="29"/>
      <c r="BW1360" s="29"/>
      <c r="BX1360" s="29"/>
      <c r="BY1360" s="29"/>
      <c r="BZ1360" s="29"/>
      <c r="CA1360" s="29"/>
      <c r="CB1360" s="29"/>
      <c r="CC1360" s="29"/>
      <c r="CD1360" s="29"/>
      <c r="CE1360" s="29"/>
      <c r="CF1360" s="29"/>
      <c r="CG1360" s="29"/>
      <c r="CH1360" s="29"/>
      <c r="CI1360" s="29"/>
      <c r="CJ1360" s="29"/>
      <c r="CK1360" s="29"/>
      <c r="CL1360" s="29"/>
      <c r="CM1360" s="29"/>
      <c r="CN1360" s="29"/>
      <c r="CO1360" s="29"/>
      <c r="CP1360" s="29"/>
      <c r="CQ1360" s="29"/>
      <c r="CR1360" s="29"/>
      <c r="CS1360" s="29"/>
      <c r="CT1360" s="29"/>
      <c r="CU1360" s="29"/>
      <c r="CV1360" s="29"/>
      <c r="CW1360" s="29"/>
      <c r="CX1360" s="29"/>
      <c r="CY1360" s="29"/>
      <c r="CZ1360" s="29"/>
      <c r="DA1360" s="29"/>
      <c r="DB1360" s="29"/>
      <c r="DC1360" s="29"/>
      <c r="DD1360" s="29"/>
      <c r="DE1360" s="13"/>
    </row>
    <row r="1361" spans="1:109" ht="15" customHeight="1" x14ac:dyDescent="0.25">
      <c r="A1361" s="6"/>
      <c r="B1361" s="96" t="s">
        <v>81</v>
      </c>
      <c r="C1361" s="75"/>
      <c r="D1361" s="75"/>
      <c r="E1361" s="75"/>
      <c r="F1361" s="75"/>
      <c r="G1361" s="75"/>
      <c r="H1361" s="75"/>
      <c r="I1361" s="75"/>
      <c r="J1361" s="75"/>
      <c r="K1361" s="75"/>
      <c r="L1361" s="75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5"/>
      <c r="X1361" s="75"/>
      <c r="Y1361" s="76"/>
      <c r="Z1361" s="97">
        <f>SUM(HOSPITAL:MICROREDES!Z1361)</f>
        <v>0</v>
      </c>
      <c r="AA1361" s="75"/>
      <c r="AB1361" s="75"/>
      <c r="AC1361" s="75"/>
      <c r="AD1361" s="75"/>
      <c r="AE1361" s="75"/>
      <c r="AF1361" s="76"/>
      <c r="AG1361" s="97">
        <f>SUM(HOSPITAL:MICROREDES!AG1361)</f>
        <v>0</v>
      </c>
      <c r="AH1361" s="75"/>
      <c r="AI1361" s="75"/>
      <c r="AJ1361" s="75"/>
      <c r="AK1361" s="75"/>
      <c r="AL1361" s="75"/>
      <c r="AM1361" s="76"/>
      <c r="AN1361" s="29"/>
      <c r="AO1361" s="97">
        <f>SUM(HOSPITAL:MICROREDES!AO1361)</f>
        <v>0</v>
      </c>
      <c r="AP1361" s="75"/>
      <c r="AQ1361" s="75"/>
      <c r="AR1361" s="75"/>
      <c r="AS1361" s="75"/>
      <c r="AT1361" s="75"/>
      <c r="AU1361" s="76"/>
      <c r="AV1361" s="97">
        <f>SUM(HOSPITAL:MICROREDES!AV1361)</f>
        <v>0</v>
      </c>
      <c r="AW1361" s="75"/>
      <c r="AX1361" s="75"/>
      <c r="AY1361" s="75"/>
      <c r="AZ1361" s="76"/>
      <c r="BA1361" s="97">
        <f>SUM(HOSPITAL:MICROREDES!BA1361)</f>
        <v>0</v>
      </c>
      <c r="BB1361" s="75"/>
      <c r="BC1361" s="75"/>
      <c r="BD1361" s="75"/>
      <c r="BE1361" s="76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  <c r="CQ1361" s="29"/>
      <c r="CR1361" s="29"/>
      <c r="CS1361" s="29"/>
      <c r="CT1361" s="29"/>
      <c r="CU1361" s="29"/>
      <c r="CV1361" s="29"/>
      <c r="CW1361" s="29"/>
      <c r="CX1361" s="29"/>
      <c r="CY1361" s="29"/>
      <c r="CZ1361" s="29"/>
      <c r="DA1361" s="29"/>
      <c r="DB1361" s="29"/>
      <c r="DC1361" s="29"/>
      <c r="DD1361" s="29"/>
      <c r="DE1361" s="13"/>
    </row>
    <row r="1362" spans="1:109" ht="15" customHeight="1" x14ac:dyDescent="0.25">
      <c r="A1362" s="6"/>
      <c r="B1362" s="96" t="s">
        <v>82</v>
      </c>
      <c r="C1362" s="75"/>
      <c r="D1362" s="75"/>
      <c r="E1362" s="75"/>
      <c r="F1362" s="75"/>
      <c r="G1362" s="75"/>
      <c r="H1362" s="75"/>
      <c r="I1362" s="75"/>
      <c r="J1362" s="75"/>
      <c r="K1362" s="75"/>
      <c r="L1362" s="75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5"/>
      <c r="X1362" s="75"/>
      <c r="Y1362" s="76"/>
      <c r="Z1362" s="97">
        <f>SUM(HOSPITAL:MICROREDES!Z1362)</f>
        <v>0</v>
      </c>
      <c r="AA1362" s="75"/>
      <c r="AB1362" s="75"/>
      <c r="AC1362" s="75"/>
      <c r="AD1362" s="75"/>
      <c r="AE1362" s="75"/>
      <c r="AF1362" s="76"/>
      <c r="AG1362" s="97">
        <f>SUM(HOSPITAL:MICROREDES!AG1362)</f>
        <v>0</v>
      </c>
      <c r="AH1362" s="75"/>
      <c r="AI1362" s="75"/>
      <c r="AJ1362" s="75"/>
      <c r="AK1362" s="75"/>
      <c r="AL1362" s="75"/>
      <c r="AM1362" s="76"/>
      <c r="AN1362" s="29"/>
      <c r="AO1362" s="97">
        <f>SUM(HOSPITAL:MICROREDES!AO1362)</f>
        <v>0</v>
      </c>
      <c r="AP1362" s="75"/>
      <c r="AQ1362" s="75"/>
      <c r="AR1362" s="75"/>
      <c r="AS1362" s="75"/>
      <c r="AT1362" s="75"/>
      <c r="AU1362" s="76"/>
      <c r="AV1362" s="97">
        <f>SUM(HOSPITAL:MICROREDES!AV1362)</f>
        <v>0</v>
      </c>
      <c r="AW1362" s="75"/>
      <c r="AX1362" s="75"/>
      <c r="AY1362" s="75"/>
      <c r="AZ1362" s="76"/>
      <c r="BA1362" s="97">
        <f>SUM(HOSPITAL:MICROREDES!BA1362)</f>
        <v>0</v>
      </c>
      <c r="BB1362" s="75"/>
      <c r="BC1362" s="75"/>
      <c r="BD1362" s="75"/>
      <c r="BE1362" s="76"/>
      <c r="BF1362" s="29"/>
      <c r="BG1362" s="29"/>
      <c r="BH1362" s="29"/>
      <c r="BI1362" s="29"/>
      <c r="BJ1362" s="29"/>
      <c r="BK1362" s="29"/>
      <c r="BL1362" s="29"/>
      <c r="BM1362" s="29"/>
      <c r="BN1362" s="29"/>
      <c r="BO1362" s="29"/>
      <c r="BP1362" s="29"/>
      <c r="BQ1362" s="29"/>
      <c r="BR1362" s="29"/>
      <c r="BS1362" s="29"/>
      <c r="BT1362" s="29"/>
      <c r="BU1362" s="29"/>
      <c r="BV1362" s="29"/>
      <c r="BW1362" s="29"/>
      <c r="BX1362" s="29"/>
      <c r="BY1362" s="29"/>
      <c r="BZ1362" s="29"/>
      <c r="CA1362" s="29"/>
      <c r="CB1362" s="29"/>
      <c r="CC1362" s="29"/>
      <c r="CD1362" s="29"/>
      <c r="CE1362" s="29"/>
      <c r="CF1362" s="29"/>
      <c r="CG1362" s="29"/>
      <c r="CH1362" s="29"/>
      <c r="CI1362" s="29"/>
      <c r="CJ1362" s="29"/>
      <c r="CK1362" s="29"/>
      <c r="CL1362" s="29"/>
      <c r="CM1362" s="29"/>
      <c r="CN1362" s="29"/>
      <c r="CO1362" s="29"/>
      <c r="CP1362" s="29"/>
      <c r="CQ1362" s="29"/>
      <c r="CR1362" s="29"/>
      <c r="CS1362" s="29"/>
      <c r="CT1362" s="29"/>
      <c r="CU1362" s="29"/>
      <c r="CV1362" s="29"/>
      <c r="CW1362" s="29"/>
      <c r="CX1362" s="29"/>
      <c r="CY1362" s="29"/>
      <c r="CZ1362" s="29"/>
      <c r="DA1362" s="29"/>
      <c r="DB1362" s="29"/>
      <c r="DC1362" s="29"/>
      <c r="DD1362" s="29"/>
      <c r="DE1362" s="13"/>
    </row>
    <row r="1363" spans="1:109" ht="15" customHeight="1" x14ac:dyDescent="0.25">
      <c r="A1363" s="6"/>
      <c r="B1363" s="96" t="s">
        <v>83</v>
      </c>
      <c r="C1363" s="75"/>
      <c r="D1363" s="75"/>
      <c r="E1363" s="75"/>
      <c r="F1363" s="75"/>
      <c r="G1363" s="75"/>
      <c r="H1363" s="75"/>
      <c r="I1363" s="75"/>
      <c r="J1363" s="75"/>
      <c r="K1363" s="75"/>
      <c r="L1363" s="75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5"/>
      <c r="X1363" s="75"/>
      <c r="Y1363" s="76"/>
      <c r="Z1363" s="97">
        <f>SUM(HOSPITAL:MICROREDES!Z1363)</f>
        <v>0</v>
      </c>
      <c r="AA1363" s="75"/>
      <c r="AB1363" s="75"/>
      <c r="AC1363" s="75"/>
      <c r="AD1363" s="75"/>
      <c r="AE1363" s="75"/>
      <c r="AF1363" s="76"/>
      <c r="AG1363" s="97">
        <f>SUM(HOSPITAL:MICROREDES!AG1363)</f>
        <v>0</v>
      </c>
      <c r="AH1363" s="75"/>
      <c r="AI1363" s="75"/>
      <c r="AJ1363" s="75"/>
      <c r="AK1363" s="75"/>
      <c r="AL1363" s="75"/>
      <c r="AM1363" s="76"/>
      <c r="AN1363" s="29"/>
      <c r="AO1363" s="97">
        <f>SUM(HOSPITAL:MICROREDES!AO1363)</f>
        <v>0</v>
      </c>
      <c r="AP1363" s="75"/>
      <c r="AQ1363" s="75"/>
      <c r="AR1363" s="75"/>
      <c r="AS1363" s="75"/>
      <c r="AT1363" s="75"/>
      <c r="AU1363" s="76"/>
      <c r="AV1363" s="97">
        <f>SUM(HOSPITAL:MICROREDES!AV1363)</f>
        <v>0</v>
      </c>
      <c r="AW1363" s="75"/>
      <c r="AX1363" s="75"/>
      <c r="AY1363" s="75"/>
      <c r="AZ1363" s="76"/>
      <c r="BA1363" s="97">
        <f>SUM(HOSPITAL:MICROREDES!BA1363)</f>
        <v>0</v>
      </c>
      <c r="BB1363" s="75"/>
      <c r="BC1363" s="75"/>
      <c r="BD1363" s="75"/>
      <c r="BE1363" s="76"/>
      <c r="BF1363" s="29"/>
      <c r="BG1363" s="29"/>
      <c r="BH1363" s="29"/>
      <c r="BI1363" s="29"/>
      <c r="BJ1363" s="29"/>
      <c r="BK1363" s="29"/>
      <c r="BL1363" s="29"/>
      <c r="BM1363" s="29"/>
      <c r="BN1363" s="29"/>
      <c r="BO1363" s="29"/>
      <c r="BP1363" s="29"/>
      <c r="BQ1363" s="29"/>
      <c r="BR1363" s="29"/>
      <c r="BS1363" s="29"/>
      <c r="BT1363" s="29"/>
      <c r="BU1363" s="29"/>
      <c r="BV1363" s="29"/>
      <c r="BW1363" s="29"/>
      <c r="BX1363" s="29"/>
      <c r="BY1363" s="29"/>
      <c r="BZ1363" s="29"/>
      <c r="CA1363" s="29"/>
      <c r="CB1363" s="29"/>
      <c r="CC1363" s="29"/>
      <c r="CD1363" s="29"/>
      <c r="CE1363" s="29"/>
      <c r="CF1363" s="29"/>
      <c r="CG1363" s="29"/>
      <c r="CH1363" s="29"/>
      <c r="CI1363" s="29"/>
      <c r="CJ1363" s="29"/>
      <c r="CK1363" s="29"/>
      <c r="CL1363" s="29"/>
      <c r="CM1363" s="29"/>
      <c r="CN1363" s="29"/>
      <c r="CO1363" s="29"/>
      <c r="CP1363" s="29"/>
      <c r="CQ1363" s="29"/>
      <c r="CR1363" s="29"/>
      <c r="CS1363" s="29"/>
      <c r="CT1363" s="29"/>
      <c r="CU1363" s="29"/>
      <c r="CV1363" s="29"/>
      <c r="CW1363" s="29"/>
      <c r="CX1363" s="29"/>
      <c r="CY1363" s="29"/>
      <c r="CZ1363" s="29"/>
      <c r="DA1363" s="29"/>
      <c r="DB1363" s="29"/>
      <c r="DC1363" s="29"/>
      <c r="DD1363" s="29"/>
      <c r="DE1363" s="13"/>
    </row>
    <row r="1364" spans="1:109" ht="15" customHeight="1" x14ac:dyDescent="0.25">
      <c r="A1364" s="6"/>
      <c r="B1364" s="96" t="s">
        <v>84</v>
      </c>
      <c r="C1364" s="75"/>
      <c r="D1364" s="75"/>
      <c r="E1364" s="75"/>
      <c r="F1364" s="75"/>
      <c r="G1364" s="75"/>
      <c r="H1364" s="75"/>
      <c r="I1364" s="75"/>
      <c r="J1364" s="75"/>
      <c r="K1364" s="75"/>
      <c r="L1364" s="75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5"/>
      <c r="X1364" s="75"/>
      <c r="Y1364" s="76"/>
      <c r="Z1364" s="97">
        <f>SUM(HOSPITAL:MICROREDES!Z1364)</f>
        <v>0</v>
      </c>
      <c r="AA1364" s="75"/>
      <c r="AB1364" s="75"/>
      <c r="AC1364" s="75"/>
      <c r="AD1364" s="75"/>
      <c r="AE1364" s="75"/>
      <c r="AF1364" s="76"/>
      <c r="AG1364" s="97">
        <f>SUM(HOSPITAL:MICROREDES!AG1364)</f>
        <v>0</v>
      </c>
      <c r="AH1364" s="75"/>
      <c r="AI1364" s="75"/>
      <c r="AJ1364" s="75"/>
      <c r="AK1364" s="75"/>
      <c r="AL1364" s="75"/>
      <c r="AM1364" s="76"/>
      <c r="AN1364" s="29"/>
      <c r="AO1364" s="97">
        <f>SUM(HOSPITAL:MICROREDES!AO1364)</f>
        <v>0</v>
      </c>
      <c r="AP1364" s="75"/>
      <c r="AQ1364" s="75"/>
      <c r="AR1364" s="75"/>
      <c r="AS1364" s="75"/>
      <c r="AT1364" s="75"/>
      <c r="AU1364" s="76"/>
      <c r="AV1364" s="97">
        <f>SUM(HOSPITAL:MICROREDES!AV1364)</f>
        <v>0</v>
      </c>
      <c r="AW1364" s="75"/>
      <c r="AX1364" s="75"/>
      <c r="AY1364" s="75"/>
      <c r="AZ1364" s="76"/>
      <c r="BA1364" s="97">
        <f>SUM(HOSPITAL:MICROREDES!BA1364)</f>
        <v>0</v>
      </c>
      <c r="BB1364" s="75"/>
      <c r="BC1364" s="75"/>
      <c r="BD1364" s="75"/>
      <c r="BE1364" s="76"/>
      <c r="BF1364" s="29"/>
      <c r="BG1364" s="29"/>
      <c r="BH1364" s="29"/>
      <c r="BI1364" s="29"/>
      <c r="BJ1364" s="29"/>
      <c r="BK1364" s="29"/>
      <c r="BL1364" s="29"/>
      <c r="BM1364" s="29"/>
      <c r="BN1364" s="29"/>
      <c r="BO1364" s="29"/>
      <c r="BP1364" s="29"/>
      <c r="BQ1364" s="29"/>
      <c r="BR1364" s="29"/>
      <c r="BS1364" s="29"/>
      <c r="BT1364" s="29"/>
      <c r="BU1364" s="29"/>
      <c r="BV1364" s="29"/>
      <c r="BW1364" s="29"/>
      <c r="BX1364" s="29"/>
      <c r="BY1364" s="29"/>
      <c r="BZ1364" s="29"/>
      <c r="CA1364" s="29"/>
      <c r="CB1364" s="29"/>
      <c r="CC1364" s="29"/>
      <c r="CD1364" s="29"/>
      <c r="CE1364" s="29"/>
      <c r="CF1364" s="29"/>
      <c r="CG1364" s="29"/>
      <c r="CH1364" s="29"/>
      <c r="CI1364" s="29"/>
      <c r="CJ1364" s="29"/>
      <c r="CK1364" s="29"/>
      <c r="CL1364" s="29"/>
      <c r="CM1364" s="29"/>
      <c r="CN1364" s="29"/>
      <c r="CO1364" s="29"/>
      <c r="CP1364" s="29"/>
      <c r="CQ1364" s="29"/>
      <c r="CR1364" s="29"/>
      <c r="CS1364" s="29"/>
      <c r="CT1364" s="29"/>
      <c r="CU1364" s="29"/>
      <c r="CV1364" s="29"/>
      <c r="CW1364" s="29"/>
      <c r="CX1364" s="29"/>
      <c r="CY1364" s="29"/>
      <c r="CZ1364" s="29"/>
      <c r="DA1364" s="29"/>
      <c r="DB1364" s="29"/>
      <c r="DC1364" s="29"/>
      <c r="DD1364" s="29"/>
      <c r="DE1364" s="13"/>
    </row>
    <row r="1365" spans="1:109" ht="15" customHeight="1" x14ac:dyDescent="0.25">
      <c r="A1365" s="6"/>
      <c r="B1365" s="96" t="s">
        <v>85</v>
      </c>
      <c r="C1365" s="75"/>
      <c r="D1365" s="75"/>
      <c r="E1365" s="75"/>
      <c r="F1365" s="75"/>
      <c r="G1365" s="75"/>
      <c r="H1365" s="75"/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5"/>
      <c r="X1365" s="75"/>
      <c r="Y1365" s="76"/>
      <c r="Z1365" s="97">
        <f>SUM(HOSPITAL:MICROREDES!Z1365)</f>
        <v>0</v>
      </c>
      <c r="AA1365" s="75"/>
      <c r="AB1365" s="75"/>
      <c r="AC1365" s="75"/>
      <c r="AD1365" s="75"/>
      <c r="AE1365" s="75"/>
      <c r="AF1365" s="76"/>
      <c r="AG1365" s="97">
        <f>SUM(HOSPITAL:MICROREDES!AG1365)</f>
        <v>0</v>
      </c>
      <c r="AH1365" s="75"/>
      <c r="AI1365" s="75"/>
      <c r="AJ1365" s="75"/>
      <c r="AK1365" s="75"/>
      <c r="AL1365" s="75"/>
      <c r="AM1365" s="76"/>
      <c r="AN1365" s="29"/>
      <c r="AO1365" s="97">
        <f>SUM(HOSPITAL:MICROREDES!AO1365)</f>
        <v>0</v>
      </c>
      <c r="AP1365" s="75"/>
      <c r="AQ1365" s="75"/>
      <c r="AR1365" s="75"/>
      <c r="AS1365" s="75"/>
      <c r="AT1365" s="75"/>
      <c r="AU1365" s="76"/>
      <c r="AV1365" s="97">
        <f>SUM(HOSPITAL:MICROREDES!AV1365)</f>
        <v>0</v>
      </c>
      <c r="AW1365" s="75"/>
      <c r="AX1365" s="75"/>
      <c r="AY1365" s="75"/>
      <c r="AZ1365" s="76"/>
      <c r="BA1365" s="97">
        <f>SUM(HOSPITAL:MICROREDES!BA1365)</f>
        <v>0</v>
      </c>
      <c r="BB1365" s="75"/>
      <c r="BC1365" s="75"/>
      <c r="BD1365" s="75"/>
      <c r="BE1365" s="76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  <c r="CQ1365" s="29"/>
      <c r="CR1365" s="29"/>
      <c r="CS1365" s="29"/>
      <c r="CT1365" s="29"/>
      <c r="CU1365" s="29"/>
      <c r="CV1365" s="29"/>
      <c r="CW1365" s="29"/>
      <c r="CX1365" s="29"/>
      <c r="CY1365" s="29"/>
      <c r="CZ1365" s="29"/>
      <c r="DA1365" s="29"/>
      <c r="DB1365" s="29"/>
      <c r="DC1365" s="29"/>
      <c r="DD1365" s="29"/>
      <c r="DE1365" s="13"/>
    </row>
    <row r="1366" spans="1:109" ht="15" customHeight="1" x14ac:dyDescent="0.25">
      <c r="A1366" s="6"/>
      <c r="B1366" s="96" t="s">
        <v>86</v>
      </c>
      <c r="C1366" s="75"/>
      <c r="D1366" s="75"/>
      <c r="E1366" s="75"/>
      <c r="F1366" s="75"/>
      <c r="G1366" s="75"/>
      <c r="H1366" s="75"/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6"/>
      <c r="Z1366" s="97">
        <f>SUM(HOSPITAL:MICROREDES!Z1366)</f>
        <v>0</v>
      </c>
      <c r="AA1366" s="75"/>
      <c r="AB1366" s="75"/>
      <c r="AC1366" s="75"/>
      <c r="AD1366" s="75"/>
      <c r="AE1366" s="75"/>
      <c r="AF1366" s="76"/>
      <c r="AG1366" s="97"/>
      <c r="AH1366" s="75"/>
      <c r="AI1366" s="75"/>
      <c r="AJ1366" s="75"/>
      <c r="AK1366" s="75"/>
      <c r="AL1366" s="75"/>
      <c r="AM1366" s="76"/>
      <c r="AN1366" s="29"/>
      <c r="AO1366" s="97">
        <f>SUM(HOSPITAL:MICROREDES!AO1366)</f>
        <v>0</v>
      </c>
      <c r="AP1366" s="75"/>
      <c r="AQ1366" s="75"/>
      <c r="AR1366" s="75"/>
      <c r="AS1366" s="75"/>
      <c r="AT1366" s="75"/>
      <c r="AU1366" s="76"/>
      <c r="AV1366" s="97">
        <f>SUM(HOSPITAL:MICROREDES!AV1366)</f>
        <v>0</v>
      </c>
      <c r="AW1366" s="75"/>
      <c r="AX1366" s="75"/>
      <c r="AY1366" s="75"/>
      <c r="AZ1366" s="76"/>
      <c r="BA1366" s="97">
        <f>SUM(HOSPITAL:MICROREDES!BA1366)</f>
        <v>0</v>
      </c>
      <c r="BB1366" s="75"/>
      <c r="BC1366" s="75"/>
      <c r="BD1366" s="75"/>
      <c r="BE1366" s="76"/>
      <c r="BF1366" s="29"/>
      <c r="BG1366" s="29"/>
      <c r="BH1366" s="29"/>
      <c r="BI1366" s="29"/>
      <c r="BJ1366" s="29"/>
      <c r="BK1366" s="29"/>
      <c r="BL1366" s="29"/>
      <c r="BM1366" s="29"/>
      <c r="BN1366" s="29"/>
      <c r="BO1366" s="29"/>
      <c r="BP1366" s="29"/>
      <c r="BQ1366" s="29"/>
      <c r="BR1366" s="29"/>
      <c r="BS1366" s="29"/>
      <c r="BT1366" s="29"/>
      <c r="BU1366" s="29"/>
      <c r="BV1366" s="29"/>
      <c r="BW1366" s="29"/>
      <c r="BX1366" s="29"/>
      <c r="BY1366" s="29"/>
      <c r="BZ1366" s="29"/>
      <c r="CA1366" s="29"/>
      <c r="CB1366" s="29"/>
      <c r="CC1366" s="29"/>
      <c r="CD1366" s="29"/>
      <c r="CE1366" s="29"/>
      <c r="CF1366" s="29"/>
      <c r="CG1366" s="29"/>
      <c r="CH1366" s="29"/>
      <c r="CI1366" s="29"/>
      <c r="CJ1366" s="29"/>
      <c r="CK1366" s="29"/>
      <c r="CL1366" s="29"/>
      <c r="CM1366" s="29"/>
      <c r="CN1366" s="29"/>
      <c r="CO1366" s="29"/>
      <c r="CP1366" s="29"/>
      <c r="CQ1366" s="29"/>
      <c r="CR1366" s="29"/>
      <c r="CS1366" s="29"/>
      <c r="CT1366" s="29"/>
      <c r="CU1366" s="29"/>
      <c r="CV1366" s="29"/>
      <c r="CW1366" s="29"/>
      <c r="CX1366" s="29"/>
      <c r="CY1366" s="29"/>
      <c r="CZ1366" s="29"/>
      <c r="DA1366" s="29"/>
      <c r="DB1366" s="29"/>
      <c r="DC1366" s="29"/>
      <c r="DD1366" s="29"/>
      <c r="DE1366" s="13"/>
    </row>
    <row r="1367" spans="1:109" ht="15" customHeight="1" x14ac:dyDescent="0.25">
      <c r="A1367" s="6"/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  <c r="AR1367" s="29"/>
      <c r="AS1367" s="29"/>
      <c r="AT1367" s="29"/>
      <c r="AU1367" s="29"/>
      <c r="AV1367" s="29"/>
      <c r="AW1367" s="29"/>
      <c r="AX1367" s="29"/>
      <c r="AY1367" s="29"/>
      <c r="AZ1367" s="29"/>
      <c r="BA1367" s="29"/>
      <c r="BB1367" s="29"/>
      <c r="BC1367" s="29"/>
      <c r="BD1367" s="29"/>
      <c r="BE1367" s="29"/>
      <c r="BF1367" s="29"/>
      <c r="BG1367" s="29"/>
      <c r="BH1367" s="29"/>
      <c r="BI1367" s="29"/>
      <c r="BJ1367" s="29"/>
      <c r="BK1367" s="29"/>
      <c r="BL1367" s="29"/>
      <c r="BM1367" s="29"/>
      <c r="BN1367" s="29"/>
      <c r="BO1367" s="29"/>
      <c r="BP1367" s="29"/>
      <c r="BQ1367" s="29"/>
      <c r="BR1367" s="29"/>
      <c r="BS1367" s="29"/>
      <c r="BT1367" s="29"/>
      <c r="BU1367" s="29"/>
      <c r="BV1367" s="29"/>
      <c r="BW1367" s="29"/>
      <c r="BX1367" s="29"/>
      <c r="BY1367" s="29"/>
      <c r="BZ1367" s="29"/>
      <c r="CA1367" s="29"/>
      <c r="CB1367" s="29"/>
      <c r="CC1367" s="29"/>
      <c r="CD1367" s="29"/>
      <c r="CE1367" s="29"/>
      <c r="CF1367" s="29"/>
      <c r="CG1367" s="29"/>
      <c r="CH1367" s="29"/>
      <c r="CI1367" s="29"/>
      <c r="CJ1367" s="29"/>
      <c r="CK1367" s="29"/>
      <c r="CL1367" s="29"/>
      <c r="CM1367" s="29"/>
      <c r="CN1367" s="29"/>
      <c r="CO1367" s="29"/>
      <c r="CP1367" s="29"/>
      <c r="CQ1367" s="29"/>
      <c r="CR1367" s="29"/>
      <c r="CS1367" s="29"/>
      <c r="CT1367" s="29"/>
      <c r="CU1367" s="29"/>
      <c r="CV1367" s="29"/>
      <c r="CW1367" s="29"/>
      <c r="CX1367" s="29"/>
      <c r="CY1367" s="29"/>
      <c r="CZ1367" s="29"/>
      <c r="DA1367" s="29"/>
      <c r="DB1367" s="29"/>
      <c r="DC1367" s="29"/>
      <c r="DD1367" s="29"/>
      <c r="DE1367" s="13"/>
    </row>
    <row r="1368" spans="1:109" ht="15" customHeight="1" x14ac:dyDescent="0.25">
      <c r="A1368" s="6"/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  <c r="BE1368" s="29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  <c r="BQ1368" s="29"/>
      <c r="BR1368" s="29"/>
      <c r="BS1368" s="29"/>
      <c r="BT1368" s="29"/>
      <c r="BU1368" s="29"/>
      <c r="BV1368" s="29"/>
      <c r="BW1368" s="29"/>
      <c r="BX1368" s="29"/>
      <c r="BY1368" s="29"/>
      <c r="BZ1368" s="29"/>
      <c r="CA1368" s="29"/>
      <c r="CB1368" s="29"/>
      <c r="CC1368" s="29"/>
      <c r="CD1368" s="29"/>
      <c r="CE1368" s="29"/>
      <c r="CF1368" s="29"/>
      <c r="CG1368" s="29"/>
      <c r="CH1368" s="29"/>
      <c r="CI1368" s="29"/>
      <c r="CJ1368" s="29"/>
      <c r="CK1368" s="29"/>
      <c r="CL1368" s="29"/>
      <c r="CM1368" s="29"/>
      <c r="CN1368" s="29"/>
      <c r="CO1368" s="29"/>
      <c r="CP1368" s="29"/>
      <c r="CQ1368" s="29"/>
      <c r="CR1368" s="29"/>
      <c r="CS1368" s="29"/>
      <c r="CT1368" s="29"/>
      <c r="CU1368" s="29"/>
      <c r="CV1368" s="29"/>
      <c r="CW1368" s="29"/>
      <c r="CX1368" s="29"/>
      <c r="CY1368" s="29"/>
      <c r="CZ1368" s="29"/>
      <c r="DA1368" s="29"/>
      <c r="DB1368" s="29"/>
      <c r="DC1368" s="29"/>
      <c r="DD1368" s="29"/>
      <c r="DE1368" s="13"/>
    </row>
    <row r="1369" spans="1:109" ht="15" customHeight="1" x14ac:dyDescent="0.25">
      <c r="A1369" s="6"/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13"/>
    </row>
    <row r="1370" spans="1:109" ht="15" customHeight="1" x14ac:dyDescent="0.25">
      <c r="A1370" s="101" t="s">
        <v>87</v>
      </c>
      <c r="B1370" s="79"/>
      <c r="C1370" s="79"/>
      <c r="D1370" s="79"/>
      <c r="E1370" s="79"/>
      <c r="F1370" s="79"/>
      <c r="G1370" s="79"/>
      <c r="H1370" s="79"/>
      <c r="I1370" s="79"/>
      <c r="J1370" s="79"/>
      <c r="K1370" s="79"/>
      <c r="L1370" s="79"/>
      <c r="M1370" s="79"/>
      <c r="N1370" s="79"/>
      <c r="O1370" s="79"/>
      <c r="P1370" s="79"/>
      <c r="Q1370" s="79"/>
      <c r="R1370" s="79"/>
      <c r="S1370" s="79"/>
      <c r="T1370" s="79"/>
      <c r="U1370" s="79"/>
      <c r="V1370" s="79"/>
      <c r="W1370" s="7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  <c r="AR1370" s="29"/>
      <c r="AS1370" s="29"/>
      <c r="AT1370" s="29"/>
      <c r="AU1370" s="29"/>
      <c r="AV1370" s="29"/>
      <c r="AW1370" s="29"/>
      <c r="AX1370" s="29"/>
      <c r="AY1370" s="29"/>
      <c r="AZ1370" s="29"/>
      <c r="BA1370" s="29"/>
      <c r="BB1370" s="29"/>
      <c r="BC1370" s="29"/>
      <c r="BD1370" s="29"/>
      <c r="BE1370" s="82" t="s">
        <v>88</v>
      </c>
      <c r="BF1370" s="79"/>
      <c r="BG1370" s="79"/>
      <c r="BH1370" s="79"/>
      <c r="BI1370" s="79"/>
      <c r="BJ1370" s="79"/>
      <c r="BK1370" s="79"/>
      <c r="BL1370" s="79"/>
      <c r="BM1370" s="79"/>
      <c r="BN1370" s="79"/>
      <c r="BO1370" s="79"/>
      <c r="BP1370" s="79"/>
      <c r="BQ1370" s="79"/>
      <c r="BR1370" s="79"/>
      <c r="BS1370" s="79"/>
      <c r="BT1370" s="79"/>
      <c r="BU1370" s="79"/>
      <c r="BV1370" s="29"/>
      <c r="BW1370" s="29"/>
      <c r="BX1370" s="29"/>
      <c r="BY1370" s="29"/>
      <c r="BZ1370" s="29"/>
      <c r="CA1370" s="29"/>
      <c r="CB1370" s="29"/>
      <c r="CC1370" s="29"/>
      <c r="CD1370" s="29"/>
      <c r="CE1370" s="29"/>
      <c r="CF1370" s="82" t="s">
        <v>89</v>
      </c>
      <c r="CG1370" s="79"/>
      <c r="CH1370" s="79"/>
      <c r="CI1370" s="79"/>
      <c r="CJ1370" s="79"/>
      <c r="CK1370" s="79"/>
      <c r="CL1370" s="79"/>
      <c r="CM1370" s="79"/>
      <c r="CN1370" s="79"/>
      <c r="CO1370" s="79"/>
      <c r="CP1370" s="79"/>
      <c r="CQ1370" s="79"/>
      <c r="CR1370" s="79"/>
      <c r="CS1370" s="79"/>
      <c r="CT1370" s="79"/>
      <c r="CU1370" s="29"/>
      <c r="CV1370" s="29"/>
      <c r="CW1370" s="29"/>
      <c r="CX1370" s="29"/>
      <c r="CY1370" s="29"/>
      <c r="CZ1370" s="29"/>
      <c r="DA1370" s="29"/>
      <c r="DB1370" s="29"/>
      <c r="DC1370" s="29"/>
      <c r="DD1370" s="29"/>
      <c r="DE1370" s="13"/>
    </row>
    <row r="1371" spans="1:109" ht="15" customHeight="1" x14ac:dyDescent="0.25">
      <c r="A1371" s="6"/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  <c r="AR1371" s="29"/>
      <c r="AS1371" s="29"/>
      <c r="AT1371" s="29"/>
      <c r="AU1371" s="29"/>
      <c r="AV1371" s="29"/>
      <c r="AW1371" s="29"/>
      <c r="AX1371" s="29"/>
      <c r="AY1371" s="29"/>
      <c r="AZ1371" s="29"/>
      <c r="BA1371" s="29"/>
      <c r="BB1371" s="29"/>
      <c r="BC1371" s="29"/>
      <c r="BD1371" s="29"/>
      <c r="BE1371" s="29"/>
      <c r="BF1371" s="29"/>
      <c r="BG1371" s="29"/>
      <c r="BH1371" s="29"/>
      <c r="BI1371" s="29"/>
      <c r="BJ1371" s="29"/>
      <c r="BK1371" s="29"/>
      <c r="BL1371" s="29"/>
      <c r="BM1371" s="29"/>
      <c r="BN1371" s="29"/>
      <c r="BO1371" s="29"/>
      <c r="BP1371" s="29"/>
      <c r="BQ1371" s="29"/>
      <c r="BR1371" s="29"/>
      <c r="BS1371" s="29"/>
      <c r="BT1371" s="29"/>
      <c r="BU1371" s="29"/>
      <c r="BV1371" s="29"/>
      <c r="BW1371" s="29"/>
      <c r="BX1371" s="29"/>
      <c r="BY1371" s="29"/>
      <c r="BZ1371" s="29"/>
      <c r="CA1371" s="29"/>
      <c r="CB1371" s="29"/>
      <c r="CC1371" s="29"/>
      <c r="CD1371" s="29"/>
      <c r="CE1371" s="29"/>
      <c r="CF1371" s="29"/>
      <c r="CG1371" s="29"/>
      <c r="CH1371" s="29"/>
      <c r="CI1371" s="29"/>
      <c r="CJ1371" s="29"/>
      <c r="CK1371" s="29"/>
      <c r="CL1371" s="29"/>
      <c r="CM1371" s="29"/>
      <c r="CN1371" s="29"/>
      <c r="CO1371" s="29"/>
      <c r="CP1371" s="29"/>
      <c r="CQ1371" s="29"/>
      <c r="CR1371" s="29"/>
      <c r="CS1371" s="29"/>
      <c r="CT1371" s="29"/>
      <c r="CU1371" s="29"/>
      <c r="CV1371" s="29"/>
      <c r="CW1371" s="29"/>
      <c r="CX1371" s="29"/>
      <c r="CY1371" s="29"/>
      <c r="CZ1371" s="29"/>
      <c r="DA1371" s="29"/>
      <c r="DB1371" s="29"/>
      <c r="DC1371" s="29"/>
      <c r="DD1371" s="29"/>
      <c r="DE1371" s="13"/>
    </row>
    <row r="1372" spans="1:109" ht="15" customHeight="1" x14ac:dyDescent="0.25">
      <c r="A1372" s="102" t="s">
        <v>2</v>
      </c>
      <c r="B1372" s="83"/>
      <c r="C1372" s="83"/>
      <c r="D1372" s="84"/>
      <c r="E1372" s="78" t="s">
        <v>90</v>
      </c>
      <c r="F1372" s="75"/>
      <c r="G1372" s="75"/>
      <c r="H1372" s="75"/>
      <c r="I1372" s="75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5"/>
      <c r="U1372" s="76"/>
      <c r="V1372" s="78" t="s">
        <v>91</v>
      </c>
      <c r="W1372" s="75"/>
      <c r="X1372" s="75"/>
      <c r="Y1372" s="75"/>
      <c r="Z1372" s="75"/>
      <c r="AA1372" s="75"/>
      <c r="AB1372" s="75"/>
      <c r="AC1372" s="75"/>
      <c r="AD1372" s="75"/>
      <c r="AE1372" s="75"/>
      <c r="AF1372" s="75"/>
      <c r="AG1372" s="75"/>
      <c r="AH1372" s="76"/>
      <c r="AI1372" s="78" t="s">
        <v>92</v>
      </c>
      <c r="AJ1372" s="75"/>
      <c r="AK1372" s="75"/>
      <c r="AL1372" s="75"/>
      <c r="AM1372" s="75"/>
      <c r="AN1372" s="75"/>
      <c r="AO1372" s="75"/>
      <c r="AP1372" s="75"/>
      <c r="AQ1372" s="75"/>
      <c r="AR1372" s="75"/>
      <c r="AS1372" s="75"/>
      <c r="AT1372" s="75"/>
      <c r="AU1372" s="75"/>
      <c r="AV1372" s="75"/>
      <c r="AW1372" s="76"/>
      <c r="AX1372" s="29"/>
      <c r="AY1372" s="29"/>
      <c r="AZ1372" s="29"/>
      <c r="BA1372" s="29"/>
      <c r="BB1372" s="29"/>
      <c r="BC1372" s="29"/>
      <c r="BD1372" s="29"/>
      <c r="BE1372" s="78" t="s">
        <v>2</v>
      </c>
      <c r="BF1372" s="83"/>
      <c r="BG1372" s="83"/>
      <c r="BH1372" s="83"/>
      <c r="BI1372" s="83"/>
      <c r="BJ1372" s="84"/>
      <c r="BK1372" s="78" t="s">
        <v>93</v>
      </c>
      <c r="BL1372" s="83"/>
      <c r="BM1372" s="83"/>
      <c r="BN1372" s="83"/>
      <c r="BO1372" s="84"/>
      <c r="BP1372" s="78" t="s">
        <v>94</v>
      </c>
      <c r="BQ1372" s="83"/>
      <c r="BR1372" s="83"/>
      <c r="BS1372" s="83"/>
      <c r="BT1372" s="84"/>
      <c r="BU1372" s="78" t="s">
        <v>95</v>
      </c>
      <c r="BV1372" s="83"/>
      <c r="BW1372" s="83"/>
      <c r="BX1372" s="83"/>
      <c r="BY1372" s="83"/>
      <c r="BZ1372" s="84"/>
      <c r="CA1372" s="29"/>
      <c r="CB1372" s="29"/>
      <c r="CC1372" s="29"/>
      <c r="CD1372" s="29"/>
      <c r="CE1372" s="29"/>
      <c r="CF1372" s="100" t="s">
        <v>96</v>
      </c>
      <c r="CG1372" s="75"/>
      <c r="CH1372" s="75"/>
      <c r="CI1372" s="75"/>
      <c r="CJ1372" s="75"/>
      <c r="CK1372" s="75"/>
      <c r="CL1372" s="75"/>
      <c r="CM1372" s="75"/>
      <c r="CN1372" s="75"/>
      <c r="CO1372" s="76"/>
      <c r="CP1372" s="99">
        <f>SUM(HOSPITAL:MICROREDES!CP1372)</f>
        <v>0</v>
      </c>
      <c r="CQ1372" s="75"/>
      <c r="CR1372" s="75"/>
      <c r="CS1372" s="76"/>
      <c r="CT1372" s="29"/>
      <c r="CU1372" s="29"/>
      <c r="CV1372" s="29"/>
      <c r="CW1372" s="29"/>
      <c r="CX1372" s="29"/>
      <c r="CY1372" s="29"/>
      <c r="CZ1372" s="29"/>
      <c r="DA1372" s="29"/>
      <c r="DB1372" s="29"/>
      <c r="DC1372" s="29"/>
      <c r="DD1372" s="29"/>
      <c r="DE1372" s="13"/>
    </row>
    <row r="1373" spans="1:109" ht="15" customHeight="1" x14ac:dyDescent="0.25">
      <c r="A1373" s="103"/>
      <c r="B1373" s="79"/>
      <c r="C1373" s="79"/>
      <c r="D1373" s="86"/>
      <c r="E1373" s="74" t="s">
        <v>13</v>
      </c>
      <c r="F1373" s="75"/>
      <c r="G1373" s="75"/>
      <c r="H1373" s="75"/>
      <c r="I1373" s="75"/>
      <c r="J1373" s="76"/>
      <c r="K1373" s="74" t="s">
        <v>97</v>
      </c>
      <c r="L1373" s="75"/>
      <c r="M1373" s="75"/>
      <c r="N1373" s="75"/>
      <c r="O1373" s="75"/>
      <c r="P1373" s="75"/>
      <c r="Q1373" s="75"/>
      <c r="R1373" s="75"/>
      <c r="S1373" s="75"/>
      <c r="T1373" s="75"/>
      <c r="U1373" s="76"/>
      <c r="V1373" s="74" t="s">
        <v>98</v>
      </c>
      <c r="W1373" s="75"/>
      <c r="X1373" s="75"/>
      <c r="Y1373" s="75"/>
      <c r="Z1373" s="75"/>
      <c r="AA1373" s="75"/>
      <c r="AB1373" s="75"/>
      <c r="AC1373" s="75"/>
      <c r="AD1373" s="75"/>
      <c r="AE1373" s="75"/>
      <c r="AF1373" s="75"/>
      <c r="AG1373" s="75"/>
      <c r="AH1373" s="76"/>
      <c r="AI1373" s="74" t="s">
        <v>98</v>
      </c>
      <c r="AJ1373" s="75"/>
      <c r="AK1373" s="75"/>
      <c r="AL1373" s="75"/>
      <c r="AM1373" s="75"/>
      <c r="AN1373" s="75"/>
      <c r="AO1373" s="75"/>
      <c r="AP1373" s="75"/>
      <c r="AQ1373" s="75"/>
      <c r="AR1373" s="75"/>
      <c r="AS1373" s="75"/>
      <c r="AT1373" s="75"/>
      <c r="AU1373" s="75"/>
      <c r="AV1373" s="75"/>
      <c r="AW1373" s="76"/>
      <c r="AX1373" s="29"/>
      <c r="AY1373" s="29"/>
      <c r="AZ1373" s="29"/>
      <c r="BA1373" s="29"/>
      <c r="BB1373" s="29"/>
      <c r="BC1373" s="29"/>
      <c r="BD1373" s="29"/>
      <c r="BE1373" s="85"/>
      <c r="BF1373" s="79"/>
      <c r="BG1373" s="79"/>
      <c r="BH1373" s="79"/>
      <c r="BI1373" s="79"/>
      <c r="BJ1373" s="86"/>
      <c r="BK1373" s="85"/>
      <c r="BL1373" s="79"/>
      <c r="BM1373" s="79"/>
      <c r="BN1373" s="79"/>
      <c r="BO1373" s="86"/>
      <c r="BP1373" s="85"/>
      <c r="BQ1373" s="79"/>
      <c r="BR1373" s="79"/>
      <c r="BS1373" s="79"/>
      <c r="BT1373" s="86"/>
      <c r="BU1373" s="85"/>
      <c r="BV1373" s="79"/>
      <c r="BW1373" s="79"/>
      <c r="BX1373" s="79"/>
      <c r="BY1373" s="79"/>
      <c r="BZ1373" s="86"/>
      <c r="CA1373" s="29"/>
      <c r="CB1373" s="29"/>
      <c r="CC1373" s="29"/>
      <c r="CD1373" s="29"/>
      <c r="CE1373" s="29"/>
      <c r="CF1373" s="100" t="s">
        <v>99</v>
      </c>
      <c r="CG1373" s="75"/>
      <c r="CH1373" s="75"/>
      <c r="CI1373" s="75"/>
      <c r="CJ1373" s="75"/>
      <c r="CK1373" s="75"/>
      <c r="CL1373" s="75"/>
      <c r="CM1373" s="75"/>
      <c r="CN1373" s="75"/>
      <c r="CO1373" s="76"/>
      <c r="CP1373" s="99">
        <f>SUM(HOSPITAL:MICROREDES!CP1373)</f>
        <v>0</v>
      </c>
      <c r="CQ1373" s="75"/>
      <c r="CR1373" s="75"/>
      <c r="CS1373" s="76"/>
      <c r="CT1373" s="29"/>
      <c r="CU1373" s="29"/>
      <c r="CV1373" s="29"/>
      <c r="CW1373" s="29"/>
      <c r="CX1373" s="29"/>
      <c r="CY1373" s="29"/>
      <c r="CZ1373" s="29"/>
      <c r="DA1373" s="29"/>
      <c r="DB1373" s="29"/>
      <c r="DC1373" s="29"/>
      <c r="DD1373" s="29"/>
      <c r="DE1373" s="13"/>
    </row>
    <row r="1374" spans="1:109" ht="15" customHeight="1" x14ac:dyDescent="0.25">
      <c r="A1374" s="104"/>
      <c r="B1374" s="88"/>
      <c r="C1374" s="88"/>
      <c r="D1374" s="89"/>
      <c r="E1374" s="78" t="s">
        <v>98</v>
      </c>
      <c r="F1374" s="75"/>
      <c r="G1374" s="75"/>
      <c r="H1374" s="75"/>
      <c r="I1374" s="75"/>
      <c r="J1374" s="76"/>
      <c r="K1374" s="78" t="s">
        <v>3</v>
      </c>
      <c r="L1374" s="75"/>
      <c r="M1374" s="75"/>
      <c r="N1374" s="75"/>
      <c r="O1374" s="76"/>
      <c r="P1374" s="29"/>
      <c r="Q1374" s="78" t="s">
        <v>100</v>
      </c>
      <c r="R1374" s="75"/>
      <c r="S1374" s="75"/>
      <c r="T1374" s="75"/>
      <c r="U1374" s="76"/>
      <c r="V1374" s="78" t="s">
        <v>101</v>
      </c>
      <c r="W1374" s="75"/>
      <c r="X1374" s="75"/>
      <c r="Y1374" s="75"/>
      <c r="Z1374" s="75"/>
      <c r="AA1374" s="75"/>
      <c r="AB1374" s="76"/>
      <c r="AC1374" s="78" t="s">
        <v>102</v>
      </c>
      <c r="AD1374" s="75"/>
      <c r="AE1374" s="75"/>
      <c r="AF1374" s="75"/>
      <c r="AG1374" s="75"/>
      <c r="AH1374" s="76"/>
      <c r="AI1374" s="78" t="s">
        <v>103</v>
      </c>
      <c r="AJ1374" s="75"/>
      <c r="AK1374" s="75"/>
      <c r="AL1374" s="75"/>
      <c r="AM1374" s="75"/>
      <c r="AN1374" s="75"/>
      <c r="AO1374" s="75"/>
      <c r="AP1374" s="75"/>
      <c r="AQ1374" s="76"/>
      <c r="AR1374" s="78" t="s">
        <v>104</v>
      </c>
      <c r="AS1374" s="75"/>
      <c r="AT1374" s="75"/>
      <c r="AU1374" s="75"/>
      <c r="AV1374" s="75"/>
      <c r="AW1374" s="76"/>
      <c r="AX1374" s="29"/>
      <c r="AY1374" s="29"/>
      <c r="AZ1374" s="29"/>
      <c r="BA1374" s="29"/>
      <c r="BB1374" s="29"/>
      <c r="BC1374" s="29"/>
      <c r="BD1374" s="29"/>
      <c r="BE1374" s="87"/>
      <c r="BF1374" s="88"/>
      <c r="BG1374" s="88"/>
      <c r="BH1374" s="88"/>
      <c r="BI1374" s="88"/>
      <c r="BJ1374" s="89"/>
      <c r="BK1374" s="87"/>
      <c r="BL1374" s="88"/>
      <c r="BM1374" s="88"/>
      <c r="BN1374" s="88"/>
      <c r="BO1374" s="89"/>
      <c r="BP1374" s="87"/>
      <c r="BQ1374" s="88"/>
      <c r="BR1374" s="88"/>
      <c r="BS1374" s="88"/>
      <c r="BT1374" s="89"/>
      <c r="BU1374" s="87"/>
      <c r="BV1374" s="88"/>
      <c r="BW1374" s="88"/>
      <c r="BX1374" s="88"/>
      <c r="BY1374" s="88"/>
      <c r="BZ1374" s="89"/>
      <c r="CA1374" s="29"/>
      <c r="CB1374" s="29"/>
      <c r="CC1374" s="29"/>
      <c r="CD1374" s="29"/>
      <c r="CE1374" s="29"/>
      <c r="CF1374" s="29"/>
      <c r="CG1374" s="29"/>
      <c r="CH1374" s="29"/>
      <c r="CI1374" s="29"/>
      <c r="CJ1374" s="29"/>
      <c r="CK1374" s="29"/>
      <c r="CL1374" s="29"/>
      <c r="CM1374" s="29"/>
      <c r="CN1374" s="29"/>
      <c r="CO1374" s="29"/>
      <c r="CP1374" s="29"/>
      <c r="CQ1374" s="29"/>
      <c r="CR1374" s="29"/>
      <c r="CS1374" s="29"/>
      <c r="CT1374" s="29"/>
      <c r="CU1374" s="29"/>
      <c r="CV1374" s="29"/>
      <c r="CW1374" s="29"/>
      <c r="CX1374" s="29"/>
      <c r="CY1374" s="29"/>
      <c r="CZ1374" s="29"/>
      <c r="DA1374" s="29"/>
      <c r="DB1374" s="29"/>
      <c r="DC1374" s="29"/>
      <c r="DD1374" s="29"/>
      <c r="DE1374" s="13"/>
    </row>
    <row r="1375" spans="1:109" ht="15" customHeight="1" x14ac:dyDescent="0.25">
      <c r="A1375" s="105" t="s">
        <v>33</v>
      </c>
      <c r="B1375" s="75"/>
      <c r="C1375" s="75"/>
      <c r="D1375" s="76"/>
      <c r="E1375" s="99">
        <f>SUM(HOSPITAL:MICROREDES!E1375)</f>
        <v>0</v>
      </c>
      <c r="F1375" s="75"/>
      <c r="G1375" s="75">
        <f>SUM(HOSPITAL:MICROREDES!G1375)</f>
        <v>0</v>
      </c>
      <c r="H1375" s="75"/>
      <c r="I1375" s="75">
        <f>SUM(HOSPITAL:MICROREDES!I1375)</f>
        <v>0</v>
      </c>
      <c r="J1375" s="76"/>
      <c r="K1375" s="99">
        <f>SUM(HOSPITAL:MICROREDES!K1375)</f>
        <v>0</v>
      </c>
      <c r="L1375" s="75"/>
      <c r="M1375" s="75">
        <f>SUM(HOSPITAL:MICROREDES!M1375)</f>
        <v>0</v>
      </c>
      <c r="N1375" s="75"/>
      <c r="O1375" s="76">
        <f>SUM(HOSPITAL:MICROREDES!O1375)</f>
        <v>0</v>
      </c>
      <c r="P1375" s="29"/>
      <c r="Q1375" s="99">
        <f>SUM(HOSPITAL:MICROREDES!Q1375)</f>
        <v>0</v>
      </c>
      <c r="R1375" s="75"/>
      <c r="S1375" s="75"/>
      <c r="T1375" s="75"/>
      <c r="U1375" s="76"/>
      <c r="V1375" s="99">
        <f>SUM(HOSPITAL:MICROREDES!V1375)</f>
        <v>0</v>
      </c>
      <c r="W1375" s="75"/>
      <c r="X1375" s="75"/>
      <c r="Y1375" s="75"/>
      <c r="Z1375" s="75"/>
      <c r="AA1375" s="75"/>
      <c r="AB1375" s="76"/>
      <c r="AC1375" s="99">
        <f>SUM(HOSPITAL:MICROREDES!AC1375)</f>
        <v>0</v>
      </c>
      <c r="AD1375" s="75"/>
      <c r="AE1375" s="75">
        <f>SUM(HOSPITAL:MICROREDES!AE1375)</f>
        <v>0</v>
      </c>
      <c r="AF1375" s="75"/>
      <c r="AG1375" s="75">
        <f>SUM(HOSPITAL:MICROREDES!AG1375)</f>
        <v>0</v>
      </c>
      <c r="AH1375" s="76"/>
      <c r="AI1375" s="99">
        <f>SUM(HOSPITAL:MICROREDES!AI1375)</f>
        <v>0</v>
      </c>
      <c r="AJ1375" s="75"/>
      <c r="AK1375" s="75"/>
      <c r="AL1375" s="75"/>
      <c r="AM1375" s="75"/>
      <c r="AN1375" s="75"/>
      <c r="AO1375" s="75"/>
      <c r="AP1375" s="75"/>
      <c r="AQ1375" s="76"/>
      <c r="AR1375" s="99">
        <f>SUM(HOSPITAL:MICROREDES!AR1375)</f>
        <v>0</v>
      </c>
      <c r="AS1375" s="75"/>
      <c r="AT1375" s="75">
        <f>SUM(HOSPITAL:MICROREDES!AT1375)</f>
        <v>0</v>
      </c>
      <c r="AU1375" s="75"/>
      <c r="AV1375" s="75">
        <f>SUM(HOSPITAL:MICROREDES!AV1375)</f>
        <v>0</v>
      </c>
      <c r="AW1375" s="76"/>
      <c r="AX1375" s="29"/>
      <c r="AY1375" s="29"/>
      <c r="AZ1375" s="29"/>
      <c r="BA1375" s="29"/>
      <c r="BB1375" s="29"/>
      <c r="BC1375" s="29"/>
      <c r="BD1375" s="29"/>
      <c r="BE1375" s="91" t="s">
        <v>33</v>
      </c>
      <c r="BF1375" s="75"/>
      <c r="BG1375" s="75"/>
      <c r="BH1375" s="75"/>
      <c r="BI1375" s="75"/>
      <c r="BJ1375" s="76"/>
      <c r="BK1375" s="99">
        <f>SUM(HOSPITAL:MICROREDES!BK1375)</f>
        <v>0</v>
      </c>
      <c r="BL1375" s="75"/>
      <c r="BM1375" s="75"/>
      <c r="BN1375" s="75"/>
      <c r="BO1375" s="76"/>
      <c r="BP1375" s="99">
        <f>SUM(HOSPITAL:MICROREDES!BP1375)</f>
        <v>0</v>
      </c>
      <c r="BQ1375" s="75"/>
      <c r="BR1375" s="75"/>
      <c r="BS1375" s="75"/>
      <c r="BT1375" s="76"/>
      <c r="BU1375" s="99">
        <f>SUM(HOSPITAL:MICROREDES!BU1375)</f>
        <v>0</v>
      </c>
      <c r="BV1375" s="75"/>
      <c r="BW1375" s="75"/>
      <c r="BX1375" s="75"/>
      <c r="BY1375" s="75"/>
      <c r="BZ1375" s="76"/>
      <c r="CA1375" s="29"/>
      <c r="CB1375" s="29"/>
      <c r="CC1375" s="29"/>
      <c r="CD1375" s="29"/>
      <c r="CE1375" s="29"/>
      <c r="CF1375" s="29"/>
      <c r="CG1375" s="29"/>
      <c r="CH1375" s="29"/>
      <c r="CI1375" s="29"/>
      <c r="CJ1375" s="29"/>
      <c r="CK1375" s="29"/>
      <c r="CL1375" s="29"/>
      <c r="CM1375" s="29"/>
      <c r="CN1375" s="29"/>
      <c r="CO1375" s="29"/>
      <c r="CP1375" s="29"/>
      <c r="CQ1375" s="29"/>
      <c r="CR1375" s="29"/>
      <c r="CS1375" s="29"/>
      <c r="CT1375" s="29"/>
      <c r="CU1375" s="29"/>
      <c r="CV1375" s="29"/>
      <c r="CW1375" s="29"/>
      <c r="CX1375" s="29"/>
      <c r="CY1375" s="29"/>
      <c r="CZ1375" s="29"/>
      <c r="DA1375" s="29"/>
      <c r="DB1375" s="29"/>
      <c r="DC1375" s="29"/>
      <c r="DD1375" s="29"/>
      <c r="DE1375" s="13"/>
    </row>
    <row r="1376" spans="1:109" ht="15" customHeight="1" x14ac:dyDescent="0.25">
      <c r="A1376" s="105" t="s">
        <v>34</v>
      </c>
      <c r="B1376" s="75"/>
      <c r="C1376" s="75"/>
      <c r="D1376" s="76"/>
      <c r="E1376" s="99">
        <f>SUM(HOSPITAL:MICROREDES!E1376)</f>
        <v>0</v>
      </c>
      <c r="F1376" s="75"/>
      <c r="G1376" s="75">
        <f>SUM(HOSPITAL:MICROREDES!G1376)</f>
        <v>0</v>
      </c>
      <c r="H1376" s="75"/>
      <c r="I1376" s="75">
        <f>SUM(HOSPITAL:MICROREDES!I1376)</f>
        <v>0</v>
      </c>
      <c r="J1376" s="76"/>
      <c r="K1376" s="99">
        <f>SUM(HOSPITAL:MICROREDES!K1376)</f>
        <v>0</v>
      </c>
      <c r="L1376" s="75"/>
      <c r="M1376" s="75">
        <f>SUM(HOSPITAL:MICROREDES!M1376)</f>
        <v>0</v>
      </c>
      <c r="N1376" s="75"/>
      <c r="O1376" s="76">
        <f>SUM(HOSPITAL:MICROREDES!O1376)</f>
        <v>0</v>
      </c>
      <c r="P1376" s="29"/>
      <c r="Q1376" s="99">
        <f>SUM(HOSPITAL:MICROREDES!Q1376)</f>
        <v>0</v>
      </c>
      <c r="R1376" s="75"/>
      <c r="S1376" s="75"/>
      <c r="T1376" s="75"/>
      <c r="U1376" s="76"/>
      <c r="V1376" s="99">
        <f>SUM(HOSPITAL:MICROREDES!V1376)</f>
        <v>0</v>
      </c>
      <c r="W1376" s="75"/>
      <c r="X1376" s="75"/>
      <c r="Y1376" s="75"/>
      <c r="Z1376" s="75"/>
      <c r="AA1376" s="75"/>
      <c r="AB1376" s="76"/>
      <c r="AC1376" s="99">
        <f>SUM(HOSPITAL:MICROREDES!AC1376)</f>
        <v>0</v>
      </c>
      <c r="AD1376" s="75"/>
      <c r="AE1376" s="75">
        <f>SUM(HOSPITAL:MICROREDES!AE1376)</f>
        <v>0</v>
      </c>
      <c r="AF1376" s="75"/>
      <c r="AG1376" s="75">
        <f>SUM(HOSPITAL:MICROREDES!AG1376)</f>
        <v>0</v>
      </c>
      <c r="AH1376" s="76"/>
      <c r="AI1376" s="99">
        <f>SUM(HOSPITAL:MICROREDES!AI1376)</f>
        <v>0</v>
      </c>
      <c r="AJ1376" s="75"/>
      <c r="AK1376" s="75"/>
      <c r="AL1376" s="75"/>
      <c r="AM1376" s="75"/>
      <c r="AN1376" s="75"/>
      <c r="AO1376" s="75"/>
      <c r="AP1376" s="75"/>
      <c r="AQ1376" s="76"/>
      <c r="AR1376" s="99">
        <f>SUM(HOSPITAL:MICROREDES!AR1376)</f>
        <v>0</v>
      </c>
      <c r="AS1376" s="75"/>
      <c r="AT1376" s="75">
        <f>SUM(HOSPITAL:MICROREDES!AT1376)</f>
        <v>0</v>
      </c>
      <c r="AU1376" s="75"/>
      <c r="AV1376" s="75">
        <f>SUM(HOSPITAL:MICROREDES!AV1376)</f>
        <v>0</v>
      </c>
      <c r="AW1376" s="76"/>
      <c r="AX1376" s="29"/>
      <c r="AY1376" s="29"/>
      <c r="AZ1376" s="29"/>
      <c r="BA1376" s="29"/>
      <c r="BB1376" s="29"/>
      <c r="BC1376" s="29"/>
      <c r="BD1376" s="29"/>
      <c r="BE1376" s="91" t="s">
        <v>34</v>
      </c>
      <c r="BF1376" s="75"/>
      <c r="BG1376" s="75"/>
      <c r="BH1376" s="75"/>
      <c r="BI1376" s="75"/>
      <c r="BJ1376" s="76"/>
      <c r="BK1376" s="99">
        <f>SUM(HOSPITAL:MICROREDES!BK1376)</f>
        <v>0</v>
      </c>
      <c r="BL1376" s="75"/>
      <c r="BM1376" s="75"/>
      <c r="BN1376" s="75"/>
      <c r="BO1376" s="76"/>
      <c r="BP1376" s="99">
        <f>SUM(HOSPITAL:MICROREDES!BP1376)</f>
        <v>0</v>
      </c>
      <c r="BQ1376" s="75"/>
      <c r="BR1376" s="75"/>
      <c r="BS1376" s="75"/>
      <c r="BT1376" s="76"/>
      <c r="BU1376" s="99">
        <f>SUM(HOSPITAL:MICROREDES!BU1376)</f>
        <v>0</v>
      </c>
      <c r="BV1376" s="75"/>
      <c r="BW1376" s="75"/>
      <c r="BX1376" s="75"/>
      <c r="BY1376" s="75"/>
      <c r="BZ1376" s="76"/>
      <c r="CA1376" s="29"/>
      <c r="CB1376" s="29"/>
      <c r="CC1376" s="29"/>
      <c r="CD1376" s="29"/>
      <c r="CE1376" s="29"/>
      <c r="CF1376" s="29"/>
      <c r="CG1376" s="29"/>
      <c r="CH1376" s="29"/>
      <c r="CI1376" s="29"/>
      <c r="CJ1376" s="29"/>
      <c r="CK1376" s="29"/>
      <c r="CL1376" s="29"/>
      <c r="CM1376" s="29"/>
      <c r="CN1376" s="29"/>
      <c r="CO1376" s="29"/>
      <c r="CP1376" s="29"/>
      <c r="CQ1376" s="29"/>
      <c r="CR1376" s="29"/>
      <c r="CS1376" s="29"/>
      <c r="CT1376" s="29"/>
      <c r="CU1376" s="29"/>
      <c r="CV1376" s="29"/>
      <c r="CW1376" s="29"/>
      <c r="CX1376" s="29"/>
      <c r="CY1376" s="29"/>
      <c r="CZ1376" s="29"/>
      <c r="DA1376" s="29"/>
      <c r="DB1376" s="29"/>
      <c r="DC1376" s="29"/>
      <c r="DD1376" s="29"/>
      <c r="DE1376" s="13"/>
    </row>
    <row r="1377" spans="1:109" ht="15" customHeight="1" x14ac:dyDescent="0.25">
      <c r="A1377" s="105" t="s">
        <v>35</v>
      </c>
      <c r="B1377" s="75"/>
      <c r="C1377" s="75"/>
      <c r="D1377" s="76"/>
      <c r="E1377" s="99">
        <f>SUM(HOSPITAL:MICROREDES!E1377)</f>
        <v>0</v>
      </c>
      <c r="F1377" s="75"/>
      <c r="G1377" s="75">
        <f>SUM(HOSPITAL:MICROREDES!G1377)</f>
        <v>0</v>
      </c>
      <c r="H1377" s="75"/>
      <c r="I1377" s="75">
        <f>SUM(HOSPITAL:MICROREDES!I1377)</f>
        <v>0</v>
      </c>
      <c r="J1377" s="76"/>
      <c r="K1377" s="99">
        <f>SUM(HOSPITAL:MICROREDES!K1377)</f>
        <v>0</v>
      </c>
      <c r="L1377" s="75"/>
      <c r="M1377" s="75">
        <f>SUM(HOSPITAL:MICROREDES!M1377)</f>
        <v>0</v>
      </c>
      <c r="N1377" s="75"/>
      <c r="O1377" s="76">
        <f>SUM(HOSPITAL:MICROREDES!O1377)</f>
        <v>0</v>
      </c>
      <c r="P1377" s="29"/>
      <c r="Q1377" s="99">
        <f>SUM(HOSPITAL:MICROREDES!Q1377)</f>
        <v>0</v>
      </c>
      <c r="R1377" s="75"/>
      <c r="S1377" s="75"/>
      <c r="T1377" s="75"/>
      <c r="U1377" s="76"/>
      <c r="V1377" s="99">
        <f>SUM(HOSPITAL:MICROREDES!V1377)</f>
        <v>0</v>
      </c>
      <c r="W1377" s="75"/>
      <c r="X1377" s="75"/>
      <c r="Y1377" s="75"/>
      <c r="Z1377" s="75"/>
      <c r="AA1377" s="75"/>
      <c r="AB1377" s="76"/>
      <c r="AC1377" s="99">
        <f>SUM(HOSPITAL:MICROREDES!AC1377)</f>
        <v>0</v>
      </c>
      <c r="AD1377" s="75"/>
      <c r="AE1377" s="75">
        <f>SUM(HOSPITAL:MICROREDES!AE1377)</f>
        <v>0</v>
      </c>
      <c r="AF1377" s="75"/>
      <c r="AG1377" s="75">
        <f>SUM(HOSPITAL:MICROREDES!AG1377)</f>
        <v>0</v>
      </c>
      <c r="AH1377" s="76"/>
      <c r="AI1377" s="99">
        <f>SUM(HOSPITAL:MICROREDES!AI1377)</f>
        <v>0</v>
      </c>
      <c r="AJ1377" s="75"/>
      <c r="AK1377" s="75"/>
      <c r="AL1377" s="75"/>
      <c r="AM1377" s="75"/>
      <c r="AN1377" s="75"/>
      <c r="AO1377" s="75"/>
      <c r="AP1377" s="75"/>
      <c r="AQ1377" s="76"/>
      <c r="AR1377" s="99">
        <f>SUM(HOSPITAL:MICROREDES!AR1377)</f>
        <v>0</v>
      </c>
      <c r="AS1377" s="75"/>
      <c r="AT1377" s="75">
        <f>SUM(HOSPITAL:MICROREDES!AT1377)</f>
        <v>0</v>
      </c>
      <c r="AU1377" s="75"/>
      <c r="AV1377" s="75">
        <f>SUM(HOSPITAL:MICROREDES!AV1377)</f>
        <v>0</v>
      </c>
      <c r="AW1377" s="76"/>
      <c r="AX1377" s="29"/>
      <c r="AY1377" s="29"/>
      <c r="AZ1377" s="29"/>
      <c r="BA1377" s="29"/>
      <c r="BB1377" s="29"/>
      <c r="BC1377" s="29"/>
      <c r="BD1377" s="29"/>
      <c r="BE1377" s="91" t="s">
        <v>35</v>
      </c>
      <c r="BF1377" s="75"/>
      <c r="BG1377" s="75"/>
      <c r="BH1377" s="75"/>
      <c r="BI1377" s="75"/>
      <c r="BJ1377" s="76"/>
      <c r="BK1377" s="99">
        <f>SUM(HOSPITAL:MICROREDES!BK1377)</f>
        <v>0</v>
      </c>
      <c r="BL1377" s="75"/>
      <c r="BM1377" s="75"/>
      <c r="BN1377" s="75"/>
      <c r="BO1377" s="76"/>
      <c r="BP1377" s="99">
        <f>SUM(HOSPITAL:MICROREDES!BP1377)</f>
        <v>0</v>
      </c>
      <c r="BQ1377" s="75"/>
      <c r="BR1377" s="75"/>
      <c r="BS1377" s="75"/>
      <c r="BT1377" s="76"/>
      <c r="BU1377" s="99">
        <f>SUM(HOSPITAL:MICROREDES!BU1377)</f>
        <v>0</v>
      </c>
      <c r="BV1377" s="75"/>
      <c r="BW1377" s="75"/>
      <c r="BX1377" s="75"/>
      <c r="BY1377" s="75"/>
      <c r="BZ1377" s="76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  <c r="CT1377" s="29"/>
      <c r="CU1377" s="29"/>
      <c r="CV1377" s="29"/>
      <c r="CW1377" s="29"/>
      <c r="CX1377" s="29"/>
      <c r="CY1377" s="29"/>
      <c r="CZ1377" s="29"/>
      <c r="DA1377" s="29"/>
      <c r="DB1377" s="29"/>
      <c r="DC1377" s="29"/>
      <c r="DD1377" s="29"/>
      <c r="DE1377" s="13"/>
    </row>
    <row r="1378" spans="1:109" ht="15" customHeight="1" x14ac:dyDescent="0.25">
      <c r="A1378" s="105" t="s">
        <v>36</v>
      </c>
      <c r="B1378" s="75"/>
      <c r="C1378" s="75"/>
      <c r="D1378" s="76"/>
      <c r="E1378" s="99">
        <f>SUM(HOSPITAL:MICROREDES!E1378)</f>
        <v>0</v>
      </c>
      <c r="F1378" s="75"/>
      <c r="G1378" s="75">
        <f>SUM(HOSPITAL:MICROREDES!G1378)</f>
        <v>0</v>
      </c>
      <c r="H1378" s="75"/>
      <c r="I1378" s="75">
        <f>SUM(HOSPITAL:MICROREDES!I1378)</f>
        <v>0</v>
      </c>
      <c r="J1378" s="76"/>
      <c r="K1378" s="99">
        <f>SUM(HOSPITAL:MICROREDES!K1378)</f>
        <v>0</v>
      </c>
      <c r="L1378" s="75"/>
      <c r="M1378" s="75">
        <f>SUM(HOSPITAL:MICROREDES!M1378)</f>
        <v>0</v>
      </c>
      <c r="N1378" s="75"/>
      <c r="O1378" s="76">
        <f>SUM(HOSPITAL:MICROREDES!O1378)</f>
        <v>0</v>
      </c>
      <c r="P1378" s="29"/>
      <c r="Q1378" s="99">
        <f>SUM(HOSPITAL:MICROREDES!Q1378)</f>
        <v>0</v>
      </c>
      <c r="R1378" s="75"/>
      <c r="S1378" s="75"/>
      <c r="T1378" s="75"/>
      <c r="U1378" s="76"/>
      <c r="V1378" s="99">
        <f>SUM(HOSPITAL:MICROREDES!V1378)</f>
        <v>0</v>
      </c>
      <c r="W1378" s="75"/>
      <c r="X1378" s="75"/>
      <c r="Y1378" s="75"/>
      <c r="Z1378" s="75"/>
      <c r="AA1378" s="75"/>
      <c r="AB1378" s="76"/>
      <c r="AC1378" s="99">
        <f>SUM(HOSPITAL:MICROREDES!AC1378)</f>
        <v>0</v>
      </c>
      <c r="AD1378" s="75"/>
      <c r="AE1378" s="75">
        <f>SUM(HOSPITAL:MICROREDES!AE1378)</f>
        <v>0</v>
      </c>
      <c r="AF1378" s="75"/>
      <c r="AG1378" s="75">
        <f>SUM(HOSPITAL:MICROREDES!AG1378)</f>
        <v>0</v>
      </c>
      <c r="AH1378" s="76"/>
      <c r="AI1378" s="99">
        <f>SUM(HOSPITAL:MICROREDES!AI1378)</f>
        <v>0</v>
      </c>
      <c r="AJ1378" s="75"/>
      <c r="AK1378" s="75"/>
      <c r="AL1378" s="75"/>
      <c r="AM1378" s="75"/>
      <c r="AN1378" s="75"/>
      <c r="AO1378" s="75"/>
      <c r="AP1378" s="75"/>
      <c r="AQ1378" s="76"/>
      <c r="AR1378" s="99">
        <f>SUM(HOSPITAL:MICROREDES!AR1378)</f>
        <v>0</v>
      </c>
      <c r="AS1378" s="75"/>
      <c r="AT1378" s="75">
        <f>SUM(HOSPITAL:MICROREDES!AT1378)</f>
        <v>0</v>
      </c>
      <c r="AU1378" s="75"/>
      <c r="AV1378" s="75">
        <f>SUM(HOSPITAL:MICROREDES!AV1378)</f>
        <v>0</v>
      </c>
      <c r="AW1378" s="76"/>
      <c r="AX1378" s="29"/>
      <c r="AY1378" s="29"/>
      <c r="AZ1378" s="29"/>
      <c r="BA1378" s="29"/>
      <c r="BB1378" s="29"/>
      <c r="BC1378" s="29"/>
      <c r="BD1378" s="29"/>
      <c r="BE1378" s="91" t="s">
        <v>36</v>
      </c>
      <c r="BF1378" s="75"/>
      <c r="BG1378" s="75"/>
      <c r="BH1378" s="75"/>
      <c r="BI1378" s="75"/>
      <c r="BJ1378" s="76"/>
      <c r="BK1378" s="99">
        <f>SUM(HOSPITAL:MICROREDES!BK1378)</f>
        <v>0</v>
      </c>
      <c r="BL1378" s="75"/>
      <c r="BM1378" s="75"/>
      <c r="BN1378" s="75"/>
      <c r="BO1378" s="76"/>
      <c r="BP1378" s="99">
        <f>SUM(HOSPITAL:MICROREDES!BP1378)</f>
        <v>0</v>
      </c>
      <c r="BQ1378" s="75"/>
      <c r="BR1378" s="75"/>
      <c r="BS1378" s="75"/>
      <c r="BT1378" s="76"/>
      <c r="BU1378" s="99">
        <f>SUM(HOSPITAL:MICROREDES!BU1378)</f>
        <v>0</v>
      </c>
      <c r="BV1378" s="75"/>
      <c r="BW1378" s="75"/>
      <c r="BX1378" s="75"/>
      <c r="BY1378" s="75"/>
      <c r="BZ1378" s="76"/>
      <c r="CA1378" s="29"/>
      <c r="CB1378" s="29"/>
      <c r="CC1378" s="29"/>
      <c r="CD1378" s="29"/>
      <c r="CE1378" s="29"/>
      <c r="CF1378" s="29"/>
      <c r="CG1378" s="29"/>
      <c r="CH1378" s="29"/>
      <c r="CI1378" s="29"/>
      <c r="CJ1378" s="29"/>
      <c r="CK1378" s="29"/>
      <c r="CL1378" s="29"/>
      <c r="CM1378" s="29"/>
      <c r="CN1378" s="29"/>
      <c r="CO1378" s="29"/>
      <c r="CP1378" s="29"/>
      <c r="CQ1378" s="29"/>
      <c r="CR1378" s="29"/>
      <c r="CS1378" s="29"/>
      <c r="CT1378" s="29"/>
      <c r="CU1378" s="29"/>
      <c r="CV1378" s="29"/>
      <c r="CW1378" s="29"/>
      <c r="CX1378" s="29"/>
      <c r="CY1378" s="29"/>
      <c r="CZ1378" s="29"/>
      <c r="DA1378" s="29"/>
      <c r="DB1378" s="29"/>
      <c r="DC1378" s="29"/>
      <c r="DD1378" s="29"/>
      <c r="DE1378" s="13"/>
    </row>
    <row r="1379" spans="1:109" ht="15" customHeight="1" x14ac:dyDescent="0.25">
      <c r="A1379" s="108" t="s">
        <v>37</v>
      </c>
      <c r="B1379" s="75"/>
      <c r="C1379" s="75"/>
      <c r="D1379" s="76"/>
      <c r="E1379" s="106">
        <f>SUM(HOSPITAL:MICROREDES!E1379)</f>
        <v>0</v>
      </c>
      <c r="F1379" s="75"/>
      <c r="G1379" s="75">
        <f>SUM(HOSPITAL:MICROREDES!G1379)</f>
        <v>0</v>
      </c>
      <c r="H1379" s="75"/>
      <c r="I1379" s="75">
        <f>SUM(HOSPITAL:MICROREDES!I1379)</f>
        <v>0</v>
      </c>
      <c r="J1379" s="76"/>
      <c r="K1379" s="106">
        <f>SUM(HOSPITAL:MICROREDES!K1379)</f>
        <v>0</v>
      </c>
      <c r="L1379" s="75"/>
      <c r="M1379" s="75">
        <f>SUM(HOSPITAL:MICROREDES!M1379)</f>
        <v>0</v>
      </c>
      <c r="N1379" s="75"/>
      <c r="O1379" s="76">
        <f>SUM(HOSPITAL:MICROREDES!O1379)</f>
        <v>0</v>
      </c>
      <c r="P1379" s="29"/>
      <c r="Q1379" s="106">
        <f>SUM(HOSPITAL:MICROREDES!Q1379)</f>
        <v>0</v>
      </c>
      <c r="R1379" s="75"/>
      <c r="S1379" s="75"/>
      <c r="T1379" s="75"/>
      <c r="U1379" s="76"/>
      <c r="V1379" s="106">
        <f>SUM(HOSPITAL:MICROREDES!V1379)</f>
        <v>0</v>
      </c>
      <c r="W1379" s="75"/>
      <c r="X1379" s="75"/>
      <c r="Y1379" s="75"/>
      <c r="Z1379" s="75"/>
      <c r="AA1379" s="75"/>
      <c r="AB1379" s="76"/>
      <c r="AC1379" s="106">
        <f>SUM(HOSPITAL:MICROREDES!AC1379)</f>
        <v>0</v>
      </c>
      <c r="AD1379" s="75"/>
      <c r="AE1379" s="75">
        <f>SUM(HOSPITAL:MICROREDES!AE1379)</f>
        <v>0</v>
      </c>
      <c r="AF1379" s="75"/>
      <c r="AG1379" s="75">
        <f>SUM(HOSPITAL:MICROREDES!AG1379)</f>
        <v>0</v>
      </c>
      <c r="AH1379" s="76"/>
      <c r="AI1379" s="106">
        <f>SUM(HOSPITAL:MICROREDES!AI1379)</f>
        <v>0</v>
      </c>
      <c r="AJ1379" s="75"/>
      <c r="AK1379" s="75"/>
      <c r="AL1379" s="75"/>
      <c r="AM1379" s="75"/>
      <c r="AN1379" s="75"/>
      <c r="AO1379" s="75"/>
      <c r="AP1379" s="75"/>
      <c r="AQ1379" s="76"/>
      <c r="AR1379" s="106">
        <f>SUM(HOSPITAL:MICROREDES!AR1379)</f>
        <v>0</v>
      </c>
      <c r="AS1379" s="75"/>
      <c r="AT1379" s="75">
        <f>SUM(HOSPITAL:MICROREDES!AT1379)</f>
        <v>0</v>
      </c>
      <c r="AU1379" s="75"/>
      <c r="AV1379" s="75">
        <f>SUM(HOSPITAL:MICROREDES!AV1379)</f>
        <v>0</v>
      </c>
      <c r="AW1379" s="76"/>
      <c r="AX1379" s="29"/>
      <c r="AY1379" s="29"/>
      <c r="AZ1379" s="29"/>
      <c r="BA1379" s="29"/>
      <c r="BB1379" s="29"/>
      <c r="BC1379" s="29"/>
      <c r="BD1379" s="29"/>
      <c r="BE1379" s="107" t="s">
        <v>37</v>
      </c>
      <c r="BF1379" s="75"/>
      <c r="BG1379" s="75"/>
      <c r="BH1379" s="75"/>
      <c r="BI1379" s="75"/>
      <c r="BJ1379" s="76"/>
      <c r="BK1379" s="106">
        <f>SUM(HOSPITAL:MICROREDES!BK1379)</f>
        <v>0</v>
      </c>
      <c r="BL1379" s="75"/>
      <c r="BM1379" s="75"/>
      <c r="BN1379" s="75"/>
      <c r="BO1379" s="76"/>
      <c r="BP1379" s="106">
        <f>SUM(HOSPITAL:MICROREDES!BP1379)</f>
        <v>0</v>
      </c>
      <c r="BQ1379" s="75"/>
      <c r="BR1379" s="75"/>
      <c r="BS1379" s="75"/>
      <c r="BT1379" s="76"/>
      <c r="BU1379" s="106">
        <f>SUM(HOSPITAL:MICROREDES!BU1379)</f>
        <v>0</v>
      </c>
      <c r="BV1379" s="75"/>
      <c r="BW1379" s="75"/>
      <c r="BX1379" s="75"/>
      <c r="BY1379" s="75"/>
      <c r="BZ1379" s="76"/>
      <c r="CA1379" s="29"/>
      <c r="CB1379" s="29"/>
      <c r="CC1379" s="29"/>
      <c r="CD1379" s="29"/>
      <c r="CE1379" s="29"/>
      <c r="CF1379" s="29"/>
      <c r="CG1379" s="29"/>
      <c r="CH1379" s="29"/>
      <c r="CI1379" s="29"/>
      <c r="CJ1379" s="29"/>
      <c r="CK1379" s="29"/>
      <c r="CL1379" s="29"/>
      <c r="CM1379" s="29"/>
      <c r="CN1379" s="29"/>
      <c r="CO1379" s="29"/>
      <c r="CP1379" s="29"/>
      <c r="CQ1379" s="29"/>
      <c r="CR1379" s="29"/>
      <c r="CS1379" s="29"/>
      <c r="CT1379" s="29"/>
      <c r="CU1379" s="29"/>
      <c r="CV1379" s="29"/>
      <c r="CW1379" s="29"/>
      <c r="CX1379" s="29"/>
      <c r="CY1379" s="29"/>
      <c r="CZ1379" s="29"/>
      <c r="DA1379" s="29"/>
      <c r="DB1379" s="29"/>
      <c r="DC1379" s="29"/>
      <c r="DD1379" s="29"/>
      <c r="DE1379" s="13"/>
    </row>
    <row r="1380" spans="1:109" ht="15" customHeight="1" x14ac:dyDescent="0.25">
      <c r="A1380" s="6"/>
      <c r="B1380" s="29"/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  <c r="AW1380" s="29"/>
      <c r="AX1380" s="29"/>
      <c r="AY1380" s="29"/>
      <c r="AZ1380" s="29"/>
      <c r="BA1380" s="29"/>
      <c r="BB1380" s="29"/>
      <c r="BC1380" s="29"/>
      <c r="BD1380" s="29"/>
      <c r="BE1380" s="29"/>
      <c r="BF1380" s="29"/>
      <c r="BG1380" s="29"/>
      <c r="BH1380" s="29"/>
      <c r="BI1380" s="29"/>
      <c r="BJ1380" s="29"/>
      <c r="BK1380" s="29"/>
      <c r="BL1380" s="29"/>
      <c r="BM1380" s="29"/>
      <c r="BN1380" s="29"/>
      <c r="BO1380" s="29"/>
      <c r="BP1380" s="29"/>
      <c r="BQ1380" s="29"/>
      <c r="BR1380" s="29"/>
      <c r="BS1380" s="29"/>
      <c r="BT1380" s="29"/>
      <c r="BU1380" s="29"/>
      <c r="BV1380" s="29"/>
      <c r="BW1380" s="29"/>
      <c r="BX1380" s="29"/>
      <c r="BY1380" s="29"/>
      <c r="BZ1380" s="29"/>
      <c r="CA1380" s="29"/>
      <c r="CB1380" s="29"/>
      <c r="CC1380" s="29"/>
      <c r="CD1380" s="29"/>
      <c r="CE1380" s="29"/>
      <c r="CF1380" s="29"/>
      <c r="CG1380" s="29"/>
      <c r="CH1380" s="29"/>
      <c r="CI1380" s="29"/>
      <c r="CJ1380" s="29"/>
      <c r="CK1380" s="29"/>
      <c r="CL1380" s="29"/>
      <c r="CM1380" s="29"/>
      <c r="CN1380" s="29"/>
      <c r="CO1380" s="29"/>
      <c r="CP1380" s="29"/>
      <c r="CQ1380" s="29"/>
      <c r="CR1380" s="29"/>
      <c r="CS1380" s="29"/>
      <c r="CT1380" s="29"/>
      <c r="CU1380" s="29"/>
      <c r="CV1380" s="29"/>
      <c r="CW1380" s="29"/>
      <c r="CX1380" s="29"/>
      <c r="CY1380" s="29"/>
      <c r="CZ1380" s="29"/>
      <c r="DA1380" s="29"/>
      <c r="DB1380" s="29"/>
      <c r="DC1380" s="29"/>
      <c r="DD1380" s="29"/>
      <c r="DE1380" s="13"/>
    </row>
    <row r="1381" spans="1:109" ht="15" customHeight="1" x14ac:dyDescent="0.25">
      <c r="A1381" s="6"/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  <c r="CQ1381" s="29"/>
      <c r="CR1381" s="29"/>
      <c r="CS1381" s="29"/>
      <c r="CT1381" s="29"/>
      <c r="CU1381" s="29"/>
      <c r="CV1381" s="29"/>
      <c r="CW1381" s="29"/>
      <c r="CX1381" s="29"/>
      <c r="CY1381" s="29"/>
      <c r="CZ1381" s="29"/>
      <c r="DA1381" s="29"/>
      <c r="DB1381" s="29"/>
      <c r="DC1381" s="29"/>
      <c r="DD1381" s="29"/>
      <c r="DE1381" s="13"/>
    </row>
    <row r="1382" spans="1:109" ht="15" customHeight="1" x14ac:dyDescent="0.25">
      <c r="A1382" s="101" t="s">
        <v>105</v>
      </c>
      <c r="B1382" s="79"/>
      <c r="C1382" s="79"/>
      <c r="D1382" s="79"/>
      <c r="E1382" s="79"/>
      <c r="F1382" s="79"/>
      <c r="G1382" s="79"/>
      <c r="H1382" s="79"/>
      <c r="I1382" s="79"/>
      <c r="J1382" s="79"/>
      <c r="K1382" s="79"/>
      <c r="L1382" s="79"/>
      <c r="M1382" s="79"/>
      <c r="N1382" s="79"/>
      <c r="O1382" s="79"/>
      <c r="P1382" s="79"/>
      <c r="Q1382" s="79"/>
      <c r="R1382" s="79"/>
      <c r="S1382" s="79"/>
      <c r="T1382" s="79"/>
      <c r="U1382" s="79"/>
      <c r="V1382" s="79"/>
      <c r="W1382" s="7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  <c r="AR1382" s="29"/>
      <c r="AS1382" s="29"/>
      <c r="AT1382" s="29"/>
      <c r="AU1382" s="29"/>
      <c r="AV1382" s="29"/>
      <c r="AW1382" s="29"/>
      <c r="AX1382" s="29"/>
      <c r="AY1382" s="29"/>
      <c r="AZ1382" s="29"/>
      <c r="BA1382" s="29"/>
      <c r="BB1382" s="29"/>
      <c r="BC1382" s="29"/>
      <c r="BD1382" s="29"/>
      <c r="BE1382" s="29"/>
      <c r="BF1382" s="29"/>
      <c r="BG1382" s="29"/>
      <c r="BH1382" s="29"/>
      <c r="BI1382" s="29"/>
      <c r="BJ1382" s="29"/>
      <c r="BK1382" s="29"/>
      <c r="BL1382" s="29"/>
      <c r="BM1382" s="29"/>
      <c r="BN1382" s="29"/>
      <c r="BO1382" s="29"/>
      <c r="BP1382" s="29"/>
      <c r="BQ1382" s="29"/>
      <c r="BR1382" s="29"/>
      <c r="BS1382" s="29"/>
      <c r="BT1382" s="29"/>
      <c r="BU1382" s="29"/>
      <c r="BV1382" s="29"/>
      <c r="BW1382" s="29"/>
      <c r="BX1382" s="29"/>
      <c r="BY1382" s="29"/>
      <c r="BZ1382" s="29"/>
      <c r="CA1382" s="29"/>
      <c r="CB1382" s="29"/>
      <c r="CC1382" s="29"/>
      <c r="CD1382" s="29"/>
      <c r="CE1382" s="29"/>
      <c r="CF1382" s="29"/>
      <c r="CG1382" s="29"/>
      <c r="CH1382" s="29"/>
      <c r="CI1382" s="29"/>
      <c r="CJ1382" s="29"/>
      <c r="CK1382" s="29"/>
      <c r="CL1382" s="29"/>
      <c r="CM1382" s="29"/>
      <c r="CN1382" s="29"/>
      <c r="CO1382" s="29"/>
      <c r="CP1382" s="29"/>
      <c r="CQ1382" s="29"/>
      <c r="CR1382" s="29"/>
      <c r="CS1382" s="29"/>
      <c r="CT1382" s="29"/>
      <c r="CU1382" s="29"/>
      <c r="CV1382" s="29"/>
      <c r="CW1382" s="29"/>
      <c r="CX1382" s="29"/>
      <c r="CY1382" s="29"/>
      <c r="CZ1382" s="29"/>
      <c r="DA1382" s="29"/>
      <c r="DB1382" s="29"/>
      <c r="DC1382" s="29"/>
      <c r="DD1382" s="29"/>
      <c r="DE1382" s="13"/>
    </row>
    <row r="1383" spans="1:109" ht="15" customHeight="1" x14ac:dyDescent="0.25">
      <c r="A1383" s="6"/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  <c r="AR1383" s="29"/>
      <c r="AS1383" s="29"/>
      <c r="AT1383" s="29"/>
      <c r="AU1383" s="29"/>
      <c r="AV1383" s="29"/>
      <c r="AW1383" s="29"/>
      <c r="AX1383" s="29"/>
      <c r="AY1383" s="29"/>
      <c r="AZ1383" s="29"/>
      <c r="BA1383" s="29"/>
      <c r="BB1383" s="29"/>
      <c r="BC1383" s="29"/>
      <c r="BD1383" s="29"/>
      <c r="BE1383" s="29"/>
      <c r="BF1383" s="29"/>
      <c r="BG1383" s="29"/>
      <c r="BH1383" s="29"/>
      <c r="BI1383" s="29"/>
      <c r="BJ1383" s="29"/>
      <c r="BK1383" s="29"/>
      <c r="BL1383" s="29"/>
      <c r="BM1383" s="29"/>
      <c r="BN1383" s="29"/>
      <c r="BO1383" s="29"/>
      <c r="BP1383" s="29"/>
      <c r="BQ1383" s="29"/>
      <c r="BR1383" s="29"/>
      <c r="BS1383" s="29"/>
      <c r="BT1383" s="29"/>
      <c r="BU1383" s="29"/>
      <c r="BV1383" s="29"/>
      <c r="BW1383" s="29"/>
      <c r="BX1383" s="29"/>
      <c r="BY1383" s="29"/>
      <c r="BZ1383" s="29"/>
      <c r="CA1383" s="29"/>
      <c r="CB1383" s="29"/>
      <c r="CC1383" s="29"/>
      <c r="CD1383" s="29"/>
      <c r="CE1383" s="29"/>
      <c r="CF1383" s="29"/>
      <c r="CG1383" s="29"/>
      <c r="CH1383" s="29"/>
      <c r="CI1383" s="29"/>
      <c r="CJ1383" s="29"/>
      <c r="CK1383" s="29"/>
      <c r="CL1383" s="29"/>
      <c r="CM1383" s="29"/>
      <c r="CN1383" s="29"/>
      <c r="CO1383" s="29"/>
      <c r="CP1383" s="29"/>
      <c r="CQ1383" s="29"/>
      <c r="CR1383" s="29"/>
      <c r="CS1383" s="29"/>
      <c r="CT1383" s="29"/>
      <c r="CU1383" s="29"/>
      <c r="CV1383" s="29"/>
      <c r="CW1383" s="29"/>
      <c r="CX1383" s="29"/>
      <c r="CY1383" s="29"/>
      <c r="CZ1383" s="29"/>
      <c r="DA1383" s="29"/>
      <c r="DB1383" s="29"/>
      <c r="DC1383" s="29"/>
      <c r="DD1383" s="29"/>
      <c r="DE1383" s="13"/>
    </row>
    <row r="1384" spans="1:109" ht="15" customHeight="1" x14ac:dyDescent="0.25">
      <c r="A1384" s="6"/>
      <c r="B1384" s="29"/>
      <c r="C1384" s="78" t="s">
        <v>2</v>
      </c>
      <c r="D1384" s="83"/>
      <c r="E1384" s="84"/>
      <c r="F1384" s="78" t="s">
        <v>106</v>
      </c>
      <c r="G1384" s="75"/>
      <c r="H1384" s="75"/>
      <c r="I1384" s="75"/>
      <c r="J1384" s="75"/>
      <c r="K1384" s="75"/>
      <c r="L1384" s="75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5"/>
      <c r="X1384" s="75"/>
      <c r="Y1384" s="75"/>
      <c r="Z1384" s="75"/>
      <c r="AA1384" s="75"/>
      <c r="AB1384" s="75"/>
      <c r="AC1384" s="75"/>
      <c r="AD1384" s="75"/>
      <c r="AE1384" s="75"/>
      <c r="AF1384" s="75"/>
      <c r="AG1384" s="75"/>
      <c r="AH1384" s="75"/>
      <c r="AI1384" s="75"/>
      <c r="AJ1384" s="75"/>
      <c r="AK1384" s="75"/>
      <c r="AL1384" s="75"/>
      <c r="AM1384" s="75"/>
      <c r="AN1384" s="75"/>
      <c r="AO1384" s="75"/>
      <c r="AP1384" s="75"/>
      <c r="AQ1384" s="75"/>
      <c r="AR1384" s="75"/>
      <c r="AS1384" s="75"/>
      <c r="AT1384" s="75"/>
      <c r="AU1384" s="75"/>
      <c r="AV1384" s="75"/>
      <c r="AW1384" s="75"/>
      <c r="AX1384" s="75"/>
      <c r="AY1384" s="75"/>
      <c r="AZ1384" s="75"/>
      <c r="BA1384" s="75"/>
      <c r="BB1384" s="75"/>
      <c r="BC1384" s="75"/>
      <c r="BD1384" s="75"/>
      <c r="BE1384" s="75"/>
      <c r="BF1384" s="75"/>
      <c r="BG1384" s="75"/>
      <c r="BH1384" s="75"/>
      <c r="BI1384" s="75"/>
      <c r="BJ1384" s="75"/>
      <c r="BK1384" s="75"/>
      <c r="BL1384" s="75"/>
      <c r="BM1384" s="75"/>
      <c r="BN1384" s="75"/>
      <c r="BO1384" s="75"/>
      <c r="BP1384" s="75"/>
      <c r="BQ1384" s="75"/>
      <c r="BR1384" s="75"/>
      <c r="BS1384" s="75"/>
      <c r="BT1384" s="75"/>
      <c r="BU1384" s="75"/>
      <c r="BV1384" s="75"/>
      <c r="BW1384" s="75"/>
      <c r="BX1384" s="75"/>
      <c r="BY1384" s="75"/>
      <c r="BZ1384" s="75"/>
      <c r="CA1384" s="75"/>
      <c r="CB1384" s="75"/>
      <c r="CC1384" s="75"/>
      <c r="CD1384" s="75"/>
      <c r="CE1384" s="75"/>
      <c r="CF1384" s="75"/>
      <c r="CG1384" s="75"/>
      <c r="CH1384" s="75"/>
      <c r="CI1384" s="75"/>
      <c r="CJ1384" s="75"/>
      <c r="CK1384" s="75"/>
      <c r="CL1384" s="75"/>
      <c r="CM1384" s="75"/>
      <c r="CN1384" s="75"/>
      <c r="CO1384" s="75"/>
      <c r="CP1384" s="75"/>
      <c r="CQ1384" s="76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13"/>
    </row>
    <row r="1385" spans="1:109" ht="15" customHeight="1" x14ac:dyDescent="0.25">
      <c r="A1385" s="6"/>
      <c r="B1385" s="29"/>
      <c r="C1385" s="85"/>
      <c r="D1385" s="79"/>
      <c r="E1385" s="86"/>
      <c r="F1385" s="78" t="s">
        <v>107</v>
      </c>
      <c r="G1385" s="75"/>
      <c r="H1385" s="75"/>
      <c r="I1385" s="75"/>
      <c r="J1385" s="75"/>
      <c r="K1385" s="75"/>
      <c r="L1385" s="75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5"/>
      <c r="X1385" s="75"/>
      <c r="Y1385" s="75"/>
      <c r="Z1385" s="75"/>
      <c r="AA1385" s="75"/>
      <c r="AB1385" s="75"/>
      <c r="AC1385" s="75"/>
      <c r="AD1385" s="75"/>
      <c r="AE1385" s="75"/>
      <c r="AF1385" s="75"/>
      <c r="AG1385" s="75"/>
      <c r="AH1385" s="75"/>
      <c r="AI1385" s="75"/>
      <c r="AJ1385" s="75"/>
      <c r="AK1385" s="75"/>
      <c r="AL1385" s="75"/>
      <c r="AM1385" s="75"/>
      <c r="AN1385" s="75"/>
      <c r="AO1385" s="75"/>
      <c r="AP1385" s="75"/>
      <c r="AQ1385" s="75"/>
      <c r="AR1385" s="75"/>
      <c r="AS1385" s="75"/>
      <c r="AT1385" s="75"/>
      <c r="AU1385" s="75"/>
      <c r="AV1385" s="75"/>
      <c r="AW1385" s="75"/>
      <c r="AX1385" s="75"/>
      <c r="AY1385" s="75"/>
      <c r="AZ1385" s="75"/>
      <c r="BA1385" s="75"/>
      <c r="BB1385" s="75"/>
      <c r="BC1385" s="75"/>
      <c r="BD1385" s="75"/>
      <c r="BE1385" s="75"/>
      <c r="BF1385" s="75"/>
      <c r="BG1385" s="75"/>
      <c r="BH1385" s="75"/>
      <c r="BI1385" s="75"/>
      <c r="BJ1385" s="75"/>
      <c r="BK1385" s="75"/>
      <c r="BL1385" s="75"/>
      <c r="BM1385" s="75"/>
      <c r="BN1385" s="75"/>
      <c r="BO1385" s="75"/>
      <c r="BP1385" s="75"/>
      <c r="BQ1385" s="75"/>
      <c r="BR1385" s="75"/>
      <c r="BS1385" s="75"/>
      <c r="BT1385" s="75"/>
      <c r="BU1385" s="75"/>
      <c r="BV1385" s="75"/>
      <c r="BW1385" s="75"/>
      <c r="BX1385" s="75"/>
      <c r="BY1385" s="75"/>
      <c r="BZ1385" s="75"/>
      <c r="CA1385" s="76"/>
      <c r="CB1385" s="78" t="s">
        <v>108</v>
      </c>
      <c r="CC1385" s="75"/>
      <c r="CD1385" s="75"/>
      <c r="CE1385" s="75"/>
      <c r="CF1385" s="75"/>
      <c r="CG1385" s="75"/>
      <c r="CH1385" s="75"/>
      <c r="CI1385" s="75"/>
      <c r="CJ1385" s="75"/>
      <c r="CK1385" s="75"/>
      <c r="CL1385" s="75"/>
      <c r="CM1385" s="75"/>
      <c r="CN1385" s="75"/>
      <c r="CO1385" s="75"/>
      <c r="CP1385" s="75"/>
      <c r="CQ1385" s="76"/>
      <c r="CR1385" s="29"/>
      <c r="CS1385" s="29"/>
      <c r="CT1385" s="29"/>
      <c r="CU1385" s="29"/>
      <c r="CV1385" s="29"/>
      <c r="CW1385" s="29"/>
      <c r="CX1385" s="29"/>
      <c r="CY1385" s="29"/>
      <c r="CZ1385" s="29"/>
      <c r="DA1385" s="29"/>
      <c r="DB1385" s="29"/>
      <c r="DC1385" s="29"/>
      <c r="DD1385" s="29"/>
      <c r="DE1385" s="13"/>
    </row>
    <row r="1386" spans="1:109" ht="15" customHeight="1" x14ac:dyDescent="0.25">
      <c r="A1386" s="6"/>
      <c r="B1386" s="29"/>
      <c r="C1386" s="85"/>
      <c r="D1386" s="79"/>
      <c r="E1386" s="86"/>
      <c r="F1386" s="74" t="s">
        <v>109</v>
      </c>
      <c r="G1386" s="75"/>
      <c r="H1386" s="75"/>
      <c r="I1386" s="75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5"/>
      <c r="X1386" s="75"/>
      <c r="Y1386" s="75"/>
      <c r="Z1386" s="75"/>
      <c r="AA1386" s="75"/>
      <c r="AB1386" s="75"/>
      <c r="AC1386" s="75"/>
      <c r="AD1386" s="75"/>
      <c r="AE1386" s="75"/>
      <c r="AF1386" s="75"/>
      <c r="AG1386" s="75"/>
      <c r="AH1386" s="75"/>
      <c r="AI1386" s="75"/>
      <c r="AJ1386" s="75"/>
      <c r="AK1386" s="75"/>
      <c r="AL1386" s="75"/>
      <c r="AM1386" s="75"/>
      <c r="AN1386" s="75"/>
      <c r="AO1386" s="75"/>
      <c r="AP1386" s="75"/>
      <c r="AQ1386" s="75"/>
      <c r="AR1386" s="76"/>
      <c r="AS1386" s="74" t="s">
        <v>110</v>
      </c>
      <c r="AT1386" s="75"/>
      <c r="AU1386" s="75"/>
      <c r="AV1386" s="75"/>
      <c r="AW1386" s="75"/>
      <c r="AX1386" s="75"/>
      <c r="AY1386" s="75"/>
      <c r="AZ1386" s="75"/>
      <c r="BA1386" s="75"/>
      <c r="BB1386" s="75"/>
      <c r="BC1386" s="75"/>
      <c r="BD1386" s="75"/>
      <c r="BE1386" s="75"/>
      <c r="BF1386" s="75"/>
      <c r="BG1386" s="75"/>
      <c r="BH1386" s="75"/>
      <c r="BI1386" s="75"/>
      <c r="BJ1386" s="75"/>
      <c r="BK1386" s="75"/>
      <c r="BL1386" s="75"/>
      <c r="BM1386" s="75"/>
      <c r="BN1386" s="75"/>
      <c r="BO1386" s="75"/>
      <c r="BP1386" s="75"/>
      <c r="BQ1386" s="75"/>
      <c r="BR1386" s="75"/>
      <c r="BS1386" s="75"/>
      <c r="BT1386" s="75"/>
      <c r="BU1386" s="75"/>
      <c r="BV1386" s="75"/>
      <c r="BW1386" s="75"/>
      <c r="BX1386" s="75"/>
      <c r="BY1386" s="75"/>
      <c r="BZ1386" s="75"/>
      <c r="CA1386" s="76"/>
      <c r="CB1386" s="74" t="s">
        <v>14</v>
      </c>
      <c r="CC1386" s="75"/>
      <c r="CD1386" s="75"/>
      <c r="CE1386" s="75"/>
      <c r="CF1386" s="75"/>
      <c r="CG1386" s="75"/>
      <c r="CH1386" s="75"/>
      <c r="CI1386" s="75"/>
      <c r="CJ1386" s="75"/>
      <c r="CK1386" s="75"/>
      <c r="CL1386" s="75"/>
      <c r="CM1386" s="75"/>
      <c r="CN1386" s="75"/>
      <c r="CO1386" s="75"/>
      <c r="CP1386" s="75"/>
      <c r="CQ1386" s="76"/>
      <c r="CR1386" s="29"/>
      <c r="CS1386" s="29"/>
      <c r="CT1386" s="29"/>
      <c r="CU1386" s="29"/>
      <c r="CV1386" s="29"/>
      <c r="CW1386" s="29"/>
      <c r="CX1386" s="29"/>
      <c r="CY1386" s="29"/>
      <c r="CZ1386" s="29"/>
      <c r="DA1386" s="29"/>
      <c r="DB1386" s="29"/>
      <c r="DC1386" s="29"/>
      <c r="DD1386" s="29"/>
      <c r="DE1386" s="13"/>
    </row>
    <row r="1387" spans="1:109" ht="15" customHeight="1" x14ac:dyDescent="0.25">
      <c r="A1387" s="6"/>
      <c r="B1387" s="29"/>
      <c r="C1387" s="85"/>
      <c r="D1387" s="79"/>
      <c r="E1387" s="86"/>
      <c r="F1387" s="74" t="s">
        <v>111</v>
      </c>
      <c r="G1387" s="75"/>
      <c r="H1387" s="75"/>
      <c r="I1387" s="75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5"/>
      <c r="U1387" s="75"/>
      <c r="V1387" s="76"/>
      <c r="W1387" s="74" t="s">
        <v>112</v>
      </c>
      <c r="X1387" s="75"/>
      <c r="Y1387" s="75"/>
      <c r="Z1387" s="75"/>
      <c r="AA1387" s="75"/>
      <c r="AB1387" s="75"/>
      <c r="AC1387" s="75"/>
      <c r="AD1387" s="75"/>
      <c r="AE1387" s="75"/>
      <c r="AF1387" s="75"/>
      <c r="AG1387" s="75"/>
      <c r="AH1387" s="75"/>
      <c r="AI1387" s="75"/>
      <c r="AJ1387" s="75"/>
      <c r="AK1387" s="75"/>
      <c r="AL1387" s="75"/>
      <c r="AM1387" s="75"/>
      <c r="AN1387" s="75"/>
      <c r="AO1387" s="75"/>
      <c r="AP1387" s="75"/>
      <c r="AQ1387" s="75"/>
      <c r="AR1387" s="76"/>
      <c r="AS1387" s="74" t="s">
        <v>111</v>
      </c>
      <c r="AT1387" s="75"/>
      <c r="AU1387" s="75"/>
      <c r="AV1387" s="75"/>
      <c r="AW1387" s="75"/>
      <c r="AX1387" s="75"/>
      <c r="AY1387" s="75"/>
      <c r="AZ1387" s="75"/>
      <c r="BA1387" s="75"/>
      <c r="BB1387" s="75"/>
      <c r="BC1387" s="75"/>
      <c r="BD1387" s="75"/>
      <c r="BE1387" s="75"/>
      <c r="BF1387" s="75"/>
      <c r="BG1387" s="75"/>
      <c r="BH1387" s="75"/>
      <c r="BI1387" s="75"/>
      <c r="BJ1387" s="75"/>
      <c r="BK1387" s="75"/>
      <c r="BL1387" s="76"/>
      <c r="BM1387" s="74" t="s">
        <v>112</v>
      </c>
      <c r="BN1387" s="75"/>
      <c r="BO1387" s="75"/>
      <c r="BP1387" s="75"/>
      <c r="BQ1387" s="75"/>
      <c r="BR1387" s="75"/>
      <c r="BS1387" s="75"/>
      <c r="BT1387" s="75"/>
      <c r="BU1387" s="75"/>
      <c r="BV1387" s="75"/>
      <c r="BW1387" s="75"/>
      <c r="BX1387" s="75"/>
      <c r="BY1387" s="75"/>
      <c r="BZ1387" s="75"/>
      <c r="CA1387" s="76"/>
      <c r="CB1387" s="74" t="s">
        <v>113</v>
      </c>
      <c r="CC1387" s="75"/>
      <c r="CD1387" s="75"/>
      <c r="CE1387" s="75"/>
      <c r="CF1387" s="75"/>
      <c r="CG1387" s="75"/>
      <c r="CH1387" s="75"/>
      <c r="CI1387" s="75"/>
      <c r="CJ1387" s="75"/>
      <c r="CK1387" s="75"/>
      <c r="CL1387" s="75"/>
      <c r="CM1387" s="75"/>
      <c r="CN1387" s="75"/>
      <c r="CO1387" s="75"/>
      <c r="CP1387" s="75"/>
      <c r="CQ1387" s="76"/>
      <c r="CR1387" s="29"/>
      <c r="CS1387" s="29"/>
      <c r="CT1387" s="29"/>
      <c r="CU1387" s="29"/>
      <c r="CV1387" s="29"/>
      <c r="CW1387" s="29"/>
      <c r="CX1387" s="29"/>
      <c r="CY1387" s="29"/>
      <c r="CZ1387" s="29"/>
      <c r="DA1387" s="29"/>
      <c r="DB1387" s="29"/>
      <c r="DC1387" s="29"/>
      <c r="DD1387" s="29"/>
      <c r="DE1387" s="13"/>
    </row>
    <row r="1388" spans="1:109" ht="15" customHeight="1" x14ac:dyDescent="0.25">
      <c r="A1388" s="6"/>
      <c r="B1388" s="29"/>
      <c r="C1388" s="87"/>
      <c r="D1388" s="88"/>
      <c r="E1388" s="89"/>
      <c r="F1388" s="74" t="s">
        <v>18</v>
      </c>
      <c r="G1388" s="76"/>
      <c r="H1388" s="74" t="s">
        <v>19</v>
      </c>
      <c r="I1388" s="75"/>
      <c r="J1388" s="75"/>
      <c r="K1388" s="75"/>
      <c r="L1388" s="76"/>
      <c r="M1388" s="74" t="s">
        <v>20</v>
      </c>
      <c r="N1388" s="75"/>
      <c r="O1388" s="75"/>
      <c r="P1388" s="75"/>
      <c r="Q1388" s="76"/>
      <c r="R1388" s="74" t="s">
        <v>114</v>
      </c>
      <c r="S1388" s="75"/>
      <c r="T1388" s="75"/>
      <c r="U1388" s="75"/>
      <c r="V1388" s="76"/>
      <c r="W1388" s="74" t="s">
        <v>19</v>
      </c>
      <c r="X1388" s="75"/>
      <c r="Y1388" s="75"/>
      <c r="Z1388" s="75"/>
      <c r="AA1388" s="75"/>
      <c r="AB1388" s="75"/>
      <c r="AC1388" s="76"/>
      <c r="AD1388" s="74" t="s">
        <v>20</v>
      </c>
      <c r="AE1388" s="75"/>
      <c r="AF1388" s="75"/>
      <c r="AG1388" s="75"/>
      <c r="AH1388" s="75"/>
      <c r="AI1388" s="76"/>
      <c r="AJ1388" s="74" t="s">
        <v>114</v>
      </c>
      <c r="AK1388" s="75"/>
      <c r="AL1388" s="75"/>
      <c r="AM1388" s="75"/>
      <c r="AN1388" s="75"/>
      <c r="AO1388" s="75"/>
      <c r="AP1388" s="75"/>
      <c r="AQ1388" s="75"/>
      <c r="AR1388" s="76"/>
      <c r="AS1388" s="74" t="s">
        <v>18</v>
      </c>
      <c r="AT1388" s="75"/>
      <c r="AU1388" s="75"/>
      <c r="AV1388" s="75"/>
      <c r="AW1388" s="75"/>
      <c r="AX1388" s="76"/>
      <c r="AY1388" s="74" t="s">
        <v>19</v>
      </c>
      <c r="AZ1388" s="75"/>
      <c r="BA1388" s="75"/>
      <c r="BB1388" s="76"/>
      <c r="BC1388" s="74" t="s">
        <v>20</v>
      </c>
      <c r="BD1388" s="75"/>
      <c r="BE1388" s="75"/>
      <c r="BF1388" s="75"/>
      <c r="BG1388" s="76"/>
      <c r="BH1388" s="74" t="s">
        <v>24</v>
      </c>
      <c r="BI1388" s="75"/>
      <c r="BJ1388" s="75"/>
      <c r="BK1388" s="75"/>
      <c r="BL1388" s="76"/>
      <c r="BM1388" s="74" t="s">
        <v>19</v>
      </c>
      <c r="BN1388" s="75"/>
      <c r="BO1388" s="75"/>
      <c r="BP1388" s="76"/>
      <c r="BQ1388" s="74" t="s">
        <v>20</v>
      </c>
      <c r="BR1388" s="75"/>
      <c r="BS1388" s="75"/>
      <c r="BT1388" s="75"/>
      <c r="BU1388" s="75"/>
      <c r="BV1388" s="75"/>
      <c r="BW1388" s="76"/>
      <c r="BX1388" s="74" t="s">
        <v>24</v>
      </c>
      <c r="BY1388" s="75"/>
      <c r="BZ1388" s="75"/>
      <c r="CA1388" s="76"/>
      <c r="CB1388" s="74" t="s">
        <v>18</v>
      </c>
      <c r="CC1388" s="75"/>
      <c r="CD1388" s="75"/>
      <c r="CE1388" s="75"/>
      <c r="CF1388" s="76"/>
      <c r="CG1388" s="74" t="s">
        <v>19</v>
      </c>
      <c r="CH1388" s="75"/>
      <c r="CI1388" s="75"/>
      <c r="CJ1388" s="76"/>
      <c r="CK1388" s="74" t="s">
        <v>20</v>
      </c>
      <c r="CL1388" s="75"/>
      <c r="CM1388" s="76"/>
      <c r="CN1388" s="74" t="s">
        <v>114</v>
      </c>
      <c r="CO1388" s="75"/>
      <c r="CP1388" s="75"/>
      <c r="CQ1388" s="76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13"/>
    </row>
    <row r="1389" spans="1:109" ht="15" customHeight="1" x14ac:dyDescent="0.25">
      <c r="A1389" s="6"/>
      <c r="B1389" s="29"/>
      <c r="C1389" s="91" t="s">
        <v>33</v>
      </c>
      <c r="D1389" s="75"/>
      <c r="E1389" s="76"/>
      <c r="F1389" s="99">
        <f>SUM(HOSPITAL:MICROREDES!F1389)</f>
        <v>0</v>
      </c>
      <c r="G1389" s="76"/>
      <c r="H1389" s="99">
        <f>SUM(HOSPITAL:MICROREDES!H1389)</f>
        <v>0</v>
      </c>
      <c r="I1389" s="75"/>
      <c r="J1389" s="75">
        <f>SUM(HOSPITAL:MICROREDES!J1389)</f>
        <v>0</v>
      </c>
      <c r="K1389" s="75"/>
      <c r="L1389" s="76">
        <f>SUM(HOSPITAL:MICROREDES!L1389)</f>
        <v>0</v>
      </c>
      <c r="M1389" s="99">
        <f>SUM(HOSPITAL:MICROREDES!M1389)</f>
        <v>0</v>
      </c>
      <c r="N1389" s="75">
        <f>SUM(HOSPITAL:MICROREDES!N1389)</f>
        <v>0</v>
      </c>
      <c r="O1389" s="75"/>
      <c r="P1389" s="75">
        <f>SUM(HOSPITAL:MICROREDES!P1389)</f>
        <v>0</v>
      </c>
      <c r="Q1389" s="76"/>
      <c r="R1389" s="99">
        <f>SUM(HOSPITAL:MICROREDES!R1389)</f>
        <v>0</v>
      </c>
      <c r="S1389" s="75"/>
      <c r="T1389" s="75">
        <f>SUM(HOSPITAL:MICROREDES!T1389)</f>
        <v>0</v>
      </c>
      <c r="U1389" s="75"/>
      <c r="V1389" s="76">
        <f>SUM(HOSPITAL:MICROREDES!V1389)</f>
        <v>0</v>
      </c>
      <c r="W1389" s="99">
        <f>SUM(HOSPITAL:MICROREDES!W1389)</f>
        <v>0</v>
      </c>
      <c r="X1389" s="75">
        <f>SUM(HOSPITAL:MICROREDES!X1389)</f>
        <v>0</v>
      </c>
      <c r="Y1389" s="75"/>
      <c r="Z1389" s="75">
        <f>SUM(HOSPITAL:MICROREDES!Z1389)</f>
        <v>0</v>
      </c>
      <c r="AA1389" s="75"/>
      <c r="AB1389" s="75">
        <f>SUM(HOSPITAL:MICROREDES!AB1389)</f>
        <v>0</v>
      </c>
      <c r="AC1389" s="76"/>
      <c r="AD1389" s="99">
        <f>SUM(HOSPITAL:MICROREDES!AD1389)</f>
        <v>0</v>
      </c>
      <c r="AE1389" s="75"/>
      <c r="AF1389" s="75">
        <f>SUM(HOSPITAL:MICROREDES!AF1389)</f>
        <v>0</v>
      </c>
      <c r="AG1389" s="75"/>
      <c r="AH1389" s="75">
        <f>SUM(HOSPITAL:MICROREDES!AH1389)</f>
        <v>0</v>
      </c>
      <c r="AI1389" s="76"/>
      <c r="AJ1389" s="99">
        <f>SUM(HOSPITAL:MICROREDES!AJ1389)</f>
        <v>0</v>
      </c>
      <c r="AK1389" s="75"/>
      <c r="AL1389" s="75">
        <f>SUM(HOSPITAL:MICROREDES!AL1389)</f>
        <v>0</v>
      </c>
      <c r="AM1389" s="75"/>
      <c r="AN1389" s="75">
        <f>SUM(HOSPITAL:MICROREDES!AN1389)</f>
        <v>0</v>
      </c>
      <c r="AO1389" s="75"/>
      <c r="AP1389" s="75">
        <f>SUM(HOSPITAL:MICROREDES!AP1389)</f>
        <v>0</v>
      </c>
      <c r="AQ1389" s="75"/>
      <c r="AR1389" s="76">
        <f>SUM(HOSPITAL:MICROREDES!AR1389)</f>
        <v>0</v>
      </c>
      <c r="AS1389" s="99">
        <f>SUM(HOSPITAL:MICROREDES!AS1389)</f>
        <v>0</v>
      </c>
      <c r="AT1389" s="75">
        <f>SUM(HOSPITAL:MICROREDES!AT1389)</f>
        <v>0</v>
      </c>
      <c r="AU1389" s="75"/>
      <c r="AV1389" s="75">
        <f>SUM(HOSPITAL:MICROREDES!AV1389)</f>
        <v>0</v>
      </c>
      <c r="AW1389" s="75"/>
      <c r="AX1389" s="76">
        <f>SUM(HOSPITAL:MICROREDES!AX1389)</f>
        <v>0</v>
      </c>
      <c r="AY1389" s="99">
        <f>SUM(HOSPITAL:MICROREDES!AY1389)</f>
        <v>0</v>
      </c>
      <c r="AZ1389" s="75">
        <f>SUM(HOSPITAL:MICROREDES!AZ1389)</f>
        <v>0</v>
      </c>
      <c r="BA1389" s="75"/>
      <c r="BB1389" s="76">
        <f>SUM(HOSPITAL:MICROREDES!BB1389)</f>
        <v>0</v>
      </c>
      <c r="BC1389" s="99">
        <f>SUM(HOSPITAL:MICROREDES!BC1389)</f>
        <v>0</v>
      </c>
      <c r="BD1389" s="75">
        <f>SUM(HOSPITAL:MICROREDES!BD1389)</f>
        <v>0</v>
      </c>
      <c r="BE1389" s="75"/>
      <c r="BF1389" s="75">
        <f>SUM(HOSPITAL:MICROREDES!BF1389)</f>
        <v>0</v>
      </c>
      <c r="BG1389" s="76"/>
      <c r="BH1389" s="99">
        <f>SUM(HOSPITAL:MICROREDES!BH1389)</f>
        <v>0</v>
      </c>
      <c r="BI1389" s="75"/>
      <c r="BJ1389" s="75">
        <f>SUM(HOSPITAL:MICROREDES!BJ1389)</f>
        <v>0</v>
      </c>
      <c r="BK1389" s="75"/>
      <c r="BL1389" s="76">
        <f>SUM(HOSPITAL:MICROREDES!BL1389)</f>
        <v>0</v>
      </c>
      <c r="BM1389" s="99">
        <f>SUM(HOSPITAL:MICROREDES!BM1389)</f>
        <v>0</v>
      </c>
      <c r="BN1389" s="75">
        <f>SUM(HOSPITAL:MICROREDES!BN1389)</f>
        <v>0</v>
      </c>
      <c r="BO1389" s="75"/>
      <c r="BP1389" s="76">
        <f>SUM(HOSPITAL:MICROREDES!BP1389)</f>
        <v>0</v>
      </c>
      <c r="BQ1389" s="99">
        <f>SUM(HOSPITAL:MICROREDES!BQ1389)</f>
        <v>0</v>
      </c>
      <c r="BR1389" s="75">
        <f>SUM(HOSPITAL:MICROREDES!BR1389)</f>
        <v>0</v>
      </c>
      <c r="BS1389" s="75"/>
      <c r="BT1389" s="75">
        <f>SUM(HOSPITAL:MICROREDES!BT1389)</f>
        <v>0</v>
      </c>
      <c r="BU1389" s="75"/>
      <c r="BV1389" s="75">
        <f>SUM(HOSPITAL:MICROREDES!BV1389)</f>
        <v>0</v>
      </c>
      <c r="BW1389" s="76"/>
      <c r="BX1389" s="99">
        <f>SUM(HOSPITAL:MICROREDES!BX1389)</f>
        <v>0</v>
      </c>
      <c r="BY1389" s="75"/>
      <c r="BZ1389" s="75">
        <f>SUM(HOSPITAL:MICROREDES!BZ1389)</f>
        <v>0</v>
      </c>
      <c r="CA1389" s="76"/>
      <c r="CB1389" s="99">
        <f>SUM(HOSPITAL:MICROREDES!CB1389)</f>
        <v>0</v>
      </c>
      <c r="CC1389" s="75"/>
      <c r="CD1389" s="75">
        <f>SUM(HOSPITAL:MICROREDES!CD1389)</f>
        <v>0</v>
      </c>
      <c r="CE1389" s="75"/>
      <c r="CF1389" s="76">
        <f>SUM(HOSPITAL:MICROREDES!CF1389)</f>
        <v>0</v>
      </c>
      <c r="CG1389" s="99">
        <f>SUM(HOSPITAL:MICROREDES!CG1389)</f>
        <v>0</v>
      </c>
      <c r="CH1389" s="75">
        <f>SUM(HOSPITAL:MICROREDES!CH1389)</f>
        <v>0</v>
      </c>
      <c r="CI1389" s="75"/>
      <c r="CJ1389" s="76">
        <f>SUM(HOSPITAL:MICROREDES!CJ1389)</f>
        <v>0</v>
      </c>
      <c r="CK1389" s="99">
        <f>SUM(HOSPITAL:MICROREDES!CK1389)</f>
        <v>0</v>
      </c>
      <c r="CL1389" s="75">
        <f>SUM(HOSPITAL:MICROREDES!CL1389)</f>
        <v>0</v>
      </c>
      <c r="CM1389" s="76"/>
      <c r="CN1389" s="99">
        <f>SUM(HOSPITAL:MICROREDES!CN1389)</f>
        <v>0</v>
      </c>
      <c r="CO1389" s="75"/>
      <c r="CP1389" s="75">
        <f>SUM(HOSPITAL:MICROREDES!CP1389)</f>
        <v>0</v>
      </c>
      <c r="CQ1389" s="76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13"/>
    </row>
    <row r="1390" spans="1:109" ht="15" customHeight="1" x14ac:dyDescent="0.25">
      <c r="A1390" s="6"/>
      <c r="B1390" s="29"/>
      <c r="C1390" s="91" t="s">
        <v>34</v>
      </c>
      <c r="D1390" s="75"/>
      <c r="E1390" s="76"/>
      <c r="F1390" s="99">
        <f>SUM(HOSPITAL:MICROREDES!F1390)</f>
        <v>0</v>
      </c>
      <c r="G1390" s="76"/>
      <c r="H1390" s="99">
        <f>SUM(HOSPITAL:MICROREDES!H1390)</f>
        <v>0</v>
      </c>
      <c r="I1390" s="75"/>
      <c r="J1390" s="75">
        <f>SUM(HOSPITAL:MICROREDES!J1390)</f>
        <v>0</v>
      </c>
      <c r="K1390" s="75"/>
      <c r="L1390" s="76">
        <f>SUM(HOSPITAL:MICROREDES!L1390)</f>
        <v>0</v>
      </c>
      <c r="M1390" s="99">
        <f>SUM(HOSPITAL:MICROREDES!M1390)</f>
        <v>0</v>
      </c>
      <c r="N1390" s="75">
        <f>SUM(HOSPITAL:MICROREDES!N1390)</f>
        <v>0</v>
      </c>
      <c r="O1390" s="75"/>
      <c r="P1390" s="75">
        <f>SUM(HOSPITAL:MICROREDES!P1390)</f>
        <v>0</v>
      </c>
      <c r="Q1390" s="76"/>
      <c r="R1390" s="99">
        <f>SUM(HOSPITAL:MICROREDES!R1390)</f>
        <v>0</v>
      </c>
      <c r="S1390" s="75"/>
      <c r="T1390" s="75">
        <f>SUM(HOSPITAL:MICROREDES!T1390)</f>
        <v>0</v>
      </c>
      <c r="U1390" s="75"/>
      <c r="V1390" s="76">
        <f>SUM(HOSPITAL:MICROREDES!V1390)</f>
        <v>0</v>
      </c>
      <c r="W1390" s="99">
        <f>SUM(HOSPITAL:MICROREDES!W1390)</f>
        <v>0</v>
      </c>
      <c r="X1390" s="75">
        <f>SUM(HOSPITAL:MICROREDES!X1390)</f>
        <v>0</v>
      </c>
      <c r="Y1390" s="75"/>
      <c r="Z1390" s="75">
        <f>SUM(HOSPITAL:MICROREDES!Z1390)</f>
        <v>0</v>
      </c>
      <c r="AA1390" s="75"/>
      <c r="AB1390" s="75">
        <f>SUM(HOSPITAL:MICROREDES!AB1390)</f>
        <v>0</v>
      </c>
      <c r="AC1390" s="76"/>
      <c r="AD1390" s="99">
        <f>SUM(HOSPITAL:MICROREDES!AD1390)</f>
        <v>0</v>
      </c>
      <c r="AE1390" s="75"/>
      <c r="AF1390" s="75">
        <f>SUM(HOSPITAL:MICROREDES!AF1390)</f>
        <v>0</v>
      </c>
      <c r="AG1390" s="75"/>
      <c r="AH1390" s="75">
        <f>SUM(HOSPITAL:MICROREDES!AH1390)</f>
        <v>0</v>
      </c>
      <c r="AI1390" s="76"/>
      <c r="AJ1390" s="99">
        <f>SUM(HOSPITAL:MICROREDES!AJ1390)</f>
        <v>0</v>
      </c>
      <c r="AK1390" s="75"/>
      <c r="AL1390" s="75">
        <f>SUM(HOSPITAL:MICROREDES!AL1390)</f>
        <v>0</v>
      </c>
      <c r="AM1390" s="75"/>
      <c r="AN1390" s="75">
        <f>SUM(HOSPITAL:MICROREDES!AN1390)</f>
        <v>0</v>
      </c>
      <c r="AO1390" s="75"/>
      <c r="AP1390" s="75">
        <f>SUM(HOSPITAL:MICROREDES!AP1390)</f>
        <v>0</v>
      </c>
      <c r="AQ1390" s="75"/>
      <c r="AR1390" s="76">
        <f>SUM(HOSPITAL:MICROREDES!AR1390)</f>
        <v>0</v>
      </c>
      <c r="AS1390" s="99">
        <f>SUM(HOSPITAL:MICROREDES!AS1390)</f>
        <v>0</v>
      </c>
      <c r="AT1390" s="75">
        <f>SUM(HOSPITAL:MICROREDES!AT1390)</f>
        <v>0</v>
      </c>
      <c r="AU1390" s="75"/>
      <c r="AV1390" s="75">
        <f>SUM(HOSPITAL:MICROREDES!AV1390)</f>
        <v>0</v>
      </c>
      <c r="AW1390" s="75"/>
      <c r="AX1390" s="76">
        <f>SUM(HOSPITAL:MICROREDES!AX1390)</f>
        <v>0</v>
      </c>
      <c r="AY1390" s="99">
        <f>SUM(HOSPITAL:MICROREDES!AY1390)</f>
        <v>0</v>
      </c>
      <c r="AZ1390" s="75">
        <f>SUM(HOSPITAL:MICROREDES!AZ1390)</f>
        <v>0</v>
      </c>
      <c r="BA1390" s="75"/>
      <c r="BB1390" s="76">
        <f>SUM(HOSPITAL:MICROREDES!BB1390)</f>
        <v>0</v>
      </c>
      <c r="BC1390" s="99">
        <f>SUM(HOSPITAL:MICROREDES!BC1390)</f>
        <v>0</v>
      </c>
      <c r="BD1390" s="75">
        <f>SUM(HOSPITAL:MICROREDES!BD1390)</f>
        <v>0</v>
      </c>
      <c r="BE1390" s="75"/>
      <c r="BF1390" s="75">
        <f>SUM(HOSPITAL:MICROREDES!BF1390)</f>
        <v>0</v>
      </c>
      <c r="BG1390" s="76"/>
      <c r="BH1390" s="99">
        <f>SUM(HOSPITAL:MICROREDES!BH1390)</f>
        <v>0</v>
      </c>
      <c r="BI1390" s="75"/>
      <c r="BJ1390" s="75">
        <f>SUM(HOSPITAL:MICROREDES!BJ1390)</f>
        <v>0</v>
      </c>
      <c r="BK1390" s="75"/>
      <c r="BL1390" s="76">
        <f>SUM(HOSPITAL:MICROREDES!BL1390)</f>
        <v>0</v>
      </c>
      <c r="BM1390" s="99">
        <f>SUM(HOSPITAL:MICROREDES!BM1390)</f>
        <v>0</v>
      </c>
      <c r="BN1390" s="75">
        <f>SUM(HOSPITAL:MICROREDES!BN1390)</f>
        <v>0</v>
      </c>
      <c r="BO1390" s="75"/>
      <c r="BP1390" s="76">
        <f>SUM(HOSPITAL:MICROREDES!BP1390)</f>
        <v>0</v>
      </c>
      <c r="BQ1390" s="99">
        <f>SUM(HOSPITAL:MICROREDES!BQ1390)</f>
        <v>0</v>
      </c>
      <c r="BR1390" s="75">
        <f>SUM(HOSPITAL:MICROREDES!BR1390)</f>
        <v>0</v>
      </c>
      <c r="BS1390" s="75"/>
      <c r="BT1390" s="75">
        <f>SUM(HOSPITAL:MICROREDES!BT1390)</f>
        <v>0</v>
      </c>
      <c r="BU1390" s="75"/>
      <c r="BV1390" s="75">
        <f>SUM(HOSPITAL:MICROREDES!BV1390)</f>
        <v>0</v>
      </c>
      <c r="BW1390" s="76"/>
      <c r="BX1390" s="99">
        <f>SUM(HOSPITAL:MICROREDES!BX1390)</f>
        <v>0</v>
      </c>
      <c r="BY1390" s="75"/>
      <c r="BZ1390" s="75">
        <f>SUM(HOSPITAL:MICROREDES!BZ1390)</f>
        <v>0</v>
      </c>
      <c r="CA1390" s="76"/>
      <c r="CB1390" s="99">
        <f>SUM(HOSPITAL:MICROREDES!CB1390)</f>
        <v>0</v>
      </c>
      <c r="CC1390" s="75"/>
      <c r="CD1390" s="75">
        <f>SUM(HOSPITAL:MICROREDES!CD1390)</f>
        <v>0</v>
      </c>
      <c r="CE1390" s="75"/>
      <c r="CF1390" s="76">
        <f>SUM(HOSPITAL:MICROREDES!CF1390)</f>
        <v>0</v>
      </c>
      <c r="CG1390" s="99">
        <f>SUM(HOSPITAL:MICROREDES!CG1390)</f>
        <v>0</v>
      </c>
      <c r="CH1390" s="75">
        <f>SUM(HOSPITAL:MICROREDES!CH1390)</f>
        <v>0</v>
      </c>
      <c r="CI1390" s="75"/>
      <c r="CJ1390" s="76">
        <f>SUM(HOSPITAL:MICROREDES!CJ1390)</f>
        <v>0</v>
      </c>
      <c r="CK1390" s="99">
        <f>SUM(HOSPITAL:MICROREDES!CK1390)</f>
        <v>0</v>
      </c>
      <c r="CL1390" s="75">
        <f>SUM(HOSPITAL:MICROREDES!CL1390)</f>
        <v>0</v>
      </c>
      <c r="CM1390" s="76"/>
      <c r="CN1390" s="99">
        <f>SUM(HOSPITAL:MICROREDES!CN1390)</f>
        <v>0</v>
      </c>
      <c r="CO1390" s="75"/>
      <c r="CP1390" s="75">
        <f>SUM(HOSPITAL:MICROREDES!CP1390)</f>
        <v>0</v>
      </c>
      <c r="CQ1390" s="76"/>
      <c r="CR1390" s="29"/>
      <c r="CS1390" s="29"/>
      <c r="CT1390" s="29"/>
      <c r="CU1390" s="29"/>
      <c r="CV1390" s="29"/>
      <c r="CW1390" s="29"/>
      <c r="CX1390" s="29"/>
      <c r="CY1390" s="29"/>
      <c r="CZ1390" s="29"/>
      <c r="DA1390" s="29"/>
      <c r="DB1390" s="29"/>
      <c r="DC1390" s="29"/>
      <c r="DD1390" s="29"/>
      <c r="DE1390" s="13"/>
    </row>
    <row r="1391" spans="1:109" ht="15" customHeight="1" x14ac:dyDescent="0.25">
      <c r="A1391" s="6"/>
      <c r="B1391" s="29"/>
      <c r="C1391" s="91" t="s">
        <v>35</v>
      </c>
      <c r="D1391" s="75"/>
      <c r="E1391" s="76"/>
      <c r="F1391" s="99">
        <f>SUM(HOSPITAL:MICROREDES!F1391)</f>
        <v>0</v>
      </c>
      <c r="G1391" s="76"/>
      <c r="H1391" s="99">
        <f>SUM(HOSPITAL:MICROREDES!H1391)</f>
        <v>0</v>
      </c>
      <c r="I1391" s="75"/>
      <c r="J1391" s="75">
        <f>SUM(HOSPITAL:MICROREDES!J1391)</f>
        <v>0</v>
      </c>
      <c r="K1391" s="75"/>
      <c r="L1391" s="76">
        <f>SUM(HOSPITAL:MICROREDES!L1391)</f>
        <v>0</v>
      </c>
      <c r="M1391" s="99">
        <f>SUM(HOSPITAL:MICROREDES!M1391)</f>
        <v>0</v>
      </c>
      <c r="N1391" s="75">
        <f>SUM(HOSPITAL:MICROREDES!N1391)</f>
        <v>0</v>
      </c>
      <c r="O1391" s="75"/>
      <c r="P1391" s="75">
        <f>SUM(HOSPITAL:MICROREDES!P1391)</f>
        <v>0</v>
      </c>
      <c r="Q1391" s="76"/>
      <c r="R1391" s="99">
        <f>SUM(HOSPITAL:MICROREDES!R1391)</f>
        <v>0</v>
      </c>
      <c r="S1391" s="75"/>
      <c r="T1391" s="75">
        <f>SUM(HOSPITAL:MICROREDES!T1391)</f>
        <v>0</v>
      </c>
      <c r="U1391" s="75"/>
      <c r="V1391" s="76">
        <f>SUM(HOSPITAL:MICROREDES!V1391)</f>
        <v>0</v>
      </c>
      <c r="W1391" s="99">
        <f>SUM(HOSPITAL:MICROREDES!W1391)</f>
        <v>0</v>
      </c>
      <c r="X1391" s="75">
        <f>SUM(HOSPITAL:MICROREDES!X1391)</f>
        <v>0</v>
      </c>
      <c r="Y1391" s="75"/>
      <c r="Z1391" s="75">
        <f>SUM(HOSPITAL:MICROREDES!Z1391)</f>
        <v>0</v>
      </c>
      <c r="AA1391" s="75"/>
      <c r="AB1391" s="75">
        <f>SUM(HOSPITAL:MICROREDES!AB1391)</f>
        <v>0</v>
      </c>
      <c r="AC1391" s="76"/>
      <c r="AD1391" s="99">
        <f>SUM(HOSPITAL:MICROREDES!AD1391)</f>
        <v>0</v>
      </c>
      <c r="AE1391" s="75"/>
      <c r="AF1391" s="75">
        <f>SUM(HOSPITAL:MICROREDES!AF1391)</f>
        <v>0</v>
      </c>
      <c r="AG1391" s="75"/>
      <c r="AH1391" s="75">
        <f>SUM(HOSPITAL:MICROREDES!AH1391)</f>
        <v>0</v>
      </c>
      <c r="AI1391" s="76"/>
      <c r="AJ1391" s="99">
        <f>SUM(HOSPITAL:MICROREDES!AJ1391)</f>
        <v>0</v>
      </c>
      <c r="AK1391" s="75"/>
      <c r="AL1391" s="75">
        <f>SUM(HOSPITAL:MICROREDES!AL1391)</f>
        <v>0</v>
      </c>
      <c r="AM1391" s="75"/>
      <c r="AN1391" s="75">
        <f>SUM(HOSPITAL:MICROREDES!AN1391)</f>
        <v>0</v>
      </c>
      <c r="AO1391" s="75"/>
      <c r="AP1391" s="75">
        <f>SUM(HOSPITAL:MICROREDES!AP1391)</f>
        <v>0</v>
      </c>
      <c r="AQ1391" s="75"/>
      <c r="AR1391" s="76">
        <f>SUM(HOSPITAL:MICROREDES!AR1391)</f>
        <v>0</v>
      </c>
      <c r="AS1391" s="99">
        <f>SUM(HOSPITAL:MICROREDES!AS1391)</f>
        <v>0</v>
      </c>
      <c r="AT1391" s="75">
        <f>SUM(HOSPITAL:MICROREDES!AT1391)</f>
        <v>0</v>
      </c>
      <c r="AU1391" s="75"/>
      <c r="AV1391" s="75">
        <f>SUM(HOSPITAL:MICROREDES!AV1391)</f>
        <v>0</v>
      </c>
      <c r="AW1391" s="75"/>
      <c r="AX1391" s="76">
        <f>SUM(HOSPITAL:MICROREDES!AX1391)</f>
        <v>0</v>
      </c>
      <c r="AY1391" s="99">
        <f>SUM(HOSPITAL:MICROREDES!AY1391)</f>
        <v>0</v>
      </c>
      <c r="AZ1391" s="75">
        <f>SUM(HOSPITAL:MICROREDES!AZ1391)</f>
        <v>0</v>
      </c>
      <c r="BA1391" s="75"/>
      <c r="BB1391" s="76">
        <f>SUM(HOSPITAL:MICROREDES!BB1391)</f>
        <v>0</v>
      </c>
      <c r="BC1391" s="99">
        <f>SUM(HOSPITAL:MICROREDES!BC1391)</f>
        <v>0</v>
      </c>
      <c r="BD1391" s="75">
        <f>SUM(HOSPITAL:MICROREDES!BD1391)</f>
        <v>0</v>
      </c>
      <c r="BE1391" s="75"/>
      <c r="BF1391" s="75">
        <f>SUM(HOSPITAL:MICROREDES!BF1391)</f>
        <v>0</v>
      </c>
      <c r="BG1391" s="76"/>
      <c r="BH1391" s="99">
        <f>SUM(HOSPITAL:MICROREDES!BH1391)</f>
        <v>0</v>
      </c>
      <c r="BI1391" s="75"/>
      <c r="BJ1391" s="75">
        <f>SUM(HOSPITAL:MICROREDES!BJ1391)</f>
        <v>0</v>
      </c>
      <c r="BK1391" s="75"/>
      <c r="BL1391" s="76">
        <f>SUM(HOSPITAL:MICROREDES!BL1391)</f>
        <v>0</v>
      </c>
      <c r="BM1391" s="99">
        <f>SUM(HOSPITAL:MICROREDES!BM1391)</f>
        <v>0</v>
      </c>
      <c r="BN1391" s="75">
        <f>SUM(HOSPITAL:MICROREDES!BN1391)</f>
        <v>0</v>
      </c>
      <c r="BO1391" s="75"/>
      <c r="BP1391" s="76">
        <f>SUM(HOSPITAL:MICROREDES!BP1391)</f>
        <v>0</v>
      </c>
      <c r="BQ1391" s="99">
        <f>SUM(HOSPITAL:MICROREDES!BQ1391)</f>
        <v>0</v>
      </c>
      <c r="BR1391" s="75">
        <f>SUM(HOSPITAL:MICROREDES!BR1391)</f>
        <v>0</v>
      </c>
      <c r="BS1391" s="75"/>
      <c r="BT1391" s="75">
        <f>SUM(HOSPITAL:MICROREDES!BT1391)</f>
        <v>0</v>
      </c>
      <c r="BU1391" s="75"/>
      <c r="BV1391" s="75">
        <f>SUM(HOSPITAL:MICROREDES!BV1391)</f>
        <v>0</v>
      </c>
      <c r="BW1391" s="76"/>
      <c r="BX1391" s="99">
        <f>SUM(HOSPITAL:MICROREDES!BX1391)</f>
        <v>0</v>
      </c>
      <c r="BY1391" s="75"/>
      <c r="BZ1391" s="75">
        <f>SUM(HOSPITAL:MICROREDES!BZ1391)</f>
        <v>0</v>
      </c>
      <c r="CA1391" s="76"/>
      <c r="CB1391" s="99">
        <f>SUM(HOSPITAL:MICROREDES!CB1391)</f>
        <v>0</v>
      </c>
      <c r="CC1391" s="75"/>
      <c r="CD1391" s="75">
        <f>SUM(HOSPITAL:MICROREDES!CD1391)</f>
        <v>0</v>
      </c>
      <c r="CE1391" s="75"/>
      <c r="CF1391" s="76">
        <f>SUM(HOSPITAL:MICROREDES!CF1391)</f>
        <v>0</v>
      </c>
      <c r="CG1391" s="99">
        <f>SUM(HOSPITAL:MICROREDES!CG1391)</f>
        <v>0</v>
      </c>
      <c r="CH1391" s="75">
        <f>SUM(HOSPITAL:MICROREDES!CH1391)</f>
        <v>0</v>
      </c>
      <c r="CI1391" s="75"/>
      <c r="CJ1391" s="76">
        <f>SUM(HOSPITAL:MICROREDES!CJ1391)</f>
        <v>0</v>
      </c>
      <c r="CK1391" s="99">
        <f>SUM(HOSPITAL:MICROREDES!CK1391)</f>
        <v>0</v>
      </c>
      <c r="CL1391" s="75">
        <f>SUM(HOSPITAL:MICROREDES!CL1391)</f>
        <v>0</v>
      </c>
      <c r="CM1391" s="76"/>
      <c r="CN1391" s="99">
        <f>SUM(HOSPITAL:MICROREDES!CN1391)</f>
        <v>0</v>
      </c>
      <c r="CO1391" s="75"/>
      <c r="CP1391" s="75">
        <f>SUM(HOSPITAL:MICROREDES!CP1391)</f>
        <v>0</v>
      </c>
      <c r="CQ1391" s="76"/>
      <c r="CR1391" s="29"/>
      <c r="CS1391" s="29"/>
      <c r="CT1391" s="29"/>
      <c r="CU1391" s="29"/>
      <c r="CV1391" s="29"/>
      <c r="CW1391" s="29"/>
      <c r="CX1391" s="29"/>
      <c r="CY1391" s="29"/>
      <c r="CZ1391" s="29"/>
      <c r="DA1391" s="29"/>
      <c r="DB1391" s="29"/>
      <c r="DC1391" s="29"/>
      <c r="DD1391" s="29"/>
      <c r="DE1391" s="13"/>
    </row>
    <row r="1392" spans="1:109" ht="15" customHeight="1" x14ac:dyDescent="0.25">
      <c r="A1392" s="6"/>
      <c r="B1392" s="29"/>
      <c r="C1392" s="91" t="s">
        <v>36</v>
      </c>
      <c r="D1392" s="75"/>
      <c r="E1392" s="76"/>
      <c r="F1392" s="99">
        <f>SUM(HOSPITAL:MICROREDES!F1392)</f>
        <v>0</v>
      </c>
      <c r="G1392" s="76"/>
      <c r="H1392" s="99">
        <f>SUM(HOSPITAL:MICROREDES!H1392)</f>
        <v>0</v>
      </c>
      <c r="I1392" s="75"/>
      <c r="J1392" s="75">
        <f>SUM(HOSPITAL:MICROREDES!J1392)</f>
        <v>0</v>
      </c>
      <c r="K1392" s="75"/>
      <c r="L1392" s="76">
        <f>SUM(HOSPITAL:MICROREDES!L1392)</f>
        <v>0</v>
      </c>
      <c r="M1392" s="99">
        <f>SUM(HOSPITAL:MICROREDES!M1392)</f>
        <v>0</v>
      </c>
      <c r="N1392" s="75">
        <f>SUM(HOSPITAL:MICROREDES!N1392)</f>
        <v>0</v>
      </c>
      <c r="O1392" s="75"/>
      <c r="P1392" s="75">
        <f>SUM(HOSPITAL:MICROREDES!P1392)</f>
        <v>0</v>
      </c>
      <c r="Q1392" s="76"/>
      <c r="R1392" s="99">
        <f>SUM(HOSPITAL:MICROREDES!R1392)</f>
        <v>0</v>
      </c>
      <c r="S1392" s="75"/>
      <c r="T1392" s="75">
        <f>SUM(HOSPITAL:MICROREDES!T1392)</f>
        <v>0</v>
      </c>
      <c r="U1392" s="75"/>
      <c r="V1392" s="76">
        <f>SUM(HOSPITAL:MICROREDES!V1392)</f>
        <v>0</v>
      </c>
      <c r="W1392" s="99">
        <f>SUM(HOSPITAL:MICROREDES!W1392)</f>
        <v>0</v>
      </c>
      <c r="X1392" s="75">
        <f>SUM(HOSPITAL:MICROREDES!X1392)</f>
        <v>0</v>
      </c>
      <c r="Y1392" s="75"/>
      <c r="Z1392" s="75">
        <f>SUM(HOSPITAL:MICROREDES!Z1392)</f>
        <v>0</v>
      </c>
      <c r="AA1392" s="75"/>
      <c r="AB1392" s="75">
        <f>SUM(HOSPITAL:MICROREDES!AB1392)</f>
        <v>0</v>
      </c>
      <c r="AC1392" s="76"/>
      <c r="AD1392" s="99">
        <f>SUM(HOSPITAL:MICROREDES!AD1392)</f>
        <v>0</v>
      </c>
      <c r="AE1392" s="75"/>
      <c r="AF1392" s="75">
        <f>SUM(HOSPITAL:MICROREDES!AF1392)</f>
        <v>0</v>
      </c>
      <c r="AG1392" s="75"/>
      <c r="AH1392" s="75">
        <f>SUM(HOSPITAL:MICROREDES!AH1392)</f>
        <v>0</v>
      </c>
      <c r="AI1392" s="76"/>
      <c r="AJ1392" s="99">
        <f>SUM(HOSPITAL:MICROREDES!AJ1392)</f>
        <v>0</v>
      </c>
      <c r="AK1392" s="75"/>
      <c r="AL1392" s="75">
        <f>SUM(HOSPITAL:MICROREDES!AL1392)</f>
        <v>0</v>
      </c>
      <c r="AM1392" s="75"/>
      <c r="AN1392" s="75">
        <f>SUM(HOSPITAL:MICROREDES!AN1392)</f>
        <v>0</v>
      </c>
      <c r="AO1392" s="75"/>
      <c r="AP1392" s="75">
        <f>SUM(HOSPITAL:MICROREDES!AP1392)</f>
        <v>0</v>
      </c>
      <c r="AQ1392" s="75"/>
      <c r="AR1392" s="76">
        <f>SUM(HOSPITAL:MICROREDES!AR1392)</f>
        <v>0</v>
      </c>
      <c r="AS1392" s="99">
        <f>SUM(HOSPITAL:MICROREDES!AS1392)</f>
        <v>0</v>
      </c>
      <c r="AT1392" s="75">
        <f>SUM(HOSPITAL:MICROREDES!AT1392)</f>
        <v>0</v>
      </c>
      <c r="AU1392" s="75"/>
      <c r="AV1392" s="75">
        <f>SUM(HOSPITAL:MICROREDES!AV1392)</f>
        <v>0</v>
      </c>
      <c r="AW1392" s="75"/>
      <c r="AX1392" s="76">
        <f>SUM(HOSPITAL:MICROREDES!AX1392)</f>
        <v>0</v>
      </c>
      <c r="AY1392" s="99">
        <f>SUM(HOSPITAL:MICROREDES!AY1392)</f>
        <v>0</v>
      </c>
      <c r="AZ1392" s="75">
        <f>SUM(HOSPITAL:MICROREDES!AZ1392)</f>
        <v>0</v>
      </c>
      <c r="BA1392" s="75"/>
      <c r="BB1392" s="76">
        <f>SUM(HOSPITAL:MICROREDES!BB1392)</f>
        <v>0</v>
      </c>
      <c r="BC1392" s="99">
        <f>SUM(HOSPITAL:MICROREDES!BC1392)</f>
        <v>0</v>
      </c>
      <c r="BD1392" s="75">
        <f>SUM(HOSPITAL:MICROREDES!BD1392)</f>
        <v>0</v>
      </c>
      <c r="BE1392" s="75"/>
      <c r="BF1392" s="75">
        <f>SUM(HOSPITAL:MICROREDES!BF1392)</f>
        <v>0</v>
      </c>
      <c r="BG1392" s="76"/>
      <c r="BH1392" s="99">
        <f>SUM(HOSPITAL:MICROREDES!BH1392)</f>
        <v>0</v>
      </c>
      <c r="BI1392" s="75"/>
      <c r="BJ1392" s="75">
        <f>SUM(HOSPITAL:MICROREDES!BJ1392)</f>
        <v>0</v>
      </c>
      <c r="BK1392" s="75"/>
      <c r="BL1392" s="76">
        <f>SUM(HOSPITAL:MICROREDES!BL1392)</f>
        <v>0</v>
      </c>
      <c r="BM1392" s="99">
        <f>SUM(HOSPITAL:MICROREDES!BM1392)</f>
        <v>0</v>
      </c>
      <c r="BN1392" s="75">
        <f>SUM(HOSPITAL:MICROREDES!BN1392)</f>
        <v>0</v>
      </c>
      <c r="BO1392" s="75"/>
      <c r="BP1392" s="76">
        <f>SUM(HOSPITAL:MICROREDES!BP1392)</f>
        <v>0</v>
      </c>
      <c r="BQ1392" s="99">
        <f>SUM(HOSPITAL:MICROREDES!BQ1392)</f>
        <v>0</v>
      </c>
      <c r="BR1392" s="75">
        <f>SUM(HOSPITAL:MICROREDES!BR1392)</f>
        <v>0</v>
      </c>
      <c r="BS1392" s="75"/>
      <c r="BT1392" s="75">
        <f>SUM(HOSPITAL:MICROREDES!BT1392)</f>
        <v>0</v>
      </c>
      <c r="BU1392" s="75"/>
      <c r="BV1392" s="75">
        <f>SUM(HOSPITAL:MICROREDES!BV1392)</f>
        <v>0</v>
      </c>
      <c r="BW1392" s="76"/>
      <c r="BX1392" s="99">
        <f>SUM(HOSPITAL:MICROREDES!BX1392)</f>
        <v>0</v>
      </c>
      <c r="BY1392" s="75"/>
      <c r="BZ1392" s="75">
        <f>SUM(HOSPITAL:MICROREDES!BZ1392)</f>
        <v>0</v>
      </c>
      <c r="CA1392" s="76"/>
      <c r="CB1392" s="99">
        <f>SUM(HOSPITAL:MICROREDES!CB1392)</f>
        <v>0</v>
      </c>
      <c r="CC1392" s="75"/>
      <c r="CD1392" s="75">
        <f>SUM(HOSPITAL:MICROREDES!CD1392)</f>
        <v>0</v>
      </c>
      <c r="CE1392" s="75"/>
      <c r="CF1392" s="76">
        <f>SUM(HOSPITAL:MICROREDES!CF1392)</f>
        <v>0</v>
      </c>
      <c r="CG1392" s="99">
        <f>SUM(HOSPITAL:MICROREDES!CG1392)</f>
        <v>0</v>
      </c>
      <c r="CH1392" s="75">
        <f>SUM(HOSPITAL:MICROREDES!CH1392)</f>
        <v>0</v>
      </c>
      <c r="CI1392" s="75"/>
      <c r="CJ1392" s="76">
        <f>SUM(HOSPITAL:MICROREDES!CJ1392)</f>
        <v>0</v>
      </c>
      <c r="CK1392" s="99">
        <f>SUM(HOSPITAL:MICROREDES!CK1392)</f>
        <v>0</v>
      </c>
      <c r="CL1392" s="75">
        <f>SUM(HOSPITAL:MICROREDES!CL1392)</f>
        <v>0</v>
      </c>
      <c r="CM1392" s="76"/>
      <c r="CN1392" s="99">
        <f>SUM(HOSPITAL:MICROREDES!CN1392)</f>
        <v>0</v>
      </c>
      <c r="CO1392" s="75"/>
      <c r="CP1392" s="75">
        <f>SUM(HOSPITAL:MICROREDES!CP1392)</f>
        <v>0</v>
      </c>
      <c r="CQ1392" s="76"/>
      <c r="CR1392" s="29"/>
      <c r="CS1392" s="29"/>
      <c r="CT1392" s="29"/>
      <c r="CU1392" s="29"/>
      <c r="CV1392" s="29"/>
      <c r="CW1392" s="29"/>
      <c r="CX1392" s="29"/>
      <c r="CY1392" s="29"/>
      <c r="CZ1392" s="29"/>
      <c r="DA1392" s="29"/>
      <c r="DB1392" s="29"/>
      <c r="DC1392" s="29"/>
      <c r="DD1392" s="29"/>
      <c r="DE1392" s="13"/>
    </row>
    <row r="1393" spans="1:109" ht="15" customHeight="1" x14ac:dyDescent="0.25">
      <c r="A1393" s="6"/>
      <c r="B1393" s="29"/>
      <c r="C1393" s="93" t="s">
        <v>37</v>
      </c>
      <c r="D1393" s="75"/>
      <c r="E1393" s="76"/>
      <c r="F1393" s="106">
        <f>SUM(HOSPITAL:MICROREDES!F1393)</f>
        <v>0</v>
      </c>
      <c r="G1393" s="76"/>
      <c r="H1393" s="106">
        <f>SUM(HOSPITAL:MICROREDES!H1393)</f>
        <v>0</v>
      </c>
      <c r="I1393" s="75"/>
      <c r="J1393" s="75">
        <f>SUM(HOSPITAL:MICROREDES!J1393)</f>
        <v>0</v>
      </c>
      <c r="K1393" s="75"/>
      <c r="L1393" s="76">
        <f>SUM(HOSPITAL:MICROREDES!L1393)</f>
        <v>0</v>
      </c>
      <c r="M1393" s="106">
        <f>SUM(HOSPITAL:MICROREDES!M1393)</f>
        <v>0</v>
      </c>
      <c r="N1393" s="75">
        <f>SUM(HOSPITAL:MICROREDES!N1393)</f>
        <v>0</v>
      </c>
      <c r="O1393" s="75"/>
      <c r="P1393" s="75">
        <f>SUM(HOSPITAL:MICROREDES!P1393)</f>
        <v>0</v>
      </c>
      <c r="Q1393" s="76"/>
      <c r="R1393" s="106">
        <f>SUM(HOSPITAL:MICROREDES!R1393)</f>
        <v>0</v>
      </c>
      <c r="S1393" s="75"/>
      <c r="T1393" s="75">
        <f>SUM(HOSPITAL:MICROREDES!T1393)</f>
        <v>0</v>
      </c>
      <c r="U1393" s="75"/>
      <c r="V1393" s="76">
        <f>SUM(HOSPITAL:MICROREDES!V1393)</f>
        <v>0</v>
      </c>
      <c r="W1393" s="106">
        <f>SUM(HOSPITAL:MICROREDES!W1393)</f>
        <v>0</v>
      </c>
      <c r="X1393" s="75">
        <f>SUM(HOSPITAL:MICROREDES!X1393)</f>
        <v>0</v>
      </c>
      <c r="Y1393" s="75"/>
      <c r="Z1393" s="75">
        <f>SUM(HOSPITAL:MICROREDES!Z1393)</f>
        <v>0</v>
      </c>
      <c r="AA1393" s="75"/>
      <c r="AB1393" s="75">
        <f>SUM(HOSPITAL:MICROREDES!AB1393)</f>
        <v>0</v>
      </c>
      <c r="AC1393" s="76"/>
      <c r="AD1393" s="106">
        <f>SUM(HOSPITAL:MICROREDES!AD1393)</f>
        <v>0</v>
      </c>
      <c r="AE1393" s="75"/>
      <c r="AF1393" s="75">
        <f>SUM(HOSPITAL:MICROREDES!AF1393)</f>
        <v>0</v>
      </c>
      <c r="AG1393" s="75"/>
      <c r="AH1393" s="75">
        <f>SUM(HOSPITAL:MICROREDES!AH1393)</f>
        <v>0</v>
      </c>
      <c r="AI1393" s="76"/>
      <c r="AJ1393" s="106">
        <f>SUM(HOSPITAL:MICROREDES!AJ1393)</f>
        <v>0</v>
      </c>
      <c r="AK1393" s="75"/>
      <c r="AL1393" s="75">
        <f>SUM(HOSPITAL:MICROREDES!AL1393)</f>
        <v>0</v>
      </c>
      <c r="AM1393" s="75"/>
      <c r="AN1393" s="75">
        <f>SUM(HOSPITAL:MICROREDES!AN1393)</f>
        <v>0</v>
      </c>
      <c r="AO1393" s="75"/>
      <c r="AP1393" s="75">
        <f>SUM(HOSPITAL:MICROREDES!AP1393)</f>
        <v>0</v>
      </c>
      <c r="AQ1393" s="75"/>
      <c r="AR1393" s="76">
        <f>SUM(HOSPITAL:MICROREDES!AR1393)</f>
        <v>0</v>
      </c>
      <c r="AS1393" s="106">
        <f>SUM(HOSPITAL:MICROREDES!AS1393)</f>
        <v>0</v>
      </c>
      <c r="AT1393" s="75">
        <f>SUM(HOSPITAL:MICROREDES!AT1393)</f>
        <v>0</v>
      </c>
      <c r="AU1393" s="75"/>
      <c r="AV1393" s="75">
        <f>SUM(HOSPITAL:MICROREDES!AV1393)</f>
        <v>0</v>
      </c>
      <c r="AW1393" s="75"/>
      <c r="AX1393" s="76">
        <f>SUM(HOSPITAL:MICROREDES!AX1393)</f>
        <v>0</v>
      </c>
      <c r="AY1393" s="106">
        <f>SUM(HOSPITAL:MICROREDES!AY1393)</f>
        <v>0</v>
      </c>
      <c r="AZ1393" s="75">
        <f>SUM(HOSPITAL:MICROREDES!AZ1393)</f>
        <v>0</v>
      </c>
      <c r="BA1393" s="75"/>
      <c r="BB1393" s="76">
        <f>SUM(HOSPITAL:MICROREDES!BB1393)</f>
        <v>0</v>
      </c>
      <c r="BC1393" s="106">
        <f>SUM(HOSPITAL:MICROREDES!BC1393)</f>
        <v>0</v>
      </c>
      <c r="BD1393" s="75">
        <f>SUM(HOSPITAL:MICROREDES!BD1393)</f>
        <v>0</v>
      </c>
      <c r="BE1393" s="75"/>
      <c r="BF1393" s="75">
        <f>SUM(HOSPITAL:MICROREDES!BF1393)</f>
        <v>0</v>
      </c>
      <c r="BG1393" s="76"/>
      <c r="BH1393" s="106">
        <f>SUM(HOSPITAL:MICROREDES!BH1393)</f>
        <v>0</v>
      </c>
      <c r="BI1393" s="75"/>
      <c r="BJ1393" s="75">
        <f>SUM(HOSPITAL:MICROREDES!BJ1393)</f>
        <v>0</v>
      </c>
      <c r="BK1393" s="75"/>
      <c r="BL1393" s="76">
        <f>SUM(HOSPITAL:MICROREDES!BL1393)</f>
        <v>0</v>
      </c>
      <c r="BM1393" s="106">
        <f>SUM(HOSPITAL:MICROREDES!BM1393)</f>
        <v>0</v>
      </c>
      <c r="BN1393" s="75">
        <f>SUM(HOSPITAL:MICROREDES!BN1393)</f>
        <v>0</v>
      </c>
      <c r="BO1393" s="75"/>
      <c r="BP1393" s="76">
        <f>SUM(HOSPITAL:MICROREDES!BP1393)</f>
        <v>0</v>
      </c>
      <c r="BQ1393" s="106">
        <f>SUM(HOSPITAL:MICROREDES!BQ1393)</f>
        <v>0</v>
      </c>
      <c r="BR1393" s="75">
        <f>SUM(HOSPITAL:MICROREDES!BR1393)</f>
        <v>0</v>
      </c>
      <c r="BS1393" s="75"/>
      <c r="BT1393" s="75">
        <f>SUM(HOSPITAL:MICROREDES!BT1393)</f>
        <v>0</v>
      </c>
      <c r="BU1393" s="75"/>
      <c r="BV1393" s="75">
        <f>SUM(HOSPITAL:MICROREDES!BV1393)</f>
        <v>0</v>
      </c>
      <c r="BW1393" s="76"/>
      <c r="BX1393" s="106">
        <f>SUM(HOSPITAL:MICROREDES!BX1393)</f>
        <v>0</v>
      </c>
      <c r="BY1393" s="75"/>
      <c r="BZ1393" s="75">
        <f>SUM(HOSPITAL:MICROREDES!BZ1393)</f>
        <v>0</v>
      </c>
      <c r="CA1393" s="76"/>
      <c r="CB1393" s="106">
        <f>SUM(HOSPITAL:MICROREDES!CB1393)</f>
        <v>0</v>
      </c>
      <c r="CC1393" s="75"/>
      <c r="CD1393" s="75">
        <f>SUM(HOSPITAL:MICROREDES!CD1393)</f>
        <v>0</v>
      </c>
      <c r="CE1393" s="75"/>
      <c r="CF1393" s="76">
        <f>SUM(HOSPITAL:MICROREDES!CF1393)</f>
        <v>0</v>
      </c>
      <c r="CG1393" s="106">
        <f>SUM(HOSPITAL:MICROREDES!CG1393)</f>
        <v>0</v>
      </c>
      <c r="CH1393" s="75">
        <f>SUM(HOSPITAL:MICROREDES!CH1393)</f>
        <v>0</v>
      </c>
      <c r="CI1393" s="75"/>
      <c r="CJ1393" s="76">
        <f>SUM(HOSPITAL:MICROREDES!CJ1393)</f>
        <v>0</v>
      </c>
      <c r="CK1393" s="106">
        <f>SUM(HOSPITAL:MICROREDES!CK1393)</f>
        <v>0</v>
      </c>
      <c r="CL1393" s="75">
        <f>SUM(HOSPITAL:MICROREDES!CL1393)</f>
        <v>0</v>
      </c>
      <c r="CM1393" s="76"/>
      <c r="CN1393" s="106">
        <f>SUM(HOSPITAL:MICROREDES!CN1393)</f>
        <v>0</v>
      </c>
      <c r="CO1393" s="75"/>
      <c r="CP1393" s="75">
        <f>SUM(HOSPITAL:MICROREDES!CP1393)</f>
        <v>0</v>
      </c>
      <c r="CQ1393" s="76"/>
      <c r="CR1393" s="29"/>
      <c r="CS1393" s="29"/>
      <c r="CT1393" s="29"/>
      <c r="CU1393" s="29"/>
      <c r="CV1393" s="29"/>
      <c r="CW1393" s="29"/>
      <c r="CX1393" s="29"/>
      <c r="CY1393" s="29"/>
      <c r="CZ1393" s="29"/>
      <c r="DA1393" s="29"/>
      <c r="DB1393" s="29"/>
      <c r="DC1393" s="29"/>
      <c r="DD1393" s="29"/>
      <c r="DE1393" s="13"/>
    </row>
    <row r="1394" spans="1:109" ht="15" customHeight="1" x14ac:dyDescent="0.25">
      <c r="A1394" s="6"/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  <c r="CQ1394" s="29"/>
      <c r="CR1394" s="29"/>
      <c r="CS1394" s="29"/>
      <c r="CT1394" s="29"/>
      <c r="CU1394" s="29"/>
      <c r="CV1394" s="29"/>
      <c r="CW1394" s="29"/>
      <c r="CX1394" s="29"/>
      <c r="CY1394" s="29"/>
      <c r="CZ1394" s="29"/>
      <c r="DA1394" s="29"/>
      <c r="DB1394" s="29"/>
      <c r="DC1394" s="29"/>
      <c r="DD1394" s="29"/>
      <c r="DE1394" s="13"/>
    </row>
    <row r="1395" spans="1:109" ht="15" customHeight="1" x14ac:dyDescent="0.25">
      <c r="A1395" s="6"/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  <c r="BO1395" s="29"/>
      <c r="BP1395" s="29"/>
      <c r="BQ1395" s="29"/>
      <c r="BR1395" s="29"/>
      <c r="BS1395" s="29"/>
      <c r="BT1395" s="29"/>
      <c r="BU1395" s="29"/>
      <c r="BV1395" s="29"/>
      <c r="BW1395" s="29"/>
      <c r="BX1395" s="29"/>
      <c r="BY1395" s="29"/>
      <c r="BZ1395" s="29"/>
      <c r="CA1395" s="29"/>
      <c r="CB1395" s="29"/>
      <c r="CC1395" s="29"/>
      <c r="CD1395" s="29"/>
      <c r="CE1395" s="29"/>
      <c r="CF1395" s="29"/>
      <c r="CG1395" s="29"/>
      <c r="CH1395" s="29"/>
      <c r="CI1395" s="29"/>
      <c r="CJ1395" s="29"/>
      <c r="CK1395" s="29"/>
      <c r="CL1395" s="29"/>
      <c r="CM1395" s="29"/>
      <c r="CN1395" s="29"/>
      <c r="CO1395" s="29"/>
      <c r="CP1395" s="29"/>
      <c r="CQ1395" s="29"/>
      <c r="CR1395" s="29"/>
      <c r="CS1395" s="29"/>
      <c r="CT1395" s="29"/>
      <c r="CU1395" s="29"/>
      <c r="CV1395" s="29"/>
      <c r="CW1395" s="29"/>
      <c r="CX1395" s="29"/>
      <c r="CY1395" s="29"/>
      <c r="CZ1395" s="29"/>
      <c r="DA1395" s="29"/>
      <c r="DB1395" s="29"/>
      <c r="DC1395" s="29"/>
      <c r="DD1395" s="29"/>
      <c r="DE1395" s="13"/>
    </row>
    <row r="1396" spans="1:109" ht="15" customHeight="1" x14ac:dyDescent="0.25">
      <c r="A1396" s="102" t="s">
        <v>2</v>
      </c>
      <c r="B1396" s="83"/>
      <c r="C1396" s="83"/>
      <c r="D1396" s="84"/>
      <c r="E1396" s="78" t="s">
        <v>106</v>
      </c>
      <c r="F1396" s="75"/>
      <c r="G1396" s="75"/>
      <c r="H1396" s="75"/>
      <c r="I1396" s="75"/>
      <c r="J1396" s="75"/>
      <c r="K1396" s="75"/>
      <c r="L1396" s="75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5"/>
      <c r="X1396" s="75"/>
      <c r="Y1396" s="75"/>
      <c r="Z1396" s="75"/>
      <c r="AA1396" s="75"/>
      <c r="AB1396" s="75"/>
      <c r="AC1396" s="75"/>
      <c r="AD1396" s="75"/>
      <c r="AE1396" s="75"/>
      <c r="AF1396" s="75"/>
      <c r="AG1396" s="75"/>
      <c r="AH1396" s="75"/>
      <c r="AI1396" s="75"/>
      <c r="AJ1396" s="75"/>
      <c r="AK1396" s="75"/>
      <c r="AL1396" s="75"/>
      <c r="AM1396" s="75"/>
      <c r="AN1396" s="75"/>
      <c r="AO1396" s="75"/>
      <c r="AP1396" s="75"/>
      <c r="AQ1396" s="75"/>
      <c r="AR1396" s="75"/>
      <c r="AS1396" s="75"/>
      <c r="AT1396" s="75"/>
      <c r="AU1396" s="75"/>
      <c r="AV1396" s="75"/>
      <c r="AW1396" s="75"/>
      <c r="AX1396" s="75"/>
      <c r="AY1396" s="75"/>
      <c r="AZ1396" s="75"/>
      <c r="BA1396" s="75"/>
      <c r="BB1396" s="75"/>
      <c r="BC1396" s="75"/>
      <c r="BD1396" s="75"/>
      <c r="BE1396" s="75"/>
      <c r="BF1396" s="75"/>
      <c r="BG1396" s="75"/>
      <c r="BH1396" s="75"/>
      <c r="BI1396" s="75"/>
      <c r="BJ1396" s="75"/>
      <c r="BK1396" s="75"/>
      <c r="BL1396" s="75"/>
      <c r="BM1396" s="75"/>
      <c r="BN1396" s="75"/>
      <c r="BO1396" s="75"/>
      <c r="BP1396" s="75"/>
      <c r="BQ1396" s="75"/>
      <c r="BR1396" s="75"/>
      <c r="BS1396" s="75"/>
      <c r="BT1396" s="75"/>
      <c r="BU1396" s="75"/>
      <c r="BV1396" s="75"/>
      <c r="BW1396" s="75"/>
      <c r="BX1396" s="75"/>
      <c r="BY1396" s="75"/>
      <c r="BZ1396" s="75"/>
      <c r="CA1396" s="75"/>
      <c r="CB1396" s="75"/>
      <c r="CC1396" s="75"/>
      <c r="CD1396" s="75"/>
      <c r="CE1396" s="75"/>
      <c r="CF1396" s="75"/>
      <c r="CG1396" s="75"/>
      <c r="CH1396" s="75"/>
      <c r="CI1396" s="75"/>
      <c r="CJ1396" s="75"/>
      <c r="CK1396" s="75"/>
      <c r="CL1396" s="75"/>
      <c r="CM1396" s="75"/>
      <c r="CN1396" s="75"/>
      <c r="CO1396" s="75"/>
      <c r="CP1396" s="75"/>
      <c r="CQ1396" s="75"/>
      <c r="CR1396" s="75"/>
      <c r="CS1396" s="75"/>
      <c r="CT1396" s="75"/>
      <c r="CU1396" s="75"/>
      <c r="CV1396" s="75"/>
      <c r="CW1396" s="75"/>
      <c r="CX1396" s="75"/>
      <c r="CY1396" s="75"/>
      <c r="CZ1396" s="76"/>
      <c r="DA1396" s="29"/>
      <c r="DB1396" s="29"/>
      <c r="DC1396" s="29"/>
      <c r="DD1396" s="29"/>
      <c r="DE1396" s="13"/>
    </row>
    <row r="1397" spans="1:109" ht="15" customHeight="1" x14ac:dyDescent="0.25">
      <c r="A1397" s="103"/>
      <c r="B1397" s="79"/>
      <c r="C1397" s="79"/>
      <c r="D1397" s="86"/>
      <c r="E1397" s="78" t="s">
        <v>109</v>
      </c>
      <c r="F1397" s="75"/>
      <c r="G1397" s="75"/>
      <c r="H1397" s="75"/>
      <c r="I1397" s="75"/>
      <c r="J1397" s="75"/>
      <c r="K1397" s="75"/>
      <c r="L1397" s="75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5"/>
      <c r="X1397" s="75"/>
      <c r="Y1397" s="75"/>
      <c r="Z1397" s="75"/>
      <c r="AA1397" s="75"/>
      <c r="AB1397" s="75"/>
      <c r="AC1397" s="75"/>
      <c r="AD1397" s="75"/>
      <c r="AE1397" s="75"/>
      <c r="AF1397" s="75"/>
      <c r="AG1397" s="75"/>
      <c r="AH1397" s="75"/>
      <c r="AI1397" s="75"/>
      <c r="AJ1397" s="75"/>
      <c r="AK1397" s="75"/>
      <c r="AL1397" s="75"/>
      <c r="AM1397" s="75"/>
      <c r="AN1397" s="75"/>
      <c r="AO1397" s="75"/>
      <c r="AP1397" s="75"/>
      <c r="AQ1397" s="75"/>
      <c r="AR1397" s="75"/>
      <c r="AS1397" s="75"/>
      <c r="AT1397" s="75"/>
      <c r="AU1397" s="75"/>
      <c r="AV1397" s="75"/>
      <c r="AW1397" s="75"/>
      <c r="AX1397" s="75"/>
      <c r="AY1397" s="75"/>
      <c r="AZ1397" s="75"/>
      <c r="BA1397" s="75"/>
      <c r="BB1397" s="75"/>
      <c r="BC1397" s="75"/>
      <c r="BD1397" s="75"/>
      <c r="BE1397" s="75"/>
      <c r="BF1397" s="75"/>
      <c r="BG1397" s="75"/>
      <c r="BH1397" s="75"/>
      <c r="BI1397" s="75"/>
      <c r="BJ1397" s="75"/>
      <c r="BK1397" s="75"/>
      <c r="BL1397" s="75"/>
      <c r="BM1397" s="76"/>
      <c r="BN1397" s="78" t="s">
        <v>110</v>
      </c>
      <c r="BO1397" s="75"/>
      <c r="BP1397" s="75"/>
      <c r="BQ1397" s="75"/>
      <c r="BR1397" s="75"/>
      <c r="BS1397" s="75"/>
      <c r="BT1397" s="75"/>
      <c r="BU1397" s="75"/>
      <c r="BV1397" s="75"/>
      <c r="BW1397" s="75"/>
      <c r="BX1397" s="75"/>
      <c r="BY1397" s="75"/>
      <c r="BZ1397" s="75"/>
      <c r="CA1397" s="75"/>
      <c r="CB1397" s="75"/>
      <c r="CC1397" s="75"/>
      <c r="CD1397" s="75"/>
      <c r="CE1397" s="75"/>
      <c r="CF1397" s="75"/>
      <c r="CG1397" s="75"/>
      <c r="CH1397" s="75"/>
      <c r="CI1397" s="75"/>
      <c r="CJ1397" s="75"/>
      <c r="CK1397" s="75"/>
      <c r="CL1397" s="75"/>
      <c r="CM1397" s="75"/>
      <c r="CN1397" s="75"/>
      <c r="CO1397" s="75"/>
      <c r="CP1397" s="75"/>
      <c r="CQ1397" s="75"/>
      <c r="CR1397" s="75"/>
      <c r="CS1397" s="75"/>
      <c r="CT1397" s="75"/>
      <c r="CU1397" s="75"/>
      <c r="CV1397" s="75"/>
      <c r="CW1397" s="75"/>
      <c r="CX1397" s="75"/>
      <c r="CY1397" s="75"/>
      <c r="CZ1397" s="76"/>
      <c r="DA1397" s="29"/>
      <c r="DB1397" s="29"/>
      <c r="DC1397" s="29"/>
      <c r="DD1397" s="29"/>
      <c r="DE1397" s="13"/>
    </row>
    <row r="1398" spans="1:109" ht="15" customHeight="1" x14ac:dyDescent="0.25">
      <c r="A1398" s="103"/>
      <c r="B1398" s="79"/>
      <c r="C1398" s="79"/>
      <c r="D1398" s="86"/>
      <c r="E1398" s="74" t="s">
        <v>113</v>
      </c>
      <c r="F1398" s="75"/>
      <c r="G1398" s="75"/>
      <c r="H1398" s="75"/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6"/>
      <c r="X1398" s="29"/>
      <c r="Y1398" s="74" t="s">
        <v>115</v>
      </c>
      <c r="Z1398" s="75"/>
      <c r="AA1398" s="75"/>
      <c r="AB1398" s="75"/>
      <c r="AC1398" s="75"/>
      <c r="AD1398" s="75"/>
      <c r="AE1398" s="75"/>
      <c r="AF1398" s="75"/>
      <c r="AG1398" s="75"/>
      <c r="AH1398" s="75"/>
      <c r="AI1398" s="75"/>
      <c r="AJ1398" s="75"/>
      <c r="AK1398" s="75"/>
      <c r="AL1398" s="75"/>
      <c r="AM1398" s="75"/>
      <c r="AN1398" s="75"/>
      <c r="AO1398" s="75"/>
      <c r="AP1398" s="75"/>
      <c r="AQ1398" s="75"/>
      <c r="AR1398" s="75"/>
      <c r="AS1398" s="75"/>
      <c r="AT1398" s="76"/>
      <c r="AU1398" s="74" t="s">
        <v>116</v>
      </c>
      <c r="AV1398" s="75"/>
      <c r="AW1398" s="75"/>
      <c r="AX1398" s="75"/>
      <c r="AY1398" s="75"/>
      <c r="AZ1398" s="75"/>
      <c r="BA1398" s="75"/>
      <c r="BB1398" s="75"/>
      <c r="BC1398" s="75"/>
      <c r="BD1398" s="75"/>
      <c r="BE1398" s="75"/>
      <c r="BF1398" s="75"/>
      <c r="BG1398" s="75"/>
      <c r="BH1398" s="75"/>
      <c r="BI1398" s="75"/>
      <c r="BJ1398" s="75"/>
      <c r="BK1398" s="75"/>
      <c r="BL1398" s="75"/>
      <c r="BM1398" s="76"/>
      <c r="BN1398" s="74" t="s">
        <v>117</v>
      </c>
      <c r="BO1398" s="75"/>
      <c r="BP1398" s="75"/>
      <c r="BQ1398" s="75"/>
      <c r="BR1398" s="75"/>
      <c r="BS1398" s="75"/>
      <c r="BT1398" s="75"/>
      <c r="BU1398" s="75"/>
      <c r="BV1398" s="75"/>
      <c r="BW1398" s="75"/>
      <c r="BX1398" s="75"/>
      <c r="BY1398" s="75"/>
      <c r="BZ1398" s="75"/>
      <c r="CA1398" s="75"/>
      <c r="CB1398" s="75"/>
      <c r="CC1398" s="75"/>
      <c r="CD1398" s="75"/>
      <c r="CE1398" s="75"/>
      <c r="CF1398" s="75"/>
      <c r="CG1398" s="76"/>
      <c r="CH1398" s="74" t="s">
        <v>115</v>
      </c>
      <c r="CI1398" s="75"/>
      <c r="CJ1398" s="75"/>
      <c r="CK1398" s="75"/>
      <c r="CL1398" s="75"/>
      <c r="CM1398" s="75"/>
      <c r="CN1398" s="75"/>
      <c r="CO1398" s="75"/>
      <c r="CP1398" s="75"/>
      <c r="CQ1398" s="75"/>
      <c r="CR1398" s="76"/>
      <c r="CS1398" s="74" t="s">
        <v>118</v>
      </c>
      <c r="CT1398" s="75"/>
      <c r="CU1398" s="75"/>
      <c r="CV1398" s="75"/>
      <c r="CW1398" s="75"/>
      <c r="CX1398" s="75"/>
      <c r="CY1398" s="75"/>
      <c r="CZ1398" s="76"/>
      <c r="DA1398" s="29"/>
      <c r="DB1398" s="29"/>
      <c r="DC1398" s="29"/>
      <c r="DD1398" s="29"/>
      <c r="DE1398" s="13"/>
    </row>
    <row r="1399" spans="1:109" ht="15" customHeight="1" x14ac:dyDescent="0.25">
      <c r="A1399" s="104"/>
      <c r="B1399" s="88"/>
      <c r="C1399" s="88"/>
      <c r="D1399" s="89"/>
      <c r="E1399" s="74" t="s">
        <v>18</v>
      </c>
      <c r="F1399" s="75"/>
      <c r="G1399" s="76"/>
      <c r="H1399" s="29"/>
      <c r="I1399" s="74" t="s">
        <v>19</v>
      </c>
      <c r="J1399" s="75"/>
      <c r="K1399" s="75"/>
      <c r="L1399" s="75"/>
      <c r="M1399" s="76"/>
      <c r="N1399" s="74" t="s">
        <v>20</v>
      </c>
      <c r="O1399" s="75"/>
      <c r="P1399" s="75"/>
      <c r="Q1399" s="75"/>
      <c r="R1399" s="76"/>
      <c r="S1399" s="74" t="s">
        <v>114</v>
      </c>
      <c r="T1399" s="75"/>
      <c r="U1399" s="75"/>
      <c r="V1399" s="75"/>
      <c r="W1399" s="76"/>
      <c r="X1399" s="29"/>
      <c r="Y1399" s="74" t="s">
        <v>19</v>
      </c>
      <c r="Z1399" s="75"/>
      <c r="AA1399" s="75"/>
      <c r="AB1399" s="75"/>
      <c r="AC1399" s="75"/>
      <c r="AD1399" s="76"/>
      <c r="AE1399" s="74" t="s">
        <v>20</v>
      </c>
      <c r="AF1399" s="75"/>
      <c r="AG1399" s="75"/>
      <c r="AH1399" s="75"/>
      <c r="AI1399" s="75"/>
      <c r="AJ1399" s="76"/>
      <c r="AK1399" s="74" t="s">
        <v>114</v>
      </c>
      <c r="AL1399" s="75"/>
      <c r="AM1399" s="75"/>
      <c r="AN1399" s="75"/>
      <c r="AO1399" s="75"/>
      <c r="AP1399" s="75"/>
      <c r="AQ1399" s="75"/>
      <c r="AR1399" s="75"/>
      <c r="AS1399" s="75"/>
      <c r="AT1399" s="76"/>
      <c r="AU1399" s="74" t="s">
        <v>18</v>
      </c>
      <c r="AV1399" s="75"/>
      <c r="AW1399" s="75"/>
      <c r="AX1399" s="75"/>
      <c r="AY1399" s="76"/>
      <c r="AZ1399" s="74" t="s">
        <v>19</v>
      </c>
      <c r="BA1399" s="75"/>
      <c r="BB1399" s="75"/>
      <c r="BC1399" s="76"/>
      <c r="BD1399" s="74" t="s">
        <v>20</v>
      </c>
      <c r="BE1399" s="75"/>
      <c r="BF1399" s="75"/>
      <c r="BG1399" s="75"/>
      <c r="BH1399" s="75"/>
      <c r="BI1399" s="76"/>
      <c r="BJ1399" s="74" t="s">
        <v>114</v>
      </c>
      <c r="BK1399" s="75"/>
      <c r="BL1399" s="75"/>
      <c r="BM1399" s="76"/>
      <c r="BN1399" s="74" t="s">
        <v>18</v>
      </c>
      <c r="BO1399" s="75"/>
      <c r="BP1399" s="75"/>
      <c r="BQ1399" s="76"/>
      <c r="BR1399" s="74" t="s">
        <v>19</v>
      </c>
      <c r="BS1399" s="75"/>
      <c r="BT1399" s="75"/>
      <c r="BU1399" s="75"/>
      <c r="BV1399" s="75"/>
      <c r="BW1399" s="75"/>
      <c r="BX1399" s="76"/>
      <c r="BY1399" s="74" t="s">
        <v>20</v>
      </c>
      <c r="BZ1399" s="75"/>
      <c r="CA1399" s="75"/>
      <c r="CB1399" s="76"/>
      <c r="CC1399" s="74" t="s">
        <v>114</v>
      </c>
      <c r="CD1399" s="75"/>
      <c r="CE1399" s="75"/>
      <c r="CF1399" s="75"/>
      <c r="CG1399" s="76"/>
      <c r="CH1399" s="74" t="s">
        <v>19</v>
      </c>
      <c r="CI1399" s="75"/>
      <c r="CJ1399" s="75"/>
      <c r="CK1399" s="76"/>
      <c r="CL1399" s="74" t="s">
        <v>20</v>
      </c>
      <c r="CM1399" s="75"/>
      <c r="CN1399" s="76"/>
      <c r="CO1399" s="74" t="s">
        <v>114</v>
      </c>
      <c r="CP1399" s="75"/>
      <c r="CQ1399" s="75"/>
      <c r="CR1399" s="76"/>
      <c r="CS1399" s="74" t="s">
        <v>31</v>
      </c>
      <c r="CT1399" s="75"/>
      <c r="CU1399" s="75"/>
      <c r="CV1399" s="75"/>
      <c r="CW1399" s="76"/>
      <c r="CX1399" s="74" t="s">
        <v>114</v>
      </c>
      <c r="CY1399" s="75"/>
      <c r="CZ1399" s="76"/>
      <c r="DA1399" s="29"/>
      <c r="DB1399" s="29"/>
      <c r="DC1399" s="29"/>
      <c r="DD1399" s="29"/>
      <c r="DE1399" s="13"/>
    </row>
    <row r="1400" spans="1:109" ht="15" customHeight="1" x14ac:dyDescent="0.25">
      <c r="A1400" s="105" t="s">
        <v>33</v>
      </c>
      <c r="B1400" s="75"/>
      <c r="C1400" s="75"/>
      <c r="D1400" s="76"/>
      <c r="E1400" s="99">
        <f>SUM(HOSPITAL:MICROREDES!E1400)</f>
        <v>0</v>
      </c>
      <c r="F1400" s="75"/>
      <c r="G1400" s="76">
        <f>SUM(HOSPITAL:MICROREDES!G1400)</f>
        <v>0</v>
      </c>
      <c r="H1400" s="29"/>
      <c r="I1400" s="99">
        <f>SUM(HOSPITAL:MICROREDES!I1400)</f>
        <v>0</v>
      </c>
      <c r="J1400" s="75"/>
      <c r="K1400" s="75">
        <f>SUM(HOSPITAL:MICROREDES!K1400)</f>
        <v>0</v>
      </c>
      <c r="L1400" s="75"/>
      <c r="M1400" s="76">
        <f>SUM(HOSPITAL:MICROREDES!M1400)</f>
        <v>0</v>
      </c>
      <c r="N1400" s="99">
        <f>SUM(HOSPITAL:MICROREDES!N1400)</f>
        <v>0</v>
      </c>
      <c r="O1400" s="75">
        <f>SUM(HOSPITAL:MICROREDES!O1400)</f>
        <v>0</v>
      </c>
      <c r="P1400" s="75"/>
      <c r="Q1400" s="75">
        <f>SUM(HOSPITAL:MICROREDES!Q1400)</f>
        <v>0</v>
      </c>
      <c r="R1400" s="76"/>
      <c r="S1400" s="99">
        <f>SUM(HOSPITAL:MICROREDES!S1400)</f>
        <v>0</v>
      </c>
      <c r="T1400" s="75"/>
      <c r="U1400" s="75">
        <f>SUM(HOSPITAL:MICROREDES!U1400)</f>
        <v>0</v>
      </c>
      <c r="V1400" s="75"/>
      <c r="W1400" s="76">
        <f>SUM(HOSPITAL:MICROREDES!W1400)</f>
        <v>0</v>
      </c>
      <c r="X1400" s="29"/>
      <c r="Y1400" s="99">
        <f>SUM(HOSPITAL:MICROREDES!Y1400)</f>
        <v>0</v>
      </c>
      <c r="Z1400" s="75"/>
      <c r="AA1400" s="75">
        <f>SUM(HOSPITAL:MICROREDES!AA1400)</f>
        <v>0</v>
      </c>
      <c r="AB1400" s="75"/>
      <c r="AC1400" s="75">
        <f>SUM(HOSPITAL:MICROREDES!AC1400)</f>
        <v>0</v>
      </c>
      <c r="AD1400" s="76"/>
      <c r="AE1400" s="99">
        <f>SUM(HOSPITAL:MICROREDES!AE1400)</f>
        <v>0</v>
      </c>
      <c r="AF1400" s="75"/>
      <c r="AG1400" s="75">
        <f>SUM(HOSPITAL:MICROREDES!AG1400)</f>
        <v>0</v>
      </c>
      <c r="AH1400" s="75"/>
      <c r="AI1400" s="75">
        <f>SUM(HOSPITAL:MICROREDES!AI1400)</f>
        <v>0</v>
      </c>
      <c r="AJ1400" s="76"/>
      <c r="AK1400" s="99">
        <f>SUM(HOSPITAL:MICROREDES!AK1400)</f>
        <v>0</v>
      </c>
      <c r="AL1400" s="75"/>
      <c r="AM1400" s="75">
        <f>SUM(HOSPITAL:MICROREDES!AM1400)</f>
        <v>0</v>
      </c>
      <c r="AN1400" s="75"/>
      <c r="AO1400" s="75">
        <f>SUM(HOSPITAL:MICROREDES!AO1400)</f>
        <v>0</v>
      </c>
      <c r="AP1400" s="75"/>
      <c r="AQ1400" s="75">
        <f>SUM(HOSPITAL:MICROREDES!AQ1400)</f>
        <v>0</v>
      </c>
      <c r="AR1400" s="75"/>
      <c r="AS1400" s="75">
        <f>SUM(HOSPITAL:MICROREDES!AS1400)</f>
        <v>0</v>
      </c>
      <c r="AT1400" s="76"/>
      <c r="AU1400" s="99">
        <f>SUM(HOSPITAL:MICROREDES!AU1400)</f>
        <v>0</v>
      </c>
      <c r="AV1400" s="75"/>
      <c r="AW1400" s="75">
        <f>SUM(HOSPITAL:MICROREDES!AW1400)</f>
        <v>0</v>
      </c>
      <c r="AX1400" s="75"/>
      <c r="AY1400" s="76">
        <f>SUM(HOSPITAL:MICROREDES!AY1400)</f>
        <v>0</v>
      </c>
      <c r="AZ1400" s="99">
        <f>SUM(HOSPITAL:MICROREDES!AZ1400)</f>
        <v>0</v>
      </c>
      <c r="BA1400" s="75">
        <f>SUM(HOSPITAL:MICROREDES!BA1400)</f>
        <v>0</v>
      </c>
      <c r="BB1400" s="75"/>
      <c r="BC1400" s="76">
        <f>SUM(HOSPITAL:MICROREDES!BC1400)</f>
        <v>0</v>
      </c>
      <c r="BD1400" s="99">
        <f>SUM(HOSPITAL:MICROREDES!BD1400)</f>
        <v>0</v>
      </c>
      <c r="BE1400" s="75">
        <f>SUM(HOSPITAL:MICROREDES!BE1400)</f>
        <v>0</v>
      </c>
      <c r="BF1400" s="75"/>
      <c r="BG1400" s="75">
        <f>SUM(HOSPITAL:MICROREDES!BG1400)</f>
        <v>0</v>
      </c>
      <c r="BH1400" s="75"/>
      <c r="BI1400" s="76">
        <f>SUM(HOSPITAL:MICROREDES!BI1400)</f>
        <v>0</v>
      </c>
      <c r="BJ1400" s="99">
        <f>SUM(HOSPITAL:MICROREDES!BJ1400)</f>
        <v>0</v>
      </c>
      <c r="BK1400" s="75">
        <f>SUM(HOSPITAL:MICROREDES!BK1400)</f>
        <v>0</v>
      </c>
      <c r="BL1400" s="75"/>
      <c r="BM1400" s="76">
        <f>SUM(HOSPITAL:MICROREDES!BM1400)</f>
        <v>0</v>
      </c>
      <c r="BN1400" s="99">
        <f>SUM(HOSPITAL:MICROREDES!BN1400)</f>
        <v>0</v>
      </c>
      <c r="BO1400" s="75">
        <f>SUM(HOSPITAL:MICROREDES!BO1400)</f>
        <v>0</v>
      </c>
      <c r="BP1400" s="75"/>
      <c r="BQ1400" s="76">
        <f>SUM(HOSPITAL:MICROREDES!BQ1400)</f>
        <v>0</v>
      </c>
      <c r="BR1400" s="99">
        <f>SUM(HOSPITAL:MICROREDES!BR1400)</f>
        <v>0</v>
      </c>
      <c r="BS1400" s="75">
        <f>SUM(HOSPITAL:MICROREDES!BS1400)</f>
        <v>0</v>
      </c>
      <c r="BT1400" s="75"/>
      <c r="BU1400" s="75">
        <f>SUM(HOSPITAL:MICROREDES!BU1400)</f>
        <v>0</v>
      </c>
      <c r="BV1400" s="75"/>
      <c r="BW1400" s="75">
        <f>SUM(HOSPITAL:MICROREDES!BW1400)</f>
        <v>0</v>
      </c>
      <c r="BX1400" s="76"/>
      <c r="BY1400" s="99">
        <f>SUM(HOSPITAL:MICROREDES!BY1400)</f>
        <v>0</v>
      </c>
      <c r="BZ1400" s="75"/>
      <c r="CA1400" s="75">
        <f>SUM(HOSPITAL:MICROREDES!CA1400)</f>
        <v>0</v>
      </c>
      <c r="CB1400" s="76"/>
      <c r="CC1400" s="99">
        <f>SUM(HOSPITAL:MICROREDES!CC1400)</f>
        <v>0</v>
      </c>
      <c r="CD1400" s="75"/>
      <c r="CE1400" s="75">
        <f>SUM(HOSPITAL:MICROREDES!CE1400)</f>
        <v>0</v>
      </c>
      <c r="CF1400" s="75"/>
      <c r="CG1400" s="76">
        <f>SUM(HOSPITAL:MICROREDES!CG1400)</f>
        <v>0</v>
      </c>
      <c r="CH1400" s="99">
        <f>SUM(HOSPITAL:MICROREDES!CH1400)</f>
        <v>0</v>
      </c>
      <c r="CI1400" s="75">
        <f>SUM(HOSPITAL:MICROREDES!CI1400)</f>
        <v>0</v>
      </c>
      <c r="CJ1400" s="75"/>
      <c r="CK1400" s="76">
        <f>SUM(HOSPITAL:MICROREDES!CK1400)</f>
        <v>0</v>
      </c>
      <c r="CL1400" s="99">
        <f>SUM(HOSPITAL:MICROREDES!CL1400)</f>
        <v>0</v>
      </c>
      <c r="CM1400" s="75">
        <f>SUM(HOSPITAL:MICROREDES!CM1400)</f>
        <v>0</v>
      </c>
      <c r="CN1400" s="76"/>
      <c r="CO1400" s="99">
        <f>SUM(HOSPITAL:MICROREDES!CO1400)</f>
        <v>0</v>
      </c>
      <c r="CP1400" s="75"/>
      <c r="CQ1400" s="75">
        <f>SUM(HOSPITAL:MICROREDES!CQ1400)</f>
        <v>0</v>
      </c>
      <c r="CR1400" s="76"/>
      <c r="CS1400" s="99">
        <f>SUM(HOSPITAL:MICROREDES!CS1400)</f>
        <v>0</v>
      </c>
      <c r="CT1400" s="75"/>
      <c r="CU1400" s="75">
        <f>SUM(HOSPITAL:MICROREDES!CU1400)</f>
        <v>0</v>
      </c>
      <c r="CV1400" s="75"/>
      <c r="CW1400" s="76">
        <f>SUM(HOSPITAL:MICROREDES!CW1400)</f>
        <v>0</v>
      </c>
      <c r="CX1400" s="99">
        <f>SUM(HOSPITAL:MICROREDES!CX1400)</f>
        <v>0</v>
      </c>
      <c r="CY1400" s="75">
        <f>SUM(HOSPITAL:MICROREDES!CY1400)</f>
        <v>0</v>
      </c>
      <c r="CZ1400" s="76"/>
      <c r="DA1400" s="29"/>
      <c r="DB1400" s="29"/>
      <c r="DC1400" s="29"/>
      <c r="DD1400" s="29"/>
      <c r="DE1400" s="13"/>
    </row>
    <row r="1401" spans="1:109" ht="15" customHeight="1" x14ac:dyDescent="0.25">
      <c r="A1401" s="105" t="s">
        <v>34</v>
      </c>
      <c r="B1401" s="75"/>
      <c r="C1401" s="75"/>
      <c r="D1401" s="76"/>
      <c r="E1401" s="99">
        <f>SUM(HOSPITAL:MICROREDES!E1401)</f>
        <v>0</v>
      </c>
      <c r="F1401" s="75"/>
      <c r="G1401" s="76">
        <f>SUM(HOSPITAL:MICROREDES!G1401)</f>
        <v>0</v>
      </c>
      <c r="H1401" s="29"/>
      <c r="I1401" s="99">
        <f>SUM(HOSPITAL:MICROREDES!I1401)</f>
        <v>0</v>
      </c>
      <c r="J1401" s="75"/>
      <c r="K1401" s="75">
        <f>SUM(HOSPITAL:MICROREDES!K1401)</f>
        <v>0</v>
      </c>
      <c r="L1401" s="75"/>
      <c r="M1401" s="76">
        <f>SUM(HOSPITAL:MICROREDES!M1401)</f>
        <v>0</v>
      </c>
      <c r="N1401" s="99">
        <f>SUM(HOSPITAL:MICROREDES!N1401)</f>
        <v>0</v>
      </c>
      <c r="O1401" s="75">
        <f>SUM(HOSPITAL:MICROREDES!O1401)</f>
        <v>0</v>
      </c>
      <c r="P1401" s="75"/>
      <c r="Q1401" s="75">
        <f>SUM(HOSPITAL:MICROREDES!Q1401)</f>
        <v>0</v>
      </c>
      <c r="R1401" s="76"/>
      <c r="S1401" s="99">
        <f>SUM(HOSPITAL:MICROREDES!S1401)</f>
        <v>0</v>
      </c>
      <c r="T1401" s="75"/>
      <c r="U1401" s="75">
        <f>SUM(HOSPITAL:MICROREDES!U1401)</f>
        <v>0</v>
      </c>
      <c r="V1401" s="75"/>
      <c r="W1401" s="76">
        <f>SUM(HOSPITAL:MICROREDES!W1401)</f>
        <v>0</v>
      </c>
      <c r="X1401" s="29"/>
      <c r="Y1401" s="99">
        <f>SUM(HOSPITAL:MICROREDES!Y1401)</f>
        <v>0</v>
      </c>
      <c r="Z1401" s="75"/>
      <c r="AA1401" s="75">
        <f>SUM(HOSPITAL:MICROREDES!AA1401)</f>
        <v>0</v>
      </c>
      <c r="AB1401" s="75"/>
      <c r="AC1401" s="75">
        <f>SUM(HOSPITAL:MICROREDES!AC1401)</f>
        <v>0</v>
      </c>
      <c r="AD1401" s="76"/>
      <c r="AE1401" s="99">
        <f>SUM(HOSPITAL:MICROREDES!AE1401)</f>
        <v>0</v>
      </c>
      <c r="AF1401" s="75"/>
      <c r="AG1401" s="75">
        <f>SUM(HOSPITAL:MICROREDES!AG1401)</f>
        <v>0</v>
      </c>
      <c r="AH1401" s="75"/>
      <c r="AI1401" s="75">
        <f>SUM(HOSPITAL:MICROREDES!AI1401)</f>
        <v>0</v>
      </c>
      <c r="AJ1401" s="76"/>
      <c r="AK1401" s="99">
        <f>SUM(HOSPITAL:MICROREDES!AK1401)</f>
        <v>0</v>
      </c>
      <c r="AL1401" s="75"/>
      <c r="AM1401" s="75">
        <f>SUM(HOSPITAL:MICROREDES!AM1401)</f>
        <v>0</v>
      </c>
      <c r="AN1401" s="75"/>
      <c r="AO1401" s="75">
        <f>SUM(HOSPITAL:MICROREDES!AO1401)</f>
        <v>0</v>
      </c>
      <c r="AP1401" s="75"/>
      <c r="AQ1401" s="75">
        <f>SUM(HOSPITAL:MICROREDES!AQ1401)</f>
        <v>0</v>
      </c>
      <c r="AR1401" s="75"/>
      <c r="AS1401" s="75">
        <f>SUM(HOSPITAL:MICROREDES!AS1401)</f>
        <v>0</v>
      </c>
      <c r="AT1401" s="76"/>
      <c r="AU1401" s="99">
        <f>SUM(HOSPITAL:MICROREDES!AU1401)</f>
        <v>0</v>
      </c>
      <c r="AV1401" s="75"/>
      <c r="AW1401" s="75">
        <f>SUM(HOSPITAL:MICROREDES!AW1401)</f>
        <v>0</v>
      </c>
      <c r="AX1401" s="75"/>
      <c r="AY1401" s="76">
        <f>SUM(HOSPITAL:MICROREDES!AY1401)</f>
        <v>0</v>
      </c>
      <c r="AZ1401" s="99">
        <f>SUM(HOSPITAL:MICROREDES!AZ1401)</f>
        <v>0</v>
      </c>
      <c r="BA1401" s="75">
        <f>SUM(HOSPITAL:MICROREDES!BA1401)</f>
        <v>0</v>
      </c>
      <c r="BB1401" s="75"/>
      <c r="BC1401" s="76">
        <f>SUM(HOSPITAL:MICROREDES!BC1401)</f>
        <v>0</v>
      </c>
      <c r="BD1401" s="99">
        <f>SUM(HOSPITAL:MICROREDES!BD1401)</f>
        <v>0</v>
      </c>
      <c r="BE1401" s="75">
        <f>SUM(HOSPITAL:MICROREDES!BE1401)</f>
        <v>0</v>
      </c>
      <c r="BF1401" s="75"/>
      <c r="BG1401" s="75">
        <f>SUM(HOSPITAL:MICROREDES!BG1401)</f>
        <v>0</v>
      </c>
      <c r="BH1401" s="75"/>
      <c r="BI1401" s="76">
        <f>SUM(HOSPITAL:MICROREDES!BI1401)</f>
        <v>0</v>
      </c>
      <c r="BJ1401" s="99">
        <f>SUM(HOSPITAL:MICROREDES!BJ1401)</f>
        <v>0</v>
      </c>
      <c r="BK1401" s="75">
        <f>SUM(HOSPITAL:MICROREDES!BK1401)</f>
        <v>0</v>
      </c>
      <c r="BL1401" s="75"/>
      <c r="BM1401" s="76">
        <f>SUM(HOSPITAL:MICROREDES!BM1401)</f>
        <v>0</v>
      </c>
      <c r="BN1401" s="99">
        <f>SUM(HOSPITAL:MICROREDES!BN1401)</f>
        <v>0</v>
      </c>
      <c r="BO1401" s="75">
        <f>SUM(HOSPITAL:MICROREDES!BO1401)</f>
        <v>0</v>
      </c>
      <c r="BP1401" s="75"/>
      <c r="BQ1401" s="76">
        <f>SUM(HOSPITAL:MICROREDES!BQ1401)</f>
        <v>0</v>
      </c>
      <c r="BR1401" s="99">
        <f>SUM(HOSPITAL:MICROREDES!BR1401)</f>
        <v>0</v>
      </c>
      <c r="BS1401" s="75">
        <f>SUM(HOSPITAL:MICROREDES!BS1401)</f>
        <v>0</v>
      </c>
      <c r="BT1401" s="75"/>
      <c r="BU1401" s="75">
        <f>SUM(HOSPITAL:MICROREDES!BU1401)</f>
        <v>0</v>
      </c>
      <c r="BV1401" s="75"/>
      <c r="BW1401" s="75">
        <f>SUM(HOSPITAL:MICROREDES!BW1401)</f>
        <v>0</v>
      </c>
      <c r="BX1401" s="76"/>
      <c r="BY1401" s="99">
        <f>SUM(HOSPITAL:MICROREDES!BY1401)</f>
        <v>0</v>
      </c>
      <c r="BZ1401" s="75"/>
      <c r="CA1401" s="75">
        <f>SUM(HOSPITAL:MICROREDES!CA1401)</f>
        <v>0</v>
      </c>
      <c r="CB1401" s="76"/>
      <c r="CC1401" s="99">
        <f>SUM(HOSPITAL:MICROREDES!CC1401)</f>
        <v>0</v>
      </c>
      <c r="CD1401" s="75"/>
      <c r="CE1401" s="75">
        <f>SUM(HOSPITAL:MICROREDES!CE1401)</f>
        <v>0</v>
      </c>
      <c r="CF1401" s="75"/>
      <c r="CG1401" s="76">
        <f>SUM(HOSPITAL:MICROREDES!CG1401)</f>
        <v>0</v>
      </c>
      <c r="CH1401" s="99">
        <f>SUM(HOSPITAL:MICROREDES!CH1401)</f>
        <v>0</v>
      </c>
      <c r="CI1401" s="75">
        <f>SUM(HOSPITAL:MICROREDES!CI1401)</f>
        <v>0</v>
      </c>
      <c r="CJ1401" s="75"/>
      <c r="CK1401" s="76">
        <f>SUM(HOSPITAL:MICROREDES!CK1401)</f>
        <v>0</v>
      </c>
      <c r="CL1401" s="99">
        <f>SUM(HOSPITAL:MICROREDES!CL1401)</f>
        <v>0</v>
      </c>
      <c r="CM1401" s="75">
        <f>SUM(HOSPITAL:MICROREDES!CM1401)</f>
        <v>0</v>
      </c>
      <c r="CN1401" s="76"/>
      <c r="CO1401" s="99">
        <f>SUM(HOSPITAL:MICROREDES!CO1401)</f>
        <v>0</v>
      </c>
      <c r="CP1401" s="75"/>
      <c r="CQ1401" s="75">
        <f>SUM(HOSPITAL:MICROREDES!CQ1401)</f>
        <v>0</v>
      </c>
      <c r="CR1401" s="76"/>
      <c r="CS1401" s="99">
        <f>SUM(HOSPITAL:MICROREDES!CS1401)</f>
        <v>0</v>
      </c>
      <c r="CT1401" s="75"/>
      <c r="CU1401" s="75">
        <f>SUM(HOSPITAL:MICROREDES!CU1401)</f>
        <v>0</v>
      </c>
      <c r="CV1401" s="75"/>
      <c r="CW1401" s="76">
        <f>SUM(HOSPITAL:MICROREDES!CW1401)</f>
        <v>0</v>
      </c>
      <c r="CX1401" s="99">
        <f>SUM(HOSPITAL:MICROREDES!CX1401)</f>
        <v>0</v>
      </c>
      <c r="CY1401" s="75">
        <f>SUM(HOSPITAL:MICROREDES!CY1401)</f>
        <v>0</v>
      </c>
      <c r="CZ1401" s="76"/>
      <c r="DA1401" s="29"/>
      <c r="DB1401" s="29"/>
      <c r="DC1401" s="29"/>
      <c r="DD1401" s="29"/>
      <c r="DE1401" s="13"/>
    </row>
    <row r="1402" spans="1:109" ht="15" customHeight="1" x14ac:dyDescent="0.25">
      <c r="A1402" s="105" t="s">
        <v>35</v>
      </c>
      <c r="B1402" s="75"/>
      <c r="C1402" s="75"/>
      <c r="D1402" s="76"/>
      <c r="E1402" s="99">
        <f>SUM(HOSPITAL:MICROREDES!E1402)</f>
        <v>0</v>
      </c>
      <c r="F1402" s="75"/>
      <c r="G1402" s="76">
        <f>SUM(HOSPITAL:MICROREDES!G1402)</f>
        <v>0</v>
      </c>
      <c r="H1402" s="29"/>
      <c r="I1402" s="99">
        <f>SUM(HOSPITAL:MICROREDES!I1402)</f>
        <v>0</v>
      </c>
      <c r="J1402" s="75"/>
      <c r="K1402" s="75">
        <f>SUM(HOSPITAL:MICROREDES!K1402)</f>
        <v>0</v>
      </c>
      <c r="L1402" s="75"/>
      <c r="M1402" s="76">
        <f>SUM(HOSPITAL:MICROREDES!M1402)</f>
        <v>0</v>
      </c>
      <c r="N1402" s="99">
        <f>SUM(HOSPITAL:MICROREDES!N1402)</f>
        <v>0</v>
      </c>
      <c r="O1402" s="75">
        <f>SUM(HOSPITAL:MICROREDES!O1402)</f>
        <v>0</v>
      </c>
      <c r="P1402" s="75"/>
      <c r="Q1402" s="75">
        <f>SUM(HOSPITAL:MICROREDES!Q1402)</f>
        <v>0</v>
      </c>
      <c r="R1402" s="76"/>
      <c r="S1402" s="99">
        <f>SUM(HOSPITAL:MICROREDES!S1402)</f>
        <v>0</v>
      </c>
      <c r="T1402" s="75"/>
      <c r="U1402" s="75">
        <f>SUM(HOSPITAL:MICROREDES!U1402)</f>
        <v>0</v>
      </c>
      <c r="V1402" s="75"/>
      <c r="W1402" s="76">
        <f>SUM(HOSPITAL:MICROREDES!W1402)</f>
        <v>0</v>
      </c>
      <c r="X1402" s="29"/>
      <c r="Y1402" s="99">
        <f>SUM(HOSPITAL:MICROREDES!Y1402)</f>
        <v>0</v>
      </c>
      <c r="Z1402" s="75"/>
      <c r="AA1402" s="75">
        <f>SUM(HOSPITAL:MICROREDES!AA1402)</f>
        <v>0</v>
      </c>
      <c r="AB1402" s="75"/>
      <c r="AC1402" s="75">
        <f>SUM(HOSPITAL:MICROREDES!AC1402)</f>
        <v>0</v>
      </c>
      <c r="AD1402" s="76"/>
      <c r="AE1402" s="99">
        <f>SUM(HOSPITAL:MICROREDES!AE1402)</f>
        <v>0</v>
      </c>
      <c r="AF1402" s="75"/>
      <c r="AG1402" s="75">
        <f>SUM(HOSPITAL:MICROREDES!AG1402)</f>
        <v>0</v>
      </c>
      <c r="AH1402" s="75"/>
      <c r="AI1402" s="75">
        <f>SUM(HOSPITAL:MICROREDES!AI1402)</f>
        <v>0</v>
      </c>
      <c r="AJ1402" s="76"/>
      <c r="AK1402" s="99">
        <f>SUM(HOSPITAL:MICROREDES!AK1402)</f>
        <v>0</v>
      </c>
      <c r="AL1402" s="75"/>
      <c r="AM1402" s="75">
        <f>SUM(HOSPITAL:MICROREDES!AM1402)</f>
        <v>0</v>
      </c>
      <c r="AN1402" s="75"/>
      <c r="AO1402" s="75">
        <f>SUM(HOSPITAL:MICROREDES!AO1402)</f>
        <v>0</v>
      </c>
      <c r="AP1402" s="75"/>
      <c r="AQ1402" s="75">
        <f>SUM(HOSPITAL:MICROREDES!AQ1402)</f>
        <v>0</v>
      </c>
      <c r="AR1402" s="75"/>
      <c r="AS1402" s="75">
        <f>SUM(HOSPITAL:MICROREDES!AS1402)</f>
        <v>0</v>
      </c>
      <c r="AT1402" s="76"/>
      <c r="AU1402" s="99">
        <f>SUM(HOSPITAL:MICROREDES!AU1402)</f>
        <v>0</v>
      </c>
      <c r="AV1402" s="75"/>
      <c r="AW1402" s="75">
        <f>SUM(HOSPITAL:MICROREDES!AW1402)</f>
        <v>0</v>
      </c>
      <c r="AX1402" s="75"/>
      <c r="AY1402" s="76">
        <f>SUM(HOSPITAL:MICROREDES!AY1402)</f>
        <v>0</v>
      </c>
      <c r="AZ1402" s="99">
        <f>SUM(HOSPITAL:MICROREDES!AZ1402)</f>
        <v>0</v>
      </c>
      <c r="BA1402" s="75">
        <f>SUM(HOSPITAL:MICROREDES!BA1402)</f>
        <v>0</v>
      </c>
      <c r="BB1402" s="75"/>
      <c r="BC1402" s="76">
        <f>SUM(HOSPITAL:MICROREDES!BC1402)</f>
        <v>0</v>
      </c>
      <c r="BD1402" s="99">
        <f>SUM(HOSPITAL:MICROREDES!BD1402)</f>
        <v>0</v>
      </c>
      <c r="BE1402" s="75">
        <f>SUM(HOSPITAL:MICROREDES!BE1402)</f>
        <v>0</v>
      </c>
      <c r="BF1402" s="75"/>
      <c r="BG1402" s="75">
        <f>SUM(HOSPITAL:MICROREDES!BG1402)</f>
        <v>0</v>
      </c>
      <c r="BH1402" s="75"/>
      <c r="BI1402" s="76">
        <f>SUM(HOSPITAL:MICROREDES!BI1402)</f>
        <v>0</v>
      </c>
      <c r="BJ1402" s="99">
        <f>SUM(HOSPITAL:MICROREDES!BJ1402)</f>
        <v>0</v>
      </c>
      <c r="BK1402" s="75">
        <f>SUM(HOSPITAL:MICROREDES!BK1402)</f>
        <v>0</v>
      </c>
      <c r="BL1402" s="75"/>
      <c r="BM1402" s="76">
        <f>SUM(HOSPITAL:MICROREDES!BM1402)</f>
        <v>0</v>
      </c>
      <c r="BN1402" s="99">
        <f>SUM(HOSPITAL:MICROREDES!BN1402)</f>
        <v>0</v>
      </c>
      <c r="BO1402" s="75">
        <f>SUM(HOSPITAL:MICROREDES!BO1402)</f>
        <v>0</v>
      </c>
      <c r="BP1402" s="75"/>
      <c r="BQ1402" s="76">
        <f>SUM(HOSPITAL:MICROREDES!BQ1402)</f>
        <v>0</v>
      </c>
      <c r="BR1402" s="99">
        <f>SUM(HOSPITAL:MICROREDES!BR1402)</f>
        <v>0</v>
      </c>
      <c r="BS1402" s="75">
        <f>SUM(HOSPITAL:MICROREDES!BS1402)</f>
        <v>0</v>
      </c>
      <c r="BT1402" s="75"/>
      <c r="BU1402" s="75">
        <f>SUM(HOSPITAL:MICROREDES!BU1402)</f>
        <v>0</v>
      </c>
      <c r="BV1402" s="75"/>
      <c r="BW1402" s="75">
        <f>SUM(HOSPITAL:MICROREDES!BW1402)</f>
        <v>0</v>
      </c>
      <c r="BX1402" s="76"/>
      <c r="BY1402" s="99">
        <f>SUM(HOSPITAL:MICROREDES!BY1402)</f>
        <v>0</v>
      </c>
      <c r="BZ1402" s="75"/>
      <c r="CA1402" s="75">
        <f>SUM(HOSPITAL:MICROREDES!CA1402)</f>
        <v>0</v>
      </c>
      <c r="CB1402" s="76"/>
      <c r="CC1402" s="99">
        <f>SUM(HOSPITAL:MICROREDES!CC1402)</f>
        <v>0</v>
      </c>
      <c r="CD1402" s="75"/>
      <c r="CE1402" s="75">
        <f>SUM(HOSPITAL:MICROREDES!CE1402)</f>
        <v>0</v>
      </c>
      <c r="CF1402" s="75"/>
      <c r="CG1402" s="76">
        <f>SUM(HOSPITAL:MICROREDES!CG1402)</f>
        <v>0</v>
      </c>
      <c r="CH1402" s="99">
        <f>SUM(HOSPITAL:MICROREDES!CH1402)</f>
        <v>0</v>
      </c>
      <c r="CI1402" s="75">
        <f>SUM(HOSPITAL:MICROREDES!CI1402)</f>
        <v>0</v>
      </c>
      <c r="CJ1402" s="75"/>
      <c r="CK1402" s="76">
        <f>SUM(HOSPITAL:MICROREDES!CK1402)</f>
        <v>0</v>
      </c>
      <c r="CL1402" s="99">
        <f>SUM(HOSPITAL:MICROREDES!CL1402)</f>
        <v>0</v>
      </c>
      <c r="CM1402" s="75">
        <f>SUM(HOSPITAL:MICROREDES!CM1402)</f>
        <v>0</v>
      </c>
      <c r="CN1402" s="76"/>
      <c r="CO1402" s="99">
        <f>SUM(HOSPITAL:MICROREDES!CO1402)</f>
        <v>0</v>
      </c>
      <c r="CP1402" s="75"/>
      <c r="CQ1402" s="75">
        <f>SUM(HOSPITAL:MICROREDES!CQ1402)</f>
        <v>0</v>
      </c>
      <c r="CR1402" s="76"/>
      <c r="CS1402" s="99">
        <f>SUM(HOSPITAL:MICROREDES!CS1402)</f>
        <v>0</v>
      </c>
      <c r="CT1402" s="75"/>
      <c r="CU1402" s="75">
        <f>SUM(HOSPITAL:MICROREDES!CU1402)</f>
        <v>0</v>
      </c>
      <c r="CV1402" s="75"/>
      <c r="CW1402" s="76">
        <f>SUM(HOSPITAL:MICROREDES!CW1402)</f>
        <v>0</v>
      </c>
      <c r="CX1402" s="99">
        <f>SUM(HOSPITAL:MICROREDES!CX1402)</f>
        <v>0</v>
      </c>
      <c r="CY1402" s="75">
        <f>SUM(HOSPITAL:MICROREDES!CY1402)</f>
        <v>0</v>
      </c>
      <c r="CZ1402" s="76"/>
      <c r="DA1402" s="29"/>
      <c r="DB1402" s="29"/>
      <c r="DC1402" s="29"/>
      <c r="DD1402" s="29"/>
      <c r="DE1402" s="13"/>
    </row>
    <row r="1403" spans="1:109" ht="15" customHeight="1" x14ac:dyDescent="0.25">
      <c r="A1403" s="105" t="s">
        <v>36</v>
      </c>
      <c r="B1403" s="75"/>
      <c r="C1403" s="75"/>
      <c r="D1403" s="76"/>
      <c r="E1403" s="99">
        <f>SUM(HOSPITAL:MICROREDES!E1403)</f>
        <v>0</v>
      </c>
      <c r="F1403" s="75"/>
      <c r="G1403" s="76">
        <f>SUM(HOSPITAL:MICROREDES!G1403)</f>
        <v>0</v>
      </c>
      <c r="H1403" s="29"/>
      <c r="I1403" s="99">
        <f>SUM(HOSPITAL:MICROREDES!I1403)</f>
        <v>0</v>
      </c>
      <c r="J1403" s="75"/>
      <c r="K1403" s="75">
        <f>SUM(HOSPITAL:MICROREDES!K1403)</f>
        <v>0</v>
      </c>
      <c r="L1403" s="75"/>
      <c r="M1403" s="76">
        <f>SUM(HOSPITAL:MICROREDES!M1403)</f>
        <v>0</v>
      </c>
      <c r="N1403" s="99">
        <f>SUM(HOSPITAL:MICROREDES!N1403)</f>
        <v>0</v>
      </c>
      <c r="O1403" s="75">
        <f>SUM(HOSPITAL:MICROREDES!O1403)</f>
        <v>0</v>
      </c>
      <c r="P1403" s="75"/>
      <c r="Q1403" s="75">
        <f>SUM(HOSPITAL:MICROREDES!Q1403)</f>
        <v>0</v>
      </c>
      <c r="R1403" s="76"/>
      <c r="S1403" s="99">
        <f>SUM(HOSPITAL:MICROREDES!S1403)</f>
        <v>0</v>
      </c>
      <c r="T1403" s="75"/>
      <c r="U1403" s="75">
        <f>SUM(HOSPITAL:MICROREDES!U1403)</f>
        <v>0</v>
      </c>
      <c r="V1403" s="75"/>
      <c r="W1403" s="76">
        <f>SUM(HOSPITAL:MICROREDES!W1403)</f>
        <v>0</v>
      </c>
      <c r="X1403" s="29"/>
      <c r="Y1403" s="99">
        <f>SUM(HOSPITAL:MICROREDES!Y1403)</f>
        <v>0</v>
      </c>
      <c r="Z1403" s="75"/>
      <c r="AA1403" s="75">
        <f>SUM(HOSPITAL:MICROREDES!AA1403)</f>
        <v>0</v>
      </c>
      <c r="AB1403" s="75"/>
      <c r="AC1403" s="75">
        <f>SUM(HOSPITAL:MICROREDES!AC1403)</f>
        <v>0</v>
      </c>
      <c r="AD1403" s="76"/>
      <c r="AE1403" s="99">
        <f>SUM(HOSPITAL:MICROREDES!AE1403)</f>
        <v>0</v>
      </c>
      <c r="AF1403" s="75"/>
      <c r="AG1403" s="75">
        <f>SUM(HOSPITAL:MICROREDES!AG1403)</f>
        <v>0</v>
      </c>
      <c r="AH1403" s="75"/>
      <c r="AI1403" s="75">
        <f>SUM(HOSPITAL:MICROREDES!AI1403)</f>
        <v>0</v>
      </c>
      <c r="AJ1403" s="76"/>
      <c r="AK1403" s="99">
        <f>SUM(HOSPITAL:MICROREDES!AK1403)</f>
        <v>0</v>
      </c>
      <c r="AL1403" s="75"/>
      <c r="AM1403" s="75">
        <f>SUM(HOSPITAL:MICROREDES!AM1403)</f>
        <v>0</v>
      </c>
      <c r="AN1403" s="75"/>
      <c r="AO1403" s="75">
        <f>SUM(HOSPITAL:MICROREDES!AO1403)</f>
        <v>0</v>
      </c>
      <c r="AP1403" s="75"/>
      <c r="AQ1403" s="75">
        <f>SUM(HOSPITAL:MICROREDES!AQ1403)</f>
        <v>0</v>
      </c>
      <c r="AR1403" s="75"/>
      <c r="AS1403" s="75">
        <f>SUM(HOSPITAL:MICROREDES!AS1403)</f>
        <v>0</v>
      </c>
      <c r="AT1403" s="76"/>
      <c r="AU1403" s="99">
        <f>SUM(HOSPITAL:MICROREDES!AU1403)</f>
        <v>0</v>
      </c>
      <c r="AV1403" s="75"/>
      <c r="AW1403" s="75">
        <f>SUM(HOSPITAL:MICROREDES!AW1403)</f>
        <v>0</v>
      </c>
      <c r="AX1403" s="75"/>
      <c r="AY1403" s="76">
        <f>SUM(HOSPITAL:MICROREDES!AY1403)</f>
        <v>0</v>
      </c>
      <c r="AZ1403" s="99">
        <f>SUM(HOSPITAL:MICROREDES!AZ1403)</f>
        <v>0</v>
      </c>
      <c r="BA1403" s="75">
        <f>SUM(HOSPITAL:MICROREDES!BA1403)</f>
        <v>0</v>
      </c>
      <c r="BB1403" s="75"/>
      <c r="BC1403" s="76">
        <f>SUM(HOSPITAL:MICROREDES!BC1403)</f>
        <v>0</v>
      </c>
      <c r="BD1403" s="99">
        <f>SUM(HOSPITAL:MICROREDES!BD1403)</f>
        <v>0</v>
      </c>
      <c r="BE1403" s="75">
        <f>SUM(HOSPITAL:MICROREDES!BE1403)</f>
        <v>0</v>
      </c>
      <c r="BF1403" s="75"/>
      <c r="BG1403" s="75">
        <f>SUM(HOSPITAL:MICROREDES!BG1403)</f>
        <v>0</v>
      </c>
      <c r="BH1403" s="75"/>
      <c r="BI1403" s="76">
        <f>SUM(HOSPITAL:MICROREDES!BI1403)</f>
        <v>0</v>
      </c>
      <c r="BJ1403" s="99">
        <f>SUM(HOSPITAL:MICROREDES!BJ1403)</f>
        <v>0</v>
      </c>
      <c r="BK1403" s="75">
        <f>SUM(HOSPITAL:MICROREDES!BK1403)</f>
        <v>0</v>
      </c>
      <c r="BL1403" s="75"/>
      <c r="BM1403" s="76">
        <f>SUM(HOSPITAL:MICROREDES!BM1403)</f>
        <v>0</v>
      </c>
      <c r="BN1403" s="99">
        <f>SUM(HOSPITAL:MICROREDES!BN1403)</f>
        <v>0</v>
      </c>
      <c r="BO1403" s="75">
        <f>SUM(HOSPITAL:MICROREDES!BO1403)</f>
        <v>0</v>
      </c>
      <c r="BP1403" s="75"/>
      <c r="BQ1403" s="76">
        <f>SUM(HOSPITAL:MICROREDES!BQ1403)</f>
        <v>0</v>
      </c>
      <c r="BR1403" s="99">
        <f>SUM(HOSPITAL:MICROREDES!BR1403)</f>
        <v>0</v>
      </c>
      <c r="BS1403" s="75">
        <f>SUM(HOSPITAL:MICROREDES!BS1403)</f>
        <v>0</v>
      </c>
      <c r="BT1403" s="75"/>
      <c r="BU1403" s="75">
        <f>SUM(HOSPITAL:MICROREDES!BU1403)</f>
        <v>0</v>
      </c>
      <c r="BV1403" s="75"/>
      <c r="BW1403" s="75">
        <f>SUM(HOSPITAL:MICROREDES!BW1403)</f>
        <v>0</v>
      </c>
      <c r="BX1403" s="76"/>
      <c r="BY1403" s="99">
        <f>SUM(HOSPITAL:MICROREDES!BY1403)</f>
        <v>0</v>
      </c>
      <c r="BZ1403" s="75"/>
      <c r="CA1403" s="75">
        <f>SUM(HOSPITAL:MICROREDES!CA1403)</f>
        <v>0</v>
      </c>
      <c r="CB1403" s="76"/>
      <c r="CC1403" s="99">
        <f>SUM(HOSPITAL:MICROREDES!CC1403)</f>
        <v>0</v>
      </c>
      <c r="CD1403" s="75"/>
      <c r="CE1403" s="75">
        <f>SUM(HOSPITAL:MICROREDES!CE1403)</f>
        <v>0</v>
      </c>
      <c r="CF1403" s="75"/>
      <c r="CG1403" s="76">
        <f>SUM(HOSPITAL:MICROREDES!CG1403)</f>
        <v>0</v>
      </c>
      <c r="CH1403" s="99">
        <f>SUM(HOSPITAL:MICROREDES!CH1403)</f>
        <v>0</v>
      </c>
      <c r="CI1403" s="75">
        <f>SUM(HOSPITAL:MICROREDES!CI1403)</f>
        <v>0</v>
      </c>
      <c r="CJ1403" s="75"/>
      <c r="CK1403" s="76">
        <f>SUM(HOSPITAL:MICROREDES!CK1403)</f>
        <v>0</v>
      </c>
      <c r="CL1403" s="99">
        <f>SUM(HOSPITAL:MICROREDES!CL1403)</f>
        <v>0</v>
      </c>
      <c r="CM1403" s="75">
        <f>SUM(HOSPITAL:MICROREDES!CM1403)</f>
        <v>0</v>
      </c>
      <c r="CN1403" s="76"/>
      <c r="CO1403" s="99">
        <f>SUM(HOSPITAL:MICROREDES!CO1403)</f>
        <v>0</v>
      </c>
      <c r="CP1403" s="75"/>
      <c r="CQ1403" s="75">
        <f>SUM(HOSPITAL:MICROREDES!CQ1403)</f>
        <v>0</v>
      </c>
      <c r="CR1403" s="76"/>
      <c r="CS1403" s="99">
        <f>SUM(HOSPITAL:MICROREDES!CS1403)</f>
        <v>0</v>
      </c>
      <c r="CT1403" s="75"/>
      <c r="CU1403" s="75">
        <f>SUM(HOSPITAL:MICROREDES!CU1403)</f>
        <v>0</v>
      </c>
      <c r="CV1403" s="75"/>
      <c r="CW1403" s="76">
        <f>SUM(HOSPITAL:MICROREDES!CW1403)</f>
        <v>0</v>
      </c>
      <c r="CX1403" s="99">
        <f>SUM(HOSPITAL:MICROREDES!CX1403)</f>
        <v>0</v>
      </c>
      <c r="CY1403" s="75">
        <f>SUM(HOSPITAL:MICROREDES!CY1403)</f>
        <v>0</v>
      </c>
      <c r="CZ1403" s="76"/>
      <c r="DA1403" s="29"/>
      <c r="DB1403" s="29"/>
      <c r="DC1403" s="29"/>
      <c r="DD1403" s="29"/>
      <c r="DE1403" s="13"/>
    </row>
    <row r="1404" spans="1:109" ht="15" customHeight="1" x14ac:dyDescent="0.25">
      <c r="A1404" s="108" t="s">
        <v>37</v>
      </c>
      <c r="B1404" s="75"/>
      <c r="C1404" s="75"/>
      <c r="D1404" s="76"/>
      <c r="E1404" s="106">
        <f>SUM(HOSPITAL:MICROREDES!E1404)</f>
        <v>0</v>
      </c>
      <c r="F1404" s="75"/>
      <c r="G1404" s="76">
        <f>SUM(HOSPITAL:MICROREDES!G1404)</f>
        <v>0</v>
      </c>
      <c r="H1404" s="29"/>
      <c r="I1404" s="106">
        <f>SUM(HOSPITAL:MICROREDES!I1404)</f>
        <v>0</v>
      </c>
      <c r="J1404" s="75"/>
      <c r="K1404" s="75">
        <f>SUM(HOSPITAL:MICROREDES!K1404)</f>
        <v>0</v>
      </c>
      <c r="L1404" s="75"/>
      <c r="M1404" s="76">
        <f>SUM(HOSPITAL:MICROREDES!M1404)</f>
        <v>0</v>
      </c>
      <c r="N1404" s="106">
        <f>SUM(HOSPITAL:MICROREDES!N1404)</f>
        <v>0</v>
      </c>
      <c r="O1404" s="75">
        <f>SUM(HOSPITAL:MICROREDES!O1404)</f>
        <v>0</v>
      </c>
      <c r="P1404" s="75"/>
      <c r="Q1404" s="75">
        <f>SUM(HOSPITAL:MICROREDES!Q1404)</f>
        <v>0</v>
      </c>
      <c r="R1404" s="76"/>
      <c r="S1404" s="106">
        <f>SUM(HOSPITAL:MICROREDES!S1404)</f>
        <v>0</v>
      </c>
      <c r="T1404" s="75"/>
      <c r="U1404" s="75">
        <f>SUM(HOSPITAL:MICROREDES!U1404)</f>
        <v>0</v>
      </c>
      <c r="V1404" s="75"/>
      <c r="W1404" s="76">
        <f>SUM(HOSPITAL:MICROREDES!W1404)</f>
        <v>0</v>
      </c>
      <c r="X1404" s="29"/>
      <c r="Y1404" s="106">
        <f>SUM(HOSPITAL:MICROREDES!Y1404)</f>
        <v>0</v>
      </c>
      <c r="Z1404" s="75"/>
      <c r="AA1404" s="75">
        <f>SUM(HOSPITAL:MICROREDES!AA1404)</f>
        <v>0</v>
      </c>
      <c r="AB1404" s="75"/>
      <c r="AC1404" s="75">
        <f>SUM(HOSPITAL:MICROREDES!AC1404)</f>
        <v>0</v>
      </c>
      <c r="AD1404" s="76"/>
      <c r="AE1404" s="106">
        <f>SUM(HOSPITAL:MICROREDES!AE1404)</f>
        <v>0</v>
      </c>
      <c r="AF1404" s="75"/>
      <c r="AG1404" s="75">
        <f>SUM(HOSPITAL:MICROREDES!AG1404)</f>
        <v>0</v>
      </c>
      <c r="AH1404" s="75"/>
      <c r="AI1404" s="75">
        <f>SUM(HOSPITAL:MICROREDES!AI1404)</f>
        <v>0</v>
      </c>
      <c r="AJ1404" s="76"/>
      <c r="AK1404" s="106">
        <f>SUM(HOSPITAL:MICROREDES!AK1404)</f>
        <v>0</v>
      </c>
      <c r="AL1404" s="75"/>
      <c r="AM1404" s="75">
        <f>SUM(HOSPITAL:MICROREDES!AM1404)</f>
        <v>0</v>
      </c>
      <c r="AN1404" s="75"/>
      <c r="AO1404" s="75">
        <f>SUM(HOSPITAL:MICROREDES!AO1404)</f>
        <v>0</v>
      </c>
      <c r="AP1404" s="75"/>
      <c r="AQ1404" s="75">
        <f>SUM(HOSPITAL:MICROREDES!AQ1404)</f>
        <v>0</v>
      </c>
      <c r="AR1404" s="75"/>
      <c r="AS1404" s="75">
        <f>SUM(HOSPITAL:MICROREDES!AS1404)</f>
        <v>0</v>
      </c>
      <c r="AT1404" s="76"/>
      <c r="AU1404" s="106">
        <f>SUM(HOSPITAL:MICROREDES!AU1404)</f>
        <v>0</v>
      </c>
      <c r="AV1404" s="75"/>
      <c r="AW1404" s="75">
        <f>SUM(HOSPITAL:MICROREDES!AW1404)</f>
        <v>0</v>
      </c>
      <c r="AX1404" s="75"/>
      <c r="AY1404" s="76">
        <f>SUM(HOSPITAL:MICROREDES!AY1404)</f>
        <v>0</v>
      </c>
      <c r="AZ1404" s="106">
        <f>SUM(HOSPITAL:MICROREDES!AZ1404)</f>
        <v>0</v>
      </c>
      <c r="BA1404" s="75">
        <f>SUM(HOSPITAL:MICROREDES!BA1404)</f>
        <v>0</v>
      </c>
      <c r="BB1404" s="75"/>
      <c r="BC1404" s="76">
        <f>SUM(HOSPITAL:MICROREDES!BC1404)</f>
        <v>0</v>
      </c>
      <c r="BD1404" s="106">
        <f>SUM(HOSPITAL:MICROREDES!BD1404)</f>
        <v>0</v>
      </c>
      <c r="BE1404" s="75">
        <f>SUM(HOSPITAL:MICROREDES!BE1404)</f>
        <v>0</v>
      </c>
      <c r="BF1404" s="75"/>
      <c r="BG1404" s="75">
        <f>SUM(HOSPITAL:MICROREDES!BG1404)</f>
        <v>0</v>
      </c>
      <c r="BH1404" s="75"/>
      <c r="BI1404" s="76">
        <f>SUM(HOSPITAL:MICROREDES!BI1404)</f>
        <v>0</v>
      </c>
      <c r="BJ1404" s="106">
        <f>SUM(HOSPITAL:MICROREDES!BJ1404)</f>
        <v>0</v>
      </c>
      <c r="BK1404" s="75">
        <f>SUM(HOSPITAL:MICROREDES!BK1404)</f>
        <v>0</v>
      </c>
      <c r="BL1404" s="75"/>
      <c r="BM1404" s="76">
        <f>SUM(HOSPITAL:MICROREDES!BM1404)</f>
        <v>0</v>
      </c>
      <c r="BN1404" s="106">
        <f>SUM(HOSPITAL:MICROREDES!BN1404)</f>
        <v>0</v>
      </c>
      <c r="BO1404" s="75">
        <f>SUM(HOSPITAL:MICROREDES!BO1404)</f>
        <v>0</v>
      </c>
      <c r="BP1404" s="75"/>
      <c r="BQ1404" s="76">
        <f>SUM(HOSPITAL:MICROREDES!BQ1404)</f>
        <v>0</v>
      </c>
      <c r="BR1404" s="106">
        <f>SUM(HOSPITAL:MICROREDES!BR1404)</f>
        <v>0</v>
      </c>
      <c r="BS1404" s="75">
        <f>SUM(HOSPITAL:MICROREDES!BS1404)</f>
        <v>0</v>
      </c>
      <c r="BT1404" s="75"/>
      <c r="BU1404" s="75">
        <f>SUM(HOSPITAL:MICROREDES!BU1404)</f>
        <v>0</v>
      </c>
      <c r="BV1404" s="75"/>
      <c r="BW1404" s="75">
        <f>SUM(HOSPITAL:MICROREDES!BW1404)</f>
        <v>0</v>
      </c>
      <c r="BX1404" s="76"/>
      <c r="BY1404" s="106">
        <f>SUM(HOSPITAL:MICROREDES!BY1404)</f>
        <v>0</v>
      </c>
      <c r="BZ1404" s="75"/>
      <c r="CA1404" s="75">
        <f>SUM(HOSPITAL:MICROREDES!CA1404)</f>
        <v>0</v>
      </c>
      <c r="CB1404" s="76"/>
      <c r="CC1404" s="106">
        <f>SUM(HOSPITAL:MICROREDES!CC1404)</f>
        <v>0</v>
      </c>
      <c r="CD1404" s="75"/>
      <c r="CE1404" s="75">
        <f>SUM(HOSPITAL:MICROREDES!CE1404)</f>
        <v>0</v>
      </c>
      <c r="CF1404" s="75"/>
      <c r="CG1404" s="76">
        <f>SUM(HOSPITAL:MICROREDES!CG1404)</f>
        <v>0</v>
      </c>
      <c r="CH1404" s="106">
        <f>SUM(HOSPITAL:MICROREDES!CH1404)</f>
        <v>0</v>
      </c>
      <c r="CI1404" s="75">
        <f>SUM(HOSPITAL:MICROREDES!CI1404)</f>
        <v>0</v>
      </c>
      <c r="CJ1404" s="75"/>
      <c r="CK1404" s="76">
        <f>SUM(HOSPITAL:MICROREDES!CK1404)</f>
        <v>0</v>
      </c>
      <c r="CL1404" s="106">
        <f>SUM(HOSPITAL:MICROREDES!CL1404)</f>
        <v>0</v>
      </c>
      <c r="CM1404" s="75">
        <f>SUM(HOSPITAL:MICROREDES!CM1404)</f>
        <v>0</v>
      </c>
      <c r="CN1404" s="76"/>
      <c r="CO1404" s="106">
        <f>SUM(HOSPITAL:MICROREDES!CO1404)</f>
        <v>0</v>
      </c>
      <c r="CP1404" s="75"/>
      <c r="CQ1404" s="75">
        <f>SUM(HOSPITAL:MICROREDES!CQ1404)</f>
        <v>0</v>
      </c>
      <c r="CR1404" s="76"/>
      <c r="CS1404" s="106">
        <f>SUM(HOSPITAL:MICROREDES!CS1404)</f>
        <v>0</v>
      </c>
      <c r="CT1404" s="75"/>
      <c r="CU1404" s="75">
        <f>SUM(HOSPITAL:MICROREDES!CU1404)</f>
        <v>0</v>
      </c>
      <c r="CV1404" s="75"/>
      <c r="CW1404" s="76">
        <f>SUM(HOSPITAL:MICROREDES!CW1404)</f>
        <v>0</v>
      </c>
      <c r="CX1404" s="106">
        <f>SUM(HOSPITAL:MICROREDES!CX1404)</f>
        <v>0</v>
      </c>
      <c r="CY1404" s="75">
        <f>SUM(HOSPITAL:MICROREDES!CY1404)</f>
        <v>0</v>
      </c>
      <c r="CZ1404" s="76"/>
      <c r="DA1404" s="29"/>
      <c r="DB1404" s="29"/>
      <c r="DC1404" s="29"/>
      <c r="DD1404" s="29"/>
      <c r="DE1404" s="13"/>
    </row>
    <row r="1405" spans="1:109" ht="15" customHeight="1" x14ac:dyDescent="0.25">
      <c r="A1405" s="6"/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  <c r="AR1405" s="29"/>
      <c r="AS1405" s="29"/>
      <c r="AT1405" s="29"/>
      <c r="AU1405" s="29"/>
      <c r="AV1405" s="29"/>
      <c r="AW1405" s="29"/>
      <c r="AX1405" s="29"/>
      <c r="AY1405" s="29"/>
      <c r="AZ1405" s="29"/>
      <c r="BA1405" s="29"/>
      <c r="BB1405" s="29"/>
      <c r="BC1405" s="29"/>
      <c r="BD1405" s="29"/>
      <c r="BE1405" s="29"/>
      <c r="BF1405" s="29"/>
      <c r="BG1405" s="29"/>
      <c r="BH1405" s="29"/>
      <c r="BI1405" s="29"/>
      <c r="BJ1405" s="29"/>
      <c r="BK1405" s="29"/>
      <c r="BL1405" s="29"/>
      <c r="BM1405" s="29"/>
      <c r="BN1405" s="29"/>
      <c r="BO1405" s="29"/>
      <c r="BP1405" s="29"/>
      <c r="BQ1405" s="29"/>
      <c r="BR1405" s="29"/>
      <c r="BS1405" s="29"/>
      <c r="BT1405" s="29"/>
      <c r="BU1405" s="29"/>
      <c r="BV1405" s="29"/>
      <c r="BW1405" s="29"/>
      <c r="BX1405" s="29"/>
      <c r="BY1405" s="29"/>
      <c r="BZ1405" s="29"/>
      <c r="CA1405" s="29"/>
      <c r="CB1405" s="29"/>
      <c r="CC1405" s="29"/>
      <c r="CD1405" s="29"/>
      <c r="CE1405" s="29"/>
      <c r="CF1405" s="29"/>
      <c r="CG1405" s="29"/>
      <c r="CH1405" s="29"/>
      <c r="CI1405" s="29"/>
      <c r="CJ1405" s="29"/>
      <c r="CK1405" s="29"/>
      <c r="CL1405" s="29"/>
      <c r="CM1405" s="29"/>
      <c r="CN1405" s="29"/>
      <c r="CO1405" s="29"/>
      <c r="CP1405" s="29"/>
      <c r="CQ1405" s="29"/>
      <c r="CR1405" s="29"/>
      <c r="CS1405" s="29"/>
      <c r="CT1405" s="29"/>
      <c r="CU1405" s="29"/>
      <c r="CV1405" s="29"/>
      <c r="CW1405" s="29"/>
      <c r="CX1405" s="29"/>
      <c r="CY1405" s="29"/>
      <c r="CZ1405" s="29"/>
      <c r="DA1405" s="29"/>
      <c r="DB1405" s="29"/>
      <c r="DC1405" s="29"/>
      <c r="DD1405" s="29"/>
      <c r="DE1405" s="13"/>
    </row>
    <row r="1406" spans="1:109" ht="15" customHeight="1" x14ac:dyDescent="0.25">
      <c r="A1406" s="6"/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  <c r="AR1406" s="29"/>
      <c r="AS1406" s="29"/>
      <c r="AT1406" s="29"/>
      <c r="AU1406" s="29"/>
      <c r="AV1406" s="29"/>
      <c r="AW1406" s="29"/>
      <c r="AX1406" s="29"/>
      <c r="AY1406" s="29"/>
      <c r="AZ1406" s="29"/>
      <c r="BA1406" s="29"/>
      <c r="BB1406" s="29"/>
      <c r="BC1406" s="29"/>
      <c r="BD1406" s="29"/>
      <c r="BE1406" s="29"/>
      <c r="BF1406" s="29"/>
      <c r="BG1406" s="29"/>
      <c r="BH1406" s="29"/>
      <c r="BI1406" s="29"/>
      <c r="BJ1406" s="29"/>
      <c r="BK1406" s="29"/>
      <c r="BL1406" s="29"/>
      <c r="BM1406" s="29"/>
      <c r="BN1406" s="29"/>
      <c r="BO1406" s="29"/>
      <c r="BP1406" s="29"/>
      <c r="BQ1406" s="29"/>
      <c r="BR1406" s="29"/>
      <c r="BS1406" s="29"/>
      <c r="BT1406" s="29"/>
      <c r="BU1406" s="29"/>
      <c r="BV1406" s="29"/>
      <c r="BW1406" s="29"/>
      <c r="BX1406" s="29"/>
      <c r="BY1406" s="29"/>
      <c r="BZ1406" s="29"/>
      <c r="CA1406" s="29"/>
      <c r="CB1406" s="29"/>
      <c r="CC1406" s="29"/>
      <c r="CD1406" s="29"/>
      <c r="CE1406" s="29"/>
      <c r="CF1406" s="29"/>
      <c r="CG1406" s="29"/>
      <c r="CH1406" s="29"/>
      <c r="CI1406" s="29"/>
      <c r="CJ1406" s="29"/>
      <c r="CK1406" s="29"/>
      <c r="CL1406" s="29"/>
      <c r="CM1406" s="29"/>
      <c r="CN1406" s="29"/>
      <c r="CO1406" s="29"/>
      <c r="CP1406" s="29"/>
      <c r="CQ1406" s="29"/>
      <c r="CR1406" s="29"/>
      <c r="CS1406" s="29"/>
      <c r="CT1406" s="29"/>
      <c r="CU1406" s="29"/>
      <c r="CV1406" s="29"/>
      <c r="CW1406" s="29"/>
      <c r="CX1406" s="29"/>
      <c r="CY1406" s="29"/>
      <c r="CZ1406" s="29"/>
      <c r="DA1406" s="29"/>
      <c r="DB1406" s="29"/>
      <c r="DC1406" s="29"/>
      <c r="DD1406" s="29"/>
      <c r="DE1406" s="13"/>
    </row>
    <row r="1407" spans="1:109" ht="15" customHeight="1" x14ac:dyDescent="0.25">
      <c r="A1407" s="6"/>
      <c r="B1407" s="29"/>
      <c r="C1407" s="29"/>
      <c r="D1407" s="78" t="s">
        <v>2</v>
      </c>
      <c r="E1407" s="84"/>
      <c r="F1407" s="29"/>
      <c r="G1407" s="78" t="s">
        <v>119</v>
      </c>
      <c r="H1407" s="75"/>
      <c r="I1407" s="75"/>
      <c r="J1407" s="75"/>
      <c r="K1407" s="75"/>
      <c r="L1407" s="75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5"/>
      <c r="X1407" s="75"/>
      <c r="Y1407" s="75"/>
      <c r="Z1407" s="75"/>
      <c r="AA1407" s="75"/>
      <c r="AB1407" s="75"/>
      <c r="AC1407" s="75"/>
      <c r="AD1407" s="75"/>
      <c r="AE1407" s="75"/>
      <c r="AF1407" s="75"/>
      <c r="AG1407" s="75"/>
      <c r="AH1407" s="75"/>
      <c r="AI1407" s="75"/>
      <c r="AJ1407" s="75"/>
      <c r="AK1407" s="76"/>
      <c r="AL1407" s="29"/>
      <c r="AM1407" s="29"/>
      <c r="AN1407" s="29"/>
      <c r="AO1407" s="29"/>
      <c r="AP1407" s="109" t="s">
        <v>120</v>
      </c>
      <c r="AQ1407" s="75"/>
      <c r="AR1407" s="75"/>
      <c r="AS1407" s="75"/>
      <c r="AT1407" s="75"/>
      <c r="AU1407" s="75"/>
      <c r="AV1407" s="75"/>
      <c r="AW1407" s="75"/>
      <c r="AX1407" s="75"/>
      <c r="AY1407" s="75"/>
      <c r="AZ1407" s="75"/>
      <c r="BA1407" s="75"/>
      <c r="BB1407" s="75"/>
      <c r="BC1407" s="75"/>
      <c r="BD1407" s="75"/>
      <c r="BE1407" s="75"/>
      <c r="BF1407" s="75"/>
      <c r="BG1407" s="75"/>
      <c r="BH1407" s="75"/>
      <c r="BI1407" s="75"/>
      <c r="BJ1407" s="75"/>
      <c r="BK1407" s="75"/>
      <c r="BL1407" s="75"/>
      <c r="BM1407" s="75"/>
      <c r="BN1407" s="75"/>
      <c r="BO1407" s="75"/>
      <c r="BP1407" s="75"/>
      <c r="BQ1407" s="75"/>
      <c r="BR1407" s="76"/>
      <c r="BS1407" s="99">
        <f>SUM(HOSPITAL:MICROREDES!BS1407)</f>
        <v>0</v>
      </c>
      <c r="BT1407" s="75"/>
      <c r="BU1407" s="75"/>
      <c r="BV1407" s="76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  <c r="CQ1407" s="29"/>
      <c r="CR1407" s="29"/>
      <c r="CS1407" s="29"/>
      <c r="CT1407" s="29"/>
      <c r="CU1407" s="29"/>
      <c r="CV1407" s="29"/>
      <c r="CW1407" s="29"/>
      <c r="CX1407" s="29"/>
      <c r="CY1407" s="29"/>
      <c r="CZ1407" s="29"/>
      <c r="DA1407" s="29"/>
      <c r="DB1407" s="29"/>
      <c r="DC1407" s="29"/>
      <c r="DD1407" s="29"/>
      <c r="DE1407" s="13"/>
    </row>
    <row r="1408" spans="1:109" ht="15" customHeight="1" x14ac:dyDescent="0.25">
      <c r="A1408" s="6"/>
      <c r="B1408" s="29"/>
      <c r="C1408" s="29"/>
      <c r="D1408" s="85"/>
      <c r="E1408" s="86"/>
      <c r="F1408" s="29"/>
      <c r="G1408" s="74" t="s">
        <v>109</v>
      </c>
      <c r="H1408" s="75"/>
      <c r="I1408" s="75"/>
      <c r="J1408" s="75"/>
      <c r="K1408" s="75"/>
      <c r="L1408" s="75"/>
      <c r="M1408" s="75"/>
      <c r="N1408" s="76"/>
      <c r="O1408" s="74" t="s">
        <v>110</v>
      </c>
      <c r="P1408" s="75"/>
      <c r="Q1408" s="75"/>
      <c r="R1408" s="75"/>
      <c r="S1408" s="75"/>
      <c r="T1408" s="75"/>
      <c r="U1408" s="75"/>
      <c r="V1408" s="75"/>
      <c r="W1408" s="75"/>
      <c r="X1408" s="75"/>
      <c r="Y1408" s="75"/>
      <c r="Z1408" s="75"/>
      <c r="AA1408" s="75"/>
      <c r="AB1408" s="75"/>
      <c r="AC1408" s="75"/>
      <c r="AD1408" s="75"/>
      <c r="AE1408" s="75"/>
      <c r="AF1408" s="75"/>
      <c r="AG1408" s="75"/>
      <c r="AH1408" s="75"/>
      <c r="AI1408" s="75"/>
      <c r="AJ1408" s="75"/>
      <c r="AK1408" s="76"/>
      <c r="AL1408" s="29"/>
      <c r="AM1408" s="29"/>
      <c r="AN1408" s="29"/>
      <c r="AO1408" s="29"/>
      <c r="AP1408" s="109" t="s">
        <v>121</v>
      </c>
      <c r="AQ1408" s="75"/>
      <c r="AR1408" s="75"/>
      <c r="AS1408" s="75"/>
      <c r="AT1408" s="75"/>
      <c r="AU1408" s="75"/>
      <c r="AV1408" s="75"/>
      <c r="AW1408" s="75"/>
      <c r="AX1408" s="75"/>
      <c r="AY1408" s="75"/>
      <c r="AZ1408" s="75"/>
      <c r="BA1408" s="75"/>
      <c r="BB1408" s="75"/>
      <c r="BC1408" s="75"/>
      <c r="BD1408" s="75"/>
      <c r="BE1408" s="75"/>
      <c r="BF1408" s="75"/>
      <c r="BG1408" s="75"/>
      <c r="BH1408" s="75"/>
      <c r="BI1408" s="75"/>
      <c r="BJ1408" s="75"/>
      <c r="BK1408" s="75"/>
      <c r="BL1408" s="75"/>
      <c r="BM1408" s="75"/>
      <c r="BN1408" s="75"/>
      <c r="BO1408" s="75"/>
      <c r="BP1408" s="75"/>
      <c r="BQ1408" s="75"/>
      <c r="BR1408" s="76"/>
      <c r="BS1408" s="99">
        <f>SUM(HOSPITAL:MICROREDES!BS1408)</f>
        <v>0</v>
      </c>
      <c r="BT1408" s="75"/>
      <c r="BU1408" s="75"/>
      <c r="BV1408" s="76"/>
      <c r="BW1408" s="29"/>
      <c r="BX1408" s="29"/>
      <c r="BY1408" s="29"/>
      <c r="BZ1408" s="29"/>
      <c r="CA1408" s="29"/>
      <c r="CB1408" s="29"/>
      <c r="CC1408" s="29"/>
      <c r="CD1408" s="29"/>
      <c r="CE1408" s="29"/>
      <c r="CF1408" s="29"/>
      <c r="CG1408" s="29"/>
      <c r="CH1408" s="29"/>
      <c r="CI1408" s="29"/>
      <c r="CJ1408" s="29"/>
      <c r="CK1408" s="29"/>
      <c r="CL1408" s="29"/>
      <c r="CM1408" s="29"/>
      <c r="CN1408" s="29"/>
      <c r="CO1408" s="29"/>
      <c r="CP1408" s="29"/>
      <c r="CQ1408" s="29"/>
      <c r="CR1408" s="29"/>
      <c r="CS1408" s="29"/>
      <c r="CT1408" s="29"/>
      <c r="CU1408" s="29"/>
      <c r="CV1408" s="29"/>
      <c r="CW1408" s="29"/>
      <c r="CX1408" s="29"/>
      <c r="CY1408" s="29"/>
      <c r="CZ1408" s="29"/>
      <c r="DA1408" s="29"/>
      <c r="DB1408" s="29"/>
      <c r="DC1408" s="29"/>
      <c r="DD1408" s="29"/>
      <c r="DE1408" s="13"/>
    </row>
    <row r="1409" spans="1:109" ht="15" customHeight="1" x14ac:dyDescent="0.25">
      <c r="A1409" s="6"/>
      <c r="B1409" s="29"/>
      <c r="C1409" s="29"/>
      <c r="D1409" s="87"/>
      <c r="E1409" s="89"/>
      <c r="F1409" s="29"/>
      <c r="G1409" s="77" t="s">
        <v>122</v>
      </c>
      <c r="H1409" s="75"/>
      <c r="I1409" s="76"/>
      <c r="J1409" s="77" t="s">
        <v>123</v>
      </c>
      <c r="K1409" s="75"/>
      <c r="L1409" s="75"/>
      <c r="M1409" s="75"/>
      <c r="N1409" s="76"/>
      <c r="O1409" s="77" t="s">
        <v>124</v>
      </c>
      <c r="P1409" s="75"/>
      <c r="Q1409" s="75"/>
      <c r="R1409" s="75"/>
      <c r="S1409" s="76"/>
      <c r="T1409" s="77" t="s">
        <v>24</v>
      </c>
      <c r="U1409" s="75"/>
      <c r="V1409" s="75"/>
      <c r="W1409" s="75"/>
      <c r="X1409" s="75"/>
      <c r="Y1409" s="75"/>
      <c r="Z1409" s="76"/>
      <c r="AA1409" s="77" t="s">
        <v>125</v>
      </c>
      <c r="AB1409" s="75"/>
      <c r="AC1409" s="75"/>
      <c r="AD1409" s="75"/>
      <c r="AE1409" s="76"/>
      <c r="AF1409" s="77" t="s">
        <v>126</v>
      </c>
      <c r="AG1409" s="75"/>
      <c r="AH1409" s="75"/>
      <c r="AI1409" s="75"/>
      <c r="AJ1409" s="75"/>
      <c r="AK1409" s="76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  <c r="CQ1409" s="29"/>
      <c r="CR1409" s="29"/>
      <c r="CS1409" s="29"/>
      <c r="CT1409" s="29"/>
      <c r="CU1409" s="29"/>
      <c r="CV1409" s="29"/>
      <c r="CW1409" s="29"/>
      <c r="CX1409" s="29"/>
      <c r="CY1409" s="29"/>
      <c r="CZ1409" s="29"/>
      <c r="DA1409" s="29"/>
      <c r="DB1409" s="29"/>
      <c r="DC1409" s="29"/>
      <c r="DD1409" s="29"/>
      <c r="DE1409" s="13"/>
    </row>
    <row r="1410" spans="1:109" ht="15" customHeight="1" x14ac:dyDescent="0.25">
      <c r="A1410" s="6"/>
      <c r="B1410" s="29"/>
      <c r="C1410" s="29"/>
      <c r="D1410" s="91" t="s">
        <v>33</v>
      </c>
      <c r="E1410" s="76"/>
      <c r="F1410" s="29"/>
      <c r="G1410" s="99">
        <f>SUM(HOSPITAL:MICROREDES!G1410)</f>
        <v>0</v>
      </c>
      <c r="H1410" s="75"/>
      <c r="I1410" s="76">
        <f>SUM(HOSPITAL:MICROREDES!I1410)</f>
        <v>0</v>
      </c>
      <c r="J1410" s="99">
        <f>SUM(HOSPITAL:MICROREDES!J1410)</f>
        <v>0</v>
      </c>
      <c r="K1410" s="75"/>
      <c r="L1410" s="75"/>
      <c r="M1410" s="75"/>
      <c r="N1410" s="76"/>
      <c r="O1410" s="99">
        <f>SUM(HOSPITAL:MICROREDES!O1410)</f>
        <v>0</v>
      </c>
      <c r="P1410" s="75"/>
      <c r="Q1410" s="75"/>
      <c r="R1410" s="75"/>
      <c r="S1410" s="76"/>
      <c r="T1410" s="99">
        <f>SUM(HOSPITAL:MICROREDES!T1410)</f>
        <v>0</v>
      </c>
      <c r="U1410" s="75"/>
      <c r="V1410" s="75"/>
      <c r="W1410" s="75"/>
      <c r="X1410" s="75"/>
      <c r="Y1410" s="75"/>
      <c r="Z1410" s="76"/>
      <c r="AA1410" s="99">
        <f>SUM(HOSPITAL:MICROREDES!AA1410)</f>
        <v>0</v>
      </c>
      <c r="AB1410" s="75"/>
      <c r="AC1410" s="75"/>
      <c r="AD1410" s="75"/>
      <c r="AE1410" s="76"/>
      <c r="AF1410" s="99">
        <f>SUM(HOSPITAL:MICROREDES!AF1410)</f>
        <v>0</v>
      </c>
      <c r="AG1410" s="75"/>
      <c r="AH1410" s="75"/>
      <c r="AI1410" s="75"/>
      <c r="AJ1410" s="75"/>
      <c r="AK1410" s="76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  <c r="AW1410" s="29"/>
      <c r="AX1410" s="29"/>
      <c r="AY1410" s="29"/>
      <c r="AZ1410" s="29"/>
      <c r="BA1410" s="29"/>
      <c r="BB1410" s="29"/>
      <c r="BC1410" s="29"/>
      <c r="BD1410" s="29"/>
      <c r="BE1410" s="29"/>
      <c r="BF1410" s="29"/>
      <c r="BG1410" s="29"/>
      <c r="BH1410" s="29"/>
      <c r="BI1410" s="29"/>
      <c r="BJ1410" s="29"/>
      <c r="BK1410" s="29"/>
      <c r="BL1410" s="29"/>
      <c r="BM1410" s="29"/>
      <c r="BN1410" s="29"/>
      <c r="BO1410" s="29"/>
      <c r="BP1410" s="29"/>
      <c r="BQ1410" s="29"/>
      <c r="BR1410" s="29"/>
      <c r="BS1410" s="29"/>
      <c r="BT1410" s="29"/>
      <c r="BU1410" s="29"/>
      <c r="BV1410" s="29"/>
      <c r="BW1410" s="29"/>
      <c r="BX1410" s="29"/>
      <c r="BY1410" s="29"/>
      <c r="BZ1410" s="29"/>
      <c r="CA1410" s="29"/>
      <c r="CB1410" s="29"/>
      <c r="CC1410" s="29"/>
      <c r="CD1410" s="29"/>
      <c r="CE1410" s="29"/>
      <c r="CF1410" s="29"/>
      <c r="CG1410" s="29"/>
      <c r="CH1410" s="29"/>
      <c r="CI1410" s="29"/>
      <c r="CJ1410" s="29"/>
      <c r="CK1410" s="29"/>
      <c r="CL1410" s="29"/>
      <c r="CM1410" s="29"/>
      <c r="CN1410" s="29"/>
      <c r="CO1410" s="29"/>
      <c r="CP1410" s="29"/>
      <c r="CQ1410" s="29"/>
      <c r="CR1410" s="29"/>
      <c r="CS1410" s="29"/>
      <c r="CT1410" s="29"/>
      <c r="CU1410" s="29"/>
      <c r="CV1410" s="29"/>
      <c r="CW1410" s="29"/>
      <c r="CX1410" s="29"/>
      <c r="CY1410" s="29"/>
      <c r="CZ1410" s="29"/>
      <c r="DA1410" s="29"/>
      <c r="DB1410" s="29"/>
      <c r="DC1410" s="29"/>
      <c r="DD1410" s="29"/>
      <c r="DE1410" s="13"/>
    </row>
    <row r="1411" spans="1:109" ht="15" customHeight="1" x14ac:dyDescent="0.25">
      <c r="A1411" s="6"/>
      <c r="B1411" s="29"/>
      <c r="C1411" s="29"/>
      <c r="D1411" s="91" t="s">
        <v>34</v>
      </c>
      <c r="E1411" s="76"/>
      <c r="F1411" s="29"/>
      <c r="G1411" s="99">
        <f>SUM(HOSPITAL:MICROREDES!G1411)</f>
        <v>0</v>
      </c>
      <c r="H1411" s="75"/>
      <c r="I1411" s="76">
        <f>SUM(HOSPITAL:MICROREDES!I1411)</f>
        <v>0</v>
      </c>
      <c r="J1411" s="99">
        <f>SUM(HOSPITAL:MICROREDES!J1411)</f>
        <v>0</v>
      </c>
      <c r="K1411" s="75"/>
      <c r="L1411" s="75"/>
      <c r="M1411" s="75"/>
      <c r="N1411" s="76"/>
      <c r="O1411" s="99">
        <f>SUM(HOSPITAL:MICROREDES!O1411)</f>
        <v>0</v>
      </c>
      <c r="P1411" s="75"/>
      <c r="Q1411" s="75"/>
      <c r="R1411" s="75"/>
      <c r="S1411" s="76"/>
      <c r="T1411" s="99">
        <f>SUM(HOSPITAL:MICROREDES!T1411)</f>
        <v>0</v>
      </c>
      <c r="U1411" s="75"/>
      <c r="V1411" s="75"/>
      <c r="W1411" s="75"/>
      <c r="X1411" s="75"/>
      <c r="Y1411" s="75"/>
      <c r="Z1411" s="76"/>
      <c r="AA1411" s="99">
        <f>SUM(HOSPITAL:MICROREDES!AA1411)</f>
        <v>0</v>
      </c>
      <c r="AB1411" s="75"/>
      <c r="AC1411" s="75"/>
      <c r="AD1411" s="75"/>
      <c r="AE1411" s="76"/>
      <c r="AF1411" s="99">
        <f>SUM(HOSPITAL:MICROREDES!AF1411)</f>
        <v>0</v>
      </c>
      <c r="AG1411" s="75"/>
      <c r="AH1411" s="75"/>
      <c r="AI1411" s="75"/>
      <c r="AJ1411" s="75"/>
      <c r="AK1411" s="76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  <c r="BP1411" s="29"/>
      <c r="BQ1411" s="29"/>
      <c r="BR1411" s="29"/>
      <c r="BS1411" s="29"/>
      <c r="BT1411" s="29"/>
      <c r="BU1411" s="29"/>
      <c r="BV1411" s="29"/>
      <c r="BW1411" s="29"/>
      <c r="BX1411" s="29"/>
      <c r="BY1411" s="29"/>
      <c r="BZ1411" s="29"/>
      <c r="CA1411" s="29"/>
      <c r="CB1411" s="29"/>
      <c r="CC1411" s="29"/>
      <c r="CD1411" s="29"/>
      <c r="CE1411" s="29"/>
      <c r="CF1411" s="29"/>
      <c r="CG1411" s="29"/>
      <c r="CH1411" s="29"/>
      <c r="CI1411" s="29"/>
      <c r="CJ1411" s="29"/>
      <c r="CK1411" s="29"/>
      <c r="CL1411" s="29"/>
      <c r="CM1411" s="29"/>
      <c r="CN1411" s="29"/>
      <c r="CO1411" s="29"/>
      <c r="CP1411" s="29"/>
      <c r="CQ1411" s="29"/>
      <c r="CR1411" s="29"/>
      <c r="CS1411" s="29"/>
      <c r="CT1411" s="29"/>
      <c r="CU1411" s="29"/>
      <c r="CV1411" s="29"/>
      <c r="CW1411" s="29"/>
      <c r="CX1411" s="29"/>
      <c r="CY1411" s="29"/>
      <c r="CZ1411" s="29"/>
      <c r="DA1411" s="29"/>
      <c r="DB1411" s="29"/>
      <c r="DC1411" s="29"/>
      <c r="DD1411" s="29"/>
      <c r="DE1411" s="13"/>
    </row>
    <row r="1412" spans="1:109" ht="15" customHeight="1" x14ac:dyDescent="0.25">
      <c r="A1412" s="6"/>
      <c r="B1412" s="29"/>
      <c r="C1412" s="29"/>
      <c r="D1412" s="91" t="s">
        <v>35</v>
      </c>
      <c r="E1412" s="76"/>
      <c r="F1412" s="29"/>
      <c r="G1412" s="99">
        <f>SUM(HOSPITAL:MICROREDES!G1412)</f>
        <v>0</v>
      </c>
      <c r="H1412" s="75"/>
      <c r="I1412" s="76">
        <f>SUM(HOSPITAL:MICROREDES!I1412)</f>
        <v>0</v>
      </c>
      <c r="J1412" s="99">
        <f>SUM(HOSPITAL:MICROREDES!J1412)</f>
        <v>0</v>
      </c>
      <c r="K1412" s="75"/>
      <c r="L1412" s="75"/>
      <c r="M1412" s="75"/>
      <c r="N1412" s="76"/>
      <c r="O1412" s="99">
        <f>SUM(HOSPITAL:MICROREDES!O1412)</f>
        <v>0</v>
      </c>
      <c r="P1412" s="75"/>
      <c r="Q1412" s="75"/>
      <c r="R1412" s="75"/>
      <c r="S1412" s="76"/>
      <c r="T1412" s="99">
        <f>SUM(HOSPITAL:MICROREDES!T1412)</f>
        <v>0</v>
      </c>
      <c r="U1412" s="75"/>
      <c r="V1412" s="75"/>
      <c r="W1412" s="75"/>
      <c r="X1412" s="75"/>
      <c r="Y1412" s="75"/>
      <c r="Z1412" s="76"/>
      <c r="AA1412" s="99">
        <f>SUM(HOSPITAL:MICROREDES!AA1412)</f>
        <v>0</v>
      </c>
      <c r="AB1412" s="75"/>
      <c r="AC1412" s="75"/>
      <c r="AD1412" s="75"/>
      <c r="AE1412" s="76"/>
      <c r="AF1412" s="99">
        <f>SUM(HOSPITAL:MICROREDES!AF1412)</f>
        <v>0</v>
      </c>
      <c r="AG1412" s="75"/>
      <c r="AH1412" s="75"/>
      <c r="AI1412" s="75"/>
      <c r="AJ1412" s="75"/>
      <c r="AK1412" s="76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  <c r="CC1412" s="29"/>
      <c r="CD1412" s="29"/>
      <c r="CE1412" s="29"/>
      <c r="CF1412" s="29"/>
      <c r="CG1412" s="29"/>
      <c r="CH1412" s="29"/>
      <c r="CI1412" s="29"/>
      <c r="CJ1412" s="29"/>
      <c r="CK1412" s="29"/>
      <c r="CL1412" s="29"/>
      <c r="CM1412" s="29"/>
      <c r="CN1412" s="29"/>
      <c r="CO1412" s="29"/>
      <c r="CP1412" s="29"/>
      <c r="CQ1412" s="29"/>
      <c r="CR1412" s="29"/>
      <c r="CS1412" s="29"/>
      <c r="CT1412" s="29"/>
      <c r="CU1412" s="29"/>
      <c r="CV1412" s="29"/>
      <c r="CW1412" s="29"/>
      <c r="CX1412" s="29"/>
      <c r="CY1412" s="29"/>
      <c r="CZ1412" s="29"/>
      <c r="DA1412" s="29"/>
      <c r="DB1412" s="29"/>
      <c r="DC1412" s="29"/>
      <c r="DD1412" s="29"/>
      <c r="DE1412" s="13"/>
    </row>
    <row r="1413" spans="1:109" ht="15" customHeight="1" x14ac:dyDescent="0.25">
      <c r="A1413" s="6"/>
      <c r="B1413" s="29"/>
      <c r="C1413" s="29"/>
      <c r="D1413" s="91" t="s">
        <v>36</v>
      </c>
      <c r="E1413" s="76"/>
      <c r="F1413" s="29"/>
      <c r="G1413" s="99">
        <f>SUM(HOSPITAL:MICROREDES!G1413)</f>
        <v>0</v>
      </c>
      <c r="H1413" s="75"/>
      <c r="I1413" s="76">
        <f>SUM(HOSPITAL:MICROREDES!I1413)</f>
        <v>0</v>
      </c>
      <c r="J1413" s="99">
        <f>SUM(HOSPITAL:MICROREDES!J1413)</f>
        <v>0</v>
      </c>
      <c r="K1413" s="75"/>
      <c r="L1413" s="75"/>
      <c r="M1413" s="75"/>
      <c r="N1413" s="76"/>
      <c r="O1413" s="99">
        <f>SUM(HOSPITAL:MICROREDES!O1413)</f>
        <v>0</v>
      </c>
      <c r="P1413" s="75"/>
      <c r="Q1413" s="75"/>
      <c r="R1413" s="75"/>
      <c r="S1413" s="76"/>
      <c r="T1413" s="99">
        <f>SUM(HOSPITAL:MICROREDES!T1413)</f>
        <v>0</v>
      </c>
      <c r="U1413" s="75"/>
      <c r="V1413" s="75"/>
      <c r="W1413" s="75"/>
      <c r="X1413" s="75"/>
      <c r="Y1413" s="75"/>
      <c r="Z1413" s="76"/>
      <c r="AA1413" s="99">
        <f>SUM(HOSPITAL:MICROREDES!AA1413)</f>
        <v>0</v>
      </c>
      <c r="AB1413" s="75"/>
      <c r="AC1413" s="75"/>
      <c r="AD1413" s="75"/>
      <c r="AE1413" s="76"/>
      <c r="AF1413" s="99">
        <f>SUM(HOSPITAL:MICROREDES!AF1413)</f>
        <v>0</v>
      </c>
      <c r="AG1413" s="75"/>
      <c r="AH1413" s="75"/>
      <c r="AI1413" s="75"/>
      <c r="AJ1413" s="75"/>
      <c r="AK1413" s="76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  <c r="CQ1413" s="29"/>
      <c r="CR1413" s="29"/>
      <c r="CS1413" s="29"/>
      <c r="CT1413" s="29"/>
      <c r="CU1413" s="29"/>
      <c r="CV1413" s="29"/>
      <c r="CW1413" s="29"/>
      <c r="CX1413" s="29"/>
      <c r="CY1413" s="29"/>
      <c r="CZ1413" s="29"/>
      <c r="DA1413" s="29"/>
      <c r="DB1413" s="29"/>
      <c r="DC1413" s="29"/>
      <c r="DD1413" s="29"/>
      <c r="DE1413" s="13"/>
    </row>
    <row r="1414" spans="1:109" ht="15" customHeight="1" x14ac:dyDescent="0.25">
      <c r="A1414" s="15"/>
      <c r="B1414" s="16"/>
      <c r="C1414" s="16"/>
      <c r="D1414" s="129" t="s">
        <v>37</v>
      </c>
      <c r="E1414" s="128"/>
      <c r="F1414" s="16"/>
      <c r="G1414" s="126">
        <f>SUM(HOSPITAL:MICROREDES!G1414)</f>
        <v>0</v>
      </c>
      <c r="H1414" s="127"/>
      <c r="I1414" s="128">
        <f>SUM(HOSPITAL:MICROREDES!I1414)</f>
        <v>0</v>
      </c>
      <c r="J1414" s="126">
        <f>SUM(HOSPITAL:MICROREDES!J1414)</f>
        <v>0</v>
      </c>
      <c r="K1414" s="127"/>
      <c r="L1414" s="127"/>
      <c r="M1414" s="127"/>
      <c r="N1414" s="128"/>
      <c r="O1414" s="126">
        <f>SUM(HOSPITAL:MICROREDES!O1414)</f>
        <v>0</v>
      </c>
      <c r="P1414" s="127"/>
      <c r="Q1414" s="127"/>
      <c r="R1414" s="127"/>
      <c r="S1414" s="128"/>
      <c r="T1414" s="126">
        <f>SUM(HOSPITAL:MICROREDES!T1414)</f>
        <v>0</v>
      </c>
      <c r="U1414" s="127"/>
      <c r="V1414" s="127"/>
      <c r="W1414" s="127"/>
      <c r="X1414" s="127"/>
      <c r="Y1414" s="127"/>
      <c r="Z1414" s="128"/>
      <c r="AA1414" s="126">
        <f>SUM(HOSPITAL:MICROREDES!AA1414)</f>
        <v>0</v>
      </c>
      <c r="AB1414" s="127"/>
      <c r="AC1414" s="127"/>
      <c r="AD1414" s="127"/>
      <c r="AE1414" s="128"/>
      <c r="AF1414" s="126">
        <f>SUM(HOSPITAL:MICROREDES!AF1414)</f>
        <v>0</v>
      </c>
      <c r="AG1414" s="127"/>
      <c r="AH1414" s="127"/>
      <c r="AI1414" s="127"/>
      <c r="AJ1414" s="127"/>
      <c r="AK1414" s="128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8"/>
    </row>
    <row r="1415" spans="1:109" ht="15" customHeight="1" x14ac:dyDescent="0.25">
      <c r="A1415" s="6"/>
      <c r="DE1415" s="13"/>
    </row>
    <row r="1416" spans="1:109" ht="15" customHeight="1" x14ac:dyDescent="0.25">
      <c r="A1416" s="6"/>
      <c r="C1416" s="79"/>
      <c r="D1416" s="79"/>
      <c r="E1416" s="79"/>
      <c r="F1416" s="79"/>
      <c r="G1416" s="79"/>
      <c r="H1416" s="79"/>
      <c r="I1416" s="79"/>
      <c r="J1416" s="79"/>
      <c r="K1416" s="79"/>
      <c r="L1416" s="79"/>
      <c r="M1416" s="79"/>
      <c r="N1416" s="79"/>
      <c r="O1416" s="79"/>
      <c r="P1416" s="79"/>
      <c r="Q1416" s="79"/>
      <c r="R1416" s="79"/>
      <c r="S1416" s="79"/>
      <c r="T1416" s="79"/>
      <c r="U1416" s="79"/>
      <c r="V1416" s="79"/>
      <c r="W1416" s="79"/>
      <c r="X1416" s="79"/>
      <c r="Y1416" s="79"/>
      <c r="Z1416" s="79"/>
      <c r="AA1416" s="79"/>
      <c r="AB1416" s="79"/>
      <c r="AC1416" s="79"/>
      <c r="AD1416" s="79"/>
      <c r="AE1416" s="79"/>
      <c r="AF1416" s="79"/>
      <c r="AG1416" s="79"/>
      <c r="AH1416" s="79"/>
      <c r="AI1416" s="79"/>
      <c r="AJ1416" s="79"/>
      <c r="AK1416" s="79"/>
      <c r="AL1416" s="79"/>
      <c r="AM1416" s="79"/>
      <c r="AN1416" s="79"/>
      <c r="AO1416" s="79"/>
      <c r="AP1416" s="79"/>
      <c r="AQ1416" s="79"/>
      <c r="AR1416" s="79"/>
      <c r="AS1416" s="79"/>
      <c r="AT1416" s="79"/>
      <c r="AU1416" s="79"/>
      <c r="AV1416" s="79"/>
      <c r="AW1416" s="79"/>
      <c r="AX1416" s="79"/>
      <c r="AY1416" s="79"/>
      <c r="AZ1416" s="79"/>
      <c r="BA1416" s="79"/>
      <c r="BB1416" s="79"/>
      <c r="BC1416" s="79"/>
      <c r="BD1416" s="79"/>
      <c r="BE1416" s="79"/>
      <c r="BF1416" s="79"/>
      <c r="BG1416" s="79"/>
      <c r="BH1416" s="79"/>
      <c r="BI1416" s="79"/>
      <c r="BJ1416" s="79"/>
      <c r="BK1416" s="79"/>
      <c r="BL1416" s="79"/>
      <c r="BM1416" s="79"/>
      <c r="BN1416" s="79"/>
      <c r="BO1416" s="79"/>
      <c r="BP1416" s="79"/>
      <c r="BQ1416" s="79"/>
      <c r="BR1416" s="79"/>
      <c r="BS1416" s="79"/>
      <c r="BT1416" s="79"/>
      <c r="BU1416" s="79"/>
      <c r="BV1416" s="79"/>
      <c r="BW1416" s="79"/>
      <c r="BX1416" s="79"/>
      <c r="BY1416" s="79"/>
      <c r="BZ1416" s="79"/>
      <c r="CA1416" s="79"/>
      <c r="CB1416" s="79"/>
      <c r="CC1416" s="79"/>
      <c r="CD1416" s="79"/>
      <c r="CE1416" s="79"/>
      <c r="CF1416" s="79"/>
      <c r="CG1416" s="79"/>
      <c r="CH1416" s="79"/>
      <c r="CI1416" s="79"/>
      <c r="CJ1416" s="79"/>
      <c r="CK1416" s="79"/>
      <c r="CL1416" s="79"/>
      <c r="CM1416" s="79"/>
      <c r="CN1416" s="79"/>
      <c r="CO1416" s="79"/>
      <c r="CP1416" s="79"/>
      <c r="CQ1416" s="79"/>
      <c r="CR1416" s="79"/>
      <c r="CS1416" s="79"/>
      <c r="CT1416" s="79"/>
      <c r="CU1416" s="79"/>
      <c r="CV1416" s="79"/>
      <c r="CW1416" s="79"/>
      <c r="CX1416" s="79"/>
      <c r="CY1416" s="79"/>
      <c r="CZ1416" s="79"/>
      <c r="DA1416" s="79"/>
      <c r="DB1416" s="79"/>
      <c r="DE1416" s="13"/>
    </row>
    <row r="1417" spans="1:109" ht="15" customHeight="1" x14ac:dyDescent="0.25">
      <c r="A1417" s="6"/>
      <c r="DE1417" s="13"/>
    </row>
    <row r="1418" spans="1:109" ht="15" customHeight="1" x14ac:dyDescent="0.25">
      <c r="A1418" s="6"/>
      <c r="C1418" s="80" t="s">
        <v>0</v>
      </c>
      <c r="D1418" s="79"/>
      <c r="E1418" s="79"/>
      <c r="F1418" s="79"/>
      <c r="G1418" s="79"/>
      <c r="H1418" s="79"/>
      <c r="I1418" s="79"/>
      <c r="J1418" s="79"/>
      <c r="K1418" s="79"/>
      <c r="L1418" s="79"/>
      <c r="M1418" s="79"/>
      <c r="N1418" s="79"/>
      <c r="O1418" s="79"/>
      <c r="P1418" s="79"/>
      <c r="Q1418" s="79"/>
      <c r="R1418" s="79"/>
      <c r="S1418" s="79"/>
      <c r="T1418" s="79"/>
      <c r="U1418" s="79"/>
      <c r="V1418" s="79"/>
      <c r="W1418" s="79"/>
      <c r="X1418" s="79"/>
      <c r="Y1418" s="79"/>
      <c r="Z1418" s="79"/>
      <c r="AA1418" s="79"/>
      <c r="AB1418" s="79"/>
      <c r="AC1418" s="79"/>
      <c r="AD1418" s="79"/>
      <c r="AE1418" s="79"/>
      <c r="AF1418" s="79"/>
      <c r="AG1418" s="79"/>
      <c r="AH1418" s="79"/>
      <c r="AI1418" s="79"/>
      <c r="AJ1418" s="79"/>
      <c r="AK1418" s="79"/>
      <c r="AL1418" s="79"/>
      <c r="AM1418" s="79"/>
      <c r="AN1418" s="79"/>
      <c r="AO1418" s="79"/>
      <c r="AP1418" s="79"/>
      <c r="AQ1418" s="79"/>
      <c r="AR1418" s="79"/>
      <c r="AS1418" s="79"/>
      <c r="AT1418" s="79"/>
      <c r="AU1418" s="79"/>
      <c r="AV1418" s="79"/>
      <c r="AW1418" s="79"/>
      <c r="AX1418" s="79"/>
      <c r="AY1418" s="79"/>
      <c r="AZ1418" s="79"/>
      <c r="BA1418" s="79"/>
      <c r="BB1418" s="79"/>
      <c r="BC1418" s="79"/>
      <c r="BD1418" s="79"/>
      <c r="BE1418" s="79"/>
      <c r="BF1418" s="79"/>
      <c r="BG1418" s="79"/>
      <c r="BH1418" s="79"/>
      <c r="BI1418" s="79"/>
      <c r="BJ1418" s="79"/>
      <c r="BK1418" s="79"/>
      <c r="BL1418" s="79"/>
      <c r="BM1418" s="79"/>
      <c r="BN1418" s="79"/>
      <c r="BO1418" s="79"/>
      <c r="BP1418" s="79"/>
      <c r="BQ1418" s="79"/>
      <c r="BR1418" s="79"/>
      <c r="BS1418" s="79"/>
      <c r="BT1418" s="79"/>
      <c r="BU1418" s="79"/>
      <c r="BV1418" s="79"/>
      <c r="BW1418" s="79"/>
      <c r="BX1418" s="79"/>
      <c r="BY1418" s="79"/>
      <c r="BZ1418" s="79"/>
      <c r="CA1418" s="79"/>
      <c r="CB1418" s="79"/>
      <c r="CC1418" s="79"/>
      <c r="CD1418" s="79"/>
      <c r="CE1418" s="79"/>
      <c r="CF1418" s="79"/>
      <c r="CG1418" s="79"/>
      <c r="CH1418" s="79"/>
      <c r="CI1418" s="79"/>
      <c r="CJ1418" s="79"/>
      <c r="CK1418" s="79"/>
      <c r="CL1418" s="79"/>
      <c r="CM1418" s="79"/>
      <c r="CN1418" s="79"/>
      <c r="CO1418" s="79"/>
      <c r="CP1418" s="79"/>
      <c r="CQ1418" s="79"/>
      <c r="CR1418" s="79"/>
      <c r="CS1418" s="79"/>
      <c r="CT1418" s="79"/>
      <c r="CU1418" s="79"/>
      <c r="CV1418" s="79"/>
      <c r="CW1418" s="79"/>
      <c r="CX1418" s="79"/>
      <c r="CY1418" s="79"/>
      <c r="CZ1418" s="79"/>
      <c r="DA1418" s="79"/>
      <c r="DB1418" s="79"/>
      <c r="DE1418" s="13"/>
    </row>
    <row r="1419" spans="1:109" ht="15" customHeight="1" x14ac:dyDescent="0.25">
      <c r="A1419" s="6"/>
      <c r="DE1419" s="13"/>
    </row>
    <row r="1420" spans="1:109" ht="15" customHeight="1" x14ac:dyDescent="0.25">
      <c r="A1420" s="6"/>
      <c r="D1420" s="81" t="s">
        <v>142</v>
      </c>
      <c r="E1420" s="79"/>
      <c r="F1420" s="79"/>
      <c r="G1420" s="79"/>
      <c r="H1420" s="79"/>
      <c r="I1420" s="79"/>
      <c r="J1420" s="79"/>
      <c r="K1420" s="79"/>
      <c r="L1420" s="79"/>
      <c r="M1420" s="79"/>
      <c r="N1420" s="79"/>
      <c r="O1420" s="79"/>
      <c r="P1420" s="79"/>
      <c r="Q1420" s="79"/>
      <c r="R1420" s="79"/>
      <c r="S1420" s="79"/>
      <c r="T1420" s="79"/>
      <c r="U1420" s="79"/>
      <c r="V1420" s="79"/>
      <c r="W1420" s="79"/>
      <c r="X1420" s="79"/>
      <c r="Y1420" s="79"/>
      <c r="Z1420" s="79"/>
      <c r="AA1420" s="79"/>
      <c r="AB1420" s="79"/>
      <c r="AC1420" s="79"/>
      <c r="AD1420" s="79"/>
      <c r="AE1420" s="79"/>
      <c r="AF1420" s="79"/>
      <c r="AG1420" s="79"/>
      <c r="AH1420" s="79"/>
      <c r="AI1420" s="79"/>
      <c r="AJ1420" s="79"/>
      <c r="AK1420" s="79"/>
      <c r="AL1420" s="79"/>
      <c r="AM1420" s="79"/>
      <c r="AN1420" s="79"/>
      <c r="AO1420" s="79"/>
      <c r="AP1420" s="79"/>
      <c r="AQ1420" s="79"/>
      <c r="AR1420" s="79"/>
      <c r="AS1420" s="79"/>
      <c r="AT1420" s="79"/>
      <c r="AU1420" s="79"/>
      <c r="AV1420" s="79"/>
      <c r="AW1420" s="79"/>
      <c r="AX1420" s="79"/>
      <c r="AY1420" s="79"/>
      <c r="AZ1420" s="79"/>
      <c r="BA1420" s="79"/>
      <c r="BB1420" s="79"/>
      <c r="BC1420" s="79"/>
      <c r="BD1420" s="79"/>
      <c r="BE1420" s="79"/>
      <c r="BF1420" s="79"/>
      <c r="BG1420" s="79"/>
      <c r="BH1420" s="79"/>
      <c r="BI1420" s="79"/>
      <c r="BJ1420" s="79"/>
      <c r="BK1420" s="79"/>
      <c r="BL1420" s="79"/>
      <c r="BM1420" s="79"/>
      <c r="BN1420" s="79"/>
      <c r="BO1420" s="79"/>
      <c r="BP1420" s="79"/>
      <c r="BQ1420" s="79"/>
      <c r="BR1420" s="79"/>
      <c r="BS1420" s="79"/>
      <c r="BT1420" s="79"/>
      <c r="BU1420" s="79"/>
      <c r="BV1420" s="79"/>
      <c r="BW1420" s="79"/>
      <c r="BX1420" s="79"/>
      <c r="BY1420" s="79"/>
      <c r="BZ1420" s="79"/>
      <c r="CA1420" s="79"/>
      <c r="CB1420" s="79"/>
      <c r="CC1420" s="79"/>
      <c r="CD1420" s="79"/>
      <c r="CE1420" s="79"/>
      <c r="CF1420" s="79"/>
      <c r="CG1420" s="79"/>
      <c r="CH1420" s="79"/>
      <c r="CI1420" s="79"/>
      <c r="CJ1420" s="79"/>
      <c r="CK1420" s="79"/>
      <c r="CL1420" s="79"/>
      <c r="CM1420" s="79"/>
      <c r="CN1420" s="79"/>
      <c r="CO1420" s="79"/>
      <c r="CP1420" s="79"/>
      <c r="CQ1420" s="79"/>
      <c r="CR1420" s="79"/>
      <c r="CS1420" s="79"/>
      <c r="CT1420" s="79"/>
      <c r="CU1420" s="79"/>
      <c r="CV1420" s="79"/>
      <c r="CW1420" s="79"/>
      <c r="CX1420" s="79"/>
      <c r="CY1420" s="79"/>
      <c r="CZ1420" s="79"/>
      <c r="DA1420" s="79"/>
      <c r="DB1420" s="79"/>
      <c r="DE1420" s="13"/>
    </row>
    <row r="1421" spans="1:109" ht="15" customHeight="1" x14ac:dyDescent="0.25">
      <c r="A1421" s="6"/>
      <c r="D1421" s="81" t="s">
        <v>146</v>
      </c>
      <c r="E1421" s="79"/>
      <c r="F1421" s="79"/>
      <c r="G1421" s="79"/>
      <c r="H1421" s="79"/>
      <c r="I1421" s="79"/>
      <c r="J1421" s="79"/>
      <c r="K1421" s="79"/>
      <c r="L1421" s="79"/>
      <c r="M1421" s="79"/>
      <c r="N1421" s="79"/>
      <c r="O1421" s="79"/>
      <c r="P1421" s="79"/>
      <c r="Q1421" s="79"/>
      <c r="R1421" s="79"/>
      <c r="S1421" s="79"/>
      <c r="T1421" s="79"/>
      <c r="U1421" s="79"/>
      <c r="V1421" s="79"/>
      <c r="W1421" s="79"/>
      <c r="X1421" s="79"/>
      <c r="Y1421" s="79"/>
      <c r="Z1421" s="79"/>
      <c r="AA1421" s="79"/>
      <c r="AB1421" s="79"/>
      <c r="AC1421" s="79"/>
      <c r="AD1421" s="79"/>
      <c r="AE1421" s="79"/>
      <c r="AF1421" s="79"/>
      <c r="AG1421" s="79"/>
      <c r="AH1421" s="79"/>
      <c r="AI1421" s="79"/>
      <c r="AJ1421" s="79"/>
      <c r="AK1421" s="79"/>
      <c r="AL1421" s="79"/>
      <c r="AM1421" s="79"/>
      <c r="AN1421" s="79"/>
      <c r="AO1421" s="79"/>
      <c r="AP1421" s="79"/>
      <c r="AQ1421" s="79"/>
      <c r="AR1421" s="79"/>
      <c r="AS1421" s="79"/>
      <c r="AT1421" s="79"/>
      <c r="AU1421" s="79"/>
      <c r="AV1421" s="79"/>
      <c r="AW1421" s="79"/>
      <c r="AX1421" s="79"/>
      <c r="AY1421" s="79"/>
      <c r="AZ1421" s="79"/>
      <c r="BA1421" s="79"/>
      <c r="BB1421" s="79"/>
      <c r="BC1421" s="79"/>
      <c r="BD1421" s="79"/>
      <c r="BE1421" s="79"/>
      <c r="BF1421" s="79"/>
      <c r="BG1421" s="79"/>
      <c r="BH1421" s="79"/>
      <c r="BI1421" s="79"/>
      <c r="BJ1421" s="79"/>
      <c r="BK1421" s="79"/>
      <c r="BL1421" s="79"/>
      <c r="BM1421" s="79"/>
      <c r="BN1421" s="79"/>
      <c r="BO1421" s="79"/>
      <c r="BP1421" s="79"/>
      <c r="BQ1421" s="79"/>
      <c r="BR1421" s="79"/>
      <c r="BS1421" s="79"/>
      <c r="BT1421" s="79"/>
      <c r="BU1421" s="79"/>
      <c r="BV1421" s="79"/>
      <c r="BW1421" s="79"/>
      <c r="BX1421" s="79"/>
      <c r="BY1421" s="79"/>
      <c r="BZ1421" s="79"/>
      <c r="CA1421" s="79"/>
      <c r="CB1421" s="79"/>
      <c r="CC1421" s="79"/>
      <c r="CD1421" s="79"/>
      <c r="CE1421" s="79"/>
      <c r="CF1421" s="79"/>
      <c r="CG1421" s="79"/>
      <c r="CH1421" s="79"/>
      <c r="CI1421" s="79"/>
      <c r="CJ1421" s="79"/>
      <c r="CK1421" s="79"/>
      <c r="CL1421" s="79"/>
      <c r="CM1421" s="79"/>
      <c r="CN1421" s="79"/>
      <c r="CO1421" s="79"/>
      <c r="CP1421" s="79"/>
      <c r="CQ1421" s="79"/>
      <c r="CR1421" s="79"/>
      <c r="CS1421" s="79"/>
      <c r="CT1421" s="79"/>
      <c r="CU1421" s="79"/>
      <c r="CV1421" s="79"/>
      <c r="CW1421" s="79"/>
      <c r="CX1421" s="79"/>
      <c r="CY1421" s="79"/>
      <c r="CZ1421" s="79"/>
      <c r="DA1421" s="79"/>
      <c r="DB1421" s="79"/>
      <c r="DE1421" s="13"/>
    </row>
    <row r="1422" spans="1:109" ht="15" customHeight="1" x14ac:dyDescent="0.25">
      <c r="A1422" s="6"/>
      <c r="DE1422" s="13"/>
    </row>
    <row r="1423" spans="1:109" ht="15" customHeight="1" x14ac:dyDescent="0.25">
      <c r="A1423" s="6"/>
      <c r="DE1423" s="13"/>
    </row>
    <row r="1424" spans="1:109" ht="15" customHeight="1" x14ac:dyDescent="0.25">
      <c r="A1424" s="6"/>
      <c r="D1424" s="82" t="s">
        <v>1</v>
      </c>
      <c r="E1424" s="79"/>
      <c r="F1424" s="79"/>
      <c r="G1424" s="79"/>
      <c r="H1424" s="79"/>
      <c r="I1424" s="79"/>
      <c r="J1424" s="79"/>
      <c r="K1424" s="79"/>
      <c r="L1424" s="79"/>
      <c r="M1424" s="79"/>
      <c r="N1424" s="79"/>
      <c r="O1424" s="79"/>
      <c r="P1424" s="79"/>
      <c r="Q1424" s="79"/>
      <c r="R1424" s="79"/>
      <c r="S1424" s="79"/>
      <c r="T1424" s="79"/>
      <c r="U1424" s="79"/>
      <c r="V1424" s="79"/>
      <c r="W1424" s="79"/>
      <c r="X1424" s="79"/>
      <c r="Y1424" s="79"/>
      <c r="Z1424" s="79"/>
      <c r="AA1424" s="79"/>
      <c r="AB1424" s="79"/>
      <c r="AC1424" s="79"/>
      <c r="AD1424" s="79"/>
      <c r="AE1424" s="79"/>
      <c r="AF1424" s="79"/>
      <c r="AG1424" s="79"/>
      <c r="AH1424" s="79"/>
      <c r="AI1424" s="79"/>
      <c r="AJ1424" s="79"/>
      <c r="AK1424" s="79"/>
      <c r="AL1424" s="79"/>
      <c r="AM1424" s="79"/>
      <c r="AN1424" s="79"/>
      <c r="AO1424" s="79"/>
      <c r="AP1424" s="79"/>
      <c r="AQ1424" s="79"/>
      <c r="AR1424" s="79"/>
      <c r="AS1424" s="79"/>
      <c r="AT1424" s="79"/>
      <c r="AU1424" s="79"/>
      <c r="AV1424" s="79"/>
      <c r="AW1424" s="79"/>
      <c r="AX1424" s="79"/>
      <c r="AY1424" s="79"/>
      <c r="AZ1424" s="79"/>
      <c r="BA1424" s="79"/>
      <c r="BB1424" s="79"/>
      <c r="BC1424" s="79"/>
      <c r="BD1424" s="79"/>
      <c r="BE1424" s="79"/>
      <c r="BF1424" s="79"/>
      <c r="BG1424" s="79"/>
      <c r="BH1424" s="79"/>
      <c r="BI1424" s="79"/>
      <c r="BJ1424" s="79"/>
      <c r="BK1424" s="79"/>
      <c r="BL1424" s="79"/>
      <c r="BM1424" s="79"/>
      <c r="BN1424" s="79"/>
      <c r="BO1424" s="79"/>
      <c r="BP1424" s="79"/>
      <c r="BQ1424" s="79"/>
      <c r="BR1424" s="79"/>
      <c r="BS1424" s="79"/>
      <c r="BT1424" s="79"/>
      <c r="BU1424" s="79"/>
      <c r="BV1424" s="79"/>
      <c r="BW1424" s="79"/>
      <c r="BX1424" s="79"/>
      <c r="BY1424" s="79"/>
      <c r="BZ1424" s="79"/>
      <c r="CA1424" s="79"/>
      <c r="CB1424" s="79"/>
      <c r="CC1424" s="79"/>
      <c r="CD1424" s="79"/>
      <c r="CE1424" s="79"/>
      <c r="CF1424" s="79"/>
      <c r="CG1424" s="79"/>
      <c r="CH1424" s="79"/>
      <c r="CI1424" s="79"/>
      <c r="CJ1424" s="79"/>
      <c r="CK1424" s="79"/>
      <c r="CL1424" s="79"/>
      <c r="CM1424" s="79"/>
      <c r="CN1424" s="79"/>
      <c r="CO1424" s="79"/>
      <c r="CP1424" s="79"/>
      <c r="CQ1424" s="79"/>
      <c r="CR1424" s="79"/>
      <c r="CS1424" s="79"/>
      <c r="CT1424" s="79"/>
      <c r="CU1424" s="79"/>
      <c r="CV1424" s="79"/>
      <c r="CW1424" s="79"/>
      <c r="CX1424" s="79"/>
      <c r="CY1424" s="79"/>
      <c r="CZ1424" s="79"/>
      <c r="DA1424" s="79"/>
      <c r="DB1424" s="79"/>
      <c r="DE1424" s="13"/>
    </row>
    <row r="1425" spans="1:109" ht="15" customHeight="1" x14ac:dyDescent="0.25">
      <c r="A1425" s="6"/>
      <c r="DE1425" s="13"/>
    </row>
    <row r="1426" spans="1:109" ht="15" customHeight="1" x14ac:dyDescent="0.25">
      <c r="A1426" s="6"/>
      <c r="C1426" s="78" t="s">
        <v>2</v>
      </c>
      <c r="D1426" s="83"/>
      <c r="E1426" s="84"/>
      <c r="F1426" s="78" t="s">
        <v>3</v>
      </c>
      <c r="G1426" s="75"/>
      <c r="H1426" s="75"/>
      <c r="I1426" s="75"/>
      <c r="J1426" s="75"/>
      <c r="K1426" s="75"/>
      <c r="L1426" s="75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5"/>
      <c r="X1426" s="75"/>
      <c r="Y1426" s="75"/>
      <c r="Z1426" s="75"/>
      <c r="AA1426" s="75"/>
      <c r="AB1426" s="75"/>
      <c r="AC1426" s="76"/>
      <c r="AD1426" s="78" t="s">
        <v>4</v>
      </c>
      <c r="AE1426" s="75"/>
      <c r="AF1426" s="75"/>
      <c r="AG1426" s="75"/>
      <c r="AH1426" s="75"/>
      <c r="AI1426" s="75"/>
      <c r="AJ1426" s="75"/>
      <c r="AK1426" s="75"/>
      <c r="AL1426" s="75"/>
      <c r="AM1426" s="75"/>
      <c r="AN1426" s="75"/>
      <c r="AO1426" s="75"/>
      <c r="AP1426" s="75"/>
      <c r="AQ1426" s="75"/>
      <c r="AR1426" s="76"/>
      <c r="AS1426" s="78" t="s">
        <v>5</v>
      </c>
      <c r="AT1426" s="75"/>
      <c r="AU1426" s="75"/>
      <c r="AV1426" s="75"/>
      <c r="AW1426" s="75"/>
      <c r="AX1426" s="75"/>
      <c r="AY1426" s="75"/>
      <c r="AZ1426" s="75"/>
      <c r="BA1426" s="75"/>
      <c r="BB1426" s="76"/>
      <c r="BC1426" s="78" t="s">
        <v>6</v>
      </c>
      <c r="BD1426" s="75"/>
      <c r="BE1426" s="75"/>
      <c r="BF1426" s="75"/>
      <c r="BG1426" s="76"/>
      <c r="BH1426" s="78" t="s">
        <v>7</v>
      </c>
      <c r="BI1426" s="75"/>
      <c r="BJ1426" s="75"/>
      <c r="BK1426" s="75"/>
      <c r="BL1426" s="75"/>
      <c r="BM1426" s="75"/>
      <c r="BN1426" s="75"/>
      <c r="BO1426" s="75"/>
      <c r="BP1426" s="75"/>
      <c r="BQ1426" s="75"/>
      <c r="BR1426" s="75"/>
      <c r="BS1426" s="75"/>
      <c r="BT1426" s="75"/>
      <c r="BU1426" s="75"/>
      <c r="BV1426" s="75"/>
      <c r="BW1426" s="76"/>
      <c r="BX1426" s="78" t="s">
        <v>8</v>
      </c>
      <c r="BY1426" s="75"/>
      <c r="BZ1426" s="75"/>
      <c r="CA1426" s="75"/>
      <c r="CB1426" s="75"/>
      <c r="CC1426" s="75"/>
      <c r="CD1426" s="75"/>
      <c r="CE1426" s="75"/>
      <c r="CF1426" s="76"/>
      <c r="CG1426" s="78" t="s">
        <v>9</v>
      </c>
      <c r="CH1426" s="75"/>
      <c r="CI1426" s="75"/>
      <c r="CJ1426" s="75"/>
      <c r="CK1426" s="75"/>
      <c r="CL1426" s="75"/>
      <c r="CM1426" s="76"/>
      <c r="CN1426" s="78" t="s">
        <v>10</v>
      </c>
      <c r="CO1426" s="75"/>
      <c r="CP1426" s="75"/>
      <c r="CQ1426" s="76"/>
      <c r="CR1426" s="78" t="s">
        <v>11</v>
      </c>
      <c r="CS1426" s="75"/>
      <c r="CT1426" s="75"/>
      <c r="CU1426" s="75"/>
      <c r="CV1426" s="75"/>
      <c r="CW1426" s="75"/>
      <c r="CX1426" s="75"/>
      <c r="CY1426" s="75"/>
      <c r="CZ1426" s="75"/>
      <c r="DA1426" s="75"/>
      <c r="DB1426" s="75"/>
      <c r="DC1426" s="75"/>
      <c r="DD1426" s="76"/>
      <c r="DE1426" s="24" t="s">
        <v>12</v>
      </c>
    </row>
    <row r="1427" spans="1:109" ht="15" customHeight="1" x14ac:dyDescent="0.25">
      <c r="A1427" s="6"/>
      <c r="C1427" s="85"/>
      <c r="D1427" s="79"/>
      <c r="E1427" s="86"/>
      <c r="F1427" s="74" t="s">
        <v>13</v>
      </c>
      <c r="G1427" s="75"/>
      <c r="H1427" s="75"/>
      <c r="I1427" s="75"/>
      <c r="J1427" s="75"/>
      <c r="K1427" s="75"/>
      <c r="L1427" s="75"/>
      <c r="M1427" s="75"/>
      <c r="N1427" s="75"/>
      <c r="O1427" s="75"/>
      <c r="P1427" s="75"/>
      <c r="Q1427" s="76"/>
      <c r="R1427" s="74" t="s">
        <v>14</v>
      </c>
      <c r="S1427" s="75"/>
      <c r="T1427" s="75"/>
      <c r="U1427" s="75"/>
      <c r="V1427" s="75"/>
      <c r="W1427" s="75"/>
      <c r="X1427" s="75"/>
      <c r="Y1427" s="75"/>
      <c r="Z1427" s="75"/>
      <c r="AA1427" s="75"/>
      <c r="AB1427" s="75"/>
      <c r="AC1427" s="76"/>
      <c r="AD1427" s="74" t="s">
        <v>14</v>
      </c>
      <c r="AE1427" s="75"/>
      <c r="AF1427" s="75"/>
      <c r="AG1427" s="75"/>
      <c r="AH1427" s="75"/>
      <c r="AI1427" s="75"/>
      <c r="AJ1427" s="75"/>
      <c r="AK1427" s="75"/>
      <c r="AL1427" s="75"/>
      <c r="AM1427" s="75"/>
      <c r="AN1427" s="75"/>
      <c r="AO1427" s="75"/>
      <c r="AP1427" s="75"/>
      <c r="AQ1427" s="75"/>
      <c r="AR1427" s="76"/>
      <c r="AS1427" s="74" t="s">
        <v>14</v>
      </c>
      <c r="AT1427" s="75"/>
      <c r="AU1427" s="75"/>
      <c r="AV1427" s="75"/>
      <c r="AW1427" s="75"/>
      <c r="AX1427" s="75"/>
      <c r="AY1427" s="75"/>
      <c r="AZ1427" s="75"/>
      <c r="BA1427" s="75"/>
      <c r="BB1427" s="76"/>
      <c r="BC1427" s="74" t="s">
        <v>14</v>
      </c>
      <c r="BD1427" s="75"/>
      <c r="BE1427" s="75"/>
      <c r="BF1427" s="75"/>
      <c r="BG1427" s="76"/>
      <c r="BH1427" s="74" t="s">
        <v>14</v>
      </c>
      <c r="BI1427" s="75"/>
      <c r="BJ1427" s="75"/>
      <c r="BK1427" s="75"/>
      <c r="BL1427" s="75"/>
      <c r="BM1427" s="75"/>
      <c r="BN1427" s="75"/>
      <c r="BO1427" s="75"/>
      <c r="BP1427" s="75"/>
      <c r="BQ1427" s="75"/>
      <c r="BR1427" s="75"/>
      <c r="BS1427" s="75"/>
      <c r="BT1427" s="75"/>
      <c r="BU1427" s="75"/>
      <c r="BV1427" s="75"/>
      <c r="BW1427" s="76"/>
      <c r="BX1427" s="74" t="s">
        <v>14</v>
      </c>
      <c r="BY1427" s="75"/>
      <c r="BZ1427" s="75"/>
      <c r="CA1427" s="75"/>
      <c r="CB1427" s="75"/>
      <c r="CC1427" s="75"/>
      <c r="CD1427" s="75"/>
      <c r="CE1427" s="75"/>
      <c r="CF1427" s="76"/>
      <c r="CG1427" s="74" t="s">
        <v>14</v>
      </c>
      <c r="CH1427" s="75"/>
      <c r="CI1427" s="75"/>
      <c r="CJ1427" s="75"/>
      <c r="CK1427" s="75"/>
      <c r="CL1427" s="75"/>
      <c r="CM1427" s="76"/>
      <c r="CN1427" s="74" t="s">
        <v>14</v>
      </c>
      <c r="CO1427" s="75"/>
      <c r="CP1427" s="75"/>
      <c r="CQ1427" s="76"/>
      <c r="CR1427" s="74" t="s">
        <v>15</v>
      </c>
      <c r="CS1427" s="75"/>
      <c r="CT1427" s="75"/>
      <c r="CU1427" s="75"/>
      <c r="CV1427" s="76"/>
      <c r="CW1427" s="74" t="s">
        <v>16</v>
      </c>
      <c r="CX1427" s="75"/>
      <c r="CY1427" s="76"/>
      <c r="CZ1427" s="74" t="s">
        <v>17</v>
      </c>
      <c r="DA1427" s="75"/>
      <c r="DB1427" s="75"/>
      <c r="DC1427" s="75"/>
      <c r="DD1427" s="76"/>
      <c r="DE1427" s="25" t="s">
        <v>14</v>
      </c>
    </row>
    <row r="1428" spans="1:109" ht="15" customHeight="1" x14ac:dyDescent="0.25">
      <c r="A1428" s="6"/>
      <c r="C1428" s="87"/>
      <c r="D1428" s="88"/>
      <c r="E1428" s="89"/>
      <c r="F1428" s="77" t="s">
        <v>18</v>
      </c>
      <c r="G1428" s="76"/>
      <c r="H1428" s="77" t="s">
        <v>19</v>
      </c>
      <c r="I1428" s="75"/>
      <c r="J1428" s="75"/>
      <c r="K1428" s="75"/>
      <c r="L1428" s="76"/>
      <c r="M1428" s="77" t="s">
        <v>20</v>
      </c>
      <c r="N1428" s="75"/>
      <c r="O1428" s="75"/>
      <c r="P1428" s="75"/>
      <c r="Q1428" s="76"/>
      <c r="R1428" s="77" t="s">
        <v>21</v>
      </c>
      <c r="S1428" s="75"/>
      <c r="T1428" s="75"/>
      <c r="U1428" s="75"/>
      <c r="V1428" s="76"/>
      <c r="W1428" s="77" t="s">
        <v>22</v>
      </c>
      <c r="X1428" s="75"/>
      <c r="Y1428" s="75"/>
      <c r="Z1428" s="75"/>
      <c r="AA1428" s="75"/>
      <c r="AB1428" s="75"/>
      <c r="AC1428" s="76"/>
      <c r="AD1428" s="77" t="s">
        <v>23</v>
      </c>
      <c r="AE1428" s="75"/>
      <c r="AF1428" s="75"/>
      <c r="AG1428" s="75"/>
      <c r="AH1428" s="75"/>
      <c r="AI1428" s="76"/>
      <c r="AJ1428" s="77" t="s">
        <v>24</v>
      </c>
      <c r="AK1428" s="75"/>
      <c r="AL1428" s="75"/>
      <c r="AM1428" s="75"/>
      <c r="AN1428" s="75"/>
      <c r="AO1428" s="75"/>
      <c r="AP1428" s="75"/>
      <c r="AQ1428" s="75"/>
      <c r="AR1428" s="76"/>
      <c r="AS1428" s="77" t="s">
        <v>25</v>
      </c>
      <c r="AT1428" s="75"/>
      <c r="AU1428" s="75"/>
      <c r="AV1428" s="75"/>
      <c r="AW1428" s="75"/>
      <c r="AX1428" s="76"/>
      <c r="AY1428" s="77" t="s">
        <v>26</v>
      </c>
      <c r="AZ1428" s="75"/>
      <c r="BA1428" s="75"/>
      <c r="BB1428" s="76"/>
      <c r="BC1428" s="77" t="s">
        <v>27</v>
      </c>
      <c r="BD1428" s="75"/>
      <c r="BE1428" s="75"/>
      <c r="BF1428" s="75"/>
      <c r="BG1428" s="76"/>
      <c r="BH1428" s="77" t="s">
        <v>28</v>
      </c>
      <c r="BI1428" s="75"/>
      <c r="BJ1428" s="75"/>
      <c r="BK1428" s="75"/>
      <c r="BL1428" s="76"/>
      <c r="BM1428" s="77" t="s">
        <v>29</v>
      </c>
      <c r="BN1428" s="75"/>
      <c r="BO1428" s="75"/>
      <c r="BP1428" s="76"/>
      <c r="BQ1428" s="77" t="s">
        <v>30</v>
      </c>
      <c r="BR1428" s="75"/>
      <c r="BS1428" s="75"/>
      <c r="BT1428" s="75"/>
      <c r="BU1428" s="75"/>
      <c r="BV1428" s="75"/>
      <c r="BW1428" s="76"/>
      <c r="BX1428" s="77" t="s">
        <v>31</v>
      </c>
      <c r="BY1428" s="75"/>
      <c r="BZ1428" s="75"/>
      <c r="CA1428" s="76"/>
      <c r="CB1428" s="77" t="s">
        <v>24</v>
      </c>
      <c r="CC1428" s="75"/>
      <c r="CD1428" s="75"/>
      <c r="CE1428" s="75"/>
      <c r="CF1428" s="76"/>
      <c r="CG1428" s="77" t="s">
        <v>31</v>
      </c>
      <c r="CH1428" s="75"/>
      <c r="CI1428" s="75"/>
      <c r="CJ1428" s="76"/>
      <c r="CK1428" s="77" t="s">
        <v>24</v>
      </c>
      <c r="CL1428" s="75"/>
      <c r="CM1428" s="76"/>
      <c r="CN1428" s="77" t="s">
        <v>14</v>
      </c>
      <c r="CO1428" s="75"/>
      <c r="CP1428" s="75"/>
      <c r="CQ1428" s="76"/>
      <c r="CR1428" s="77" t="s">
        <v>32</v>
      </c>
      <c r="CS1428" s="75"/>
      <c r="CT1428" s="75"/>
      <c r="CU1428" s="75"/>
      <c r="CV1428" s="76"/>
      <c r="CW1428" s="77" t="s">
        <v>32</v>
      </c>
      <c r="CX1428" s="75"/>
      <c r="CY1428" s="76"/>
      <c r="CZ1428" s="77" t="s">
        <v>32</v>
      </c>
      <c r="DA1428" s="75"/>
      <c r="DB1428" s="75"/>
      <c r="DC1428" s="75"/>
      <c r="DD1428" s="76"/>
      <c r="DE1428" s="26" t="s">
        <v>32</v>
      </c>
    </row>
    <row r="1429" spans="1:109" ht="15" customHeight="1" x14ac:dyDescent="0.25">
      <c r="A1429" s="6"/>
      <c r="C1429" s="91" t="s">
        <v>33</v>
      </c>
      <c r="D1429" s="75"/>
      <c r="E1429" s="76"/>
      <c r="F1429" s="90">
        <f>SUM(HOSPITAL:MICROREDES!F1429)</f>
        <v>0</v>
      </c>
      <c r="G1429" s="76"/>
      <c r="H1429" s="90">
        <f>SUM(HOSPITAL:MICROREDES!H1429)</f>
        <v>0</v>
      </c>
      <c r="I1429" s="75"/>
      <c r="J1429" s="75">
        <f>SUM(HOSPITAL:MICROREDES!J1429)</f>
        <v>0</v>
      </c>
      <c r="K1429" s="75"/>
      <c r="L1429" s="76">
        <f>SUM(HOSPITAL:MICROREDES!L1429)</f>
        <v>0</v>
      </c>
      <c r="M1429" s="90">
        <f>SUM(HOSPITAL:MICROREDES!M1429)</f>
        <v>0</v>
      </c>
      <c r="N1429" s="75">
        <f>SUM(HOSPITAL:MICROREDES!N1429)</f>
        <v>0</v>
      </c>
      <c r="O1429" s="75"/>
      <c r="P1429" s="75">
        <f>SUM(HOSPITAL:MICROREDES!P1429)</f>
        <v>0</v>
      </c>
      <c r="Q1429" s="76"/>
      <c r="R1429" s="90">
        <f>SUM(HOSPITAL:MICROREDES!R1429)</f>
        <v>0</v>
      </c>
      <c r="S1429" s="75"/>
      <c r="T1429" s="75">
        <f>SUM(HOSPITAL:MICROREDES!T1429)</f>
        <v>0</v>
      </c>
      <c r="U1429" s="75"/>
      <c r="V1429" s="76">
        <f>SUM(HOSPITAL:MICROREDES!V1429)</f>
        <v>0</v>
      </c>
      <c r="W1429" s="90">
        <f>SUM(HOSPITAL:MICROREDES!W1429)</f>
        <v>0</v>
      </c>
      <c r="X1429" s="75">
        <f>SUM(HOSPITAL:MICROREDES!X1429)</f>
        <v>0</v>
      </c>
      <c r="Y1429" s="75"/>
      <c r="Z1429" s="75">
        <f>SUM(HOSPITAL:MICROREDES!Z1429)</f>
        <v>0</v>
      </c>
      <c r="AA1429" s="75"/>
      <c r="AB1429" s="75">
        <f>SUM(HOSPITAL:MICROREDES!AB1429)</f>
        <v>0</v>
      </c>
      <c r="AC1429" s="76"/>
      <c r="AD1429" s="90">
        <f>SUM(HOSPITAL:MICROREDES!AD1429)</f>
        <v>0</v>
      </c>
      <c r="AE1429" s="75"/>
      <c r="AF1429" s="75">
        <f>SUM(HOSPITAL:MICROREDES!AF1429)</f>
        <v>0</v>
      </c>
      <c r="AG1429" s="75"/>
      <c r="AH1429" s="75">
        <f>SUM(HOSPITAL:MICROREDES!AH1429)</f>
        <v>0</v>
      </c>
      <c r="AI1429" s="76"/>
      <c r="AJ1429" s="90">
        <f>SUM(HOSPITAL:MICROREDES!AJ1429)</f>
        <v>0</v>
      </c>
      <c r="AK1429" s="75"/>
      <c r="AL1429" s="75">
        <f>SUM(HOSPITAL:MICROREDES!AL1429)</f>
        <v>0</v>
      </c>
      <c r="AM1429" s="75"/>
      <c r="AN1429" s="75">
        <f>SUM(HOSPITAL:MICROREDES!AN1429)</f>
        <v>0</v>
      </c>
      <c r="AO1429" s="75"/>
      <c r="AP1429" s="75">
        <f>SUM(HOSPITAL:MICROREDES!AP1429)</f>
        <v>0</v>
      </c>
      <c r="AQ1429" s="75"/>
      <c r="AR1429" s="76">
        <f>SUM(HOSPITAL:MICROREDES!AR1429)</f>
        <v>0</v>
      </c>
      <c r="AS1429" s="90">
        <f>SUM(HOSPITAL:MICROREDES!AS1429)</f>
        <v>0</v>
      </c>
      <c r="AT1429" s="75">
        <f>SUM(HOSPITAL:MICROREDES!AT1429)</f>
        <v>0</v>
      </c>
      <c r="AU1429" s="75"/>
      <c r="AV1429" s="75">
        <f>SUM(HOSPITAL:MICROREDES!AV1429)</f>
        <v>0</v>
      </c>
      <c r="AW1429" s="75"/>
      <c r="AX1429" s="76">
        <f>SUM(HOSPITAL:MICROREDES!AX1429)</f>
        <v>0</v>
      </c>
      <c r="AY1429" s="90">
        <f>SUM(HOSPITAL:MICROREDES!AY1429)</f>
        <v>0</v>
      </c>
      <c r="AZ1429" s="75">
        <f>SUM(HOSPITAL:MICROREDES!AZ1429)</f>
        <v>0</v>
      </c>
      <c r="BA1429" s="75"/>
      <c r="BB1429" s="76">
        <f>SUM(HOSPITAL:MICROREDES!BB1429)</f>
        <v>0</v>
      </c>
      <c r="BC1429" s="90">
        <f>SUM(HOSPITAL:MICROREDES!BC1429)</f>
        <v>0</v>
      </c>
      <c r="BD1429" s="75">
        <f>SUM(HOSPITAL:MICROREDES!BD1429)</f>
        <v>0</v>
      </c>
      <c r="BE1429" s="75"/>
      <c r="BF1429" s="75">
        <f>SUM(HOSPITAL:MICROREDES!BF1429)</f>
        <v>0</v>
      </c>
      <c r="BG1429" s="76"/>
      <c r="BH1429" s="90">
        <f>SUM(HOSPITAL:MICROREDES!BH1429)</f>
        <v>0</v>
      </c>
      <c r="BI1429" s="75"/>
      <c r="BJ1429" s="75">
        <f>SUM(HOSPITAL:MICROREDES!BJ1429)</f>
        <v>0</v>
      </c>
      <c r="BK1429" s="75"/>
      <c r="BL1429" s="76">
        <f>SUM(HOSPITAL:MICROREDES!BL1429)</f>
        <v>0</v>
      </c>
      <c r="BM1429" s="90">
        <f>SUM(HOSPITAL:MICROREDES!BM1429)</f>
        <v>0</v>
      </c>
      <c r="BN1429" s="75">
        <f>SUM(HOSPITAL:MICROREDES!BN1429)</f>
        <v>0</v>
      </c>
      <c r="BO1429" s="75"/>
      <c r="BP1429" s="76">
        <f>SUM(HOSPITAL:MICROREDES!BP1429)</f>
        <v>0</v>
      </c>
      <c r="BQ1429" s="90">
        <f>SUM(HOSPITAL:MICROREDES!BQ1429)</f>
        <v>0</v>
      </c>
      <c r="BR1429" s="75">
        <f>SUM(HOSPITAL:MICROREDES!BR1429)</f>
        <v>0</v>
      </c>
      <c r="BS1429" s="75"/>
      <c r="BT1429" s="75">
        <f>SUM(HOSPITAL:MICROREDES!BT1429)</f>
        <v>0</v>
      </c>
      <c r="BU1429" s="75"/>
      <c r="BV1429" s="75">
        <f>SUM(HOSPITAL:MICROREDES!BV1429)</f>
        <v>0</v>
      </c>
      <c r="BW1429" s="76"/>
      <c r="BX1429" s="90">
        <f>SUM(HOSPITAL:MICROREDES!BX1429)</f>
        <v>0</v>
      </c>
      <c r="BY1429" s="75"/>
      <c r="BZ1429" s="75">
        <f>SUM(HOSPITAL:MICROREDES!BZ1429)</f>
        <v>0</v>
      </c>
      <c r="CA1429" s="76"/>
      <c r="CB1429" s="90">
        <f>SUM(HOSPITAL:MICROREDES!CB1429)</f>
        <v>0</v>
      </c>
      <c r="CC1429" s="75"/>
      <c r="CD1429" s="75">
        <f>SUM(HOSPITAL:MICROREDES!CD1429)</f>
        <v>0</v>
      </c>
      <c r="CE1429" s="75"/>
      <c r="CF1429" s="76">
        <f>SUM(HOSPITAL:MICROREDES!CF1429)</f>
        <v>0</v>
      </c>
      <c r="CG1429" s="90">
        <f>SUM(HOSPITAL:MICROREDES!CG1429)</f>
        <v>0</v>
      </c>
      <c r="CH1429" s="75">
        <f>SUM(HOSPITAL:MICROREDES!CH1429)</f>
        <v>0</v>
      </c>
      <c r="CI1429" s="75"/>
      <c r="CJ1429" s="76">
        <f>SUM(HOSPITAL:MICROREDES!CJ1429)</f>
        <v>0</v>
      </c>
      <c r="CK1429" s="90">
        <f>SUM(HOSPITAL:MICROREDES!CK1429)</f>
        <v>0</v>
      </c>
      <c r="CL1429" s="75">
        <f>SUM(HOSPITAL:MICROREDES!CL1429)</f>
        <v>0</v>
      </c>
      <c r="CM1429" s="76"/>
      <c r="CN1429" s="90">
        <f>SUM(HOSPITAL:MICROREDES!CN1429)</f>
        <v>0</v>
      </c>
      <c r="CO1429" s="75"/>
      <c r="CP1429" s="75">
        <f>SUM(HOSPITAL:MICROREDES!CP1429)</f>
        <v>0</v>
      </c>
      <c r="CQ1429" s="76"/>
      <c r="CR1429" s="90">
        <f>SUM(HOSPITAL:MICROREDES!CR1429)</f>
        <v>0</v>
      </c>
      <c r="CS1429" s="75"/>
      <c r="CT1429" s="75">
        <f>SUM(HOSPITAL:MICROREDES!CT1429)</f>
        <v>0</v>
      </c>
      <c r="CU1429" s="75"/>
      <c r="CV1429" s="76">
        <f>SUM(HOSPITAL:MICROREDES!CV1429)</f>
        <v>0</v>
      </c>
      <c r="CW1429" s="90">
        <f>SUM(HOSPITAL:MICROREDES!CW1429)</f>
        <v>0</v>
      </c>
      <c r="CX1429" s="75">
        <f>SUM(HOSPITAL:MICROREDES!CX1429)</f>
        <v>0</v>
      </c>
      <c r="CY1429" s="76"/>
      <c r="CZ1429" s="90">
        <f>SUM(HOSPITAL:MICROREDES!CZ1429)</f>
        <v>0</v>
      </c>
      <c r="DA1429" s="75"/>
      <c r="DB1429" s="75">
        <f>SUM(HOSPITAL:MICROREDES!DB1429)</f>
        <v>0</v>
      </c>
      <c r="DC1429" s="75"/>
      <c r="DD1429" s="76">
        <f>SUM(HOSPITAL:MICROREDES!DD1429)</f>
        <v>0</v>
      </c>
      <c r="DE1429" s="27">
        <f>SUM(HOSPITAL:MICROREDES!DE1429)</f>
        <v>0</v>
      </c>
    </row>
    <row r="1430" spans="1:109" ht="15" customHeight="1" x14ac:dyDescent="0.25">
      <c r="A1430" s="6"/>
      <c r="C1430" s="91" t="s">
        <v>34</v>
      </c>
      <c r="D1430" s="75"/>
      <c r="E1430" s="76"/>
      <c r="F1430" s="90">
        <f>SUM(HOSPITAL:MICROREDES!F1430)</f>
        <v>0</v>
      </c>
      <c r="G1430" s="76"/>
      <c r="H1430" s="90">
        <f>SUM(HOSPITAL:MICROREDES!H1430)</f>
        <v>0</v>
      </c>
      <c r="I1430" s="75"/>
      <c r="J1430" s="75">
        <f>SUM(HOSPITAL:MICROREDES!J1430)</f>
        <v>0</v>
      </c>
      <c r="K1430" s="75"/>
      <c r="L1430" s="76">
        <f>SUM(HOSPITAL:MICROREDES!L1430)</f>
        <v>0</v>
      </c>
      <c r="M1430" s="90">
        <f>SUM(HOSPITAL:MICROREDES!M1430)</f>
        <v>0</v>
      </c>
      <c r="N1430" s="75">
        <f>SUM(HOSPITAL:MICROREDES!N1430)</f>
        <v>0</v>
      </c>
      <c r="O1430" s="75"/>
      <c r="P1430" s="75">
        <f>SUM(HOSPITAL:MICROREDES!P1430)</f>
        <v>0</v>
      </c>
      <c r="Q1430" s="76"/>
      <c r="R1430" s="90">
        <f>SUM(HOSPITAL:MICROREDES!R1430)</f>
        <v>0</v>
      </c>
      <c r="S1430" s="75"/>
      <c r="T1430" s="75">
        <f>SUM(HOSPITAL:MICROREDES!T1430)</f>
        <v>0</v>
      </c>
      <c r="U1430" s="75"/>
      <c r="V1430" s="76">
        <f>SUM(HOSPITAL:MICROREDES!V1430)</f>
        <v>0</v>
      </c>
      <c r="W1430" s="90">
        <f>SUM(HOSPITAL:MICROREDES!W1430)</f>
        <v>0</v>
      </c>
      <c r="X1430" s="75">
        <f>SUM(HOSPITAL:MICROREDES!X1430)</f>
        <v>0</v>
      </c>
      <c r="Y1430" s="75"/>
      <c r="Z1430" s="75">
        <f>SUM(HOSPITAL:MICROREDES!Z1430)</f>
        <v>0</v>
      </c>
      <c r="AA1430" s="75"/>
      <c r="AB1430" s="75">
        <f>SUM(HOSPITAL:MICROREDES!AB1430)</f>
        <v>0</v>
      </c>
      <c r="AC1430" s="76"/>
      <c r="AD1430" s="90">
        <f>SUM(HOSPITAL:MICROREDES!AD1430)</f>
        <v>0</v>
      </c>
      <c r="AE1430" s="75"/>
      <c r="AF1430" s="75">
        <f>SUM(HOSPITAL:MICROREDES!AF1430)</f>
        <v>0</v>
      </c>
      <c r="AG1430" s="75"/>
      <c r="AH1430" s="75">
        <f>SUM(HOSPITAL:MICROREDES!AH1430)</f>
        <v>0</v>
      </c>
      <c r="AI1430" s="76"/>
      <c r="AJ1430" s="90">
        <f>SUM(HOSPITAL:MICROREDES!AJ1430)</f>
        <v>0</v>
      </c>
      <c r="AK1430" s="75"/>
      <c r="AL1430" s="75">
        <f>SUM(HOSPITAL:MICROREDES!AL1430)</f>
        <v>0</v>
      </c>
      <c r="AM1430" s="75"/>
      <c r="AN1430" s="75">
        <f>SUM(HOSPITAL:MICROREDES!AN1430)</f>
        <v>0</v>
      </c>
      <c r="AO1430" s="75"/>
      <c r="AP1430" s="75">
        <f>SUM(HOSPITAL:MICROREDES!AP1430)</f>
        <v>0</v>
      </c>
      <c r="AQ1430" s="75"/>
      <c r="AR1430" s="76">
        <f>SUM(HOSPITAL:MICROREDES!AR1430)</f>
        <v>0</v>
      </c>
      <c r="AS1430" s="90">
        <f>SUM(HOSPITAL:MICROREDES!AS1430)</f>
        <v>0</v>
      </c>
      <c r="AT1430" s="75">
        <f>SUM(HOSPITAL:MICROREDES!AT1430)</f>
        <v>0</v>
      </c>
      <c r="AU1430" s="75"/>
      <c r="AV1430" s="75">
        <f>SUM(HOSPITAL:MICROREDES!AV1430)</f>
        <v>0</v>
      </c>
      <c r="AW1430" s="75"/>
      <c r="AX1430" s="76">
        <f>SUM(HOSPITAL:MICROREDES!AX1430)</f>
        <v>0</v>
      </c>
      <c r="AY1430" s="90">
        <f>SUM(HOSPITAL:MICROREDES!AY1430)</f>
        <v>0</v>
      </c>
      <c r="AZ1430" s="75">
        <f>SUM(HOSPITAL:MICROREDES!AZ1430)</f>
        <v>0</v>
      </c>
      <c r="BA1430" s="75"/>
      <c r="BB1430" s="76">
        <f>SUM(HOSPITAL:MICROREDES!BB1430)</f>
        <v>0</v>
      </c>
      <c r="BC1430" s="90">
        <f>SUM(HOSPITAL:MICROREDES!BC1430)</f>
        <v>0</v>
      </c>
      <c r="BD1430" s="75">
        <f>SUM(HOSPITAL:MICROREDES!BD1430)</f>
        <v>0</v>
      </c>
      <c r="BE1430" s="75"/>
      <c r="BF1430" s="75">
        <f>SUM(HOSPITAL:MICROREDES!BF1430)</f>
        <v>0</v>
      </c>
      <c r="BG1430" s="76"/>
      <c r="BH1430" s="90">
        <f>SUM(HOSPITAL:MICROREDES!BH1430)</f>
        <v>0</v>
      </c>
      <c r="BI1430" s="75"/>
      <c r="BJ1430" s="75">
        <f>SUM(HOSPITAL:MICROREDES!BJ1430)</f>
        <v>0</v>
      </c>
      <c r="BK1430" s="75"/>
      <c r="BL1430" s="76">
        <f>SUM(HOSPITAL:MICROREDES!BL1430)</f>
        <v>0</v>
      </c>
      <c r="BM1430" s="90">
        <f>SUM(HOSPITAL:MICROREDES!BM1430)</f>
        <v>0</v>
      </c>
      <c r="BN1430" s="75">
        <f>SUM(HOSPITAL:MICROREDES!BN1430)</f>
        <v>0</v>
      </c>
      <c r="BO1430" s="75"/>
      <c r="BP1430" s="76">
        <f>SUM(HOSPITAL:MICROREDES!BP1430)</f>
        <v>0</v>
      </c>
      <c r="BQ1430" s="90">
        <f>SUM(HOSPITAL:MICROREDES!BQ1430)</f>
        <v>0</v>
      </c>
      <c r="BR1430" s="75">
        <f>SUM(HOSPITAL:MICROREDES!BR1430)</f>
        <v>0</v>
      </c>
      <c r="BS1430" s="75"/>
      <c r="BT1430" s="75">
        <f>SUM(HOSPITAL:MICROREDES!BT1430)</f>
        <v>0</v>
      </c>
      <c r="BU1430" s="75"/>
      <c r="BV1430" s="75">
        <f>SUM(HOSPITAL:MICROREDES!BV1430)</f>
        <v>0</v>
      </c>
      <c r="BW1430" s="76"/>
      <c r="BX1430" s="90">
        <f>SUM(HOSPITAL:MICROREDES!BX1430)</f>
        <v>0</v>
      </c>
      <c r="BY1430" s="75"/>
      <c r="BZ1430" s="75">
        <f>SUM(HOSPITAL:MICROREDES!BZ1430)</f>
        <v>0</v>
      </c>
      <c r="CA1430" s="76"/>
      <c r="CB1430" s="90">
        <f>SUM(HOSPITAL:MICROREDES!CB1430)</f>
        <v>0</v>
      </c>
      <c r="CC1430" s="75"/>
      <c r="CD1430" s="75">
        <f>SUM(HOSPITAL:MICROREDES!CD1430)</f>
        <v>0</v>
      </c>
      <c r="CE1430" s="75"/>
      <c r="CF1430" s="76">
        <f>SUM(HOSPITAL:MICROREDES!CF1430)</f>
        <v>0</v>
      </c>
      <c r="CG1430" s="90">
        <f>SUM(HOSPITAL:MICROREDES!CG1430)</f>
        <v>0</v>
      </c>
      <c r="CH1430" s="75">
        <f>SUM(HOSPITAL:MICROREDES!CH1430)</f>
        <v>0</v>
      </c>
      <c r="CI1430" s="75"/>
      <c r="CJ1430" s="76">
        <f>SUM(HOSPITAL:MICROREDES!CJ1430)</f>
        <v>0</v>
      </c>
      <c r="CK1430" s="90">
        <f>SUM(HOSPITAL:MICROREDES!CK1430)</f>
        <v>0</v>
      </c>
      <c r="CL1430" s="75">
        <f>SUM(HOSPITAL:MICROREDES!CL1430)</f>
        <v>0</v>
      </c>
      <c r="CM1430" s="76"/>
      <c r="CN1430" s="90">
        <f>SUM(HOSPITAL:MICROREDES!CN1430)</f>
        <v>0</v>
      </c>
      <c r="CO1430" s="75"/>
      <c r="CP1430" s="75">
        <f>SUM(HOSPITAL:MICROREDES!CP1430)</f>
        <v>0</v>
      </c>
      <c r="CQ1430" s="76"/>
      <c r="CR1430" s="90">
        <f>SUM(HOSPITAL:MICROREDES!CR1430)</f>
        <v>0</v>
      </c>
      <c r="CS1430" s="75"/>
      <c r="CT1430" s="75">
        <f>SUM(HOSPITAL:MICROREDES!CT1430)</f>
        <v>0</v>
      </c>
      <c r="CU1430" s="75"/>
      <c r="CV1430" s="76">
        <f>SUM(HOSPITAL:MICROREDES!CV1430)</f>
        <v>0</v>
      </c>
      <c r="CW1430" s="90">
        <f>SUM(HOSPITAL:MICROREDES!CW1430)</f>
        <v>0</v>
      </c>
      <c r="CX1430" s="75">
        <f>SUM(HOSPITAL:MICROREDES!CX1430)</f>
        <v>0</v>
      </c>
      <c r="CY1430" s="76"/>
      <c r="CZ1430" s="90">
        <f>SUM(HOSPITAL:MICROREDES!CZ1430)</f>
        <v>0</v>
      </c>
      <c r="DA1430" s="75"/>
      <c r="DB1430" s="75">
        <f>SUM(HOSPITAL:MICROREDES!DB1430)</f>
        <v>0</v>
      </c>
      <c r="DC1430" s="75"/>
      <c r="DD1430" s="76">
        <f>SUM(HOSPITAL:MICROREDES!DD1430)</f>
        <v>0</v>
      </c>
      <c r="DE1430" s="27">
        <f>SUM(HOSPITAL:MICROREDES!DE1430)</f>
        <v>0</v>
      </c>
    </row>
    <row r="1431" spans="1:109" ht="15" customHeight="1" x14ac:dyDescent="0.25">
      <c r="A1431" s="6"/>
      <c r="C1431" s="91" t="s">
        <v>35</v>
      </c>
      <c r="D1431" s="75"/>
      <c r="E1431" s="76"/>
      <c r="F1431" s="90">
        <f>SUM(HOSPITAL:MICROREDES!F1431)</f>
        <v>0</v>
      </c>
      <c r="G1431" s="76"/>
      <c r="H1431" s="90">
        <f>SUM(HOSPITAL:MICROREDES!H1431)</f>
        <v>0</v>
      </c>
      <c r="I1431" s="75"/>
      <c r="J1431" s="75">
        <f>SUM(HOSPITAL:MICROREDES!J1431)</f>
        <v>0</v>
      </c>
      <c r="K1431" s="75"/>
      <c r="L1431" s="76">
        <f>SUM(HOSPITAL:MICROREDES!L1431)</f>
        <v>0</v>
      </c>
      <c r="M1431" s="90">
        <f>SUM(HOSPITAL:MICROREDES!M1431)</f>
        <v>0</v>
      </c>
      <c r="N1431" s="75">
        <f>SUM(HOSPITAL:MICROREDES!N1431)</f>
        <v>0</v>
      </c>
      <c r="O1431" s="75"/>
      <c r="P1431" s="75">
        <f>SUM(HOSPITAL:MICROREDES!P1431)</f>
        <v>0</v>
      </c>
      <c r="Q1431" s="76"/>
      <c r="R1431" s="90">
        <f>SUM(HOSPITAL:MICROREDES!R1431)</f>
        <v>0</v>
      </c>
      <c r="S1431" s="75"/>
      <c r="T1431" s="75">
        <f>SUM(HOSPITAL:MICROREDES!T1431)</f>
        <v>0</v>
      </c>
      <c r="U1431" s="75"/>
      <c r="V1431" s="76">
        <f>SUM(HOSPITAL:MICROREDES!V1431)</f>
        <v>0</v>
      </c>
      <c r="W1431" s="90">
        <f>SUM(HOSPITAL:MICROREDES!W1431)</f>
        <v>0</v>
      </c>
      <c r="X1431" s="75">
        <f>SUM(HOSPITAL:MICROREDES!X1431)</f>
        <v>0</v>
      </c>
      <c r="Y1431" s="75"/>
      <c r="Z1431" s="75">
        <f>SUM(HOSPITAL:MICROREDES!Z1431)</f>
        <v>0</v>
      </c>
      <c r="AA1431" s="75"/>
      <c r="AB1431" s="75">
        <f>SUM(HOSPITAL:MICROREDES!AB1431)</f>
        <v>0</v>
      </c>
      <c r="AC1431" s="76"/>
      <c r="AD1431" s="90">
        <f>SUM(HOSPITAL:MICROREDES!AD1431)</f>
        <v>0</v>
      </c>
      <c r="AE1431" s="75"/>
      <c r="AF1431" s="75">
        <f>SUM(HOSPITAL:MICROREDES!AF1431)</f>
        <v>0</v>
      </c>
      <c r="AG1431" s="75"/>
      <c r="AH1431" s="75">
        <f>SUM(HOSPITAL:MICROREDES!AH1431)</f>
        <v>0</v>
      </c>
      <c r="AI1431" s="76"/>
      <c r="AJ1431" s="90">
        <f>SUM(HOSPITAL:MICROREDES!AJ1431)</f>
        <v>0</v>
      </c>
      <c r="AK1431" s="75"/>
      <c r="AL1431" s="75">
        <f>SUM(HOSPITAL:MICROREDES!AL1431)</f>
        <v>0</v>
      </c>
      <c r="AM1431" s="75"/>
      <c r="AN1431" s="75">
        <f>SUM(HOSPITAL:MICROREDES!AN1431)</f>
        <v>0</v>
      </c>
      <c r="AO1431" s="75"/>
      <c r="AP1431" s="75">
        <f>SUM(HOSPITAL:MICROREDES!AP1431)</f>
        <v>0</v>
      </c>
      <c r="AQ1431" s="75"/>
      <c r="AR1431" s="76">
        <f>SUM(HOSPITAL:MICROREDES!AR1431)</f>
        <v>0</v>
      </c>
      <c r="AS1431" s="90">
        <f>SUM(HOSPITAL:MICROREDES!AS1431)</f>
        <v>0</v>
      </c>
      <c r="AT1431" s="75">
        <f>SUM(HOSPITAL:MICROREDES!AT1431)</f>
        <v>0</v>
      </c>
      <c r="AU1431" s="75"/>
      <c r="AV1431" s="75">
        <f>SUM(HOSPITAL:MICROREDES!AV1431)</f>
        <v>0</v>
      </c>
      <c r="AW1431" s="75"/>
      <c r="AX1431" s="76">
        <f>SUM(HOSPITAL:MICROREDES!AX1431)</f>
        <v>0</v>
      </c>
      <c r="AY1431" s="90">
        <f>SUM(HOSPITAL:MICROREDES!AY1431)</f>
        <v>0</v>
      </c>
      <c r="AZ1431" s="75">
        <f>SUM(HOSPITAL:MICROREDES!AZ1431)</f>
        <v>0</v>
      </c>
      <c r="BA1431" s="75"/>
      <c r="BB1431" s="76">
        <f>SUM(HOSPITAL:MICROREDES!BB1431)</f>
        <v>0</v>
      </c>
      <c r="BC1431" s="90">
        <f>SUM(HOSPITAL:MICROREDES!BC1431)</f>
        <v>0</v>
      </c>
      <c r="BD1431" s="75">
        <f>SUM(HOSPITAL:MICROREDES!BD1431)</f>
        <v>0</v>
      </c>
      <c r="BE1431" s="75"/>
      <c r="BF1431" s="75">
        <f>SUM(HOSPITAL:MICROREDES!BF1431)</f>
        <v>0</v>
      </c>
      <c r="BG1431" s="76"/>
      <c r="BH1431" s="90">
        <f>SUM(HOSPITAL:MICROREDES!BH1431)</f>
        <v>0</v>
      </c>
      <c r="BI1431" s="75"/>
      <c r="BJ1431" s="75">
        <f>SUM(HOSPITAL:MICROREDES!BJ1431)</f>
        <v>0</v>
      </c>
      <c r="BK1431" s="75"/>
      <c r="BL1431" s="76">
        <f>SUM(HOSPITAL:MICROREDES!BL1431)</f>
        <v>0</v>
      </c>
      <c r="BM1431" s="90">
        <f>SUM(HOSPITAL:MICROREDES!BM1431)</f>
        <v>0</v>
      </c>
      <c r="BN1431" s="75">
        <f>SUM(HOSPITAL:MICROREDES!BN1431)</f>
        <v>0</v>
      </c>
      <c r="BO1431" s="75"/>
      <c r="BP1431" s="76">
        <f>SUM(HOSPITAL:MICROREDES!BP1431)</f>
        <v>0</v>
      </c>
      <c r="BQ1431" s="90">
        <f>SUM(HOSPITAL:MICROREDES!BQ1431)</f>
        <v>0</v>
      </c>
      <c r="BR1431" s="75">
        <f>SUM(HOSPITAL:MICROREDES!BR1431)</f>
        <v>0</v>
      </c>
      <c r="BS1431" s="75"/>
      <c r="BT1431" s="75">
        <f>SUM(HOSPITAL:MICROREDES!BT1431)</f>
        <v>0</v>
      </c>
      <c r="BU1431" s="75"/>
      <c r="BV1431" s="75">
        <f>SUM(HOSPITAL:MICROREDES!BV1431)</f>
        <v>0</v>
      </c>
      <c r="BW1431" s="76"/>
      <c r="BX1431" s="90">
        <f>SUM(HOSPITAL:MICROREDES!BX1431)</f>
        <v>0</v>
      </c>
      <c r="BY1431" s="75"/>
      <c r="BZ1431" s="75">
        <f>SUM(HOSPITAL:MICROREDES!BZ1431)</f>
        <v>0</v>
      </c>
      <c r="CA1431" s="76"/>
      <c r="CB1431" s="90">
        <f>SUM(HOSPITAL:MICROREDES!CB1431)</f>
        <v>0</v>
      </c>
      <c r="CC1431" s="75"/>
      <c r="CD1431" s="75">
        <f>SUM(HOSPITAL:MICROREDES!CD1431)</f>
        <v>0</v>
      </c>
      <c r="CE1431" s="75"/>
      <c r="CF1431" s="76">
        <f>SUM(HOSPITAL:MICROREDES!CF1431)</f>
        <v>0</v>
      </c>
      <c r="CG1431" s="90">
        <f>SUM(HOSPITAL:MICROREDES!CG1431)</f>
        <v>0</v>
      </c>
      <c r="CH1431" s="75">
        <f>SUM(HOSPITAL:MICROREDES!CH1431)</f>
        <v>0</v>
      </c>
      <c r="CI1431" s="75"/>
      <c r="CJ1431" s="76">
        <f>SUM(HOSPITAL:MICROREDES!CJ1431)</f>
        <v>0</v>
      </c>
      <c r="CK1431" s="90">
        <f>SUM(HOSPITAL:MICROREDES!CK1431)</f>
        <v>0</v>
      </c>
      <c r="CL1431" s="75">
        <f>SUM(HOSPITAL:MICROREDES!CL1431)</f>
        <v>0</v>
      </c>
      <c r="CM1431" s="76"/>
      <c r="CN1431" s="90">
        <f>SUM(HOSPITAL:MICROREDES!CN1431)</f>
        <v>0</v>
      </c>
      <c r="CO1431" s="75"/>
      <c r="CP1431" s="75">
        <f>SUM(HOSPITAL:MICROREDES!CP1431)</f>
        <v>0</v>
      </c>
      <c r="CQ1431" s="76"/>
      <c r="CR1431" s="90">
        <f>SUM(HOSPITAL:MICROREDES!CR1431)</f>
        <v>0</v>
      </c>
      <c r="CS1431" s="75"/>
      <c r="CT1431" s="75">
        <f>SUM(HOSPITAL:MICROREDES!CT1431)</f>
        <v>0</v>
      </c>
      <c r="CU1431" s="75"/>
      <c r="CV1431" s="76">
        <f>SUM(HOSPITAL:MICROREDES!CV1431)</f>
        <v>0</v>
      </c>
      <c r="CW1431" s="90">
        <f>SUM(HOSPITAL:MICROREDES!CW1431)</f>
        <v>0</v>
      </c>
      <c r="CX1431" s="75">
        <f>SUM(HOSPITAL:MICROREDES!CX1431)</f>
        <v>0</v>
      </c>
      <c r="CY1431" s="76"/>
      <c r="CZ1431" s="90">
        <f>SUM(HOSPITAL:MICROREDES!CZ1431)</f>
        <v>0</v>
      </c>
      <c r="DA1431" s="75"/>
      <c r="DB1431" s="75">
        <f>SUM(HOSPITAL:MICROREDES!DB1431)</f>
        <v>0</v>
      </c>
      <c r="DC1431" s="75"/>
      <c r="DD1431" s="76">
        <f>SUM(HOSPITAL:MICROREDES!DD1431)</f>
        <v>0</v>
      </c>
      <c r="DE1431" s="27">
        <f>SUM(HOSPITAL:MICROREDES!DE1431)</f>
        <v>0</v>
      </c>
    </row>
    <row r="1432" spans="1:109" ht="15" customHeight="1" x14ac:dyDescent="0.25">
      <c r="A1432" s="6"/>
      <c r="C1432" s="91" t="s">
        <v>36</v>
      </c>
      <c r="D1432" s="75"/>
      <c r="E1432" s="76"/>
      <c r="F1432" s="90">
        <f>SUM(HOSPITAL:MICROREDES!F1432)</f>
        <v>0</v>
      </c>
      <c r="G1432" s="76"/>
      <c r="H1432" s="90">
        <f>SUM(HOSPITAL:MICROREDES!H1432)</f>
        <v>0</v>
      </c>
      <c r="I1432" s="75"/>
      <c r="J1432" s="75">
        <f>SUM(HOSPITAL:MICROREDES!J1432)</f>
        <v>0</v>
      </c>
      <c r="K1432" s="75"/>
      <c r="L1432" s="76">
        <f>SUM(HOSPITAL:MICROREDES!L1432)</f>
        <v>0</v>
      </c>
      <c r="M1432" s="90">
        <f>SUM(HOSPITAL:MICROREDES!M1432)</f>
        <v>0</v>
      </c>
      <c r="N1432" s="75">
        <f>SUM(HOSPITAL:MICROREDES!N1432)</f>
        <v>0</v>
      </c>
      <c r="O1432" s="75"/>
      <c r="P1432" s="75">
        <f>SUM(HOSPITAL:MICROREDES!P1432)</f>
        <v>0</v>
      </c>
      <c r="Q1432" s="76"/>
      <c r="R1432" s="90">
        <f>SUM(HOSPITAL:MICROREDES!R1432)</f>
        <v>0</v>
      </c>
      <c r="S1432" s="75"/>
      <c r="T1432" s="75">
        <f>SUM(HOSPITAL:MICROREDES!T1432)</f>
        <v>0</v>
      </c>
      <c r="U1432" s="75"/>
      <c r="V1432" s="76">
        <f>SUM(HOSPITAL:MICROREDES!V1432)</f>
        <v>0</v>
      </c>
      <c r="W1432" s="90">
        <f>SUM(HOSPITAL:MICROREDES!W1432)</f>
        <v>0</v>
      </c>
      <c r="X1432" s="75">
        <f>SUM(HOSPITAL:MICROREDES!X1432)</f>
        <v>0</v>
      </c>
      <c r="Y1432" s="75"/>
      <c r="Z1432" s="75">
        <f>SUM(HOSPITAL:MICROREDES!Z1432)</f>
        <v>0</v>
      </c>
      <c r="AA1432" s="75"/>
      <c r="AB1432" s="75">
        <f>SUM(HOSPITAL:MICROREDES!AB1432)</f>
        <v>0</v>
      </c>
      <c r="AC1432" s="76"/>
      <c r="AD1432" s="90">
        <f>SUM(HOSPITAL:MICROREDES!AD1432)</f>
        <v>0</v>
      </c>
      <c r="AE1432" s="75"/>
      <c r="AF1432" s="75">
        <f>SUM(HOSPITAL:MICROREDES!AF1432)</f>
        <v>0</v>
      </c>
      <c r="AG1432" s="75"/>
      <c r="AH1432" s="75">
        <f>SUM(HOSPITAL:MICROREDES!AH1432)</f>
        <v>0</v>
      </c>
      <c r="AI1432" s="76"/>
      <c r="AJ1432" s="90">
        <f>SUM(HOSPITAL:MICROREDES!AJ1432)</f>
        <v>0</v>
      </c>
      <c r="AK1432" s="75"/>
      <c r="AL1432" s="75">
        <f>SUM(HOSPITAL:MICROREDES!AL1432)</f>
        <v>0</v>
      </c>
      <c r="AM1432" s="75"/>
      <c r="AN1432" s="75">
        <f>SUM(HOSPITAL:MICROREDES!AN1432)</f>
        <v>0</v>
      </c>
      <c r="AO1432" s="75"/>
      <c r="AP1432" s="75">
        <f>SUM(HOSPITAL:MICROREDES!AP1432)</f>
        <v>0</v>
      </c>
      <c r="AQ1432" s="75"/>
      <c r="AR1432" s="76">
        <f>SUM(HOSPITAL:MICROREDES!AR1432)</f>
        <v>0</v>
      </c>
      <c r="AS1432" s="90">
        <f>SUM(HOSPITAL:MICROREDES!AS1432)</f>
        <v>0</v>
      </c>
      <c r="AT1432" s="75">
        <f>SUM(HOSPITAL:MICROREDES!AT1432)</f>
        <v>0</v>
      </c>
      <c r="AU1432" s="75"/>
      <c r="AV1432" s="75">
        <f>SUM(HOSPITAL:MICROREDES!AV1432)</f>
        <v>0</v>
      </c>
      <c r="AW1432" s="75"/>
      <c r="AX1432" s="76">
        <f>SUM(HOSPITAL:MICROREDES!AX1432)</f>
        <v>0</v>
      </c>
      <c r="AY1432" s="90">
        <f>SUM(HOSPITAL:MICROREDES!AY1432)</f>
        <v>0</v>
      </c>
      <c r="AZ1432" s="75">
        <f>SUM(HOSPITAL:MICROREDES!AZ1432)</f>
        <v>0</v>
      </c>
      <c r="BA1432" s="75"/>
      <c r="BB1432" s="76">
        <f>SUM(HOSPITAL:MICROREDES!BB1432)</f>
        <v>0</v>
      </c>
      <c r="BC1432" s="90">
        <f>SUM(HOSPITAL:MICROREDES!BC1432)</f>
        <v>0</v>
      </c>
      <c r="BD1432" s="75">
        <f>SUM(HOSPITAL:MICROREDES!BD1432)</f>
        <v>0</v>
      </c>
      <c r="BE1432" s="75"/>
      <c r="BF1432" s="75">
        <f>SUM(HOSPITAL:MICROREDES!BF1432)</f>
        <v>0</v>
      </c>
      <c r="BG1432" s="76"/>
      <c r="BH1432" s="90">
        <f>SUM(HOSPITAL:MICROREDES!BH1432)</f>
        <v>0</v>
      </c>
      <c r="BI1432" s="75"/>
      <c r="BJ1432" s="75">
        <f>SUM(HOSPITAL:MICROREDES!BJ1432)</f>
        <v>0</v>
      </c>
      <c r="BK1432" s="75"/>
      <c r="BL1432" s="76">
        <f>SUM(HOSPITAL:MICROREDES!BL1432)</f>
        <v>0</v>
      </c>
      <c r="BM1432" s="90">
        <f>SUM(HOSPITAL:MICROREDES!BM1432)</f>
        <v>0</v>
      </c>
      <c r="BN1432" s="75">
        <f>SUM(HOSPITAL:MICROREDES!BN1432)</f>
        <v>0</v>
      </c>
      <c r="BO1432" s="75"/>
      <c r="BP1432" s="76">
        <f>SUM(HOSPITAL:MICROREDES!BP1432)</f>
        <v>0</v>
      </c>
      <c r="BQ1432" s="90">
        <f>SUM(HOSPITAL:MICROREDES!BQ1432)</f>
        <v>0</v>
      </c>
      <c r="BR1432" s="75">
        <f>SUM(HOSPITAL:MICROREDES!BR1432)</f>
        <v>0</v>
      </c>
      <c r="BS1432" s="75"/>
      <c r="BT1432" s="75">
        <f>SUM(HOSPITAL:MICROREDES!BT1432)</f>
        <v>0</v>
      </c>
      <c r="BU1432" s="75"/>
      <c r="BV1432" s="75">
        <f>SUM(HOSPITAL:MICROREDES!BV1432)</f>
        <v>0</v>
      </c>
      <c r="BW1432" s="76"/>
      <c r="BX1432" s="90">
        <f>SUM(HOSPITAL:MICROREDES!BX1432)</f>
        <v>0</v>
      </c>
      <c r="BY1432" s="75"/>
      <c r="BZ1432" s="75">
        <f>SUM(HOSPITAL:MICROREDES!BZ1432)</f>
        <v>0</v>
      </c>
      <c r="CA1432" s="76"/>
      <c r="CB1432" s="90">
        <f>SUM(HOSPITAL:MICROREDES!CB1432)</f>
        <v>0</v>
      </c>
      <c r="CC1432" s="75"/>
      <c r="CD1432" s="75">
        <f>SUM(HOSPITAL:MICROREDES!CD1432)</f>
        <v>0</v>
      </c>
      <c r="CE1432" s="75"/>
      <c r="CF1432" s="76">
        <f>SUM(HOSPITAL:MICROREDES!CF1432)</f>
        <v>0</v>
      </c>
      <c r="CG1432" s="90">
        <f>SUM(HOSPITAL:MICROREDES!CG1432)</f>
        <v>0</v>
      </c>
      <c r="CH1432" s="75">
        <f>SUM(HOSPITAL:MICROREDES!CH1432)</f>
        <v>0</v>
      </c>
      <c r="CI1432" s="75"/>
      <c r="CJ1432" s="76">
        <f>SUM(HOSPITAL:MICROREDES!CJ1432)</f>
        <v>0</v>
      </c>
      <c r="CK1432" s="90">
        <f>SUM(HOSPITAL:MICROREDES!CK1432)</f>
        <v>0</v>
      </c>
      <c r="CL1432" s="75">
        <f>SUM(HOSPITAL:MICROREDES!CL1432)</f>
        <v>0</v>
      </c>
      <c r="CM1432" s="76"/>
      <c r="CN1432" s="90">
        <f>SUM(HOSPITAL:MICROREDES!CN1432)</f>
        <v>0</v>
      </c>
      <c r="CO1432" s="75"/>
      <c r="CP1432" s="75">
        <f>SUM(HOSPITAL:MICROREDES!CP1432)</f>
        <v>0</v>
      </c>
      <c r="CQ1432" s="76"/>
      <c r="CR1432" s="90">
        <f>SUM(HOSPITAL:MICROREDES!CR1432)</f>
        <v>0</v>
      </c>
      <c r="CS1432" s="75"/>
      <c r="CT1432" s="75">
        <f>SUM(HOSPITAL:MICROREDES!CT1432)</f>
        <v>0</v>
      </c>
      <c r="CU1432" s="75"/>
      <c r="CV1432" s="76">
        <f>SUM(HOSPITAL:MICROREDES!CV1432)</f>
        <v>0</v>
      </c>
      <c r="CW1432" s="90">
        <f>SUM(HOSPITAL:MICROREDES!CW1432)</f>
        <v>0</v>
      </c>
      <c r="CX1432" s="75">
        <f>SUM(HOSPITAL:MICROREDES!CX1432)</f>
        <v>0</v>
      </c>
      <c r="CY1432" s="76"/>
      <c r="CZ1432" s="90">
        <f>SUM(HOSPITAL:MICROREDES!CZ1432)</f>
        <v>0</v>
      </c>
      <c r="DA1432" s="75"/>
      <c r="DB1432" s="75">
        <f>SUM(HOSPITAL:MICROREDES!DB1432)</f>
        <v>0</v>
      </c>
      <c r="DC1432" s="75"/>
      <c r="DD1432" s="76">
        <f>SUM(HOSPITAL:MICROREDES!DD1432)</f>
        <v>0</v>
      </c>
      <c r="DE1432" s="27">
        <f>SUM(HOSPITAL:MICROREDES!DE1432)</f>
        <v>0</v>
      </c>
    </row>
    <row r="1433" spans="1:109" ht="15" customHeight="1" x14ac:dyDescent="0.25">
      <c r="A1433" s="6"/>
      <c r="C1433" s="93" t="s">
        <v>37</v>
      </c>
      <c r="D1433" s="75"/>
      <c r="E1433" s="76"/>
      <c r="F1433" s="92">
        <f>SUM(HOSPITAL:MICROREDES!F1433)</f>
        <v>0</v>
      </c>
      <c r="G1433" s="76"/>
      <c r="H1433" s="92">
        <f>SUM(HOSPITAL:MICROREDES!H1433)</f>
        <v>0</v>
      </c>
      <c r="I1433" s="75"/>
      <c r="J1433" s="75">
        <f>SUM(HOSPITAL:MICROREDES!J1433)</f>
        <v>0</v>
      </c>
      <c r="K1433" s="75"/>
      <c r="L1433" s="76">
        <f>SUM(HOSPITAL:MICROREDES!L1433)</f>
        <v>0</v>
      </c>
      <c r="M1433" s="92">
        <f>SUM(HOSPITAL:MICROREDES!M1433)</f>
        <v>0</v>
      </c>
      <c r="N1433" s="75">
        <f>SUM(HOSPITAL:MICROREDES!N1433)</f>
        <v>0</v>
      </c>
      <c r="O1433" s="75"/>
      <c r="P1433" s="75">
        <f>SUM(HOSPITAL:MICROREDES!P1433)</f>
        <v>0</v>
      </c>
      <c r="Q1433" s="76"/>
      <c r="R1433" s="92">
        <f>SUM(HOSPITAL:MICROREDES!R1433)</f>
        <v>0</v>
      </c>
      <c r="S1433" s="75"/>
      <c r="T1433" s="75">
        <f>SUM(HOSPITAL:MICROREDES!T1433)</f>
        <v>0</v>
      </c>
      <c r="U1433" s="75"/>
      <c r="V1433" s="76">
        <f>SUM(HOSPITAL:MICROREDES!V1433)</f>
        <v>0</v>
      </c>
      <c r="W1433" s="92">
        <f>SUM(HOSPITAL:MICROREDES!W1433)</f>
        <v>0</v>
      </c>
      <c r="X1433" s="75">
        <f>SUM(HOSPITAL:MICROREDES!X1433)</f>
        <v>0</v>
      </c>
      <c r="Y1433" s="75"/>
      <c r="Z1433" s="75">
        <f>SUM(HOSPITAL:MICROREDES!Z1433)</f>
        <v>0</v>
      </c>
      <c r="AA1433" s="75"/>
      <c r="AB1433" s="75">
        <f>SUM(HOSPITAL:MICROREDES!AB1433)</f>
        <v>0</v>
      </c>
      <c r="AC1433" s="76"/>
      <c r="AD1433" s="92">
        <f>SUM(HOSPITAL:MICROREDES!AD1433)</f>
        <v>0</v>
      </c>
      <c r="AE1433" s="75"/>
      <c r="AF1433" s="75">
        <f>SUM(HOSPITAL:MICROREDES!AF1433)</f>
        <v>0</v>
      </c>
      <c r="AG1433" s="75"/>
      <c r="AH1433" s="75">
        <f>SUM(HOSPITAL:MICROREDES!AH1433)</f>
        <v>0</v>
      </c>
      <c r="AI1433" s="76"/>
      <c r="AJ1433" s="92">
        <f>SUM(HOSPITAL:MICROREDES!AJ1433)</f>
        <v>0</v>
      </c>
      <c r="AK1433" s="75"/>
      <c r="AL1433" s="75">
        <f>SUM(HOSPITAL:MICROREDES!AL1433)</f>
        <v>0</v>
      </c>
      <c r="AM1433" s="75"/>
      <c r="AN1433" s="75">
        <f>SUM(HOSPITAL:MICROREDES!AN1433)</f>
        <v>0</v>
      </c>
      <c r="AO1433" s="75"/>
      <c r="AP1433" s="75">
        <f>SUM(HOSPITAL:MICROREDES!AP1433)</f>
        <v>0</v>
      </c>
      <c r="AQ1433" s="75"/>
      <c r="AR1433" s="76">
        <f>SUM(HOSPITAL:MICROREDES!AR1433)</f>
        <v>0</v>
      </c>
      <c r="AS1433" s="92">
        <f>SUM(HOSPITAL:MICROREDES!AS1433)</f>
        <v>0</v>
      </c>
      <c r="AT1433" s="75">
        <f>SUM(HOSPITAL:MICROREDES!AT1433)</f>
        <v>0</v>
      </c>
      <c r="AU1433" s="75"/>
      <c r="AV1433" s="75">
        <f>SUM(HOSPITAL:MICROREDES!AV1433)</f>
        <v>0</v>
      </c>
      <c r="AW1433" s="75"/>
      <c r="AX1433" s="76">
        <f>SUM(HOSPITAL:MICROREDES!AX1433)</f>
        <v>0</v>
      </c>
      <c r="AY1433" s="92">
        <f>SUM(HOSPITAL:MICROREDES!AY1433)</f>
        <v>0</v>
      </c>
      <c r="AZ1433" s="75">
        <f>SUM(HOSPITAL:MICROREDES!AZ1433)</f>
        <v>0</v>
      </c>
      <c r="BA1433" s="75"/>
      <c r="BB1433" s="76">
        <f>SUM(HOSPITAL:MICROREDES!BB1433)</f>
        <v>0</v>
      </c>
      <c r="BC1433" s="92">
        <f>SUM(HOSPITAL:MICROREDES!BC1433)</f>
        <v>0</v>
      </c>
      <c r="BD1433" s="75">
        <f>SUM(HOSPITAL:MICROREDES!BD1433)</f>
        <v>0</v>
      </c>
      <c r="BE1433" s="75"/>
      <c r="BF1433" s="75">
        <f>SUM(HOSPITAL:MICROREDES!BF1433)</f>
        <v>0</v>
      </c>
      <c r="BG1433" s="76"/>
      <c r="BH1433" s="92">
        <f>SUM(HOSPITAL:MICROREDES!BH1433)</f>
        <v>0</v>
      </c>
      <c r="BI1433" s="75"/>
      <c r="BJ1433" s="75">
        <f>SUM(HOSPITAL:MICROREDES!BJ1433)</f>
        <v>0</v>
      </c>
      <c r="BK1433" s="75"/>
      <c r="BL1433" s="76">
        <f>SUM(HOSPITAL:MICROREDES!BL1433)</f>
        <v>0</v>
      </c>
      <c r="BM1433" s="92">
        <f>SUM(HOSPITAL:MICROREDES!BM1433)</f>
        <v>0</v>
      </c>
      <c r="BN1433" s="75">
        <f>SUM(HOSPITAL:MICROREDES!BN1433)</f>
        <v>0</v>
      </c>
      <c r="BO1433" s="75"/>
      <c r="BP1433" s="76">
        <f>SUM(HOSPITAL:MICROREDES!BP1433)</f>
        <v>0</v>
      </c>
      <c r="BQ1433" s="92">
        <f>SUM(HOSPITAL:MICROREDES!BQ1433)</f>
        <v>0</v>
      </c>
      <c r="BR1433" s="75">
        <f>SUM(HOSPITAL:MICROREDES!BR1433)</f>
        <v>0</v>
      </c>
      <c r="BS1433" s="75"/>
      <c r="BT1433" s="75">
        <f>SUM(HOSPITAL:MICROREDES!BT1433)</f>
        <v>0</v>
      </c>
      <c r="BU1433" s="75"/>
      <c r="BV1433" s="75">
        <f>SUM(HOSPITAL:MICROREDES!BV1433)</f>
        <v>0</v>
      </c>
      <c r="BW1433" s="76"/>
      <c r="BX1433" s="92">
        <f>SUM(HOSPITAL:MICROREDES!BX1433)</f>
        <v>0</v>
      </c>
      <c r="BY1433" s="75"/>
      <c r="BZ1433" s="75">
        <f>SUM(HOSPITAL:MICROREDES!BZ1433)</f>
        <v>0</v>
      </c>
      <c r="CA1433" s="76"/>
      <c r="CB1433" s="92">
        <f>SUM(HOSPITAL:MICROREDES!CB1433)</f>
        <v>0</v>
      </c>
      <c r="CC1433" s="75"/>
      <c r="CD1433" s="75">
        <f>SUM(HOSPITAL:MICROREDES!CD1433)</f>
        <v>0</v>
      </c>
      <c r="CE1433" s="75"/>
      <c r="CF1433" s="76">
        <f>SUM(HOSPITAL:MICROREDES!CF1433)</f>
        <v>0</v>
      </c>
      <c r="CG1433" s="92">
        <f>SUM(HOSPITAL:MICROREDES!CG1433)</f>
        <v>0</v>
      </c>
      <c r="CH1433" s="75">
        <f>SUM(HOSPITAL:MICROREDES!CH1433)</f>
        <v>0</v>
      </c>
      <c r="CI1433" s="75"/>
      <c r="CJ1433" s="76">
        <f>SUM(HOSPITAL:MICROREDES!CJ1433)</f>
        <v>0</v>
      </c>
      <c r="CK1433" s="92">
        <f>SUM(HOSPITAL:MICROREDES!CK1433)</f>
        <v>0</v>
      </c>
      <c r="CL1433" s="75">
        <f>SUM(HOSPITAL:MICROREDES!CL1433)</f>
        <v>0</v>
      </c>
      <c r="CM1433" s="76"/>
      <c r="CN1433" s="92">
        <f>SUM(HOSPITAL:MICROREDES!CN1433)</f>
        <v>0</v>
      </c>
      <c r="CO1433" s="75"/>
      <c r="CP1433" s="75">
        <f>SUM(HOSPITAL:MICROREDES!CP1433)</f>
        <v>0</v>
      </c>
      <c r="CQ1433" s="76"/>
      <c r="CR1433" s="92">
        <f>SUM(HOSPITAL:MICROREDES!CR1433)</f>
        <v>0</v>
      </c>
      <c r="CS1433" s="75"/>
      <c r="CT1433" s="75">
        <f>SUM(HOSPITAL:MICROREDES!CT1433)</f>
        <v>0</v>
      </c>
      <c r="CU1433" s="75"/>
      <c r="CV1433" s="76">
        <f>SUM(HOSPITAL:MICROREDES!CV1433)</f>
        <v>0</v>
      </c>
      <c r="CW1433" s="92">
        <f>SUM(HOSPITAL:MICROREDES!CW1433)</f>
        <v>0</v>
      </c>
      <c r="CX1433" s="75">
        <f>SUM(HOSPITAL:MICROREDES!CX1433)</f>
        <v>0</v>
      </c>
      <c r="CY1433" s="76"/>
      <c r="CZ1433" s="92">
        <f>SUM(HOSPITAL:MICROREDES!CZ1433)</f>
        <v>0</v>
      </c>
      <c r="DA1433" s="75"/>
      <c r="DB1433" s="75">
        <f>SUM(HOSPITAL:MICROREDES!DB1433)</f>
        <v>0</v>
      </c>
      <c r="DC1433" s="75"/>
      <c r="DD1433" s="76">
        <f>SUM(HOSPITAL:MICROREDES!DD1433)</f>
        <v>0</v>
      </c>
      <c r="DE1433" s="28">
        <f>SUM(HOSPITAL:MICROREDES!DE1433)</f>
        <v>0</v>
      </c>
    </row>
    <row r="1434" spans="1:109" ht="15" customHeight="1" x14ac:dyDescent="0.25">
      <c r="A1434" s="6"/>
      <c r="DE1434" s="13"/>
    </row>
    <row r="1435" spans="1:109" ht="15" customHeight="1" x14ac:dyDescent="0.25">
      <c r="A1435" s="6"/>
      <c r="DE1435" s="13"/>
    </row>
    <row r="1436" spans="1:109" ht="15" customHeight="1" x14ac:dyDescent="0.25">
      <c r="A1436" s="6"/>
      <c r="DE1436" s="13"/>
    </row>
    <row r="1437" spans="1:109" ht="15" customHeight="1" x14ac:dyDescent="0.25">
      <c r="A1437" s="6"/>
      <c r="C1437" s="78" t="s">
        <v>2</v>
      </c>
      <c r="D1437" s="83"/>
      <c r="E1437" s="84"/>
      <c r="F1437" s="78" t="s">
        <v>38</v>
      </c>
      <c r="G1437" s="75"/>
      <c r="H1437" s="75"/>
      <c r="I1437" s="75"/>
      <c r="J1437" s="75"/>
      <c r="K1437" s="75"/>
      <c r="L1437" s="75"/>
      <c r="M1437" s="75"/>
      <c r="N1437" s="75"/>
      <c r="O1437" s="76"/>
      <c r="P1437" s="78" t="s">
        <v>39</v>
      </c>
      <c r="Q1437" s="75"/>
      <c r="R1437" s="75"/>
      <c r="S1437" s="75"/>
      <c r="T1437" s="75"/>
      <c r="U1437" s="75"/>
      <c r="V1437" s="75"/>
      <c r="W1437" s="75"/>
      <c r="X1437" s="75"/>
      <c r="Y1437" s="75"/>
      <c r="Z1437" s="75"/>
      <c r="AA1437" s="76"/>
      <c r="AB1437" s="78" t="s">
        <v>40</v>
      </c>
      <c r="AC1437" s="75"/>
      <c r="AD1437" s="75"/>
      <c r="AE1437" s="75"/>
      <c r="AF1437" s="75"/>
      <c r="AG1437" s="75"/>
      <c r="AH1437" s="75"/>
      <c r="AI1437" s="75"/>
      <c r="AJ1437" s="75"/>
      <c r="AK1437" s="75"/>
      <c r="AL1437" s="75"/>
      <c r="AM1437" s="75"/>
      <c r="AN1437" s="75"/>
      <c r="AO1437" s="75"/>
      <c r="AP1437" s="76"/>
      <c r="AT1437" s="78" t="s">
        <v>2</v>
      </c>
      <c r="AU1437" s="83"/>
      <c r="AV1437" s="84"/>
      <c r="AW1437" s="78" t="s">
        <v>3</v>
      </c>
      <c r="AX1437" s="75"/>
      <c r="AY1437" s="75"/>
      <c r="AZ1437" s="75"/>
      <c r="BA1437" s="75"/>
      <c r="BB1437" s="75"/>
      <c r="BC1437" s="75"/>
      <c r="BD1437" s="75"/>
      <c r="BE1437" s="75"/>
      <c r="BF1437" s="75"/>
      <c r="BG1437" s="75"/>
      <c r="BH1437" s="75"/>
      <c r="BI1437" s="75"/>
      <c r="BJ1437" s="75"/>
      <c r="BK1437" s="75"/>
      <c r="BL1437" s="75"/>
      <c r="BM1437" s="75"/>
      <c r="BN1437" s="75"/>
      <c r="BO1437" s="75"/>
      <c r="BP1437" s="75"/>
      <c r="BQ1437" s="75"/>
      <c r="BR1437" s="75"/>
      <c r="BS1437" s="75"/>
      <c r="BT1437" s="75"/>
      <c r="BU1437" s="75"/>
      <c r="BV1437" s="75"/>
      <c r="BW1437" s="75"/>
      <c r="BX1437" s="75"/>
      <c r="BY1437" s="75"/>
      <c r="BZ1437" s="75"/>
      <c r="CA1437" s="75"/>
      <c r="CB1437" s="75"/>
      <c r="CC1437" s="75"/>
      <c r="CD1437" s="75"/>
      <c r="CE1437" s="75"/>
      <c r="CF1437" s="75"/>
      <c r="CG1437" s="75"/>
      <c r="CH1437" s="76"/>
      <c r="CI1437" s="78" t="s">
        <v>41</v>
      </c>
      <c r="CJ1437" s="75"/>
      <c r="CK1437" s="75"/>
      <c r="CL1437" s="75"/>
      <c r="CM1437" s="75"/>
      <c r="CN1437" s="75"/>
      <c r="CO1437" s="75"/>
      <c r="CP1437" s="75"/>
      <c r="CQ1437" s="75"/>
      <c r="CR1437" s="75"/>
      <c r="CS1437" s="75"/>
      <c r="CT1437" s="75"/>
      <c r="CU1437" s="75"/>
      <c r="CV1437" s="75"/>
      <c r="CW1437" s="75"/>
      <c r="CX1437" s="76"/>
      <c r="DE1437" s="13"/>
    </row>
    <row r="1438" spans="1:109" ht="15" customHeight="1" x14ac:dyDescent="0.25">
      <c r="A1438" s="6"/>
      <c r="C1438" s="85"/>
      <c r="D1438" s="79"/>
      <c r="E1438" s="86"/>
      <c r="F1438" s="74" t="s">
        <v>14</v>
      </c>
      <c r="G1438" s="75"/>
      <c r="H1438" s="75"/>
      <c r="I1438" s="75"/>
      <c r="J1438" s="75"/>
      <c r="K1438" s="75"/>
      <c r="L1438" s="75"/>
      <c r="M1438" s="75"/>
      <c r="N1438" s="75"/>
      <c r="O1438" s="76"/>
      <c r="P1438" s="74" t="s">
        <v>14</v>
      </c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6"/>
      <c r="AB1438" s="74" t="s">
        <v>14</v>
      </c>
      <c r="AC1438" s="75"/>
      <c r="AD1438" s="75"/>
      <c r="AE1438" s="75"/>
      <c r="AF1438" s="75"/>
      <c r="AG1438" s="75"/>
      <c r="AH1438" s="75"/>
      <c r="AI1438" s="75"/>
      <c r="AJ1438" s="75"/>
      <c r="AK1438" s="75"/>
      <c r="AL1438" s="75"/>
      <c r="AM1438" s="75"/>
      <c r="AN1438" s="75"/>
      <c r="AO1438" s="75"/>
      <c r="AP1438" s="76"/>
      <c r="AT1438" s="85"/>
      <c r="AU1438" s="79"/>
      <c r="AV1438" s="86"/>
      <c r="AW1438" s="74" t="s">
        <v>42</v>
      </c>
      <c r="AX1438" s="83"/>
      <c r="AY1438" s="83"/>
      <c r="AZ1438" s="83"/>
      <c r="BA1438" s="83"/>
      <c r="BB1438" s="83"/>
      <c r="BC1438" s="83"/>
      <c r="BD1438" s="83"/>
      <c r="BE1438" s="83"/>
      <c r="BF1438" s="83"/>
      <c r="BG1438" s="83"/>
      <c r="BH1438" s="83"/>
      <c r="BI1438" s="83"/>
      <c r="BJ1438" s="83"/>
      <c r="BK1438" s="83"/>
      <c r="BL1438" s="83"/>
      <c r="BM1438" s="83"/>
      <c r="BN1438" s="83"/>
      <c r="BO1438" s="83"/>
      <c r="BP1438" s="83"/>
      <c r="BQ1438" s="83"/>
      <c r="BR1438" s="83"/>
      <c r="BS1438" s="84"/>
      <c r="BT1438" s="74" t="s">
        <v>43</v>
      </c>
      <c r="BU1438" s="83"/>
      <c r="BV1438" s="83"/>
      <c r="BW1438" s="83"/>
      <c r="BX1438" s="83"/>
      <c r="BY1438" s="83"/>
      <c r="BZ1438" s="83"/>
      <c r="CA1438" s="83"/>
      <c r="CB1438" s="83"/>
      <c r="CC1438" s="84"/>
      <c r="CD1438" s="74" t="s">
        <v>44</v>
      </c>
      <c r="CE1438" s="83"/>
      <c r="CF1438" s="83"/>
      <c r="CG1438" s="83"/>
      <c r="CH1438" s="84"/>
      <c r="CI1438" s="74" t="s">
        <v>14</v>
      </c>
      <c r="CJ1438" s="83"/>
      <c r="CK1438" s="83"/>
      <c r="CL1438" s="83"/>
      <c r="CM1438" s="83"/>
      <c r="CN1438" s="83"/>
      <c r="CO1438" s="83"/>
      <c r="CP1438" s="83"/>
      <c r="CQ1438" s="83"/>
      <c r="CR1438" s="83"/>
      <c r="CS1438" s="83"/>
      <c r="CT1438" s="83"/>
      <c r="CU1438" s="83"/>
      <c r="CV1438" s="83"/>
      <c r="CW1438" s="83"/>
      <c r="CX1438" s="84"/>
      <c r="DE1438" s="13"/>
    </row>
    <row r="1439" spans="1:109" ht="15" customHeight="1" x14ac:dyDescent="0.25">
      <c r="A1439" s="6"/>
      <c r="C1439" s="85"/>
      <c r="D1439" s="79"/>
      <c r="E1439" s="86"/>
      <c r="F1439" s="77" t="s">
        <v>45</v>
      </c>
      <c r="G1439" s="83"/>
      <c r="H1439" s="83"/>
      <c r="I1439" s="83"/>
      <c r="J1439" s="83"/>
      <c r="K1439" s="84"/>
      <c r="L1439" s="77" t="s">
        <v>46</v>
      </c>
      <c r="M1439" s="83"/>
      <c r="N1439" s="83"/>
      <c r="O1439" s="84"/>
      <c r="P1439" s="77" t="s">
        <v>13</v>
      </c>
      <c r="Q1439" s="83"/>
      <c r="R1439" s="83"/>
      <c r="S1439" s="83"/>
      <c r="T1439" s="84"/>
      <c r="U1439" s="77" t="s">
        <v>47</v>
      </c>
      <c r="V1439" s="83"/>
      <c r="W1439" s="83"/>
      <c r="X1439" s="83"/>
      <c r="Y1439" s="83"/>
      <c r="Z1439" s="83"/>
      <c r="AA1439" s="84"/>
      <c r="AB1439" s="77" t="s">
        <v>48</v>
      </c>
      <c r="AC1439" s="83"/>
      <c r="AD1439" s="83"/>
      <c r="AE1439" s="83"/>
      <c r="AF1439" s="83"/>
      <c r="AG1439" s="84"/>
      <c r="AH1439" s="77" t="s">
        <v>49</v>
      </c>
      <c r="AI1439" s="83"/>
      <c r="AJ1439" s="83"/>
      <c r="AK1439" s="83"/>
      <c r="AL1439" s="83"/>
      <c r="AM1439" s="83"/>
      <c r="AN1439" s="83"/>
      <c r="AO1439" s="83"/>
      <c r="AP1439" s="84"/>
      <c r="AT1439" s="85"/>
      <c r="AU1439" s="79"/>
      <c r="AV1439" s="86"/>
      <c r="AW1439" s="87"/>
      <c r="AX1439" s="88"/>
      <c r="AY1439" s="88"/>
      <c r="AZ1439" s="88"/>
      <c r="BA1439" s="88"/>
      <c r="BB1439" s="88"/>
      <c r="BC1439" s="88"/>
      <c r="BD1439" s="88"/>
      <c r="BE1439" s="88"/>
      <c r="BF1439" s="88"/>
      <c r="BG1439" s="88"/>
      <c r="BH1439" s="88"/>
      <c r="BI1439" s="88"/>
      <c r="BJ1439" s="88"/>
      <c r="BK1439" s="88"/>
      <c r="BL1439" s="88"/>
      <c r="BM1439" s="88"/>
      <c r="BN1439" s="88"/>
      <c r="BO1439" s="88"/>
      <c r="BP1439" s="88"/>
      <c r="BQ1439" s="88"/>
      <c r="BR1439" s="88"/>
      <c r="BS1439" s="89"/>
      <c r="BT1439" s="87"/>
      <c r="BU1439" s="88"/>
      <c r="BV1439" s="88"/>
      <c r="BW1439" s="88"/>
      <c r="BX1439" s="88"/>
      <c r="BY1439" s="88"/>
      <c r="BZ1439" s="88"/>
      <c r="CA1439" s="88"/>
      <c r="CB1439" s="88"/>
      <c r="CC1439" s="89"/>
      <c r="CD1439" s="87"/>
      <c r="CE1439" s="88"/>
      <c r="CF1439" s="88"/>
      <c r="CG1439" s="88"/>
      <c r="CH1439" s="89"/>
      <c r="CI1439" s="87"/>
      <c r="CJ1439" s="88"/>
      <c r="CK1439" s="88"/>
      <c r="CL1439" s="88"/>
      <c r="CM1439" s="88"/>
      <c r="CN1439" s="88"/>
      <c r="CO1439" s="88"/>
      <c r="CP1439" s="88"/>
      <c r="CQ1439" s="88"/>
      <c r="CR1439" s="88"/>
      <c r="CS1439" s="88"/>
      <c r="CT1439" s="88"/>
      <c r="CU1439" s="88"/>
      <c r="CV1439" s="88"/>
      <c r="CW1439" s="88"/>
      <c r="CX1439" s="89"/>
      <c r="DE1439" s="13"/>
    </row>
    <row r="1440" spans="1:109" ht="15" customHeight="1" x14ac:dyDescent="0.25">
      <c r="A1440" s="6"/>
      <c r="C1440" s="87"/>
      <c r="D1440" s="88"/>
      <c r="E1440" s="89"/>
      <c r="F1440" s="87"/>
      <c r="G1440" s="88"/>
      <c r="H1440" s="88"/>
      <c r="I1440" s="88"/>
      <c r="J1440" s="88"/>
      <c r="K1440" s="89"/>
      <c r="L1440" s="87"/>
      <c r="M1440" s="88"/>
      <c r="N1440" s="88"/>
      <c r="O1440" s="89"/>
      <c r="P1440" s="87"/>
      <c r="Q1440" s="88"/>
      <c r="R1440" s="88"/>
      <c r="S1440" s="88"/>
      <c r="T1440" s="89"/>
      <c r="U1440" s="87"/>
      <c r="V1440" s="88"/>
      <c r="W1440" s="88"/>
      <c r="X1440" s="88"/>
      <c r="Y1440" s="88"/>
      <c r="Z1440" s="88"/>
      <c r="AA1440" s="89"/>
      <c r="AB1440" s="87"/>
      <c r="AC1440" s="88"/>
      <c r="AD1440" s="88"/>
      <c r="AE1440" s="88"/>
      <c r="AF1440" s="88"/>
      <c r="AG1440" s="89"/>
      <c r="AH1440" s="87"/>
      <c r="AI1440" s="88"/>
      <c r="AJ1440" s="88"/>
      <c r="AK1440" s="88"/>
      <c r="AL1440" s="88"/>
      <c r="AM1440" s="88"/>
      <c r="AN1440" s="88"/>
      <c r="AO1440" s="88"/>
      <c r="AP1440" s="89"/>
      <c r="AT1440" s="87"/>
      <c r="AU1440" s="88"/>
      <c r="AV1440" s="89"/>
      <c r="AW1440" s="77" t="s">
        <v>50</v>
      </c>
      <c r="AX1440" s="75"/>
      <c r="AY1440" s="75"/>
      <c r="AZ1440" s="75"/>
      <c r="BA1440" s="76"/>
      <c r="BB1440" s="77" t="s">
        <v>51</v>
      </c>
      <c r="BC1440" s="75"/>
      <c r="BD1440" s="75"/>
      <c r="BE1440" s="75"/>
      <c r="BF1440" s="75"/>
      <c r="BG1440" s="75"/>
      <c r="BH1440" s="76"/>
      <c r="BI1440" s="77" t="s">
        <v>52</v>
      </c>
      <c r="BJ1440" s="75"/>
      <c r="BK1440" s="75"/>
      <c r="BL1440" s="75"/>
      <c r="BM1440" s="75"/>
      <c r="BN1440" s="76"/>
      <c r="BO1440" s="77" t="s">
        <v>53</v>
      </c>
      <c r="BP1440" s="75"/>
      <c r="BQ1440" s="75"/>
      <c r="BR1440" s="75"/>
      <c r="BS1440" s="76"/>
      <c r="BT1440" s="77" t="s">
        <v>54</v>
      </c>
      <c r="BU1440" s="75"/>
      <c r="BV1440" s="75"/>
      <c r="BW1440" s="75"/>
      <c r="BX1440" s="75"/>
      <c r="BY1440" s="76"/>
      <c r="BZ1440" s="77" t="s">
        <v>55</v>
      </c>
      <c r="CA1440" s="75"/>
      <c r="CB1440" s="75"/>
      <c r="CC1440" s="76"/>
      <c r="CD1440" s="77" t="s">
        <v>56</v>
      </c>
      <c r="CE1440" s="75"/>
      <c r="CF1440" s="75"/>
      <c r="CG1440" s="75"/>
      <c r="CH1440" s="76"/>
      <c r="CI1440" s="77" t="s">
        <v>57</v>
      </c>
      <c r="CJ1440" s="75"/>
      <c r="CK1440" s="75"/>
      <c r="CL1440" s="76"/>
      <c r="CM1440" s="77" t="s">
        <v>58</v>
      </c>
      <c r="CN1440" s="75"/>
      <c r="CO1440" s="75"/>
      <c r="CP1440" s="76"/>
      <c r="CQ1440" s="77" t="s">
        <v>59</v>
      </c>
      <c r="CR1440" s="75"/>
      <c r="CS1440" s="75"/>
      <c r="CT1440" s="75"/>
      <c r="CU1440" s="76"/>
      <c r="CV1440" s="77" t="s">
        <v>60</v>
      </c>
      <c r="CW1440" s="75"/>
      <c r="CX1440" s="76"/>
      <c r="DE1440" s="13"/>
    </row>
    <row r="1441" spans="1:109" ht="15" customHeight="1" x14ac:dyDescent="0.25">
      <c r="A1441" s="6"/>
      <c r="C1441" s="91" t="s">
        <v>33</v>
      </c>
      <c r="D1441" s="75"/>
      <c r="E1441" s="76"/>
      <c r="F1441" s="90">
        <f>SUM(HOSPITAL:MICROREDES!F1441)</f>
        <v>0</v>
      </c>
      <c r="G1441" s="75"/>
      <c r="H1441" s="75">
        <f>SUM(HOSPITAL:MICROREDES!H1441)</f>
        <v>0</v>
      </c>
      <c r="I1441" s="75"/>
      <c r="J1441" s="75">
        <f>SUM(HOSPITAL:MICROREDES!J1441)</f>
        <v>0</v>
      </c>
      <c r="K1441" s="76"/>
      <c r="L1441" s="90">
        <f>SUM(HOSPITAL:MICROREDES!L1441)</f>
        <v>0</v>
      </c>
      <c r="M1441" s="75"/>
      <c r="N1441" s="75"/>
      <c r="O1441" s="76"/>
      <c r="P1441" s="90">
        <f>SUM(HOSPITAL:MICROREDES!P1441)</f>
        <v>0</v>
      </c>
      <c r="Q1441" s="75"/>
      <c r="R1441" s="75"/>
      <c r="S1441" s="75"/>
      <c r="T1441" s="76"/>
      <c r="U1441" s="90">
        <f>SUM(HOSPITAL:MICROREDES!U1441)</f>
        <v>0</v>
      </c>
      <c r="V1441" s="75"/>
      <c r="W1441" s="75"/>
      <c r="X1441" s="75"/>
      <c r="Y1441" s="75"/>
      <c r="Z1441" s="75"/>
      <c r="AA1441" s="76"/>
      <c r="AB1441" s="90">
        <f>SUM(HOSPITAL:MICROREDES!AB1441)</f>
        <v>0</v>
      </c>
      <c r="AC1441" s="75"/>
      <c r="AD1441" s="75"/>
      <c r="AE1441" s="75"/>
      <c r="AF1441" s="75"/>
      <c r="AG1441" s="76"/>
      <c r="AH1441" s="90">
        <f>SUM(HOSPITAL:MICROREDES!AH1441)</f>
        <v>0</v>
      </c>
      <c r="AI1441" s="75"/>
      <c r="AJ1441" s="75"/>
      <c r="AK1441" s="75"/>
      <c r="AL1441" s="75"/>
      <c r="AM1441" s="75"/>
      <c r="AN1441" s="75"/>
      <c r="AO1441" s="75"/>
      <c r="AP1441" s="76"/>
      <c r="AT1441" s="91" t="s">
        <v>33</v>
      </c>
      <c r="AU1441" s="75"/>
      <c r="AV1441" s="76"/>
      <c r="AW1441" s="90">
        <f>SUM(HOSPITAL:MICROREDES!AW1441)</f>
        <v>0</v>
      </c>
      <c r="AX1441" s="75"/>
      <c r="AY1441" s="75">
        <f>SUM(HOSPITAL:MICROREDES!AY1441)</f>
        <v>0</v>
      </c>
      <c r="AZ1441" s="75"/>
      <c r="BA1441" s="76">
        <f>SUM(HOSPITAL:MICROREDES!BA1441)</f>
        <v>0</v>
      </c>
      <c r="BB1441" s="90">
        <f>SUM(HOSPITAL:MICROREDES!BB1441)</f>
        <v>0</v>
      </c>
      <c r="BC1441" s="75">
        <f>SUM(HOSPITAL:MICROREDES!BC1441)</f>
        <v>0</v>
      </c>
      <c r="BD1441" s="75"/>
      <c r="BE1441" s="75">
        <f>SUM(HOSPITAL:MICROREDES!BE1441)</f>
        <v>0</v>
      </c>
      <c r="BF1441" s="75"/>
      <c r="BG1441" s="75">
        <f>SUM(HOSPITAL:MICROREDES!BG1441)</f>
        <v>0</v>
      </c>
      <c r="BH1441" s="76"/>
      <c r="BI1441" s="90">
        <f>SUM(HOSPITAL:MICROREDES!BI1441)</f>
        <v>0</v>
      </c>
      <c r="BJ1441" s="75"/>
      <c r="BK1441" s="75">
        <f>SUM(HOSPITAL:MICROREDES!BK1441)</f>
        <v>0</v>
      </c>
      <c r="BL1441" s="75"/>
      <c r="BM1441" s="75">
        <f>SUM(HOSPITAL:MICROREDES!BM1441)</f>
        <v>0</v>
      </c>
      <c r="BN1441" s="76"/>
      <c r="BO1441" s="90">
        <f>SUM(HOSPITAL:MICROREDES!BO1441)</f>
        <v>0</v>
      </c>
      <c r="BP1441" s="75"/>
      <c r="BQ1441" s="75">
        <f>SUM(HOSPITAL:MICROREDES!BQ1441)</f>
        <v>0</v>
      </c>
      <c r="BR1441" s="75"/>
      <c r="BS1441" s="76">
        <f>SUM(HOSPITAL:MICROREDES!BS1441)</f>
        <v>0</v>
      </c>
      <c r="BT1441" s="90">
        <f>SUM(HOSPITAL:MICROREDES!BT1441)</f>
        <v>0</v>
      </c>
      <c r="BU1441" s="75">
        <f>SUM(HOSPITAL:MICROREDES!BU1441)</f>
        <v>0</v>
      </c>
      <c r="BV1441" s="75"/>
      <c r="BW1441" s="75">
        <f>SUM(HOSPITAL:MICROREDES!BW1441)</f>
        <v>0</v>
      </c>
      <c r="BX1441" s="75"/>
      <c r="BY1441" s="76">
        <f>SUM(HOSPITAL:MICROREDES!BY1441)</f>
        <v>0</v>
      </c>
      <c r="BZ1441" s="90">
        <f>SUM(HOSPITAL:MICROREDES!BZ1441)</f>
        <v>0</v>
      </c>
      <c r="CA1441" s="75">
        <f>SUM(HOSPITAL:MICROREDES!CA1441)</f>
        <v>0</v>
      </c>
      <c r="CB1441" s="75"/>
      <c r="CC1441" s="76">
        <f>SUM(HOSPITAL:MICROREDES!CC1441)</f>
        <v>0</v>
      </c>
      <c r="CD1441" s="90">
        <f>SUM(HOSPITAL:MICROREDES!CD1441)</f>
        <v>0</v>
      </c>
      <c r="CE1441" s="75">
        <f>SUM(HOSPITAL:MICROREDES!CE1441)</f>
        <v>0</v>
      </c>
      <c r="CF1441" s="75"/>
      <c r="CG1441" s="75">
        <f>SUM(HOSPITAL:MICROREDES!CG1441)</f>
        <v>0</v>
      </c>
      <c r="CH1441" s="76"/>
      <c r="CI1441" s="90">
        <f>SUM(HOSPITAL:MICROREDES!CI1441)</f>
        <v>0</v>
      </c>
      <c r="CJ1441" s="75"/>
      <c r="CK1441" s="75">
        <f>SUM(HOSPITAL:MICROREDES!CK1441)</f>
        <v>0</v>
      </c>
      <c r="CL1441" s="76"/>
      <c r="CM1441" s="90">
        <f>SUM(HOSPITAL:MICROREDES!CM1441)</f>
        <v>0</v>
      </c>
      <c r="CN1441" s="75"/>
      <c r="CO1441" s="75">
        <f>SUM(HOSPITAL:MICROREDES!CO1441)</f>
        <v>0</v>
      </c>
      <c r="CP1441" s="76"/>
      <c r="CQ1441" s="90">
        <f>SUM(HOSPITAL:MICROREDES!CQ1441)</f>
        <v>0</v>
      </c>
      <c r="CR1441" s="75"/>
      <c r="CS1441" s="75">
        <f>SUM(HOSPITAL:MICROREDES!CS1441)</f>
        <v>0</v>
      </c>
      <c r="CT1441" s="75"/>
      <c r="CU1441" s="76">
        <f>SUM(HOSPITAL:MICROREDES!CU1441)</f>
        <v>0</v>
      </c>
      <c r="CV1441" s="90">
        <f>SUM(HOSPITAL:MICROREDES!CV1441)</f>
        <v>0</v>
      </c>
      <c r="CW1441" s="75">
        <f>SUM(HOSPITAL:MICROREDES!CW1441)</f>
        <v>0</v>
      </c>
      <c r="CX1441" s="76"/>
      <c r="DE1441" s="13"/>
    </row>
    <row r="1442" spans="1:109" ht="15" customHeight="1" x14ac:dyDescent="0.25">
      <c r="A1442" s="6"/>
      <c r="C1442" s="91" t="s">
        <v>34</v>
      </c>
      <c r="D1442" s="75"/>
      <c r="E1442" s="76"/>
      <c r="F1442" s="90">
        <f>SUM(HOSPITAL:MICROREDES!F1442)</f>
        <v>0</v>
      </c>
      <c r="G1442" s="75"/>
      <c r="H1442" s="75">
        <f>SUM(HOSPITAL:MICROREDES!H1442)</f>
        <v>0</v>
      </c>
      <c r="I1442" s="75"/>
      <c r="J1442" s="75">
        <f>SUM(HOSPITAL:MICROREDES!J1442)</f>
        <v>0</v>
      </c>
      <c r="K1442" s="76"/>
      <c r="L1442" s="90">
        <f>SUM(HOSPITAL:MICROREDES!L1442)</f>
        <v>0</v>
      </c>
      <c r="M1442" s="75"/>
      <c r="N1442" s="75"/>
      <c r="O1442" s="76"/>
      <c r="P1442" s="90">
        <f>SUM(HOSPITAL:MICROREDES!P1442)</f>
        <v>0</v>
      </c>
      <c r="Q1442" s="75"/>
      <c r="R1442" s="75"/>
      <c r="S1442" s="75"/>
      <c r="T1442" s="76"/>
      <c r="U1442" s="90">
        <f>SUM(HOSPITAL:MICROREDES!U1442)</f>
        <v>0</v>
      </c>
      <c r="V1442" s="75"/>
      <c r="W1442" s="75"/>
      <c r="X1442" s="75"/>
      <c r="Y1442" s="75"/>
      <c r="Z1442" s="75"/>
      <c r="AA1442" s="76"/>
      <c r="AB1442" s="90">
        <f>SUM(HOSPITAL:MICROREDES!AB1442)</f>
        <v>0</v>
      </c>
      <c r="AC1442" s="75"/>
      <c r="AD1442" s="75"/>
      <c r="AE1442" s="75"/>
      <c r="AF1442" s="75"/>
      <c r="AG1442" s="76"/>
      <c r="AH1442" s="90">
        <f>SUM(HOSPITAL:MICROREDES!AH1442)</f>
        <v>0</v>
      </c>
      <c r="AI1442" s="75"/>
      <c r="AJ1442" s="75"/>
      <c r="AK1442" s="75"/>
      <c r="AL1442" s="75"/>
      <c r="AM1442" s="75"/>
      <c r="AN1442" s="75"/>
      <c r="AO1442" s="75"/>
      <c r="AP1442" s="76"/>
      <c r="AT1442" s="91" t="s">
        <v>34</v>
      </c>
      <c r="AU1442" s="75"/>
      <c r="AV1442" s="76"/>
      <c r="AW1442" s="90">
        <f>SUM(HOSPITAL:MICROREDES!AW1442)</f>
        <v>0</v>
      </c>
      <c r="AX1442" s="75"/>
      <c r="AY1442" s="75">
        <f>SUM(HOSPITAL:MICROREDES!AY1442)</f>
        <v>0</v>
      </c>
      <c r="AZ1442" s="75"/>
      <c r="BA1442" s="76">
        <f>SUM(HOSPITAL:MICROREDES!BA1442)</f>
        <v>0</v>
      </c>
      <c r="BB1442" s="90">
        <f>SUM(HOSPITAL:MICROREDES!BB1442)</f>
        <v>0</v>
      </c>
      <c r="BC1442" s="75">
        <f>SUM(HOSPITAL:MICROREDES!BC1442)</f>
        <v>0</v>
      </c>
      <c r="BD1442" s="75"/>
      <c r="BE1442" s="75">
        <f>SUM(HOSPITAL:MICROREDES!BE1442)</f>
        <v>0</v>
      </c>
      <c r="BF1442" s="75"/>
      <c r="BG1442" s="75">
        <f>SUM(HOSPITAL:MICROREDES!BG1442)</f>
        <v>0</v>
      </c>
      <c r="BH1442" s="76"/>
      <c r="BI1442" s="90">
        <f>SUM(HOSPITAL:MICROREDES!BI1442)</f>
        <v>0</v>
      </c>
      <c r="BJ1442" s="75"/>
      <c r="BK1442" s="75">
        <f>SUM(HOSPITAL:MICROREDES!BK1442)</f>
        <v>0</v>
      </c>
      <c r="BL1442" s="75"/>
      <c r="BM1442" s="75">
        <f>SUM(HOSPITAL:MICROREDES!BM1442)</f>
        <v>0</v>
      </c>
      <c r="BN1442" s="76"/>
      <c r="BO1442" s="90">
        <f>SUM(HOSPITAL:MICROREDES!BO1442)</f>
        <v>0</v>
      </c>
      <c r="BP1442" s="75"/>
      <c r="BQ1442" s="75">
        <f>SUM(HOSPITAL:MICROREDES!BQ1442)</f>
        <v>0</v>
      </c>
      <c r="BR1442" s="75"/>
      <c r="BS1442" s="76">
        <f>SUM(HOSPITAL:MICROREDES!BS1442)</f>
        <v>0</v>
      </c>
      <c r="BT1442" s="90">
        <f>SUM(HOSPITAL:MICROREDES!BT1442)</f>
        <v>0</v>
      </c>
      <c r="BU1442" s="75">
        <f>SUM(HOSPITAL:MICROREDES!BU1442)</f>
        <v>0</v>
      </c>
      <c r="BV1442" s="75"/>
      <c r="BW1442" s="75">
        <f>SUM(HOSPITAL:MICROREDES!BW1442)</f>
        <v>0</v>
      </c>
      <c r="BX1442" s="75"/>
      <c r="BY1442" s="76">
        <f>SUM(HOSPITAL:MICROREDES!BY1442)</f>
        <v>0</v>
      </c>
      <c r="BZ1442" s="90">
        <f>SUM(HOSPITAL:MICROREDES!BZ1442)</f>
        <v>0</v>
      </c>
      <c r="CA1442" s="75">
        <f>SUM(HOSPITAL:MICROREDES!CA1442)</f>
        <v>0</v>
      </c>
      <c r="CB1442" s="75"/>
      <c r="CC1442" s="76">
        <f>SUM(HOSPITAL:MICROREDES!CC1442)</f>
        <v>0</v>
      </c>
      <c r="CD1442" s="90">
        <f>SUM(HOSPITAL:MICROREDES!CD1442)</f>
        <v>0</v>
      </c>
      <c r="CE1442" s="75">
        <f>SUM(HOSPITAL:MICROREDES!CE1442)</f>
        <v>0</v>
      </c>
      <c r="CF1442" s="75"/>
      <c r="CG1442" s="75">
        <f>SUM(HOSPITAL:MICROREDES!CG1442)</f>
        <v>0</v>
      </c>
      <c r="CH1442" s="76"/>
      <c r="CI1442" s="90">
        <f>SUM(HOSPITAL:MICROREDES!CI1442)</f>
        <v>0</v>
      </c>
      <c r="CJ1442" s="75"/>
      <c r="CK1442" s="75">
        <f>SUM(HOSPITAL:MICROREDES!CK1442)</f>
        <v>0</v>
      </c>
      <c r="CL1442" s="76"/>
      <c r="CM1442" s="90">
        <f>SUM(HOSPITAL:MICROREDES!CM1442)</f>
        <v>0</v>
      </c>
      <c r="CN1442" s="75"/>
      <c r="CO1442" s="75">
        <f>SUM(HOSPITAL:MICROREDES!CO1442)</f>
        <v>0</v>
      </c>
      <c r="CP1442" s="76"/>
      <c r="CQ1442" s="90">
        <f>SUM(HOSPITAL:MICROREDES!CQ1442)</f>
        <v>0</v>
      </c>
      <c r="CR1442" s="75"/>
      <c r="CS1442" s="75">
        <f>SUM(HOSPITAL:MICROREDES!CS1442)</f>
        <v>0</v>
      </c>
      <c r="CT1442" s="75"/>
      <c r="CU1442" s="76">
        <f>SUM(HOSPITAL:MICROREDES!CU1442)</f>
        <v>0</v>
      </c>
      <c r="CV1442" s="90">
        <f>SUM(HOSPITAL:MICROREDES!CV1442)</f>
        <v>0</v>
      </c>
      <c r="CW1442" s="75">
        <f>SUM(HOSPITAL:MICROREDES!CW1442)</f>
        <v>0</v>
      </c>
      <c r="CX1442" s="76"/>
      <c r="DE1442" s="13"/>
    </row>
    <row r="1443" spans="1:109" ht="15" customHeight="1" x14ac:dyDescent="0.25">
      <c r="A1443" s="6"/>
      <c r="C1443" s="91" t="s">
        <v>35</v>
      </c>
      <c r="D1443" s="75"/>
      <c r="E1443" s="76"/>
      <c r="F1443" s="90">
        <f>SUM(HOSPITAL:MICROREDES!F1443)</f>
        <v>0</v>
      </c>
      <c r="G1443" s="75"/>
      <c r="H1443" s="75">
        <f>SUM(HOSPITAL:MICROREDES!H1443)</f>
        <v>0</v>
      </c>
      <c r="I1443" s="75"/>
      <c r="J1443" s="75">
        <f>SUM(HOSPITAL:MICROREDES!J1443)</f>
        <v>0</v>
      </c>
      <c r="K1443" s="76"/>
      <c r="L1443" s="90">
        <f>SUM(HOSPITAL:MICROREDES!L1443)</f>
        <v>0</v>
      </c>
      <c r="M1443" s="75"/>
      <c r="N1443" s="75"/>
      <c r="O1443" s="76"/>
      <c r="P1443" s="90">
        <f>SUM(HOSPITAL:MICROREDES!P1443)</f>
        <v>0</v>
      </c>
      <c r="Q1443" s="75"/>
      <c r="R1443" s="75"/>
      <c r="S1443" s="75"/>
      <c r="T1443" s="76"/>
      <c r="U1443" s="90">
        <f>SUM(HOSPITAL:MICROREDES!U1443)</f>
        <v>0</v>
      </c>
      <c r="V1443" s="75"/>
      <c r="W1443" s="75"/>
      <c r="X1443" s="75"/>
      <c r="Y1443" s="75"/>
      <c r="Z1443" s="75"/>
      <c r="AA1443" s="76"/>
      <c r="AB1443" s="90">
        <f>SUM(HOSPITAL:MICROREDES!AB1443)</f>
        <v>0</v>
      </c>
      <c r="AC1443" s="75"/>
      <c r="AD1443" s="75"/>
      <c r="AE1443" s="75"/>
      <c r="AF1443" s="75"/>
      <c r="AG1443" s="76"/>
      <c r="AH1443" s="90">
        <f>SUM(HOSPITAL:MICROREDES!AH1443)</f>
        <v>0</v>
      </c>
      <c r="AI1443" s="75"/>
      <c r="AJ1443" s="75"/>
      <c r="AK1443" s="75"/>
      <c r="AL1443" s="75"/>
      <c r="AM1443" s="75"/>
      <c r="AN1443" s="75"/>
      <c r="AO1443" s="75"/>
      <c r="AP1443" s="76"/>
      <c r="AT1443" s="91" t="s">
        <v>35</v>
      </c>
      <c r="AU1443" s="75"/>
      <c r="AV1443" s="76"/>
      <c r="AW1443" s="90">
        <f>SUM(HOSPITAL:MICROREDES!AW1443)</f>
        <v>0</v>
      </c>
      <c r="AX1443" s="75"/>
      <c r="AY1443" s="75">
        <f>SUM(HOSPITAL:MICROREDES!AY1443)</f>
        <v>0</v>
      </c>
      <c r="AZ1443" s="75"/>
      <c r="BA1443" s="76">
        <f>SUM(HOSPITAL:MICROREDES!BA1443)</f>
        <v>0</v>
      </c>
      <c r="BB1443" s="90">
        <f>SUM(HOSPITAL:MICROREDES!BB1443)</f>
        <v>0</v>
      </c>
      <c r="BC1443" s="75">
        <f>SUM(HOSPITAL:MICROREDES!BC1443)</f>
        <v>0</v>
      </c>
      <c r="BD1443" s="75"/>
      <c r="BE1443" s="75">
        <f>SUM(HOSPITAL:MICROREDES!BE1443)</f>
        <v>0</v>
      </c>
      <c r="BF1443" s="75"/>
      <c r="BG1443" s="75">
        <f>SUM(HOSPITAL:MICROREDES!BG1443)</f>
        <v>0</v>
      </c>
      <c r="BH1443" s="76"/>
      <c r="BI1443" s="90">
        <f>SUM(HOSPITAL:MICROREDES!BI1443)</f>
        <v>0</v>
      </c>
      <c r="BJ1443" s="75"/>
      <c r="BK1443" s="75">
        <f>SUM(HOSPITAL:MICROREDES!BK1443)</f>
        <v>0</v>
      </c>
      <c r="BL1443" s="75"/>
      <c r="BM1443" s="75">
        <f>SUM(HOSPITAL:MICROREDES!BM1443)</f>
        <v>0</v>
      </c>
      <c r="BN1443" s="76"/>
      <c r="BO1443" s="90">
        <f>SUM(HOSPITAL:MICROREDES!BO1443)</f>
        <v>0</v>
      </c>
      <c r="BP1443" s="75"/>
      <c r="BQ1443" s="75">
        <f>SUM(HOSPITAL:MICROREDES!BQ1443)</f>
        <v>0</v>
      </c>
      <c r="BR1443" s="75"/>
      <c r="BS1443" s="76">
        <f>SUM(HOSPITAL:MICROREDES!BS1443)</f>
        <v>0</v>
      </c>
      <c r="BT1443" s="90">
        <f>SUM(HOSPITAL:MICROREDES!BT1443)</f>
        <v>0</v>
      </c>
      <c r="BU1443" s="75">
        <f>SUM(HOSPITAL:MICROREDES!BU1443)</f>
        <v>0</v>
      </c>
      <c r="BV1443" s="75"/>
      <c r="BW1443" s="75">
        <f>SUM(HOSPITAL:MICROREDES!BW1443)</f>
        <v>0</v>
      </c>
      <c r="BX1443" s="75"/>
      <c r="BY1443" s="76">
        <f>SUM(HOSPITAL:MICROREDES!BY1443)</f>
        <v>0</v>
      </c>
      <c r="BZ1443" s="90">
        <f>SUM(HOSPITAL:MICROREDES!BZ1443)</f>
        <v>0</v>
      </c>
      <c r="CA1443" s="75">
        <f>SUM(HOSPITAL:MICROREDES!CA1443)</f>
        <v>0</v>
      </c>
      <c r="CB1443" s="75"/>
      <c r="CC1443" s="76">
        <f>SUM(HOSPITAL:MICROREDES!CC1443)</f>
        <v>0</v>
      </c>
      <c r="CD1443" s="90">
        <f>SUM(HOSPITAL:MICROREDES!CD1443)</f>
        <v>0</v>
      </c>
      <c r="CE1443" s="75">
        <f>SUM(HOSPITAL:MICROREDES!CE1443)</f>
        <v>0</v>
      </c>
      <c r="CF1443" s="75"/>
      <c r="CG1443" s="75">
        <f>SUM(HOSPITAL:MICROREDES!CG1443)</f>
        <v>0</v>
      </c>
      <c r="CH1443" s="76"/>
      <c r="CI1443" s="90">
        <f>SUM(HOSPITAL:MICROREDES!CI1443)</f>
        <v>0</v>
      </c>
      <c r="CJ1443" s="75"/>
      <c r="CK1443" s="75">
        <f>SUM(HOSPITAL:MICROREDES!CK1443)</f>
        <v>0</v>
      </c>
      <c r="CL1443" s="76"/>
      <c r="CM1443" s="90">
        <f>SUM(HOSPITAL:MICROREDES!CM1443)</f>
        <v>0</v>
      </c>
      <c r="CN1443" s="75"/>
      <c r="CO1443" s="75">
        <f>SUM(HOSPITAL:MICROREDES!CO1443)</f>
        <v>0</v>
      </c>
      <c r="CP1443" s="76"/>
      <c r="CQ1443" s="90">
        <f>SUM(HOSPITAL:MICROREDES!CQ1443)</f>
        <v>0</v>
      </c>
      <c r="CR1443" s="75"/>
      <c r="CS1443" s="75">
        <f>SUM(HOSPITAL:MICROREDES!CS1443)</f>
        <v>0</v>
      </c>
      <c r="CT1443" s="75"/>
      <c r="CU1443" s="76">
        <f>SUM(HOSPITAL:MICROREDES!CU1443)</f>
        <v>0</v>
      </c>
      <c r="CV1443" s="90">
        <f>SUM(HOSPITAL:MICROREDES!CV1443)</f>
        <v>0</v>
      </c>
      <c r="CW1443" s="75">
        <f>SUM(HOSPITAL:MICROREDES!CW1443)</f>
        <v>0</v>
      </c>
      <c r="CX1443" s="76"/>
      <c r="DE1443" s="13"/>
    </row>
    <row r="1444" spans="1:109" ht="15" customHeight="1" x14ac:dyDescent="0.25">
      <c r="A1444" s="6"/>
      <c r="C1444" s="91" t="s">
        <v>36</v>
      </c>
      <c r="D1444" s="75"/>
      <c r="E1444" s="76"/>
      <c r="F1444" s="90">
        <f>SUM(HOSPITAL:MICROREDES!F1444)</f>
        <v>0</v>
      </c>
      <c r="G1444" s="75"/>
      <c r="H1444" s="75">
        <f>SUM(HOSPITAL:MICROREDES!H1444)</f>
        <v>0</v>
      </c>
      <c r="I1444" s="75"/>
      <c r="J1444" s="75">
        <f>SUM(HOSPITAL:MICROREDES!J1444)</f>
        <v>0</v>
      </c>
      <c r="K1444" s="76"/>
      <c r="L1444" s="90">
        <f>SUM(HOSPITAL:MICROREDES!L1444)</f>
        <v>0</v>
      </c>
      <c r="M1444" s="75"/>
      <c r="N1444" s="75"/>
      <c r="O1444" s="76"/>
      <c r="P1444" s="90">
        <f>SUM(HOSPITAL:MICROREDES!P1444)</f>
        <v>0</v>
      </c>
      <c r="Q1444" s="75"/>
      <c r="R1444" s="75"/>
      <c r="S1444" s="75"/>
      <c r="T1444" s="76"/>
      <c r="U1444" s="90">
        <f>SUM(HOSPITAL:MICROREDES!U1444)</f>
        <v>0</v>
      </c>
      <c r="V1444" s="75"/>
      <c r="W1444" s="75"/>
      <c r="X1444" s="75"/>
      <c r="Y1444" s="75"/>
      <c r="Z1444" s="75"/>
      <c r="AA1444" s="76"/>
      <c r="AB1444" s="90">
        <f>SUM(HOSPITAL:MICROREDES!AB1444)</f>
        <v>0</v>
      </c>
      <c r="AC1444" s="75"/>
      <c r="AD1444" s="75"/>
      <c r="AE1444" s="75"/>
      <c r="AF1444" s="75"/>
      <c r="AG1444" s="76"/>
      <c r="AH1444" s="90">
        <f>SUM(HOSPITAL:MICROREDES!AH1444)</f>
        <v>0</v>
      </c>
      <c r="AI1444" s="75"/>
      <c r="AJ1444" s="75"/>
      <c r="AK1444" s="75"/>
      <c r="AL1444" s="75"/>
      <c r="AM1444" s="75"/>
      <c r="AN1444" s="75"/>
      <c r="AO1444" s="75"/>
      <c r="AP1444" s="76"/>
      <c r="AT1444" s="91" t="s">
        <v>36</v>
      </c>
      <c r="AU1444" s="75"/>
      <c r="AV1444" s="76"/>
      <c r="AW1444" s="90">
        <f>SUM(HOSPITAL:MICROREDES!AW1444)</f>
        <v>0</v>
      </c>
      <c r="AX1444" s="75"/>
      <c r="AY1444" s="75">
        <f>SUM(HOSPITAL:MICROREDES!AY1444)</f>
        <v>0</v>
      </c>
      <c r="AZ1444" s="75"/>
      <c r="BA1444" s="76">
        <f>SUM(HOSPITAL:MICROREDES!BA1444)</f>
        <v>0</v>
      </c>
      <c r="BB1444" s="90">
        <f>SUM(HOSPITAL:MICROREDES!BB1444)</f>
        <v>0</v>
      </c>
      <c r="BC1444" s="75">
        <f>SUM(HOSPITAL:MICROREDES!BC1444)</f>
        <v>0</v>
      </c>
      <c r="BD1444" s="75"/>
      <c r="BE1444" s="75">
        <f>SUM(HOSPITAL:MICROREDES!BE1444)</f>
        <v>0</v>
      </c>
      <c r="BF1444" s="75"/>
      <c r="BG1444" s="75">
        <f>SUM(HOSPITAL:MICROREDES!BG1444)</f>
        <v>0</v>
      </c>
      <c r="BH1444" s="76"/>
      <c r="BI1444" s="90">
        <f>SUM(HOSPITAL:MICROREDES!BI1444)</f>
        <v>0</v>
      </c>
      <c r="BJ1444" s="75"/>
      <c r="BK1444" s="75">
        <f>SUM(HOSPITAL:MICROREDES!BK1444)</f>
        <v>0</v>
      </c>
      <c r="BL1444" s="75"/>
      <c r="BM1444" s="75">
        <f>SUM(HOSPITAL:MICROREDES!BM1444)</f>
        <v>0</v>
      </c>
      <c r="BN1444" s="76"/>
      <c r="BO1444" s="90">
        <f>SUM(HOSPITAL:MICROREDES!BO1444)</f>
        <v>0</v>
      </c>
      <c r="BP1444" s="75"/>
      <c r="BQ1444" s="75">
        <f>SUM(HOSPITAL:MICROREDES!BQ1444)</f>
        <v>0</v>
      </c>
      <c r="BR1444" s="75"/>
      <c r="BS1444" s="76">
        <f>SUM(HOSPITAL:MICROREDES!BS1444)</f>
        <v>0</v>
      </c>
      <c r="BT1444" s="90">
        <f>SUM(HOSPITAL:MICROREDES!BT1444)</f>
        <v>0</v>
      </c>
      <c r="BU1444" s="75">
        <f>SUM(HOSPITAL:MICROREDES!BU1444)</f>
        <v>0</v>
      </c>
      <c r="BV1444" s="75"/>
      <c r="BW1444" s="75">
        <f>SUM(HOSPITAL:MICROREDES!BW1444)</f>
        <v>0</v>
      </c>
      <c r="BX1444" s="75"/>
      <c r="BY1444" s="76">
        <f>SUM(HOSPITAL:MICROREDES!BY1444)</f>
        <v>0</v>
      </c>
      <c r="BZ1444" s="90">
        <f>SUM(HOSPITAL:MICROREDES!BZ1444)</f>
        <v>0</v>
      </c>
      <c r="CA1444" s="75">
        <f>SUM(HOSPITAL:MICROREDES!CA1444)</f>
        <v>0</v>
      </c>
      <c r="CB1444" s="75"/>
      <c r="CC1444" s="76">
        <f>SUM(HOSPITAL:MICROREDES!CC1444)</f>
        <v>0</v>
      </c>
      <c r="CD1444" s="90">
        <f>SUM(HOSPITAL:MICROREDES!CD1444)</f>
        <v>0</v>
      </c>
      <c r="CE1444" s="75">
        <f>SUM(HOSPITAL:MICROREDES!CE1444)</f>
        <v>0</v>
      </c>
      <c r="CF1444" s="75"/>
      <c r="CG1444" s="75">
        <f>SUM(HOSPITAL:MICROREDES!CG1444)</f>
        <v>0</v>
      </c>
      <c r="CH1444" s="76"/>
      <c r="CI1444" s="90">
        <f>SUM(HOSPITAL:MICROREDES!CI1444)</f>
        <v>0</v>
      </c>
      <c r="CJ1444" s="75"/>
      <c r="CK1444" s="75">
        <f>SUM(HOSPITAL:MICROREDES!CK1444)</f>
        <v>0</v>
      </c>
      <c r="CL1444" s="76"/>
      <c r="CM1444" s="90">
        <f>SUM(HOSPITAL:MICROREDES!CM1444)</f>
        <v>0</v>
      </c>
      <c r="CN1444" s="75"/>
      <c r="CO1444" s="75">
        <f>SUM(HOSPITAL:MICROREDES!CO1444)</f>
        <v>0</v>
      </c>
      <c r="CP1444" s="76"/>
      <c r="CQ1444" s="90">
        <f>SUM(HOSPITAL:MICROREDES!CQ1444)</f>
        <v>0</v>
      </c>
      <c r="CR1444" s="75"/>
      <c r="CS1444" s="75">
        <f>SUM(HOSPITAL:MICROREDES!CS1444)</f>
        <v>0</v>
      </c>
      <c r="CT1444" s="75"/>
      <c r="CU1444" s="76">
        <f>SUM(HOSPITAL:MICROREDES!CU1444)</f>
        <v>0</v>
      </c>
      <c r="CV1444" s="90">
        <f>SUM(HOSPITAL:MICROREDES!CV1444)</f>
        <v>0</v>
      </c>
      <c r="CW1444" s="75">
        <f>SUM(HOSPITAL:MICROREDES!CW1444)</f>
        <v>0</v>
      </c>
      <c r="CX1444" s="76"/>
      <c r="DE1444" s="13"/>
    </row>
    <row r="1445" spans="1:109" ht="15" customHeight="1" x14ac:dyDescent="0.25">
      <c r="A1445" s="6"/>
      <c r="C1445" s="93" t="s">
        <v>37</v>
      </c>
      <c r="D1445" s="75"/>
      <c r="E1445" s="76"/>
      <c r="F1445" s="92">
        <f>SUM(HOSPITAL:MICROREDES!F1445)</f>
        <v>0</v>
      </c>
      <c r="G1445" s="75"/>
      <c r="H1445" s="75">
        <f>SUM(HOSPITAL:MICROREDES!H1445)</f>
        <v>0</v>
      </c>
      <c r="I1445" s="75"/>
      <c r="J1445" s="75">
        <f>SUM(HOSPITAL:MICROREDES!J1445)</f>
        <v>0</v>
      </c>
      <c r="K1445" s="76"/>
      <c r="L1445" s="92">
        <f>SUM(HOSPITAL:MICROREDES!L1445)</f>
        <v>0</v>
      </c>
      <c r="M1445" s="75"/>
      <c r="N1445" s="75"/>
      <c r="O1445" s="76"/>
      <c r="P1445" s="92">
        <f>SUM(HOSPITAL:MICROREDES!P1445)</f>
        <v>0</v>
      </c>
      <c r="Q1445" s="75"/>
      <c r="R1445" s="75"/>
      <c r="S1445" s="75"/>
      <c r="T1445" s="76"/>
      <c r="U1445" s="92">
        <f>SUM(HOSPITAL:MICROREDES!U1445)</f>
        <v>0</v>
      </c>
      <c r="V1445" s="75"/>
      <c r="W1445" s="75"/>
      <c r="X1445" s="75"/>
      <c r="Y1445" s="75"/>
      <c r="Z1445" s="75"/>
      <c r="AA1445" s="76"/>
      <c r="AB1445" s="92">
        <f>SUM(HOSPITAL:MICROREDES!AB1445)</f>
        <v>0</v>
      </c>
      <c r="AC1445" s="75"/>
      <c r="AD1445" s="75"/>
      <c r="AE1445" s="75"/>
      <c r="AF1445" s="75"/>
      <c r="AG1445" s="76"/>
      <c r="AH1445" s="92">
        <f>SUM(HOSPITAL:MICROREDES!AH1445)</f>
        <v>0</v>
      </c>
      <c r="AI1445" s="75"/>
      <c r="AJ1445" s="75"/>
      <c r="AK1445" s="75"/>
      <c r="AL1445" s="75"/>
      <c r="AM1445" s="75"/>
      <c r="AN1445" s="75"/>
      <c r="AO1445" s="75"/>
      <c r="AP1445" s="76"/>
      <c r="AT1445" s="93" t="s">
        <v>37</v>
      </c>
      <c r="AU1445" s="75"/>
      <c r="AV1445" s="76"/>
      <c r="AW1445" s="92">
        <f>SUM(HOSPITAL:MICROREDES!AW1445)</f>
        <v>0</v>
      </c>
      <c r="AX1445" s="75"/>
      <c r="AY1445" s="75">
        <f>SUM(HOSPITAL:MICROREDES!AY1445)</f>
        <v>0</v>
      </c>
      <c r="AZ1445" s="75"/>
      <c r="BA1445" s="76">
        <f>SUM(HOSPITAL:MICROREDES!BA1445)</f>
        <v>0</v>
      </c>
      <c r="BB1445" s="92">
        <f>SUM(HOSPITAL:MICROREDES!BB1445)</f>
        <v>0</v>
      </c>
      <c r="BC1445" s="75">
        <f>SUM(HOSPITAL:MICROREDES!BC1445)</f>
        <v>0</v>
      </c>
      <c r="BD1445" s="75"/>
      <c r="BE1445" s="75">
        <f>SUM(HOSPITAL:MICROREDES!BE1445)</f>
        <v>0</v>
      </c>
      <c r="BF1445" s="75"/>
      <c r="BG1445" s="75">
        <f>SUM(HOSPITAL:MICROREDES!BG1445)</f>
        <v>0</v>
      </c>
      <c r="BH1445" s="76"/>
      <c r="BI1445" s="92">
        <f>SUM(HOSPITAL:MICROREDES!BI1445)</f>
        <v>0</v>
      </c>
      <c r="BJ1445" s="75"/>
      <c r="BK1445" s="75">
        <f>SUM(HOSPITAL:MICROREDES!BK1445)</f>
        <v>0</v>
      </c>
      <c r="BL1445" s="75"/>
      <c r="BM1445" s="75">
        <f>SUM(HOSPITAL:MICROREDES!BM1445)</f>
        <v>0</v>
      </c>
      <c r="BN1445" s="76"/>
      <c r="BO1445" s="92">
        <f>SUM(HOSPITAL:MICROREDES!BO1445)</f>
        <v>0</v>
      </c>
      <c r="BP1445" s="75"/>
      <c r="BQ1445" s="75">
        <f>SUM(HOSPITAL:MICROREDES!BQ1445)</f>
        <v>0</v>
      </c>
      <c r="BR1445" s="75"/>
      <c r="BS1445" s="76">
        <f>SUM(HOSPITAL:MICROREDES!BS1445)</f>
        <v>0</v>
      </c>
      <c r="BT1445" s="92">
        <f>SUM(HOSPITAL:MICROREDES!BT1445)</f>
        <v>0</v>
      </c>
      <c r="BU1445" s="75">
        <f>SUM(HOSPITAL:MICROREDES!BU1445)</f>
        <v>0</v>
      </c>
      <c r="BV1445" s="75"/>
      <c r="BW1445" s="75">
        <f>SUM(HOSPITAL:MICROREDES!BW1445)</f>
        <v>0</v>
      </c>
      <c r="BX1445" s="75"/>
      <c r="BY1445" s="76">
        <f>SUM(HOSPITAL:MICROREDES!BY1445)</f>
        <v>0</v>
      </c>
      <c r="BZ1445" s="92">
        <f>SUM(HOSPITAL:MICROREDES!BZ1445)</f>
        <v>0</v>
      </c>
      <c r="CA1445" s="75">
        <f>SUM(HOSPITAL:MICROREDES!CA1445)</f>
        <v>0</v>
      </c>
      <c r="CB1445" s="75"/>
      <c r="CC1445" s="76">
        <f>SUM(HOSPITAL:MICROREDES!CC1445)</f>
        <v>0</v>
      </c>
      <c r="CD1445" s="92">
        <f>SUM(HOSPITAL:MICROREDES!CD1445)</f>
        <v>0</v>
      </c>
      <c r="CE1445" s="75">
        <f>SUM(HOSPITAL:MICROREDES!CE1445)</f>
        <v>0</v>
      </c>
      <c r="CF1445" s="75"/>
      <c r="CG1445" s="75">
        <f>SUM(HOSPITAL:MICROREDES!CG1445)</f>
        <v>0</v>
      </c>
      <c r="CH1445" s="76"/>
      <c r="CI1445" s="92">
        <f>SUM(HOSPITAL:MICROREDES!CI1445)</f>
        <v>0</v>
      </c>
      <c r="CJ1445" s="75"/>
      <c r="CK1445" s="75">
        <f>SUM(HOSPITAL:MICROREDES!CK1445)</f>
        <v>0</v>
      </c>
      <c r="CL1445" s="76"/>
      <c r="CM1445" s="92">
        <f>SUM(HOSPITAL:MICROREDES!CM1445)</f>
        <v>0</v>
      </c>
      <c r="CN1445" s="75"/>
      <c r="CO1445" s="75">
        <f>SUM(HOSPITAL:MICROREDES!CO1445)</f>
        <v>0</v>
      </c>
      <c r="CP1445" s="76"/>
      <c r="CQ1445" s="92">
        <f>SUM(HOSPITAL:MICROREDES!CQ1445)</f>
        <v>0</v>
      </c>
      <c r="CR1445" s="75"/>
      <c r="CS1445" s="75">
        <f>SUM(HOSPITAL:MICROREDES!CS1445)</f>
        <v>0</v>
      </c>
      <c r="CT1445" s="75"/>
      <c r="CU1445" s="76">
        <f>SUM(HOSPITAL:MICROREDES!CU1445)</f>
        <v>0</v>
      </c>
      <c r="CV1445" s="92">
        <f>SUM(HOSPITAL:MICROREDES!CV1445)</f>
        <v>0</v>
      </c>
      <c r="CW1445" s="75">
        <f>SUM(HOSPITAL:MICROREDES!CW1445)</f>
        <v>0</v>
      </c>
      <c r="CX1445" s="76"/>
      <c r="DE1445" s="13"/>
    </row>
    <row r="1446" spans="1:109" ht="15" customHeight="1" x14ac:dyDescent="0.25">
      <c r="A1446" s="6"/>
      <c r="DE1446" s="13"/>
    </row>
    <row r="1447" spans="1:109" ht="15" customHeight="1" x14ac:dyDescent="0.25">
      <c r="A1447" s="6"/>
      <c r="DE1447" s="13"/>
    </row>
    <row r="1448" spans="1:109" ht="15" customHeight="1" x14ac:dyDescent="0.25">
      <c r="A1448" s="6"/>
      <c r="DE1448" s="13"/>
    </row>
    <row r="1449" spans="1:109" ht="15" customHeight="1" x14ac:dyDescent="0.25">
      <c r="A1449" s="6"/>
      <c r="D1449" s="82" t="s">
        <v>61</v>
      </c>
      <c r="E1449" s="79"/>
      <c r="F1449" s="79"/>
      <c r="G1449" s="79"/>
      <c r="H1449" s="79"/>
      <c r="I1449" s="79"/>
      <c r="J1449" s="79"/>
      <c r="K1449" s="79"/>
      <c r="L1449" s="79"/>
      <c r="M1449" s="79"/>
      <c r="N1449" s="79"/>
      <c r="O1449" s="79"/>
      <c r="P1449" s="79"/>
      <c r="Q1449" s="79"/>
      <c r="R1449" s="79"/>
      <c r="S1449" s="79"/>
      <c r="T1449" s="79"/>
      <c r="U1449" s="79"/>
      <c r="V1449" s="79"/>
      <c r="W1449" s="79"/>
      <c r="X1449" s="79"/>
      <c r="Y1449" s="79"/>
      <c r="Z1449" s="79"/>
      <c r="AA1449" s="79"/>
      <c r="AB1449" s="79"/>
      <c r="AC1449" s="79"/>
      <c r="AD1449" s="79"/>
      <c r="AE1449" s="79"/>
      <c r="AF1449" s="79"/>
      <c r="AG1449" s="79"/>
      <c r="AH1449" s="79"/>
      <c r="AI1449" s="79"/>
      <c r="AJ1449" s="79"/>
      <c r="AK1449" s="79"/>
      <c r="AL1449" s="79"/>
      <c r="AM1449" s="79"/>
      <c r="BL1449" s="82" t="s">
        <v>62</v>
      </c>
      <c r="BM1449" s="79"/>
      <c r="BN1449" s="79"/>
      <c r="BO1449" s="79"/>
      <c r="BP1449" s="79"/>
      <c r="BQ1449" s="79"/>
      <c r="BR1449" s="79"/>
      <c r="BS1449" s="79"/>
      <c r="BT1449" s="79"/>
      <c r="BU1449" s="79"/>
      <c r="BV1449" s="79"/>
      <c r="BW1449" s="79"/>
      <c r="BX1449" s="79"/>
      <c r="BY1449" s="79"/>
      <c r="BZ1449" s="79"/>
      <c r="CA1449" s="79"/>
      <c r="CB1449" s="79"/>
      <c r="CC1449" s="79"/>
      <c r="CD1449" s="79"/>
      <c r="CE1449" s="79"/>
      <c r="CF1449" s="79"/>
      <c r="CG1449" s="79"/>
      <c r="CH1449" s="79"/>
      <c r="CI1449" s="79"/>
      <c r="DE1449" s="13"/>
    </row>
    <row r="1450" spans="1:109" ht="15" customHeight="1" x14ac:dyDescent="0.25">
      <c r="A1450" s="6"/>
      <c r="DE1450" s="13"/>
    </row>
    <row r="1451" spans="1:109" ht="15" customHeight="1" x14ac:dyDescent="0.25">
      <c r="A1451" s="6"/>
      <c r="B1451" s="95" t="s">
        <v>63</v>
      </c>
      <c r="C1451" s="75"/>
      <c r="D1451" s="75"/>
      <c r="E1451" s="75"/>
      <c r="F1451" s="75"/>
      <c r="G1451" s="75"/>
      <c r="H1451" s="75"/>
      <c r="I1451" s="75"/>
      <c r="J1451" s="75"/>
      <c r="K1451" s="75"/>
      <c r="L1451" s="75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5"/>
      <c r="X1451" s="75"/>
      <c r="Y1451" s="76"/>
      <c r="Z1451" s="95" t="s">
        <v>37</v>
      </c>
      <c r="AA1451" s="75"/>
      <c r="AB1451" s="75"/>
      <c r="AC1451" s="75"/>
      <c r="AD1451" s="75"/>
      <c r="AE1451" s="75"/>
      <c r="AF1451" s="76"/>
      <c r="AG1451" s="95" t="s">
        <v>33</v>
      </c>
      <c r="AH1451" s="75"/>
      <c r="AI1451" s="75"/>
      <c r="AJ1451" s="75"/>
      <c r="AK1451" s="75"/>
      <c r="AL1451" s="75"/>
      <c r="AM1451" s="76"/>
      <c r="AO1451" s="95" t="s">
        <v>34</v>
      </c>
      <c r="AP1451" s="75"/>
      <c r="AQ1451" s="75"/>
      <c r="AR1451" s="75"/>
      <c r="AS1451" s="75"/>
      <c r="AT1451" s="75"/>
      <c r="AU1451" s="76"/>
      <c r="AV1451" s="95" t="s">
        <v>35</v>
      </c>
      <c r="AW1451" s="75"/>
      <c r="AX1451" s="75"/>
      <c r="AY1451" s="75"/>
      <c r="AZ1451" s="76"/>
      <c r="BA1451" s="95" t="s">
        <v>36</v>
      </c>
      <c r="BB1451" s="75"/>
      <c r="BC1451" s="75"/>
      <c r="BD1451" s="75"/>
      <c r="BE1451" s="76"/>
      <c r="BL1451" s="94" t="s">
        <v>64</v>
      </c>
      <c r="BM1451" s="75"/>
      <c r="BN1451" s="75"/>
      <c r="BO1451" s="75"/>
      <c r="BP1451" s="75"/>
      <c r="BQ1451" s="75"/>
      <c r="BR1451" s="75"/>
      <c r="BS1451" s="75"/>
      <c r="BT1451" s="75"/>
      <c r="BU1451" s="75"/>
      <c r="BV1451" s="75"/>
      <c r="BW1451" s="75"/>
      <c r="BX1451" s="75"/>
      <c r="BY1451" s="75"/>
      <c r="BZ1451" s="75"/>
      <c r="CA1451" s="75"/>
      <c r="CB1451" s="75"/>
      <c r="CC1451" s="75"/>
      <c r="CD1451" s="76"/>
      <c r="CE1451" s="95" t="s">
        <v>31</v>
      </c>
      <c r="CF1451" s="75"/>
      <c r="CG1451" s="75"/>
      <c r="CH1451" s="75"/>
      <c r="CI1451" s="76"/>
      <c r="DE1451" s="13"/>
    </row>
    <row r="1452" spans="1:109" ht="15" customHeight="1" x14ac:dyDescent="0.25">
      <c r="A1452" s="6"/>
      <c r="B1452" s="96" t="s">
        <v>65</v>
      </c>
      <c r="C1452" s="75"/>
      <c r="D1452" s="75"/>
      <c r="E1452" s="75"/>
      <c r="F1452" s="75"/>
      <c r="G1452" s="75"/>
      <c r="H1452" s="75"/>
      <c r="I1452" s="75"/>
      <c r="J1452" s="75"/>
      <c r="K1452" s="75"/>
      <c r="L1452" s="75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5"/>
      <c r="X1452" s="75"/>
      <c r="Y1452" s="76"/>
      <c r="Z1452" s="97">
        <f>SUM(HOSPITAL:MICROREDES!Z1452)</f>
        <v>0</v>
      </c>
      <c r="AA1452" s="75"/>
      <c r="AB1452" s="75"/>
      <c r="AC1452" s="75"/>
      <c r="AD1452" s="75"/>
      <c r="AE1452" s="75"/>
      <c r="AF1452" s="76"/>
      <c r="AG1452" s="97">
        <f>SUM(HOSPITAL:MICROREDES!AG1452)</f>
        <v>0</v>
      </c>
      <c r="AH1452" s="75"/>
      <c r="AI1452" s="75"/>
      <c r="AJ1452" s="75"/>
      <c r="AK1452" s="75"/>
      <c r="AL1452" s="75"/>
      <c r="AM1452" s="76"/>
      <c r="AO1452" s="97">
        <f>SUM(HOSPITAL:MICROREDES!AO1452)</f>
        <v>0</v>
      </c>
      <c r="AP1452" s="75"/>
      <c r="AQ1452" s="75"/>
      <c r="AR1452" s="75"/>
      <c r="AS1452" s="75"/>
      <c r="AT1452" s="75"/>
      <c r="AU1452" s="76"/>
      <c r="AV1452" s="97">
        <f>SUM(HOSPITAL:MICROREDES!AV1452)</f>
        <v>0</v>
      </c>
      <c r="AW1452" s="75"/>
      <c r="AX1452" s="75"/>
      <c r="AY1452" s="75"/>
      <c r="AZ1452" s="76"/>
      <c r="BA1452" s="97">
        <f>SUM(HOSPITAL:MICROREDES!BA1452)</f>
        <v>0</v>
      </c>
      <c r="BB1452" s="75"/>
      <c r="BC1452" s="75"/>
      <c r="BD1452" s="75"/>
      <c r="BE1452" s="76"/>
      <c r="BL1452" s="98" t="s">
        <v>66</v>
      </c>
      <c r="BM1452" s="75"/>
      <c r="BN1452" s="75"/>
      <c r="BO1452" s="75"/>
      <c r="BP1452" s="75"/>
      <c r="BQ1452" s="75"/>
      <c r="BR1452" s="75"/>
      <c r="BS1452" s="75"/>
      <c r="BT1452" s="75"/>
      <c r="BU1452" s="75"/>
      <c r="BV1452" s="75"/>
      <c r="BW1452" s="75"/>
      <c r="BX1452" s="75"/>
      <c r="BY1452" s="75"/>
      <c r="BZ1452" s="75"/>
      <c r="CA1452" s="75"/>
      <c r="CB1452" s="75"/>
      <c r="CC1452" s="75"/>
      <c r="CD1452" s="76"/>
      <c r="CE1452" s="99">
        <f>SUM(HOSPITAL:MICROREDES!CE1452)</f>
        <v>0</v>
      </c>
      <c r="CF1452" s="75"/>
      <c r="CG1452" s="75"/>
      <c r="CH1452" s="75"/>
      <c r="CI1452" s="76"/>
      <c r="DE1452" s="13"/>
    </row>
    <row r="1453" spans="1:109" ht="15" customHeight="1" x14ac:dyDescent="0.25">
      <c r="A1453" s="6"/>
      <c r="B1453" s="96" t="s">
        <v>67</v>
      </c>
      <c r="C1453" s="75"/>
      <c r="D1453" s="75"/>
      <c r="E1453" s="75"/>
      <c r="F1453" s="75"/>
      <c r="G1453" s="75"/>
      <c r="H1453" s="75"/>
      <c r="I1453" s="75"/>
      <c r="J1453" s="75"/>
      <c r="K1453" s="75"/>
      <c r="L1453" s="75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5"/>
      <c r="X1453" s="75"/>
      <c r="Y1453" s="76"/>
      <c r="Z1453" s="97">
        <f>SUM(HOSPITAL:MICROREDES!Z1453)</f>
        <v>0</v>
      </c>
      <c r="AA1453" s="75"/>
      <c r="AB1453" s="75"/>
      <c r="AC1453" s="75"/>
      <c r="AD1453" s="75"/>
      <c r="AE1453" s="75"/>
      <c r="AF1453" s="76"/>
      <c r="AG1453" s="97">
        <f>SUM(HOSPITAL:MICROREDES!AG1453)</f>
        <v>0</v>
      </c>
      <c r="AH1453" s="75"/>
      <c r="AI1453" s="75"/>
      <c r="AJ1453" s="75"/>
      <c r="AK1453" s="75"/>
      <c r="AL1453" s="75"/>
      <c r="AM1453" s="76"/>
      <c r="AO1453" s="97">
        <f>SUM(HOSPITAL:MICROREDES!AO1453)</f>
        <v>0</v>
      </c>
      <c r="AP1453" s="75"/>
      <c r="AQ1453" s="75"/>
      <c r="AR1453" s="75"/>
      <c r="AS1453" s="75"/>
      <c r="AT1453" s="75"/>
      <c r="AU1453" s="76"/>
      <c r="AV1453" s="97">
        <f>SUM(HOSPITAL:MICROREDES!AV1453)</f>
        <v>0</v>
      </c>
      <c r="AW1453" s="75"/>
      <c r="AX1453" s="75"/>
      <c r="AY1453" s="75"/>
      <c r="AZ1453" s="76"/>
      <c r="BA1453" s="97">
        <f>SUM(HOSPITAL:MICROREDES!BA1453)</f>
        <v>0</v>
      </c>
      <c r="BB1453" s="75"/>
      <c r="BC1453" s="75"/>
      <c r="BD1453" s="75"/>
      <c r="BE1453" s="76"/>
      <c r="BL1453" s="98" t="s">
        <v>68</v>
      </c>
      <c r="BM1453" s="75"/>
      <c r="BN1453" s="75"/>
      <c r="BO1453" s="75"/>
      <c r="BP1453" s="75"/>
      <c r="BQ1453" s="75"/>
      <c r="BR1453" s="75"/>
      <c r="BS1453" s="75"/>
      <c r="BT1453" s="75"/>
      <c r="BU1453" s="75"/>
      <c r="BV1453" s="75"/>
      <c r="BW1453" s="75"/>
      <c r="BX1453" s="75"/>
      <c r="BY1453" s="75"/>
      <c r="BZ1453" s="75"/>
      <c r="CA1453" s="75"/>
      <c r="CB1453" s="75"/>
      <c r="CC1453" s="75"/>
      <c r="CD1453" s="76"/>
      <c r="CE1453" s="99">
        <f>SUM(HOSPITAL:MICROREDES!CE1453)</f>
        <v>0</v>
      </c>
      <c r="CF1453" s="75"/>
      <c r="CG1453" s="75"/>
      <c r="CH1453" s="75"/>
      <c r="CI1453" s="76"/>
      <c r="DE1453" s="13"/>
    </row>
    <row r="1454" spans="1:109" ht="15" customHeight="1" x14ac:dyDescent="0.25">
      <c r="A1454" s="6"/>
      <c r="B1454" s="96" t="s">
        <v>69</v>
      </c>
      <c r="C1454" s="75"/>
      <c r="D1454" s="75"/>
      <c r="E1454" s="75"/>
      <c r="F1454" s="75"/>
      <c r="G1454" s="75"/>
      <c r="H1454" s="75"/>
      <c r="I1454" s="75"/>
      <c r="J1454" s="75"/>
      <c r="K1454" s="75"/>
      <c r="L1454" s="75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5"/>
      <c r="X1454" s="75"/>
      <c r="Y1454" s="76"/>
      <c r="Z1454" s="97">
        <f>SUM(HOSPITAL:MICROREDES!Z1454)</f>
        <v>0</v>
      </c>
      <c r="AA1454" s="75"/>
      <c r="AB1454" s="75"/>
      <c r="AC1454" s="75"/>
      <c r="AD1454" s="75"/>
      <c r="AE1454" s="75"/>
      <c r="AF1454" s="76"/>
      <c r="AG1454" s="97">
        <f>SUM(HOSPITAL:MICROREDES!AG1454)</f>
        <v>0</v>
      </c>
      <c r="AH1454" s="75"/>
      <c r="AI1454" s="75"/>
      <c r="AJ1454" s="75"/>
      <c r="AK1454" s="75"/>
      <c r="AL1454" s="75"/>
      <c r="AM1454" s="76"/>
      <c r="AO1454" s="97">
        <f>SUM(HOSPITAL:MICROREDES!AO1454)</f>
        <v>0</v>
      </c>
      <c r="AP1454" s="75"/>
      <c r="AQ1454" s="75"/>
      <c r="AR1454" s="75"/>
      <c r="AS1454" s="75"/>
      <c r="AT1454" s="75"/>
      <c r="AU1454" s="76"/>
      <c r="AV1454" s="97">
        <f>SUM(HOSPITAL:MICROREDES!AV1454)</f>
        <v>0</v>
      </c>
      <c r="AW1454" s="75"/>
      <c r="AX1454" s="75"/>
      <c r="AY1454" s="75"/>
      <c r="AZ1454" s="76"/>
      <c r="BA1454" s="97">
        <f>SUM(HOSPITAL:MICROREDES!BA1454)</f>
        <v>0</v>
      </c>
      <c r="BB1454" s="75"/>
      <c r="BC1454" s="75"/>
      <c r="BD1454" s="75"/>
      <c r="BE1454" s="76"/>
      <c r="BL1454" s="98" t="s">
        <v>70</v>
      </c>
      <c r="BM1454" s="75"/>
      <c r="BN1454" s="75"/>
      <c r="BO1454" s="75"/>
      <c r="BP1454" s="75"/>
      <c r="BQ1454" s="75"/>
      <c r="BR1454" s="75"/>
      <c r="BS1454" s="75"/>
      <c r="BT1454" s="75"/>
      <c r="BU1454" s="75"/>
      <c r="BV1454" s="75"/>
      <c r="BW1454" s="75"/>
      <c r="BX1454" s="75"/>
      <c r="BY1454" s="75"/>
      <c r="BZ1454" s="75"/>
      <c r="CA1454" s="75"/>
      <c r="CB1454" s="75"/>
      <c r="CC1454" s="75"/>
      <c r="CD1454" s="76"/>
      <c r="CE1454" s="99">
        <f>SUM(HOSPITAL:MICROREDES!CE1454)</f>
        <v>0</v>
      </c>
      <c r="CF1454" s="75"/>
      <c r="CG1454" s="75"/>
      <c r="CH1454" s="75"/>
      <c r="CI1454" s="76"/>
      <c r="DE1454" s="13"/>
    </row>
    <row r="1455" spans="1:109" ht="15" customHeight="1" x14ac:dyDescent="0.25">
      <c r="A1455" s="6"/>
      <c r="B1455" s="96" t="s">
        <v>71</v>
      </c>
      <c r="C1455" s="75"/>
      <c r="D1455" s="75"/>
      <c r="E1455" s="75"/>
      <c r="F1455" s="75"/>
      <c r="G1455" s="75"/>
      <c r="H1455" s="75"/>
      <c r="I1455" s="75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5"/>
      <c r="X1455" s="75"/>
      <c r="Y1455" s="76"/>
      <c r="Z1455" s="97">
        <f>SUM(HOSPITAL:MICROREDES!Z1455)</f>
        <v>0</v>
      </c>
      <c r="AA1455" s="75"/>
      <c r="AB1455" s="75"/>
      <c r="AC1455" s="75"/>
      <c r="AD1455" s="75"/>
      <c r="AE1455" s="75"/>
      <c r="AF1455" s="76"/>
      <c r="AG1455" s="97">
        <f>SUM(HOSPITAL:MICROREDES!AG1455)</f>
        <v>0</v>
      </c>
      <c r="AH1455" s="75"/>
      <c r="AI1455" s="75"/>
      <c r="AJ1455" s="75"/>
      <c r="AK1455" s="75"/>
      <c r="AL1455" s="75"/>
      <c r="AM1455" s="76"/>
      <c r="AO1455" s="97">
        <f>SUM(HOSPITAL:MICROREDES!AO1455)</f>
        <v>0</v>
      </c>
      <c r="AP1455" s="75"/>
      <c r="AQ1455" s="75"/>
      <c r="AR1455" s="75"/>
      <c r="AS1455" s="75"/>
      <c r="AT1455" s="75"/>
      <c r="AU1455" s="76"/>
      <c r="AV1455" s="97">
        <f>SUM(HOSPITAL:MICROREDES!AV1455)</f>
        <v>0</v>
      </c>
      <c r="AW1455" s="75"/>
      <c r="AX1455" s="75"/>
      <c r="AY1455" s="75"/>
      <c r="AZ1455" s="76"/>
      <c r="BA1455" s="97">
        <f>SUM(HOSPITAL:MICROREDES!BA1455)</f>
        <v>0</v>
      </c>
      <c r="BB1455" s="75"/>
      <c r="BC1455" s="75"/>
      <c r="BD1455" s="75"/>
      <c r="BE1455" s="76"/>
      <c r="BL1455" s="98" t="s">
        <v>72</v>
      </c>
      <c r="BM1455" s="75"/>
      <c r="BN1455" s="75"/>
      <c r="BO1455" s="75"/>
      <c r="BP1455" s="75"/>
      <c r="BQ1455" s="75"/>
      <c r="BR1455" s="75"/>
      <c r="BS1455" s="75"/>
      <c r="BT1455" s="75"/>
      <c r="BU1455" s="75"/>
      <c r="BV1455" s="75"/>
      <c r="BW1455" s="75"/>
      <c r="BX1455" s="75"/>
      <c r="BY1455" s="75"/>
      <c r="BZ1455" s="75"/>
      <c r="CA1455" s="75"/>
      <c r="CB1455" s="75"/>
      <c r="CC1455" s="75"/>
      <c r="CD1455" s="76"/>
      <c r="CE1455" s="99">
        <f>SUM(HOSPITAL:MICROREDES!CE1455)</f>
        <v>0</v>
      </c>
      <c r="CF1455" s="75"/>
      <c r="CG1455" s="75"/>
      <c r="CH1455" s="75"/>
      <c r="CI1455" s="76"/>
      <c r="DE1455" s="13"/>
    </row>
    <row r="1456" spans="1:109" ht="15" customHeight="1" x14ac:dyDescent="0.25">
      <c r="A1456" s="6"/>
      <c r="B1456" s="96" t="s">
        <v>73</v>
      </c>
      <c r="C1456" s="75"/>
      <c r="D1456" s="75"/>
      <c r="E1456" s="75"/>
      <c r="F1456" s="75"/>
      <c r="G1456" s="75"/>
      <c r="H1456" s="75"/>
      <c r="I1456" s="75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5"/>
      <c r="X1456" s="75"/>
      <c r="Y1456" s="76"/>
      <c r="Z1456" s="97">
        <f>SUM(HOSPITAL:MICROREDES!Z1456)</f>
        <v>0</v>
      </c>
      <c r="AA1456" s="75"/>
      <c r="AB1456" s="75"/>
      <c r="AC1456" s="75"/>
      <c r="AD1456" s="75"/>
      <c r="AE1456" s="75"/>
      <c r="AF1456" s="76"/>
      <c r="AG1456" s="97">
        <f>SUM(HOSPITAL:MICROREDES!AG1456)</f>
        <v>0</v>
      </c>
      <c r="AH1456" s="75"/>
      <c r="AI1456" s="75"/>
      <c r="AJ1456" s="75"/>
      <c r="AK1456" s="75"/>
      <c r="AL1456" s="75"/>
      <c r="AM1456" s="76"/>
      <c r="AO1456" s="97">
        <f>SUM(HOSPITAL:MICROREDES!AO1456)</f>
        <v>0</v>
      </c>
      <c r="AP1456" s="75"/>
      <c r="AQ1456" s="75"/>
      <c r="AR1456" s="75"/>
      <c r="AS1456" s="75"/>
      <c r="AT1456" s="75"/>
      <c r="AU1456" s="76"/>
      <c r="AV1456" s="97">
        <f>SUM(HOSPITAL:MICROREDES!AV1456)</f>
        <v>0</v>
      </c>
      <c r="AW1456" s="75"/>
      <c r="AX1456" s="75"/>
      <c r="AY1456" s="75"/>
      <c r="AZ1456" s="76"/>
      <c r="BA1456" s="97">
        <f>SUM(HOSPITAL:MICROREDES!BA1456)</f>
        <v>0</v>
      </c>
      <c r="BB1456" s="75"/>
      <c r="BC1456" s="75"/>
      <c r="BD1456" s="75"/>
      <c r="BE1456" s="76"/>
      <c r="BL1456" s="98" t="s">
        <v>74</v>
      </c>
      <c r="BM1456" s="75"/>
      <c r="BN1456" s="75"/>
      <c r="BO1456" s="75"/>
      <c r="BP1456" s="75"/>
      <c r="BQ1456" s="75"/>
      <c r="BR1456" s="75"/>
      <c r="BS1456" s="75"/>
      <c r="BT1456" s="75"/>
      <c r="BU1456" s="75"/>
      <c r="BV1456" s="75"/>
      <c r="BW1456" s="75"/>
      <c r="BX1456" s="75"/>
      <c r="BY1456" s="75"/>
      <c r="BZ1456" s="75"/>
      <c r="CA1456" s="75"/>
      <c r="CB1456" s="75"/>
      <c r="CC1456" s="75"/>
      <c r="CD1456" s="76"/>
      <c r="CE1456" s="99">
        <f>SUM(HOSPITAL:MICROREDES!CE1456)</f>
        <v>0</v>
      </c>
      <c r="CF1456" s="75"/>
      <c r="CG1456" s="75"/>
      <c r="CH1456" s="75"/>
      <c r="CI1456" s="76"/>
      <c r="DE1456" s="13"/>
    </row>
    <row r="1457" spans="1:109" ht="15" customHeight="1" x14ac:dyDescent="0.25">
      <c r="A1457" s="6"/>
      <c r="B1457" s="96" t="s">
        <v>75</v>
      </c>
      <c r="C1457" s="75"/>
      <c r="D1457" s="75"/>
      <c r="E1457" s="75"/>
      <c r="F1457" s="75"/>
      <c r="G1457" s="75"/>
      <c r="H1457" s="75"/>
      <c r="I1457" s="75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5"/>
      <c r="X1457" s="75"/>
      <c r="Y1457" s="76"/>
      <c r="Z1457" s="97">
        <f>SUM(HOSPITAL:MICROREDES!Z1457)</f>
        <v>0</v>
      </c>
      <c r="AA1457" s="75"/>
      <c r="AB1457" s="75"/>
      <c r="AC1457" s="75"/>
      <c r="AD1457" s="75"/>
      <c r="AE1457" s="75"/>
      <c r="AF1457" s="76"/>
      <c r="AG1457" s="97">
        <f>SUM(HOSPITAL:MICROREDES!AG1457)</f>
        <v>0</v>
      </c>
      <c r="AH1457" s="75"/>
      <c r="AI1457" s="75"/>
      <c r="AJ1457" s="75"/>
      <c r="AK1457" s="75"/>
      <c r="AL1457" s="75"/>
      <c r="AM1457" s="76"/>
      <c r="AO1457" s="97">
        <f>SUM(HOSPITAL:MICROREDES!AO1457)</f>
        <v>0</v>
      </c>
      <c r="AP1457" s="75"/>
      <c r="AQ1457" s="75"/>
      <c r="AR1457" s="75"/>
      <c r="AS1457" s="75"/>
      <c r="AT1457" s="75"/>
      <c r="AU1457" s="76"/>
      <c r="AV1457" s="97">
        <f>SUM(HOSPITAL:MICROREDES!AV1457)</f>
        <v>0</v>
      </c>
      <c r="AW1457" s="75"/>
      <c r="AX1457" s="75"/>
      <c r="AY1457" s="75"/>
      <c r="AZ1457" s="76"/>
      <c r="BA1457" s="97">
        <f>SUM(HOSPITAL:MICROREDES!BA1457)</f>
        <v>0</v>
      </c>
      <c r="BB1457" s="75"/>
      <c r="BC1457" s="75"/>
      <c r="BD1457" s="75"/>
      <c r="BE1457" s="76"/>
      <c r="BL1457" s="98" t="s">
        <v>76</v>
      </c>
      <c r="BM1457" s="75"/>
      <c r="BN1457" s="75"/>
      <c r="BO1457" s="75"/>
      <c r="BP1457" s="75"/>
      <c r="BQ1457" s="75"/>
      <c r="BR1457" s="75"/>
      <c r="BS1457" s="75"/>
      <c r="BT1457" s="75"/>
      <c r="BU1457" s="75"/>
      <c r="BV1457" s="75"/>
      <c r="BW1457" s="75"/>
      <c r="BX1457" s="75"/>
      <c r="BY1457" s="75"/>
      <c r="BZ1457" s="75"/>
      <c r="CA1457" s="75"/>
      <c r="CB1457" s="75"/>
      <c r="CC1457" s="75"/>
      <c r="CD1457" s="76"/>
      <c r="CE1457" s="99">
        <f>SUM(HOSPITAL:MICROREDES!CE1457)</f>
        <v>0</v>
      </c>
      <c r="CF1457" s="75"/>
      <c r="CG1457" s="75"/>
      <c r="CH1457" s="75"/>
      <c r="CI1457" s="76"/>
      <c r="DE1457" s="13"/>
    </row>
    <row r="1458" spans="1:109" ht="15" customHeight="1" x14ac:dyDescent="0.25">
      <c r="A1458" s="6"/>
      <c r="B1458" s="96" t="s">
        <v>77</v>
      </c>
      <c r="C1458" s="75"/>
      <c r="D1458" s="75"/>
      <c r="E1458" s="75"/>
      <c r="F1458" s="75"/>
      <c r="G1458" s="75"/>
      <c r="H1458" s="75"/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6"/>
      <c r="Z1458" s="97">
        <f>SUM(HOSPITAL:MICROREDES!Z1458)</f>
        <v>0</v>
      </c>
      <c r="AA1458" s="75"/>
      <c r="AB1458" s="75"/>
      <c r="AC1458" s="75"/>
      <c r="AD1458" s="75"/>
      <c r="AE1458" s="75"/>
      <c r="AF1458" s="76"/>
      <c r="AG1458" s="97">
        <f>SUM(HOSPITAL:MICROREDES!AG1458)</f>
        <v>0</v>
      </c>
      <c r="AH1458" s="75"/>
      <c r="AI1458" s="75"/>
      <c r="AJ1458" s="75"/>
      <c r="AK1458" s="75"/>
      <c r="AL1458" s="75"/>
      <c r="AM1458" s="76"/>
      <c r="AO1458" s="97">
        <f>SUM(HOSPITAL:MICROREDES!AO1458)</f>
        <v>0</v>
      </c>
      <c r="AP1458" s="75"/>
      <c r="AQ1458" s="75"/>
      <c r="AR1458" s="75"/>
      <c r="AS1458" s="75"/>
      <c r="AT1458" s="75"/>
      <c r="AU1458" s="76"/>
      <c r="AV1458" s="97">
        <f>SUM(HOSPITAL:MICROREDES!AV1458)</f>
        <v>0</v>
      </c>
      <c r="AW1458" s="75"/>
      <c r="AX1458" s="75"/>
      <c r="AY1458" s="75"/>
      <c r="AZ1458" s="76"/>
      <c r="BA1458" s="97">
        <f>SUM(HOSPITAL:MICROREDES!BA1458)</f>
        <v>0</v>
      </c>
      <c r="BB1458" s="75"/>
      <c r="BC1458" s="75"/>
      <c r="BD1458" s="75"/>
      <c r="BE1458" s="76"/>
      <c r="BL1458" s="98" t="s">
        <v>78</v>
      </c>
      <c r="BM1458" s="75"/>
      <c r="BN1458" s="75"/>
      <c r="BO1458" s="75"/>
      <c r="BP1458" s="75"/>
      <c r="BQ1458" s="75"/>
      <c r="BR1458" s="75"/>
      <c r="BS1458" s="75"/>
      <c r="BT1458" s="75"/>
      <c r="BU1458" s="75"/>
      <c r="BV1458" s="75"/>
      <c r="BW1458" s="75"/>
      <c r="BX1458" s="75"/>
      <c r="BY1458" s="75"/>
      <c r="BZ1458" s="75"/>
      <c r="CA1458" s="75"/>
      <c r="CB1458" s="75"/>
      <c r="CC1458" s="75"/>
      <c r="CD1458" s="76"/>
      <c r="CE1458" s="99">
        <f>SUM(HOSPITAL:MICROREDES!CE1458)</f>
        <v>0</v>
      </c>
      <c r="CF1458" s="75"/>
      <c r="CG1458" s="75"/>
      <c r="CH1458" s="75"/>
      <c r="CI1458" s="76"/>
      <c r="DE1458" s="13"/>
    </row>
    <row r="1459" spans="1:109" ht="15" customHeight="1" x14ac:dyDescent="0.25">
      <c r="A1459" s="6"/>
      <c r="DE1459" s="13"/>
    </row>
    <row r="1460" spans="1:109" ht="15" customHeight="1" x14ac:dyDescent="0.25">
      <c r="A1460" s="6"/>
      <c r="B1460" s="96" t="s">
        <v>79</v>
      </c>
      <c r="C1460" s="75"/>
      <c r="D1460" s="75"/>
      <c r="E1460" s="75"/>
      <c r="F1460" s="75"/>
      <c r="G1460" s="75"/>
      <c r="H1460" s="75"/>
      <c r="I1460" s="75"/>
      <c r="J1460" s="75"/>
      <c r="K1460" s="75"/>
      <c r="L1460" s="75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5"/>
      <c r="X1460" s="75"/>
      <c r="Y1460" s="76"/>
      <c r="Z1460" s="97">
        <f>SUM(HOSPITAL:MICROREDES!Z1460)</f>
        <v>0</v>
      </c>
      <c r="AA1460" s="75"/>
      <c r="AB1460" s="75"/>
      <c r="AC1460" s="75"/>
      <c r="AD1460" s="75"/>
      <c r="AE1460" s="75"/>
      <c r="AF1460" s="76"/>
      <c r="AG1460" s="97">
        <f>SUM(HOSPITAL:MICROREDES!AG1460)</f>
        <v>0</v>
      </c>
      <c r="AH1460" s="75"/>
      <c r="AI1460" s="75"/>
      <c r="AJ1460" s="75"/>
      <c r="AK1460" s="75"/>
      <c r="AL1460" s="75"/>
      <c r="AM1460" s="76"/>
      <c r="AO1460" s="97">
        <f>SUM(HOSPITAL:MICROREDES!AO1460)</f>
        <v>0</v>
      </c>
      <c r="AP1460" s="75"/>
      <c r="AQ1460" s="75"/>
      <c r="AR1460" s="75"/>
      <c r="AS1460" s="75"/>
      <c r="AT1460" s="75"/>
      <c r="AU1460" s="76"/>
      <c r="AV1460" s="97">
        <f>SUM(HOSPITAL:MICROREDES!AV1460)</f>
        <v>0</v>
      </c>
      <c r="AW1460" s="75"/>
      <c r="AX1460" s="75"/>
      <c r="AY1460" s="75"/>
      <c r="AZ1460" s="76"/>
      <c r="BA1460" s="97">
        <f>SUM(HOSPITAL:MICROREDES!BA1460)</f>
        <v>0</v>
      </c>
      <c r="BB1460" s="75"/>
      <c r="BC1460" s="75"/>
      <c r="BD1460" s="75"/>
      <c r="BE1460" s="76"/>
      <c r="DE1460" s="13"/>
    </row>
    <row r="1461" spans="1:109" ht="15" customHeight="1" x14ac:dyDescent="0.25">
      <c r="A1461" s="6"/>
      <c r="B1461" s="96" t="s">
        <v>80</v>
      </c>
      <c r="C1461" s="75"/>
      <c r="D1461" s="75"/>
      <c r="E1461" s="75"/>
      <c r="F1461" s="75"/>
      <c r="G1461" s="75"/>
      <c r="H1461" s="75"/>
      <c r="I1461" s="75"/>
      <c r="J1461" s="75"/>
      <c r="K1461" s="75"/>
      <c r="L1461" s="75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5"/>
      <c r="X1461" s="75"/>
      <c r="Y1461" s="76"/>
      <c r="Z1461" s="97">
        <f>SUM(HOSPITAL:MICROREDES!Z1461)</f>
        <v>0</v>
      </c>
      <c r="AA1461" s="75"/>
      <c r="AB1461" s="75"/>
      <c r="AC1461" s="75"/>
      <c r="AD1461" s="75"/>
      <c r="AE1461" s="75"/>
      <c r="AF1461" s="76"/>
      <c r="AG1461" s="97">
        <f>SUM(HOSPITAL:MICROREDES!AG1461)</f>
        <v>0</v>
      </c>
      <c r="AH1461" s="75"/>
      <c r="AI1461" s="75"/>
      <c r="AJ1461" s="75"/>
      <c r="AK1461" s="75"/>
      <c r="AL1461" s="75"/>
      <c r="AM1461" s="76"/>
      <c r="AO1461" s="97">
        <f>SUM(HOSPITAL:MICROREDES!AO1461)</f>
        <v>0</v>
      </c>
      <c r="AP1461" s="75"/>
      <c r="AQ1461" s="75"/>
      <c r="AR1461" s="75"/>
      <c r="AS1461" s="75"/>
      <c r="AT1461" s="75"/>
      <c r="AU1461" s="76"/>
      <c r="AV1461" s="97">
        <f>SUM(HOSPITAL:MICROREDES!AV1461)</f>
        <v>0</v>
      </c>
      <c r="AW1461" s="75"/>
      <c r="AX1461" s="75"/>
      <c r="AY1461" s="75"/>
      <c r="AZ1461" s="76"/>
      <c r="BA1461" s="97">
        <f>SUM(HOSPITAL:MICROREDES!BA1461)</f>
        <v>0</v>
      </c>
      <c r="BB1461" s="75"/>
      <c r="BC1461" s="75"/>
      <c r="BD1461" s="75"/>
      <c r="BE1461" s="76"/>
      <c r="DE1461" s="13"/>
    </row>
    <row r="1462" spans="1:109" ht="15" customHeight="1" x14ac:dyDescent="0.25">
      <c r="A1462" s="6"/>
      <c r="B1462" s="96" t="s">
        <v>81</v>
      </c>
      <c r="C1462" s="75"/>
      <c r="D1462" s="75"/>
      <c r="E1462" s="75"/>
      <c r="F1462" s="75"/>
      <c r="G1462" s="75"/>
      <c r="H1462" s="75"/>
      <c r="I1462" s="75"/>
      <c r="J1462" s="75"/>
      <c r="K1462" s="75"/>
      <c r="L1462" s="75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5"/>
      <c r="X1462" s="75"/>
      <c r="Y1462" s="76"/>
      <c r="Z1462" s="97">
        <f>SUM(HOSPITAL:MICROREDES!Z1462)</f>
        <v>0</v>
      </c>
      <c r="AA1462" s="75"/>
      <c r="AB1462" s="75"/>
      <c r="AC1462" s="75"/>
      <c r="AD1462" s="75"/>
      <c r="AE1462" s="75"/>
      <c r="AF1462" s="76"/>
      <c r="AG1462" s="97">
        <f>SUM(HOSPITAL:MICROREDES!AG1462)</f>
        <v>0</v>
      </c>
      <c r="AH1462" s="75"/>
      <c r="AI1462" s="75"/>
      <c r="AJ1462" s="75"/>
      <c r="AK1462" s="75"/>
      <c r="AL1462" s="75"/>
      <c r="AM1462" s="76"/>
      <c r="AO1462" s="97">
        <f>SUM(HOSPITAL:MICROREDES!AO1462)</f>
        <v>0</v>
      </c>
      <c r="AP1462" s="75"/>
      <c r="AQ1462" s="75"/>
      <c r="AR1462" s="75"/>
      <c r="AS1462" s="75"/>
      <c r="AT1462" s="75"/>
      <c r="AU1462" s="76"/>
      <c r="AV1462" s="97">
        <f>SUM(HOSPITAL:MICROREDES!AV1462)</f>
        <v>0</v>
      </c>
      <c r="AW1462" s="75"/>
      <c r="AX1462" s="75"/>
      <c r="AY1462" s="75"/>
      <c r="AZ1462" s="76"/>
      <c r="BA1462" s="97">
        <f>SUM(HOSPITAL:MICROREDES!BA1462)</f>
        <v>0</v>
      </c>
      <c r="BB1462" s="75"/>
      <c r="BC1462" s="75"/>
      <c r="BD1462" s="75"/>
      <c r="BE1462" s="76"/>
      <c r="DE1462" s="13"/>
    </row>
    <row r="1463" spans="1:109" ht="15" customHeight="1" x14ac:dyDescent="0.25">
      <c r="A1463" s="6"/>
      <c r="B1463" s="96" t="s">
        <v>82</v>
      </c>
      <c r="C1463" s="75"/>
      <c r="D1463" s="75"/>
      <c r="E1463" s="75"/>
      <c r="F1463" s="75"/>
      <c r="G1463" s="75"/>
      <c r="H1463" s="75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6"/>
      <c r="Z1463" s="97">
        <f>SUM(HOSPITAL:MICROREDES!Z1463)</f>
        <v>0</v>
      </c>
      <c r="AA1463" s="75"/>
      <c r="AB1463" s="75"/>
      <c r="AC1463" s="75"/>
      <c r="AD1463" s="75"/>
      <c r="AE1463" s="75"/>
      <c r="AF1463" s="76"/>
      <c r="AG1463" s="97">
        <f>SUM(HOSPITAL:MICROREDES!AG1463)</f>
        <v>0</v>
      </c>
      <c r="AH1463" s="75"/>
      <c r="AI1463" s="75"/>
      <c r="AJ1463" s="75"/>
      <c r="AK1463" s="75"/>
      <c r="AL1463" s="75"/>
      <c r="AM1463" s="76"/>
      <c r="AO1463" s="97">
        <f>SUM(HOSPITAL:MICROREDES!AO1463)</f>
        <v>0</v>
      </c>
      <c r="AP1463" s="75"/>
      <c r="AQ1463" s="75"/>
      <c r="AR1463" s="75"/>
      <c r="AS1463" s="75"/>
      <c r="AT1463" s="75"/>
      <c r="AU1463" s="76"/>
      <c r="AV1463" s="97">
        <f>SUM(HOSPITAL:MICROREDES!AV1463)</f>
        <v>0</v>
      </c>
      <c r="AW1463" s="75"/>
      <c r="AX1463" s="75"/>
      <c r="AY1463" s="75"/>
      <c r="AZ1463" s="76"/>
      <c r="BA1463" s="97">
        <f>SUM(HOSPITAL:MICROREDES!BA1463)</f>
        <v>0</v>
      </c>
      <c r="BB1463" s="75"/>
      <c r="BC1463" s="75"/>
      <c r="BD1463" s="75"/>
      <c r="BE1463" s="76"/>
      <c r="DE1463" s="13"/>
    </row>
    <row r="1464" spans="1:109" ht="15" customHeight="1" x14ac:dyDescent="0.25">
      <c r="A1464" s="6"/>
      <c r="B1464" s="96" t="s">
        <v>83</v>
      </c>
      <c r="C1464" s="75"/>
      <c r="D1464" s="75"/>
      <c r="E1464" s="75"/>
      <c r="F1464" s="75"/>
      <c r="G1464" s="75"/>
      <c r="H1464" s="75"/>
      <c r="I1464" s="75"/>
      <c r="J1464" s="75"/>
      <c r="K1464" s="75"/>
      <c r="L1464" s="75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5"/>
      <c r="X1464" s="75"/>
      <c r="Y1464" s="76"/>
      <c r="Z1464" s="97">
        <f>SUM(HOSPITAL:MICROREDES!Z1464)</f>
        <v>0</v>
      </c>
      <c r="AA1464" s="75"/>
      <c r="AB1464" s="75"/>
      <c r="AC1464" s="75"/>
      <c r="AD1464" s="75"/>
      <c r="AE1464" s="75"/>
      <c r="AF1464" s="76"/>
      <c r="AG1464" s="97">
        <f>SUM(HOSPITAL:MICROREDES!AG1464)</f>
        <v>0</v>
      </c>
      <c r="AH1464" s="75"/>
      <c r="AI1464" s="75"/>
      <c r="AJ1464" s="75"/>
      <c r="AK1464" s="75"/>
      <c r="AL1464" s="75"/>
      <c r="AM1464" s="76"/>
      <c r="AO1464" s="97">
        <f>SUM(HOSPITAL:MICROREDES!AO1464)</f>
        <v>0</v>
      </c>
      <c r="AP1464" s="75"/>
      <c r="AQ1464" s="75"/>
      <c r="AR1464" s="75"/>
      <c r="AS1464" s="75"/>
      <c r="AT1464" s="75"/>
      <c r="AU1464" s="76"/>
      <c r="AV1464" s="97">
        <f>SUM(HOSPITAL:MICROREDES!AV1464)</f>
        <v>0</v>
      </c>
      <c r="AW1464" s="75"/>
      <c r="AX1464" s="75"/>
      <c r="AY1464" s="75"/>
      <c r="AZ1464" s="76"/>
      <c r="BA1464" s="97">
        <f>SUM(HOSPITAL:MICROREDES!BA1464)</f>
        <v>0</v>
      </c>
      <c r="BB1464" s="75"/>
      <c r="BC1464" s="75"/>
      <c r="BD1464" s="75"/>
      <c r="BE1464" s="76"/>
      <c r="DE1464" s="13"/>
    </row>
    <row r="1465" spans="1:109" ht="15" customHeight="1" x14ac:dyDescent="0.25">
      <c r="A1465" s="6"/>
      <c r="B1465" s="96" t="s">
        <v>84</v>
      </c>
      <c r="C1465" s="75"/>
      <c r="D1465" s="75"/>
      <c r="E1465" s="75"/>
      <c r="F1465" s="75"/>
      <c r="G1465" s="75"/>
      <c r="H1465" s="75"/>
      <c r="I1465" s="75"/>
      <c r="J1465" s="75"/>
      <c r="K1465" s="75"/>
      <c r="L1465" s="75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5"/>
      <c r="X1465" s="75"/>
      <c r="Y1465" s="76"/>
      <c r="Z1465" s="97">
        <f>SUM(HOSPITAL:MICROREDES!Z1465)</f>
        <v>0</v>
      </c>
      <c r="AA1465" s="75"/>
      <c r="AB1465" s="75"/>
      <c r="AC1465" s="75"/>
      <c r="AD1465" s="75"/>
      <c r="AE1465" s="75"/>
      <c r="AF1465" s="76"/>
      <c r="AG1465" s="97">
        <f>SUM(HOSPITAL:MICROREDES!AG1465)</f>
        <v>0</v>
      </c>
      <c r="AH1465" s="75"/>
      <c r="AI1465" s="75"/>
      <c r="AJ1465" s="75"/>
      <c r="AK1465" s="75"/>
      <c r="AL1465" s="75"/>
      <c r="AM1465" s="76"/>
      <c r="AO1465" s="97">
        <f>SUM(HOSPITAL:MICROREDES!AO1465)</f>
        <v>0</v>
      </c>
      <c r="AP1465" s="75"/>
      <c r="AQ1465" s="75"/>
      <c r="AR1465" s="75"/>
      <c r="AS1465" s="75"/>
      <c r="AT1465" s="75"/>
      <c r="AU1465" s="76"/>
      <c r="AV1465" s="97">
        <f>SUM(HOSPITAL:MICROREDES!AV1465)</f>
        <v>0</v>
      </c>
      <c r="AW1465" s="75"/>
      <c r="AX1465" s="75"/>
      <c r="AY1465" s="75"/>
      <c r="AZ1465" s="76"/>
      <c r="BA1465" s="97">
        <f>SUM(HOSPITAL:MICROREDES!BA1465)</f>
        <v>0</v>
      </c>
      <c r="BB1465" s="75"/>
      <c r="BC1465" s="75"/>
      <c r="BD1465" s="75"/>
      <c r="BE1465" s="76"/>
      <c r="DE1465" s="13"/>
    </row>
    <row r="1466" spans="1:109" ht="15" customHeight="1" x14ac:dyDescent="0.25">
      <c r="A1466" s="6"/>
      <c r="B1466" s="96" t="s">
        <v>85</v>
      </c>
      <c r="C1466" s="75"/>
      <c r="D1466" s="75"/>
      <c r="E1466" s="75"/>
      <c r="F1466" s="75"/>
      <c r="G1466" s="75"/>
      <c r="H1466" s="75"/>
      <c r="I1466" s="75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5"/>
      <c r="X1466" s="75"/>
      <c r="Y1466" s="76"/>
      <c r="Z1466" s="97">
        <f>SUM(HOSPITAL:MICROREDES!Z1466)</f>
        <v>0</v>
      </c>
      <c r="AA1466" s="75"/>
      <c r="AB1466" s="75"/>
      <c r="AC1466" s="75"/>
      <c r="AD1466" s="75"/>
      <c r="AE1466" s="75"/>
      <c r="AF1466" s="76"/>
      <c r="AG1466" s="97">
        <f>SUM(HOSPITAL:MICROREDES!AG1466)</f>
        <v>0</v>
      </c>
      <c r="AH1466" s="75"/>
      <c r="AI1466" s="75"/>
      <c r="AJ1466" s="75"/>
      <c r="AK1466" s="75"/>
      <c r="AL1466" s="75"/>
      <c r="AM1466" s="76"/>
      <c r="AO1466" s="97">
        <f>SUM(HOSPITAL:MICROREDES!AO1466)</f>
        <v>0</v>
      </c>
      <c r="AP1466" s="75"/>
      <c r="AQ1466" s="75"/>
      <c r="AR1466" s="75"/>
      <c r="AS1466" s="75"/>
      <c r="AT1466" s="75"/>
      <c r="AU1466" s="76"/>
      <c r="AV1466" s="97">
        <f>SUM(HOSPITAL:MICROREDES!AV1466)</f>
        <v>0</v>
      </c>
      <c r="AW1466" s="75"/>
      <c r="AX1466" s="75"/>
      <c r="AY1466" s="75"/>
      <c r="AZ1466" s="76"/>
      <c r="BA1466" s="97">
        <f>SUM(HOSPITAL:MICROREDES!BA1466)</f>
        <v>0</v>
      </c>
      <c r="BB1466" s="75"/>
      <c r="BC1466" s="75"/>
      <c r="BD1466" s="75"/>
      <c r="BE1466" s="76"/>
      <c r="DE1466" s="13"/>
    </row>
    <row r="1467" spans="1:109" ht="15" customHeight="1" x14ac:dyDescent="0.25">
      <c r="A1467" s="6"/>
      <c r="B1467" s="96" t="s">
        <v>86</v>
      </c>
      <c r="C1467" s="75"/>
      <c r="D1467" s="75"/>
      <c r="E1467" s="75"/>
      <c r="F1467" s="75"/>
      <c r="G1467" s="75"/>
      <c r="H1467" s="75"/>
      <c r="I1467" s="75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5"/>
      <c r="X1467" s="75"/>
      <c r="Y1467" s="76"/>
      <c r="Z1467" s="97">
        <f>SUM(HOSPITAL:MICROREDES!Z1467)</f>
        <v>0</v>
      </c>
      <c r="AA1467" s="75"/>
      <c r="AB1467" s="75"/>
      <c r="AC1467" s="75"/>
      <c r="AD1467" s="75"/>
      <c r="AE1467" s="75"/>
      <c r="AF1467" s="76"/>
      <c r="AG1467" s="97"/>
      <c r="AH1467" s="75"/>
      <c r="AI1467" s="75"/>
      <c r="AJ1467" s="75"/>
      <c r="AK1467" s="75"/>
      <c r="AL1467" s="75"/>
      <c r="AM1467" s="76"/>
      <c r="AO1467" s="97">
        <f>SUM(HOSPITAL:MICROREDES!AO1467)</f>
        <v>0</v>
      </c>
      <c r="AP1467" s="75"/>
      <c r="AQ1467" s="75"/>
      <c r="AR1467" s="75"/>
      <c r="AS1467" s="75"/>
      <c r="AT1467" s="75"/>
      <c r="AU1467" s="76"/>
      <c r="AV1467" s="97">
        <f>SUM(HOSPITAL:MICROREDES!AV1467)</f>
        <v>0</v>
      </c>
      <c r="AW1467" s="75"/>
      <c r="AX1467" s="75"/>
      <c r="AY1467" s="75"/>
      <c r="AZ1467" s="76"/>
      <c r="BA1467" s="97">
        <f>SUM(HOSPITAL:MICROREDES!BA1467)</f>
        <v>0</v>
      </c>
      <c r="BB1467" s="75"/>
      <c r="BC1467" s="75"/>
      <c r="BD1467" s="75"/>
      <c r="BE1467" s="76"/>
      <c r="DE1467" s="13"/>
    </row>
    <row r="1468" spans="1:109" ht="15" customHeight="1" x14ac:dyDescent="0.25">
      <c r="A1468" s="6"/>
      <c r="DE1468" s="13"/>
    </row>
    <row r="1469" spans="1:109" ht="15" customHeight="1" x14ac:dyDescent="0.25">
      <c r="A1469" s="6"/>
      <c r="DE1469" s="13"/>
    </row>
    <row r="1470" spans="1:109" ht="15" customHeight="1" x14ac:dyDescent="0.25">
      <c r="A1470" s="6"/>
      <c r="DE1470" s="13"/>
    </row>
    <row r="1471" spans="1:109" ht="15" customHeight="1" x14ac:dyDescent="0.25">
      <c r="A1471" s="101" t="s">
        <v>87</v>
      </c>
      <c r="B1471" s="79"/>
      <c r="C1471" s="79"/>
      <c r="D1471" s="79"/>
      <c r="E1471" s="79"/>
      <c r="F1471" s="79"/>
      <c r="G1471" s="79"/>
      <c r="H1471" s="79"/>
      <c r="I1471" s="79"/>
      <c r="J1471" s="79"/>
      <c r="K1471" s="79"/>
      <c r="L1471" s="79"/>
      <c r="M1471" s="79"/>
      <c r="N1471" s="79"/>
      <c r="O1471" s="79"/>
      <c r="P1471" s="79"/>
      <c r="Q1471" s="79"/>
      <c r="R1471" s="79"/>
      <c r="S1471" s="79"/>
      <c r="T1471" s="79"/>
      <c r="U1471" s="79"/>
      <c r="V1471" s="79"/>
      <c r="W1471" s="79"/>
      <c r="BE1471" s="82" t="s">
        <v>88</v>
      </c>
      <c r="BF1471" s="79"/>
      <c r="BG1471" s="79"/>
      <c r="BH1471" s="79"/>
      <c r="BI1471" s="79"/>
      <c r="BJ1471" s="79"/>
      <c r="BK1471" s="79"/>
      <c r="BL1471" s="79"/>
      <c r="BM1471" s="79"/>
      <c r="BN1471" s="79"/>
      <c r="BO1471" s="79"/>
      <c r="BP1471" s="79"/>
      <c r="BQ1471" s="79"/>
      <c r="BR1471" s="79"/>
      <c r="BS1471" s="79"/>
      <c r="BT1471" s="79"/>
      <c r="BU1471" s="79"/>
      <c r="CF1471" s="82" t="s">
        <v>89</v>
      </c>
      <c r="CG1471" s="79"/>
      <c r="CH1471" s="79"/>
      <c r="CI1471" s="79"/>
      <c r="CJ1471" s="79"/>
      <c r="CK1471" s="79"/>
      <c r="CL1471" s="79"/>
      <c r="CM1471" s="79"/>
      <c r="CN1471" s="79"/>
      <c r="CO1471" s="79"/>
      <c r="CP1471" s="79"/>
      <c r="CQ1471" s="79"/>
      <c r="CR1471" s="79"/>
      <c r="CS1471" s="79"/>
      <c r="CT1471" s="79"/>
      <c r="DE1471" s="13"/>
    </row>
    <row r="1472" spans="1:109" ht="15" customHeight="1" x14ac:dyDescent="0.25">
      <c r="A1472" s="6"/>
      <c r="DE1472" s="13"/>
    </row>
    <row r="1473" spans="1:109" ht="15" customHeight="1" x14ac:dyDescent="0.25">
      <c r="A1473" s="102" t="s">
        <v>2</v>
      </c>
      <c r="B1473" s="83"/>
      <c r="C1473" s="83"/>
      <c r="D1473" s="84"/>
      <c r="E1473" s="78" t="s">
        <v>90</v>
      </c>
      <c r="F1473" s="75"/>
      <c r="G1473" s="75"/>
      <c r="H1473" s="75"/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6"/>
      <c r="V1473" s="78" t="s">
        <v>91</v>
      </c>
      <c r="W1473" s="75"/>
      <c r="X1473" s="75"/>
      <c r="Y1473" s="75"/>
      <c r="Z1473" s="75"/>
      <c r="AA1473" s="75"/>
      <c r="AB1473" s="75"/>
      <c r="AC1473" s="75"/>
      <c r="AD1473" s="75"/>
      <c r="AE1473" s="75"/>
      <c r="AF1473" s="75"/>
      <c r="AG1473" s="75"/>
      <c r="AH1473" s="76"/>
      <c r="AI1473" s="78" t="s">
        <v>92</v>
      </c>
      <c r="AJ1473" s="75"/>
      <c r="AK1473" s="75"/>
      <c r="AL1473" s="75"/>
      <c r="AM1473" s="75"/>
      <c r="AN1473" s="75"/>
      <c r="AO1473" s="75"/>
      <c r="AP1473" s="75"/>
      <c r="AQ1473" s="75"/>
      <c r="AR1473" s="75"/>
      <c r="AS1473" s="75"/>
      <c r="AT1473" s="75"/>
      <c r="AU1473" s="75"/>
      <c r="AV1473" s="75"/>
      <c r="AW1473" s="76"/>
      <c r="BE1473" s="78" t="s">
        <v>2</v>
      </c>
      <c r="BF1473" s="83"/>
      <c r="BG1473" s="83"/>
      <c r="BH1473" s="83"/>
      <c r="BI1473" s="83"/>
      <c r="BJ1473" s="84"/>
      <c r="BK1473" s="78" t="s">
        <v>93</v>
      </c>
      <c r="BL1473" s="83"/>
      <c r="BM1473" s="83"/>
      <c r="BN1473" s="83"/>
      <c r="BO1473" s="84"/>
      <c r="BP1473" s="78" t="s">
        <v>94</v>
      </c>
      <c r="BQ1473" s="83"/>
      <c r="BR1473" s="83"/>
      <c r="BS1473" s="83"/>
      <c r="BT1473" s="84"/>
      <c r="BU1473" s="78" t="s">
        <v>95</v>
      </c>
      <c r="BV1473" s="83"/>
      <c r="BW1473" s="83"/>
      <c r="BX1473" s="83"/>
      <c r="BY1473" s="83"/>
      <c r="BZ1473" s="84"/>
      <c r="CF1473" s="100" t="s">
        <v>96</v>
      </c>
      <c r="CG1473" s="75"/>
      <c r="CH1473" s="75"/>
      <c r="CI1473" s="75"/>
      <c r="CJ1473" s="75"/>
      <c r="CK1473" s="75"/>
      <c r="CL1473" s="75"/>
      <c r="CM1473" s="75"/>
      <c r="CN1473" s="75"/>
      <c r="CO1473" s="76"/>
      <c r="CP1473" s="99">
        <f>SUM(HOSPITAL:MICROREDES!CP1473)</f>
        <v>0</v>
      </c>
      <c r="CQ1473" s="75"/>
      <c r="CR1473" s="75"/>
      <c r="CS1473" s="76"/>
      <c r="DE1473" s="13"/>
    </row>
    <row r="1474" spans="1:109" ht="15" customHeight="1" x14ac:dyDescent="0.25">
      <c r="A1474" s="103"/>
      <c r="B1474" s="79"/>
      <c r="C1474" s="79"/>
      <c r="D1474" s="86"/>
      <c r="E1474" s="74" t="s">
        <v>13</v>
      </c>
      <c r="F1474" s="75"/>
      <c r="G1474" s="75"/>
      <c r="H1474" s="75"/>
      <c r="I1474" s="75"/>
      <c r="J1474" s="76"/>
      <c r="K1474" s="74" t="s">
        <v>97</v>
      </c>
      <c r="L1474" s="75"/>
      <c r="M1474" s="75"/>
      <c r="N1474" s="75"/>
      <c r="O1474" s="75"/>
      <c r="P1474" s="75"/>
      <c r="Q1474" s="75"/>
      <c r="R1474" s="75"/>
      <c r="S1474" s="75"/>
      <c r="T1474" s="75"/>
      <c r="U1474" s="76"/>
      <c r="V1474" s="74" t="s">
        <v>98</v>
      </c>
      <c r="W1474" s="75"/>
      <c r="X1474" s="75"/>
      <c r="Y1474" s="75"/>
      <c r="Z1474" s="75"/>
      <c r="AA1474" s="75"/>
      <c r="AB1474" s="75"/>
      <c r="AC1474" s="75"/>
      <c r="AD1474" s="75"/>
      <c r="AE1474" s="75"/>
      <c r="AF1474" s="75"/>
      <c r="AG1474" s="75"/>
      <c r="AH1474" s="76"/>
      <c r="AI1474" s="74" t="s">
        <v>98</v>
      </c>
      <c r="AJ1474" s="75"/>
      <c r="AK1474" s="75"/>
      <c r="AL1474" s="75"/>
      <c r="AM1474" s="75"/>
      <c r="AN1474" s="75"/>
      <c r="AO1474" s="75"/>
      <c r="AP1474" s="75"/>
      <c r="AQ1474" s="75"/>
      <c r="AR1474" s="75"/>
      <c r="AS1474" s="75"/>
      <c r="AT1474" s="75"/>
      <c r="AU1474" s="75"/>
      <c r="AV1474" s="75"/>
      <c r="AW1474" s="76"/>
      <c r="BE1474" s="85"/>
      <c r="BF1474" s="79"/>
      <c r="BG1474" s="79"/>
      <c r="BH1474" s="79"/>
      <c r="BI1474" s="79"/>
      <c r="BJ1474" s="86"/>
      <c r="BK1474" s="85"/>
      <c r="BL1474" s="79"/>
      <c r="BM1474" s="79"/>
      <c r="BN1474" s="79"/>
      <c r="BO1474" s="86"/>
      <c r="BP1474" s="85"/>
      <c r="BQ1474" s="79"/>
      <c r="BR1474" s="79"/>
      <c r="BS1474" s="79"/>
      <c r="BT1474" s="86"/>
      <c r="BU1474" s="85"/>
      <c r="BV1474" s="79"/>
      <c r="BW1474" s="79"/>
      <c r="BX1474" s="79"/>
      <c r="BY1474" s="79"/>
      <c r="BZ1474" s="86"/>
      <c r="CF1474" s="100" t="s">
        <v>99</v>
      </c>
      <c r="CG1474" s="75"/>
      <c r="CH1474" s="75"/>
      <c r="CI1474" s="75"/>
      <c r="CJ1474" s="75"/>
      <c r="CK1474" s="75"/>
      <c r="CL1474" s="75"/>
      <c r="CM1474" s="75"/>
      <c r="CN1474" s="75"/>
      <c r="CO1474" s="76"/>
      <c r="CP1474" s="99">
        <f>SUM(HOSPITAL:MICROREDES!CP1474)</f>
        <v>0</v>
      </c>
      <c r="CQ1474" s="75"/>
      <c r="CR1474" s="75"/>
      <c r="CS1474" s="76"/>
      <c r="DE1474" s="13"/>
    </row>
    <row r="1475" spans="1:109" ht="15" customHeight="1" x14ac:dyDescent="0.25">
      <c r="A1475" s="104"/>
      <c r="B1475" s="88"/>
      <c r="C1475" s="88"/>
      <c r="D1475" s="89"/>
      <c r="E1475" s="78" t="s">
        <v>98</v>
      </c>
      <c r="F1475" s="75"/>
      <c r="G1475" s="75"/>
      <c r="H1475" s="75"/>
      <c r="I1475" s="75"/>
      <c r="J1475" s="76"/>
      <c r="K1475" s="78" t="s">
        <v>3</v>
      </c>
      <c r="L1475" s="75"/>
      <c r="M1475" s="75"/>
      <c r="N1475" s="75"/>
      <c r="O1475" s="76"/>
      <c r="Q1475" s="78" t="s">
        <v>100</v>
      </c>
      <c r="R1475" s="75"/>
      <c r="S1475" s="75"/>
      <c r="T1475" s="75"/>
      <c r="U1475" s="76"/>
      <c r="V1475" s="78" t="s">
        <v>101</v>
      </c>
      <c r="W1475" s="75"/>
      <c r="X1475" s="75"/>
      <c r="Y1475" s="75"/>
      <c r="Z1475" s="75"/>
      <c r="AA1475" s="75"/>
      <c r="AB1475" s="76"/>
      <c r="AC1475" s="78" t="s">
        <v>102</v>
      </c>
      <c r="AD1475" s="75"/>
      <c r="AE1475" s="75"/>
      <c r="AF1475" s="75"/>
      <c r="AG1475" s="75"/>
      <c r="AH1475" s="76"/>
      <c r="AI1475" s="78" t="s">
        <v>103</v>
      </c>
      <c r="AJ1475" s="75"/>
      <c r="AK1475" s="75"/>
      <c r="AL1475" s="75"/>
      <c r="AM1475" s="75"/>
      <c r="AN1475" s="75"/>
      <c r="AO1475" s="75"/>
      <c r="AP1475" s="75"/>
      <c r="AQ1475" s="76"/>
      <c r="AR1475" s="78" t="s">
        <v>104</v>
      </c>
      <c r="AS1475" s="75"/>
      <c r="AT1475" s="75"/>
      <c r="AU1475" s="75"/>
      <c r="AV1475" s="75"/>
      <c r="AW1475" s="76"/>
      <c r="BE1475" s="87"/>
      <c r="BF1475" s="88"/>
      <c r="BG1475" s="88"/>
      <c r="BH1475" s="88"/>
      <c r="BI1475" s="88"/>
      <c r="BJ1475" s="89"/>
      <c r="BK1475" s="87"/>
      <c r="BL1475" s="88"/>
      <c r="BM1475" s="88"/>
      <c r="BN1475" s="88"/>
      <c r="BO1475" s="89"/>
      <c r="BP1475" s="87"/>
      <c r="BQ1475" s="88"/>
      <c r="BR1475" s="88"/>
      <c r="BS1475" s="88"/>
      <c r="BT1475" s="89"/>
      <c r="BU1475" s="87"/>
      <c r="BV1475" s="88"/>
      <c r="BW1475" s="88"/>
      <c r="BX1475" s="88"/>
      <c r="BY1475" s="88"/>
      <c r="BZ1475" s="89"/>
      <c r="DE1475" s="13"/>
    </row>
    <row r="1476" spans="1:109" ht="15" customHeight="1" x14ac:dyDescent="0.25">
      <c r="A1476" s="105" t="s">
        <v>33</v>
      </c>
      <c r="B1476" s="75"/>
      <c r="C1476" s="75"/>
      <c r="D1476" s="76"/>
      <c r="E1476" s="99">
        <f>SUM(HOSPITAL:MICROREDES!E1476)</f>
        <v>0</v>
      </c>
      <c r="F1476" s="75"/>
      <c r="G1476" s="75">
        <f>SUM(HOSPITAL:MICROREDES!G1476)</f>
        <v>0</v>
      </c>
      <c r="H1476" s="75"/>
      <c r="I1476" s="75">
        <f>SUM(HOSPITAL:MICROREDES!I1476)</f>
        <v>0</v>
      </c>
      <c r="J1476" s="76"/>
      <c r="K1476" s="99">
        <f>SUM(HOSPITAL:MICROREDES!K1476)</f>
        <v>0</v>
      </c>
      <c r="L1476" s="75"/>
      <c r="M1476" s="75">
        <f>SUM(HOSPITAL:MICROREDES!M1476)</f>
        <v>0</v>
      </c>
      <c r="N1476" s="75"/>
      <c r="O1476" s="76">
        <f>SUM(HOSPITAL:MICROREDES!O1476)</f>
        <v>0</v>
      </c>
      <c r="Q1476" s="99">
        <f>SUM(HOSPITAL:MICROREDES!Q1476)</f>
        <v>0</v>
      </c>
      <c r="R1476" s="75"/>
      <c r="S1476" s="75"/>
      <c r="T1476" s="75"/>
      <c r="U1476" s="76"/>
      <c r="V1476" s="99">
        <f>SUM(HOSPITAL:MICROREDES!V1476)</f>
        <v>0</v>
      </c>
      <c r="W1476" s="75"/>
      <c r="X1476" s="75"/>
      <c r="Y1476" s="75"/>
      <c r="Z1476" s="75"/>
      <c r="AA1476" s="75"/>
      <c r="AB1476" s="76"/>
      <c r="AC1476" s="99">
        <f>SUM(HOSPITAL:MICROREDES!AC1476)</f>
        <v>0</v>
      </c>
      <c r="AD1476" s="75"/>
      <c r="AE1476" s="75">
        <f>SUM(HOSPITAL:MICROREDES!AE1476)</f>
        <v>0</v>
      </c>
      <c r="AF1476" s="75"/>
      <c r="AG1476" s="75">
        <f>SUM(HOSPITAL:MICROREDES!AG1476)</f>
        <v>0</v>
      </c>
      <c r="AH1476" s="76"/>
      <c r="AI1476" s="99">
        <f>SUM(HOSPITAL:MICROREDES!AI1476)</f>
        <v>0</v>
      </c>
      <c r="AJ1476" s="75"/>
      <c r="AK1476" s="75"/>
      <c r="AL1476" s="75"/>
      <c r="AM1476" s="75"/>
      <c r="AN1476" s="75"/>
      <c r="AO1476" s="75"/>
      <c r="AP1476" s="75"/>
      <c r="AQ1476" s="76"/>
      <c r="AR1476" s="99">
        <f>SUM(HOSPITAL:MICROREDES!AR1476)</f>
        <v>0</v>
      </c>
      <c r="AS1476" s="75"/>
      <c r="AT1476" s="75">
        <f>SUM(HOSPITAL:MICROREDES!AT1476)</f>
        <v>0</v>
      </c>
      <c r="AU1476" s="75"/>
      <c r="AV1476" s="75">
        <f>SUM(HOSPITAL:MICROREDES!AV1476)</f>
        <v>0</v>
      </c>
      <c r="AW1476" s="76"/>
      <c r="BE1476" s="91" t="s">
        <v>33</v>
      </c>
      <c r="BF1476" s="75"/>
      <c r="BG1476" s="75"/>
      <c r="BH1476" s="75"/>
      <c r="BI1476" s="75"/>
      <c r="BJ1476" s="76"/>
      <c r="BK1476" s="99">
        <f>SUM(HOSPITAL:MICROREDES!BK1476)</f>
        <v>0</v>
      </c>
      <c r="BL1476" s="75"/>
      <c r="BM1476" s="75"/>
      <c r="BN1476" s="75"/>
      <c r="BO1476" s="76"/>
      <c r="BP1476" s="99">
        <f>SUM(HOSPITAL:MICROREDES!BP1476)</f>
        <v>0</v>
      </c>
      <c r="BQ1476" s="75"/>
      <c r="BR1476" s="75"/>
      <c r="BS1476" s="75"/>
      <c r="BT1476" s="76"/>
      <c r="BU1476" s="99">
        <f>SUM(HOSPITAL:MICROREDES!BU1476)</f>
        <v>0</v>
      </c>
      <c r="BV1476" s="75"/>
      <c r="BW1476" s="75"/>
      <c r="BX1476" s="75"/>
      <c r="BY1476" s="75"/>
      <c r="BZ1476" s="76"/>
      <c r="DE1476" s="13"/>
    </row>
    <row r="1477" spans="1:109" ht="15" customHeight="1" x14ac:dyDescent="0.25">
      <c r="A1477" s="105" t="s">
        <v>34</v>
      </c>
      <c r="B1477" s="75"/>
      <c r="C1477" s="75"/>
      <c r="D1477" s="76"/>
      <c r="E1477" s="99">
        <f>SUM(HOSPITAL:MICROREDES!E1477)</f>
        <v>0</v>
      </c>
      <c r="F1477" s="75"/>
      <c r="G1477" s="75">
        <f>SUM(HOSPITAL:MICROREDES!G1477)</f>
        <v>0</v>
      </c>
      <c r="H1477" s="75"/>
      <c r="I1477" s="75">
        <f>SUM(HOSPITAL:MICROREDES!I1477)</f>
        <v>0</v>
      </c>
      <c r="J1477" s="76"/>
      <c r="K1477" s="99">
        <f>SUM(HOSPITAL:MICROREDES!K1477)</f>
        <v>0</v>
      </c>
      <c r="L1477" s="75"/>
      <c r="M1477" s="75">
        <f>SUM(HOSPITAL:MICROREDES!M1477)</f>
        <v>0</v>
      </c>
      <c r="N1477" s="75"/>
      <c r="O1477" s="76">
        <f>SUM(HOSPITAL:MICROREDES!O1477)</f>
        <v>0</v>
      </c>
      <c r="Q1477" s="99">
        <f>SUM(HOSPITAL:MICROREDES!Q1477)</f>
        <v>0</v>
      </c>
      <c r="R1477" s="75"/>
      <c r="S1477" s="75"/>
      <c r="T1477" s="75"/>
      <c r="U1477" s="76"/>
      <c r="V1477" s="99">
        <f>SUM(HOSPITAL:MICROREDES!V1477)</f>
        <v>0</v>
      </c>
      <c r="W1477" s="75"/>
      <c r="X1477" s="75"/>
      <c r="Y1477" s="75"/>
      <c r="Z1477" s="75"/>
      <c r="AA1477" s="75"/>
      <c r="AB1477" s="76"/>
      <c r="AC1477" s="99">
        <f>SUM(HOSPITAL:MICROREDES!AC1477)</f>
        <v>0</v>
      </c>
      <c r="AD1477" s="75"/>
      <c r="AE1477" s="75">
        <f>SUM(HOSPITAL:MICROREDES!AE1477)</f>
        <v>0</v>
      </c>
      <c r="AF1477" s="75"/>
      <c r="AG1477" s="75">
        <f>SUM(HOSPITAL:MICROREDES!AG1477)</f>
        <v>0</v>
      </c>
      <c r="AH1477" s="76"/>
      <c r="AI1477" s="99">
        <f>SUM(HOSPITAL:MICROREDES!AI1477)</f>
        <v>0</v>
      </c>
      <c r="AJ1477" s="75"/>
      <c r="AK1477" s="75"/>
      <c r="AL1477" s="75"/>
      <c r="AM1477" s="75"/>
      <c r="AN1477" s="75"/>
      <c r="AO1477" s="75"/>
      <c r="AP1477" s="75"/>
      <c r="AQ1477" s="76"/>
      <c r="AR1477" s="99">
        <f>SUM(HOSPITAL:MICROREDES!AR1477)</f>
        <v>0</v>
      </c>
      <c r="AS1477" s="75"/>
      <c r="AT1477" s="75">
        <f>SUM(HOSPITAL:MICROREDES!AT1477)</f>
        <v>0</v>
      </c>
      <c r="AU1477" s="75"/>
      <c r="AV1477" s="75">
        <f>SUM(HOSPITAL:MICROREDES!AV1477)</f>
        <v>0</v>
      </c>
      <c r="AW1477" s="76"/>
      <c r="BE1477" s="91" t="s">
        <v>34</v>
      </c>
      <c r="BF1477" s="75"/>
      <c r="BG1477" s="75"/>
      <c r="BH1477" s="75"/>
      <c r="BI1477" s="75"/>
      <c r="BJ1477" s="76"/>
      <c r="BK1477" s="99">
        <f>SUM(HOSPITAL:MICROREDES!BK1477)</f>
        <v>0</v>
      </c>
      <c r="BL1477" s="75"/>
      <c r="BM1477" s="75"/>
      <c r="BN1477" s="75"/>
      <c r="BO1477" s="76"/>
      <c r="BP1477" s="99">
        <f>SUM(HOSPITAL:MICROREDES!BP1477)</f>
        <v>0</v>
      </c>
      <c r="BQ1477" s="75"/>
      <c r="BR1477" s="75"/>
      <c r="BS1477" s="75"/>
      <c r="BT1477" s="76"/>
      <c r="BU1477" s="99">
        <f>SUM(HOSPITAL:MICROREDES!BU1477)</f>
        <v>0</v>
      </c>
      <c r="BV1477" s="75"/>
      <c r="BW1477" s="75"/>
      <c r="BX1477" s="75"/>
      <c r="BY1477" s="75"/>
      <c r="BZ1477" s="76"/>
      <c r="DE1477" s="13"/>
    </row>
    <row r="1478" spans="1:109" ht="15" customHeight="1" x14ac:dyDescent="0.25">
      <c r="A1478" s="105" t="s">
        <v>35</v>
      </c>
      <c r="B1478" s="75"/>
      <c r="C1478" s="75"/>
      <c r="D1478" s="76"/>
      <c r="E1478" s="99">
        <f>SUM(HOSPITAL:MICROREDES!E1478)</f>
        <v>0</v>
      </c>
      <c r="F1478" s="75"/>
      <c r="G1478" s="75">
        <f>SUM(HOSPITAL:MICROREDES!G1478)</f>
        <v>0</v>
      </c>
      <c r="H1478" s="75"/>
      <c r="I1478" s="75">
        <f>SUM(HOSPITAL:MICROREDES!I1478)</f>
        <v>0</v>
      </c>
      <c r="J1478" s="76"/>
      <c r="K1478" s="99">
        <f>SUM(HOSPITAL:MICROREDES!K1478)</f>
        <v>0</v>
      </c>
      <c r="L1478" s="75"/>
      <c r="M1478" s="75">
        <f>SUM(HOSPITAL:MICROREDES!M1478)</f>
        <v>0</v>
      </c>
      <c r="N1478" s="75"/>
      <c r="O1478" s="76">
        <f>SUM(HOSPITAL:MICROREDES!O1478)</f>
        <v>0</v>
      </c>
      <c r="Q1478" s="99">
        <f>SUM(HOSPITAL:MICROREDES!Q1478)</f>
        <v>0</v>
      </c>
      <c r="R1478" s="75"/>
      <c r="S1478" s="75"/>
      <c r="T1478" s="75"/>
      <c r="U1478" s="76"/>
      <c r="V1478" s="99">
        <f>SUM(HOSPITAL:MICROREDES!V1478)</f>
        <v>0</v>
      </c>
      <c r="W1478" s="75"/>
      <c r="X1478" s="75"/>
      <c r="Y1478" s="75"/>
      <c r="Z1478" s="75"/>
      <c r="AA1478" s="75"/>
      <c r="AB1478" s="76"/>
      <c r="AC1478" s="99">
        <f>SUM(HOSPITAL:MICROREDES!AC1478)</f>
        <v>0</v>
      </c>
      <c r="AD1478" s="75"/>
      <c r="AE1478" s="75">
        <f>SUM(HOSPITAL:MICROREDES!AE1478)</f>
        <v>0</v>
      </c>
      <c r="AF1478" s="75"/>
      <c r="AG1478" s="75">
        <f>SUM(HOSPITAL:MICROREDES!AG1478)</f>
        <v>0</v>
      </c>
      <c r="AH1478" s="76"/>
      <c r="AI1478" s="99">
        <f>SUM(HOSPITAL:MICROREDES!AI1478)</f>
        <v>0</v>
      </c>
      <c r="AJ1478" s="75"/>
      <c r="AK1478" s="75"/>
      <c r="AL1478" s="75"/>
      <c r="AM1478" s="75"/>
      <c r="AN1478" s="75"/>
      <c r="AO1478" s="75"/>
      <c r="AP1478" s="75"/>
      <c r="AQ1478" s="76"/>
      <c r="AR1478" s="99">
        <f>SUM(HOSPITAL:MICROREDES!AR1478)</f>
        <v>0</v>
      </c>
      <c r="AS1478" s="75"/>
      <c r="AT1478" s="75">
        <f>SUM(HOSPITAL:MICROREDES!AT1478)</f>
        <v>0</v>
      </c>
      <c r="AU1478" s="75"/>
      <c r="AV1478" s="75">
        <f>SUM(HOSPITAL:MICROREDES!AV1478)</f>
        <v>0</v>
      </c>
      <c r="AW1478" s="76"/>
      <c r="BE1478" s="91" t="s">
        <v>35</v>
      </c>
      <c r="BF1478" s="75"/>
      <c r="BG1478" s="75"/>
      <c r="BH1478" s="75"/>
      <c r="BI1478" s="75"/>
      <c r="BJ1478" s="76"/>
      <c r="BK1478" s="99">
        <f>SUM(HOSPITAL:MICROREDES!BK1478)</f>
        <v>0</v>
      </c>
      <c r="BL1478" s="75"/>
      <c r="BM1478" s="75"/>
      <c r="BN1478" s="75"/>
      <c r="BO1478" s="76"/>
      <c r="BP1478" s="99">
        <f>SUM(HOSPITAL:MICROREDES!BP1478)</f>
        <v>0</v>
      </c>
      <c r="BQ1478" s="75"/>
      <c r="BR1478" s="75"/>
      <c r="BS1478" s="75"/>
      <c r="BT1478" s="76"/>
      <c r="BU1478" s="99">
        <f>SUM(HOSPITAL:MICROREDES!BU1478)</f>
        <v>0</v>
      </c>
      <c r="BV1478" s="75"/>
      <c r="BW1478" s="75"/>
      <c r="BX1478" s="75"/>
      <c r="BY1478" s="75"/>
      <c r="BZ1478" s="76"/>
      <c r="DE1478" s="13"/>
    </row>
    <row r="1479" spans="1:109" ht="15" customHeight="1" x14ac:dyDescent="0.25">
      <c r="A1479" s="105" t="s">
        <v>36</v>
      </c>
      <c r="B1479" s="75"/>
      <c r="C1479" s="75"/>
      <c r="D1479" s="76"/>
      <c r="E1479" s="99">
        <f>SUM(HOSPITAL:MICROREDES!E1479)</f>
        <v>0</v>
      </c>
      <c r="F1479" s="75"/>
      <c r="G1479" s="75">
        <f>SUM(HOSPITAL:MICROREDES!G1479)</f>
        <v>0</v>
      </c>
      <c r="H1479" s="75"/>
      <c r="I1479" s="75">
        <f>SUM(HOSPITAL:MICROREDES!I1479)</f>
        <v>0</v>
      </c>
      <c r="J1479" s="76"/>
      <c r="K1479" s="99">
        <f>SUM(HOSPITAL:MICROREDES!K1479)</f>
        <v>0</v>
      </c>
      <c r="L1479" s="75"/>
      <c r="M1479" s="75">
        <f>SUM(HOSPITAL:MICROREDES!M1479)</f>
        <v>0</v>
      </c>
      <c r="N1479" s="75"/>
      <c r="O1479" s="76">
        <f>SUM(HOSPITAL:MICROREDES!O1479)</f>
        <v>0</v>
      </c>
      <c r="Q1479" s="99">
        <f>SUM(HOSPITAL:MICROREDES!Q1479)</f>
        <v>0</v>
      </c>
      <c r="R1479" s="75"/>
      <c r="S1479" s="75"/>
      <c r="T1479" s="75"/>
      <c r="U1479" s="76"/>
      <c r="V1479" s="99">
        <f>SUM(HOSPITAL:MICROREDES!V1479)</f>
        <v>0</v>
      </c>
      <c r="W1479" s="75"/>
      <c r="X1479" s="75"/>
      <c r="Y1479" s="75"/>
      <c r="Z1479" s="75"/>
      <c r="AA1479" s="75"/>
      <c r="AB1479" s="76"/>
      <c r="AC1479" s="99">
        <f>SUM(HOSPITAL:MICROREDES!AC1479)</f>
        <v>0</v>
      </c>
      <c r="AD1479" s="75"/>
      <c r="AE1479" s="75">
        <f>SUM(HOSPITAL:MICROREDES!AE1479)</f>
        <v>0</v>
      </c>
      <c r="AF1479" s="75"/>
      <c r="AG1479" s="75">
        <f>SUM(HOSPITAL:MICROREDES!AG1479)</f>
        <v>0</v>
      </c>
      <c r="AH1479" s="76"/>
      <c r="AI1479" s="99">
        <f>SUM(HOSPITAL:MICROREDES!AI1479)</f>
        <v>0</v>
      </c>
      <c r="AJ1479" s="75"/>
      <c r="AK1479" s="75"/>
      <c r="AL1479" s="75"/>
      <c r="AM1479" s="75"/>
      <c r="AN1479" s="75"/>
      <c r="AO1479" s="75"/>
      <c r="AP1479" s="75"/>
      <c r="AQ1479" s="76"/>
      <c r="AR1479" s="99">
        <f>SUM(HOSPITAL:MICROREDES!AR1479)</f>
        <v>0</v>
      </c>
      <c r="AS1479" s="75"/>
      <c r="AT1479" s="75">
        <f>SUM(HOSPITAL:MICROREDES!AT1479)</f>
        <v>0</v>
      </c>
      <c r="AU1479" s="75"/>
      <c r="AV1479" s="75">
        <f>SUM(HOSPITAL:MICROREDES!AV1479)</f>
        <v>0</v>
      </c>
      <c r="AW1479" s="76"/>
      <c r="BE1479" s="91" t="s">
        <v>36</v>
      </c>
      <c r="BF1479" s="75"/>
      <c r="BG1479" s="75"/>
      <c r="BH1479" s="75"/>
      <c r="BI1479" s="75"/>
      <c r="BJ1479" s="76"/>
      <c r="BK1479" s="99">
        <f>SUM(HOSPITAL:MICROREDES!BK1479)</f>
        <v>0</v>
      </c>
      <c r="BL1479" s="75"/>
      <c r="BM1479" s="75"/>
      <c r="BN1479" s="75"/>
      <c r="BO1479" s="76"/>
      <c r="BP1479" s="99">
        <f>SUM(HOSPITAL:MICROREDES!BP1479)</f>
        <v>0</v>
      </c>
      <c r="BQ1479" s="75"/>
      <c r="BR1479" s="75"/>
      <c r="BS1479" s="75"/>
      <c r="BT1479" s="76"/>
      <c r="BU1479" s="99">
        <f>SUM(HOSPITAL:MICROREDES!BU1479)</f>
        <v>0</v>
      </c>
      <c r="BV1479" s="75"/>
      <c r="BW1479" s="75"/>
      <c r="BX1479" s="75"/>
      <c r="BY1479" s="75"/>
      <c r="BZ1479" s="76"/>
      <c r="DE1479" s="13"/>
    </row>
    <row r="1480" spans="1:109" ht="15" customHeight="1" x14ac:dyDescent="0.25">
      <c r="A1480" s="108" t="s">
        <v>37</v>
      </c>
      <c r="B1480" s="75"/>
      <c r="C1480" s="75"/>
      <c r="D1480" s="76"/>
      <c r="E1480" s="106">
        <f>SUM(HOSPITAL:MICROREDES!E1480)</f>
        <v>0</v>
      </c>
      <c r="F1480" s="75"/>
      <c r="G1480" s="75">
        <f>SUM(HOSPITAL:MICROREDES!G1480)</f>
        <v>0</v>
      </c>
      <c r="H1480" s="75"/>
      <c r="I1480" s="75">
        <f>SUM(HOSPITAL:MICROREDES!I1480)</f>
        <v>0</v>
      </c>
      <c r="J1480" s="76"/>
      <c r="K1480" s="106">
        <f>SUM(HOSPITAL:MICROREDES!K1480)</f>
        <v>0</v>
      </c>
      <c r="L1480" s="75"/>
      <c r="M1480" s="75">
        <f>SUM(HOSPITAL:MICROREDES!M1480)</f>
        <v>0</v>
      </c>
      <c r="N1480" s="75"/>
      <c r="O1480" s="76">
        <f>SUM(HOSPITAL:MICROREDES!O1480)</f>
        <v>0</v>
      </c>
      <c r="Q1480" s="106">
        <f>SUM(HOSPITAL:MICROREDES!Q1480)</f>
        <v>0</v>
      </c>
      <c r="R1480" s="75"/>
      <c r="S1480" s="75"/>
      <c r="T1480" s="75"/>
      <c r="U1480" s="76"/>
      <c r="V1480" s="106">
        <f>SUM(HOSPITAL:MICROREDES!V1480)</f>
        <v>0</v>
      </c>
      <c r="W1480" s="75"/>
      <c r="X1480" s="75"/>
      <c r="Y1480" s="75"/>
      <c r="Z1480" s="75"/>
      <c r="AA1480" s="75"/>
      <c r="AB1480" s="76"/>
      <c r="AC1480" s="106">
        <f>SUM(HOSPITAL:MICROREDES!AC1480)</f>
        <v>0</v>
      </c>
      <c r="AD1480" s="75"/>
      <c r="AE1480" s="75">
        <f>SUM(HOSPITAL:MICROREDES!AE1480)</f>
        <v>0</v>
      </c>
      <c r="AF1480" s="75"/>
      <c r="AG1480" s="75">
        <f>SUM(HOSPITAL:MICROREDES!AG1480)</f>
        <v>0</v>
      </c>
      <c r="AH1480" s="76"/>
      <c r="AI1480" s="106">
        <f>SUM(HOSPITAL:MICROREDES!AI1480)</f>
        <v>0</v>
      </c>
      <c r="AJ1480" s="75"/>
      <c r="AK1480" s="75"/>
      <c r="AL1480" s="75"/>
      <c r="AM1480" s="75"/>
      <c r="AN1480" s="75"/>
      <c r="AO1480" s="75"/>
      <c r="AP1480" s="75"/>
      <c r="AQ1480" s="76"/>
      <c r="AR1480" s="106">
        <f>SUM(HOSPITAL:MICROREDES!AR1480)</f>
        <v>0</v>
      </c>
      <c r="AS1480" s="75"/>
      <c r="AT1480" s="75">
        <f>SUM(HOSPITAL:MICROREDES!AT1480)</f>
        <v>0</v>
      </c>
      <c r="AU1480" s="75"/>
      <c r="AV1480" s="75">
        <f>SUM(HOSPITAL:MICROREDES!AV1480)</f>
        <v>0</v>
      </c>
      <c r="AW1480" s="76"/>
      <c r="BE1480" s="107" t="s">
        <v>37</v>
      </c>
      <c r="BF1480" s="75"/>
      <c r="BG1480" s="75"/>
      <c r="BH1480" s="75"/>
      <c r="BI1480" s="75"/>
      <c r="BJ1480" s="76"/>
      <c r="BK1480" s="106">
        <f>SUM(HOSPITAL:MICROREDES!BK1480)</f>
        <v>0</v>
      </c>
      <c r="BL1480" s="75"/>
      <c r="BM1480" s="75"/>
      <c r="BN1480" s="75"/>
      <c r="BO1480" s="76"/>
      <c r="BP1480" s="106">
        <f>SUM(HOSPITAL:MICROREDES!BP1480)</f>
        <v>0</v>
      </c>
      <c r="BQ1480" s="75"/>
      <c r="BR1480" s="75"/>
      <c r="BS1480" s="75"/>
      <c r="BT1480" s="76"/>
      <c r="BU1480" s="106">
        <f>SUM(HOSPITAL:MICROREDES!BU1480)</f>
        <v>0</v>
      </c>
      <c r="BV1480" s="75"/>
      <c r="BW1480" s="75"/>
      <c r="BX1480" s="75"/>
      <c r="BY1480" s="75"/>
      <c r="BZ1480" s="76"/>
      <c r="DE1480" s="13"/>
    </row>
    <row r="1481" spans="1:109" ht="15" customHeight="1" x14ac:dyDescent="0.25">
      <c r="A1481" s="6"/>
      <c r="DE1481" s="13"/>
    </row>
    <row r="1482" spans="1:109" ht="15" customHeight="1" x14ac:dyDescent="0.25">
      <c r="A1482" s="6"/>
      <c r="DE1482" s="13"/>
    </row>
    <row r="1483" spans="1:109" ht="15" customHeight="1" x14ac:dyDescent="0.25">
      <c r="A1483" s="101" t="s">
        <v>105</v>
      </c>
      <c r="B1483" s="79"/>
      <c r="C1483" s="79"/>
      <c r="D1483" s="79"/>
      <c r="E1483" s="79"/>
      <c r="F1483" s="79"/>
      <c r="G1483" s="79"/>
      <c r="H1483" s="79"/>
      <c r="I1483" s="79"/>
      <c r="J1483" s="79"/>
      <c r="K1483" s="79"/>
      <c r="L1483" s="79"/>
      <c r="M1483" s="79"/>
      <c r="N1483" s="79"/>
      <c r="O1483" s="79"/>
      <c r="P1483" s="79"/>
      <c r="Q1483" s="79"/>
      <c r="R1483" s="79"/>
      <c r="S1483" s="79"/>
      <c r="T1483" s="79"/>
      <c r="U1483" s="79"/>
      <c r="V1483" s="79"/>
      <c r="W1483" s="79"/>
      <c r="DE1483" s="13"/>
    </row>
    <row r="1484" spans="1:109" ht="15" customHeight="1" x14ac:dyDescent="0.25">
      <c r="A1484" s="6"/>
      <c r="DE1484" s="13"/>
    </row>
    <row r="1485" spans="1:109" ht="15" customHeight="1" x14ac:dyDescent="0.25">
      <c r="A1485" s="6"/>
      <c r="C1485" s="78" t="s">
        <v>2</v>
      </c>
      <c r="D1485" s="83"/>
      <c r="E1485" s="84"/>
      <c r="F1485" s="78" t="s">
        <v>106</v>
      </c>
      <c r="G1485" s="75"/>
      <c r="H1485" s="75"/>
      <c r="I1485" s="75"/>
      <c r="J1485" s="75"/>
      <c r="K1485" s="75"/>
      <c r="L1485" s="75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5"/>
      <c r="X1485" s="75"/>
      <c r="Y1485" s="75"/>
      <c r="Z1485" s="75"/>
      <c r="AA1485" s="75"/>
      <c r="AB1485" s="75"/>
      <c r="AC1485" s="75"/>
      <c r="AD1485" s="75"/>
      <c r="AE1485" s="75"/>
      <c r="AF1485" s="75"/>
      <c r="AG1485" s="75"/>
      <c r="AH1485" s="75"/>
      <c r="AI1485" s="75"/>
      <c r="AJ1485" s="75"/>
      <c r="AK1485" s="75"/>
      <c r="AL1485" s="75"/>
      <c r="AM1485" s="75"/>
      <c r="AN1485" s="75"/>
      <c r="AO1485" s="75"/>
      <c r="AP1485" s="75"/>
      <c r="AQ1485" s="75"/>
      <c r="AR1485" s="75"/>
      <c r="AS1485" s="75"/>
      <c r="AT1485" s="75"/>
      <c r="AU1485" s="75"/>
      <c r="AV1485" s="75"/>
      <c r="AW1485" s="75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  <c r="BI1485" s="75"/>
      <c r="BJ1485" s="75"/>
      <c r="BK1485" s="75"/>
      <c r="BL1485" s="75"/>
      <c r="BM1485" s="75"/>
      <c r="BN1485" s="75"/>
      <c r="BO1485" s="75"/>
      <c r="BP1485" s="75"/>
      <c r="BQ1485" s="75"/>
      <c r="BR1485" s="75"/>
      <c r="BS1485" s="75"/>
      <c r="BT1485" s="75"/>
      <c r="BU1485" s="75"/>
      <c r="BV1485" s="75"/>
      <c r="BW1485" s="75"/>
      <c r="BX1485" s="75"/>
      <c r="BY1485" s="75"/>
      <c r="BZ1485" s="75"/>
      <c r="CA1485" s="75"/>
      <c r="CB1485" s="75"/>
      <c r="CC1485" s="75"/>
      <c r="CD1485" s="75"/>
      <c r="CE1485" s="75"/>
      <c r="CF1485" s="75"/>
      <c r="CG1485" s="75"/>
      <c r="CH1485" s="75"/>
      <c r="CI1485" s="75"/>
      <c r="CJ1485" s="75"/>
      <c r="CK1485" s="75"/>
      <c r="CL1485" s="75"/>
      <c r="CM1485" s="75"/>
      <c r="CN1485" s="75"/>
      <c r="CO1485" s="75"/>
      <c r="CP1485" s="75"/>
      <c r="CQ1485" s="76"/>
      <c r="DE1485" s="13"/>
    </row>
    <row r="1486" spans="1:109" ht="15" customHeight="1" x14ac:dyDescent="0.25">
      <c r="A1486" s="6"/>
      <c r="C1486" s="85"/>
      <c r="D1486" s="79"/>
      <c r="E1486" s="86"/>
      <c r="F1486" s="78" t="s">
        <v>107</v>
      </c>
      <c r="G1486" s="75"/>
      <c r="H1486" s="75"/>
      <c r="I1486" s="75"/>
      <c r="J1486" s="75"/>
      <c r="K1486" s="75"/>
      <c r="L1486" s="75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5"/>
      <c r="X1486" s="75"/>
      <c r="Y1486" s="75"/>
      <c r="Z1486" s="75"/>
      <c r="AA1486" s="75"/>
      <c r="AB1486" s="75"/>
      <c r="AC1486" s="75"/>
      <c r="AD1486" s="75"/>
      <c r="AE1486" s="75"/>
      <c r="AF1486" s="75"/>
      <c r="AG1486" s="75"/>
      <c r="AH1486" s="75"/>
      <c r="AI1486" s="75"/>
      <c r="AJ1486" s="75"/>
      <c r="AK1486" s="75"/>
      <c r="AL1486" s="75"/>
      <c r="AM1486" s="75"/>
      <c r="AN1486" s="75"/>
      <c r="AO1486" s="75"/>
      <c r="AP1486" s="75"/>
      <c r="AQ1486" s="75"/>
      <c r="AR1486" s="75"/>
      <c r="AS1486" s="75"/>
      <c r="AT1486" s="75"/>
      <c r="AU1486" s="75"/>
      <c r="AV1486" s="75"/>
      <c r="AW1486" s="75"/>
      <c r="AX1486" s="75"/>
      <c r="AY1486" s="75"/>
      <c r="AZ1486" s="75"/>
      <c r="BA1486" s="75"/>
      <c r="BB1486" s="75"/>
      <c r="BC1486" s="75"/>
      <c r="BD1486" s="75"/>
      <c r="BE1486" s="75"/>
      <c r="BF1486" s="75"/>
      <c r="BG1486" s="75"/>
      <c r="BH1486" s="75"/>
      <c r="BI1486" s="75"/>
      <c r="BJ1486" s="75"/>
      <c r="BK1486" s="75"/>
      <c r="BL1486" s="75"/>
      <c r="BM1486" s="75"/>
      <c r="BN1486" s="75"/>
      <c r="BO1486" s="75"/>
      <c r="BP1486" s="75"/>
      <c r="BQ1486" s="75"/>
      <c r="BR1486" s="75"/>
      <c r="BS1486" s="75"/>
      <c r="BT1486" s="75"/>
      <c r="BU1486" s="75"/>
      <c r="BV1486" s="75"/>
      <c r="BW1486" s="75"/>
      <c r="BX1486" s="75"/>
      <c r="BY1486" s="75"/>
      <c r="BZ1486" s="75"/>
      <c r="CA1486" s="76"/>
      <c r="CB1486" s="78" t="s">
        <v>108</v>
      </c>
      <c r="CC1486" s="75"/>
      <c r="CD1486" s="75"/>
      <c r="CE1486" s="75"/>
      <c r="CF1486" s="75"/>
      <c r="CG1486" s="75"/>
      <c r="CH1486" s="75"/>
      <c r="CI1486" s="75"/>
      <c r="CJ1486" s="75"/>
      <c r="CK1486" s="75"/>
      <c r="CL1486" s="75"/>
      <c r="CM1486" s="75"/>
      <c r="CN1486" s="75"/>
      <c r="CO1486" s="75"/>
      <c r="CP1486" s="75"/>
      <c r="CQ1486" s="76"/>
      <c r="DE1486" s="13"/>
    </row>
    <row r="1487" spans="1:109" ht="15" customHeight="1" x14ac:dyDescent="0.25">
      <c r="A1487" s="6"/>
      <c r="C1487" s="85"/>
      <c r="D1487" s="79"/>
      <c r="E1487" s="86"/>
      <c r="F1487" s="74" t="s">
        <v>109</v>
      </c>
      <c r="G1487" s="75"/>
      <c r="H1487" s="75"/>
      <c r="I1487" s="75"/>
      <c r="J1487" s="75"/>
      <c r="K1487" s="75"/>
      <c r="L1487" s="75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5"/>
      <c r="X1487" s="75"/>
      <c r="Y1487" s="75"/>
      <c r="Z1487" s="75"/>
      <c r="AA1487" s="75"/>
      <c r="AB1487" s="75"/>
      <c r="AC1487" s="75"/>
      <c r="AD1487" s="75"/>
      <c r="AE1487" s="75"/>
      <c r="AF1487" s="75"/>
      <c r="AG1487" s="75"/>
      <c r="AH1487" s="75"/>
      <c r="AI1487" s="75"/>
      <c r="AJ1487" s="75"/>
      <c r="AK1487" s="75"/>
      <c r="AL1487" s="75"/>
      <c r="AM1487" s="75"/>
      <c r="AN1487" s="75"/>
      <c r="AO1487" s="75"/>
      <c r="AP1487" s="75"/>
      <c r="AQ1487" s="75"/>
      <c r="AR1487" s="76"/>
      <c r="AS1487" s="74" t="s">
        <v>110</v>
      </c>
      <c r="AT1487" s="75"/>
      <c r="AU1487" s="75"/>
      <c r="AV1487" s="75"/>
      <c r="AW1487" s="75"/>
      <c r="AX1487" s="75"/>
      <c r="AY1487" s="75"/>
      <c r="AZ1487" s="75"/>
      <c r="BA1487" s="75"/>
      <c r="BB1487" s="75"/>
      <c r="BC1487" s="75"/>
      <c r="BD1487" s="75"/>
      <c r="BE1487" s="75"/>
      <c r="BF1487" s="75"/>
      <c r="BG1487" s="75"/>
      <c r="BH1487" s="75"/>
      <c r="BI1487" s="75"/>
      <c r="BJ1487" s="75"/>
      <c r="BK1487" s="75"/>
      <c r="BL1487" s="75"/>
      <c r="BM1487" s="75"/>
      <c r="BN1487" s="75"/>
      <c r="BO1487" s="75"/>
      <c r="BP1487" s="75"/>
      <c r="BQ1487" s="75"/>
      <c r="BR1487" s="75"/>
      <c r="BS1487" s="75"/>
      <c r="BT1487" s="75"/>
      <c r="BU1487" s="75"/>
      <c r="BV1487" s="75"/>
      <c r="BW1487" s="75"/>
      <c r="BX1487" s="75"/>
      <c r="BY1487" s="75"/>
      <c r="BZ1487" s="75"/>
      <c r="CA1487" s="76"/>
      <c r="CB1487" s="74" t="s">
        <v>14</v>
      </c>
      <c r="CC1487" s="75"/>
      <c r="CD1487" s="75"/>
      <c r="CE1487" s="75"/>
      <c r="CF1487" s="75"/>
      <c r="CG1487" s="75"/>
      <c r="CH1487" s="75"/>
      <c r="CI1487" s="75"/>
      <c r="CJ1487" s="75"/>
      <c r="CK1487" s="75"/>
      <c r="CL1487" s="75"/>
      <c r="CM1487" s="75"/>
      <c r="CN1487" s="75"/>
      <c r="CO1487" s="75"/>
      <c r="CP1487" s="75"/>
      <c r="CQ1487" s="76"/>
      <c r="DE1487" s="13"/>
    </row>
    <row r="1488" spans="1:109" ht="15" customHeight="1" x14ac:dyDescent="0.25">
      <c r="A1488" s="6"/>
      <c r="C1488" s="85"/>
      <c r="D1488" s="79"/>
      <c r="E1488" s="86"/>
      <c r="F1488" s="74" t="s">
        <v>111</v>
      </c>
      <c r="G1488" s="75"/>
      <c r="H1488" s="75"/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6"/>
      <c r="W1488" s="74" t="s">
        <v>112</v>
      </c>
      <c r="X1488" s="75"/>
      <c r="Y1488" s="75"/>
      <c r="Z1488" s="75"/>
      <c r="AA1488" s="75"/>
      <c r="AB1488" s="75"/>
      <c r="AC1488" s="75"/>
      <c r="AD1488" s="75"/>
      <c r="AE1488" s="75"/>
      <c r="AF1488" s="75"/>
      <c r="AG1488" s="75"/>
      <c r="AH1488" s="75"/>
      <c r="AI1488" s="75"/>
      <c r="AJ1488" s="75"/>
      <c r="AK1488" s="75"/>
      <c r="AL1488" s="75"/>
      <c r="AM1488" s="75"/>
      <c r="AN1488" s="75"/>
      <c r="AO1488" s="75"/>
      <c r="AP1488" s="75"/>
      <c r="AQ1488" s="75"/>
      <c r="AR1488" s="76"/>
      <c r="AS1488" s="74" t="s">
        <v>111</v>
      </c>
      <c r="AT1488" s="75"/>
      <c r="AU1488" s="75"/>
      <c r="AV1488" s="75"/>
      <c r="AW1488" s="75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  <c r="BI1488" s="75"/>
      <c r="BJ1488" s="75"/>
      <c r="BK1488" s="75"/>
      <c r="BL1488" s="76"/>
      <c r="BM1488" s="74" t="s">
        <v>112</v>
      </c>
      <c r="BN1488" s="75"/>
      <c r="BO1488" s="75"/>
      <c r="BP1488" s="75"/>
      <c r="BQ1488" s="75"/>
      <c r="BR1488" s="75"/>
      <c r="BS1488" s="75"/>
      <c r="BT1488" s="75"/>
      <c r="BU1488" s="75"/>
      <c r="BV1488" s="75"/>
      <c r="BW1488" s="75"/>
      <c r="BX1488" s="75"/>
      <c r="BY1488" s="75"/>
      <c r="BZ1488" s="75"/>
      <c r="CA1488" s="76"/>
      <c r="CB1488" s="74" t="s">
        <v>113</v>
      </c>
      <c r="CC1488" s="75"/>
      <c r="CD1488" s="75"/>
      <c r="CE1488" s="75"/>
      <c r="CF1488" s="75"/>
      <c r="CG1488" s="75"/>
      <c r="CH1488" s="75"/>
      <c r="CI1488" s="75"/>
      <c r="CJ1488" s="75"/>
      <c r="CK1488" s="75"/>
      <c r="CL1488" s="75"/>
      <c r="CM1488" s="75"/>
      <c r="CN1488" s="75"/>
      <c r="CO1488" s="75"/>
      <c r="CP1488" s="75"/>
      <c r="CQ1488" s="76"/>
      <c r="DE1488" s="13"/>
    </row>
    <row r="1489" spans="1:109" ht="15" customHeight="1" x14ac:dyDescent="0.25">
      <c r="A1489" s="6"/>
      <c r="C1489" s="87"/>
      <c r="D1489" s="88"/>
      <c r="E1489" s="89"/>
      <c r="F1489" s="74" t="s">
        <v>18</v>
      </c>
      <c r="G1489" s="76"/>
      <c r="H1489" s="74" t="s">
        <v>19</v>
      </c>
      <c r="I1489" s="75"/>
      <c r="J1489" s="75"/>
      <c r="K1489" s="75"/>
      <c r="L1489" s="76"/>
      <c r="M1489" s="74" t="s">
        <v>20</v>
      </c>
      <c r="N1489" s="75"/>
      <c r="O1489" s="75"/>
      <c r="P1489" s="75"/>
      <c r="Q1489" s="76"/>
      <c r="R1489" s="74" t="s">
        <v>114</v>
      </c>
      <c r="S1489" s="75"/>
      <c r="T1489" s="75"/>
      <c r="U1489" s="75"/>
      <c r="V1489" s="76"/>
      <c r="W1489" s="74" t="s">
        <v>19</v>
      </c>
      <c r="X1489" s="75"/>
      <c r="Y1489" s="75"/>
      <c r="Z1489" s="75"/>
      <c r="AA1489" s="75"/>
      <c r="AB1489" s="75"/>
      <c r="AC1489" s="76"/>
      <c r="AD1489" s="74" t="s">
        <v>20</v>
      </c>
      <c r="AE1489" s="75"/>
      <c r="AF1489" s="75"/>
      <c r="AG1489" s="75"/>
      <c r="AH1489" s="75"/>
      <c r="AI1489" s="76"/>
      <c r="AJ1489" s="74" t="s">
        <v>114</v>
      </c>
      <c r="AK1489" s="75"/>
      <c r="AL1489" s="75"/>
      <c r="AM1489" s="75"/>
      <c r="AN1489" s="75"/>
      <c r="AO1489" s="75"/>
      <c r="AP1489" s="75"/>
      <c r="AQ1489" s="75"/>
      <c r="AR1489" s="76"/>
      <c r="AS1489" s="74" t="s">
        <v>18</v>
      </c>
      <c r="AT1489" s="75"/>
      <c r="AU1489" s="75"/>
      <c r="AV1489" s="75"/>
      <c r="AW1489" s="75"/>
      <c r="AX1489" s="76"/>
      <c r="AY1489" s="74" t="s">
        <v>19</v>
      </c>
      <c r="AZ1489" s="75"/>
      <c r="BA1489" s="75"/>
      <c r="BB1489" s="76"/>
      <c r="BC1489" s="74" t="s">
        <v>20</v>
      </c>
      <c r="BD1489" s="75"/>
      <c r="BE1489" s="75"/>
      <c r="BF1489" s="75"/>
      <c r="BG1489" s="76"/>
      <c r="BH1489" s="74" t="s">
        <v>24</v>
      </c>
      <c r="BI1489" s="75"/>
      <c r="BJ1489" s="75"/>
      <c r="BK1489" s="75"/>
      <c r="BL1489" s="76"/>
      <c r="BM1489" s="74" t="s">
        <v>19</v>
      </c>
      <c r="BN1489" s="75"/>
      <c r="BO1489" s="75"/>
      <c r="BP1489" s="76"/>
      <c r="BQ1489" s="74" t="s">
        <v>20</v>
      </c>
      <c r="BR1489" s="75"/>
      <c r="BS1489" s="75"/>
      <c r="BT1489" s="75"/>
      <c r="BU1489" s="75"/>
      <c r="BV1489" s="75"/>
      <c r="BW1489" s="76"/>
      <c r="BX1489" s="74" t="s">
        <v>24</v>
      </c>
      <c r="BY1489" s="75"/>
      <c r="BZ1489" s="75"/>
      <c r="CA1489" s="76"/>
      <c r="CB1489" s="74" t="s">
        <v>18</v>
      </c>
      <c r="CC1489" s="75"/>
      <c r="CD1489" s="75"/>
      <c r="CE1489" s="75"/>
      <c r="CF1489" s="76"/>
      <c r="CG1489" s="74" t="s">
        <v>19</v>
      </c>
      <c r="CH1489" s="75"/>
      <c r="CI1489" s="75"/>
      <c r="CJ1489" s="76"/>
      <c r="CK1489" s="74" t="s">
        <v>20</v>
      </c>
      <c r="CL1489" s="75"/>
      <c r="CM1489" s="76"/>
      <c r="CN1489" s="74" t="s">
        <v>114</v>
      </c>
      <c r="CO1489" s="75"/>
      <c r="CP1489" s="75"/>
      <c r="CQ1489" s="76"/>
      <c r="DE1489" s="13"/>
    </row>
    <row r="1490" spans="1:109" ht="15" customHeight="1" x14ac:dyDescent="0.25">
      <c r="A1490" s="6"/>
      <c r="C1490" s="91" t="s">
        <v>33</v>
      </c>
      <c r="D1490" s="75"/>
      <c r="E1490" s="76"/>
      <c r="F1490" s="99">
        <f>SUM(HOSPITAL:MICROREDES!F1490)</f>
        <v>0</v>
      </c>
      <c r="G1490" s="76"/>
      <c r="H1490" s="99">
        <f>SUM(HOSPITAL:MICROREDES!H1490)</f>
        <v>0</v>
      </c>
      <c r="I1490" s="75"/>
      <c r="J1490" s="75">
        <f>SUM(HOSPITAL:MICROREDES!J1490)</f>
        <v>0</v>
      </c>
      <c r="K1490" s="75"/>
      <c r="L1490" s="76">
        <f>SUM(HOSPITAL:MICROREDES!L1490)</f>
        <v>0</v>
      </c>
      <c r="M1490" s="99">
        <f>SUM(HOSPITAL:MICROREDES!M1490)</f>
        <v>0</v>
      </c>
      <c r="N1490" s="75">
        <f>SUM(HOSPITAL:MICROREDES!N1490)</f>
        <v>0</v>
      </c>
      <c r="O1490" s="75"/>
      <c r="P1490" s="75">
        <f>SUM(HOSPITAL:MICROREDES!P1490)</f>
        <v>0</v>
      </c>
      <c r="Q1490" s="76"/>
      <c r="R1490" s="99">
        <f>SUM(HOSPITAL:MICROREDES!R1490)</f>
        <v>0</v>
      </c>
      <c r="S1490" s="75"/>
      <c r="T1490" s="75">
        <f>SUM(HOSPITAL:MICROREDES!T1490)</f>
        <v>0</v>
      </c>
      <c r="U1490" s="75"/>
      <c r="V1490" s="76">
        <f>SUM(HOSPITAL:MICROREDES!V1490)</f>
        <v>0</v>
      </c>
      <c r="W1490" s="99">
        <f>SUM(HOSPITAL:MICROREDES!W1490)</f>
        <v>0</v>
      </c>
      <c r="X1490" s="75">
        <f>SUM(HOSPITAL:MICROREDES!X1490)</f>
        <v>0</v>
      </c>
      <c r="Y1490" s="75"/>
      <c r="Z1490" s="75">
        <f>SUM(HOSPITAL:MICROREDES!Z1490)</f>
        <v>0</v>
      </c>
      <c r="AA1490" s="75"/>
      <c r="AB1490" s="75">
        <f>SUM(HOSPITAL:MICROREDES!AB1490)</f>
        <v>0</v>
      </c>
      <c r="AC1490" s="76"/>
      <c r="AD1490" s="99">
        <f>SUM(HOSPITAL:MICROREDES!AD1490)</f>
        <v>0</v>
      </c>
      <c r="AE1490" s="75"/>
      <c r="AF1490" s="75">
        <f>SUM(HOSPITAL:MICROREDES!AF1490)</f>
        <v>0</v>
      </c>
      <c r="AG1490" s="75"/>
      <c r="AH1490" s="75">
        <f>SUM(HOSPITAL:MICROREDES!AH1490)</f>
        <v>0</v>
      </c>
      <c r="AI1490" s="76"/>
      <c r="AJ1490" s="99">
        <f>SUM(HOSPITAL:MICROREDES!AJ1490)</f>
        <v>0</v>
      </c>
      <c r="AK1490" s="75"/>
      <c r="AL1490" s="75">
        <f>SUM(HOSPITAL:MICROREDES!AL1490)</f>
        <v>0</v>
      </c>
      <c r="AM1490" s="75"/>
      <c r="AN1490" s="75">
        <f>SUM(HOSPITAL:MICROREDES!AN1490)</f>
        <v>0</v>
      </c>
      <c r="AO1490" s="75"/>
      <c r="AP1490" s="75">
        <f>SUM(HOSPITAL:MICROREDES!AP1490)</f>
        <v>0</v>
      </c>
      <c r="AQ1490" s="75"/>
      <c r="AR1490" s="76">
        <f>SUM(HOSPITAL:MICROREDES!AR1490)</f>
        <v>0</v>
      </c>
      <c r="AS1490" s="99">
        <f>SUM(HOSPITAL:MICROREDES!AS1490)</f>
        <v>0</v>
      </c>
      <c r="AT1490" s="75">
        <f>SUM(HOSPITAL:MICROREDES!AT1490)</f>
        <v>0</v>
      </c>
      <c r="AU1490" s="75"/>
      <c r="AV1490" s="75">
        <f>SUM(HOSPITAL:MICROREDES!AV1490)</f>
        <v>0</v>
      </c>
      <c r="AW1490" s="75"/>
      <c r="AX1490" s="76">
        <f>SUM(HOSPITAL:MICROREDES!AX1490)</f>
        <v>0</v>
      </c>
      <c r="AY1490" s="99">
        <f>SUM(HOSPITAL:MICROREDES!AY1490)</f>
        <v>0</v>
      </c>
      <c r="AZ1490" s="75">
        <f>SUM(HOSPITAL:MICROREDES!AZ1490)</f>
        <v>0</v>
      </c>
      <c r="BA1490" s="75"/>
      <c r="BB1490" s="76">
        <f>SUM(HOSPITAL:MICROREDES!BB1490)</f>
        <v>0</v>
      </c>
      <c r="BC1490" s="99">
        <f>SUM(HOSPITAL:MICROREDES!BC1490)</f>
        <v>0</v>
      </c>
      <c r="BD1490" s="75">
        <f>SUM(HOSPITAL:MICROREDES!BD1490)</f>
        <v>0</v>
      </c>
      <c r="BE1490" s="75"/>
      <c r="BF1490" s="75">
        <f>SUM(HOSPITAL:MICROREDES!BF1490)</f>
        <v>0</v>
      </c>
      <c r="BG1490" s="76"/>
      <c r="BH1490" s="99">
        <f>SUM(HOSPITAL:MICROREDES!BH1490)</f>
        <v>0</v>
      </c>
      <c r="BI1490" s="75"/>
      <c r="BJ1490" s="75">
        <f>SUM(HOSPITAL:MICROREDES!BJ1490)</f>
        <v>0</v>
      </c>
      <c r="BK1490" s="75"/>
      <c r="BL1490" s="76">
        <f>SUM(HOSPITAL:MICROREDES!BL1490)</f>
        <v>0</v>
      </c>
      <c r="BM1490" s="99">
        <f>SUM(HOSPITAL:MICROREDES!BM1490)</f>
        <v>0</v>
      </c>
      <c r="BN1490" s="75">
        <f>SUM(HOSPITAL:MICROREDES!BN1490)</f>
        <v>0</v>
      </c>
      <c r="BO1490" s="75"/>
      <c r="BP1490" s="76">
        <f>SUM(HOSPITAL:MICROREDES!BP1490)</f>
        <v>0</v>
      </c>
      <c r="BQ1490" s="99">
        <f>SUM(HOSPITAL:MICROREDES!BQ1490)</f>
        <v>0</v>
      </c>
      <c r="BR1490" s="75">
        <f>SUM(HOSPITAL:MICROREDES!BR1490)</f>
        <v>0</v>
      </c>
      <c r="BS1490" s="75"/>
      <c r="BT1490" s="75">
        <f>SUM(HOSPITAL:MICROREDES!BT1490)</f>
        <v>0</v>
      </c>
      <c r="BU1490" s="75"/>
      <c r="BV1490" s="75">
        <f>SUM(HOSPITAL:MICROREDES!BV1490)</f>
        <v>0</v>
      </c>
      <c r="BW1490" s="76"/>
      <c r="BX1490" s="99">
        <f>SUM(HOSPITAL:MICROREDES!BX1490)</f>
        <v>0</v>
      </c>
      <c r="BY1490" s="75"/>
      <c r="BZ1490" s="75">
        <f>SUM(HOSPITAL:MICROREDES!BZ1490)</f>
        <v>0</v>
      </c>
      <c r="CA1490" s="76"/>
      <c r="CB1490" s="99">
        <f>SUM(HOSPITAL:MICROREDES!CB1490)</f>
        <v>0</v>
      </c>
      <c r="CC1490" s="75"/>
      <c r="CD1490" s="75">
        <f>SUM(HOSPITAL:MICROREDES!CD1490)</f>
        <v>0</v>
      </c>
      <c r="CE1490" s="75"/>
      <c r="CF1490" s="76">
        <f>SUM(HOSPITAL:MICROREDES!CF1490)</f>
        <v>0</v>
      </c>
      <c r="CG1490" s="99">
        <f>SUM(HOSPITAL:MICROREDES!CG1490)</f>
        <v>0</v>
      </c>
      <c r="CH1490" s="75">
        <f>SUM(HOSPITAL:MICROREDES!CH1490)</f>
        <v>0</v>
      </c>
      <c r="CI1490" s="75"/>
      <c r="CJ1490" s="76">
        <f>SUM(HOSPITAL:MICROREDES!CJ1490)</f>
        <v>0</v>
      </c>
      <c r="CK1490" s="99">
        <f>SUM(HOSPITAL:MICROREDES!CK1490)</f>
        <v>0</v>
      </c>
      <c r="CL1490" s="75">
        <f>SUM(HOSPITAL:MICROREDES!CL1490)</f>
        <v>0</v>
      </c>
      <c r="CM1490" s="76"/>
      <c r="CN1490" s="99">
        <f>SUM(HOSPITAL:MICROREDES!CN1490)</f>
        <v>0</v>
      </c>
      <c r="CO1490" s="75"/>
      <c r="CP1490" s="75">
        <f>SUM(HOSPITAL:MICROREDES!CP1490)</f>
        <v>0</v>
      </c>
      <c r="CQ1490" s="76"/>
      <c r="DE1490" s="13"/>
    </row>
    <row r="1491" spans="1:109" ht="15" customHeight="1" x14ac:dyDescent="0.25">
      <c r="A1491" s="6"/>
      <c r="C1491" s="91" t="s">
        <v>34</v>
      </c>
      <c r="D1491" s="75"/>
      <c r="E1491" s="76"/>
      <c r="F1491" s="99">
        <f>SUM(HOSPITAL:MICROREDES!F1491)</f>
        <v>0</v>
      </c>
      <c r="G1491" s="76"/>
      <c r="H1491" s="99">
        <f>SUM(HOSPITAL:MICROREDES!H1491)</f>
        <v>0</v>
      </c>
      <c r="I1491" s="75"/>
      <c r="J1491" s="75">
        <f>SUM(HOSPITAL:MICROREDES!J1491)</f>
        <v>0</v>
      </c>
      <c r="K1491" s="75"/>
      <c r="L1491" s="76">
        <f>SUM(HOSPITAL:MICROREDES!L1491)</f>
        <v>0</v>
      </c>
      <c r="M1491" s="99">
        <f>SUM(HOSPITAL:MICROREDES!M1491)</f>
        <v>0</v>
      </c>
      <c r="N1491" s="75">
        <f>SUM(HOSPITAL:MICROREDES!N1491)</f>
        <v>0</v>
      </c>
      <c r="O1491" s="75"/>
      <c r="P1491" s="75">
        <f>SUM(HOSPITAL:MICROREDES!P1491)</f>
        <v>0</v>
      </c>
      <c r="Q1491" s="76"/>
      <c r="R1491" s="99">
        <f>SUM(HOSPITAL:MICROREDES!R1491)</f>
        <v>0</v>
      </c>
      <c r="S1491" s="75"/>
      <c r="T1491" s="75">
        <f>SUM(HOSPITAL:MICROREDES!T1491)</f>
        <v>0</v>
      </c>
      <c r="U1491" s="75"/>
      <c r="V1491" s="76">
        <f>SUM(HOSPITAL:MICROREDES!V1491)</f>
        <v>0</v>
      </c>
      <c r="W1491" s="99">
        <f>SUM(HOSPITAL:MICROREDES!W1491)</f>
        <v>0</v>
      </c>
      <c r="X1491" s="75">
        <f>SUM(HOSPITAL:MICROREDES!X1491)</f>
        <v>0</v>
      </c>
      <c r="Y1491" s="75"/>
      <c r="Z1491" s="75">
        <f>SUM(HOSPITAL:MICROREDES!Z1491)</f>
        <v>0</v>
      </c>
      <c r="AA1491" s="75"/>
      <c r="AB1491" s="75">
        <f>SUM(HOSPITAL:MICROREDES!AB1491)</f>
        <v>0</v>
      </c>
      <c r="AC1491" s="76"/>
      <c r="AD1491" s="99">
        <f>SUM(HOSPITAL:MICROREDES!AD1491)</f>
        <v>0</v>
      </c>
      <c r="AE1491" s="75"/>
      <c r="AF1491" s="75">
        <f>SUM(HOSPITAL:MICROREDES!AF1491)</f>
        <v>0</v>
      </c>
      <c r="AG1491" s="75"/>
      <c r="AH1491" s="75">
        <f>SUM(HOSPITAL:MICROREDES!AH1491)</f>
        <v>0</v>
      </c>
      <c r="AI1491" s="76"/>
      <c r="AJ1491" s="99">
        <f>SUM(HOSPITAL:MICROREDES!AJ1491)</f>
        <v>0</v>
      </c>
      <c r="AK1491" s="75"/>
      <c r="AL1491" s="75">
        <f>SUM(HOSPITAL:MICROREDES!AL1491)</f>
        <v>0</v>
      </c>
      <c r="AM1491" s="75"/>
      <c r="AN1491" s="75">
        <f>SUM(HOSPITAL:MICROREDES!AN1491)</f>
        <v>0</v>
      </c>
      <c r="AO1491" s="75"/>
      <c r="AP1491" s="75">
        <f>SUM(HOSPITAL:MICROREDES!AP1491)</f>
        <v>0</v>
      </c>
      <c r="AQ1491" s="75"/>
      <c r="AR1491" s="76">
        <f>SUM(HOSPITAL:MICROREDES!AR1491)</f>
        <v>0</v>
      </c>
      <c r="AS1491" s="99">
        <f>SUM(HOSPITAL:MICROREDES!AS1491)</f>
        <v>0</v>
      </c>
      <c r="AT1491" s="75">
        <f>SUM(HOSPITAL:MICROREDES!AT1491)</f>
        <v>0</v>
      </c>
      <c r="AU1491" s="75"/>
      <c r="AV1491" s="75">
        <f>SUM(HOSPITAL:MICROREDES!AV1491)</f>
        <v>0</v>
      </c>
      <c r="AW1491" s="75"/>
      <c r="AX1491" s="76">
        <f>SUM(HOSPITAL:MICROREDES!AX1491)</f>
        <v>0</v>
      </c>
      <c r="AY1491" s="99">
        <f>SUM(HOSPITAL:MICROREDES!AY1491)</f>
        <v>0</v>
      </c>
      <c r="AZ1491" s="75">
        <f>SUM(HOSPITAL:MICROREDES!AZ1491)</f>
        <v>0</v>
      </c>
      <c r="BA1491" s="75"/>
      <c r="BB1491" s="76">
        <f>SUM(HOSPITAL:MICROREDES!BB1491)</f>
        <v>0</v>
      </c>
      <c r="BC1491" s="99">
        <f>SUM(HOSPITAL:MICROREDES!BC1491)</f>
        <v>0</v>
      </c>
      <c r="BD1491" s="75">
        <f>SUM(HOSPITAL:MICROREDES!BD1491)</f>
        <v>0</v>
      </c>
      <c r="BE1491" s="75"/>
      <c r="BF1491" s="75">
        <f>SUM(HOSPITAL:MICROREDES!BF1491)</f>
        <v>0</v>
      </c>
      <c r="BG1491" s="76"/>
      <c r="BH1491" s="99">
        <f>SUM(HOSPITAL:MICROREDES!BH1491)</f>
        <v>0</v>
      </c>
      <c r="BI1491" s="75"/>
      <c r="BJ1491" s="75">
        <f>SUM(HOSPITAL:MICROREDES!BJ1491)</f>
        <v>0</v>
      </c>
      <c r="BK1491" s="75"/>
      <c r="BL1491" s="76">
        <f>SUM(HOSPITAL:MICROREDES!BL1491)</f>
        <v>0</v>
      </c>
      <c r="BM1491" s="99">
        <f>SUM(HOSPITAL:MICROREDES!BM1491)</f>
        <v>0</v>
      </c>
      <c r="BN1491" s="75">
        <f>SUM(HOSPITAL:MICROREDES!BN1491)</f>
        <v>0</v>
      </c>
      <c r="BO1491" s="75"/>
      <c r="BP1491" s="76">
        <f>SUM(HOSPITAL:MICROREDES!BP1491)</f>
        <v>0</v>
      </c>
      <c r="BQ1491" s="99">
        <f>SUM(HOSPITAL:MICROREDES!BQ1491)</f>
        <v>0</v>
      </c>
      <c r="BR1491" s="75">
        <f>SUM(HOSPITAL:MICROREDES!BR1491)</f>
        <v>0</v>
      </c>
      <c r="BS1491" s="75"/>
      <c r="BT1491" s="75">
        <f>SUM(HOSPITAL:MICROREDES!BT1491)</f>
        <v>0</v>
      </c>
      <c r="BU1491" s="75"/>
      <c r="BV1491" s="75">
        <f>SUM(HOSPITAL:MICROREDES!BV1491)</f>
        <v>0</v>
      </c>
      <c r="BW1491" s="76"/>
      <c r="BX1491" s="99">
        <f>SUM(HOSPITAL:MICROREDES!BX1491)</f>
        <v>0</v>
      </c>
      <c r="BY1491" s="75"/>
      <c r="BZ1491" s="75">
        <f>SUM(HOSPITAL:MICROREDES!BZ1491)</f>
        <v>0</v>
      </c>
      <c r="CA1491" s="76"/>
      <c r="CB1491" s="99">
        <f>SUM(HOSPITAL:MICROREDES!CB1491)</f>
        <v>0</v>
      </c>
      <c r="CC1491" s="75"/>
      <c r="CD1491" s="75">
        <f>SUM(HOSPITAL:MICROREDES!CD1491)</f>
        <v>0</v>
      </c>
      <c r="CE1491" s="75"/>
      <c r="CF1491" s="76">
        <f>SUM(HOSPITAL:MICROREDES!CF1491)</f>
        <v>0</v>
      </c>
      <c r="CG1491" s="99">
        <f>SUM(HOSPITAL:MICROREDES!CG1491)</f>
        <v>0</v>
      </c>
      <c r="CH1491" s="75">
        <f>SUM(HOSPITAL:MICROREDES!CH1491)</f>
        <v>0</v>
      </c>
      <c r="CI1491" s="75"/>
      <c r="CJ1491" s="76">
        <f>SUM(HOSPITAL:MICROREDES!CJ1491)</f>
        <v>0</v>
      </c>
      <c r="CK1491" s="99">
        <f>SUM(HOSPITAL:MICROREDES!CK1491)</f>
        <v>0</v>
      </c>
      <c r="CL1491" s="75">
        <f>SUM(HOSPITAL:MICROREDES!CL1491)</f>
        <v>0</v>
      </c>
      <c r="CM1491" s="76"/>
      <c r="CN1491" s="99">
        <f>SUM(HOSPITAL:MICROREDES!CN1491)</f>
        <v>0</v>
      </c>
      <c r="CO1491" s="75"/>
      <c r="CP1491" s="75">
        <f>SUM(HOSPITAL:MICROREDES!CP1491)</f>
        <v>0</v>
      </c>
      <c r="CQ1491" s="76"/>
      <c r="DE1491" s="13"/>
    </row>
    <row r="1492" spans="1:109" ht="15" customHeight="1" x14ac:dyDescent="0.25">
      <c r="A1492" s="6"/>
      <c r="C1492" s="91" t="s">
        <v>35</v>
      </c>
      <c r="D1492" s="75"/>
      <c r="E1492" s="76"/>
      <c r="F1492" s="99">
        <f>SUM(HOSPITAL:MICROREDES!F1492)</f>
        <v>0</v>
      </c>
      <c r="G1492" s="76"/>
      <c r="H1492" s="99">
        <f>SUM(HOSPITAL:MICROREDES!H1492)</f>
        <v>0</v>
      </c>
      <c r="I1492" s="75"/>
      <c r="J1492" s="75">
        <f>SUM(HOSPITAL:MICROREDES!J1492)</f>
        <v>0</v>
      </c>
      <c r="K1492" s="75"/>
      <c r="L1492" s="76">
        <f>SUM(HOSPITAL:MICROREDES!L1492)</f>
        <v>0</v>
      </c>
      <c r="M1492" s="99">
        <f>SUM(HOSPITAL:MICROREDES!M1492)</f>
        <v>0</v>
      </c>
      <c r="N1492" s="75">
        <f>SUM(HOSPITAL:MICROREDES!N1492)</f>
        <v>0</v>
      </c>
      <c r="O1492" s="75"/>
      <c r="P1492" s="75">
        <f>SUM(HOSPITAL:MICROREDES!P1492)</f>
        <v>0</v>
      </c>
      <c r="Q1492" s="76"/>
      <c r="R1492" s="99">
        <f>SUM(HOSPITAL:MICROREDES!R1492)</f>
        <v>0</v>
      </c>
      <c r="S1492" s="75"/>
      <c r="T1492" s="75">
        <f>SUM(HOSPITAL:MICROREDES!T1492)</f>
        <v>0</v>
      </c>
      <c r="U1492" s="75"/>
      <c r="V1492" s="76">
        <f>SUM(HOSPITAL:MICROREDES!V1492)</f>
        <v>0</v>
      </c>
      <c r="W1492" s="99">
        <f>SUM(HOSPITAL:MICROREDES!W1492)</f>
        <v>0</v>
      </c>
      <c r="X1492" s="75">
        <f>SUM(HOSPITAL:MICROREDES!X1492)</f>
        <v>0</v>
      </c>
      <c r="Y1492" s="75"/>
      <c r="Z1492" s="75">
        <f>SUM(HOSPITAL:MICROREDES!Z1492)</f>
        <v>0</v>
      </c>
      <c r="AA1492" s="75"/>
      <c r="AB1492" s="75">
        <f>SUM(HOSPITAL:MICROREDES!AB1492)</f>
        <v>0</v>
      </c>
      <c r="AC1492" s="76"/>
      <c r="AD1492" s="99">
        <f>SUM(HOSPITAL:MICROREDES!AD1492)</f>
        <v>0</v>
      </c>
      <c r="AE1492" s="75"/>
      <c r="AF1492" s="75">
        <f>SUM(HOSPITAL:MICROREDES!AF1492)</f>
        <v>0</v>
      </c>
      <c r="AG1492" s="75"/>
      <c r="AH1492" s="75">
        <f>SUM(HOSPITAL:MICROREDES!AH1492)</f>
        <v>0</v>
      </c>
      <c r="AI1492" s="76"/>
      <c r="AJ1492" s="99">
        <f>SUM(HOSPITAL:MICROREDES!AJ1492)</f>
        <v>0</v>
      </c>
      <c r="AK1492" s="75"/>
      <c r="AL1492" s="75">
        <f>SUM(HOSPITAL:MICROREDES!AL1492)</f>
        <v>0</v>
      </c>
      <c r="AM1492" s="75"/>
      <c r="AN1492" s="75">
        <f>SUM(HOSPITAL:MICROREDES!AN1492)</f>
        <v>0</v>
      </c>
      <c r="AO1492" s="75"/>
      <c r="AP1492" s="75">
        <f>SUM(HOSPITAL:MICROREDES!AP1492)</f>
        <v>0</v>
      </c>
      <c r="AQ1492" s="75"/>
      <c r="AR1492" s="76">
        <f>SUM(HOSPITAL:MICROREDES!AR1492)</f>
        <v>0</v>
      </c>
      <c r="AS1492" s="99">
        <f>SUM(HOSPITAL:MICROREDES!AS1492)</f>
        <v>0</v>
      </c>
      <c r="AT1492" s="75">
        <f>SUM(HOSPITAL:MICROREDES!AT1492)</f>
        <v>0</v>
      </c>
      <c r="AU1492" s="75"/>
      <c r="AV1492" s="75">
        <f>SUM(HOSPITAL:MICROREDES!AV1492)</f>
        <v>0</v>
      </c>
      <c r="AW1492" s="75"/>
      <c r="AX1492" s="76">
        <f>SUM(HOSPITAL:MICROREDES!AX1492)</f>
        <v>0</v>
      </c>
      <c r="AY1492" s="99">
        <f>SUM(HOSPITAL:MICROREDES!AY1492)</f>
        <v>0</v>
      </c>
      <c r="AZ1492" s="75">
        <f>SUM(HOSPITAL:MICROREDES!AZ1492)</f>
        <v>0</v>
      </c>
      <c r="BA1492" s="75"/>
      <c r="BB1492" s="76">
        <f>SUM(HOSPITAL:MICROREDES!BB1492)</f>
        <v>0</v>
      </c>
      <c r="BC1492" s="99">
        <f>SUM(HOSPITAL:MICROREDES!BC1492)</f>
        <v>0</v>
      </c>
      <c r="BD1492" s="75">
        <f>SUM(HOSPITAL:MICROREDES!BD1492)</f>
        <v>0</v>
      </c>
      <c r="BE1492" s="75"/>
      <c r="BF1492" s="75">
        <f>SUM(HOSPITAL:MICROREDES!BF1492)</f>
        <v>0</v>
      </c>
      <c r="BG1492" s="76"/>
      <c r="BH1492" s="99">
        <f>SUM(HOSPITAL:MICROREDES!BH1492)</f>
        <v>0</v>
      </c>
      <c r="BI1492" s="75"/>
      <c r="BJ1492" s="75">
        <f>SUM(HOSPITAL:MICROREDES!BJ1492)</f>
        <v>0</v>
      </c>
      <c r="BK1492" s="75"/>
      <c r="BL1492" s="76">
        <f>SUM(HOSPITAL:MICROREDES!BL1492)</f>
        <v>0</v>
      </c>
      <c r="BM1492" s="99">
        <f>SUM(HOSPITAL:MICROREDES!BM1492)</f>
        <v>0</v>
      </c>
      <c r="BN1492" s="75">
        <f>SUM(HOSPITAL:MICROREDES!BN1492)</f>
        <v>0</v>
      </c>
      <c r="BO1492" s="75"/>
      <c r="BP1492" s="76">
        <f>SUM(HOSPITAL:MICROREDES!BP1492)</f>
        <v>0</v>
      </c>
      <c r="BQ1492" s="99">
        <f>SUM(HOSPITAL:MICROREDES!BQ1492)</f>
        <v>0</v>
      </c>
      <c r="BR1492" s="75">
        <f>SUM(HOSPITAL:MICROREDES!BR1492)</f>
        <v>0</v>
      </c>
      <c r="BS1492" s="75"/>
      <c r="BT1492" s="75">
        <f>SUM(HOSPITAL:MICROREDES!BT1492)</f>
        <v>0</v>
      </c>
      <c r="BU1492" s="75"/>
      <c r="BV1492" s="75">
        <f>SUM(HOSPITAL:MICROREDES!BV1492)</f>
        <v>0</v>
      </c>
      <c r="BW1492" s="76"/>
      <c r="BX1492" s="99">
        <f>SUM(HOSPITAL:MICROREDES!BX1492)</f>
        <v>0</v>
      </c>
      <c r="BY1492" s="75"/>
      <c r="BZ1492" s="75">
        <f>SUM(HOSPITAL:MICROREDES!BZ1492)</f>
        <v>0</v>
      </c>
      <c r="CA1492" s="76"/>
      <c r="CB1492" s="99">
        <f>SUM(HOSPITAL:MICROREDES!CB1492)</f>
        <v>0</v>
      </c>
      <c r="CC1492" s="75"/>
      <c r="CD1492" s="75">
        <f>SUM(HOSPITAL:MICROREDES!CD1492)</f>
        <v>0</v>
      </c>
      <c r="CE1492" s="75"/>
      <c r="CF1492" s="76">
        <f>SUM(HOSPITAL:MICROREDES!CF1492)</f>
        <v>0</v>
      </c>
      <c r="CG1492" s="99">
        <f>SUM(HOSPITAL:MICROREDES!CG1492)</f>
        <v>0</v>
      </c>
      <c r="CH1492" s="75">
        <f>SUM(HOSPITAL:MICROREDES!CH1492)</f>
        <v>0</v>
      </c>
      <c r="CI1492" s="75"/>
      <c r="CJ1492" s="76">
        <f>SUM(HOSPITAL:MICROREDES!CJ1492)</f>
        <v>0</v>
      </c>
      <c r="CK1492" s="99">
        <f>SUM(HOSPITAL:MICROREDES!CK1492)</f>
        <v>0</v>
      </c>
      <c r="CL1492" s="75">
        <f>SUM(HOSPITAL:MICROREDES!CL1492)</f>
        <v>0</v>
      </c>
      <c r="CM1492" s="76"/>
      <c r="CN1492" s="99">
        <f>SUM(HOSPITAL:MICROREDES!CN1492)</f>
        <v>0</v>
      </c>
      <c r="CO1492" s="75"/>
      <c r="CP1492" s="75">
        <f>SUM(HOSPITAL:MICROREDES!CP1492)</f>
        <v>0</v>
      </c>
      <c r="CQ1492" s="76"/>
      <c r="DE1492" s="13"/>
    </row>
    <row r="1493" spans="1:109" ht="15" customHeight="1" x14ac:dyDescent="0.25">
      <c r="A1493" s="6"/>
      <c r="C1493" s="91" t="s">
        <v>36</v>
      </c>
      <c r="D1493" s="75"/>
      <c r="E1493" s="76"/>
      <c r="F1493" s="99">
        <f>SUM(HOSPITAL:MICROREDES!F1493)</f>
        <v>0</v>
      </c>
      <c r="G1493" s="76"/>
      <c r="H1493" s="99">
        <f>SUM(HOSPITAL:MICROREDES!H1493)</f>
        <v>0</v>
      </c>
      <c r="I1493" s="75"/>
      <c r="J1493" s="75">
        <f>SUM(HOSPITAL:MICROREDES!J1493)</f>
        <v>0</v>
      </c>
      <c r="K1493" s="75"/>
      <c r="L1493" s="76">
        <f>SUM(HOSPITAL:MICROREDES!L1493)</f>
        <v>0</v>
      </c>
      <c r="M1493" s="99">
        <f>SUM(HOSPITAL:MICROREDES!M1493)</f>
        <v>0</v>
      </c>
      <c r="N1493" s="75">
        <f>SUM(HOSPITAL:MICROREDES!N1493)</f>
        <v>0</v>
      </c>
      <c r="O1493" s="75"/>
      <c r="P1493" s="75">
        <f>SUM(HOSPITAL:MICROREDES!P1493)</f>
        <v>0</v>
      </c>
      <c r="Q1493" s="76"/>
      <c r="R1493" s="99">
        <f>SUM(HOSPITAL:MICROREDES!R1493)</f>
        <v>0</v>
      </c>
      <c r="S1493" s="75"/>
      <c r="T1493" s="75">
        <f>SUM(HOSPITAL:MICROREDES!T1493)</f>
        <v>0</v>
      </c>
      <c r="U1493" s="75"/>
      <c r="V1493" s="76">
        <f>SUM(HOSPITAL:MICROREDES!V1493)</f>
        <v>0</v>
      </c>
      <c r="W1493" s="99">
        <f>SUM(HOSPITAL:MICROREDES!W1493)</f>
        <v>0</v>
      </c>
      <c r="X1493" s="75">
        <f>SUM(HOSPITAL:MICROREDES!X1493)</f>
        <v>0</v>
      </c>
      <c r="Y1493" s="75"/>
      <c r="Z1493" s="75">
        <f>SUM(HOSPITAL:MICROREDES!Z1493)</f>
        <v>0</v>
      </c>
      <c r="AA1493" s="75"/>
      <c r="AB1493" s="75">
        <f>SUM(HOSPITAL:MICROREDES!AB1493)</f>
        <v>0</v>
      </c>
      <c r="AC1493" s="76"/>
      <c r="AD1493" s="99">
        <f>SUM(HOSPITAL:MICROREDES!AD1493)</f>
        <v>0</v>
      </c>
      <c r="AE1493" s="75"/>
      <c r="AF1493" s="75">
        <f>SUM(HOSPITAL:MICROREDES!AF1493)</f>
        <v>0</v>
      </c>
      <c r="AG1493" s="75"/>
      <c r="AH1493" s="75">
        <f>SUM(HOSPITAL:MICROREDES!AH1493)</f>
        <v>0</v>
      </c>
      <c r="AI1493" s="76"/>
      <c r="AJ1493" s="99">
        <f>SUM(HOSPITAL:MICROREDES!AJ1493)</f>
        <v>0</v>
      </c>
      <c r="AK1493" s="75"/>
      <c r="AL1493" s="75">
        <f>SUM(HOSPITAL:MICROREDES!AL1493)</f>
        <v>0</v>
      </c>
      <c r="AM1493" s="75"/>
      <c r="AN1493" s="75">
        <f>SUM(HOSPITAL:MICROREDES!AN1493)</f>
        <v>0</v>
      </c>
      <c r="AO1493" s="75"/>
      <c r="AP1493" s="75">
        <f>SUM(HOSPITAL:MICROREDES!AP1493)</f>
        <v>0</v>
      </c>
      <c r="AQ1493" s="75"/>
      <c r="AR1493" s="76">
        <f>SUM(HOSPITAL:MICROREDES!AR1493)</f>
        <v>0</v>
      </c>
      <c r="AS1493" s="99">
        <f>SUM(HOSPITAL:MICROREDES!AS1493)</f>
        <v>0</v>
      </c>
      <c r="AT1493" s="75">
        <f>SUM(HOSPITAL:MICROREDES!AT1493)</f>
        <v>0</v>
      </c>
      <c r="AU1493" s="75"/>
      <c r="AV1493" s="75">
        <f>SUM(HOSPITAL:MICROREDES!AV1493)</f>
        <v>0</v>
      </c>
      <c r="AW1493" s="75"/>
      <c r="AX1493" s="76">
        <f>SUM(HOSPITAL:MICROREDES!AX1493)</f>
        <v>0</v>
      </c>
      <c r="AY1493" s="99">
        <f>SUM(HOSPITAL:MICROREDES!AY1493)</f>
        <v>0</v>
      </c>
      <c r="AZ1493" s="75">
        <f>SUM(HOSPITAL:MICROREDES!AZ1493)</f>
        <v>0</v>
      </c>
      <c r="BA1493" s="75"/>
      <c r="BB1493" s="76">
        <f>SUM(HOSPITAL:MICROREDES!BB1493)</f>
        <v>0</v>
      </c>
      <c r="BC1493" s="99">
        <f>SUM(HOSPITAL:MICROREDES!BC1493)</f>
        <v>0</v>
      </c>
      <c r="BD1493" s="75">
        <f>SUM(HOSPITAL:MICROREDES!BD1493)</f>
        <v>0</v>
      </c>
      <c r="BE1493" s="75"/>
      <c r="BF1493" s="75">
        <f>SUM(HOSPITAL:MICROREDES!BF1493)</f>
        <v>0</v>
      </c>
      <c r="BG1493" s="76"/>
      <c r="BH1493" s="99">
        <f>SUM(HOSPITAL:MICROREDES!BH1493)</f>
        <v>0</v>
      </c>
      <c r="BI1493" s="75"/>
      <c r="BJ1493" s="75">
        <f>SUM(HOSPITAL:MICROREDES!BJ1493)</f>
        <v>0</v>
      </c>
      <c r="BK1493" s="75"/>
      <c r="BL1493" s="76">
        <f>SUM(HOSPITAL:MICROREDES!BL1493)</f>
        <v>0</v>
      </c>
      <c r="BM1493" s="99">
        <f>SUM(HOSPITAL:MICROREDES!BM1493)</f>
        <v>0</v>
      </c>
      <c r="BN1493" s="75">
        <f>SUM(HOSPITAL:MICROREDES!BN1493)</f>
        <v>0</v>
      </c>
      <c r="BO1493" s="75"/>
      <c r="BP1493" s="76">
        <f>SUM(HOSPITAL:MICROREDES!BP1493)</f>
        <v>0</v>
      </c>
      <c r="BQ1493" s="99">
        <f>SUM(HOSPITAL:MICROREDES!BQ1493)</f>
        <v>0</v>
      </c>
      <c r="BR1493" s="75">
        <f>SUM(HOSPITAL:MICROREDES!BR1493)</f>
        <v>0</v>
      </c>
      <c r="BS1493" s="75"/>
      <c r="BT1493" s="75">
        <f>SUM(HOSPITAL:MICROREDES!BT1493)</f>
        <v>0</v>
      </c>
      <c r="BU1493" s="75"/>
      <c r="BV1493" s="75">
        <f>SUM(HOSPITAL:MICROREDES!BV1493)</f>
        <v>0</v>
      </c>
      <c r="BW1493" s="76"/>
      <c r="BX1493" s="99">
        <f>SUM(HOSPITAL:MICROREDES!BX1493)</f>
        <v>0</v>
      </c>
      <c r="BY1493" s="75"/>
      <c r="BZ1493" s="75">
        <f>SUM(HOSPITAL:MICROREDES!BZ1493)</f>
        <v>0</v>
      </c>
      <c r="CA1493" s="76"/>
      <c r="CB1493" s="99">
        <f>SUM(HOSPITAL:MICROREDES!CB1493)</f>
        <v>0</v>
      </c>
      <c r="CC1493" s="75"/>
      <c r="CD1493" s="75">
        <f>SUM(HOSPITAL:MICROREDES!CD1493)</f>
        <v>0</v>
      </c>
      <c r="CE1493" s="75"/>
      <c r="CF1493" s="76">
        <f>SUM(HOSPITAL:MICROREDES!CF1493)</f>
        <v>0</v>
      </c>
      <c r="CG1493" s="99">
        <f>SUM(HOSPITAL:MICROREDES!CG1493)</f>
        <v>0</v>
      </c>
      <c r="CH1493" s="75">
        <f>SUM(HOSPITAL:MICROREDES!CH1493)</f>
        <v>0</v>
      </c>
      <c r="CI1493" s="75"/>
      <c r="CJ1493" s="76">
        <f>SUM(HOSPITAL:MICROREDES!CJ1493)</f>
        <v>0</v>
      </c>
      <c r="CK1493" s="99">
        <f>SUM(HOSPITAL:MICROREDES!CK1493)</f>
        <v>0</v>
      </c>
      <c r="CL1493" s="75">
        <f>SUM(HOSPITAL:MICROREDES!CL1493)</f>
        <v>0</v>
      </c>
      <c r="CM1493" s="76"/>
      <c r="CN1493" s="99">
        <f>SUM(HOSPITAL:MICROREDES!CN1493)</f>
        <v>0</v>
      </c>
      <c r="CO1493" s="75"/>
      <c r="CP1493" s="75">
        <f>SUM(HOSPITAL:MICROREDES!CP1493)</f>
        <v>0</v>
      </c>
      <c r="CQ1493" s="76"/>
      <c r="DE1493" s="13"/>
    </row>
    <row r="1494" spans="1:109" ht="15" customHeight="1" x14ac:dyDescent="0.25">
      <c r="A1494" s="6"/>
      <c r="C1494" s="93" t="s">
        <v>37</v>
      </c>
      <c r="D1494" s="75"/>
      <c r="E1494" s="76"/>
      <c r="F1494" s="106">
        <f>SUM(HOSPITAL:MICROREDES!F1494)</f>
        <v>0</v>
      </c>
      <c r="G1494" s="76"/>
      <c r="H1494" s="106">
        <f>SUM(HOSPITAL:MICROREDES!H1494)</f>
        <v>0</v>
      </c>
      <c r="I1494" s="75"/>
      <c r="J1494" s="75">
        <f>SUM(HOSPITAL:MICROREDES!J1494)</f>
        <v>0</v>
      </c>
      <c r="K1494" s="75"/>
      <c r="L1494" s="76">
        <f>SUM(HOSPITAL:MICROREDES!L1494)</f>
        <v>0</v>
      </c>
      <c r="M1494" s="106">
        <f>SUM(HOSPITAL:MICROREDES!M1494)</f>
        <v>0</v>
      </c>
      <c r="N1494" s="75">
        <f>SUM(HOSPITAL:MICROREDES!N1494)</f>
        <v>0</v>
      </c>
      <c r="O1494" s="75"/>
      <c r="P1494" s="75">
        <f>SUM(HOSPITAL:MICROREDES!P1494)</f>
        <v>0</v>
      </c>
      <c r="Q1494" s="76"/>
      <c r="R1494" s="106">
        <f>SUM(HOSPITAL:MICROREDES!R1494)</f>
        <v>0</v>
      </c>
      <c r="S1494" s="75"/>
      <c r="T1494" s="75">
        <f>SUM(HOSPITAL:MICROREDES!T1494)</f>
        <v>0</v>
      </c>
      <c r="U1494" s="75"/>
      <c r="V1494" s="76">
        <f>SUM(HOSPITAL:MICROREDES!V1494)</f>
        <v>0</v>
      </c>
      <c r="W1494" s="106">
        <f>SUM(HOSPITAL:MICROREDES!W1494)</f>
        <v>0</v>
      </c>
      <c r="X1494" s="75">
        <f>SUM(HOSPITAL:MICROREDES!X1494)</f>
        <v>0</v>
      </c>
      <c r="Y1494" s="75"/>
      <c r="Z1494" s="75">
        <f>SUM(HOSPITAL:MICROREDES!Z1494)</f>
        <v>0</v>
      </c>
      <c r="AA1494" s="75"/>
      <c r="AB1494" s="75">
        <f>SUM(HOSPITAL:MICROREDES!AB1494)</f>
        <v>0</v>
      </c>
      <c r="AC1494" s="76"/>
      <c r="AD1494" s="106">
        <f>SUM(HOSPITAL:MICROREDES!AD1494)</f>
        <v>0</v>
      </c>
      <c r="AE1494" s="75"/>
      <c r="AF1494" s="75">
        <f>SUM(HOSPITAL:MICROREDES!AF1494)</f>
        <v>0</v>
      </c>
      <c r="AG1494" s="75"/>
      <c r="AH1494" s="75">
        <f>SUM(HOSPITAL:MICROREDES!AH1494)</f>
        <v>0</v>
      </c>
      <c r="AI1494" s="76"/>
      <c r="AJ1494" s="106">
        <f>SUM(HOSPITAL:MICROREDES!AJ1494)</f>
        <v>0</v>
      </c>
      <c r="AK1494" s="75"/>
      <c r="AL1494" s="75">
        <f>SUM(HOSPITAL:MICROREDES!AL1494)</f>
        <v>0</v>
      </c>
      <c r="AM1494" s="75"/>
      <c r="AN1494" s="75">
        <f>SUM(HOSPITAL:MICROREDES!AN1494)</f>
        <v>0</v>
      </c>
      <c r="AO1494" s="75"/>
      <c r="AP1494" s="75">
        <f>SUM(HOSPITAL:MICROREDES!AP1494)</f>
        <v>0</v>
      </c>
      <c r="AQ1494" s="75"/>
      <c r="AR1494" s="76">
        <f>SUM(HOSPITAL:MICROREDES!AR1494)</f>
        <v>0</v>
      </c>
      <c r="AS1494" s="106">
        <f>SUM(HOSPITAL:MICROREDES!AS1494)</f>
        <v>0</v>
      </c>
      <c r="AT1494" s="75">
        <f>SUM(HOSPITAL:MICROREDES!AT1494)</f>
        <v>0</v>
      </c>
      <c r="AU1494" s="75"/>
      <c r="AV1494" s="75">
        <f>SUM(HOSPITAL:MICROREDES!AV1494)</f>
        <v>0</v>
      </c>
      <c r="AW1494" s="75"/>
      <c r="AX1494" s="76">
        <f>SUM(HOSPITAL:MICROREDES!AX1494)</f>
        <v>0</v>
      </c>
      <c r="AY1494" s="106">
        <f>SUM(HOSPITAL:MICROREDES!AY1494)</f>
        <v>0</v>
      </c>
      <c r="AZ1494" s="75">
        <f>SUM(HOSPITAL:MICROREDES!AZ1494)</f>
        <v>0</v>
      </c>
      <c r="BA1494" s="75"/>
      <c r="BB1494" s="76">
        <f>SUM(HOSPITAL:MICROREDES!BB1494)</f>
        <v>0</v>
      </c>
      <c r="BC1494" s="106">
        <f>SUM(HOSPITAL:MICROREDES!BC1494)</f>
        <v>0</v>
      </c>
      <c r="BD1494" s="75">
        <f>SUM(HOSPITAL:MICROREDES!BD1494)</f>
        <v>0</v>
      </c>
      <c r="BE1494" s="75"/>
      <c r="BF1494" s="75">
        <f>SUM(HOSPITAL:MICROREDES!BF1494)</f>
        <v>0</v>
      </c>
      <c r="BG1494" s="76"/>
      <c r="BH1494" s="106">
        <f>SUM(HOSPITAL:MICROREDES!BH1494)</f>
        <v>0</v>
      </c>
      <c r="BI1494" s="75"/>
      <c r="BJ1494" s="75">
        <f>SUM(HOSPITAL:MICROREDES!BJ1494)</f>
        <v>0</v>
      </c>
      <c r="BK1494" s="75"/>
      <c r="BL1494" s="76">
        <f>SUM(HOSPITAL:MICROREDES!BL1494)</f>
        <v>0</v>
      </c>
      <c r="BM1494" s="106">
        <f>SUM(HOSPITAL:MICROREDES!BM1494)</f>
        <v>0</v>
      </c>
      <c r="BN1494" s="75">
        <f>SUM(HOSPITAL:MICROREDES!BN1494)</f>
        <v>0</v>
      </c>
      <c r="BO1494" s="75"/>
      <c r="BP1494" s="76">
        <f>SUM(HOSPITAL:MICROREDES!BP1494)</f>
        <v>0</v>
      </c>
      <c r="BQ1494" s="106">
        <f>SUM(HOSPITAL:MICROREDES!BQ1494)</f>
        <v>0</v>
      </c>
      <c r="BR1494" s="75">
        <f>SUM(HOSPITAL:MICROREDES!BR1494)</f>
        <v>0</v>
      </c>
      <c r="BS1494" s="75"/>
      <c r="BT1494" s="75">
        <f>SUM(HOSPITAL:MICROREDES!BT1494)</f>
        <v>0</v>
      </c>
      <c r="BU1494" s="75"/>
      <c r="BV1494" s="75">
        <f>SUM(HOSPITAL:MICROREDES!BV1494)</f>
        <v>0</v>
      </c>
      <c r="BW1494" s="76"/>
      <c r="BX1494" s="106">
        <f>SUM(HOSPITAL:MICROREDES!BX1494)</f>
        <v>0</v>
      </c>
      <c r="BY1494" s="75"/>
      <c r="BZ1494" s="75">
        <f>SUM(HOSPITAL:MICROREDES!BZ1494)</f>
        <v>0</v>
      </c>
      <c r="CA1494" s="76"/>
      <c r="CB1494" s="106">
        <f>SUM(HOSPITAL:MICROREDES!CB1494)</f>
        <v>0</v>
      </c>
      <c r="CC1494" s="75"/>
      <c r="CD1494" s="75">
        <f>SUM(HOSPITAL:MICROREDES!CD1494)</f>
        <v>0</v>
      </c>
      <c r="CE1494" s="75"/>
      <c r="CF1494" s="76">
        <f>SUM(HOSPITAL:MICROREDES!CF1494)</f>
        <v>0</v>
      </c>
      <c r="CG1494" s="106">
        <f>SUM(HOSPITAL:MICROREDES!CG1494)</f>
        <v>0</v>
      </c>
      <c r="CH1494" s="75">
        <f>SUM(HOSPITAL:MICROREDES!CH1494)</f>
        <v>0</v>
      </c>
      <c r="CI1494" s="75"/>
      <c r="CJ1494" s="76">
        <f>SUM(HOSPITAL:MICROREDES!CJ1494)</f>
        <v>0</v>
      </c>
      <c r="CK1494" s="106">
        <f>SUM(HOSPITAL:MICROREDES!CK1494)</f>
        <v>0</v>
      </c>
      <c r="CL1494" s="75">
        <f>SUM(HOSPITAL:MICROREDES!CL1494)</f>
        <v>0</v>
      </c>
      <c r="CM1494" s="76"/>
      <c r="CN1494" s="106">
        <f>SUM(HOSPITAL:MICROREDES!CN1494)</f>
        <v>0</v>
      </c>
      <c r="CO1494" s="75"/>
      <c r="CP1494" s="75">
        <f>SUM(HOSPITAL:MICROREDES!CP1494)</f>
        <v>0</v>
      </c>
      <c r="CQ1494" s="76"/>
      <c r="DE1494" s="13"/>
    </row>
    <row r="1495" spans="1:109" ht="15" customHeight="1" x14ac:dyDescent="0.25">
      <c r="A1495" s="6"/>
      <c r="DE1495" s="13"/>
    </row>
    <row r="1496" spans="1:109" ht="15" customHeight="1" x14ac:dyDescent="0.25">
      <c r="A1496" s="6"/>
      <c r="DE1496" s="13"/>
    </row>
    <row r="1497" spans="1:109" ht="15" customHeight="1" x14ac:dyDescent="0.25">
      <c r="A1497" s="102" t="s">
        <v>2</v>
      </c>
      <c r="B1497" s="83"/>
      <c r="C1497" s="83"/>
      <c r="D1497" s="84"/>
      <c r="E1497" s="78" t="s">
        <v>106</v>
      </c>
      <c r="F1497" s="75"/>
      <c r="G1497" s="75"/>
      <c r="H1497" s="75"/>
      <c r="I1497" s="75"/>
      <c r="J1497" s="75"/>
      <c r="K1497" s="75"/>
      <c r="L1497" s="75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5"/>
      <c r="X1497" s="75"/>
      <c r="Y1497" s="75"/>
      <c r="Z1497" s="75"/>
      <c r="AA1497" s="75"/>
      <c r="AB1497" s="75"/>
      <c r="AC1497" s="75"/>
      <c r="AD1497" s="75"/>
      <c r="AE1497" s="75"/>
      <c r="AF1497" s="75"/>
      <c r="AG1497" s="75"/>
      <c r="AH1497" s="75"/>
      <c r="AI1497" s="75"/>
      <c r="AJ1497" s="75"/>
      <c r="AK1497" s="75"/>
      <c r="AL1497" s="75"/>
      <c r="AM1497" s="75"/>
      <c r="AN1497" s="75"/>
      <c r="AO1497" s="75"/>
      <c r="AP1497" s="75"/>
      <c r="AQ1497" s="75"/>
      <c r="AR1497" s="75"/>
      <c r="AS1497" s="75"/>
      <c r="AT1497" s="75"/>
      <c r="AU1497" s="75"/>
      <c r="AV1497" s="75"/>
      <c r="AW1497" s="75"/>
      <c r="AX1497" s="75"/>
      <c r="AY1497" s="75"/>
      <c r="AZ1497" s="75"/>
      <c r="BA1497" s="75"/>
      <c r="BB1497" s="75"/>
      <c r="BC1497" s="75"/>
      <c r="BD1497" s="75"/>
      <c r="BE1497" s="75"/>
      <c r="BF1497" s="75"/>
      <c r="BG1497" s="75"/>
      <c r="BH1497" s="75"/>
      <c r="BI1497" s="75"/>
      <c r="BJ1497" s="75"/>
      <c r="BK1497" s="75"/>
      <c r="BL1497" s="75"/>
      <c r="BM1497" s="75"/>
      <c r="BN1497" s="75"/>
      <c r="BO1497" s="75"/>
      <c r="BP1497" s="75"/>
      <c r="BQ1497" s="75"/>
      <c r="BR1497" s="75"/>
      <c r="BS1497" s="75"/>
      <c r="BT1497" s="75"/>
      <c r="BU1497" s="75"/>
      <c r="BV1497" s="75"/>
      <c r="BW1497" s="75"/>
      <c r="BX1497" s="75"/>
      <c r="BY1497" s="75"/>
      <c r="BZ1497" s="75"/>
      <c r="CA1497" s="75"/>
      <c r="CB1497" s="75"/>
      <c r="CC1497" s="75"/>
      <c r="CD1497" s="75"/>
      <c r="CE1497" s="75"/>
      <c r="CF1497" s="75"/>
      <c r="CG1497" s="75"/>
      <c r="CH1497" s="75"/>
      <c r="CI1497" s="75"/>
      <c r="CJ1497" s="75"/>
      <c r="CK1497" s="75"/>
      <c r="CL1497" s="75"/>
      <c r="CM1497" s="75"/>
      <c r="CN1497" s="75"/>
      <c r="CO1497" s="75"/>
      <c r="CP1497" s="75"/>
      <c r="CQ1497" s="75"/>
      <c r="CR1497" s="75"/>
      <c r="CS1497" s="75"/>
      <c r="CT1497" s="75"/>
      <c r="CU1497" s="75"/>
      <c r="CV1497" s="75"/>
      <c r="CW1497" s="75"/>
      <c r="CX1497" s="75"/>
      <c r="CY1497" s="75"/>
      <c r="CZ1497" s="76"/>
      <c r="DE1497" s="13"/>
    </row>
    <row r="1498" spans="1:109" ht="15" customHeight="1" x14ac:dyDescent="0.25">
      <c r="A1498" s="103"/>
      <c r="B1498" s="79"/>
      <c r="C1498" s="79"/>
      <c r="D1498" s="86"/>
      <c r="E1498" s="78" t="s">
        <v>109</v>
      </c>
      <c r="F1498" s="75"/>
      <c r="G1498" s="75"/>
      <c r="H1498" s="75"/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75"/>
      <c r="AC1498" s="75"/>
      <c r="AD1498" s="75"/>
      <c r="AE1498" s="75"/>
      <c r="AF1498" s="75"/>
      <c r="AG1498" s="75"/>
      <c r="AH1498" s="75"/>
      <c r="AI1498" s="75"/>
      <c r="AJ1498" s="75"/>
      <c r="AK1498" s="75"/>
      <c r="AL1498" s="75"/>
      <c r="AM1498" s="75"/>
      <c r="AN1498" s="75"/>
      <c r="AO1498" s="75"/>
      <c r="AP1498" s="75"/>
      <c r="AQ1498" s="75"/>
      <c r="AR1498" s="75"/>
      <c r="AS1498" s="75"/>
      <c r="AT1498" s="75"/>
      <c r="AU1498" s="75"/>
      <c r="AV1498" s="75"/>
      <c r="AW1498" s="75"/>
      <c r="AX1498" s="75"/>
      <c r="AY1498" s="75"/>
      <c r="AZ1498" s="75"/>
      <c r="BA1498" s="75"/>
      <c r="BB1498" s="75"/>
      <c r="BC1498" s="75"/>
      <c r="BD1498" s="75"/>
      <c r="BE1498" s="75"/>
      <c r="BF1498" s="75"/>
      <c r="BG1498" s="75"/>
      <c r="BH1498" s="75"/>
      <c r="BI1498" s="75"/>
      <c r="BJ1498" s="75"/>
      <c r="BK1498" s="75"/>
      <c r="BL1498" s="75"/>
      <c r="BM1498" s="76"/>
      <c r="BN1498" s="78" t="s">
        <v>110</v>
      </c>
      <c r="BO1498" s="75"/>
      <c r="BP1498" s="75"/>
      <c r="BQ1498" s="75"/>
      <c r="BR1498" s="75"/>
      <c r="BS1498" s="75"/>
      <c r="BT1498" s="75"/>
      <c r="BU1498" s="75"/>
      <c r="BV1498" s="75"/>
      <c r="BW1498" s="75"/>
      <c r="BX1498" s="75"/>
      <c r="BY1498" s="75"/>
      <c r="BZ1498" s="75"/>
      <c r="CA1498" s="75"/>
      <c r="CB1498" s="75"/>
      <c r="CC1498" s="75"/>
      <c r="CD1498" s="75"/>
      <c r="CE1498" s="75"/>
      <c r="CF1498" s="75"/>
      <c r="CG1498" s="75"/>
      <c r="CH1498" s="75"/>
      <c r="CI1498" s="75"/>
      <c r="CJ1498" s="75"/>
      <c r="CK1498" s="75"/>
      <c r="CL1498" s="75"/>
      <c r="CM1498" s="75"/>
      <c r="CN1498" s="75"/>
      <c r="CO1498" s="75"/>
      <c r="CP1498" s="75"/>
      <c r="CQ1498" s="75"/>
      <c r="CR1498" s="75"/>
      <c r="CS1498" s="75"/>
      <c r="CT1498" s="75"/>
      <c r="CU1498" s="75"/>
      <c r="CV1498" s="75"/>
      <c r="CW1498" s="75"/>
      <c r="CX1498" s="75"/>
      <c r="CY1498" s="75"/>
      <c r="CZ1498" s="76"/>
      <c r="DE1498" s="13"/>
    </row>
    <row r="1499" spans="1:109" ht="15" customHeight="1" x14ac:dyDescent="0.25">
      <c r="A1499" s="103"/>
      <c r="B1499" s="79"/>
      <c r="C1499" s="79"/>
      <c r="D1499" s="86"/>
      <c r="E1499" s="74" t="s">
        <v>113</v>
      </c>
      <c r="F1499" s="75"/>
      <c r="G1499" s="75"/>
      <c r="H1499" s="75"/>
      <c r="I1499" s="75"/>
      <c r="J1499" s="75"/>
      <c r="K1499" s="75"/>
      <c r="L1499" s="75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6"/>
      <c r="Y1499" s="74" t="s">
        <v>115</v>
      </c>
      <c r="Z1499" s="75"/>
      <c r="AA1499" s="75"/>
      <c r="AB1499" s="75"/>
      <c r="AC1499" s="75"/>
      <c r="AD1499" s="75"/>
      <c r="AE1499" s="75"/>
      <c r="AF1499" s="75"/>
      <c r="AG1499" s="75"/>
      <c r="AH1499" s="75"/>
      <c r="AI1499" s="75"/>
      <c r="AJ1499" s="75"/>
      <c r="AK1499" s="75"/>
      <c r="AL1499" s="75"/>
      <c r="AM1499" s="75"/>
      <c r="AN1499" s="75"/>
      <c r="AO1499" s="75"/>
      <c r="AP1499" s="75"/>
      <c r="AQ1499" s="75"/>
      <c r="AR1499" s="75"/>
      <c r="AS1499" s="75"/>
      <c r="AT1499" s="76"/>
      <c r="AU1499" s="74" t="s">
        <v>116</v>
      </c>
      <c r="AV1499" s="75"/>
      <c r="AW1499" s="75"/>
      <c r="AX1499" s="75"/>
      <c r="AY1499" s="75"/>
      <c r="AZ1499" s="75"/>
      <c r="BA1499" s="75"/>
      <c r="BB1499" s="75"/>
      <c r="BC1499" s="75"/>
      <c r="BD1499" s="75"/>
      <c r="BE1499" s="75"/>
      <c r="BF1499" s="75"/>
      <c r="BG1499" s="75"/>
      <c r="BH1499" s="75"/>
      <c r="BI1499" s="75"/>
      <c r="BJ1499" s="75"/>
      <c r="BK1499" s="75"/>
      <c r="BL1499" s="75"/>
      <c r="BM1499" s="76"/>
      <c r="BN1499" s="74" t="s">
        <v>117</v>
      </c>
      <c r="BO1499" s="75"/>
      <c r="BP1499" s="75"/>
      <c r="BQ1499" s="75"/>
      <c r="BR1499" s="75"/>
      <c r="BS1499" s="75"/>
      <c r="BT1499" s="75"/>
      <c r="BU1499" s="75"/>
      <c r="BV1499" s="75"/>
      <c r="BW1499" s="75"/>
      <c r="BX1499" s="75"/>
      <c r="BY1499" s="75"/>
      <c r="BZ1499" s="75"/>
      <c r="CA1499" s="75"/>
      <c r="CB1499" s="75"/>
      <c r="CC1499" s="75"/>
      <c r="CD1499" s="75"/>
      <c r="CE1499" s="75"/>
      <c r="CF1499" s="75"/>
      <c r="CG1499" s="76"/>
      <c r="CH1499" s="74" t="s">
        <v>115</v>
      </c>
      <c r="CI1499" s="75"/>
      <c r="CJ1499" s="75"/>
      <c r="CK1499" s="75"/>
      <c r="CL1499" s="75"/>
      <c r="CM1499" s="75"/>
      <c r="CN1499" s="75"/>
      <c r="CO1499" s="75"/>
      <c r="CP1499" s="75"/>
      <c r="CQ1499" s="75"/>
      <c r="CR1499" s="76"/>
      <c r="CS1499" s="74" t="s">
        <v>118</v>
      </c>
      <c r="CT1499" s="75"/>
      <c r="CU1499" s="75"/>
      <c r="CV1499" s="75"/>
      <c r="CW1499" s="75"/>
      <c r="CX1499" s="75"/>
      <c r="CY1499" s="75"/>
      <c r="CZ1499" s="76"/>
      <c r="DE1499" s="13"/>
    </row>
    <row r="1500" spans="1:109" ht="15" customHeight="1" x14ac:dyDescent="0.25">
      <c r="A1500" s="104"/>
      <c r="B1500" s="88"/>
      <c r="C1500" s="88"/>
      <c r="D1500" s="89"/>
      <c r="E1500" s="74" t="s">
        <v>18</v>
      </c>
      <c r="F1500" s="75"/>
      <c r="G1500" s="76"/>
      <c r="I1500" s="74" t="s">
        <v>19</v>
      </c>
      <c r="J1500" s="75"/>
      <c r="K1500" s="75"/>
      <c r="L1500" s="75"/>
      <c r="M1500" s="76"/>
      <c r="N1500" s="74" t="s">
        <v>20</v>
      </c>
      <c r="O1500" s="75"/>
      <c r="P1500" s="75"/>
      <c r="Q1500" s="75"/>
      <c r="R1500" s="76"/>
      <c r="S1500" s="74" t="s">
        <v>114</v>
      </c>
      <c r="T1500" s="75"/>
      <c r="U1500" s="75"/>
      <c r="V1500" s="75"/>
      <c r="W1500" s="76"/>
      <c r="Y1500" s="74" t="s">
        <v>19</v>
      </c>
      <c r="Z1500" s="75"/>
      <c r="AA1500" s="75"/>
      <c r="AB1500" s="75"/>
      <c r="AC1500" s="75"/>
      <c r="AD1500" s="76"/>
      <c r="AE1500" s="74" t="s">
        <v>20</v>
      </c>
      <c r="AF1500" s="75"/>
      <c r="AG1500" s="75"/>
      <c r="AH1500" s="75"/>
      <c r="AI1500" s="75"/>
      <c r="AJ1500" s="76"/>
      <c r="AK1500" s="74" t="s">
        <v>114</v>
      </c>
      <c r="AL1500" s="75"/>
      <c r="AM1500" s="75"/>
      <c r="AN1500" s="75"/>
      <c r="AO1500" s="75"/>
      <c r="AP1500" s="75"/>
      <c r="AQ1500" s="75"/>
      <c r="AR1500" s="75"/>
      <c r="AS1500" s="75"/>
      <c r="AT1500" s="76"/>
      <c r="AU1500" s="74" t="s">
        <v>18</v>
      </c>
      <c r="AV1500" s="75"/>
      <c r="AW1500" s="75"/>
      <c r="AX1500" s="75"/>
      <c r="AY1500" s="76"/>
      <c r="AZ1500" s="74" t="s">
        <v>19</v>
      </c>
      <c r="BA1500" s="75"/>
      <c r="BB1500" s="75"/>
      <c r="BC1500" s="76"/>
      <c r="BD1500" s="74" t="s">
        <v>20</v>
      </c>
      <c r="BE1500" s="75"/>
      <c r="BF1500" s="75"/>
      <c r="BG1500" s="75"/>
      <c r="BH1500" s="75"/>
      <c r="BI1500" s="76"/>
      <c r="BJ1500" s="74" t="s">
        <v>114</v>
      </c>
      <c r="BK1500" s="75"/>
      <c r="BL1500" s="75"/>
      <c r="BM1500" s="76"/>
      <c r="BN1500" s="74" t="s">
        <v>18</v>
      </c>
      <c r="BO1500" s="75"/>
      <c r="BP1500" s="75"/>
      <c r="BQ1500" s="76"/>
      <c r="BR1500" s="74" t="s">
        <v>19</v>
      </c>
      <c r="BS1500" s="75"/>
      <c r="BT1500" s="75"/>
      <c r="BU1500" s="75"/>
      <c r="BV1500" s="75"/>
      <c r="BW1500" s="75"/>
      <c r="BX1500" s="76"/>
      <c r="BY1500" s="74" t="s">
        <v>20</v>
      </c>
      <c r="BZ1500" s="75"/>
      <c r="CA1500" s="75"/>
      <c r="CB1500" s="76"/>
      <c r="CC1500" s="74" t="s">
        <v>114</v>
      </c>
      <c r="CD1500" s="75"/>
      <c r="CE1500" s="75"/>
      <c r="CF1500" s="75"/>
      <c r="CG1500" s="76"/>
      <c r="CH1500" s="74" t="s">
        <v>19</v>
      </c>
      <c r="CI1500" s="75"/>
      <c r="CJ1500" s="75"/>
      <c r="CK1500" s="76"/>
      <c r="CL1500" s="74" t="s">
        <v>20</v>
      </c>
      <c r="CM1500" s="75"/>
      <c r="CN1500" s="76"/>
      <c r="CO1500" s="74" t="s">
        <v>114</v>
      </c>
      <c r="CP1500" s="75"/>
      <c r="CQ1500" s="75"/>
      <c r="CR1500" s="76"/>
      <c r="CS1500" s="74" t="s">
        <v>31</v>
      </c>
      <c r="CT1500" s="75"/>
      <c r="CU1500" s="75"/>
      <c r="CV1500" s="75"/>
      <c r="CW1500" s="76"/>
      <c r="CX1500" s="74" t="s">
        <v>114</v>
      </c>
      <c r="CY1500" s="75"/>
      <c r="CZ1500" s="76"/>
      <c r="DE1500" s="13"/>
    </row>
    <row r="1501" spans="1:109" ht="15" customHeight="1" x14ac:dyDescent="0.25">
      <c r="A1501" s="105" t="s">
        <v>33</v>
      </c>
      <c r="B1501" s="75"/>
      <c r="C1501" s="75"/>
      <c r="D1501" s="76"/>
      <c r="E1501" s="99">
        <f>SUM(HOSPITAL:MICROREDES!E1501)</f>
        <v>0</v>
      </c>
      <c r="F1501" s="75"/>
      <c r="G1501" s="76">
        <f>SUM(HOSPITAL:MICROREDES!G1501)</f>
        <v>0</v>
      </c>
      <c r="I1501" s="99">
        <f>SUM(HOSPITAL:MICROREDES!I1501)</f>
        <v>0</v>
      </c>
      <c r="J1501" s="75"/>
      <c r="K1501" s="75">
        <f>SUM(HOSPITAL:MICROREDES!K1501)</f>
        <v>0</v>
      </c>
      <c r="L1501" s="75"/>
      <c r="M1501" s="76">
        <f>SUM(HOSPITAL:MICROREDES!M1501)</f>
        <v>0</v>
      </c>
      <c r="N1501" s="99">
        <f>SUM(HOSPITAL:MICROREDES!N1501)</f>
        <v>0</v>
      </c>
      <c r="O1501" s="75">
        <f>SUM(HOSPITAL:MICROREDES!O1501)</f>
        <v>0</v>
      </c>
      <c r="P1501" s="75"/>
      <c r="Q1501" s="75">
        <f>SUM(HOSPITAL:MICROREDES!Q1501)</f>
        <v>0</v>
      </c>
      <c r="R1501" s="76"/>
      <c r="S1501" s="99">
        <f>SUM(HOSPITAL:MICROREDES!S1501)</f>
        <v>0</v>
      </c>
      <c r="T1501" s="75"/>
      <c r="U1501" s="75">
        <f>SUM(HOSPITAL:MICROREDES!U1501)</f>
        <v>0</v>
      </c>
      <c r="V1501" s="75"/>
      <c r="W1501" s="76">
        <f>SUM(HOSPITAL:MICROREDES!W1501)</f>
        <v>0</v>
      </c>
      <c r="Y1501" s="99">
        <f>SUM(HOSPITAL:MICROREDES!Y1501)</f>
        <v>0</v>
      </c>
      <c r="Z1501" s="75"/>
      <c r="AA1501" s="75">
        <f>SUM(HOSPITAL:MICROREDES!AA1501)</f>
        <v>0</v>
      </c>
      <c r="AB1501" s="75"/>
      <c r="AC1501" s="75">
        <f>SUM(HOSPITAL:MICROREDES!AC1501)</f>
        <v>0</v>
      </c>
      <c r="AD1501" s="76"/>
      <c r="AE1501" s="99">
        <f>SUM(HOSPITAL:MICROREDES!AE1501)</f>
        <v>0</v>
      </c>
      <c r="AF1501" s="75"/>
      <c r="AG1501" s="75">
        <f>SUM(HOSPITAL:MICROREDES!AG1501)</f>
        <v>0</v>
      </c>
      <c r="AH1501" s="75"/>
      <c r="AI1501" s="75">
        <f>SUM(HOSPITAL:MICROREDES!AI1501)</f>
        <v>0</v>
      </c>
      <c r="AJ1501" s="76"/>
      <c r="AK1501" s="99">
        <f>SUM(HOSPITAL:MICROREDES!AK1501)</f>
        <v>0</v>
      </c>
      <c r="AL1501" s="75"/>
      <c r="AM1501" s="75">
        <f>SUM(HOSPITAL:MICROREDES!AM1501)</f>
        <v>0</v>
      </c>
      <c r="AN1501" s="75"/>
      <c r="AO1501" s="75">
        <f>SUM(HOSPITAL:MICROREDES!AO1501)</f>
        <v>0</v>
      </c>
      <c r="AP1501" s="75"/>
      <c r="AQ1501" s="75">
        <f>SUM(HOSPITAL:MICROREDES!AQ1501)</f>
        <v>0</v>
      </c>
      <c r="AR1501" s="75"/>
      <c r="AS1501" s="75">
        <f>SUM(HOSPITAL:MICROREDES!AS1501)</f>
        <v>0</v>
      </c>
      <c r="AT1501" s="76"/>
      <c r="AU1501" s="99">
        <f>SUM(HOSPITAL:MICROREDES!AU1501)</f>
        <v>0</v>
      </c>
      <c r="AV1501" s="75"/>
      <c r="AW1501" s="75">
        <f>SUM(HOSPITAL:MICROREDES!AW1501)</f>
        <v>0</v>
      </c>
      <c r="AX1501" s="75"/>
      <c r="AY1501" s="76">
        <f>SUM(HOSPITAL:MICROREDES!AY1501)</f>
        <v>0</v>
      </c>
      <c r="AZ1501" s="99">
        <f>SUM(HOSPITAL:MICROREDES!AZ1501)</f>
        <v>0</v>
      </c>
      <c r="BA1501" s="75">
        <f>SUM(HOSPITAL:MICROREDES!BA1501)</f>
        <v>0</v>
      </c>
      <c r="BB1501" s="75"/>
      <c r="BC1501" s="76">
        <f>SUM(HOSPITAL:MICROREDES!BC1501)</f>
        <v>0</v>
      </c>
      <c r="BD1501" s="99">
        <f>SUM(HOSPITAL:MICROREDES!BD1501)</f>
        <v>0</v>
      </c>
      <c r="BE1501" s="75">
        <f>SUM(HOSPITAL:MICROREDES!BE1501)</f>
        <v>0</v>
      </c>
      <c r="BF1501" s="75"/>
      <c r="BG1501" s="75">
        <f>SUM(HOSPITAL:MICROREDES!BG1501)</f>
        <v>0</v>
      </c>
      <c r="BH1501" s="75"/>
      <c r="BI1501" s="76">
        <f>SUM(HOSPITAL:MICROREDES!BI1501)</f>
        <v>0</v>
      </c>
      <c r="BJ1501" s="99">
        <f>SUM(HOSPITAL:MICROREDES!BJ1501)</f>
        <v>0</v>
      </c>
      <c r="BK1501" s="75">
        <f>SUM(HOSPITAL:MICROREDES!BK1501)</f>
        <v>0</v>
      </c>
      <c r="BL1501" s="75"/>
      <c r="BM1501" s="76">
        <f>SUM(HOSPITAL:MICROREDES!BM1501)</f>
        <v>0</v>
      </c>
      <c r="BN1501" s="99">
        <f>SUM(HOSPITAL:MICROREDES!BN1501)</f>
        <v>0</v>
      </c>
      <c r="BO1501" s="75">
        <f>SUM(HOSPITAL:MICROREDES!BO1501)</f>
        <v>0</v>
      </c>
      <c r="BP1501" s="75"/>
      <c r="BQ1501" s="76">
        <f>SUM(HOSPITAL:MICROREDES!BQ1501)</f>
        <v>0</v>
      </c>
      <c r="BR1501" s="99">
        <f>SUM(HOSPITAL:MICROREDES!BR1501)</f>
        <v>0</v>
      </c>
      <c r="BS1501" s="75">
        <f>SUM(HOSPITAL:MICROREDES!BS1501)</f>
        <v>0</v>
      </c>
      <c r="BT1501" s="75"/>
      <c r="BU1501" s="75">
        <f>SUM(HOSPITAL:MICROREDES!BU1501)</f>
        <v>0</v>
      </c>
      <c r="BV1501" s="75"/>
      <c r="BW1501" s="75">
        <f>SUM(HOSPITAL:MICROREDES!BW1501)</f>
        <v>0</v>
      </c>
      <c r="BX1501" s="76"/>
      <c r="BY1501" s="99">
        <f>SUM(HOSPITAL:MICROREDES!BY1501)</f>
        <v>0</v>
      </c>
      <c r="BZ1501" s="75"/>
      <c r="CA1501" s="75">
        <f>SUM(HOSPITAL:MICROREDES!CA1501)</f>
        <v>0</v>
      </c>
      <c r="CB1501" s="76"/>
      <c r="CC1501" s="99">
        <f>SUM(HOSPITAL:MICROREDES!CC1501)</f>
        <v>0</v>
      </c>
      <c r="CD1501" s="75"/>
      <c r="CE1501" s="75">
        <f>SUM(HOSPITAL:MICROREDES!CE1501)</f>
        <v>0</v>
      </c>
      <c r="CF1501" s="75"/>
      <c r="CG1501" s="76">
        <f>SUM(HOSPITAL:MICROREDES!CG1501)</f>
        <v>0</v>
      </c>
      <c r="CH1501" s="99">
        <f>SUM(HOSPITAL:MICROREDES!CH1501)</f>
        <v>0</v>
      </c>
      <c r="CI1501" s="75">
        <f>SUM(HOSPITAL:MICROREDES!CI1501)</f>
        <v>0</v>
      </c>
      <c r="CJ1501" s="75"/>
      <c r="CK1501" s="76">
        <f>SUM(HOSPITAL:MICROREDES!CK1501)</f>
        <v>0</v>
      </c>
      <c r="CL1501" s="99">
        <f>SUM(HOSPITAL:MICROREDES!CL1501)</f>
        <v>0</v>
      </c>
      <c r="CM1501" s="75">
        <f>SUM(HOSPITAL:MICROREDES!CM1501)</f>
        <v>0</v>
      </c>
      <c r="CN1501" s="76"/>
      <c r="CO1501" s="99">
        <f>SUM(HOSPITAL:MICROREDES!CO1501)</f>
        <v>0</v>
      </c>
      <c r="CP1501" s="75"/>
      <c r="CQ1501" s="75">
        <f>SUM(HOSPITAL:MICROREDES!CQ1501)</f>
        <v>0</v>
      </c>
      <c r="CR1501" s="76"/>
      <c r="CS1501" s="99">
        <f>SUM(HOSPITAL:MICROREDES!CS1501)</f>
        <v>0</v>
      </c>
      <c r="CT1501" s="75"/>
      <c r="CU1501" s="75">
        <f>SUM(HOSPITAL:MICROREDES!CU1501)</f>
        <v>0</v>
      </c>
      <c r="CV1501" s="75"/>
      <c r="CW1501" s="76">
        <f>SUM(HOSPITAL:MICROREDES!CW1501)</f>
        <v>0</v>
      </c>
      <c r="CX1501" s="99">
        <f>SUM(HOSPITAL:MICROREDES!CX1501)</f>
        <v>0</v>
      </c>
      <c r="CY1501" s="75">
        <f>SUM(HOSPITAL:MICROREDES!CY1501)</f>
        <v>0</v>
      </c>
      <c r="CZ1501" s="76"/>
      <c r="DE1501" s="13"/>
    </row>
    <row r="1502" spans="1:109" ht="15" customHeight="1" x14ac:dyDescent="0.25">
      <c r="A1502" s="105" t="s">
        <v>34</v>
      </c>
      <c r="B1502" s="75"/>
      <c r="C1502" s="75"/>
      <c r="D1502" s="76"/>
      <c r="E1502" s="99">
        <f>SUM(HOSPITAL:MICROREDES!E1502)</f>
        <v>0</v>
      </c>
      <c r="F1502" s="75"/>
      <c r="G1502" s="76">
        <f>SUM(HOSPITAL:MICROREDES!G1502)</f>
        <v>0</v>
      </c>
      <c r="I1502" s="99">
        <f>SUM(HOSPITAL:MICROREDES!I1502)</f>
        <v>0</v>
      </c>
      <c r="J1502" s="75"/>
      <c r="K1502" s="75">
        <f>SUM(HOSPITAL:MICROREDES!K1502)</f>
        <v>0</v>
      </c>
      <c r="L1502" s="75"/>
      <c r="M1502" s="76">
        <f>SUM(HOSPITAL:MICROREDES!M1502)</f>
        <v>0</v>
      </c>
      <c r="N1502" s="99">
        <f>SUM(HOSPITAL:MICROREDES!N1502)</f>
        <v>0</v>
      </c>
      <c r="O1502" s="75">
        <f>SUM(HOSPITAL:MICROREDES!O1502)</f>
        <v>0</v>
      </c>
      <c r="P1502" s="75"/>
      <c r="Q1502" s="75">
        <f>SUM(HOSPITAL:MICROREDES!Q1502)</f>
        <v>0</v>
      </c>
      <c r="R1502" s="76"/>
      <c r="S1502" s="99">
        <f>SUM(HOSPITAL:MICROREDES!S1502)</f>
        <v>0</v>
      </c>
      <c r="T1502" s="75"/>
      <c r="U1502" s="75">
        <f>SUM(HOSPITAL:MICROREDES!U1502)</f>
        <v>0</v>
      </c>
      <c r="V1502" s="75"/>
      <c r="W1502" s="76">
        <f>SUM(HOSPITAL:MICROREDES!W1502)</f>
        <v>0</v>
      </c>
      <c r="Y1502" s="99">
        <f>SUM(HOSPITAL:MICROREDES!Y1502)</f>
        <v>0</v>
      </c>
      <c r="Z1502" s="75"/>
      <c r="AA1502" s="75">
        <f>SUM(HOSPITAL:MICROREDES!AA1502)</f>
        <v>0</v>
      </c>
      <c r="AB1502" s="75"/>
      <c r="AC1502" s="75">
        <f>SUM(HOSPITAL:MICROREDES!AC1502)</f>
        <v>0</v>
      </c>
      <c r="AD1502" s="76"/>
      <c r="AE1502" s="99">
        <f>SUM(HOSPITAL:MICROREDES!AE1502)</f>
        <v>0</v>
      </c>
      <c r="AF1502" s="75"/>
      <c r="AG1502" s="75">
        <f>SUM(HOSPITAL:MICROREDES!AG1502)</f>
        <v>0</v>
      </c>
      <c r="AH1502" s="75"/>
      <c r="AI1502" s="75">
        <f>SUM(HOSPITAL:MICROREDES!AI1502)</f>
        <v>0</v>
      </c>
      <c r="AJ1502" s="76"/>
      <c r="AK1502" s="99">
        <f>SUM(HOSPITAL:MICROREDES!AK1502)</f>
        <v>0</v>
      </c>
      <c r="AL1502" s="75"/>
      <c r="AM1502" s="75">
        <f>SUM(HOSPITAL:MICROREDES!AM1502)</f>
        <v>0</v>
      </c>
      <c r="AN1502" s="75"/>
      <c r="AO1502" s="75">
        <f>SUM(HOSPITAL:MICROREDES!AO1502)</f>
        <v>0</v>
      </c>
      <c r="AP1502" s="75"/>
      <c r="AQ1502" s="75">
        <f>SUM(HOSPITAL:MICROREDES!AQ1502)</f>
        <v>0</v>
      </c>
      <c r="AR1502" s="75"/>
      <c r="AS1502" s="75">
        <f>SUM(HOSPITAL:MICROREDES!AS1502)</f>
        <v>0</v>
      </c>
      <c r="AT1502" s="76"/>
      <c r="AU1502" s="99">
        <f>SUM(HOSPITAL:MICROREDES!AU1502)</f>
        <v>0</v>
      </c>
      <c r="AV1502" s="75"/>
      <c r="AW1502" s="75">
        <f>SUM(HOSPITAL:MICROREDES!AW1502)</f>
        <v>0</v>
      </c>
      <c r="AX1502" s="75"/>
      <c r="AY1502" s="76">
        <f>SUM(HOSPITAL:MICROREDES!AY1502)</f>
        <v>0</v>
      </c>
      <c r="AZ1502" s="99">
        <f>SUM(HOSPITAL:MICROREDES!AZ1502)</f>
        <v>0</v>
      </c>
      <c r="BA1502" s="75">
        <f>SUM(HOSPITAL:MICROREDES!BA1502)</f>
        <v>0</v>
      </c>
      <c r="BB1502" s="75"/>
      <c r="BC1502" s="76">
        <f>SUM(HOSPITAL:MICROREDES!BC1502)</f>
        <v>0</v>
      </c>
      <c r="BD1502" s="99">
        <f>SUM(HOSPITAL:MICROREDES!BD1502)</f>
        <v>0</v>
      </c>
      <c r="BE1502" s="75">
        <f>SUM(HOSPITAL:MICROREDES!BE1502)</f>
        <v>0</v>
      </c>
      <c r="BF1502" s="75"/>
      <c r="BG1502" s="75">
        <f>SUM(HOSPITAL:MICROREDES!BG1502)</f>
        <v>0</v>
      </c>
      <c r="BH1502" s="75"/>
      <c r="BI1502" s="76">
        <f>SUM(HOSPITAL:MICROREDES!BI1502)</f>
        <v>0</v>
      </c>
      <c r="BJ1502" s="99">
        <f>SUM(HOSPITAL:MICROREDES!BJ1502)</f>
        <v>0</v>
      </c>
      <c r="BK1502" s="75">
        <f>SUM(HOSPITAL:MICROREDES!BK1502)</f>
        <v>0</v>
      </c>
      <c r="BL1502" s="75"/>
      <c r="BM1502" s="76">
        <f>SUM(HOSPITAL:MICROREDES!BM1502)</f>
        <v>0</v>
      </c>
      <c r="BN1502" s="99">
        <f>SUM(HOSPITAL:MICROREDES!BN1502)</f>
        <v>0</v>
      </c>
      <c r="BO1502" s="75">
        <f>SUM(HOSPITAL:MICROREDES!BO1502)</f>
        <v>0</v>
      </c>
      <c r="BP1502" s="75"/>
      <c r="BQ1502" s="76">
        <f>SUM(HOSPITAL:MICROREDES!BQ1502)</f>
        <v>0</v>
      </c>
      <c r="BR1502" s="99">
        <f>SUM(HOSPITAL:MICROREDES!BR1502)</f>
        <v>0</v>
      </c>
      <c r="BS1502" s="75">
        <f>SUM(HOSPITAL:MICROREDES!BS1502)</f>
        <v>0</v>
      </c>
      <c r="BT1502" s="75"/>
      <c r="BU1502" s="75">
        <f>SUM(HOSPITAL:MICROREDES!BU1502)</f>
        <v>0</v>
      </c>
      <c r="BV1502" s="75"/>
      <c r="BW1502" s="75">
        <f>SUM(HOSPITAL:MICROREDES!BW1502)</f>
        <v>0</v>
      </c>
      <c r="BX1502" s="76"/>
      <c r="BY1502" s="99">
        <f>SUM(HOSPITAL:MICROREDES!BY1502)</f>
        <v>0</v>
      </c>
      <c r="BZ1502" s="75"/>
      <c r="CA1502" s="75">
        <f>SUM(HOSPITAL:MICROREDES!CA1502)</f>
        <v>0</v>
      </c>
      <c r="CB1502" s="76"/>
      <c r="CC1502" s="99">
        <f>SUM(HOSPITAL:MICROREDES!CC1502)</f>
        <v>0</v>
      </c>
      <c r="CD1502" s="75"/>
      <c r="CE1502" s="75">
        <f>SUM(HOSPITAL:MICROREDES!CE1502)</f>
        <v>0</v>
      </c>
      <c r="CF1502" s="75"/>
      <c r="CG1502" s="76">
        <f>SUM(HOSPITAL:MICROREDES!CG1502)</f>
        <v>0</v>
      </c>
      <c r="CH1502" s="99">
        <f>SUM(HOSPITAL:MICROREDES!CH1502)</f>
        <v>0</v>
      </c>
      <c r="CI1502" s="75">
        <f>SUM(HOSPITAL:MICROREDES!CI1502)</f>
        <v>0</v>
      </c>
      <c r="CJ1502" s="75"/>
      <c r="CK1502" s="76">
        <f>SUM(HOSPITAL:MICROREDES!CK1502)</f>
        <v>0</v>
      </c>
      <c r="CL1502" s="99">
        <f>SUM(HOSPITAL:MICROREDES!CL1502)</f>
        <v>0</v>
      </c>
      <c r="CM1502" s="75">
        <f>SUM(HOSPITAL:MICROREDES!CM1502)</f>
        <v>0</v>
      </c>
      <c r="CN1502" s="76"/>
      <c r="CO1502" s="99">
        <f>SUM(HOSPITAL:MICROREDES!CO1502)</f>
        <v>0</v>
      </c>
      <c r="CP1502" s="75"/>
      <c r="CQ1502" s="75">
        <f>SUM(HOSPITAL:MICROREDES!CQ1502)</f>
        <v>0</v>
      </c>
      <c r="CR1502" s="76"/>
      <c r="CS1502" s="99">
        <f>SUM(HOSPITAL:MICROREDES!CS1502)</f>
        <v>0</v>
      </c>
      <c r="CT1502" s="75"/>
      <c r="CU1502" s="75">
        <f>SUM(HOSPITAL:MICROREDES!CU1502)</f>
        <v>0</v>
      </c>
      <c r="CV1502" s="75"/>
      <c r="CW1502" s="76">
        <f>SUM(HOSPITAL:MICROREDES!CW1502)</f>
        <v>0</v>
      </c>
      <c r="CX1502" s="99">
        <f>SUM(HOSPITAL:MICROREDES!CX1502)</f>
        <v>0</v>
      </c>
      <c r="CY1502" s="75">
        <f>SUM(HOSPITAL:MICROREDES!CY1502)</f>
        <v>0</v>
      </c>
      <c r="CZ1502" s="76"/>
      <c r="DE1502" s="13"/>
    </row>
    <row r="1503" spans="1:109" ht="15" customHeight="1" x14ac:dyDescent="0.25">
      <c r="A1503" s="105" t="s">
        <v>35</v>
      </c>
      <c r="B1503" s="75"/>
      <c r="C1503" s="75"/>
      <c r="D1503" s="76"/>
      <c r="E1503" s="99">
        <f>SUM(HOSPITAL:MICROREDES!E1503)</f>
        <v>0</v>
      </c>
      <c r="F1503" s="75"/>
      <c r="G1503" s="76">
        <f>SUM(HOSPITAL:MICROREDES!G1503)</f>
        <v>0</v>
      </c>
      <c r="I1503" s="99">
        <f>SUM(HOSPITAL:MICROREDES!I1503)</f>
        <v>0</v>
      </c>
      <c r="J1503" s="75"/>
      <c r="K1503" s="75">
        <f>SUM(HOSPITAL:MICROREDES!K1503)</f>
        <v>0</v>
      </c>
      <c r="L1503" s="75"/>
      <c r="M1503" s="76">
        <f>SUM(HOSPITAL:MICROREDES!M1503)</f>
        <v>0</v>
      </c>
      <c r="N1503" s="99">
        <f>SUM(HOSPITAL:MICROREDES!N1503)</f>
        <v>0</v>
      </c>
      <c r="O1503" s="75">
        <f>SUM(HOSPITAL:MICROREDES!O1503)</f>
        <v>0</v>
      </c>
      <c r="P1503" s="75"/>
      <c r="Q1503" s="75">
        <f>SUM(HOSPITAL:MICROREDES!Q1503)</f>
        <v>0</v>
      </c>
      <c r="R1503" s="76"/>
      <c r="S1503" s="99">
        <f>SUM(HOSPITAL:MICROREDES!S1503)</f>
        <v>0</v>
      </c>
      <c r="T1503" s="75"/>
      <c r="U1503" s="75">
        <f>SUM(HOSPITAL:MICROREDES!U1503)</f>
        <v>0</v>
      </c>
      <c r="V1503" s="75"/>
      <c r="W1503" s="76">
        <f>SUM(HOSPITAL:MICROREDES!W1503)</f>
        <v>0</v>
      </c>
      <c r="Y1503" s="99">
        <f>SUM(HOSPITAL:MICROREDES!Y1503)</f>
        <v>0</v>
      </c>
      <c r="Z1503" s="75"/>
      <c r="AA1503" s="75">
        <f>SUM(HOSPITAL:MICROREDES!AA1503)</f>
        <v>0</v>
      </c>
      <c r="AB1503" s="75"/>
      <c r="AC1503" s="75">
        <f>SUM(HOSPITAL:MICROREDES!AC1503)</f>
        <v>0</v>
      </c>
      <c r="AD1503" s="76"/>
      <c r="AE1503" s="99">
        <f>SUM(HOSPITAL:MICROREDES!AE1503)</f>
        <v>0</v>
      </c>
      <c r="AF1503" s="75"/>
      <c r="AG1503" s="75">
        <f>SUM(HOSPITAL:MICROREDES!AG1503)</f>
        <v>0</v>
      </c>
      <c r="AH1503" s="75"/>
      <c r="AI1503" s="75">
        <f>SUM(HOSPITAL:MICROREDES!AI1503)</f>
        <v>0</v>
      </c>
      <c r="AJ1503" s="76"/>
      <c r="AK1503" s="99">
        <f>SUM(HOSPITAL:MICROREDES!AK1503)</f>
        <v>0</v>
      </c>
      <c r="AL1503" s="75"/>
      <c r="AM1503" s="75">
        <f>SUM(HOSPITAL:MICROREDES!AM1503)</f>
        <v>0</v>
      </c>
      <c r="AN1503" s="75"/>
      <c r="AO1503" s="75">
        <f>SUM(HOSPITAL:MICROREDES!AO1503)</f>
        <v>0</v>
      </c>
      <c r="AP1503" s="75"/>
      <c r="AQ1503" s="75">
        <f>SUM(HOSPITAL:MICROREDES!AQ1503)</f>
        <v>0</v>
      </c>
      <c r="AR1503" s="75"/>
      <c r="AS1503" s="75">
        <f>SUM(HOSPITAL:MICROREDES!AS1503)</f>
        <v>0</v>
      </c>
      <c r="AT1503" s="76"/>
      <c r="AU1503" s="99">
        <f>SUM(HOSPITAL:MICROREDES!AU1503)</f>
        <v>0</v>
      </c>
      <c r="AV1503" s="75"/>
      <c r="AW1503" s="75">
        <f>SUM(HOSPITAL:MICROREDES!AW1503)</f>
        <v>0</v>
      </c>
      <c r="AX1503" s="75"/>
      <c r="AY1503" s="76">
        <f>SUM(HOSPITAL:MICROREDES!AY1503)</f>
        <v>0</v>
      </c>
      <c r="AZ1503" s="99">
        <f>SUM(HOSPITAL:MICROREDES!AZ1503)</f>
        <v>0</v>
      </c>
      <c r="BA1503" s="75">
        <f>SUM(HOSPITAL:MICROREDES!BA1503)</f>
        <v>0</v>
      </c>
      <c r="BB1503" s="75"/>
      <c r="BC1503" s="76">
        <f>SUM(HOSPITAL:MICROREDES!BC1503)</f>
        <v>0</v>
      </c>
      <c r="BD1503" s="99">
        <f>SUM(HOSPITAL:MICROREDES!BD1503)</f>
        <v>0</v>
      </c>
      <c r="BE1503" s="75">
        <f>SUM(HOSPITAL:MICROREDES!BE1503)</f>
        <v>0</v>
      </c>
      <c r="BF1503" s="75"/>
      <c r="BG1503" s="75">
        <f>SUM(HOSPITAL:MICROREDES!BG1503)</f>
        <v>0</v>
      </c>
      <c r="BH1503" s="75"/>
      <c r="BI1503" s="76">
        <f>SUM(HOSPITAL:MICROREDES!BI1503)</f>
        <v>0</v>
      </c>
      <c r="BJ1503" s="99">
        <f>SUM(HOSPITAL:MICROREDES!BJ1503)</f>
        <v>0</v>
      </c>
      <c r="BK1503" s="75">
        <f>SUM(HOSPITAL:MICROREDES!BK1503)</f>
        <v>0</v>
      </c>
      <c r="BL1503" s="75"/>
      <c r="BM1503" s="76">
        <f>SUM(HOSPITAL:MICROREDES!BM1503)</f>
        <v>0</v>
      </c>
      <c r="BN1503" s="99">
        <f>SUM(HOSPITAL:MICROREDES!BN1503)</f>
        <v>0</v>
      </c>
      <c r="BO1503" s="75">
        <f>SUM(HOSPITAL:MICROREDES!BO1503)</f>
        <v>0</v>
      </c>
      <c r="BP1503" s="75"/>
      <c r="BQ1503" s="76">
        <f>SUM(HOSPITAL:MICROREDES!BQ1503)</f>
        <v>0</v>
      </c>
      <c r="BR1503" s="99">
        <f>SUM(HOSPITAL:MICROREDES!BR1503)</f>
        <v>0</v>
      </c>
      <c r="BS1503" s="75">
        <f>SUM(HOSPITAL:MICROREDES!BS1503)</f>
        <v>0</v>
      </c>
      <c r="BT1503" s="75"/>
      <c r="BU1503" s="75">
        <f>SUM(HOSPITAL:MICROREDES!BU1503)</f>
        <v>0</v>
      </c>
      <c r="BV1503" s="75"/>
      <c r="BW1503" s="75">
        <f>SUM(HOSPITAL:MICROREDES!BW1503)</f>
        <v>0</v>
      </c>
      <c r="BX1503" s="76"/>
      <c r="BY1503" s="99">
        <f>SUM(HOSPITAL:MICROREDES!BY1503)</f>
        <v>0</v>
      </c>
      <c r="BZ1503" s="75"/>
      <c r="CA1503" s="75">
        <f>SUM(HOSPITAL:MICROREDES!CA1503)</f>
        <v>0</v>
      </c>
      <c r="CB1503" s="76"/>
      <c r="CC1503" s="99">
        <f>SUM(HOSPITAL:MICROREDES!CC1503)</f>
        <v>0</v>
      </c>
      <c r="CD1503" s="75"/>
      <c r="CE1503" s="75">
        <f>SUM(HOSPITAL:MICROREDES!CE1503)</f>
        <v>0</v>
      </c>
      <c r="CF1503" s="75"/>
      <c r="CG1503" s="76">
        <f>SUM(HOSPITAL:MICROREDES!CG1503)</f>
        <v>0</v>
      </c>
      <c r="CH1503" s="99">
        <f>SUM(HOSPITAL:MICROREDES!CH1503)</f>
        <v>0</v>
      </c>
      <c r="CI1503" s="75">
        <f>SUM(HOSPITAL:MICROREDES!CI1503)</f>
        <v>0</v>
      </c>
      <c r="CJ1503" s="75"/>
      <c r="CK1503" s="76">
        <f>SUM(HOSPITAL:MICROREDES!CK1503)</f>
        <v>0</v>
      </c>
      <c r="CL1503" s="99">
        <f>SUM(HOSPITAL:MICROREDES!CL1503)</f>
        <v>0</v>
      </c>
      <c r="CM1503" s="75">
        <f>SUM(HOSPITAL:MICROREDES!CM1503)</f>
        <v>0</v>
      </c>
      <c r="CN1503" s="76"/>
      <c r="CO1503" s="99">
        <f>SUM(HOSPITAL:MICROREDES!CO1503)</f>
        <v>0</v>
      </c>
      <c r="CP1503" s="75"/>
      <c r="CQ1503" s="75">
        <f>SUM(HOSPITAL:MICROREDES!CQ1503)</f>
        <v>0</v>
      </c>
      <c r="CR1503" s="76"/>
      <c r="CS1503" s="99">
        <f>SUM(HOSPITAL:MICROREDES!CS1503)</f>
        <v>0</v>
      </c>
      <c r="CT1503" s="75"/>
      <c r="CU1503" s="75">
        <f>SUM(HOSPITAL:MICROREDES!CU1503)</f>
        <v>0</v>
      </c>
      <c r="CV1503" s="75"/>
      <c r="CW1503" s="76">
        <f>SUM(HOSPITAL:MICROREDES!CW1503)</f>
        <v>0</v>
      </c>
      <c r="CX1503" s="99">
        <f>SUM(HOSPITAL:MICROREDES!CX1503)</f>
        <v>0</v>
      </c>
      <c r="CY1503" s="75">
        <f>SUM(HOSPITAL:MICROREDES!CY1503)</f>
        <v>0</v>
      </c>
      <c r="CZ1503" s="76"/>
      <c r="DE1503" s="13"/>
    </row>
    <row r="1504" spans="1:109" ht="15" customHeight="1" x14ac:dyDescent="0.25">
      <c r="A1504" s="105" t="s">
        <v>36</v>
      </c>
      <c r="B1504" s="75"/>
      <c r="C1504" s="75"/>
      <c r="D1504" s="76"/>
      <c r="E1504" s="99">
        <f>SUM(HOSPITAL:MICROREDES!E1504)</f>
        <v>0</v>
      </c>
      <c r="F1504" s="75"/>
      <c r="G1504" s="76">
        <f>SUM(HOSPITAL:MICROREDES!G1504)</f>
        <v>0</v>
      </c>
      <c r="I1504" s="99">
        <f>SUM(HOSPITAL:MICROREDES!I1504)</f>
        <v>0</v>
      </c>
      <c r="J1504" s="75"/>
      <c r="K1504" s="75">
        <f>SUM(HOSPITAL:MICROREDES!K1504)</f>
        <v>0</v>
      </c>
      <c r="L1504" s="75"/>
      <c r="M1504" s="76">
        <f>SUM(HOSPITAL:MICROREDES!M1504)</f>
        <v>0</v>
      </c>
      <c r="N1504" s="99">
        <f>SUM(HOSPITAL:MICROREDES!N1504)</f>
        <v>0</v>
      </c>
      <c r="O1504" s="75">
        <f>SUM(HOSPITAL:MICROREDES!O1504)</f>
        <v>0</v>
      </c>
      <c r="P1504" s="75"/>
      <c r="Q1504" s="75">
        <f>SUM(HOSPITAL:MICROREDES!Q1504)</f>
        <v>0</v>
      </c>
      <c r="R1504" s="76"/>
      <c r="S1504" s="99">
        <f>SUM(HOSPITAL:MICROREDES!S1504)</f>
        <v>0</v>
      </c>
      <c r="T1504" s="75"/>
      <c r="U1504" s="75">
        <f>SUM(HOSPITAL:MICROREDES!U1504)</f>
        <v>0</v>
      </c>
      <c r="V1504" s="75"/>
      <c r="W1504" s="76">
        <f>SUM(HOSPITAL:MICROREDES!W1504)</f>
        <v>0</v>
      </c>
      <c r="Y1504" s="99">
        <f>SUM(HOSPITAL:MICROREDES!Y1504)</f>
        <v>0</v>
      </c>
      <c r="Z1504" s="75"/>
      <c r="AA1504" s="75">
        <f>SUM(HOSPITAL:MICROREDES!AA1504)</f>
        <v>0</v>
      </c>
      <c r="AB1504" s="75"/>
      <c r="AC1504" s="75">
        <f>SUM(HOSPITAL:MICROREDES!AC1504)</f>
        <v>0</v>
      </c>
      <c r="AD1504" s="76"/>
      <c r="AE1504" s="99">
        <f>SUM(HOSPITAL:MICROREDES!AE1504)</f>
        <v>0</v>
      </c>
      <c r="AF1504" s="75"/>
      <c r="AG1504" s="75">
        <f>SUM(HOSPITAL:MICROREDES!AG1504)</f>
        <v>0</v>
      </c>
      <c r="AH1504" s="75"/>
      <c r="AI1504" s="75">
        <f>SUM(HOSPITAL:MICROREDES!AI1504)</f>
        <v>0</v>
      </c>
      <c r="AJ1504" s="76"/>
      <c r="AK1504" s="99">
        <f>SUM(HOSPITAL:MICROREDES!AK1504)</f>
        <v>0</v>
      </c>
      <c r="AL1504" s="75"/>
      <c r="AM1504" s="75">
        <f>SUM(HOSPITAL:MICROREDES!AM1504)</f>
        <v>0</v>
      </c>
      <c r="AN1504" s="75"/>
      <c r="AO1504" s="75">
        <f>SUM(HOSPITAL:MICROREDES!AO1504)</f>
        <v>0</v>
      </c>
      <c r="AP1504" s="75"/>
      <c r="AQ1504" s="75">
        <f>SUM(HOSPITAL:MICROREDES!AQ1504)</f>
        <v>0</v>
      </c>
      <c r="AR1504" s="75"/>
      <c r="AS1504" s="75">
        <f>SUM(HOSPITAL:MICROREDES!AS1504)</f>
        <v>0</v>
      </c>
      <c r="AT1504" s="76"/>
      <c r="AU1504" s="99">
        <f>SUM(HOSPITAL:MICROREDES!AU1504)</f>
        <v>0</v>
      </c>
      <c r="AV1504" s="75"/>
      <c r="AW1504" s="75">
        <f>SUM(HOSPITAL:MICROREDES!AW1504)</f>
        <v>0</v>
      </c>
      <c r="AX1504" s="75"/>
      <c r="AY1504" s="76">
        <f>SUM(HOSPITAL:MICROREDES!AY1504)</f>
        <v>0</v>
      </c>
      <c r="AZ1504" s="99">
        <f>SUM(HOSPITAL:MICROREDES!AZ1504)</f>
        <v>0</v>
      </c>
      <c r="BA1504" s="75">
        <f>SUM(HOSPITAL:MICROREDES!BA1504)</f>
        <v>0</v>
      </c>
      <c r="BB1504" s="75"/>
      <c r="BC1504" s="76">
        <f>SUM(HOSPITAL:MICROREDES!BC1504)</f>
        <v>0</v>
      </c>
      <c r="BD1504" s="99">
        <f>SUM(HOSPITAL:MICROREDES!BD1504)</f>
        <v>0</v>
      </c>
      <c r="BE1504" s="75">
        <f>SUM(HOSPITAL:MICROREDES!BE1504)</f>
        <v>0</v>
      </c>
      <c r="BF1504" s="75"/>
      <c r="BG1504" s="75">
        <f>SUM(HOSPITAL:MICROREDES!BG1504)</f>
        <v>0</v>
      </c>
      <c r="BH1504" s="75"/>
      <c r="BI1504" s="76">
        <f>SUM(HOSPITAL:MICROREDES!BI1504)</f>
        <v>0</v>
      </c>
      <c r="BJ1504" s="99">
        <f>SUM(HOSPITAL:MICROREDES!BJ1504)</f>
        <v>0</v>
      </c>
      <c r="BK1504" s="75">
        <f>SUM(HOSPITAL:MICROREDES!BK1504)</f>
        <v>0</v>
      </c>
      <c r="BL1504" s="75"/>
      <c r="BM1504" s="76">
        <f>SUM(HOSPITAL:MICROREDES!BM1504)</f>
        <v>0</v>
      </c>
      <c r="BN1504" s="99">
        <f>SUM(HOSPITAL:MICROREDES!BN1504)</f>
        <v>0</v>
      </c>
      <c r="BO1504" s="75">
        <f>SUM(HOSPITAL:MICROREDES!BO1504)</f>
        <v>0</v>
      </c>
      <c r="BP1504" s="75"/>
      <c r="BQ1504" s="76">
        <f>SUM(HOSPITAL:MICROREDES!BQ1504)</f>
        <v>0</v>
      </c>
      <c r="BR1504" s="99">
        <f>SUM(HOSPITAL:MICROREDES!BR1504)</f>
        <v>0</v>
      </c>
      <c r="BS1504" s="75">
        <f>SUM(HOSPITAL:MICROREDES!BS1504)</f>
        <v>0</v>
      </c>
      <c r="BT1504" s="75"/>
      <c r="BU1504" s="75">
        <f>SUM(HOSPITAL:MICROREDES!BU1504)</f>
        <v>0</v>
      </c>
      <c r="BV1504" s="75"/>
      <c r="BW1504" s="75">
        <f>SUM(HOSPITAL:MICROREDES!BW1504)</f>
        <v>0</v>
      </c>
      <c r="BX1504" s="76"/>
      <c r="BY1504" s="99">
        <f>SUM(HOSPITAL:MICROREDES!BY1504)</f>
        <v>0</v>
      </c>
      <c r="BZ1504" s="75"/>
      <c r="CA1504" s="75">
        <f>SUM(HOSPITAL:MICROREDES!CA1504)</f>
        <v>0</v>
      </c>
      <c r="CB1504" s="76"/>
      <c r="CC1504" s="99">
        <f>SUM(HOSPITAL:MICROREDES!CC1504)</f>
        <v>0</v>
      </c>
      <c r="CD1504" s="75"/>
      <c r="CE1504" s="75">
        <f>SUM(HOSPITAL:MICROREDES!CE1504)</f>
        <v>0</v>
      </c>
      <c r="CF1504" s="75"/>
      <c r="CG1504" s="76">
        <f>SUM(HOSPITAL:MICROREDES!CG1504)</f>
        <v>0</v>
      </c>
      <c r="CH1504" s="99">
        <f>SUM(HOSPITAL:MICROREDES!CH1504)</f>
        <v>0</v>
      </c>
      <c r="CI1504" s="75">
        <f>SUM(HOSPITAL:MICROREDES!CI1504)</f>
        <v>0</v>
      </c>
      <c r="CJ1504" s="75"/>
      <c r="CK1504" s="76">
        <f>SUM(HOSPITAL:MICROREDES!CK1504)</f>
        <v>0</v>
      </c>
      <c r="CL1504" s="99">
        <f>SUM(HOSPITAL:MICROREDES!CL1504)</f>
        <v>0</v>
      </c>
      <c r="CM1504" s="75">
        <f>SUM(HOSPITAL:MICROREDES!CM1504)</f>
        <v>0</v>
      </c>
      <c r="CN1504" s="76"/>
      <c r="CO1504" s="99">
        <f>SUM(HOSPITAL:MICROREDES!CO1504)</f>
        <v>0</v>
      </c>
      <c r="CP1504" s="75"/>
      <c r="CQ1504" s="75">
        <f>SUM(HOSPITAL:MICROREDES!CQ1504)</f>
        <v>0</v>
      </c>
      <c r="CR1504" s="76"/>
      <c r="CS1504" s="99">
        <f>SUM(HOSPITAL:MICROREDES!CS1504)</f>
        <v>0</v>
      </c>
      <c r="CT1504" s="75"/>
      <c r="CU1504" s="75">
        <f>SUM(HOSPITAL:MICROREDES!CU1504)</f>
        <v>0</v>
      </c>
      <c r="CV1504" s="75"/>
      <c r="CW1504" s="76">
        <f>SUM(HOSPITAL:MICROREDES!CW1504)</f>
        <v>0</v>
      </c>
      <c r="CX1504" s="99">
        <f>SUM(HOSPITAL:MICROREDES!CX1504)</f>
        <v>0</v>
      </c>
      <c r="CY1504" s="75">
        <f>SUM(HOSPITAL:MICROREDES!CY1504)</f>
        <v>0</v>
      </c>
      <c r="CZ1504" s="76"/>
      <c r="DE1504" s="13"/>
    </row>
    <row r="1505" spans="1:109" ht="15" customHeight="1" x14ac:dyDescent="0.25">
      <c r="A1505" s="108" t="s">
        <v>37</v>
      </c>
      <c r="B1505" s="75"/>
      <c r="C1505" s="75"/>
      <c r="D1505" s="76"/>
      <c r="E1505" s="106">
        <f>SUM(HOSPITAL:MICROREDES!E1505)</f>
        <v>0</v>
      </c>
      <c r="F1505" s="75"/>
      <c r="G1505" s="76">
        <f>SUM(HOSPITAL:MICROREDES!G1505)</f>
        <v>0</v>
      </c>
      <c r="I1505" s="106">
        <f>SUM(HOSPITAL:MICROREDES!I1505)</f>
        <v>0</v>
      </c>
      <c r="J1505" s="75"/>
      <c r="K1505" s="75">
        <f>SUM(HOSPITAL:MICROREDES!K1505)</f>
        <v>0</v>
      </c>
      <c r="L1505" s="75"/>
      <c r="M1505" s="76">
        <f>SUM(HOSPITAL:MICROREDES!M1505)</f>
        <v>0</v>
      </c>
      <c r="N1505" s="106">
        <f>SUM(HOSPITAL:MICROREDES!N1505)</f>
        <v>0</v>
      </c>
      <c r="O1505" s="75">
        <f>SUM(HOSPITAL:MICROREDES!O1505)</f>
        <v>0</v>
      </c>
      <c r="P1505" s="75"/>
      <c r="Q1505" s="75">
        <f>SUM(HOSPITAL:MICROREDES!Q1505)</f>
        <v>0</v>
      </c>
      <c r="R1505" s="76"/>
      <c r="S1505" s="106">
        <f>SUM(HOSPITAL:MICROREDES!S1505)</f>
        <v>0</v>
      </c>
      <c r="T1505" s="75"/>
      <c r="U1505" s="75">
        <f>SUM(HOSPITAL:MICROREDES!U1505)</f>
        <v>0</v>
      </c>
      <c r="V1505" s="75"/>
      <c r="W1505" s="76">
        <f>SUM(HOSPITAL:MICROREDES!W1505)</f>
        <v>0</v>
      </c>
      <c r="Y1505" s="106">
        <f>SUM(HOSPITAL:MICROREDES!Y1505)</f>
        <v>0</v>
      </c>
      <c r="Z1505" s="75"/>
      <c r="AA1505" s="75">
        <f>SUM(HOSPITAL:MICROREDES!AA1505)</f>
        <v>0</v>
      </c>
      <c r="AB1505" s="75"/>
      <c r="AC1505" s="75">
        <f>SUM(HOSPITAL:MICROREDES!AC1505)</f>
        <v>0</v>
      </c>
      <c r="AD1505" s="76"/>
      <c r="AE1505" s="106">
        <f>SUM(HOSPITAL:MICROREDES!AE1505)</f>
        <v>0</v>
      </c>
      <c r="AF1505" s="75"/>
      <c r="AG1505" s="75">
        <f>SUM(HOSPITAL:MICROREDES!AG1505)</f>
        <v>0</v>
      </c>
      <c r="AH1505" s="75"/>
      <c r="AI1505" s="75">
        <f>SUM(HOSPITAL:MICROREDES!AI1505)</f>
        <v>0</v>
      </c>
      <c r="AJ1505" s="76"/>
      <c r="AK1505" s="106">
        <f>SUM(HOSPITAL:MICROREDES!AK1505)</f>
        <v>0</v>
      </c>
      <c r="AL1505" s="75"/>
      <c r="AM1505" s="75">
        <f>SUM(HOSPITAL:MICROREDES!AM1505)</f>
        <v>0</v>
      </c>
      <c r="AN1505" s="75"/>
      <c r="AO1505" s="75">
        <f>SUM(HOSPITAL:MICROREDES!AO1505)</f>
        <v>0</v>
      </c>
      <c r="AP1505" s="75"/>
      <c r="AQ1505" s="75">
        <f>SUM(HOSPITAL:MICROREDES!AQ1505)</f>
        <v>0</v>
      </c>
      <c r="AR1505" s="75"/>
      <c r="AS1505" s="75">
        <f>SUM(HOSPITAL:MICROREDES!AS1505)</f>
        <v>0</v>
      </c>
      <c r="AT1505" s="76"/>
      <c r="AU1505" s="106">
        <f>SUM(HOSPITAL:MICROREDES!AU1505)</f>
        <v>0</v>
      </c>
      <c r="AV1505" s="75"/>
      <c r="AW1505" s="75">
        <f>SUM(HOSPITAL:MICROREDES!AW1505)</f>
        <v>0</v>
      </c>
      <c r="AX1505" s="75"/>
      <c r="AY1505" s="76">
        <f>SUM(HOSPITAL:MICROREDES!AY1505)</f>
        <v>0</v>
      </c>
      <c r="AZ1505" s="106">
        <f>SUM(HOSPITAL:MICROREDES!AZ1505)</f>
        <v>0</v>
      </c>
      <c r="BA1505" s="75">
        <f>SUM(HOSPITAL:MICROREDES!BA1505)</f>
        <v>0</v>
      </c>
      <c r="BB1505" s="75"/>
      <c r="BC1505" s="76">
        <f>SUM(HOSPITAL:MICROREDES!BC1505)</f>
        <v>0</v>
      </c>
      <c r="BD1505" s="106">
        <f>SUM(HOSPITAL:MICROREDES!BD1505)</f>
        <v>0</v>
      </c>
      <c r="BE1505" s="75">
        <f>SUM(HOSPITAL:MICROREDES!BE1505)</f>
        <v>0</v>
      </c>
      <c r="BF1505" s="75"/>
      <c r="BG1505" s="75">
        <f>SUM(HOSPITAL:MICROREDES!BG1505)</f>
        <v>0</v>
      </c>
      <c r="BH1505" s="75"/>
      <c r="BI1505" s="76">
        <f>SUM(HOSPITAL:MICROREDES!BI1505)</f>
        <v>0</v>
      </c>
      <c r="BJ1505" s="106">
        <f>SUM(HOSPITAL:MICROREDES!BJ1505)</f>
        <v>0</v>
      </c>
      <c r="BK1505" s="75">
        <f>SUM(HOSPITAL:MICROREDES!BK1505)</f>
        <v>0</v>
      </c>
      <c r="BL1505" s="75"/>
      <c r="BM1505" s="76">
        <f>SUM(HOSPITAL:MICROREDES!BM1505)</f>
        <v>0</v>
      </c>
      <c r="BN1505" s="106">
        <f>SUM(HOSPITAL:MICROREDES!BN1505)</f>
        <v>0</v>
      </c>
      <c r="BO1505" s="75">
        <f>SUM(HOSPITAL:MICROREDES!BO1505)</f>
        <v>0</v>
      </c>
      <c r="BP1505" s="75"/>
      <c r="BQ1505" s="76">
        <f>SUM(HOSPITAL:MICROREDES!BQ1505)</f>
        <v>0</v>
      </c>
      <c r="BR1505" s="106">
        <f>SUM(HOSPITAL:MICROREDES!BR1505)</f>
        <v>0</v>
      </c>
      <c r="BS1505" s="75">
        <f>SUM(HOSPITAL:MICROREDES!BS1505)</f>
        <v>0</v>
      </c>
      <c r="BT1505" s="75"/>
      <c r="BU1505" s="75">
        <f>SUM(HOSPITAL:MICROREDES!BU1505)</f>
        <v>0</v>
      </c>
      <c r="BV1505" s="75"/>
      <c r="BW1505" s="75">
        <f>SUM(HOSPITAL:MICROREDES!BW1505)</f>
        <v>0</v>
      </c>
      <c r="BX1505" s="76"/>
      <c r="BY1505" s="106">
        <f>SUM(HOSPITAL:MICROREDES!BY1505)</f>
        <v>0</v>
      </c>
      <c r="BZ1505" s="75"/>
      <c r="CA1505" s="75">
        <f>SUM(HOSPITAL:MICROREDES!CA1505)</f>
        <v>0</v>
      </c>
      <c r="CB1505" s="76"/>
      <c r="CC1505" s="106">
        <f>SUM(HOSPITAL:MICROREDES!CC1505)</f>
        <v>0</v>
      </c>
      <c r="CD1505" s="75"/>
      <c r="CE1505" s="75">
        <f>SUM(HOSPITAL:MICROREDES!CE1505)</f>
        <v>0</v>
      </c>
      <c r="CF1505" s="75"/>
      <c r="CG1505" s="76">
        <f>SUM(HOSPITAL:MICROREDES!CG1505)</f>
        <v>0</v>
      </c>
      <c r="CH1505" s="106">
        <f>SUM(HOSPITAL:MICROREDES!CH1505)</f>
        <v>0</v>
      </c>
      <c r="CI1505" s="75">
        <f>SUM(HOSPITAL:MICROREDES!CI1505)</f>
        <v>0</v>
      </c>
      <c r="CJ1505" s="75"/>
      <c r="CK1505" s="76">
        <f>SUM(HOSPITAL:MICROREDES!CK1505)</f>
        <v>0</v>
      </c>
      <c r="CL1505" s="106">
        <f>SUM(HOSPITAL:MICROREDES!CL1505)</f>
        <v>0</v>
      </c>
      <c r="CM1505" s="75">
        <f>SUM(HOSPITAL:MICROREDES!CM1505)</f>
        <v>0</v>
      </c>
      <c r="CN1505" s="76"/>
      <c r="CO1505" s="106">
        <f>SUM(HOSPITAL:MICROREDES!CO1505)</f>
        <v>0</v>
      </c>
      <c r="CP1505" s="75"/>
      <c r="CQ1505" s="75">
        <f>SUM(HOSPITAL:MICROREDES!CQ1505)</f>
        <v>0</v>
      </c>
      <c r="CR1505" s="76"/>
      <c r="CS1505" s="106">
        <f>SUM(HOSPITAL:MICROREDES!CS1505)</f>
        <v>0</v>
      </c>
      <c r="CT1505" s="75"/>
      <c r="CU1505" s="75">
        <f>SUM(HOSPITAL:MICROREDES!CU1505)</f>
        <v>0</v>
      </c>
      <c r="CV1505" s="75"/>
      <c r="CW1505" s="76">
        <f>SUM(HOSPITAL:MICROREDES!CW1505)</f>
        <v>0</v>
      </c>
      <c r="CX1505" s="106">
        <f>SUM(HOSPITAL:MICROREDES!CX1505)</f>
        <v>0</v>
      </c>
      <c r="CY1505" s="75">
        <f>SUM(HOSPITAL:MICROREDES!CY1505)</f>
        <v>0</v>
      </c>
      <c r="CZ1505" s="76"/>
      <c r="DE1505" s="13"/>
    </row>
    <row r="1506" spans="1:109" ht="15" customHeight="1" x14ac:dyDescent="0.25">
      <c r="A1506" s="6"/>
      <c r="DE1506" s="13"/>
    </row>
    <row r="1507" spans="1:109" ht="15" customHeight="1" x14ac:dyDescent="0.25">
      <c r="A1507" s="6"/>
      <c r="DE1507" s="13"/>
    </row>
    <row r="1508" spans="1:109" ht="15" customHeight="1" x14ac:dyDescent="0.25">
      <c r="A1508" s="6"/>
      <c r="D1508" s="78" t="s">
        <v>2</v>
      </c>
      <c r="E1508" s="84"/>
      <c r="G1508" s="78" t="s">
        <v>119</v>
      </c>
      <c r="H1508" s="75"/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75"/>
      <c r="AC1508" s="75"/>
      <c r="AD1508" s="75"/>
      <c r="AE1508" s="75"/>
      <c r="AF1508" s="75"/>
      <c r="AG1508" s="75"/>
      <c r="AH1508" s="75"/>
      <c r="AI1508" s="75"/>
      <c r="AJ1508" s="75"/>
      <c r="AK1508" s="76"/>
      <c r="AP1508" s="109" t="s">
        <v>120</v>
      </c>
      <c r="AQ1508" s="75"/>
      <c r="AR1508" s="75"/>
      <c r="AS1508" s="75"/>
      <c r="AT1508" s="75"/>
      <c r="AU1508" s="75"/>
      <c r="AV1508" s="75"/>
      <c r="AW1508" s="75"/>
      <c r="AX1508" s="75"/>
      <c r="AY1508" s="75"/>
      <c r="AZ1508" s="75"/>
      <c r="BA1508" s="75"/>
      <c r="BB1508" s="75"/>
      <c r="BC1508" s="75"/>
      <c r="BD1508" s="75"/>
      <c r="BE1508" s="75"/>
      <c r="BF1508" s="75"/>
      <c r="BG1508" s="75"/>
      <c r="BH1508" s="75"/>
      <c r="BI1508" s="75"/>
      <c r="BJ1508" s="75"/>
      <c r="BK1508" s="75"/>
      <c r="BL1508" s="75"/>
      <c r="BM1508" s="75"/>
      <c r="BN1508" s="75"/>
      <c r="BO1508" s="75"/>
      <c r="BP1508" s="75"/>
      <c r="BQ1508" s="75"/>
      <c r="BR1508" s="76"/>
      <c r="BS1508" s="99">
        <f>SUM(HOSPITAL:MICROREDES!BS1508)</f>
        <v>0</v>
      </c>
      <c r="BT1508" s="75"/>
      <c r="BU1508" s="75"/>
      <c r="BV1508" s="76"/>
      <c r="DE1508" s="13"/>
    </row>
    <row r="1509" spans="1:109" ht="15" customHeight="1" x14ac:dyDescent="0.25">
      <c r="A1509" s="6"/>
      <c r="D1509" s="85"/>
      <c r="E1509" s="86"/>
      <c r="G1509" s="74" t="s">
        <v>109</v>
      </c>
      <c r="H1509" s="75"/>
      <c r="I1509" s="75"/>
      <c r="J1509" s="75"/>
      <c r="K1509" s="75"/>
      <c r="L1509" s="75"/>
      <c r="M1509" s="75"/>
      <c r="N1509" s="76"/>
      <c r="O1509" s="74" t="s">
        <v>110</v>
      </c>
      <c r="P1509" s="75"/>
      <c r="Q1509" s="75"/>
      <c r="R1509" s="75"/>
      <c r="S1509" s="75"/>
      <c r="T1509" s="75"/>
      <c r="U1509" s="75"/>
      <c r="V1509" s="75"/>
      <c r="W1509" s="75"/>
      <c r="X1509" s="75"/>
      <c r="Y1509" s="75"/>
      <c r="Z1509" s="75"/>
      <c r="AA1509" s="75"/>
      <c r="AB1509" s="75"/>
      <c r="AC1509" s="75"/>
      <c r="AD1509" s="75"/>
      <c r="AE1509" s="75"/>
      <c r="AF1509" s="75"/>
      <c r="AG1509" s="75"/>
      <c r="AH1509" s="75"/>
      <c r="AI1509" s="75"/>
      <c r="AJ1509" s="75"/>
      <c r="AK1509" s="76"/>
      <c r="AP1509" s="109" t="s">
        <v>121</v>
      </c>
      <c r="AQ1509" s="75"/>
      <c r="AR1509" s="75"/>
      <c r="AS1509" s="75"/>
      <c r="AT1509" s="75"/>
      <c r="AU1509" s="75"/>
      <c r="AV1509" s="75"/>
      <c r="AW1509" s="75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  <c r="BI1509" s="75"/>
      <c r="BJ1509" s="75"/>
      <c r="BK1509" s="75"/>
      <c r="BL1509" s="75"/>
      <c r="BM1509" s="75"/>
      <c r="BN1509" s="75"/>
      <c r="BO1509" s="75"/>
      <c r="BP1509" s="75"/>
      <c r="BQ1509" s="75"/>
      <c r="BR1509" s="76"/>
      <c r="BS1509" s="99">
        <f>SUM(HOSPITAL:MICROREDES!BS1509)</f>
        <v>0</v>
      </c>
      <c r="BT1509" s="75"/>
      <c r="BU1509" s="75"/>
      <c r="BV1509" s="76"/>
      <c r="DE1509" s="13"/>
    </row>
    <row r="1510" spans="1:109" ht="15" customHeight="1" x14ac:dyDescent="0.25">
      <c r="A1510" s="6"/>
      <c r="D1510" s="87"/>
      <c r="E1510" s="89"/>
      <c r="G1510" s="77" t="s">
        <v>122</v>
      </c>
      <c r="H1510" s="75"/>
      <c r="I1510" s="76"/>
      <c r="J1510" s="77" t="s">
        <v>123</v>
      </c>
      <c r="K1510" s="75"/>
      <c r="L1510" s="75"/>
      <c r="M1510" s="75"/>
      <c r="N1510" s="76"/>
      <c r="O1510" s="77" t="s">
        <v>124</v>
      </c>
      <c r="P1510" s="75"/>
      <c r="Q1510" s="75"/>
      <c r="R1510" s="75"/>
      <c r="S1510" s="76"/>
      <c r="T1510" s="77" t="s">
        <v>24</v>
      </c>
      <c r="U1510" s="75"/>
      <c r="V1510" s="75"/>
      <c r="W1510" s="75"/>
      <c r="X1510" s="75"/>
      <c r="Y1510" s="75"/>
      <c r="Z1510" s="76"/>
      <c r="AA1510" s="77" t="s">
        <v>125</v>
      </c>
      <c r="AB1510" s="75"/>
      <c r="AC1510" s="75"/>
      <c r="AD1510" s="75"/>
      <c r="AE1510" s="76"/>
      <c r="AF1510" s="77" t="s">
        <v>126</v>
      </c>
      <c r="AG1510" s="75"/>
      <c r="AH1510" s="75"/>
      <c r="AI1510" s="75"/>
      <c r="AJ1510" s="75"/>
      <c r="AK1510" s="76"/>
      <c r="DE1510" s="13"/>
    </row>
    <row r="1511" spans="1:109" ht="15" customHeight="1" x14ac:dyDescent="0.25">
      <c r="A1511" s="6"/>
      <c r="D1511" s="91" t="s">
        <v>33</v>
      </c>
      <c r="E1511" s="76"/>
      <c r="G1511" s="99">
        <f>SUM(HOSPITAL:MICROREDES!G1511)</f>
        <v>0</v>
      </c>
      <c r="H1511" s="75"/>
      <c r="I1511" s="76">
        <f>SUM(HOSPITAL:MICROREDES!I1511)</f>
        <v>0</v>
      </c>
      <c r="J1511" s="99">
        <f>SUM(HOSPITAL:MICROREDES!J1511)</f>
        <v>0</v>
      </c>
      <c r="K1511" s="75"/>
      <c r="L1511" s="75"/>
      <c r="M1511" s="75"/>
      <c r="N1511" s="76"/>
      <c r="O1511" s="99">
        <f>SUM(HOSPITAL:MICROREDES!O1511)</f>
        <v>0</v>
      </c>
      <c r="P1511" s="75"/>
      <c r="Q1511" s="75"/>
      <c r="R1511" s="75"/>
      <c r="S1511" s="76"/>
      <c r="T1511" s="99">
        <f>SUM(HOSPITAL:MICROREDES!T1511)</f>
        <v>0</v>
      </c>
      <c r="U1511" s="75"/>
      <c r="V1511" s="75"/>
      <c r="W1511" s="75"/>
      <c r="X1511" s="75"/>
      <c r="Y1511" s="75"/>
      <c r="Z1511" s="76"/>
      <c r="AA1511" s="99">
        <f>SUM(HOSPITAL:MICROREDES!AA1511)</f>
        <v>0</v>
      </c>
      <c r="AB1511" s="75"/>
      <c r="AC1511" s="75"/>
      <c r="AD1511" s="75"/>
      <c r="AE1511" s="76"/>
      <c r="AF1511" s="99">
        <f>SUM(HOSPITAL:MICROREDES!AF1511)</f>
        <v>0</v>
      </c>
      <c r="AG1511" s="75"/>
      <c r="AH1511" s="75"/>
      <c r="AI1511" s="75"/>
      <c r="AJ1511" s="75"/>
      <c r="AK1511" s="76"/>
      <c r="DE1511" s="13"/>
    </row>
    <row r="1512" spans="1:109" ht="15" customHeight="1" x14ac:dyDescent="0.25">
      <c r="A1512" s="6"/>
      <c r="D1512" s="91" t="s">
        <v>34</v>
      </c>
      <c r="E1512" s="76"/>
      <c r="G1512" s="99">
        <f>SUM(HOSPITAL:MICROREDES!G1512)</f>
        <v>0</v>
      </c>
      <c r="H1512" s="75"/>
      <c r="I1512" s="76">
        <f>SUM(HOSPITAL:MICROREDES!I1512)</f>
        <v>0</v>
      </c>
      <c r="J1512" s="99">
        <f>SUM(HOSPITAL:MICROREDES!J1512)</f>
        <v>0</v>
      </c>
      <c r="K1512" s="75"/>
      <c r="L1512" s="75"/>
      <c r="M1512" s="75"/>
      <c r="N1512" s="76"/>
      <c r="O1512" s="99">
        <f>SUM(HOSPITAL:MICROREDES!O1512)</f>
        <v>0</v>
      </c>
      <c r="P1512" s="75"/>
      <c r="Q1512" s="75"/>
      <c r="R1512" s="75"/>
      <c r="S1512" s="76"/>
      <c r="T1512" s="99">
        <f>SUM(HOSPITAL:MICROREDES!T1512)</f>
        <v>0</v>
      </c>
      <c r="U1512" s="75"/>
      <c r="V1512" s="75"/>
      <c r="W1512" s="75"/>
      <c r="X1512" s="75"/>
      <c r="Y1512" s="75"/>
      <c r="Z1512" s="76"/>
      <c r="AA1512" s="99">
        <f>SUM(HOSPITAL:MICROREDES!AA1512)</f>
        <v>0</v>
      </c>
      <c r="AB1512" s="75"/>
      <c r="AC1512" s="75"/>
      <c r="AD1512" s="75"/>
      <c r="AE1512" s="76"/>
      <c r="AF1512" s="99">
        <f>SUM(HOSPITAL:MICROREDES!AF1512)</f>
        <v>0</v>
      </c>
      <c r="AG1512" s="75"/>
      <c r="AH1512" s="75"/>
      <c r="AI1512" s="75"/>
      <c r="AJ1512" s="75"/>
      <c r="AK1512" s="76"/>
      <c r="DE1512" s="13"/>
    </row>
    <row r="1513" spans="1:109" ht="15" customHeight="1" x14ac:dyDescent="0.25">
      <c r="A1513" s="6"/>
      <c r="D1513" s="91" t="s">
        <v>35</v>
      </c>
      <c r="E1513" s="76"/>
      <c r="G1513" s="99">
        <f>SUM(HOSPITAL:MICROREDES!G1513)</f>
        <v>0</v>
      </c>
      <c r="H1513" s="75"/>
      <c r="I1513" s="76">
        <f>SUM(HOSPITAL:MICROREDES!I1513)</f>
        <v>0</v>
      </c>
      <c r="J1513" s="99">
        <f>SUM(HOSPITAL:MICROREDES!J1513)</f>
        <v>0</v>
      </c>
      <c r="K1513" s="75"/>
      <c r="L1513" s="75"/>
      <c r="M1513" s="75"/>
      <c r="N1513" s="76"/>
      <c r="O1513" s="99">
        <f>SUM(HOSPITAL:MICROREDES!O1513)</f>
        <v>0</v>
      </c>
      <c r="P1513" s="75"/>
      <c r="Q1513" s="75"/>
      <c r="R1513" s="75"/>
      <c r="S1513" s="76"/>
      <c r="T1513" s="99">
        <f>SUM(HOSPITAL:MICROREDES!T1513)</f>
        <v>0</v>
      </c>
      <c r="U1513" s="75"/>
      <c r="V1513" s="75"/>
      <c r="W1513" s="75"/>
      <c r="X1513" s="75"/>
      <c r="Y1513" s="75"/>
      <c r="Z1513" s="76"/>
      <c r="AA1513" s="99">
        <f>SUM(HOSPITAL:MICROREDES!AA1513)</f>
        <v>0</v>
      </c>
      <c r="AB1513" s="75"/>
      <c r="AC1513" s="75"/>
      <c r="AD1513" s="75"/>
      <c r="AE1513" s="76"/>
      <c r="AF1513" s="99">
        <f>SUM(HOSPITAL:MICROREDES!AF1513)</f>
        <v>0</v>
      </c>
      <c r="AG1513" s="75"/>
      <c r="AH1513" s="75"/>
      <c r="AI1513" s="75"/>
      <c r="AJ1513" s="75"/>
      <c r="AK1513" s="76"/>
      <c r="DE1513" s="13"/>
    </row>
    <row r="1514" spans="1:109" ht="15" customHeight="1" x14ac:dyDescent="0.25">
      <c r="A1514" s="6"/>
      <c r="D1514" s="91" t="s">
        <v>36</v>
      </c>
      <c r="E1514" s="76"/>
      <c r="G1514" s="99">
        <f>SUM(HOSPITAL:MICROREDES!G1514)</f>
        <v>0</v>
      </c>
      <c r="H1514" s="75"/>
      <c r="I1514" s="76">
        <f>SUM(HOSPITAL:MICROREDES!I1514)</f>
        <v>0</v>
      </c>
      <c r="J1514" s="99">
        <f>SUM(HOSPITAL:MICROREDES!J1514)</f>
        <v>0</v>
      </c>
      <c r="K1514" s="75"/>
      <c r="L1514" s="75"/>
      <c r="M1514" s="75"/>
      <c r="N1514" s="76"/>
      <c r="O1514" s="99">
        <f>SUM(HOSPITAL:MICROREDES!O1514)</f>
        <v>0</v>
      </c>
      <c r="P1514" s="75"/>
      <c r="Q1514" s="75"/>
      <c r="R1514" s="75"/>
      <c r="S1514" s="76"/>
      <c r="T1514" s="99">
        <f>SUM(HOSPITAL:MICROREDES!T1514)</f>
        <v>0</v>
      </c>
      <c r="U1514" s="75"/>
      <c r="V1514" s="75"/>
      <c r="W1514" s="75"/>
      <c r="X1514" s="75"/>
      <c r="Y1514" s="75"/>
      <c r="Z1514" s="76"/>
      <c r="AA1514" s="99">
        <f>SUM(HOSPITAL:MICROREDES!AA1514)</f>
        <v>0</v>
      </c>
      <c r="AB1514" s="75"/>
      <c r="AC1514" s="75"/>
      <c r="AD1514" s="75"/>
      <c r="AE1514" s="76"/>
      <c r="AF1514" s="99">
        <f>SUM(HOSPITAL:MICROREDES!AF1514)</f>
        <v>0</v>
      </c>
      <c r="AG1514" s="75"/>
      <c r="AH1514" s="75"/>
      <c r="AI1514" s="75"/>
      <c r="AJ1514" s="75"/>
      <c r="AK1514" s="76"/>
      <c r="DE1514" s="13"/>
    </row>
    <row r="1515" spans="1:109" ht="15" customHeight="1" x14ac:dyDescent="0.25">
      <c r="A1515" s="6"/>
      <c r="D1515" s="214" t="s">
        <v>37</v>
      </c>
      <c r="E1515" s="84"/>
      <c r="G1515" s="213">
        <f>SUM(HOSPITAL:MICROREDES!G1515)</f>
        <v>0</v>
      </c>
      <c r="H1515" s="83"/>
      <c r="I1515" s="84">
        <f>SUM(HOSPITAL:MICROREDES!I1515)</f>
        <v>0</v>
      </c>
      <c r="J1515" s="213">
        <f>SUM(HOSPITAL:MICROREDES!J1515)</f>
        <v>0</v>
      </c>
      <c r="K1515" s="83"/>
      <c r="L1515" s="83"/>
      <c r="M1515" s="83"/>
      <c r="N1515" s="84"/>
      <c r="O1515" s="213">
        <f>SUM(HOSPITAL:MICROREDES!O1515)</f>
        <v>0</v>
      </c>
      <c r="P1515" s="83"/>
      <c r="Q1515" s="83"/>
      <c r="R1515" s="83"/>
      <c r="S1515" s="84"/>
      <c r="T1515" s="213">
        <f>SUM(HOSPITAL:MICROREDES!T1515)</f>
        <v>0</v>
      </c>
      <c r="U1515" s="83"/>
      <c r="V1515" s="83"/>
      <c r="W1515" s="83"/>
      <c r="X1515" s="83"/>
      <c r="Y1515" s="83"/>
      <c r="Z1515" s="84"/>
      <c r="AA1515" s="213">
        <f>SUM(HOSPITAL:MICROREDES!AA1515)</f>
        <v>0</v>
      </c>
      <c r="AB1515" s="83"/>
      <c r="AC1515" s="83"/>
      <c r="AD1515" s="83"/>
      <c r="AE1515" s="84"/>
      <c r="AF1515" s="213">
        <f>SUM(HOSPITAL:MICROREDES!AF1515)</f>
        <v>0</v>
      </c>
      <c r="AG1515" s="83"/>
      <c r="AH1515" s="83"/>
      <c r="AI1515" s="83"/>
      <c r="AJ1515" s="83"/>
      <c r="AK1515" s="84"/>
      <c r="DE1515" s="13"/>
    </row>
    <row r="1516" spans="1:109" ht="15" customHeight="1" x14ac:dyDescent="0.25">
      <c r="A1516" s="2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23"/>
    </row>
    <row r="1517" spans="1:109" ht="15" customHeight="1" x14ac:dyDescent="0.25">
      <c r="A1517" s="6"/>
      <c r="B1517" s="31"/>
      <c r="C1517" s="79"/>
      <c r="D1517" s="79"/>
      <c r="E1517" s="79"/>
      <c r="F1517" s="79"/>
      <c r="G1517" s="79"/>
      <c r="H1517" s="79"/>
      <c r="I1517" s="79"/>
      <c r="J1517" s="79"/>
      <c r="K1517" s="79"/>
      <c r="L1517" s="79"/>
      <c r="M1517" s="79"/>
      <c r="N1517" s="79"/>
      <c r="O1517" s="79"/>
      <c r="P1517" s="79"/>
      <c r="Q1517" s="79"/>
      <c r="R1517" s="79"/>
      <c r="S1517" s="79"/>
      <c r="T1517" s="79"/>
      <c r="U1517" s="79"/>
      <c r="V1517" s="79"/>
      <c r="W1517" s="79"/>
      <c r="X1517" s="79"/>
      <c r="Y1517" s="79"/>
      <c r="Z1517" s="79"/>
      <c r="AA1517" s="79"/>
      <c r="AB1517" s="79"/>
      <c r="AC1517" s="79"/>
      <c r="AD1517" s="79"/>
      <c r="AE1517" s="79"/>
      <c r="AF1517" s="79"/>
      <c r="AG1517" s="79"/>
      <c r="AH1517" s="79"/>
      <c r="AI1517" s="79"/>
      <c r="AJ1517" s="79"/>
      <c r="AK1517" s="79"/>
      <c r="AL1517" s="79"/>
      <c r="AM1517" s="79"/>
      <c r="AN1517" s="79"/>
      <c r="AO1517" s="79"/>
      <c r="AP1517" s="79"/>
      <c r="AQ1517" s="79"/>
      <c r="AR1517" s="79"/>
      <c r="AS1517" s="79"/>
      <c r="AT1517" s="79"/>
      <c r="AU1517" s="79"/>
      <c r="AV1517" s="79"/>
      <c r="AW1517" s="79"/>
      <c r="AX1517" s="79"/>
      <c r="AY1517" s="79"/>
      <c r="AZ1517" s="79"/>
      <c r="BA1517" s="79"/>
      <c r="BB1517" s="79"/>
      <c r="BC1517" s="79"/>
      <c r="BD1517" s="79"/>
      <c r="BE1517" s="79"/>
      <c r="BF1517" s="79"/>
      <c r="BG1517" s="79"/>
      <c r="BH1517" s="79"/>
      <c r="BI1517" s="79"/>
      <c r="BJ1517" s="79"/>
      <c r="BK1517" s="79"/>
      <c r="BL1517" s="79"/>
      <c r="BM1517" s="79"/>
      <c r="BN1517" s="79"/>
      <c r="BO1517" s="79"/>
      <c r="BP1517" s="79"/>
      <c r="BQ1517" s="79"/>
      <c r="BR1517" s="79"/>
      <c r="BS1517" s="79"/>
      <c r="BT1517" s="79"/>
      <c r="BU1517" s="79"/>
      <c r="BV1517" s="79"/>
      <c r="BW1517" s="79"/>
      <c r="BX1517" s="79"/>
      <c r="BY1517" s="79"/>
      <c r="BZ1517" s="79"/>
      <c r="CA1517" s="79"/>
      <c r="CB1517" s="79"/>
      <c r="CC1517" s="79"/>
      <c r="CD1517" s="79"/>
      <c r="CE1517" s="79"/>
      <c r="CF1517" s="79"/>
      <c r="CG1517" s="79"/>
      <c r="CH1517" s="79"/>
      <c r="CI1517" s="79"/>
      <c r="CJ1517" s="79"/>
      <c r="CK1517" s="79"/>
      <c r="CL1517" s="79"/>
      <c r="CM1517" s="79"/>
      <c r="CN1517" s="79"/>
      <c r="CO1517" s="79"/>
      <c r="CP1517" s="79"/>
      <c r="CQ1517" s="79"/>
      <c r="CR1517" s="79"/>
      <c r="CS1517" s="79"/>
      <c r="CT1517" s="79"/>
      <c r="CU1517" s="79"/>
      <c r="CV1517" s="79"/>
      <c r="CW1517" s="79"/>
      <c r="CX1517" s="79"/>
      <c r="CY1517" s="79"/>
      <c r="CZ1517" s="79"/>
      <c r="DA1517" s="79"/>
      <c r="DB1517" s="79"/>
      <c r="DC1517" s="31"/>
      <c r="DD1517" s="31"/>
      <c r="DE1517" s="13"/>
    </row>
    <row r="1518" spans="1:109" ht="15" customHeight="1" x14ac:dyDescent="0.25">
      <c r="A1518" s="6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  <c r="AG1518" s="31"/>
      <c r="AH1518" s="31"/>
      <c r="AI1518" s="31"/>
      <c r="AJ1518" s="31"/>
      <c r="AK1518" s="31"/>
      <c r="AL1518" s="31"/>
      <c r="AM1518" s="31"/>
      <c r="AN1518" s="31"/>
      <c r="AO1518" s="31"/>
      <c r="AP1518" s="31"/>
      <c r="AQ1518" s="31"/>
      <c r="AR1518" s="31"/>
      <c r="AS1518" s="31"/>
      <c r="AT1518" s="31"/>
      <c r="AU1518" s="31"/>
      <c r="AV1518" s="31"/>
      <c r="AW1518" s="31"/>
      <c r="AX1518" s="31"/>
      <c r="AY1518" s="31"/>
      <c r="AZ1518" s="31"/>
      <c r="BA1518" s="31"/>
      <c r="BB1518" s="31"/>
      <c r="BC1518" s="31"/>
      <c r="BD1518" s="31"/>
      <c r="BE1518" s="31"/>
      <c r="BF1518" s="31"/>
      <c r="BG1518" s="31"/>
      <c r="BH1518" s="31"/>
      <c r="BI1518" s="31"/>
      <c r="BJ1518" s="31"/>
      <c r="BK1518" s="31"/>
      <c r="BL1518" s="31"/>
      <c r="BM1518" s="31"/>
      <c r="BN1518" s="31"/>
      <c r="BO1518" s="31"/>
      <c r="BP1518" s="31"/>
      <c r="BQ1518" s="31"/>
      <c r="BR1518" s="31"/>
      <c r="BS1518" s="31"/>
      <c r="BT1518" s="31"/>
      <c r="BU1518" s="31"/>
      <c r="BV1518" s="31"/>
      <c r="BW1518" s="31"/>
      <c r="BX1518" s="31"/>
      <c r="BY1518" s="31"/>
      <c r="BZ1518" s="31"/>
      <c r="CA1518" s="31"/>
      <c r="CB1518" s="31"/>
      <c r="CC1518" s="31"/>
      <c r="CD1518" s="31"/>
      <c r="CE1518" s="31"/>
      <c r="CF1518" s="31"/>
      <c r="CG1518" s="31"/>
      <c r="CH1518" s="31"/>
      <c r="CI1518" s="31"/>
      <c r="CJ1518" s="31"/>
      <c r="CK1518" s="31"/>
      <c r="CL1518" s="31"/>
      <c r="CM1518" s="31"/>
      <c r="CN1518" s="31"/>
      <c r="CO1518" s="31"/>
      <c r="CP1518" s="31"/>
      <c r="CQ1518" s="31"/>
      <c r="CR1518" s="31"/>
      <c r="CS1518" s="31"/>
      <c r="CT1518" s="31"/>
      <c r="CU1518" s="31"/>
      <c r="CV1518" s="31"/>
      <c r="CW1518" s="31"/>
      <c r="CX1518" s="31"/>
      <c r="CY1518" s="31"/>
      <c r="CZ1518" s="31"/>
      <c r="DA1518" s="31"/>
      <c r="DB1518" s="31"/>
      <c r="DC1518" s="31"/>
      <c r="DD1518" s="31"/>
      <c r="DE1518" s="13"/>
    </row>
    <row r="1519" spans="1:109" ht="15" customHeight="1" x14ac:dyDescent="0.25">
      <c r="A1519" s="6"/>
      <c r="B1519" s="31"/>
      <c r="C1519" s="80" t="s">
        <v>0</v>
      </c>
      <c r="D1519" s="79"/>
      <c r="E1519" s="79"/>
      <c r="F1519" s="79"/>
      <c r="G1519" s="79"/>
      <c r="H1519" s="79"/>
      <c r="I1519" s="79"/>
      <c r="J1519" s="79"/>
      <c r="K1519" s="79"/>
      <c r="L1519" s="79"/>
      <c r="M1519" s="79"/>
      <c r="N1519" s="79"/>
      <c r="O1519" s="79"/>
      <c r="P1519" s="79"/>
      <c r="Q1519" s="79"/>
      <c r="R1519" s="79"/>
      <c r="S1519" s="79"/>
      <c r="T1519" s="79"/>
      <c r="U1519" s="79"/>
      <c r="V1519" s="79"/>
      <c r="W1519" s="79"/>
      <c r="X1519" s="79"/>
      <c r="Y1519" s="79"/>
      <c r="Z1519" s="79"/>
      <c r="AA1519" s="79"/>
      <c r="AB1519" s="79"/>
      <c r="AC1519" s="79"/>
      <c r="AD1519" s="79"/>
      <c r="AE1519" s="79"/>
      <c r="AF1519" s="79"/>
      <c r="AG1519" s="79"/>
      <c r="AH1519" s="79"/>
      <c r="AI1519" s="79"/>
      <c r="AJ1519" s="79"/>
      <c r="AK1519" s="79"/>
      <c r="AL1519" s="79"/>
      <c r="AM1519" s="79"/>
      <c r="AN1519" s="79"/>
      <c r="AO1519" s="79"/>
      <c r="AP1519" s="79"/>
      <c r="AQ1519" s="79"/>
      <c r="AR1519" s="79"/>
      <c r="AS1519" s="79"/>
      <c r="AT1519" s="79"/>
      <c r="AU1519" s="79"/>
      <c r="AV1519" s="79"/>
      <c r="AW1519" s="79"/>
      <c r="AX1519" s="79"/>
      <c r="AY1519" s="79"/>
      <c r="AZ1519" s="79"/>
      <c r="BA1519" s="79"/>
      <c r="BB1519" s="79"/>
      <c r="BC1519" s="79"/>
      <c r="BD1519" s="79"/>
      <c r="BE1519" s="79"/>
      <c r="BF1519" s="79"/>
      <c r="BG1519" s="79"/>
      <c r="BH1519" s="79"/>
      <c r="BI1519" s="79"/>
      <c r="BJ1519" s="79"/>
      <c r="BK1519" s="79"/>
      <c r="BL1519" s="79"/>
      <c r="BM1519" s="79"/>
      <c r="BN1519" s="79"/>
      <c r="BO1519" s="79"/>
      <c r="BP1519" s="79"/>
      <c r="BQ1519" s="79"/>
      <c r="BR1519" s="79"/>
      <c r="BS1519" s="79"/>
      <c r="BT1519" s="79"/>
      <c r="BU1519" s="79"/>
      <c r="BV1519" s="79"/>
      <c r="BW1519" s="79"/>
      <c r="BX1519" s="79"/>
      <c r="BY1519" s="79"/>
      <c r="BZ1519" s="79"/>
      <c r="CA1519" s="79"/>
      <c r="CB1519" s="79"/>
      <c r="CC1519" s="79"/>
      <c r="CD1519" s="79"/>
      <c r="CE1519" s="79"/>
      <c r="CF1519" s="79"/>
      <c r="CG1519" s="79"/>
      <c r="CH1519" s="79"/>
      <c r="CI1519" s="79"/>
      <c r="CJ1519" s="79"/>
      <c r="CK1519" s="79"/>
      <c r="CL1519" s="79"/>
      <c r="CM1519" s="79"/>
      <c r="CN1519" s="79"/>
      <c r="CO1519" s="79"/>
      <c r="CP1519" s="79"/>
      <c r="CQ1519" s="79"/>
      <c r="CR1519" s="79"/>
      <c r="CS1519" s="79"/>
      <c r="CT1519" s="79"/>
      <c r="CU1519" s="79"/>
      <c r="CV1519" s="79"/>
      <c r="CW1519" s="79"/>
      <c r="CX1519" s="79"/>
      <c r="CY1519" s="79"/>
      <c r="CZ1519" s="79"/>
      <c r="DA1519" s="79"/>
      <c r="DB1519" s="79"/>
      <c r="DC1519" s="31"/>
      <c r="DD1519" s="31"/>
      <c r="DE1519" s="13"/>
    </row>
    <row r="1520" spans="1:109" ht="15" customHeight="1" x14ac:dyDescent="0.25">
      <c r="A1520" s="6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  <c r="AG1520" s="31"/>
      <c r="AH1520" s="31"/>
      <c r="AI1520" s="31"/>
      <c r="AJ1520" s="31"/>
      <c r="AK1520" s="31"/>
      <c r="AL1520" s="31"/>
      <c r="AM1520" s="31"/>
      <c r="AN1520" s="31"/>
      <c r="AO1520" s="31"/>
      <c r="AP1520" s="31"/>
      <c r="AQ1520" s="31"/>
      <c r="AR1520" s="31"/>
      <c r="AS1520" s="31"/>
      <c r="AT1520" s="31"/>
      <c r="AU1520" s="31"/>
      <c r="AV1520" s="31"/>
      <c r="AW1520" s="31"/>
      <c r="AX1520" s="31"/>
      <c r="AY1520" s="31"/>
      <c r="AZ1520" s="31"/>
      <c r="BA1520" s="31"/>
      <c r="BB1520" s="31"/>
      <c r="BC1520" s="31"/>
      <c r="BD1520" s="31"/>
      <c r="BE1520" s="31"/>
      <c r="BF1520" s="31"/>
      <c r="BG1520" s="31"/>
      <c r="BH1520" s="31"/>
      <c r="BI1520" s="31"/>
      <c r="BJ1520" s="31"/>
      <c r="BK1520" s="31"/>
      <c r="BL1520" s="31"/>
      <c r="BM1520" s="31"/>
      <c r="BN1520" s="31"/>
      <c r="BO1520" s="31"/>
      <c r="BP1520" s="31"/>
      <c r="BQ1520" s="31"/>
      <c r="BR1520" s="31"/>
      <c r="BS1520" s="31"/>
      <c r="BT1520" s="31"/>
      <c r="BU1520" s="31"/>
      <c r="BV1520" s="31"/>
      <c r="BW1520" s="31"/>
      <c r="BX1520" s="31"/>
      <c r="BY1520" s="31"/>
      <c r="BZ1520" s="31"/>
      <c r="CA1520" s="31"/>
      <c r="CB1520" s="31"/>
      <c r="CC1520" s="31"/>
      <c r="CD1520" s="31"/>
      <c r="CE1520" s="31"/>
      <c r="CF1520" s="31"/>
      <c r="CG1520" s="31"/>
      <c r="CH1520" s="31"/>
      <c r="CI1520" s="31"/>
      <c r="CJ1520" s="31"/>
      <c r="CK1520" s="31"/>
      <c r="CL1520" s="31"/>
      <c r="CM1520" s="31"/>
      <c r="CN1520" s="31"/>
      <c r="CO1520" s="31"/>
      <c r="CP1520" s="31"/>
      <c r="CQ1520" s="31"/>
      <c r="CR1520" s="31"/>
      <c r="CS1520" s="31"/>
      <c r="CT1520" s="31"/>
      <c r="CU1520" s="31"/>
      <c r="CV1520" s="31"/>
      <c r="CW1520" s="31"/>
      <c r="CX1520" s="31"/>
      <c r="CY1520" s="31"/>
      <c r="CZ1520" s="31"/>
      <c r="DA1520" s="31"/>
      <c r="DB1520" s="31"/>
      <c r="DC1520" s="31"/>
      <c r="DD1520" s="31"/>
      <c r="DE1520" s="13"/>
    </row>
    <row r="1521" spans="1:109" ht="15" customHeight="1" x14ac:dyDescent="0.25">
      <c r="A1521" s="6"/>
      <c r="B1521" s="31"/>
      <c r="C1521" s="31"/>
      <c r="D1521" s="81" t="s">
        <v>143</v>
      </c>
      <c r="E1521" s="79"/>
      <c r="F1521" s="79"/>
      <c r="G1521" s="79"/>
      <c r="H1521" s="79"/>
      <c r="I1521" s="79"/>
      <c r="J1521" s="79"/>
      <c r="K1521" s="79"/>
      <c r="L1521" s="79"/>
      <c r="M1521" s="79"/>
      <c r="N1521" s="79"/>
      <c r="O1521" s="79"/>
      <c r="P1521" s="79"/>
      <c r="Q1521" s="79"/>
      <c r="R1521" s="79"/>
      <c r="S1521" s="79"/>
      <c r="T1521" s="79"/>
      <c r="U1521" s="79"/>
      <c r="V1521" s="79"/>
      <c r="W1521" s="79"/>
      <c r="X1521" s="79"/>
      <c r="Y1521" s="79"/>
      <c r="Z1521" s="79"/>
      <c r="AA1521" s="79"/>
      <c r="AB1521" s="79"/>
      <c r="AC1521" s="79"/>
      <c r="AD1521" s="79"/>
      <c r="AE1521" s="79"/>
      <c r="AF1521" s="79"/>
      <c r="AG1521" s="79"/>
      <c r="AH1521" s="79"/>
      <c r="AI1521" s="79"/>
      <c r="AJ1521" s="79"/>
      <c r="AK1521" s="79"/>
      <c r="AL1521" s="79"/>
      <c r="AM1521" s="79"/>
      <c r="AN1521" s="79"/>
      <c r="AO1521" s="79"/>
      <c r="AP1521" s="79"/>
      <c r="AQ1521" s="79"/>
      <c r="AR1521" s="79"/>
      <c r="AS1521" s="79"/>
      <c r="AT1521" s="79"/>
      <c r="AU1521" s="79"/>
      <c r="AV1521" s="79"/>
      <c r="AW1521" s="79"/>
      <c r="AX1521" s="79"/>
      <c r="AY1521" s="79"/>
      <c r="AZ1521" s="79"/>
      <c r="BA1521" s="79"/>
      <c r="BB1521" s="79"/>
      <c r="BC1521" s="79"/>
      <c r="BD1521" s="79"/>
      <c r="BE1521" s="79"/>
      <c r="BF1521" s="79"/>
      <c r="BG1521" s="79"/>
      <c r="BH1521" s="79"/>
      <c r="BI1521" s="79"/>
      <c r="BJ1521" s="79"/>
      <c r="BK1521" s="79"/>
      <c r="BL1521" s="79"/>
      <c r="BM1521" s="79"/>
      <c r="BN1521" s="79"/>
      <c r="BO1521" s="79"/>
      <c r="BP1521" s="79"/>
      <c r="BQ1521" s="79"/>
      <c r="BR1521" s="79"/>
      <c r="BS1521" s="79"/>
      <c r="BT1521" s="79"/>
      <c r="BU1521" s="79"/>
      <c r="BV1521" s="79"/>
      <c r="BW1521" s="79"/>
      <c r="BX1521" s="79"/>
      <c r="BY1521" s="79"/>
      <c r="BZ1521" s="79"/>
      <c r="CA1521" s="79"/>
      <c r="CB1521" s="79"/>
      <c r="CC1521" s="79"/>
      <c r="CD1521" s="79"/>
      <c r="CE1521" s="79"/>
      <c r="CF1521" s="79"/>
      <c r="CG1521" s="79"/>
      <c r="CH1521" s="79"/>
      <c r="CI1521" s="79"/>
      <c r="CJ1521" s="79"/>
      <c r="CK1521" s="79"/>
      <c r="CL1521" s="79"/>
      <c r="CM1521" s="79"/>
      <c r="CN1521" s="79"/>
      <c r="CO1521" s="79"/>
      <c r="CP1521" s="79"/>
      <c r="CQ1521" s="79"/>
      <c r="CR1521" s="79"/>
      <c r="CS1521" s="79"/>
      <c r="CT1521" s="79"/>
      <c r="CU1521" s="79"/>
      <c r="CV1521" s="79"/>
      <c r="CW1521" s="79"/>
      <c r="CX1521" s="79"/>
      <c r="CY1521" s="79"/>
      <c r="CZ1521" s="79"/>
      <c r="DA1521" s="79"/>
      <c r="DB1521" s="79"/>
      <c r="DC1521" s="31"/>
      <c r="DD1521" s="31"/>
      <c r="DE1521" s="13"/>
    </row>
    <row r="1522" spans="1:109" ht="15" customHeight="1" x14ac:dyDescent="0.25">
      <c r="A1522" s="6"/>
      <c r="B1522" s="31"/>
      <c r="C1522" s="31"/>
      <c r="D1522" s="81" t="s">
        <v>146</v>
      </c>
      <c r="E1522" s="79"/>
      <c r="F1522" s="79"/>
      <c r="G1522" s="79"/>
      <c r="H1522" s="79"/>
      <c r="I1522" s="79"/>
      <c r="J1522" s="79"/>
      <c r="K1522" s="79"/>
      <c r="L1522" s="79"/>
      <c r="M1522" s="79"/>
      <c r="N1522" s="79"/>
      <c r="O1522" s="79"/>
      <c r="P1522" s="79"/>
      <c r="Q1522" s="79"/>
      <c r="R1522" s="79"/>
      <c r="S1522" s="79"/>
      <c r="T1522" s="79"/>
      <c r="U1522" s="79"/>
      <c r="V1522" s="79"/>
      <c r="W1522" s="79"/>
      <c r="X1522" s="79"/>
      <c r="Y1522" s="79"/>
      <c r="Z1522" s="79"/>
      <c r="AA1522" s="79"/>
      <c r="AB1522" s="79"/>
      <c r="AC1522" s="79"/>
      <c r="AD1522" s="79"/>
      <c r="AE1522" s="79"/>
      <c r="AF1522" s="79"/>
      <c r="AG1522" s="79"/>
      <c r="AH1522" s="79"/>
      <c r="AI1522" s="79"/>
      <c r="AJ1522" s="79"/>
      <c r="AK1522" s="79"/>
      <c r="AL1522" s="79"/>
      <c r="AM1522" s="79"/>
      <c r="AN1522" s="79"/>
      <c r="AO1522" s="79"/>
      <c r="AP1522" s="79"/>
      <c r="AQ1522" s="79"/>
      <c r="AR1522" s="79"/>
      <c r="AS1522" s="79"/>
      <c r="AT1522" s="79"/>
      <c r="AU1522" s="79"/>
      <c r="AV1522" s="79"/>
      <c r="AW1522" s="79"/>
      <c r="AX1522" s="79"/>
      <c r="AY1522" s="79"/>
      <c r="AZ1522" s="79"/>
      <c r="BA1522" s="79"/>
      <c r="BB1522" s="79"/>
      <c r="BC1522" s="79"/>
      <c r="BD1522" s="79"/>
      <c r="BE1522" s="79"/>
      <c r="BF1522" s="79"/>
      <c r="BG1522" s="79"/>
      <c r="BH1522" s="79"/>
      <c r="BI1522" s="79"/>
      <c r="BJ1522" s="79"/>
      <c r="BK1522" s="79"/>
      <c r="BL1522" s="79"/>
      <c r="BM1522" s="79"/>
      <c r="BN1522" s="79"/>
      <c r="BO1522" s="79"/>
      <c r="BP1522" s="79"/>
      <c r="BQ1522" s="79"/>
      <c r="BR1522" s="79"/>
      <c r="BS1522" s="79"/>
      <c r="BT1522" s="79"/>
      <c r="BU1522" s="79"/>
      <c r="BV1522" s="79"/>
      <c r="BW1522" s="79"/>
      <c r="BX1522" s="79"/>
      <c r="BY1522" s="79"/>
      <c r="BZ1522" s="79"/>
      <c r="CA1522" s="79"/>
      <c r="CB1522" s="79"/>
      <c r="CC1522" s="79"/>
      <c r="CD1522" s="79"/>
      <c r="CE1522" s="79"/>
      <c r="CF1522" s="79"/>
      <c r="CG1522" s="79"/>
      <c r="CH1522" s="79"/>
      <c r="CI1522" s="79"/>
      <c r="CJ1522" s="79"/>
      <c r="CK1522" s="79"/>
      <c r="CL1522" s="79"/>
      <c r="CM1522" s="79"/>
      <c r="CN1522" s="79"/>
      <c r="CO1522" s="79"/>
      <c r="CP1522" s="79"/>
      <c r="CQ1522" s="79"/>
      <c r="CR1522" s="79"/>
      <c r="CS1522" s="79"/>
      <c r="CT1522" s="79"/>
      <c r="CU1522" s="79"/>
      <c r="CV1522" s="79"/>
      <c r="CW1522" s="79"/>
      <c r="CX1522" s="79"/>
      <c r="CY1522" s="79"/>
      <c r="CZ1522" s="79"/>
      <c r="DA1522" s="79"/>
      <c r="DB1522" s="79"/>
      <c r="DC1522" s="31"/>
      <c r="DD1522" s="31"/>
      <c r="DE1522" s="13"/>
    </row>
    <row r="1523" spans="1:109" ht="15" customHeight="1" x14ac:dyDescent="0.25">
      <c r="A1523" s="6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  <c r="AK1523" s="31"/>
      <c r="AL1523" s="31"/>
      <c r="AM1523" s="31"/>
      <c r="AN1523" s="31"/>
      <c r="AO1523" s="31"/>
      <c r="AP1523" s="31"/>
      <c r="AQ1523" s="31"/>
      <c r="AR1523" s="31"/>
      <c r="AS1523" s="31"/>
      <c r="AT1523" s="31"/>
      <c r="AU1523" s="31"/>
      <c r="AV1523" s="31"/>
      <c r="AW1523" s="31"/>
      <c r="AX1523" s="31"/>
      <c r="AY1523" s="31"/>
      <c r="AZ1523" s="31"/>
      <c r="BA1523" s="31"/>
      <c r="BB1523" s="31"/>
      <c r="BC1523" s="31"/>
      <c r="BD1523" s="31"/>
      <c r="BE1523" s="31"/>
      <c r="BF1523" s="31"/>
      <c r="BG1523" s="31"/>
      <c r="BH1523" s="31"/>
      <c r="BI1523" s="31"/>
      <c r="BJ1523" s="31"/>
      <c r="BK1523" s="31"/>
      <c r="BL1523" s="31"/>
      <c r="BM1523" s="31"/>
      <c r="BN1523" s="31"/>
      <c r="BO1523" s="31"/>
      <c r="BP1523" s="31"/>
      <c r="BQ1523" s="31"/>
      <c r="BR1523" s="31"/>
      <c r="BS1523" s="31"/>
      <c r="BT1523" s="31"/>
      <c r="BU1523" s="31"/>
      <c r="BV1523" s="31"/>
      <c r="BW1523" s="31"/>
      <c r="BX1523" s="31"/>
      <c r="BY1523" s="31"/>
      <c r="BZ1523" s="31"/>
      <c r="CA1523" s="31"/>
      <c r="CB1523" s="31"/>
      <c r="CC1523" s="31"/>
      <c r="CD1523" s="31"/>
      <c r="CE1523" s="31"/>
      <c r="CF1523" s="31"/>
      <c r="CG1523" s="31"/>
      <c r="CH1523" s="31"/>
      <c r="CI1523" s="31"/>
      <c r="CJ1523" s="31"/>
      <c r="CK1523" s="31"/>
      <c r="CL1523" s="31"/>
      <c r="CM1523" s="31"/>
      <c r="CN1523" s="31"/>
      <c r="CO1523" s="31"/>
      <c r="CP1523" s="31"/>
      <c r="CQ1523" s="31"/>
      <c r="CR1523" s="31"/>
      <c r="CS1523" s="31"/>
      <c r="CT1523" s="31"/>
      <c r="CU1523" s="31"/>
      <c r="CV1523" s="31"/>
      <c r="CW1523" s="31"/>
      <c r="CX1523" s="31"/>
      <c r="CY1523" s="31"/>
      <c r="CZ1523" s="31"/>
      <c r="DA1523" s="31"/>
      <c r="DB1523" s="31"/>
      <c r="DC1523" s="31"/>
      <c r="DD1523" s="31"/>
      <c r="DE1523" s="13"/>
    </row>
    <row r="1524" spans="1:109" ht="15" customHeight="1" x14ac:dyDescent="0.25">
      <c r="A1524" s="6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  <c r="AK1524" s="31"/>
      <c r="AL1524" s="31"/>
      <c r="AM1524" s="31"/>
      <c r="AN1524" s="31"/>
      <c r="AO1524" s="31"/>
      <c r="AP1524" s="31"/>
      <c r="AQ1524" s="31"/>
      <c r="AR1524" s="31"/>
      <c r="AS1524" s="31"/>
      <c r="AT1524" s="31"/>
      <c r="AU1524" s="31"/>
      <c r="AV1524" s="31"/>
      <c r="AW1524" s="31"/>
      <c r="AX1524" s="31"/>
      <c r="AY1524" s="31"/>
      <c r="AZ1524" s="31"/>
      <c r="BA1524" s="31"/>
      <c r="BB1524" s="31"/>
      <c r="BC1524" s="31"/>
      <c r="BD1524" s="31"/>
      <c r="BE1524" s="31"/>
      <c r="BF1524" s="31"/>
      <c r="BG1524" s="31"/>
      <c r="BH1524" s="31"/>
      <c r="BI1524" s="31"/>
      <c r="BJ1524" s="31"/>
      <c r="BK1524" s="31"/>
      <c r="BL1524" s="31"/>
      <c r="BM1524" s="31"/>
      <c r="BN1524" s="31"/>
      <c r="BO1524" s="31"/>
      <c r="BP1524" s="31"/>
      <c r="BQ1524" s="31"/>
      <c r="BR1524" s="31"/>
      <c r="BS1524" s="31"/>
      <c r="BT1524" s="31"/>
      <c r="BU1524" s="31"/>
      <c r="BV1524" s="31"/>
      <c r="BW1524" s="31"/>
      <c r="BX1524" s="31"/>
      <c r="BY1524" s="31"/>
      <c r="BZ1524" s="31"/>
      <c r="CA1524" s="31"/>
      <c r="CB1524" s="31"/>
      <c r="CC1524" s="31"/>
      <c r="CD1524" s="31"/>
      <c r="CE1524" s="31"/>
      <c r="CF1524" s="31"/>
      <c r="CG1524" s="31"/>
      <c r="CH1524" s="31"/>
      <c r="CI1524" s="31"/>
      <c r="CJ1524" s="31"/>
      <c r="CK1524" s="31"/>
      <c r="CL1524" s="31"/>
      <c r="CM1524" s="31"/>
      <c r="CN1524" s="31"/>
      <c r="CO1524" s="31"/>
      <c r="CP1524" s="31"/>
      <c r="CQ1524" s="31"/>
      <c r="CR1524" s="31"/>
      <c r="CS1524" s="31"/>
      <c r="CT1524" s="31"/>
      <c r="CU1524" s="31"/>
      <c r="CV1524" s="31"/>
      <c r="CW1524" s="31"/>
      <c r="CX1524" s="31"/>
      <c r="CY1524" s="31"/>
      <c r="CZ1524" s="31"/>
      <c r="DA1524" s="31"/>
      <c r="DB1524" s="31"/>
      <c r="DC1524" s="31"/>
      <c r="DD1524" s="31"/>
      <c r="DE1524" s="13"/>
    </row>
    <row r="1525" spans="1:109" ht="15" customHeight="1" x14ac:dyDescent="0.25">
      <c r="A1525" s="6"/>
      <c r="B1525" s="31"/>
      <c r="C1525" s="31"/>
      <c r="D1525" s="82" t="s">
        <v>1</v>
      </c>
      <c r="E1525" s="79"/>
      <c r="F1525" s="79"/>
      <c r="G1525" s="79"/>
      <c r="H1525" s="79"/>
      <c r="I1525" s="79"/>
      <c r="J1525" s="79"/>
      <c r="K1525" s="79"/>
      <c r="L1525" s="79"/>
      <c r="M1525" s="79"/>
      <c r="N1525" s="79"/>
      <c r="O1525" s="79"/>
      <c r="P1525" s="79"/>
      <c r="Q1525" s="79"/>
      <c r="R1525" s="79"/>
      <c r="S1525" s="79"/>
      <c r="T1525" s="79"/>
      <c r="U1525" s="79"/>
      <c r="V1525" s="79"/>
      <c r="W1525" s="79"/>
      <c r="X1525" s="79"/>
      <c r="Y1525" s="79"/>
      <c r="Z1525" s="79"/>
      <c r="AA1525" s="79"/>
      <c r="AB1525" s="79"/>
      <c r="AC1525" s="79"/>
      <c r="AD1525" s="79"/>
      <c r="AE1525" s="79"/>
      <c r="AF1525" s="79"/>
      <c r="AG1525" s="79"/>
      <c r="AH1525" s="79"/>
      <c r="AI1525" s="79"/>
      <c r="AJ1525" s="79"/>
      <c r="AK1525" s="79"/>
      <c r="AL1525" s="79"/>
      <c r="AM1525" s="79"/>
      <c r="AN1525" s="79"/>
      <c r="AO1525" s="79"/>
      <c r="AP1525" s="79"/>
      <c r="AQ1525" s="79"/>
      <c r="AR1525" s="79"/>
      <c r="AS1525" s="79"/>
      <c r="AT1525" s="79"/>
      <c r="AU1525" s="79"/>
      <c r="AV1525" s="79"/>
      <c r="AW1525" s="79"/>
      <c r="AX1525" s="79"/>
      <c r="AY1525" s="79"/>
      <c r="AZ1525" s="79"/>
      <c r="BA1525" s="79"/>
      <c r="BB1525" s="79"/>
      <c r="BC1525" s="79"/>
      <c r="BD1525" s="79"/>
      <c r="BE1525" s="79"/>
      <c r="BF1525" s="79"/>
      <c r="BG1525" s="79"/>
      <c r="BH1525" s="79"/>
      <c r="BI1525" s="79"/>
      <c r="BJ1525" s="79"/>
      <c r="BK1525" s="79"/>
      <c r="BL1525" s="79"/>
      <c r="BM1525" s="79"/>
      <c r="BN1525" s="79"/>
      <c r="BO1525" s="79"/>
      <c r="BP1525" s="79"/>
      <c r="BQ1525" s="79"/>
      <c r="BR1525" s="79"/>
      <c r="BS1525" s="79"/>
      <c r="BT1525" s="79"/>
      <c r="BU1525" s="79"/>
      <c r="BV1525" s="79"/>
      <c r="BW1525" s="79"/>
      <c r="BX1525" s="79"/>
      <c r="BY1525" s="79"/>
      <c r="BZ1525" s="79"/>
      <c r="CA1525" s="79"/>
      <c r="CB1525" s="79"/>
      <c r="CC1525" s="79"/>
      <c r="CD1525" s="79"/>
      <c r="CE1525" s="79"/>
      <c r="CF1525" s="79"/>
      <c r="CG1525" s="79"/>
      <c r="CH1525" s="79"/>
      <c r="CI1525" s="79"/>
      <c r="CJ1525" s="79"/>
      <c r="CK1525" s="79"/>
      <c r="CL1525" s="79"/>
      <c r="CM1525" s="79"/>
      <c r="CN1525" s="79"/>
      <c r="CO1525" s="79"/>
      <c r="CP1525" s="79"/>
      <c r="CQ1525" s="79"/>
      <c r="CR1525" s="79"/>
      <c r="CS1525" s="79"/>
      <c r="CT1525" s="79"/>
      <c r="CU1525" s="79"/>
      <c r="CV1525" s="79"/>
      <c r="CW1525" s="79"/>
      <c r="CX1525" s="79"/>
      <c r="CY1525" s="79"/>
      <c r="CZ1525" s="79"/>
      <c r="DA1525" s="79"/>
      <c r="DB1525" s="79"/>
      <c r="DC1525" s="31"/>
      <c r="DD1525" s="31"/>
      <c r="DE1525" s="13"/>
    </row>
    <row r="1526" spans="1:109" ht="15" customHeight="1" x14ac:dyDescent="0.25">
      <c r="A1526" s="6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  <c r="CC1526" s="31"/>
      <c r="CD1526" s="31"/>
      <c r="CE1526" s="31"/>
      <c r="CF1526" s="31"/>
      <c r="CG1526" s="31"/>
      <c r="CH1526" s="31"/>
      <c r="CI1526" s="31"/>
      <c r="CJ1526" s="31"/>
      <c r="CK1526" s="31"/>
      <c r="CL1526" s="31"/>
      <c r="CM1526" s="31"/>
      <c r="CN1526" s="31"/>
      <c r="CO1526" s="31"/>
      <c r="CP1526" s="31"/>
      <c r="CQ1526" s="31"/>
      <c r="CR1526" s="31"/>
      <c r="CS1526" s="31"/>
      <c r="CT1526" s="31"/>
      <c r="CU1526" s="31"/>
      <c r="CV1526" s="31"/>
      <c r="CW1526" s="31"/>
      <c r="CX1526" s="31"/>
      <c r="CY1526" s="31"/>
      <c r="CZ1526" s="31"/>
      <c r="DA1526" s="31"/>
      <c r="DB1526" s="31"/>
      <c r="DC1526" s="31"/>
      <c r="DD1526" s="31"/>
      <c r="DE1526" s="13"/>
    </row>
    <row r="1527" spans="1:109" ht="15" customHeight="1" x14ac:dyDescent="0.25">
      <c r="A1527" s="6"/>
      <c r="B1527" s="31"/>
      <c r="C1527" s="78" t="s">
        <v>2</v>
      </c>
      <c r="D1527" s="83"/>
      <c r="E1527" s="84"/>
      <c r="F1527" s="78" t="s">
        <v>3</v>
      </c>
      <c r="G1527" s="75"/>
      <c r="H1527" s="75"/>
      <c r="I1527" s="75"/>
      <c r="J1527" s="75"/>
      <c r="K1527" s="75"/>
      <c r="L1527" s="75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5"/>
      <c r="X1527" s="75"/>
      <c r="Y1527" s="75"/>
      <c r="Z1527" s="75"/>
      <c r="AA1527" s="75"/>
      <c r="AB1527" s="75"/>
      <c r="AC1527" s="76"/>
      <c r="AD1527" s="78" t="s">
        <v>4</v>
      </c>
      <c r="AE1527" s="75"/>
      <c r="AF1527" s="75"/>
      <c r="AG1527" s="75"/>
      <c r="AH1527" s="75"/>
      <c r="AI1527" s="75"/>
      <c r="AJ1527" s="75"/>
      <c r="AK1527" s="75"/>
      <c r="AL1527" s="75"/>
      <c r="AM1527" s="75"/>
      <c r="AN1527" s="75"/>
      <c r="AO1527" s="75"/>
      <c r="AP1527" s="75"/>
      <c r="AQ1527" s="75"/>
      <c r="AR1527" s="76"/>
      <c r="AS1527" s="78" t="s">
        <v>5</v>
      </c>
      <c r="AT1527" s="75"/>
      <c r="AU1527" s="75"/>
      <c r="AV1527" s="75"/>
      <c r="AW1527" s="75"/>
      <c r="AX1527" s="75"/>
      <c r="AY1527" s="75"/>
      <c r="AZ1527" s="75"/>
      <c r="BA1527" s="75"/>
      <c r="BB1527" s="76"/>
      <c r="BC1527" s="78" t="s">
        <v>6</v>
      </c>
      <c r="BD1527" s="75"/>
      <c r="BE1527" s="75"/>
      <c r="BF1527" s="75"/>
      <c r="BG1527" s="76"/>
      <c r="BH1527" s="78" t="s">
        <v>7</v>
      </c>
      <c r="BI1527" s="75"/>
      <c r="BJ1527" s="75"/>
      <c r="BK1527" s="75"/>
      <c r="BL1527" s="75"/>
      <c r="BM1527" s="75"/>
      <c r="BN1527" s="75"/>
      <c r="BO1527" s="75"/>
      <c r="BP1527" s="75"/>
      <c r="BQ1527" s="75"/>
      <c r="BR1527" s="75"/>
      <c r="BS1527" s="75"/>
      <c r="BT1527" s="75"/>
      <c r="BU1527" s="75"/>
      <c r="BV1527" s="75"/>
      <c r="BW1527" s="76"/>
      <c r="BX1527" s="78" t="s">
        <v>8</v>
      </c>
      <c r="BY1527" s="75"/>
      <c r="BZ1527" s="75"/>
      <c r="CA1527" s="75"/>
      <c r="CB1527" s="75"/>
      <c r="CC1527" s="75"/>
      <c r="CD1527" s="75"/>
      <c r="CE1527" s="75"/>
      <c r="CF1527" s="76"/>
      <c r="CG1527" s="78" t="s">
        <v>9</v>
      </c>
      <c r="CH1527" s="75"/>
      <c r="CI1527" s="75"/>
      <c r="CJ1527" s="75"/>
      <c r="CK1527" s="75"/>
      <c r="CL1527" s="75"/>
      <c r="CM1527" s="76"/>
      <c r="CN1527" s="78" t="s">
        <v>10</v>
      </c>
      <c r="CO1527" s="75"/>
      <c r="CP1527" s="75"/>
      <c r="CQ1527" s="76"/>
      <c r="CR1527" s="78" t="s">
        <v>11</v>
      </c>
      <c r="CS1527" s="75"/>
      <c r="CT1527" s="75"/>
      <c r="CU1527" s="75"/>
      <c r="CV1527" s="75"/>
      <c r="CW1527" s="75"/>
      <c r="CX1527" s="75"/>
      <c r="CY1527" s="75"/>
      <c r="CZ1527" s="75"/>
      <c r="DA1527" s="75"/>
      <c r="DB1527" s="75"/>
      <c r="DC1527" s="75"/>
      <c r="DD1527" s="76"/>
      <c r="DE1527" s="24" t="s">
        <v>12</v>
      </c>
    </row>
    <row r="1528" spans="1:109" ht="15" customHeight="1" x14ac:dyDescent="0.25">
      <c r="A1528" s="6"/>
      <c r="B1528" s="31"/>
      <c r="C1528" s="85"/>
      <c r="D1528" s="79"/>
      <c r="E1528" s="86"/>
      <c r="F1528" s="74" t="s">
        <v>13</v>
      </c>
      <c r="G1528" s="75"/>
      <c r="H1528" s="75"/>
      <c r="I1528" s="75"/>
      <c r="J1528" s="75"/>
      <c r="K1528" s="75"/>
      <c r="L1528" s="75"/>
      <c r="M1528" s="75"/>
      <c r="N1528" s="75"/>
      <c r="O1528" s="75"/>
      <c r="P1528" s="75"/>
      <c r="Q1528" s="76"/>
      <c r="R1528" s="74" t="s">
        <v>14</v>
      </c>
      <c r="S1528" s="75"/>
      <c r="T1528" s="75"/>
      <c r="U1528" s="75"/>
      <c r="V1528" s="75"/>
      <c r="W1528" s="75"/>
      <c r="X1528" s="75"/>
      <c r="Y1528" s="75"/>
      <c r="Z1528" s="75"/>
      <c r="AA1528" s="75"/>
      <c r="AB1528" s="75"/>
      <c r="AC1528" s="76"/>
      <c r="AD1528" s="74" t="s">
        <v>14</v>
      </c>
      <c r="AE1528" s="75"/>
      <c r="AF1528" s="75"/>
      <c r="AG1528" s="75"/>
      <c r="AH1528" s="75"/>
      <c r="AI1528" s="75"/>
      <c r="AJ1528" s="75"/>
      <c r="AK1528" s="75"/>
      <c r="AL1528" s="75"/>
      <c r="AM1528" s="75"/>
      <c r="AN1528" s="75"/>
      <c r="AO1528" s="75"/>
      <c r="AP1528" s="75"/>
      <c r="AQ1528" s="75"/>
      <c r="AR1528" s="76"/>
      <c r="AS1528" s="74" t="s">
        <v>14</v>
      </c>
      <c r="AT1528" s="75"/>
      <c r="AU1528" s="75"/>
      <c r="AV1528" s="75"/>
      <c r="AW1528" s="75"/>
      <c r="AX1528" s="75"/>
      <c r="AY1528" s="75"/>
      <c r="AZ1528" s="75"/>
      <c r="BA1528" s="75"/>
      <c r="BB1528" s="76"/>
      <c r="BC1528" s="74" t="s">
        <v>14</v>
      </c>
      <c r="BD1528" s="75"/>
      <c r="BE1528" s="75"/>
      <c r="BF1528" s="75"/>
      <c r="BG1528" s="76"/>
      <c r="BH1528" s="74" t="s">
        <v>14</v>
      </c>
      <c r="BI1528" s="75"/>
      <c r="BJ1528" s="75"/>
      <c r="BK1528" s="75"/>
      <c r="BL1528" s="75"/>
      <c r="BM1528" s="75"/>
      <c r="BN1528" s="75"/>
      <c r="BO1528" s="75"/>
      <c r="BP1528" s="75"/>
      <c r="BQ1528" s="75"/>
      <c r="BR1528" s="75"/>
      <c r="BS1528" s="75"/>
      <c r="BT1528" s="75"/>
      <c r="BU1528" s="75"/>
      <c r="BV1528" s="75"/>
      <c r="BW1528" s="76"/>
      <c r="BX1528" s="74" t="s">
        <v>14</v>
      </c>
      <c r="BY1528" s="75"/>
      <c r="BZ1528" s="75"/>
      <c r="CA1528" s="75"/>
      <c r="CB1528" s="75"/>
      <c r="CC1528" s="75"/>
      <c r="CD1528" s="75"/>
      <c r="CE1528" s="75"/>
      <c r="CF1528" s="76"/>
      <c r="CG1528" s="74" t="s">
        <v>14</v>
      </c>
      <c r="CH1528" s="75"/>
      <c r="CI1528" s="75"/>
      <c r="CJ1528" s="75"/>
      <c r="CK1528" s="75"/>
      <c r="CL1528" s="75"/>
      <c r="CM1528" s="76"/>
      <c r="CN1528" s="74" t="s">
        <v>14</v>
      </c>
      <c r="CO1528" s="75"/>
      <c r="CP1528" s="75"/>
      <c r="CQ1528" s="76"/>
      <c r="CR1528" s="74" t="s">
        <v>15</v>
      </c>
      <c r="CS1528" s="75"/>
      <c r="CT1528" s="75"/>
      <c r="CU1528" s="75"/>
      <c r="CV1528" s="76"/>
      <c r="CW1528" s="74" t="s">
        <v>16</v>
      </c>
      <c r="CX1528" s="75"/>
      <c r="CY1528" s="76"/>
      <c r="CZ1528" s="74" t="s">
        <v>17</v>
      </c>
      <c r="DA1528" s="75"/>
      <c r="DB1528" s="75"/>
      <c r="DC1528" s="75"/>
      <c r="DD1528" s="76"/>
      <c r="DE1528" s="25" t="s">
        <v>14</v>
      </c>
    </row>
    <row r="1529" spans="1:109" ht="15" customHeight="1" x14ac:dyDescent="0.25">
      <c r="A1529" s="6"/>
      <c r="B1529" s="31"/>
      <c r="C1529" s="87"/>
      <c r="D1529" s="88"/>
      <c r="E1529" s="89"/>
      <c r="F1529" s="77" t="s">
        <v>18</v>
      </c>
      <c r="G1529" s="76"/>
      <c r="H1529" s="77" t="s">
        <v>19</v>
      </c>
      <c r="I1529" s="75"/>
      <c r="J1529" s="75"/>
      <c r="K1529" s="75"/>
      <c r="L1529" s="76"/>
      <c r="M1529" s="77" t="s">
        <v>20</v>
      </c>
      <c r="N1529" s="75"/>
      <c r="O1529" s="75"/>
      <c r="P1529" s="75"/>
      <c r="Q1529" s="76"/>
      <c r="R1529" s="77" t="s">
        <v>21</v>
      </c>
      <c r="S1529" s="75"/>
      <c r="T1529" s="75"/>
      <c r="U1529" s="75"/>
      <c r="V1529" s="76"/>
      <c r="W1529" s="77" t="s">
        <v>22</v>
      </c>
      <c r="X1529" s="75"/>
      <c r="Y1529" s="75"/>
      <c r="Z1529" s="75"/>
      <c r="AA1529" s="75"/>
      <c r="AB1529" s="75"/>
      <c r="AC1529" s="76"/>
      <c r="AD1529" s="77" t="s">
        <v>23</v>
      </c>
      <c r="AE1529" s="75"/>
      <c r="AF1529" s="75"/>
      <c r="AG1529" s="75"/>
      <c r="AH1529" s="75"/>
      <c r="AI1529" s="76"/>
      <c r="AJ1529" s="77" t="s">
        <v>24</v>
      </c>
      <c r="AK1529" s="75"/>
      <c r="AL1529" s="75"/>
      <c r="AM1529" s="75"/>
      <c r="AN1529" s="75"/>
      <c r="AO1529" s="75"/>
      <c r="AP1529" s="75"/>
      <c r="AQ1529" s="75"/>
      <c r="AR1529" s="76"/>
      <c r="AS1529" s="77" t="s">
        <v>25</v>
      </c>
      <c r="AT1529" s="75"/>
      <c r="AU1529" s="75"/>
      <c r="AV1529" s="75"/>
      <c r="AW1529" s="75"/>
      <c r="AX1529" s="76"/>
      <c r="AY1529" s="77" t="s">
        <v>26</v>
      </c>
      <c r="AZ1529" s="75"/>
      <c r="BA1529" s="75"/>
      <c r="BB1529" s="76"/>
      <c r="BC1529" s="77" t="s">
        <v>27</v>
      </c>
      <c r="BD1529" s="75"/>
      <c r="BE1529" s="75"/>
      <c r="BF1529" s="75"/>
      <c r="BG1529" s="76"/>
      <c r="BH1529" s="77" t="s">
        <v>28</v>
      </c>
      <c r="BI1529" s="75"/>
      <c r="BJ1529" s="75"/>
      <c r="BK1529" s="75"/>
      <c r="BL1529" s="76"/>
      <c r="BM1529" s="77" t="s">
        <v>29</v>
      </c>
      <c r="BN1529" s="75"/>
      <c r="BO1529" s="75"/>
      <c r="BP1529" s="76"/>
      <c r="BQ1529" s="77" t="s">
        <v>30</v>
      </c>
      <c r="BR1529" s="75"/>
      <c r="BS1529" s="75"/>
      <c r="BT1529" s="75"/>
      <c r="BU1529" s="75"/>
      <c r="BV1529" s="75"/>
      <c r="BW1529" s="76"/>
      <c r="BX1529" s="77" t="s">
        <v>31</v>
      </c>
      <c r="BY1529" s="75"/>
      <c r="BZ1529" s="75"/>
      <c r="CA1529" s="76"/>
      <c r="CB1529" s="77" t="s">
        <v>24</v>
      </c>
      <c r="CC1529" s="75"/>
      <c r="CD1529" s="75"/>
      <c r="CE1529" s="75"/>
      <c r="CF1529" s="76"/>
      <c r="CG1529" s="77" t="s">
        <v>31</v>
      </c>
      <c r="CH1529" s="75"/>
      <c r="CI1529" s="75"/>
      <c r="CJ1529" s="76"/>
      <c r="CK1529" s="77" t="s">
        <v>24</v>
      </c>
      <c r="CL1529" s="75"/>
      <c r="CM1529" s="76"/>
      <c r="CN1529" s="77" t="s">
        <v>14</v>
      </c>
      <c r="CO1529" s="75"/>
      <c r="CP1529" s="75"/>
      <c r="CQ1529" s="76"/>
      <c r="CR1529" s="77" t="s">
        <v>32</v>
      </c>
      <c r="CS1529" s="75"/>
      <c r="CT1529" s="75"/>
      <c r="CU1529" s="75"/>
      <c r="CV1529" s="76"/>
      <c r="CW1529" s="77" t="s">
        <v>32</v>
      </c>
      <c r="CX1529" s="75"/>
      <c r="CY1529" s="76"/>
      <c r="CZ1529" s="77" t="s">
        <v>32</v>
      </c>
      <c r="DA1529" s="75"/>
      <c r="DB1529" s="75"/>
      <c r="DC1529" s="75"/>
      <c r="DD1529" s="76"/>
      <c r="DE1529" s="26" t="s">
        <v>32</v>
      </c>
    </row>
    <row r="1530" spans="1:109" ht="15" customHeight="1" x14ac:dyDescent="0.25">
      <c r="A1530" s="6"/>
      <c r="B1530" s="31"/>
      <c r="C1530" s="91" t="s">
        <v>33</v>
      </c>
      <c r="D1530" s="75"/>
      <c r="E1530" s="76"/>
      <c r="F1530" s="90">
        <f>SUM(HOSPITAL:MICROREDES!F1530)</f>
        <v>0</v>
      </c>
      <c r="G1530" s="76"/>
      <c r="H1530" s="90">
        <f>SUM(HOSPITAL:MICROREDES!H1530)</f>
        <v>0</v>
      </c>
      <c r="I1530" s="75"/>
      <c r="J1530" s="75">
        <f>SUM(HOSPITAL:MICROREDES!J1530)</f>
        <v>0</v>
      </c>
      <c r="K1530" s="75"/>
      <c r="L1530" s="76">
        <f>SUM(HOSPITAL:MICROREDES!L1530)</f>
        <v>0</v>
      </c>
      <c r="M1530" s="90">
        <f>SUM(HOSPITAL:MICROREDES!M1530)</f>
        <v>0</v>
      </c>
      <c r="N1530" s="75">
        <f>SUM(HOSPITAL:MICROREDES!N1530)</f>
        <v>0</v>
      </c>
      <c r="O1530" s="75"/>
      <c r="P1530" s="75">
        <f>SUM(HOSPITAL:MICROREDES!P1530)</f>
        <v>0</v>
      </c>
      <c r="Q1530" s="76"/>
      <c r="R1530" s="90">
        <f>SUM(HOSPITAL:MICROREDES!R1530)</f>
        <v>0</v>
      </c>
      <c r="S1530" s="75"/>
      <c r="T1530" s="75">
        <f>SUM(HOSPITAL:MICROREDES!T1530)</f>
        <v>0</v>
      </c>
      <c r="U1530" s="75"/>
      <c r="V1530" s="76">
        <f>SUM(HOSPITAL:MICROREDES!V1530)</f>
        <v>0</v>
      </c>
      <c r="W1530" s="90">
        <f>SUM(HOSPITAL:MICROREDES!W1530)</f>
        <v>0</v>
      </c>
      <c r="X1530" s="75">
        <f>SUM(HOSPITAL:MICROREDES!X1530)</f>
        <v>0</v>
      </c>
      <c r="Y1530" s="75"/>
      <c r="Z1530" s="75">
        <f>SUM(HOSPITAL:MICROREDES!Z1530)</f>
        <v>0</v>
      </c>
      <c r="AA1530" s="75"/>
      <c r="AB1530" s="75">
        <f>SUM(HOSPITAL:MICROREDES!AB1530)</f>
        <v>0</v>
      </c>
      <c r="AC1530" s="76"/>
      <c r="AD1530" s="90">
        <f>SUM(HOSPITAL:MICROREDES!AD1530)</f>
        <v>0</v>
      </c>
      <c r="AE1530" s="75"/>
      <c r="AF1530" s="75">
        <f>SUM(HOSPITAL:MICROREDES!AF1530)</f>
        <v>0</v>
      </c>
      <c r="AG1530" s="75"/>
      <c r="AH1530" s="75">
        <f>SUM(HOSPITAL:MICROREDES!AH1530)</f>
        <v>0</v>
      </c>
      <c r="AI1530" s="76"/>
      <c r="AJ1530" s="90">
        <f>SUM(HOSPITAL:MICROREDES!AJ1530)</f>
        <v>0</v>
      </c>
      <c r="AK1530" s="75"/>
      <c r="AL1530" s="75">
        <f>SUM(HOSPITAL:MICROREDES!AL1530)</f>
        <v>0</v>
      </c>
      <c r="AM1530" s="75"/>
      <c r="AN1530" s="75">
        <f>SUM(HOSPITAL:MICROREDES!AN1530)</f>
        <v>0</v>
      </c>
      <c r="AO1530" s="75"/>
      <c r="AP1530" s="75">
        <f>SUM(HOSPITAL:MICROREDES!AP1530)</f>
        <v>0</v>
      </c>
      <c r="AQ1530" s="75"/>
      <c r="AR1530" s="76">
        <f>SUM(HOSPITAL:MICROREDES!AR1530)</f>
        <v>0</v>
      </c>
      <c r="AS1530" s="90">
        <f>SUM(HOSPITAL:MICROREDES!AS1530)</f>
        <v>0</v>
      </c>
      <c r="AT1530" s="75">
        <f>SUM(HOSPITAL:MICROREDES!AT1530)</f>
        <v>0</v>
      </c>
      <c r="AU1530" s="75"/>
      <c r="AV1530" s="75">
        <f>SUM(HOSPITAL:MICROREDES!AV1530)</f>
        <v>0</v>
      </c>
      <c r="AW1530" s="75"/>
      <c r="AX1530" s="76">
        <f>SUM(HOSPITAL:MICROREDES!AX1530)</f>
        <v>0</v>
      </c>
      <c r="AY1530" s="90">
        <f>SUM(HOSPITAL:MICROREDES!AY1530)</f>
        <v>0</v>
      </c>
      <c r="AZ1530" s="75">
        <f>SUM(HOSPITAL:MICROREDES!AZ1530)</f>
        <v>0</v>
      </c>
      <c r="BA1530" s="75"/>
      <c r="BB1530" s="76">
        <f>SUM(HOSPITAL:MICROREDES!BB1530)</f>
        <v>0</v>
      </c>
      <c r="BC1530" s="90">
        <f>SUM(HOSPITAL:MICROREDES!BC1530)</f>
        <v>0</v>
      </c>
      <c r="BD1530" s="75">
        <f>SUM(HOSPITAL:MICROREDES!BD1530)</f>
        <v>0</v>
      </c>
      <c r="BE1530" s="75"/>
      <c r="BF1530" s="75">
        <f>SUM(HOSPITAL:MICROREDES!BF1530)</f>
        <v>0</v>
      </c>
      <c r="BG1530" s="76"/>
      <c r="BH1530" s="90">
        <f>SUM(HOSPITAL:MICROREDES!BH1530)</f>
        <v>0</v>
      </c>
      <c r="BI1530" s="75"/>
      <c r="BJ1530" s="75">
        <f>SUM(HOSPITAL:MICROREDES!BJ1530)</f>
        <v>0</v>
      </c>
      <c r="BK1530" s="75"/>
      <c r="BL1530" s="76">
        <f>SUM(HOSPITAL:MICROREDES!BL1530)</f>
        <v>0</v>
      </c>
      <c r="BM1530" s="90">
        <f>SUM(HOSPITAL:MICROREDES!BM1530)</f>
        <v>0</v>
      </c>
      <c r="BN1530" s="75">
        <f>SUM(HOSPITAL:MICROREDES!BN1530)</f>
        <v>0</v>
      </c>
      <c r="BO1530" s="75"/>
      <c r="BP1530" s="76">
        <f>SUM(HOSPITAL:MICROREDES!BP1530)</f>
        <v>0</v>
      </c>
      <c r="BQ1530" s="90">
        <f>SUM(HOSPITAL:MICROREDES!BQ1530)</f>
        <v>0</v>
      </c>
      <c r="BR1530" s="75">
        <f>SUM(HOSPITAL:MICROREDES!BR1530)</f>
        <v>0</v>
      </c>
      <c r="BS1530" s="75"/>
      <c r="BT1530" s="75">
        <f>SUM(HOSPITAL:MICROREDES!BT1530)</f>
        <v>0</v>
      </c>
      <c r="BU1530" s="75"/>
      <c r="BV1530" s="75">
        <f>SUM(HOSPITAL:MICROREDES!BV1530)</f>
        <v>0</v>
      </c>
      <c r="BW1530" s="76"/>
      <c r="BX1530" s="90">
        <f>SUM(HOSPITAL:MICROREDES!BX1530)</f>
        <v>0</v>
      </c>
      <c r="BY1530" s="75"/>
      <c r="BZ1530" s="75">
        <f>SUM(HOSPITAL:MICROREDES!BZ1530)</f>
        <v>0</v>
      </c>
      <c r="CA1530" s="76"/>
      <c r="CB1530" s="90">
        <f>SUM(HOSPITAL:MICROREDES!CB1530)</f>
        <v>0</v>
      </c>
      <c r="CC1530" s="75"/>
      <c r="CD1530" s="75">
        <f>SUM(HOSPITAL:MICROREDES!CD1530)</f>
        <v>0</v>
      </c>
      <c r="CE1530" s="75"/>
      <c r="CF1530" s="76">
        <f>SUM(HOSPITAL:MICROREDES!CF1530)</f>
        <v>0</v>
      </c>
      <c r="CG1530" s="90">
        <f>SUM(HOSPITAL:MICROREDES!CG1530)</f>
        <v>0</v>
      </c>
      <c r="CH1530" s="75">
        <f>SUM(HOSPITAL:MICROREDES!CH1530)</f>
        <v>0</v>
      </c>
      <c r="CI1530" s="75"/>
      <c r="CJ1530" s="76">
        <f>SUM(HOSPITAL:MICROREDES!CJ1530)</f>
        <v>0</v>
      </c>
      <c r="CK1530" s="90">
        <f>SUM(HOSPITAL:MICROREDES!CK1530)</f>
        <v>0</v>
      </c>
      <c r="CL1530" s="75">
        <f>SUM(HOSPITAL:MICROREDES!CL1530)</f>
        <v>0</v>
      </c>
      <c r="CM1530" s="76"/>
      <c r="CN1530" s="90">
        <f>SUM(HOSPITAL:MICROREDES!CN1530)</f>
        <v>0</v>
      </c>
      <c r="CO1530" s="75"/>
      <c r="CP1530" s="75">
        <f>SUM(HOSPITAL:MICROREDES!CP1530)</f>
        <v>0</v>
      </c>
      <c r="CQ1530" s="76"/>
      <c r="CR1530" s="90">
        <f>SUM(HOSPITAL:MICROREDES!CR1530)</f>
        <v>0</v>
      </c>
      <c r="CS1530" s="75"/>
      <c r="CT1530" s="75">
        <f>SUM(HOSPITAL:MICROREDES!CT1530)</f>
        <v>0</v>
      </c>
      <c r="CU1530" s="75"/>
      <c r="CV1530" s="76">
        <f>SUM(HOSPITAL:MICROREDES!CV1530)</f>
        <v>0</v>
      </c>
      <c r="CW1530" s="90">
        <f>SUM(HOSPITAL:MICROREDES!CW1530)</f>
        <v>0</v>
      </c>
      <c r="CX1530" s="75">
        <f>SUM(HOSPITAL:MICROREDES!CX1530)</f>
        <v>0</v>
      </c>
      <c r="CY1530" s="76"/>
      <c r="CZ1530" s="90">
        <f>SUM(HOSPITAL:MICROREDES!CZ1530)</f>
        <v>0</v>
      </c>
      <c r="DA1530" s="75"/>
      <c r="DB1530" s="75">
        <f>SUM(HOSPITAL:MICROREDES!DB1530)</f>
        <v>0</v>
      </c>
      <c r="DC1530" s="75"/>
      <c r="DD1530" s="76">
        <f>SUM(HOSPITAL:MICROREDES!DD1530)</f>
        <v>0</v>
      </c>
      <c r="DE1530" s="27">
        <f>SUM(HOSPITAL:MICROREDES!DE1530)</f>
        <v>0</v>
      </c>
    </row>
    <row r="1531" spans="1:109" ht="15" customHeight="1" x14ac:dyDescent="0.25">
      <c r="A1531" s="6"/>
      <c r="B1531" s="31"/>
      <c r="C1531" s="91" t="s">
        <v>34</v>
      </c>
      <c r="D1531" s="75"/>
      <c r="E1531" s="76"/>
      <c r="F1531" s="90">
        <f>SUM(HOSPITAL:MICROREDES!F1531)</f>
        <v>0</v>
      </c>
      <c r="G1531" s="76"/>
      <c r="H1531" s="90">
        <f>SUM(HOSPITAL:MICROREDES!H1531)</f>
        <v>0</v>
      </c>
      <c r="I1531" s="75"/>
      <c r="J1531" s="75">
        <f>SUM(HOSPITAL:MICROREDES!J1531)</f>
        <v>0</v>
      </c>
      <c r="K1531" s="75"/>
      <c r="L1531" s="76">
        <f>SUM(HOSPITAL:MICROREDES!L1531)</f>
        <v>0</v>
      </c>
      <c r="M1531" s="90">
        <f>SUM(HOSPITAL:MICROREDES!M1531)</f>
        <v>0</v>
      </c>
      <c r="N1531" s="75">
        <f>SUM(HOSPITAL:MICROREDES!N1531)</f>
        <v>0</v>
      </c>
      <c r="O1531" s="75"/>
      <c r="P1531" s="75">
        <f>SUM(HOSPITAL:MICROREDES!P1531)</f>
        <v>0</v>
      </c>
      <c r="Q1531" s="76"/>
      <c r="R1531" s="90">
        <f>SUM(HOSPITAL:MICROREDES!R1531)</f>
        <v>0</v>
      </c>
      <c r="S1531" s="75"/>
      <c r="T1531" s="75">
        <f>SUM(HOSPITAL:MICROREDES!T1531)</f>
        <v>0</v>
      </c>
      <c r="U1531" s="75"/>
      <c r="V1531" s="76">
        <f>SUM(HOSPITAL:MICROREDES!V1531)</f>
        <v>0</v>
      </c>
      <c r="W1531" s="90">
        <f>SUM(HOSPITAL:MICROREDES!W1531)</f>
        <v>0</v>
      </c>
      <c r="X1531" s="75">
        <f>SUM(HOSPITAL:MICROREDES!X1531)</f>
        <v>0</v>
      </c>
      <c r="Y1531" s="75"/>
      <c r="Z1531" s="75">
        <f>SUM(HOSPITAL:MICROREDES!Z1531)</f>
        <v>0</v>
      </c>
      <c r="AA1531" s="75"/>
      <c r="AB1531" s="75">
        <f>SUM(HOSPITAL:MICROREDES!AB1531)</f>
        <v>0</v>
      </c>
      <c r="AC1531" s="76"/>
      <c r="AD1531" s="90">
        <f>SUM(HOSPITAL:MICROREDES!AD1531)</f>
        <v>0</v>
      </c>
      <c r="AE1531" s="75"/>
      <c r="AF1531" s="75">
        <f>SUM(HOSPITAL:MICROREDES!AF1531)</f>
        <v>0</v>
      </c>
      <c r="AG1531" s="75"/>
      <c r="AH1531" s="75">
        <f>SUM(HOSPITAL:MICROREDES!AH1531)</f>
        <v>0</v>
      </c>
      <c r="AI1531" s="76"/>
      <c r="AJ1531" s="90">
        <f>SUM(HOSPITAL:MICROREDES!AJ1531)</f>
        <v>0</v>
      </c>
      <c r="AK1531" s="75"/>
      <c r="AL1531" s="75">
        <f>SUM(HOSPITAL:MICROREDES!AL1531)</f>
        <v>0</v>
      </c>
      <c r="AM1531" s="75"/>
      <c r="AN1531" s="75">
        <f>SUM(HOSPITAL:MICROREDES!AN1531)</f>
        <v>0</v>
      </c>
      <c r="AO1531" s="75"/>
      <c r="AP1531" s="75">
        <f>SUM(HOSPITAL:MICROREDES!AP1531)</f>
        <v>0</v>
      </c>
      <c r="AQ1531" s="75"/>
      <c r="AR1531" s="76">
        <f>SUM(HOSPITAL:MICROREDES!AR1531)</f>
        <v>0</v>
      </c>
      <c r="AS1531" s="90">
        <f>SUM(HOSPITAL:MICROREDES!AS1531)</f>
        <v>0</v>
      </c>
      <c r="AT1531" s="75">
        <f>SUM(HOSPITAL:MICROREDES!AT1531)</f>
        <v>0</v>
      </c>
      <c r="AU1531" s="75"/>
      <c r="AV1531" s="75">
        <f>SUM(HOSPITAL:MICROREDES!AV1531)</f>
        <v>0</v>
      </c>
      <c r="AW1531" s="75"/>
      <c r="AX1531" s="76">
        <f>SUM(HOSPITAL:MICROREDES!AX1531)</f>
        <v>0</v>
      </c>
      <c r="AY1531" s="90">
        <f>SUM(HOSPITAL:MICROREDES!AY1531)</f>
        <v>0</v>
      </c>
      <c r="AZ1531" s="75">
        <f>SUM(HOSPITAL:MICROREDES!AZ1531)</f>
        <v>0</v>
      </c>
      <c r="BA1531" s="75"/>
      <c r="BB1531" s="76">
        <f>SUM(HOSPITAL:MICROREDES!BB1531)</f>
        <v>0</v>
      </c>
      <c r="BC1531" s="90">
        <f>SUM(HOSPITAL:MICROREDES!BC1531)</f>
        <v>0</v>
      </c>
      <c r="BD1531" s="75">
        <f>SUM(HOSPITAL:MICROREDES!BD1531)</f>
        <v>0</v>
      </c>
      <c r="BE1531" s="75"/>
      <c r="BF1531" s="75">
        <f>SUM(HOSPITAL:MICROREDES!BF1531)</f>
        <v>0</v>
      </c>
      <c r="BG1531" s="76"/>
      <c r="BH1531" s="90">
        <f>SUM(HOSPITAL:MICROREDES!BH1531)</f>
        <v>0</v>
      </c>
      <c r="BI1531" s="75"/>
      <c r="BJ1531" s="75">
        <f>SUM(HOSPITAL:MICROREDES!BJ1531)</f>
        <v>0</v>
      </c>
      <c r="BK1531" s="75"/>
      <c r="BL1531" s="76">
        <f>SUM(HOSPITAL:MICROREDES!BL1531)</f>
        <v>0</v>
      </c>
      <c r="BM1531" s="90">
        <f>SUM(HOSPITAL:MICROREDES!BM1531)</f>
        <v>0</v>
      </c>
      <c r="BN1531" s="75">
        <f>SUM(HOSPITAL:MICROREDES!BN1531)</f>
        <v>0</v>
      </c>
      <c r="BO1531" s="75"/>
      <c r="BP1531" s="76">
        <f>SUM(HOSPITAL:MICROREDES!BP1531)</f>
        <v>0</v>
      </c>
      <c r="BQ1531" s="90">
        <f>SUM(HOSPITAL:MICROREDES!BQ1531)</f>
        <v>0</v>
      </c>
      <c r="BR1531" s="75">
        <f>SUM(HOSPITAL:MICROREDES!BR1531)</f>
        <v>0</v>
      </c>
      <c r="BS1531" s="75"/>
      <c r="BT1531" s="75">
        <f>SUM(HOSPITAL:MICROREDES!BT1531)</f>
        <v>0</v>
      </c>
      <c r="BU1531" s="75"/>
      <c r="BV1531" s="75">
        <f>SUM(HOSPITAL:MICROREDES!BV1531)</f>
        <v>0</v>
      </c>
      <c r="BW1531" s="76"/>
      <c r="BX1531" s="90">
        <f>SUM(HOSPITAL:MICROREDES!BX1531)</f>
        <v>0</v>
      </c>
      <c r="BY1531" s="75"/>
      <c r="BZ1531" s="75">
        <f>SUM(HOSPITAL:MICROREDES!BZ1531)</f>
        <v>0</v>
      </c>
      <c r="CA1531" s="76"/>
      <c r="CB1531" s="90">
        <f>SUM(HOSPITAL:MICROREDES!CB1531)</f>
        <v>0</v>
      </c>
      <c r="CC1531" s="75"/>
      <c r="CD1531" s="75">
        <f>SUM(HOSPITAL:MICROREDES!CD1531)</f>
        <v>0</v>
      </c>
      <c r="CE1531" s="75"/>
      <c r="CF1531" s="76">
        <f>SUM(HOSPITAL:MICROREDES!CF1531)</f>
        <v>0</v>
      </c>
      <c r="CG1531" s="90">
        <f>SUM(HOSPITAL:MICROREDES!CG1531)</f>
        <v>0</v>
      </c>
      <c r="CH1531" s="75">
        <f>SUM(HOSPITAL:MICROREDES!CH1531)</f>
        <v>0</v>
      </c>
      <c r="CI1531" s="75"/>
      <c r="CJ1531" s="76">
        <f>SUM(HOSPITAL:MICROREDES!CJ1531)</f>
        <v>0</v>
      </c>
      <c r="CK1531" s="90">
        <f>SUM(HOSPITAL:MICROREDES!CK1531)</f>
        <v>0</v>
      </c>
      <c r="CL1531" s="75">
        <f>SUM(HOSPITAL:MICROREDES!CL1531)</f>
        <v>0</v>
      </c>
      <c r="CM1531" s="76"/>
      <c r="CN1531" s="90">
        <f>SUM(HOSPITAL:MICROREDES!CN1531)</f>
        <v>0</v>
      </c>
      <c r="CO1531" s="75"/>
      <c r="CP1531" s="75">
        <f>SUM(HOSPITAL:MICROREDES!CP1531)</f>
        <v>0</v>
      </c>
      <c r="CQ1531" s="76"/>
      <c r="CR1531" s="90">
        <f>SUM(HOSPITAL:MICROREDES!CR1531)</f>
        <v>0</v>
      </c>
      <c r="CS1531" s="75"/>
      <c r="CT1531" s="75">
        <f>SUM(HOSPITAL:MICROREDES!CT1531)</f>
        <v>0</v>
      </c>
      <c r="CU1531" s="75"/>
      <c r="CV1531" s="76">
        <f>SUM(HOSPITAL:MICROREDES!CV1531)</f>
        <v>0</v>
      </c>
      <c r="CW1531" s="90">
        <f>SUM(HOSPITAL:MICROREDES!CW1531)</f>
        <v>0</v>
      </c>
      <c r="CX1531" s="75">
        <f>SUM(HOSPITAL:MICROREDES!CX1531)</f>
        <v>0</v>
      </c>
      <c r="CY1531" s="76"/>
      <c r="CZ1531" s="90">
        <f>SUM(HOSPITAL:MICROREDES!CZ1531)</f>
        <v>0</v>
      </c>
      <c r="DA1531" s="75"/>
      <c r="DB1531" s="75">
        <f>SUM(HOSPITAL:MICROREDES!DB1531)</f>
        <v>0</v>
      </c>
      <c r="DC1531" s="75"/>
      <c r="DD1531" s="76">
        <f>SUM(HOSPITAL:MICROREDES!DD1531)</f>
        <v>0</v>
      </c>
      <c r="DE1531" s="27">
        <f>SUM(HOSPITAL:MICROREDES!DE1531)</f>
        <v>0</v>
      </c>
    </row>
    <row r="1532" spans="1:109" ht="15" customHeight="1" x14ac:dyDescent="0.25">
      <c r="A1532" s="6"/>
      <c r="B1532" s="31"/>
      <c r="C1532" s="91" t="s">
        <v>35</v>
      </c>
      <c r="D1532" s="75"/>
      <c r="E1532" s="76"/>
      <c r="F1532" s="90">
        <f>SUM(HOSPITAL:MICROREDES!F1532)</f>
        <v>0</v>
      </c>
      <c r="G1532" s="76"/>
      <c r="H1532" s="90">
        <f>SUM(HOSPITAL:MICROREDES!H1532)</f>
        <v>0</v>
      </c>
      <c r="I1532" s="75"/>
      <c r="J1532" s="75">
        <f>SUM(HOSPITAL:MICROREDES!J1532)</f>
        <v>0</v>
      </c>
      <c r="K1532" s="75"/>
      <c r="L1532" s="76">
        <f>SUM(HOSPITAL:MICROREDES!L1532)</f>
        <v>0</v>
      </c>
      <c r="M1532" s="90">
        <f>SUM(HOSPITAL:MICROREDES!M1532)</f>
        <v>0</v>
      </c>
      <c r="N1532" s="75">
        <f>SUM(HOSPITAL:MICROREDES!N1532)</f>
        <v>0</v>
      </c>
      <c r="O1532" s="75"/>
      <c r="P1532" s="75">
        <f>SUM(HOSPITAL:MICROREDES!P1532)</f>
        <v>0</v>
      </c>
      <c r="Q1532" s="76"/>
      <c r="R1532" s="90">
        <f>SUM(HOSPITAL:MICROREDES!R1532)</f>
        <v>0</v>
      </c>
      <c r="S1532" s="75"/>
      <c r="T1532" s="75">
        <f>SUM(HOSPITAL:MICROREDES!T1532)</f>
        <v>0</v>
      </c>
      <c r="U1532" s="75"/>
      <c r="V1532" s="76">
        <f>SUM(HOSPITAL:MICROREDES!V1532)</f>
        <v>0</v>
      </c>
      <c r="W1532" s="90">
        <f>SUM(HOSPITAL:MICROREDES!W1532)</f>
        <v>0</v>
      </c>
      <c r="X1532" s="75">
        <f>SUM(HOSPITAL:MICROREDES!X1532)</f>
        <v>0</v>
      </c>
      <c r="Y1532" s="75"/>
      <c r="Z1532" s="75">
        <f>SUM(HOSPITAL:MICROREDES!Z1532)</f>
        <v>0</v>
      </c>
      <c r="AA1532" s="75"/>
      <c r="AB1532" s="75">
        <f>SUM(HOSPITAL:MICROREDES!AB1532)</f>
        <v>0</v>
      </c>
      <c r="AC1532" s="76"/>
      <c r="AD1532" s="90">
        <f>SUM(HOSPITAL:MICROREDES!AD1532)</f>
        <v>0</v>
      </c>
      <c r="AE1532" s="75"/>
      <c r="AF1532" s="75">
        <f>SUM(HOSPITAL:MICROREDES!AF1532)</f>
        <v>0</v>
      </c>
      <c r="AG1532" s="75"/>
      <c r="AH1532" s="75">
        <f>SUM(HOSPITAL:MICROREDES!AH1532)</f>
        <v>0</v>
      </c>
      <c r="AI1532" s="76"/>
      <c r="AJ1532" s="90">
        <f>SUM(HOSPITAL:MICROREDES!AJ1532)</f>
        <v>0</v>
      </c>
      <c r="AK1532" s="75"/>
      <c r="AL1532" s="75">
        <f>SUM(HOSPITAL:MICROREDES!AL1532)</f>
        <v>0</v>
      </c>
      <c r="AM1532" s="75"/>
      <c r="AN1532" s="75">
        <f>SUM(HOSPITAL:MICROREDES!AN1532)</f>
        <v>0</v>
      </c>
      <c r="AO1532" s="75"/>
      <c r="AP1532" s="75">
        <f>SUM(HOSPITAL:MICROREDES!AP1532)</f>
        <v>0</v>
      </c>
      <c r="AQ1532" s="75"/>
      <c r="AR1532" s="76">
        <f>SUM(HOSPITAL:MICROREDES!AR1532)</f>
        <v>0</v>
      </c>
      <c r="AS1532" s="90">
        <f>SUM(HOSPITAL:MICROREDES!AS1532)</f>
        <v>0</v>
      </c>
      <c r="AT1532" s="75">
        <f>SUM(HOSPITAL:MICROREDES!AT1532)</f>
        <v>0</v>
      </c>
      <c r="AU1532" s="75"/>
      <c r="AV1532" s="75">
        <f>SUM(HOSPITAL:MICROREDES!AV1532)</f>
        <v>0</v>
      </c>
      <c r="AW1532" s="75"/>
      <c r="AX1532" s="76">
        <f>SUM(HOSPITAL:MICROREDES!AX1532)</f>
        <v>0</v>
      </c>
      <c r="AY1532" s="90">
        <f>SUM(HOSPITAL:MICROREDES!AY1532)</f>
        <v>0</v>
      </c>
      <c r="AZ1532" s="75">
        <f>SUM(HOSPITAL:MICROREDES!AZ1532)</f>
        <v>0</v>
      </c>
      <c r="BA1532" s="75"/>
      <c r="BB1532" s="76">
        <f>SUM(HOSPITAL:MICROREDES!BB1532)</f>
        <v>0</v>
      </c>
      <c r="BC1532" s="90">
        <f>SUM(HOSPITAL:MICROREDES!BC1532)</f>
        <v>0</v>
      </c>
      <c r="BD1532" s="75">
        <f>SUM(HOSPITAL:MICROREDES!BD1532)</f>
        <v>0</v>
      </c>
      <c r="BE1532" s="75"/>
      <c r="BF1532" s="75">
        <f>SUM(HOSPITAL:MICROREDES!BF1532)</f>
        <v>0</v>
      </c>
      <c r="BG1532" s="76"/>
      <c r="BH1532" s="90">
        <f>SUM(HOSPITAL:MICROREDES!BH1532)</f>
        <v>0</v>
      </c>
      <c r="BI1532" s="75"/>
      <c r="BJ1532" s="75">
        <f>SUM(HOSPITAL:MICROREDES!BJ1532)</f>
        <v>0</v>
      </c>
      <c r="BK1532" s="75"/>
      <c r="BL1532" s="76">
        <f>SUM(HOSPITAL:MICROREDES!BL1532)</f>
        <v>0</v>
      </c>
      <c r="BM1532" s="90">
        <f>SUM(HOSPITAL:MICROREDES!BM1532)</f>
        <v>0</v>
      </c>
      <c r="BN1532" s="75">
        <f>SUM(HOSPITAL:MICROREDES!BN1532)</f>
        <v>0</v>
      </c>
      <c r="BO1532" s="75"/>
      <c r="BP1532" s="76">
        <f>SUM(HOSPITAL:MICROREDES!BP1532)</f>
        <v>0</v>
      </c>
      <c r="BQ1532" s="90">
        <f>SUM(HOSPITAL:MICROREDES!BQ1532)</f>
        <v>0</v>
      </c>
      <c r="BR1532" s="75">
        <f>SUM(HOSPITAL:MICROREDES!BR1532)</f>
        <v>0</v>
      </c>
      <c r="BS1532" s="75"/>
      <c r="BT1532" s="75">
        <f>SUM(HOSPITAL:MICROREDES!BT1532)</f>
        <v>0</v>
      </c>
      <c r="BU1532" s="75"/>
      <c r="BV1532" s="75">
        <f>SUM(HOSPITAL:MICROREDES!BV1532)</f>
        <v>0</v>
      </c>
      <c r="BW1532" s="76"/>
      <c r="BX1532" s="90">
        <f>SUM(HOSPITAL:MICROREDES!BX1532)</f>
        <v>0</v>
      </c>
      <c r="BY1532" s="75"/>
      <c r="BZ1532" s="75">
        <f>SUM(HOSPITAL:MICROREDES!BZ1532)</f>
        <v>0</v>
      </c>
      <c r="CA1532" s="76"/>
      <c r="CB1532" s="90">
        <f>SUM(HOSPITAL:MICROREDES!CB1532)</f>
        <v>0</v>
      </c>
      <c r="CC1532" s="75"/>
      <c r="CD1532" s="75">
        <f>SUM(HOSPITAL:MICROREDES!CD1532)</f>
        <v>0</v>
      </c>
      <c r="CE1532" s="75"/>
      <c r="CF1532" s="76">
        <f>SUM(HOSPITAL:MICROREDES!CF1532)</f>
        <v>0</v>
      </c>
      <c r="CG1532" s="90">
        <f>SUM(HOSPITAL:MICROREDES!CG1532)</f>
        <v>0</v>
      </c>
      <c r="CH1532" s="75">
        <f>SUM(HOSPITAL:MICROREDES!CH1532)</f>
        <v>0</v>
      </c>
      <c r="CI1532" s="75"/>
      <c r="CJ1532" s="76">
        <f>SUM(HOSPITAL:MICROREDES!CJ1532)</f>
        <v>0</v>
      </c>
      <c r="CK1532" s="90">
        <f>SUM(HOSPITAL:MICROREDES!CK1532)</f>
        <v>0</v>
      </c>
      <c r="CL1532" s="75">
        <f>SUM(HOSPITAL:MICROREDES!CL1532)</f>
        <v>0</v>
      </c>
      <c r="CM1532" s="76"/>
      <c r="CN1532" s="90">
        <f>SUM(HOSPITAL:MICROREDES!CN1532)</f>
        <v>0</v>
      </c>
      <c r="CO1532" s="75"/>
      <c r="CP1532" s="75">
        <f>SUM(HOSPITAL:MICROREDES!CP1532)</f>
        <v>0</v>
      </c>
      <c r="CQ1532" s="76"/>
      <c r="CR1532" s="90">
        <f>SUM(HOSPITAL:MICROREDES!CR1532)</f>
        <v>0</v>
      </c>
      <c r="CS1532" s="75"/>
      <c r="CT1532" s="75">
        <f>SUM(HOSPITAL:MICROREDES!CT1532)</f>
        <v>0</v>
      </c>
      <c r="CU1532" s="75"/>
      <c r="CV1532" s="76">
        <f>SUM(HOSPITAL:MICROREDES!CV1532)</f>
        <v>0</v>
      </c>
      <c r="CW1532" s="90">
        <f>SUM(HOSPITAL:MICROREDES!CW1532)</f>
        <v>0</v>
      </c>
      <c r="CX1532" s="75">
        <f>SUM(HOSPITAL:MICROREDES!CX1532)</f>
        <v>0</v>
      </c>
      <c r="CY1532" s="76"/>
      <c r="CZ1532" s="90">
        <f>SUM(HOSPITAL:MICROREDES!CZ1532)</f>
        <v>0</v>
      </c>
      <c r="DA1532" s="75"/>
      <c r="DB1532" s="75">
        <f>SUM(HOSPITAL:MICROREDES!DB1532)</f>
        <v>0</v>
      </c>
      <c r="DC1532" s="75"/>
      <c r="DD1532" s="76">
        <f>SUM(HOSPITAL:MICROREDES!DD1532)</f>
        <v>0</v>
      </c>
      <c r="DE1532" s="27">
        <f>SUM(HOSPITAL:MICROREDES!DE1532)</f>
        <v>0</v>
      </c>
    </row>
    <row r="1533" spans="1:109" ht="15" customHeight="1" x14ac:dyDescent="0.25">
      <c r="A1533" s="6"/>
      <c r="B1533" s="31"/>
      <c r="C1533" s="91" t="s">
        <v>36</v>
      </c>
      <c r="D1533" s="75"/>
      <c r="E1533" s="76"/>
      <c r="F1533" s="90">
        <f>SUM(HOSPITAL:MICROREDES!F1533)</f>
        <v>0</v>
      </c>
      <c r="G1533" s="76"/>
      <c r="H1533" s="90">
        <f>SUM(HOSPITAL:MICROREDES!H1533)</f>
        <v>0</v>
      </c>
      <c r="I1533" s="75"/>
      <c r="J1533" s="75">
        <f>SUM(HOSPITAL:MICROREDES!J1533)</f>
        <v>0</v>
      </c>
      <c r="K1533" s="75"/>
      <c r="L1533" s="76">
        <f>SUM(HOSPITAL:MICROREDES!L1533)</f>
        <v>0</v>
      </c>
      <c r="M1533" s="90">
        <f>SUM(HOSPITAL:MICROREDES!M1533)</f>
        <v>0</v>
      </c>
      <c r="N1533" s="75">
        <f>SUM(HOSPITAL:MICROREDES!N1533)</f>
        <v>0</v>
      </c>
      <c r="O1533" s="75"/>
      <c r="P1533" s="75">
        <f>SUM(HOSPITAL:MICROREDES!P1533)</f>
        <v>0</v>
      </c>
      <c r="Q1533" s="76"/>
      <c r="R1533" s="90">
        <f>SUM(HOSPITAL:MICROREDES!R1533)</f>
        <v>0</v>
      </c>
      <c r="S1533" s="75"/>
      <c r="T1533" s="75">
        <f>SUM(HOSPITAL:MICROREDES!T1533)</f>
        <v>0</v>
      </c>
      <c r="U1533" s="75"/>
      <c r="V1533" s="76">
        <f>SUM(HOSPITAL:MICROREDES!V1533)</f>
        <v>0</v>
      </c>
      <c r="W1533" s="90">
        <f>SUM(HOSPITAL:MICROREDES!W1533)</f>
        <v>0</v>
      </c>
      <c r="X1533" s="75">
        <f>SUM(HOSPITAL:MICROREDES!X1533)</f>
        <v>0</v>
      </c>
      <c r="Y1533" s="75"/>
      <c r="Z1533" s="75">
        <f>SUM(HOSPITAL:MICROREDES!Z1533)</f>
        <v>0</v>
      </c>
      <c r="AA1533" s="75"/>
      <c r="AB1533" s="75">
        <f>SUM(HOSPITAL:MICROREDES!AB1533)</f>
        <v>0</v>
      </c>
      <c r="AC1533" s="76"/>
      <c r="AD1533" s="90">
        <f>SUM(HOSPITAL:MICROREDES!AD1533)</f>
        <v>0</v>
      </c>
      <c r="AE1533" s="75"/>
      <c r="AF1533" s="75">
        <f>SUM(HOSPITAL:MICROREDES!AF1533)</f>
        <v>0</v>
      </c>
      <c r="AG1533" s="75"/>
      <c r="AH1533" s="75">
        <f>SUM(HOSPITAL:MICROREDES!AH1533)</f>
        <v>0</v>
      </c>
      <c r="AI1533" s="76"/>
      <c r="AJ1533" s="90">
        <f>SUM(HOSPITAL:MICROREDES!AJ1533)</f>
        <v>0</v>
      </c>
      <c r="AK1533" s="75"/>
      <c r="AL1533" s="75">
        <f>SUM(HOSPITAL:MICROREDES!AL1533)</f>
        <v>0</v>
      </c>
      <c r="AM1533" s="75"/>
      <c r="AN1533" s="75">
        <f>SUM(HOSPITAL:MICROREDES!AN1533)</f>
        <v>0</v>
      </c>
      <c r="AO1533" s="75"/>
      <c r="AP1533" s="75">
        <f>SUM(HOSPITAL:MICROREDES!AP1533)</f>
        <v>0</v>
      </c>
      <c r="AQ1533" s="75"/>
      <c r="AR1533" s="76">
        <f>SUM(HOSPITAL:MICROREDES!AR1533)</f>
        <v>0</v>
      </c>
      <c r="AS1533" s="90">
        <f>SUM(HOSPITAL:MICROREDES!AS1533)</f>
        <v>0</v>
      </c>
      <c r="AT1533" s="75">
        <f>SUM(HOSPITAL:MICROREDES!AT1533)</f>
        <v>0</v>
      </c>
      <c r="AU1533" s="75"/>
      <c r="AV1533" s="75">
        <f>SUM(HOSPITAL:MICROREDES!AV1533)</f>
        <v>0</v>
      </c>
      <c r="AW1533" s="75"/>
      <c r="AX1533" s="76">
        <f>SUM(HOSPITAL:MICROREDES!AX1533)</f>
        <v>0</v>
      </c>
      <c r="AY1533" s="90">
        <f>SUM(HOSPITAL:MICROREDES!AY1533)</f>
        <v>0</v>
      </c>
      <c r="AZ1533" s="75">
        <f>SUM(HOSPITAL:MICROREDES!AZ1533)</f>
        <v>0</v>
      </c>
      <c r="BA1533" s="75"/>
      <c r="BB1533" s="76">
        <f>SUM(HOSPITAL:MICROREDES!BB1533)</f>
        <v>0</v>
      </c>
      <c r="BC1533" s="90">
        <f>SUM(HOSPITAL:MICROREDES!BC1533)</f>
        <v>0</v>
      </c>
      <c r="BD1533" s="75">
        <f>SUM(HOSPITAL:MICROREDES!BD1533)</f>
        <v>0</v>
      </c>
      <c r="BE1533" s="75"/>
      <c r="BF1533" s="75">
        <f>SUM(HOSPITAL:MICROREDES!BF1533)</f>
        <v>0</v>
      </c>
      <c r="BG1533" s="76"/>
      <c r="BH1533" s="90">
        <f>SUM(HOSPITAL:MICROREDES!BH1533)</f>
        <v>0</v>
      </c>
      <c r="BI1533" s="75"/>
      <c r="BJ1533" s="75">
        <f>SUM(HOSPITAL:MICROREDES!BJ1533)</f>
        <v>0</v>
      </c>
      <c r="BK1533" s="75"/>
      <c r="BL1533" s="76">
        <f>SUM(HOSPITAL:MICROREDES!BL1533)</f>
        <v>0</v>
      </c>
      <c r="BM1533" s="90">
        <f>SUM(HOSPITAL:MICROREDES!BM1533)</f>
        <v>0</v>
      </c>
      <c r="BN1533" s="75">
        <f>SUM(HOSPITAL:MICROREDES!BN1533)</f>
        <v>0</v>
      </c>
      <c r="BO1533" s="75"/>
      <c r="BP1533" s="76">
        <f>SUM(HOSPITAL:MICROREDES!BP1533)</f>
        <v>0</v>
      </c>
      <c r="BQ1533" s="90">
        <f>SUM(HOSPITAL:MICROREDES!BQ1533)</f>
        <v>0</v>
      </c>
      <c r="BR1533" s="75">
        <f>SUM(HOSPITAL:MICROREDES!BR1533)</f>
        <v>0</v>
      </c>
      <c r="BS1533" s="75"/>
      <c r="BT1533" s="75">
        <f>SUM(HOSPITAL:MICROREDES!BT1533)</f>
        <v>0</v>
      </c>
      <c r="BU1533" s="75"/>
      <c r="BV1533" s="75">
        <f>SUM(HOSPITAL:MICROREDES!BV1533)</f>
        <v>0</v>
      </c>
      <c r="BW1533" s="76"/>
      <c r="BX1533" s="90">
        <f>SUM(HOSPITAL:MICROREDES!BX1533)</f>
        <v>0</v>
      </c>
      <c r="BY1533" s="75"/>
      <c r="BZ1533" s="75">
        <f>SUM(HOSPITAL:MICROREDES!BZ1533)</f>
        <v>0</v>
      </c>
      <c r="CA1533" s="76"/>
      <c r="CB1533" s="90">
        <f>SUM(HOSPITAL:MICROREDES!CB1533)</f>
        <v>0</v>
      </c>
      <c r="CC1533" s="75"/>
      <c r="CD1533" s="75">
        <f>SUM(HOSPITAL:MICROREDES!CD1533)</f>
        <v>0</v>
      </c>
      <c r="CE1533" s="75"/>
      <c r="CF1533" s="76">
        <f>SUM(HOSPITAL:MICROREDES!CF1533)</f>
        <v>0</v>
      </c>
      <c r="CG1533" s="90">
        <f>SUM(HOSPITAL:MICROREDES!CG1533)</f>
        <v>0</v>
      </c>
      <c r="CH1533" s="75">
        <f>SUM(HOSPITAL:MICROREDES!CH1533)</f>
        <v>0</v>
      </c>
      <c r="CI1533" s="75"/>
      <c r="CJ1533" s="76">
        <f>SUM(HOSPITAL:MICROREDES!CJ1533)</f>
        <v>0</v>
      </c>
      <c r="CK1533" s="90">
        <f>SUM(HOSPITAL:MICROREDES!CK1533)</f>
        <v>0</v>
      </c>
      <c r="CL1533" s="75">
        <f>SUM(HOSPITAL:MICROREDES!CL1533)</f>
        <v>0</v>
      </c>
      <c r="CM1533" s="76"/>
      <c r="CN1533" s="90">
        <f>SUM(HOSPITAL:MICROREDES!CN1533)</f>
        <v>0</v>
      </c>
      <c r="CO1533" s="75"/>
      <c r="CP1533" s="75">
        <f>SUM(HOSPITAL:MICROREDES!CP1533)</f>
        <v>0</v>
      </c>
      <c r="CQ1533" s="76"/>
      <c r="CR1533" s="90">
        <f>SUM(HOSPITAL:MICROREDES!CR1533)</f>
        <v>0</v>
      </c>
      <c r="CS1533" s="75"/>
      <c r="CT1533" s="75">
        <f>SUM(HOSPITAL:MICROREDES!CT1533)</f>
        <v>0</v>
      </c>
      <c r="CU1533" s="75"/>
      <c r="CV1533" s="76">
        <f>SUM(HOSPITAL:MICROREDES!CV1533)</f>
        <v>0</v>
      </c>
      <c r="CW1533" s="90">
        <f>SUM(HOSPITAL:MICROREDES!CW1533)</f>
        <v>0</v>
      </c>
      <c r="CX1533" s="75">
        <f>SUM(HOSPITAL:MICROREDES!CX1533)</f>
        <v>0</v>
      </c>
      <c r="CY1533" s="76"/>
      <c r="CZ1533" s="90">
        <f>SUM(HOSPITAL:MICROREDES!CZ1533)</f>
        <v>0</v>
      </c>
      <c r="DA1533" s="75"/>
      <c r="DB1533" s="75">
        <f>SUM(HOSPITAL:MICROREDES!DB1533)</f>
        <v>0</v>
      </c>
      <c r="DC1533" s="75"/>
      <c r="DD1533" s="76">
        <f>SUM(HOSPITAL:MICROREDES!DD1533)</f>
        <v>0</v>
      </c>
      <c r="DE1533" s="27">
        <f>SUM(HOSPITAL:MICROREDES!DE1533)</f>
        <v>0</v>
      </c>
    </row>
    <row r="1534" spans="1:109" ht="15" customHeight="1" x14ac:dyDescent="0.25">
      <c r="A1534" s="6"/>
      <c r="B1534" s="31"/>
      <c r="C1534" s="93" t="s">
        <v>37</v>
      </c>
      <c r="D1534" s="75"/>
      <c r="E1534" s="76"/>
      <c r="F1534" s="92">
        <f>SUM(HOSPITAL:MICROREDES!F1534)</f>
        <v>0</v>
      </c>
      <c r="G1534" s="76"/>
      <c r="H1534" s="92">
        <f>SUM(HOSPITAL:MICROREDES!H1534)</f>
        <v>0</v>
      </c>
      <c r="I1534" s="75"/>
      <c r="J1534" s="75">
        <f>SUM(HOSPITAL:MICROREDES!J1534)</f>
        <v>0</v>
      </c>
      <c r="K1534" s="75"/>
      <c r="L1534" s="76">
        <f>SUM(HOSPITAL:MICROREDES!L1534)</f>
        <v>0</v>
      </c>
      <c r="M1534" s="92">
        <f>SUM(HOSPITAL:MICROREDES!M1534)</f>
        <v>0</v>
      </c>
      <c r="N1534" s="75">
        <f>SUM(HOSPITAL:MICROREDES!N1534)</f>
        <v>0</v>
      </c>
      <c r="O1534" s="75"/>
      <c r="P1534" s="75">
        <f>SUM(HOSPITAL:MICROREDES!P1534)</f>
        <v>0</v>
      </c>
      <c r="Q1534" s="76"/>
      <c r="R1534" s="92">
        <f>SUM(HOSPITAL:MICROREDES!R1534)</f>
        <v>0</v>
      </c>
      <c r="S1534" s="75"/>
      <c r="T1534" s="75">
        <f>SUM(HOSPITAL:MICROREDES!T1534)</f>
        <v>0</v>
      </c>
      <c r="U1534" s="75"/>
      <c r="V1534" s="76">
        <f>SUM(HOSPITAL:MICROREDES!V1534)</f>
        <v>0</v>
      </c>
      <c r="W1534" s="92">
        <f>SUM(HOSPITAL:MICROREDES!W1534)</f>
        <v>0</v>
      </c>
      <c r="X1534" s="75">
        <f>SUM(HOSPITAL:MICROREDES!X1534)</f>
        <v>0</v>
      </c>
      <c r="Y1534" s="75"/>
      <c r="Z1534" s="75">
        <f>SUM(HOSPITAL:MICROREDES!Z1534)</f>
        <v>0</v>
      </c>
      <c r="AA1534" s="75"/>
      <c r="AB1534" s="75">
        <f>SUM(HOSPITAL:MICROREDES!AB1534)</f>
        <v>0</v>
      </c>
      <c r="AC1534" s="76"/>
      <c r="AD1534" s="92">
        <f>SUM(HOSPITAL:MICROREDES!AD1534)</f>
        <v>0</v>
      </c>
      <c r="AE1534" s="75"/>
      <c r="AF1534" s="75">
        <f>SUM(HOSPITAL:MICROREDES!AF1534)</f>
        <v>0</v>
      </c>
      <c r="AG1534" s="75"/>
      <c r="AH1534" s="75">
        <f>SUM(HOSPITAL:MICROREDES!AH1534)</f>
        <v>0</v>
      </c>
      <c r="AI1534" s="76"/>
      <c r="AJ1534" s="92">
        <f>SUM(HOSPITAL:MICROREDES!AJ1534)</f>
        <v>0</v>
      </c>
      <c r="AK1534" s="75"/>
      <c r="AL1534" s="75">
        <f>SUM(HOSPITAL:MICROREDES!AL1534)</f>
        <v>0</v>
      </c>
      <c r="AM1534" s="75"/>
      <c r="AN1534" s="75">
        <f>SUM(HOSPITAL:MICROREDES!AN1534)</f>
        <v>0</v>
      </c>
      <c r="AO1534" s="75"/>
      <c r="AP1534" s="75">
        <f>SUM(HOSPITAL:MICROREDES!AP1534)</f>
        <v>0</v>
      </c>
      <c r="AQ1534" s="75"/>
      <c r="AR1534" s="76">
        <f>SUM(HOSPITAL:MICROREDES!AR1534)</f>
        <v>0</v>
      </c>
      <c r="AS1534" s="92">
        <f>SUM(HOSPITAL:MICROREDES!AS1534)</f>
        <v>0</v>
      </c>
      <c r="AT1534" s="75">
        <f>SUM(HOSPITAL:MICROREDES!AT1534)</f>
        <v>0</v>
      </c>
      <c r="AU1534" s="75"/>
      <c r="AV1534" s="75">
        <f>SUM(HOSPITAL:MICROREDES!AV1534)</f>
        <v>0</v>
      </c>
      <c r="AW1534" s="75"/>
      <c r="AX1534" s="76">
        <f>SUM(HOSPITAL:MICROREDES!AX1534)</f>
        <v>0</v>
      </c>
      <c r="AY1534" s="92">
        <f>SUM(HOSPITAL:MICROREDES!AY1534)</f>
        <v>0</v>
      </c>
      <c r="AZ1534" s="75">
        <f>SUM(HOSPITAL:MICROREDES!AZ1534)</f>
        <v>0</v>
      </c>
      <c r="BA1534" s="75"/>
      <c r="BB1534" s="76">
        <f>SUM(HOSPITAL:MICROREDES!BB1534)</f>
        <v>0</v>
      </c>
      <c r="BC1534" s="92">
        <f>SUM(HOSPITAL:MICROREDES!BC1534)</f>
        <v>0</v>
      </c>
      <c r="BD1534" s="75">
        <f>SUM(HOSPITAL:MICROREDES!BD1534)</f>
        <v>0</v>
      </c>
      <c r="BE1534" s="75"/>
      <c r="BF1534" s="75">
        <f>SUM(HOSPITAL:MICROREDES!BF1534)</f>
        <v>0</v>
      </c>
      <c r="BG1534" s="76"/>
      <c r="BH1534" s="92">
        <f>SUM(HOSPITAL:MICROREDES!BH1534)</f>
        <v>0</v>
      </c>
      <c r="BI1534" s="75"/>
      <c r="BJ1534" s="75">
        <f>SUM(HOSPITAL:MICROREDES!BJ1534)</f>
        <v>0</v>
      </c>
      <c r="BK1534" s="75"/>
      <c r="BL1534" s="76">
        <f>SUM(HOSPITAL:MICROREDES!BL1534)</f>
        <v>0</v>
      </c>
      <c r="BM1534" s="92">
        <f>SUM(HOSPITAL:MICROREDES!BM1534)</f>
        <v>0</v>
      </c>
      <c r="BN1534" s="75">
        <f>SUM(HOSPITAL:MICROREDES!BN1534)</f>
        <v>0</v>
      </c>
      <c r="BO1534" s="75"/>
      <c r="BP1534" s="76">
        <f>SUM(HOSPITAL:MICROREDES!BP1534)</f>
        <v>0</v>
      </c>
      <c r="BQ1534" s="92">
        <f>SUM(HOSPITAL:MICROREDES!BQ1534)</f>
        <v>0</v>
      </c>
      <c r="BR1534" s="75">
        <f>SUM(HOSPITAL:MICROREDES!BR1534)</f>
        <v>0</v>
      </c>
      <c r="BS1534" s="75"/>
      <c r="BT1534" s="75">
        <f>SUM(HOSPITAL:MICROREDES!BT1534)</f>
        <v>0</v>
      </c>
      <c r="BU1534" s="75"/>
      <c r="BV1534" s="75">
        <f>SUM(HOSPITAL:MICROREDES!BV1534)</f>
        <v>0</v>
      </c>
      <c r="BW1534" s="76"/>
      <c r="BX1534" s="92">
        <f>SUM(HOSPITAL:MICROREDES!BX1534)</f>
        <v>0</v>
      </c>
      <c r="BY1534" s="75"/>
      <c r="BZ1534" s="75">
        <f>SUM(HOSPITAL:MICROREDES!BZ1534)</f>
        <v>0</v>
      </c>
      <c r="CA1534" s="76"/>
      <c r="CB1534" s="92">
        <f>SUM(HOSPITAL:MICROREDES!CB1534)</f>
        <v>0</v>
      </c>
      <c r="CC1534" s="75"/>
      <c r="CD1534" s="75">
        <f>SUM(HOSPITAL:MICROREDES!CD1534)</f>
        <v>0</v>
      </c>
      <c r="CE1534" s="75"/>
      <c r="CF1534" s="76">
        <f>SUM(HOSPITAL:MICROREDES!CF1534)</f>
        <v>0</v>
      </c>
      <c r="CG1534" s="92">
        <f>SUM(HOSPITAL:MICROREDES!CG1534)</f>
        <v>0</v>
      </c>
      <c r="CH1534" s="75">
        <f>SUM(HOSPITAL:MICROREDES!CH1534)</f>
        <v>0</v>
      </c>
      <c r="CI1534" s="75"/>
      <c r="CJ1534" s="76">
        <f>SUM(HOSPITAL:MICROREDES!CJ1534)</f>
        <v>0</v>
      </c>
      <c r="CK1534" s="92">
        <f>SUM(HOSPITAL:MICROREDES!CK1534)</f>
        <v>0</v>
      </c>
      <c r="CL1534" s="75">
        <f>SUM(HOSPITAL:MICROREDES!CL1534)</f>
        <v>0</v>
      </c>
      <c r="CM1534" s="76"/>
      <c r="CN1534" s="92">
        <f>SUM(HOSPITAL:MICROREDES!CN1534)</f>
        <v>0</v>
      </c>
      <c r="CO1534" s="75"/>
      <c r="CP1534" s="75">
        <f>SUM(HOSPITAL:MICROREDES!CP1534)</f>
        <v>0</v>
      </c>
      <c r="CQ1534" s="76"/>
      <c r="CR1534" s="92">
        <f>SUM(HOSPITAL:MICROREDES!CR1534)</f>
        <v>0</v>
      </c>
      <c r="CS1534" s="75"/>
      <c r="CT1534" s="75">
        <f>SUM(HOSPITAL:MICROREDES!CT1534)</f>
        <v>0</v>
      </c>
      <c r="CU1534" s="75"/>
      <c r="CV1534" s="76">
        <f>SUM(HOSPITAL:MICROREDES!CV1534)</f>
        <v>0</v>
      </c>
      <c r="CW1534" s="92">
        <f>SUM(HOSPITAL:MICROREDES!CW1534)</f>
        <v>0</v>
      </c>
      <c r="CX1534" s="75">
        <f>SUM(HOSPITAL:MICROREDES!CX1534)</f>
        <v>0</v>
      </c>
      <c r="CY1534" s="76"/>
      <c r="CZ1534" s="92">
        <f>SUM(HOSPITAL:MICROREDES!CZ1534)</f>
        <v>0</v>
      </c>
      <c r="DA1534" s="75"/>
      <c r="DB1534" s="75">
        <f>SUM(HOSPITAL:MICROREDES!DB1534)</f>
        <v>0</v>
      </c>
      <c r="DC1534" s="75"/>
      <c r="DD1534" s="76">
        <f>SUM(HOSPITAL:MICROREDES!DD1534)</f>
        <v>0</v>
      </c>
      <c r="DE1534" s="28">
        <f>SUM(HOSPITAL:MICROREDES!DE1534)</f>
        <v>0</v>
      </c>
    </row>
    <row r="1535" spans="1:109" ht="15" customHeight="1" x14ac:dyDescent="0.25">
      <c r="A1535" s="6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  <c r="BP1535" s="31"/>
      <c r="BQ1535" s="31"/>
      <c r="BR1535" s="31"/>
      <c r="BS1535" s="31"/>
      <c r="BT1535" s="31"/>
      <c r="BU1535" s="31"/>
      <c r="BV1535" s="31"/>
      <c r="BW1535" s="31"/>
      <c r="BX1535" s="31"/>
      <c r="BY1535" s="31"/>
      <c r="BZ1535" s="31"/>
      <c r="CA1535" s="31"/>
      <c r="CB1535" s="31"/>
      <c r="CC1535" s="31"/>
      <c r="CD1535" s="31"/>
      <c r="CE1535" s="31"/>
      <c r="CF1535" s="31"/>
      <c r="CG1535" s="31"/>
      <c r="CH1535" s="31"/>
      <c r="CI1535" s="31"/>
      <c r="CJ1535" s="31"/>
      <c r="CK1535" s="31"/>
      <c r="CL1535" s="31"/>
      <c r="CM1535" s="31"/>
      <c r="CN1535" s="31"/>
      <c r="CO1535" s="31"/>
      <c r="CP1535" s="31"/>
      <c r="CQ1535" s="31"/>
      <c r="CR1535" s="31"/>
      <c r="CS1535" s="31"/>
      <c r="CT1535" s="31"/>
      <c r="CU1535" s="31"/>
      <c r="CV1535" s="31"/>
      <c r="CW1535" s="31"/>
      <c r="CX1535" s="31"/>
      <c r="CY1535" s="31"/>
      <c r="CZ1535" s="31"/>
      <c r="DA1535" s="31"/>
      <c r="DB1535" s="31"/>
      <c r="DC1535" s="31"/>
      <c r="DD1535" s="31"/>
      <c r="DE1535" s="13"/>
    </row>
    <row r="1536" spans="1:109" ht="15" customHeight="1" x14ac:dyDescent="0.25">
      <c r="A1536" s="6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31"/>
      <c r="BX1536" s="31"/>
      <c r="BY1536" s="31"/>
      <c r="BZ1536" s="31"/>
      <c r="CA1536" s="31"/>
      <c r="CB1536" s="31"/>
      <c r="CC1536" s="31"/>
      <c r="CD1536" s="31"/>
      <c r="CE1536" s="31"/>
      <c r="CF1536" s="31"/>
      <c r="CG1536" s="31"/>
      <c r="CH1536" s="31"/>
      <c r="CI1536" s="31"/>
      <c r="CJ1536" s="31"/>
      <c r="CK1536" s="31"/>
      <c r="CL1536" s="31"/>
      <c r="CM1536" s="31"/>
      <c r="CN1536" s="31"/>
      <c r="CO1536" s="31"/>
      <c r="CP1536" s="31"/>
      <c r="CQ1536" s="31"/>
      <c r="CR1536" s="31"/>
      <c r="CS1536" s="31"/>
      <c r="CT1536" s="31"/>
      <c r="CU1536" s="31"/>
      <c r="CV1536" s="31"/>
      <c r="CW1536" s="31"/>
      <c r="CX1536" s="31"/>
      <c r="CY1536" s="31"/>
      <c r="CZ1536" s="31"/>
      <c r="DA1536" s="31"/>
      <c r="DB1536" s="31"/>
      <c r="DC1536" s="31"/>
      <c r="DD1536" s="31"/>
      <c r="DE1536" s="13"/>
    </row>
    <row r="1537" spans="1:109" ht="15" customHeight="1" x14ac:dyDescent="0.25">
      <c r="A1537" s="6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  <c r="BP1537" s="31"/>
      <c r="BQ1537" s="31"/>
      <c r="BR1537" s="31"/>
      <c r="BS1537" s="31"/>
      <c r="BT1537" s="31"/>
      <c r="BU1537" s="31"/>
      <c r="BV1537" s="31"/>
      <c r="BW1537" s="31"/>
      <c r="BX1537" s="31"/>
      <c r="BY1537" s="31"/>
      <c r="BZ1537" s="31"/>
      <c r="CA1537" s="31"/>
      <c r="CB1537" s="31"/>
      <c r="CC1537" s="31"/>
      <c r="CD1537" s="31"/>
      <c r="CE1537" s="31"/>
      <c r="CF1537" s="31"/>
      <c r="CG1537" s="31"/>
      <c r="CH1537" s="31"/>
      <c r="CI1537" s="31"/>
      <c r="CJ1537" s="31"/>
      <c r="CK1537" s="31"/>
      <c r="CL1537" s="31"/>
      <c r="CM1537" s="31"/>
      <c r="CN1537" s="31"/>
      <c r="CO1537" s="31"/>
      <c r="CP1537" s="31"/>
      <c r="CQ1537" s="31"/>
      <c r="CR1537" s="31"/>
      <c r="CS1537" s="31"/>
      <c r="CT1537" s="31"/>
      <c r="CU1537" s="31"/>
      <c r="CV1537" s="31"/>
      <c r="CW1537" s="31"/>
      <c r="CX1537" s="31"/>
      <c r="CY1537" s="31"/>
      <c r="CZ1537" s="31"/>
      <c r="DA1537" s="31"/>
      <c r="DB1537" s="31"/>
      <c r="DC1537" s="31"/>
      <c r="DD1537" s="31"/>
      <c r="DE1537" s="13"/>
    </row>
    <row r="1538" spans="1:109" ht="15" customHeight="1" x14ac:dyDescent="0.25">
      <c r="A1538" s="6"/>
      <c r="B1538" s="31"/>
      <c r="C1538" s="78" t="s">
        <v>2</v>
      </c>
      <c r="D1538" s="83"/>
      <c r="E1538" s="84"/>
      <c r="F1538" s="78" t="s">
        <v>38</v>
      </c>
      <c r="G1538" s="75"/>
      <c r="H1538" s="75"/>
      <c r="I1538" s="75"/>
      <c r="J1538" s="75"/>
      <c r="K1538" s="75"/>
      <c r="L1538" s="75"/>
      <c r="M1538" s="75"/>
      <c r="N1538" s="75"/>
      <c r="O1538" s="76"/>
      <c r="P1538" s="78" t="s">
        <v>39</v>
      </c>
      <c r="Q1538" s="75"/>
      <c r="R1538" s="75"/>
      <c r="S1538" s="75"/>
      <c r="T1538" s="75"/>
      <c r="U1538" s="75"/>
      <c r="V1538" s="75"/>
      <c r="W1538" s="75"/>
      <c r="X1538" s="75"/>
      <c r="Y1538" s="75"/>
      <c r="Z1538" s="75"/>
      <c r="AA1538" s="76"/>
      <c r="AB1538" s="78" t="s">
        <v>40</v>
      </c>
      <c r="AC1538" s="75"/>
      <c r="AD1538" s="75"/>
      <c r="AE1538" s="75"/>
      <c r="AF1538" s="75"/>
      <c r="AG1538" s="75"/>
      <c r="AH1538" s="75"/>
      <c r="AI1538" s="75"/>
      <c r="AJ1538" s="75"/>
      <c r="AK1538" s="75"/>
      <c r="AL1538" s="75"/>
      <c r="AM1538" s="75"/>
      <c r="AN1538" s="75"/>
      <c r="AO1538" s="75"/>
      <c r="AP1538" s="76"/>
      <c r="AQ1538" s="31"/>
      <c r="AR1538" s="31"/>
      <c r="AS1538" s="31"/>
      <c r="AT1538" s="78" t="s">
        <v>2</v>
      </c>
      <c r="AU1538" s="83"/>
      <c r="AV1538" s="84"/>
      <c r="AW1538" s="78" t="s">
        <v>3</v>
      </c>
      <c r="AX1538" s="75"/>
      <c r="AY1538" s="75"/>
      <c r="AZ1538" s="75"/>
      <c r="BA1538" s="75"/>
      <c r="BB1538" s="75"/>
      <c r="BC1538" s="75"/>
      <c r="BD1538" s="75"/>
      <c r="BE1538" s="75"/>
      <c r="BF1538" s="75"/>
      <c r="BG1538" s="75"/>
      <c r="BH1538" s="75"/>
      <c r="BI1538" s="75"/>
      <c r="BJ1538" s="75"/>
      <c r="BK1538" s="75"/>
      <c r="BL1538" s="75"/>
      <c r="BM1538" s="75"/>
      <c r="BN1538" s="75"/>
      <c r="BO1538" s="75"/>
      <c r="BP1538" s="75"/>
      <c r="BQ1538" s="75"/>
      <c r="BR1538" s="75"/>
      <c r="BS1538" s="75"/>
      <c r="BT1538" s="75"/>
      <c r="BU1538" s="75"/>
      <c r="BV1538" s="75"/>
      <c r="BW1538" s="75"/>
      <c r="BX1538" s="75"/>
      <c r="BY1538" s="75"/>
      <c r="BZ1538" s="75"/>
      <c r="CA1538" s="75"/>
      <c r="CB1538" s="75"/>
      <c r="CC1538" s="75"/>
      <c r="CD1538" s="75"/>
      <c r="CE1538" s="75"/>
      <c r="CF1538" s="75"/>
      <c r="CG1538" s="75"/>
      <c r="CH1538" s="76"/>
      <c r="CI1538" s="78" t="s">
        <v>41</v>
      </c>
      <c r="CJ1538" s="75"/>
      <c r="CK1538" s="75"/>
      <c r="CL1538" s="75"/>
      <c r="CM1538" s="75"/>
      <c r="CN1538" s="75"/>
      <c r="CO1538" s="75"/>
      <c r="CP1538" s="75"/>
      <c r="CQ1538" s="75"/>
      <c r="CR1538" s="75"/>
      <c r="CS1538" s="75"/>
      <c r="CT1538" s="75"/>
      <c r="CU1538" s="75"/>
      <c r="CV1538" s="75"/>
      <c r="CW1538" s="75"/>
      <c r="CX1538" s="76"/>
      <c r="CY1538" s="31"/>
      <c r="CZ1538" s="31"/>
      <c r="DA1538" s="31"/>
      <c r="DB1538" s="31"/>
      <c r="DC1538" s="31"/>
      <c r="DD1538" s="31"/>
      <c r="DE1538" s="13"/>
    </row>
    <row r="1539" spans="1:109" ht="15" customHeight="1" x14ac:dyDescent="0.25">
      <c r="A1539" s="6"/>
      <c r="B1539" s="31"/>
      <c r="C1539" s="85"/>
      <c r="D1539" s="79"/>
      <c r="E1539" s="86"/>
      <c r="F1539" s="74" t="s">
        <v>14</v>
      </c>
      <c r="G1539" s="75"/>
      <c r="H1539" s="75"/>
      <c r="I1539" s="75"/>
      <c r="J1539" s="75"/>
      <c r="K1539" s="75"/>
      <c r="L1539" s="75"/>
      <c r="M1539" s="75"/>
      <c r="N1539" s="75"/>
      <c r="O1539" s="76"/>
      <c r="P1539" s="74" t="s">
        <v>14</v>
      </c>
      <c r="Q1539" s="75"/>
      <c r="R1539" s="75"/>
      <c r="S1539" s="75"/>
      <c r="T1539" s="75"/>
      <c r="U1539" s="75"/>
      <c r="V1539" s="75"/>
      <c r="W1539" s="75"/>
      <c r="X1539" s="75"/>
      <c r="Y1539" s="75"/>
      <c r="Z1539" s="75"/>
      <c r="AA1539" s="76"/>
      <c r="AB1539" s="74" t="s">
        <v>14</v>
      </c>
      <c r="AC1539" s="75"/>
      <c r="AD1539" s="75"/>
      <c r="AE1539" s="75"/>
      <c r="AF1539" s="75"/>
      <c r="AG1539" s="75"/>
      <c r="AH1539" s="75"/>
      <c r="AI1539" s="75"/>
      <c r="AJ1539" s="75"/>
      <c r="AK1539" s="75"/>
      <c r="AL1539" s="75"/>
      <c r="AM1539" s="75"/>
      <c r="AN1539" s="75"/>
      <c r="AO1539" s="75"/>
      <c r="AP1539" s="76"/>
      <c r="AQ1539" s="31"/>
      <c r="AR1539" s="31"/>
      <c r="AS1539" s="31"/>
      <c r="AT1539" s="85"/>
      <c r="AU1539" s="79"/>
      <c r="AV1539" s="86"/>
      <c r="AW1539" s="74" t="s">
        <v>42</v>
      </c>
      <c r="AX1539" s="83"/>
      <c r="AY1539" s="83"/>
      <c r="AZ1539" s="83"/>
      <c r="BA1539" s="83"/>
      <c r="BB1539" s="83"/>
      <c r="BC1539" s="83"/>
      <c r="BD1539" s="83"/>
      <c r="BE1539" s="83"/>
      <c r="BF1539" s="83"/>
      <c r="BG1539" s="83"/>
      <c r="BH1539" s="83"/>
      <c r="BI1539" s="83"/>
      <c r="BJ1539" s="83"/>
      <c r="BK1539" s="83"/>
      <c r="BL1539" s="83"/>
      <c r="BM1539" s="83"/>
      <c r="BN1539" s="83"/>
      <c r="BO1539" s="83"/>
      <c r="BP1539" s="83"/>
      <c r="BQ1539" s="83"/>
      <c r="BR1539" s="83"/>
      <c r="BS1539" s="84"/>
      <c r="BT1539" s="74" t="s">
        <v>43</v>
      </c>
      <c r="BU1539" s="83"/>
      <c r="BV1539" s="83"/>
      <c r="BW1539" s="83"/>
      <c r="BX1539" s="83"/>
      <c r="BY1539" s="83"/>
      <c r="BZ1539" s="83"/>
      <c r="CA1539" s="83"/>
      <c r="CB1539" s="83"/>
      <c r="CC1539" s="84"/>
      <c r="CD1539" s="74" t="s">
        <v>44</v>
      </c>
      <c r="CE1539" s="83"/>
      <c r="CF1539" s="83"/>
      <c r="CG1539" s="83"/>
      <c r="CH1539" s="84"/>
      <c r="CI1539" s="74" t="s">
        <v>14</v>
      </c>
      <c r="CJ1539" s="83"/>
      <c r="CK1539" s="83"/>
      <c r="CL1539" s="83"/>
      <c r="CM1539" s="83"/>
      <c r="CN1539" s="83"/>
      <c r="CO1539" s="83"/>
      <c r="CP1539" s="83"/>
      <c r="CQ1539" s="83"/>
      <c r="CR1539" s="83"/>
      <c r="CS1539" s="83"/>
      <c r="CT1539" s="83"/>
      <c r="CU1539" s="83"/>
      <c r="CV1539" s="83"/>
      <c r="CW1539" s="83"/>
      <c r="CX1539" s="84"/>
      <c r="CY1539" s="31"/>
      <c r="CZ1539" s="31"/>
      <c r="DA1539" s="31"/>
      <c r="DB1539" s="31"/>
      <c r="DC1539" s="31"/>
      <c r="DD1539" s="31"/>
      <c r="DE1539" s="13"/>
    </row>
    <row r="1540" spans="1:109" ht="15" customHeight="1" x14ac:dyDescent="0.25">
      <c r="A1540" s="6"/>
      <c r="B1540" s="31"/>
      <c r="C1540" s="85"/>
      <c r="D1540" s="79"/>
      <c r="E1540" s="86"/>
      <c r="F1540" s="77" t="s">
        <v>45</v>
      </c>
      <c r="G1540" s="83"/>
      <c r="H1540" s="83"/>
      <c r="I1540" s="83"/>
      <c r="J1540" s="83"/>
      <c r="K1540" s="84"/>
      <c r="L1540" s="77" t="s">
        <v>46</v>
      </c>
      <c r="M1540" s="83"/>
      <c r="N1540" s="83"/>
      <c r="O1540" s="84"/>
      <c r="P1540" s="77" t="s">
        <v>13</v>
      </c>
      <c r="Q1540" s="83"/>
      <c r="R1540" s="83"/>
      <c r="S1540" s="83"/>
      <c r="T1540" s="84"/>
      <c r="U1540" s="77" t="s">
        <v>47</v>
      </c>
      <c r="V1540" s="83"/>
      <c r="W1540" s="83"/>
      <c r="X1540" s="83"/>
      <c r="Y1540" s="83"/>
      <c r="Z1540" s="83"/>
      <c r="AA1540" s="84"/>
      <c r="AB1540" s="77" t="s">
        <v>48</v>
      </c>
      <c r="AC1540" s="83"/>
      <c r="AD1540" s="83"/>
      <c r="AE1540" s="83"/>
      <c r="AF1540" s="83"/>
      <c r="AG1540" s="84"/>
      <c r="AH1540" s="77" t="s">
        <v>49</v>
      </c>
      <c r="AI1540" s="83"/>
      <c r="AJ1540" s="83"/>
      <c r="AK1540" s="83"/>
      <c r="AL1540" s="83"/>
      <c r="AM1540" s="83"/>
      <c r="AN1540" s="83"/>
      <c r="AO1540" s="83"/>
      <c r="AP1540" s="84"/>
      <c r="AQ1540" s="31"/>
      <c r="AR1540" s="31"/>
      <c r="AS1540" s="31"/>
      <c r="AT1540" s="85"/>
      <c r="AU1540" s="79"/>
      <c r="AV1540" s="86"/>
      <c r="AW1540" s="87"/>
      <c r="AX1540" s="88"/>
      <c r="AY1540" s="88"/>
      <c r="AZ1540" s="88"/>
      <c r="BA1540" s="88"/>
      <c r="BB1540" s="88"/>
      <c r="BC1540" s="88"/>
      <c r="BD1540" s="88"/>
      <c r="BE1540" s="88"/>
      <c r="BF1540" s="88"/>
      <c r="BG1540" s="88"/>
      <c r="BH1540" s="88"/>
      <c r="BI1540" s="88"/>
      <c r="BJ1540" s="88"/>
      <c r="BK1540" s="88"/>
      <c r="BL1540" s="88"/>
      <c r="BM1540" s="88"/>
      <c r="BN1540" s="88"/>
      <c r="BO1540" s="88"/>
      <c r="BP1540" s="88"/>
      <c r="BQ1540" s="88"/>
      <c r="BR1540" s="88"/>
      <c r="BS1540" s="89"/>
      <c r="BT1540" s="87"/>
      <c r="BU1540" s="88"/>
      <c r="BV1540" s="88"/>
      <c r="BW1540" s="88"/>
      <c r="BX1540" s="88"/>
      <c r="BY1540" s="88"/>
      <c r="BZ1540" s="88"/>
      <c r="CA1540" s="88"/>
      <c r="CB1540" s="88"/>
      <c r="CC1540" s="89"/>
      <c r="CD1540" s="87"/>
      <c r="CE1540" s="88"/>
      <c r="CF1540" s="88"/>
      <c r="CG1540" s="88"/>
      <c r="CH1540" s="89"/>
      <c r="CI1540" s="87"/>
      <c r="CJ1540" s="88"/>
      <c r="CK1540" s="88"/>
      <c r="CL1540" s="88"/>
      <c r="CM1540" s="88"/>
      <c r="CN1540" s="88"/>
      <c r="CO1540" s="88"/>
      <c r="CP1540" s="88"/>
      <c r="CQ1540" s="88"/>
      <c r="CR1540" s="88"/>
      <c r="CS1540" s="88"/>
      <c r="CT1540" s="88"/>
      <c r="CU1540" s="88"/>
      <c r="CV1540" s="88"/>
      <c r="CW1540" s="88"/>
      <c r="CX1540" s="89"/>
      <c r="CY1540" s="31"/>
      <c r="CZ1540" s="31"/>
      <c r="DA1540" s="31"/>
      <c r="DB1540" s="31"/>
      <c r="DC1540" s="31"/>
      <c r="DD1540" s="31"/>
      <c r="DE1540" s="13"/>
    </row>
    <row r="1541" spans="1:109" ht="15" customHeight="1" x14ac:dyDescent="0.25">
      <c r="A1541" s="6"/>
      <c r="B1541" s="31"/>
      <c r="C1541" s="87"/>
      <c r="D1541" s="88"/>
      <c r="E1541" s="89"/>
      <c r="F1541" s="87"/>
      <c r="G1541" s="88"/>
      <c r="H1541" s="88"/>
      <c r="I1541" s="88"/>
      <c r="J1541" s="88"/>
      <c r="K1541" s="89"/>
      <c r="L1541" s="87"/>
      <c r="M1541" s="88"/>
      <c r="N1541" s="88"/>
      <c r="O1541" s="89"/>
      <c r="P1541" s="87"/>
      <c r="Q1541" s="88"/>
      <c r="R1541" s="88"/>
      <c r="S1541" s="88"/>
      <c r="T1541" s="89"/>
      <c r="U1541" s="87"/>
      <c r="V1541" s="88"/>
      <c r="W1541" s="88"/>
      <c r="X1541" s="88"/>
      <c r="Y1541" s="88"/>
      <c r="Z1541" s="88"/>
      <c r="AA1541" s="89"/>
      <c r="AB1541" s="87"/>
      <c r="AC1541" s="88"/>
      <c r="AD1541" s="88"/>
      <c r="AE1541" s="88"/>
      <c r="AF1541" s="88"/>
      <c r="AG1541" s="89"/>
      <c r="AH1541" s="87"/>
      <c r="AI1541" s="88"/>
      <c r="AJ1541" s="88"/>
      <c r="AK1541" s="88"/>
      <c r="AL1541" s="88"/>
      <c r="AM1541" s="88"/>
      <c r="AN1541" s="88"/>
      <c r="AO1541" s="88"/>
      <c r="AP1541" s="89"/>
      <c r="AQ1541" s="31"/>
      <c r="AR1541" s="31"/>
      <c r="AS1541" s="31"/>
      <c r="AT1541" s="87"/>
      <c r="AU1541" s="88"/>
      <c r="AV1541" s="89"/>
      <c r="AW1541" s="77" t="s">
        <v>50</v>
      </c>
      <c r="AX1541" s="75"/>
      <c r="AY1541" s="75"/>
      <c r="AZ1541" s="75"/>
      <c r="BA1541" s="76"/>
      <c r="BB1541" s="77" t="s">
        <v>51</v>
      </c>
      <c r="BC1541" s="75"/>
      <c r="BD1541" s="75"/>
      <c r="BE1541" s="75"/>
      <c r="BF1541" s="75"/>
      <c r="BG1541" s="75"/>
      <c r="BH1541" s="76"/>
      <c r="BI1541" s="77" t="s">
        <v>52</v>
      </c>
      <c r="BJ1541" s="75"/>
      <c r="BK1541" s="75"/>
      <c r="BL1541" s="75"/>
      <c r="BM1541" s="75"/>
      <c r="BN1541" s="76"/>
      <c r="BO1541" s="77" t="s">
        <v>53</v>
      </c>
      <c r="BP1541" s="75"/>
      <c r="BQ1541" s="75"/>
      <c r="BR1541" s="75"/>
      <c r="BS1541" s="76"/>
      <c r="BT1541" s="77" t="s">
        <v>54</v>
      </c>
      <c r="BU1541" s="75"/>
      <c r="BV1541" s="75"/>
      <c r="BW1541" s="75"/>
      <c r="BX1541" s="75"/>
      <c r="BY1541" s="76"/>
      <c r="BZ1541" s="77" t="s">
        <v>55</v>
      </c>
      <c r="CA1541" s="75"/>
      <c r="CB1541" s="75"/>
      <c r="CC1541" s="76"/>
      <c r="CD1541" s="77" t="s">
        <v>56</v>
      </c>
      <c r="CE1541" s="75"/>
      <c r="CF1541" s="75"/>
      <c r="CG1541" s="75"/>
      <c r="CH1541" s="76"/>
      <c r="CI1541" s="77" t="s">
        <v>57</v>
      </c>
      <c r="CJ1541" s="75"/>
      <c r="CK1541" s="75"/>
      <c r="CL1541" s="76"/>
      <c r="CM1541" s="77" t="s">
        <v>58</v>
      </c>
      <c r="CN1541" s="75"/>
      <c r="CO1541" s="75"/>
      <c r="CP1541" s="76"/>
      <c r="CQ1541" s="77" t="s">
        <v>59</v>
      </c>
      <c r="CR1541" s="75"/>
      <c r="CS1541" s="75"/>
      <c r="CT1541" s="75"/>
      <c r="CU1541" s="76"/>
      <c r="CV1541" s="77" t="s">
        <v>60</v>
      </c>
      <c r="CW1541" s="75"/>
      <c r="CX1541" s="76"/>
      <c r="CY1541" s="31"/>
      <c r="CZ1541" s="31"/>
      <c r="DA1541" s="31"/>
      <c r="DB1541" s="31"/>
      <c r="DC1541" s="31"/>
      <c r="DD1541" s="31"/>
      <c r="DE1541" s="13"/>
    </row>
    <row r="1542" spans="1:109" ht="15" customHeight="1" x14ac:dyDescent="0.25">
      <c r="A1542" s="6"/>
      <c r="B1542" s="31"/>
      <c r="C1542" s="91" t="s">
        <v>33</v>
      </c>
      <c r="D1542" s="75"/>
      <c r="E1542" s="76"/>
      <c r="F1542" s="90">
        <f>SUM(HOSPITAL:MICROREDES!F1542)</f>
        <v>0</v>
      </c>
      <c r="G1542" s="75"/>
      <c r="H1542" s="75">
        <f>SUM(HOSPITAL:MICROREDES!H1542)</f>
        <v>0</v>
      </c>
      <c r="I1542" s="75"/>
      <c r="J1542" s="75">
        <f>SUM(HOSPITAL:MICROREDES!J1542)</f>
        <v>0</v>
      </c>
      <c r="K1542" s="76"/>
      <c r="L1542" s="90">
        <f>SUM(HOSPITAL:MICROREDES!L1542)</f>
        <v>0</v>
      </c>
      <c r="M1542" s="75"/>
      <c r="N1542" s="75"/>
      <c r="O1542" s="76"/>
      <c r="P1542" s="90">
        <f>SUM(HOSPITAL:MICROREDES!P1542)</f>
        <v>0</v>
      </c>
      <c r="Q1542" s="75"/>
      <c r="R1542" s="75"/>
      <c r="S1542" s="75"/>
      <c r="T1542" s="76"/>
      <c r="U1542" s="90">
        <f>SUM(HOSPITAL:MICROREDES!U1542)</f>
        <v>0</v>
      </c>
      <c r="V1542" s="75"/>
      <c r="W1542" s="75"/>
      <c r="X1542" s="75"/>
      <c r="Y1542" s="75"/>
      <c r="Z1542" s="75"/>
      <c r="AA1542" s="76"/>
      <c r="AB1542" s="90">
        <f>SUM(HOSPITAL:MICROREDES!AB1542)</f>
        <v>0</v>
      </c>
      <c r="AC1542" s="75"/>
      <c r="AD1542" s="75"/>
      <c r="AE1542" s="75"/>
      <c r="AF1542" s="75"/>
      <c r="AG1542" s="76"/>
      <c r="AH1542" s="90">
        <f>SUM(HOSPITAL:MICROREDES!AH1542)</f>
        <v>0</v>
      </c>
      <c r="AI1542" s="75"/>
      <c r="AJ1542" s="75"/>
      <c r="AK1542" s="75"/>
      <c r="AL1542" s="75"/>
      <c r="AM1542" s="75"/>
      <c r="AN1542" s="75"/>
      <c r="AO1542" s="75"/>
      <c r="AP1542" s="76"/>
      <c r="AQ1542" s="31"/>
      <c r="AR1542" s="31"/>
      <c r="AS1542" s="31"/>
      <c r="AT1542" s="91" t="s">
        <v>33</v>
      </c>
      <c r="AU1542" s="75"/>
      <c r="AV1542" s="76"/>
      <c r="AW1542" s="90">
        <f>SUM(HOSPITAL:MICROREDES!AW1542)</f>
        <v>0</v>
      </c>
      <c r="AX1542" s="75"/>
      <c r="AY1542" s="75">
        <f>SUM(HOSPITAL:MICROREDES!AY1542)</f>
        <v>0</v>
      </c>
      <c r="AZ1542" s="75"/>
      <c r="BA1542" s="76">
        <f>SUM(HOSPITAL:MICROREDES!BA1542)</f>
        <v>0</v>
      </c>
      <c r="BB1542" s="90">
        <f>SUM(HOSPITAL:MICROREDES!BB1542)</f>
        <v>0</v>
      </c>
      <c r="BC1542" s="75">
        <f>SUM(HOSPITAL:MICROREDES!BC1542)</f>
        <v>0</v>
      </c>
      <c r="BD1542" s="75"/>
      <c r="BE1542" s="75">
        <f>SUM(HOSPITAL:MICROREDES!BE1542)</f>
        <v>0</v>
      </c>
      <c r="BF1542" s="75"/>
      <c r="BG1542" s="75">
        <f>SUM(HOSPITAL:MICROREDES!BG1542)</f>
        <v>0</v>
      </c>
      <c r="BH1542" s="76"/>
      <c r="BI1542" s="90">
        <f>SUM(HOSPITAL:MICROREDES!BI1542)</f>
        <v>0</v>
      </c>
      <c r="BJ1542" s="75"/>
      <c r="BK1542" s="75">
        <f>SUM(HOSPITAL:MICROREDES!BK1542)</f>
        <v>0</v>
      </c>
      <c r="BL1542" s="75"/>
      <c r="BM1542" s="75">
        <f>SUM(HOSPITAL:MICROREDES!BM1542)</f>
        <v>0</v>
      </c>
      <c r="BN1542" s="76"/>
      <c r="BO1542" s="90">
        <f>SUM(HOSPITAL:MICROREDES!BO1542)</f>
        <v>0</v>
      </c>
      <c r="BP1542" s="75"/>
      <c r="BQ1542" s="75">
        <f>SUM(HOSPITAL:MICROREDES!BQ1542)</f>
        <v>0</v>
      </c>
      <c r="BR1542" s="75"/>
      <c r="BS1542" s="76">
        <f>SUM(HOSPITAL:MICROREDES!BS1542)</f>
        <v>0</v>
      </c>
      <c r="BT1542" s="90">
        <f>SUM(HOSPITAL:MICROREDES!BT1542)</f>
        <v>0</v>
      </c>
      <c r="BU1542" s="75">
        <f>SUM(HOSPITAL:MICROREDES!BU1542)</f>
        <v>0</v>
      </c>
      <c r="BV1542" s="75"/>
      <c r="BW1542" s="75">
        <f>SUM(HOSPITAL:MICROREDES!BW1542)</f>
        <v>0</v>
      </c>
      <c r="BX1542" s="75"/>
      <c r="BY1542" s="76">
        <f>SUM(HOSPITAL:MICROREDES!BY1542)</f>
        <v>0</v>
      </c>
      <c r="BZ1542" s="90">
        <f>SUM(HOSPITAL:MICROREDES!BZ1542)</f>
        <v>0</v>
      </c>
      <c r="CA1542" s="75">
        <f>SUM(HOSPITAL:MICROREDES!CA1542)</f>
        <v>0</v>
      </c>
      <c r="CB1542" s="75"/>
      <c r="CC1542" s="76">
        <f>SUM(HOSPITAL:MICROREDES!CC1542)</f>
        <v>0</v>
      </c>
      <c r="CD1542" s="90">
        <f>SUM(HOSPITAL:MICROREDES!CD1542)</f>
        <v>0</v>
      </c>
      <c r="CE1542" s="75">
        <f>SUM(HOSPITAL:MICROREDES!CE1542)</f>
        <v>0</v>
      </c>
      <c r="CF1542" s="75"/>
      <c r="CG1542" s="75">
        <f>SUM(HOSPITAL:MICROREDES!CG1542)</f>
        <v>0</v>
      </c>
      <c r="CH1542" s="76"/>
      <c r="CI1542" s="90">
        <f>SUM(HOSPITAL:MICROREDES!CI1542)</f>
        <v>0</v>
      </c>
      <c r="CJ1542" s="75"/>
      <c r="CK1542" s="75">
        <f>SUM(HOSPITAL:MICROREDES!CK1542)</f>
        <v>0</v>
      </c>
      <c r="CL1542" s="76"/>
      <c r="CM1542" s="90">
        <f>SUM(HOSPITAL:MICROREDES!CM1542)</f>
        <v>0</v>
      </c>
      <c r="CN1542" s="75"/>
      <c r="CO1542" s="75">
        <f>SUM(HOSPITAL:MICROREDES!CO1542)</f>
        <v>0</v>
      </c>
      <c r="CP1542" s="76"/>
      <c r="CQ1542" s="90">
        <f>SUM(HOSPITAL:MICROREDES!CQ1542)</f>
        <v>0</v>
      </c>
      <c r="CR1542" s="75"/>
      <c r="CS1542" s="75">
        <f>SUM(HOSPITAL:MICROREDES!CS1542)</f>
        <v>0</v>
      </c>
      <c r="CT1542" s="75"/>
      <c r="CU1542" s="76">
        <f>SUM(HOSPITAL:MICROREDES!CU1542)</f>
        <v>0</v>
      </c>
      <c r="CV1542" s="90">
        <f>SUM(HOSPITAL:MICROREDES!CV1542)</f>
        <v>0</v>
      </c>
      <c r="CW1542" s="75">
        <f>SUM(HOSPITAL:MICROREDES!CW1542)</f>
        <v>0</v>
      </c>
      <c r="CX1542" s="76"/>
      <c r="CY1542" s="31"/>
      <c r="CZ1542" s="31"/>
      <c r="DA1542" s="31"/>
      <c r="DB1542" s="31"/>
      <c r="DC1542" s="31"/>
      <c r="DD1542" s="31"/>
      <c r="DE1542" s="13"/>
    </row>
    <row r="1543" spans="1:109" ht="15" customHeight="1" x14ac:dyDescent="0.25">
      <c r="A1543" s="6"/>
      <c r="B1543" s="31"/>
      <c r="C1543" s="91" t="s">
        <v>34</v>
      </c>
      <c r="D1543" s="75"/>
      <c r="E1543" s="76"/>
      <c r="F1543" s="90">
        <f>SUM(HOSPITAL:MICROREDES!F1543)</f>
        <v>0</v>
      </c>
      <c r="G1543" s="75"/>
      <c r="H1543" s="75">
        <f>SUM(HOSPITAL:MICROREDES!H1543)</f>
        <v>0</v>
      </c>
      <c r="I1543" s="75"/>
      <c r="J1543" s="75">
        <f>SUM(HOSPITAL:MICROREDES!J1543)</f>
        <v>0</v>
      </c>
      <c r="K1543" s="76"/>
      <c r="L1543" s="90">
        <f>SUM(HOSPITAL:MICROREDES!L1543)</f>
        <v>0</v>
      </c>
      <c r="M1543" s="75"/>
      <c r="N1543" s="75"/>
      <c r="O1543" s="76"/>
      <c r="P1543" s="90">
        <f>SUM(HOSPITAL:MICROREDES!P1543)</f>
        <v>0</v>
      </c>
      <c r="Q1543" s="75"/>
      <c r="R1543" s="75"/>
      <c r="S1543" s="75"/>
      <c r="T1543" s="76"/>
      <c r="U1543" s="90">
        <f>SUM(HOSPITAL:MICROREDES!U1543)</f>
        <v>0</v>
      </c>
      <c r="V1543" s="75"/>
      <c r="W1543" s="75"/>
      <c r="X1543" s="75"/>
      <c r="Y1543" s="75"/>
      <c r="Z1543" s="75"/>
      <c r="AA1543" s="76"/>
      <c r="AB1543" s="90">
        <f>SUM(HOSPITAL:MICROREDES!AB1543)</f>
        <v>0</v>
      </c>
      <c r="AC1543" s="75"/>
      <c r="AD1543" s="75"/>
      <c r="AE1543" s="75"/>
      <c r="AF1543" s="75"/>
      <c r="AG1543" s="76"/>
      <c r="AH1543" s="90">
        <f>SUM(HOSPITAL:MICROREDES!AH1543)</f>
        <v>0</v>
      </c>
      <c r="AI1543" s="75"/>
      <c r="AJ1543" s="75"/>
      <c r="AK1543" s="75"/>
      <c r="AL1543" s="75"/>
      <c r="AM1543" s="75"/>
      <c r="AN1543" s="75"/>
      <c r="AO1543" s="75"/>
      <c r="AP1543" s="76"/>
      <c r="AQ1543" s="31"/>
      <c r="AR1543" s="31"/>
      <c r="AS1543" s="31"/>
      <c r="AT1543" s="91" t="s">
        <v>34</v>
      </c>
      <c r="AU1543" s="75"/>
      <c r="AV1543" s="76"/>
      <c r="AW1543" s="90">
        <f>SUM(HOSPITAL:MICROREDES!AW1543)</f>
        <v>0</v>
      </c>
      <c r="AX1543" s="75"/>
      <c r="AY1543" s="75">
        <f>SUM(HOSPITAL:MICROREDES!AY1543)</f>
        <v>0</v>
      </c>
      <c r="AZ1543" s="75"/>
      <c r="BA1543" s="76">
        <f>SUM(HOSPITAL:MICROREDES!BA1543)</f>
        <v>0</v>
      </c>
      <c r="BB1543" s="90">
        <f>SUM(HOSPITAL:MICROREDES!BB1543)</f>
        <v>0</v>
      </c>
      <c r="BC1543" s="75">
        <f>SUM(HOSPITAL:MICROREDES!BC1543)</f>
        <v>0</v>
      </c>
      <c r="BD1543" s="75"/>
      <c r="BE1543" s="75">
        <f>SUM(HOSPITAL:MICROREDES!BE1543)</f>
        <v>0</v>
      </c>
      <c r="BF1543" s="75"/>
      <c r="BG1543" s="75">
        <f>SUM(HOSPITAL:MICROREDES!BG1543)</f>
        <v>0</v>
      </c>
      <c r="BH1543" s="76"/>
      <c r="BI1543" s="90">
        <f>SUM(HOSPITAL:MICROREDES!BI1543)</f>
        <v>0</v>
      </c>
      <c r="BJ1543" s="75"/>
      <c r="BK1543" s="75">
        <f>SUM(HOSPITAL:MICROREDES!BK1543)</f>
        <v>0</v>
      </c>
      <c r="BL1543" s="75"/>
      <c r="BM1543" s="75">
        <f>SUM(HOSPITAL:MICROREDES!BM1543)</f>
        <v>0</v>
      </c>
      <c r="BN1543" s="76"/>
      <c r="BO1543" s="90">
        <f>SUM(HOSPITAL:MICROREDES!BO1543)</f>
        <v>0</v>
      </c>
      <c r="BP1543" s="75"/>
      <c r="BQ1543" s="75">
        <f>SUM(HOSPITAL:MICROREDES!BQ1543)</f>
        <v>0</v>
      </c>
      <c r="BR1543" s="75"/>
      <c r="BS1543" s="76">
        <f>SUM(HOSPITAL:MICROREDES!BS1543)</f>
        <v>0</v>
      </c>
      <c r="BT1543" s="90">
        <f>SUM(HOSPITAL:MICROREDES!BT1543)</f>
        <v>0</v>
      </c>
      <c r="BU1543" s="75">
        <f>SUM(HOSPITAL:MICROREDES!BU1543)</f>
        <v>0</v>
      </c>
      <c r="BV1543" s="75"/>
      <c r="BW1543" s="75">
        <f>SUM(HOSPITAL:MICROREDES!BW1543)</f>
        <v>0</v>
      </c>
      <c r="BX1543" s="75"/>
      <c r="BY1543" s="76">
        <f>SUM(HOSPITAL:MICROREDES!BY1543)</f>
        <v>0</v>
      </c>
      <c r="BZ1543" s="90">
        <f>SUM(HOSPITAL:MICROREDES!BZ1543)</f>
        <v>0</v>
      </c>
      <c r="CA1543" s="75">
        <f>SUM(HOSPITAL:MICROREDES!CA1543)</f>
        <v>0</v>
      </c>
      <c r="CB1543" s="75"/>
      <c r="CC1543" s="76">
        <f>SUM(HOSPITAL:MICROREDES!CC1543)</f>
        <v>0</v>
      </c>
      <c r="CD1543" s="90">
        <f>SUM(HOSPITAL:MICROREDES!CD1543)</f>
        <v>0</v>
      </c>
      <c r="CE1543" s="75">
        <f>SUM(HOSPITAL:MICROREDES!CE1543)</f>
        <v>0</v>
      </c>
      <c r="CF1543" s="75"/>
      <c r="CG1543" s="75">
        <f>SUM(HOSPITAL:MICROREDES!CG1543)</f>
        <v>0</v>
      </c>
      <c r="CH1543" s="76"/>
      <c r="CI1543" s="90">
        <f>SUM(HOSPITAL:MICROREDES!CI1543)</f>
        <v>0</v>
      </c>
      <c r="CJ1543" s="75"/>
      <c r="CK1543" s="75">
        <f>SUM(HOSPITAL:MICROREDES!CK1543)</f>
        <v>0</v>
      </c>
      <c r="CL1543" s="76"/>
      <c r="CM1543" s="90">
        <f>SUM(HOSPITAL:MICROREDES!CM1543)</f>
        <v>0</v>
      </c>
      <c r="CN1543" s="75"/>
      <c r="CO1543" s="75">
        <f>SUM(HOSPITAL:MICROREDES!CO1543)</f>
        <v>0</v>
      </c>
      <c r="CP1543" s="76"/>
      <c r="CQ1543" s="90">
        <f>SUM(HOSPITAL:MICROREDES!CQ1543)</f>
        <v>0</v>
      </c>
      <c r="CR1543" s="75"/>
      <c r="CS1543" s="75">
        <f>SUM(HOSPITAL:MICROREDES!CS1543)</f>
        <v>0</v>
      </c>
      <c r="CT1543" s="75"/>
      <c r="CU1543" s="76">
        <f>SUM(HOSPITAL:MICROREDES!CU1543)</f>
        <v>0</v>
      </c>
      <c r="CV1543" s="90">
        <f>SUM(HOSPITAL:MICROREDES!CV1543)</f>
        <v>0</v>
      </c>
      <c r="CW1543" s="75">
        <f>SUM(HOSPITAL:MICROREDES!CW1543)</f>
        <v>0</v>
      </c>
      <c r="CX1543" s="76"/>
      <c r="CY1543" s="31"/>
      <c r="CZ1543" s="31"/>
      <c r="DA1543" s="31"/>
      <c r="DB1543" s="31"/>
      <c r="DC1543" s="31"/>
      <c r="DD1543" s="31"/>
      <c r="DE1543" s="13"/>
    </row>
    <row r="1544" spans="1:109" ht="15" customHeight="1" x14ac:dyDescent="0.25">
      <c r="A1544" s="6"/>
      <c r="B1544" s="31"/>
      <c r="C1544" s="91" t="s">
        <v>35</v>
      </c>
      <c r="D1544" s="75"/>
      <c r="E1544" s="76"/>
      <c r="F1544" s="90">
        <f>SUM(HOSPITAL:MICROREDES!F1544)</f>
        <v>0</v>
      </c>
      <c r="G1544" s="75"/>
      <c r="H1544" s="75">
        <f>SUM(HOSPITAL:MICROREDES!H1544)</f>
        <v>0</v>
      </c>
      <c r="I1544" s="75"/>
      <c r="J1544" s="75">
        <f>SUM(HOSPITAL:MICROREDES!J1544)</f>
        <v>0</v>
      </c>
      <c r="K1544" s="76"/>
      <c r="L1544" s="90">
        <f>SUM(HOSPITAL:MICROREDES!L1544)</f>
        <v>0</v>
      </c>
      <c r="M1544" s="75"/>
      <c r="N1544" s="75"/>
      <c r="O1544" s="76"/>
      <c r="P1544" s="90">
        <f>SUM(HOSPITAL:MICROREDES!P1544)</f>
        <v>0</v>
      </c>
      <c r="Q1544" s="75"/>
      <c r="R1544" s="75"/>
      <c r="S1544" s="75"/>
      <c r="T1544" s="76"/>
      <c r="U1544" s="90">
        <f>SUM(HOSPITAL:MICROREDES!U1544)</f>
        <v>0</v>
      </c>
      <c r="V1544" s="75"/>
      <c r="W1544" s="75"/>
      <c r="X1544" s="75"/>
      <c r="Y1544" s="75"/>
      <c r="Z1544" s="75"/>
      <c r="AA1544" s="76"/>
      <c r="AB1544" s="90">
        <f>SUM(HOSPITAL:MICROREDES!AB1544)</f>
        <v>0</v>
      </c>
      <c r="AC1544" s="75"/>
      <c r="AD1544" s="75"/>
      <c r="AE1544" s="75"/>
      <c r="AF1544" s="75"/>
      <c r="AG1544" s="76"/>
      <c r="AH1544" s="90">
        <f>SUM(HOSPITAL:MICROREDES!AH1544)</f>
        <v>0</v>
      </c>
      <c r="AI1544" s="75"/>
      <c r="AJ1544" s="75"/>
      <c r="AK1544" s="75"/>
      <c r="AL1544" s="75"/>
      <c r="AM1544" s="75"/>
      <c r="AN1544" s="75"/>
      <c r="AO1544" s="75"/>
      <c r="AP1544" s="76"/>
      <c r="AQ1544" s="31"/>
      <c r="AR1544" s="31"/>
      <c r="AS1544" s="31"/>
      <c r="AT1544" s="91" t="s">
        <v>35</v>
      </c>
      <c r="AU1544" s="75"/>
      <c r="AV1544" s="76"/>
      <c r="AW1544" s="90">
        <f>SUM(HOSPITAL:MICROREDES!AW1544)</f>
        <v>0</v>
      </c>
      <c r="AX1544" s="75"/>
      <c r="AY1544" s="75">
        <f>SUM(HOSPITAL:MICROREDES!AY1544)</f>
        <v>0</v>
      </c>
      <c r="AZ1544" s="75"/>
      <c r="BA1544" s="76">
        <f>SUM(HOSPITAL:MICROREDES!BA1544)</f>
        <v>0</v>
      </c>
      <c r="BB1544" s="90">
        <f>SUM(HOSPITAL:MICROREDES!BB1544)</f>
        <v>0</v>
      </c>
      <c r="BC1544" s="75">
        <f>SUM(HOSPITAL:MICROREDES!BC1544)</f>
        <v>0</v>
      </c>
      <c r="BD1544" s="75"/>
      <c r="BE1544" s="75">
        <f>SUM(HOSPITAL:MICROREDES!BE1544)</f>
        <v>0</v>
      </c>
      <c r="BF1544" s="75"/>
      <c r="BG1544" s="75">
        <f>SUM(HOSPITAL:MICROREDES!BG1544)</f>
        <v>0</v>
      </c>
      <c r="BH1544" s="76"/>
      <c r="BI1544" s="90">
        <f>SUM(HOSPITAL:MICROREDES!BI1544)</f>
        <v>0</v>
      </c>
      <c r="BJ1544" s="75"/>
      <c r="BK1544" s="75">
        <f>SUM(HOSPITAL:MICROREDES!BK1544)</f>
        <v>0</v>
      </c>
      <c r="BL1544" s="75"/>
      <c r="BM1544" s="75">
        <f>SUM(HOSPITAL:MICROREDES!BM1544)</f>
        <v>0</v>
      </c>
      <c r="BN1544" s="76"/>
      <c r="BO1544" s="90">
        <f>SUM(HOSPITAL:MICROREDES!BO1544)</f>
        <v>0</v>
      </c>
      <c r="BP1544" s="75"/>
      <c r="BQ1544" s="75">
        <f>SUM(HOSPITAL:MICROREDES!BQ1544)</f>
        <v>0</v>
      </c>
      <c r="BR1544" s="75"/>
      <c r="BS1544" s="76">
        <f>SUM(HOSPITAL:MICROREDES!BS1544)</f>
        <v>0</v>
      </c>
      <c r="BT1544" s="90">
        <f>SUM(HOSPITAL:MICROREDES!BT1544)</f>
        <v>0</v>
      </c>
      <c r="BU1544" s="75">
        <f>SUM(HOSPITAL:MICROREDES!BU1544)</f>
        <v>0</v>
      </c>
      <c r="BV1544" s="75"/>
      <c r="BW1544" s="75">
        <f>SUM(HOSPITAL:MICROREDES!BW1544)</f>
        <v>0</v>
      </c>
      <c r="BX1544" s="75"/>
      <c r="BY1544" s="76">
        <f>SUM(HOSPITAL:MICROREDES!BY1544)</f>
        <v>0</v>
      </c>
      <c r="BZ1544" s="90">
        <f>SUM(HOSPITAL:MICROREDES!BZ1544)</f>
        <v>0</v>
      </c>
      <c r="CA1544" s="75">
        <f>SUM(HOSPITAL:MICROREDES!CA1544)</f>
        <v>0</v>
      </c>
      <c r="CB1544" s="75"/>
      <c r="CC1544" s="76">
        <f>SUM(HOSPITAL:MICROREDES!CC1544)</f>
        <v>0</v>
      </c>
      <c r="CD1544" s="90">
        <f>SUM(HOSPITAL:MICROREDES!CD1544)</f>
        <v>0</v>
      </c>
      <c r="CE1544" s="75">
        <f>SUM(HOSPITAL:MICROREDES!CE1544)</f>
        <v>0</v>
      </c>
      <c r="CF1544" s="75"/>
      <c r="CG1544" s="75">
        <f>SUM(HOSPITAL:MICROREDES!CG1544)</f>
        <v>0</v>
      </c>
      <c r="CH1544" s="76"/>
      <c r="CI1544" s="90">
        <f>SUM(HOSPITAL:MICROREDES!CI1544)</f>
        <v>0</v>
      </c>
      <c r="CJ1544" s="75"/>
      <c r="CK1544" s="75">
        <f>SUM(HOSPITAL:MICROREDES!CK1544)</f>
        <v>0</v>
      </c>
      <c r="CL1544" s="76"/>
      <c r="CM1544" s="90">
        <f>SUM(HOSPITAL:MICROREDES!CM1544)</f>
        <v>0</v>
      </c>
      <c r="CN1544" s="75"/>
      <c r="CO1544" s="75">
        <f>SUM(HOSPITAL:MICROREDES!CO1544)</f>
        <v>0</v>
      </c>
      <c r="CP1544" s="76"/>
      <c r="CQ1544" s="90">
        <f>SUM(HOSPITAL:MICROREDES!CQ1544)</f>
        <v>0</v>
      </c>
      <c r="CR1544" s="75"/>
      <c r="CS1544" s="75">
        <f>SUM(HOSPITAL:MICROREDES!CS1544)</f>
        <v>0</v>
      </c>
      <c r="CT1544" s="75"/>
      <c r="CU1544" s="76">
        <f>SUM(HOSPITAL:MICROREDES!CU1544)</f>
        <v>0</v>
      </c>
      <c r="CV1544" s="90">
        <f>SUM(HOSPITAL:MICROREDES!CV1544)</f>
        <v>0</v>
      </c>
      <c r="CW1544" s="75">
        <f>SUM(HOSPITAL:MICROREDES!CW1544)</f>
        <v>0</v>
      </c>
      <c r="CX1544" s="76"/>
      <c r="CY1544" s="31"/>
      <c r="CZ1544" s="31"/>
      <c r="DA1544" s="31"/>
      <c r="DB1544" s="31"/>
      <c r="DC1544" s="31"/>
      <c r="DD1544" s="31"/>
      <c r="DE1544" s="13"/>
    </row>
    <row r="1545" spans="1:109" ht="15" customHeight="1" x14ac:dyDescent="0.25">
      <c r="A1545" s="6"/>
      <c r="B1545" s="31"/>
      <c r="C1545" s="91" t="s">
        <v>36</v>
      </c>
      <c r="D1545" s="75"/>
      <c r="E1545" s="76"/>
      <c r="F1545" s="90">
        <f>SUM(HOSPITAL:MICROREDES!F1545)</f>
        <v>0</v>
      </c>
      <c r="G1545" s="75"/>
      <c r="H1545" s="75">
        <f>SUM(HOSPITAL:MICROREDES!H1545)</f>
        <v>0</v>
      </c>
      <c r="I1545" s="75"/>
      <c r="J1545" s="75">
        <f>SUM(HOSPITAL:MICROREDES!J1545)</f>
        <v>0</v>
      </c>
      <c r="K1545" s="76"/>
      <c r="L1545" s="90">
        <f>SUM(HOSPITAL:MICROREDES!L1545)</f>
        <v>0</v>
      </c>
      <c r="M1545" s="75"/>
      <c r="N1545" s="75"/>
      <c r="O1545" s="76"/>
      <c r="P1545" s="90">
        <f>SUM(HOSPITAL:MICROREDES!P1545)</f>
        <v>0</v>
      </c>
      <c r="Q1545" s="75"/>
      <c r="R1545" s="75"/>
      <c r="S1545" s="75"/>
      <c r="T1545" s="76"/>
      <c r="U1545" s="90">
        <f>SUM(HOSPITAL:MICROREDES!U1545)</f>
        <v>0</v>
      </c>
      <c r="V1545" s="75"/>
      <c r="W1545" s="75"/>
      <c r="X1545" s="75"/>
      <c r="Y1545" s="75"/>
      <c r="Z1545" s="75"/>
      <c r="AA1545" s="76"/>
      <c r="AB1545" s="90">
        <f>SUM(HOSPITAL:MICROREDES!AB1545)</f>
        <v>0</v>
      </c>
      <c r="AC1545" s="75"/>
      <c r="AD1545" s="75"/>
      <c r="AE1545" s="75"/>
      <c r="AF1545" s="75"/>
      <c r="AG1545" s="76"/>
      <c r="AH1545" s="90">
        <f>SUM(HOSPITAL:MICROREDES!AH1545)</f>
        <v>0</v>
      </c>
      <c r="AI1545" s="75"/>
      <c r="AJ1545" s="75"/>
      <c r="AK1545" s="75"/>
      <c r="AL1545" s="75"/>
      <c r="AM1545" s="75"/>
      <c r="AN1545" s="75"/>
      <c r="AO1545" s="75"/>
      <c r="AP1545" s="76"/>
      <c r="AQ1545" s="31"/>
      <c r="AR1545" s="31"/>
      <c r="AS1545" s="31"/>
      <c r="AT1545" s="91" t="s">
        <v>36</v>
      </c>
      <c r="AU1545" s="75"/>
      <c r="AV1545" s="76"/>
      <c r="AW1545" s="90">
        <f>SUM(HOSPITAL:MICROREDES!AW1545)</f>
        <v>0</v>
      </c>
      <c r="AX1545" s="75"/>
      <c r="AY1545" s="75">
        <f>SUM(HOSPITAL:MICROREDES!AY1545)</f>
        <v>0</v>
      </c>
      <c r="AZ1545" s="75"/>
      <c r="BA1545" s="76">
        <f>SUM(HOSPITAL:MICROREDES!BA1545)</f>
        <v>0</v>
      </c>
      <c r="BB1545" s="90">
        <f>SUM(HOSPITAL:MICROREDES!BB1545)</f>
        <v>0</v>
      </c>
      <c r="BC1545" s="75">
        <f>SUM(HOSPITAL:MICROREDES!BC1545)</f>
        <v>0</v>
      </c>
      <c r="BD1545" s="75"/>
      <c r="BE1545" s="75">
        <f>SUM(HOSPITAL:MICROREDES!BE1545)</f>
        <v>0</v>
      </c>
      <c r="BF1545" s="75"/>
      <c r="BG1545" s="75">
        <f>SUM(HOSPITAL:MICROREDES!BG1545)</f>
        <v>0</v>
      </c>
      <c r="BH1545" s="76"/>
      <c r="BI1545" s="90">
        <f>SUM(HOSPITAL:MICROREDES!BI1545)</f>
        <v>0</v>
      </c>
      <c r="BJ1545" s="75"/>
      <c r="BK1545" s="75">
        <f>SUM(HOSPITAL:MICROREDES!BK1545)</f>
        <v>0</v>
      </c>
      <c r="BL1545" s="75"/>
      <c r="BM1545" s="75">
        <f>SUM(HOSPITAL:MICROREDES!BM1545)</f>
        <v>0</v>
      </c>
      <c r="BN1545" s="76"/>
      <c r="BO1545" s="90">
        <f>SUM(HOSPITAL:MICROREDES!BO1545)</f>
        <v>0</v>
      </c>
      <c r="BP1545" s="75"/>
      <c r="BQ1545" s="75">
        <f>SUM(HOSPITAL:MICROREDES!BQ1545)</f>
        <v>0</v>
      </c>
      <c r="BR1545" s="75"/>
      <c r="BS1545" s="76">
        <f>SUM(HOSPITAL:MICROREDES!BS1545)</f>
        <v>0</v>
      </c>
      <c r="BT1545" s="90">
        <f>SUM(HOSPITAL:MICROREDES!BT1545)</f>
        <v>0</v>
      </c>
      <c r="BU1545" s="75">
        <f>SUM(HOSPITAL:MICROREDES!BU1545)</f>
        <v>0</v>
      </c>
      <c r="BV1545" s="75"/>
      <c r="BW1545" s="75">
        <f>SUM(HOSPITAL:MICROREDES!BW1545)</f>
        <v>0</v>
      </c>
      <c r="BX1545" s="75"/>
      <c r="BY1545" s="76">
        <f>SUM(HOSPITAL:MICROREDES!BY1545)</f>
        <v>0</v>
      </c>
      <c r="BZ1545" s="90">
        <f>SUM(HOSPITAL:MICROREDES!BZ1545)</f>
        <v>0</v>
      </c>
      <c r="CA1545" s="75">
        <f>SUM(HOSPITAL:MICROREDES!CA1545)</f>
        <v>0</v>
      </c>
      <c r="CB1545" s="75"/>
      <c r="CC1545" s="76">
        <f>SUM(HOSPITAL:MICROREDES!CC1545)</f>
        <v>0</v>
      </c>
      <c r="CD1545" s="90">
        <f>SUM(HOSPITAL:MICROREDES!CD1545)</f>
        <v>0</v>
      </c>
      <c r="CE1545" s="75">
        <f>SUM(HOSPITAL:MICROREDES!CE1545)</f>
        <v>0</v>
      </c>
      <c r="CF1545" s="75"/>
      <c r="CG1545" s="75">
        <f>SUM(HOSPITAL:MICROREDES!CG1545)</f>
        <v>0</v>
      </c>
      <c r="CH1545" s="76"/>
      <c r="CI1545" s="90">
        <f>SUM(HOSPITAL:MICROREDES!CI1545)</f>
        <v>0</v>
      </c>
      <c r="CJ1545" s="75"/>
      <c r="CK1545" s="75">
        <f>SUM(HOSPITAL:MICROREDES!CK1545)</f>
        <v>0</v>
      </c>
      <c r="CL1545" s="76"/>
      <c r="CM1545" s="90">
        <f>SUM(HOSPITAL:MICROREDES!CM1545)</f>
        <v>0</v>
      </c>
      <c r="CN1545" s="75"/>
      <c r="CO1545" s="75">
        <f>SUM(HOSPITAL:MICROREDES!CO1545)</f>
        <v>0</v>
      </c>
      <c r="CP1545" s="76"/>
      <c r="CQ1545" s="90">
        <f>SUM(HOSPITAL:MICROREDES!CQ1545)</f>
        <v>0</v>
      </c>
      <c r="CR1545" s="75"/>
      <c r="CS1545" s="75">
        <f>SUM(HOSPITAL:MICROREDES!CS1545)</f>
        <v>0</v>
      </c>
      <c r="CT1545" s="75"/>
      <c r="CU1545" s="76">
        <f>SUM(HOSPITAL:MICROREDES!CU1545)</f>
        <v>0</v>
      </c>
      <c r="CV1545" s="90">
        <f>SUM(HOSPITAL:MICROREDES!CV1545)</f>
        <v>0</v>
      </c>
      <c r="CW1545" s="75">
        <f>SUM(HOSPITAL:MICROREDES!CW1545)</f>
        <v>0</v>
      </c>
      <c r="CX1545" s="76"/>
      <c r="CY1545" s="31"/>
      <c r="CZ1545" s="31"/>
      <c r="DA1545" s="31"/>
      <c r="DB1545" s="31"/>
      <c r="DC1545" s="31"/>
      <c r="DD1545" s="31"/>
      <c r="DE1545" s="13"/>
    </row>
    <row r="1546" spans="1:109" ht="15" customHeight="1" x14ac:dyDescent="0.25">
      <c r="A1546" s="6"/>
      <c r="B1546" s="31"/>
      <c r="C1546" s="93" t="s">
        <v>37</v>
      </c>
      <c r="D1546" s="75"/>
      <c r="E1546" s="76"/>
      <c r="F1546" s="92">
        <f>SUM(HOSPITAL:MICROREDES!F1546)</f>
        <v>0</v>
      </c>
      <c r="G1546" s="75"/>
      <c r="H1546" s="75">
        <f>SUM(HOSPITAL:MICROREDES!H1546)</f>
        <v>0</v>
      </c>
      <c r="I1546" s="75"/>
      <c r="J1546" s="75">
        <f>SUM(HOSPITAL:MICROREDES!J1546)</f>
        <v>0</v>
      </c>
      <c r="K1546" s="76"/>
      <c r="L1546" s="92">
        <f>SUM(HOSPITAL:MICROREDES!L1546)</f>
        <v>0</v>
      </c>
      <c r="M1546" s="75"/>
      <c r="N1546" s="75"/>
      <c r="O1546" s="76"/>
      <c r="P1546" s="92">
        <f>SUM(HOSPITAL:MICROREDES!P1546)</f>
        <v>0</v>
      </c>
      <c r="Q1546" s="75"/>
      <c r="R1546" s="75"/>
      <c r="S1546" s="75"/>
      <c r="T1546" s="76"/>
      <c r="U1546" s="92">
        <f>SUM(HOSPITAL:MICROREDES!U1546)</f>
        <v>0</v>
      </c>
      <c r="V1546" s="75"/>
      <c r="W1546" s="75"/>
      <c r="X1546" s="75"/>
      <c r="Y1546" s="75"/>
      <c r="Z1546" s="75"/>
      <c r="AA1546" s="76"/>
      <c r="AB1546" s="92">
        <f>SUM(HOSPITAL:MICROREDES!AB1546)</f>
        <v>0</v>
      </c>
      <c r="AC1546" s="75"/>
      <c r="AD1546" s="75"/>
      <c r="AE1546" s="75"/>
      <c r="AF1546" s="75"/>
      <c r="AG1546" s="76"/>
      <c r="AH1546" s="92">
        <f>SUM(HOSPITAL:MICROREDES!AH1546)</f>
        <v>0</v>
      </c>
      <c r="AI1546" s="75"/>
      <c r="AJ1546" s="75"/>
      <c r="AK1546" s="75"/>
      <c r="AL1546" s="75"/>
      <c r="AM1546" s="75"/>
      <c r="AN1546" s="75"/>
      <c r="AO1546" s="75"/>
      <c r="AP1546" s="76"/>
      <c r="AQ1546" s="31"/>
      <c r="AR1546" s="31"/>
      <c r="AS1546" s="31"/>
      <c r="AT1546" s="93" t="s">
        <v>37</v>
      </c>
      <c r="AU1546" s="75"/>
      <c r="AV1546" s="76"/>
      <c r="AW1546" s="92">
        <f>SUM(HOSPITAL:MICROREDES!AW1546)</f>
        <v>0</v>
      </c>
      <c r="AX1546" s="75"/>
      <c r="AY1546" s="75">
        <f>SUM(HOSPITAL:MICROREDES!AY1546)</f>
        <v>0</v>
      </c>
      <c r="AZ1546" s="75"/>
      <c r="BA1546" s="76">
        <f>SUM(HOSPITAL:MICROREDES!BA1546)</f>
        <v>0</v>
      </c>
      <c r="BB1546" s="92">
        <f>SUM(HOSPITAL:MICROREDES!BB1546)</f>
        <v>0</v>
      </c>
      <c r="BC1546" s="75">
        <f>SUM(HOSPITAL:MICROREDES!BC1546)</f>
        <v>0</v>
      </c>
      <c r="BD1546" s="75"/>
      <c r="BE1546" s="75">
        <f>SUM(HOSPITAL:MICROREDES!BE1546)</f>
        <v>0</v>
      </c>
      <c r="BF1546" s="75"/>
      <c r="BG1546" s="75">
        <f>SUM(HOSPITAL:MICROREDES!BG1546)</f>
        <v>0</v>
      </c>
      <c r="BH1546" s="76"/>
      <c r="BI1546" s="92">
        <f>SUM(HOSPITAL:MICROREDES!BI1546)</f>
        <v>0</v>
      </c>
      <c r="BJ1546" s="75"/>
      <c r="BK1546" s="75">
        <f>SUM(HOSPITAL:MICROREDES!BK1546)</f>
        <v>0</v>
      </c>
      <c r="BL1546" s="75"/>
      <c r="BM1546" s="75">
        <f>SUM(HOSPITAL:MICROREDES!BM1546)</f>
        <v>0</v>
      </c>
      <c r="BN1546" s="76"/>
      <c r="BO1546" s="92">
        <f>SUM(HOSPITAL:MICROREDES!BO1546)</f>
        <v>0</v>
      </c>
      <c r="BP1546" s="75"/>
      <c r="BQ1546" s="75">
        <f>SUM(HOSPITAL:MICROREDES!BQ1546)</f>
        <v>0</v>
      </c>
      <c r="BR1546" s="75"/>
      <c r="BS1546" s="76">
        <f>SUM(HOSPITAL:MICROREDES!BS1546)</f>
        <v>0</v>
      </c>
      <c r="BT1546" s="92">
        <f>SUM(HOSPITAL:MICROREDES!BT1546)</f>
        <v>0</v>
      </c>
      <c r="BU1546" s="75">
        <f>SUM(HOSPITAL:MICROREDES!BU1546)</f>
        <v>0</v>
      </c>
      <c r="BV1546" s="75"/>
      <c r="BW1546" s="75">
        <f>SUM(HOSPITAL:MICROREDES!BW1546)</f>
        <v>0</v>
      </c>
      <c r="BX1546" s="75"/>
      <c r="BY1546" s="76">
        <f>SUM(HOSPITAL:MICROREDES!BY1546)</f>
        <v>0</v>
      </c>
      <c r="BZ1546" s="92">
        <f>SUM(HOSPITAL:MICROREDES!BZ1546)</f>
        <v>0</v>
      </c>
      <c r="CA1546" s="75">
        <f>SUM(HOSPITAL:MICROREDES!CA1546)</f>
        <v>0</v>
      </c>
      <c r="CB1546" s="75"/>
      <c r="CC1546" s="76">
        <f>SUM(HOSPITAL:MICROREDES!CC1546)</f>
        <v>0</v>
      </c>
      <c r="CD1546" s="92">
        <f>SUM(HOSPITAL:MICROREDES!CD1546)</f>
        <v>0</v>
      </c>
      <c r="CE1546" s="75">
        <f>SUM(HOSPITAL:MICROREDES!CE1546)</f>
        <v>0</v>
      </c>
      <c r="CF1546" s="75"/>
      <c r="CG1546" s="75">
        <f>SUM(HOSPITAL:MICROREDES!CG1546)</f>
        <v>0</v>
      </c>
      <c r="CH1546" s="76"/>
      <c r="CI1546" s="92">
        <f>SUM(HOSPITAL:MICROREDES!CI1546)</f>
        <v>0</v>
      </c>
      <c r="CJ1546" s="75"/>
      <c r="CK1546" s="75">
        <f>SUM(HOSPITAL:MICROREDES!CK1546)</f>
        <v>0</v>
      </c>
      <c r="CL1546" s="76"/>
      <c r="CM1546" s="92">
        <f>SUM(HOSPITAL:MICROREDES!CM1546)</f>
        <v>0</v>
      </c>
      <c r="CN1546" s="75"/>
      <c r="CO1546" s="75">
        <f>SUM(HOSPITAL:MICROREDES!CO1546)</f>
        <v>0</v>
      </c>
      <c r="CP1546" s="76"/>
      <c r="CQ1546" s="92">
        <f>SUM(HOSPITAL:MICROREDES!CQ1546)</f>
        <v>0</v>
      </c>
      <c r="CR1546" s="75"/>
      <c r="CS1546" s="75">
        <f>SUM(HOSPITAL:MICROREDES!CS1546)</f>
        <v>0</v>
      </c>
      <c r="CT1546" s="75"/>
      <c r="CU1546" s="76">
        <f>SUM(HOSPITAL:MICROREDES!CU1546)</f>
        <v>0</v>
      </c>
      <c r="CV1546" s="92">
        <f>SUM(HOSPITAL:MICROREDES!CV1546)</f>
        <v>0</v>
      </c>
      <c r="CW1546" s="75">
        <f>SUM(HOSPITAL:MICROREDES!CW1546)</f>
        <v>0</v>
      </c>
      <c r="CX1546" s="76"/>
      <c r="CY1546" s="31"/>
      <c r="CZ1546" s="31"/>
      <c r="DA1546" s="31"/>
      <c r="DB1546" s="31"/>
      <c r="DC1546" s="31"/>
      <c r="DD1546" s="31"/>
      <c r="DE1546" s="13"/>
    </row>
    <row r="1547" spans="1:109" ht="15" customHeight="1" x14ac:dyDescent="0.25">
      <c r="A1547" s="6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  <c r="CQ1547" s="31"/>
      <c r="CR1547" s="31"/>
      <c r="CS1547" s="31"/>
      <c r="CT1547" s="31"/>
      <c r="CU1547" s="31"/>
      <c r="CV1547" s="31"/>
      <c r="CW1547" s="31"/>
      <c r="CX1547" s="31"/>
      <c r="CY1547" s="31"/>
      <c r="CZ1547" s="31"/>
      <c r="DA1547" s="31"/>
      <c r="DB1547" s="31"/>
      <c r="DC1547" s="31"/>
      <c r="DD1547" s="31"/>
      <c r="DE1547" s="13"/>
    </row>
    <row r="1548" spans="1:109" ht="15" customHeight="1" x14ac:dyDescent="0.25">
      <c r="A1548" s="6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  <c r="CQ1548" s="31"/>
      <c r="CR1548" s="31"/>
      <c r="CS1548" s="31"/>
      <c r="CT1548" s="31"/>
      <c r="CU1548" s="31"/>
      <c r="CV1548" s="31"/>
      <c r="CW1548" s="31"/>
      <c r="CX1548" s="31"/>
      <c r="CY1548" s="31"/>
      <c r="CZ1548" s="31"/>
      <c r="DA1548" s="31"/>
      <c r="DB1548" s="31"/>
      <c r="DC1548" s="31"/>
      <c r="DD1548" s="31"/>
      <c r="DE1548" s="13"/>
    </row>
    <row r="1549" spans="1:109" ht="15" customHeight="1" x14ac:dyDescent="0.25">
      <c r="A1549" s="6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  <c r="BP1549" s="31"/>
      <c r="BQ1549" s="31"/>
      <c r="BR1549" s="31"/>
      <c r="BS1549" s="31"/>
      <c r="BT1549" s="31"/>
      <c r="BU1549" s="31"/>
      <c r="BV1549" s="31"/>
      <c r="BW1549" s="31"/>
      <c r="BX1549" s="31"/>
      <c r="BY1549" s="31"/>
      <c r="BZ1549" s="31"/>
      <c r="CA1549" s="31"/>
      <c r="CB1549" s="31"/>
      <c r="CC1549" s="31"/>
      <c r="CD1549" s="31"/>
      <c r="CE1549" s="31"/>
      <c r="CF1549" s="31"/>
      <c r="CG1549" s="31"/>
      <c r="CH1549" s="31"/>
      <c r="CI1549" s="31"/>
      <c r="CJ1549" s="31"/>
      <c r="CK1549" s="31"/>
      <c r="CL1549" s="31"/>
      <c r="CM1549" s="31"/>
      <c r="CN1549" s="31"/>
      <c r="CO1549" s="31"/>
      <c r="CP1549" s="31"/>
      <c r="CQ1549" s="31"/>
      <c r="CR1549" s="31"/>
      <c r="CS1549" s="31"/>
      <c r="CT1549" s="31"/>
      <c r="CU1549" s="31"/>
      <c r="CV1549" s="31"/>
      <c r="CW1549" s="31"/>
      <c r="CX1549" s="31"/>
      <c r="CY1549" s="31"/>
      <c r="CZ1549" s="31"/>
      <c r="DA1549" s="31"/>
      <c r="DB1549" s="31"/>
      <c r="DC1549" s="31"/>
      <c r="DD1549" s="31"/>
      <c r="DE1549" s="13"/>
    </row>
    <row r="1550" spans="1:109" ht="15" customHeight="1" x14ac:dyDescent="0.25">
      <c r="A1550" s="6"/>
      <c r="B1550" s="31"/>
      <c r="C1550" s="31"/>
      <c r="D1550" s="82" t="s">
        <v>61</v>
      </c>
      <c r="E1550" s="79"/>
      <c r="F1550" s="79"/>
      <c r="G1550" s="79"/>
      <c r="H1550" s="79"/>
      <c r="I1550" s="79"/>
      <c r="J1550" s="79"/>
      <c r="K1550" s="79"/>
      <c r="L1550" s="79"/>
      <c r="M1550" s="79"/>
      <c r="N1550" s="79"/>
      <c r="O1550" s="79"/>
      <c r="P1550" s="79"/>
      <c r="Q1550" s="79"/>
      <c r="R1550" s="79"/>
      <c r="S1550" s="79"/>
      <c r="T1550" s="79"/>
      <c r="U1550" s="79"/>
      <c r="V1550" s="79"/>
      <c r="W1550" s="79"/>
      <c r="X1550" s="79"/>
      <c r="Y1550" s="79"/>
      <c r="Z1550" s="79"/>
      <c r="AA1550" s="79"/>
      <c r="AB1550" s="79"/>
      <c r="AC1550" s="79"/>
      <c r="AD1550" s="79"/>
      <c r="AE1550" s="79"/>
      <c r="AF1550" s="79"/>
      <c r="AG1550" s="79"/>
      <c r="AH1550" s="79"/>
      <c r="AI1550" s="79"/>
      <c r="AJ1550" s="79"/>
      <c r="AK1550" s="79"/>
      <c r="AL1550" s="79"/>
      <c r="AM1550" s="79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82" t="s">
        <v>62</v>
      </c>
      <c r="BM1550" s="79"/>
      <c r="BN1550" s="79"/>
      <c r="BO1550" s="79"/>
      <c r="BP1550" s="79"/>
      <c r="BQ1550" s="79"/>
      <c r="BR1550" s="79"/>
      <c r="BS1550" s="79"/>
      <c r="BT1550" s="79"/>
      <c r="BU1550" s="79"/>
      <c r="BV1550" s="79"/>
      <c r="BW1550" s="79"/>
      <c r="BX1550" s="79"/>
      <c r="BY1550" s="79"/>
      <c r="BZ1550" s="79"/>
      <c r="CA1550" s="79"/>
      <c r="CB1550" s="79"/>
      <c r="CC1550" s="79"/>
      <c r="CD1550" s="79"/>
      <c r="CE1550" s="79"/>
      <c r="CF1550" s="79"/>
      <c r="CG1550" s="79"/>
      <c r="CH1550" s="79"/>
      <c r="CI1550" s="79"/>
      <c r="CJ1550" s="31"/>
      <c r="CK1550" s="31"/>
      <c r="CL1550" s="31"/>
      <c r="CM1550" s="31"/>
      <c r="CN1550" s="31"/>
      <c r="CO1550" s="31"/>
      <c r="CP1550" s="31"/>
      <c r="CQ1550" s="31"/>
      <c r="CR1550" s="31"/>
      <c r="CS1550" s="31"/>
      <c r="CT1550" s="31"/>
      <c r="CU1550" s="31"/>
      <c r="CV1550" s="31"/>
      <c r="CW1550" s="31"/>
      <c r="CX1550" s="31"/>
      <c r="CY1550" s="31"/>
      <c r="CZ1550" s="31"/>
      <c r="DA1550" s="31"/>
      <c r="DB1550" s="31"/>
      <c r="DC1550" s="31"/>
      <c r="DD1550" s="31"/>
      <c r="DE1550" s="13"/>
    </row>
    <row r="1551" spans="1:109" ht="15" customHeight="1" x14ac:dyDescent="0.25">
      <c r="A1551" s="6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31"/>
      <c r="BX1551" s="31"/>
      <c r="BY1551" s="31"/>
      <c r="BZ1551" s="31"/>
      <c r="CA1551" s="31"/>
      <c r="CB1551" s="31"/>
      <c r="CC1551" s="31"/>
      <c r="CD1551" s="31"/>
      <c r="CE1551" s="31"/>
      <c r="CF1551" s="31"/>
      <c r="CG1551" s="31"/>
      <c r="CH1551" s="31"/>
      <c r="CI1551" s="31"/>
      <c r="CJ1551" s="31"/>
      <c r="CK1551" s="31"/>
      <c r="CL1551" s="31"/>
      <c r="CM1551" s="31"/>
      <c r="CN1551" s="31"/>
      <c r="CO1551" s="31"/>
      <c r="CP1551" s="31"/>
      <c r="CQ1551" s="31"/>
      <c r="CR1551" s="31"/>
      <c r="CS1551" s="31"/>
      <c r="CT1551" s="31"/>
      <c r="CU1551" s="31"/>
      <c r="CV1551" s="31"/>
      <c r="CW1551" s="31"/>
      <c r="CX1551" s="31"/>
      <c r="CY1551" s="31"/>
      <c r="CZ1551" s="31"/>
      <c r="DA1551" s="31"/>
      <c r="DB1551" s="31"/>
      <c r="DC1551" s="31"/>
      <c r="DD1551" s="31"/>
      <c r="DE1551" s="13"/>
    </row>
    <row r="1552" spans="1:109" ht="15" customHeight="1" x14ac:dyDescent="0.25">
      <c r="A1552" s="6"/>
      <c r="B1552" s="95" t="s">
        <v>63</v>
      </c>
      <c r="C1552" s="75"/>
      <c r="D1552" s="75"/>
      <c r="E1552" s="75"/>
      <c r="F1552" s="75"/>
      <c r="G1552" s="75"/>
      <c r="H1552" s="75"/>
      <c r="I1552" s="75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5"/>
      <c r="X1552" s="75"/>
      <c r="Y1552" s="76"/>
      <c r="Z1552" s="95" t="s">
        <v>37</v>
      </c>
      <c r="AA1552" s="75"/>
      <c r="AB1552" s="75"/>
      <c r="AC1552" s="75"/>
      <c r="AD1552" s="75"/>
      <c r="AE1552" s="75"/>
      <c r="AF1552" s="76"/>
      <c r="AG1552" s="95" t="s">
        <v>33</v>
      </c>
      <c r="AH1552" s="75"/>
      <c r="AI1552" s="75"/>
      <c r="AJ1552" s="75"/>
      <c r="AK1552" s="75"/>
      <c r="AL1552" s="75"/>
      <c r="AM1552" s="76"/>
      <c r="AN1552" s="31"/>
      <c r="AO1552" s="95" t="s">
        <v>34</v>
      </c>
      <c r="AP1552" s="75"/>
      <c r="AQ1552" s="75"/>
      <c r="AR1552" s="75"/>
      <c r="AS1552" s="75"/>
      <c r="AT1552" s="75"/>
      <c r="AU1552" s="76"/>
      <c r="AV1552" s="95" t="s">
        <v>35</v>
      </c>
      <c r="AW1552" s="75"/>
      <c r="AX1552" s="75"/>
      <c r="AY1552" s="75"/>
      <c r="AZ1552" s="76"/>
      <c r="BA1552" s="95" t="s">
        <v>36</v>
      </c>
      <c r="BB1552" s="75"/>
      <c r="BC1552" s="75"/>
      <c r="BD1552" s="75"/>
      <c r="BE1552" s="76"/>
      <c r="BF1552" s="31"/>
      <c r="BG1552" s="31"/>
      <c r="BH1552" s="31"/>
      <c r="BI1552" s="31"/>
      <c r="BJ1552" s="31"/>
      <c r="BK1552" s="31"/>
      <c r="BL1552" s="94" t="s">
        <v>64</v>
      </c>
      <c r="BM1552" s="75"/>
      <c r="BN1552" s="75"/>
      <c r="BO1552" s="75"/>
      <c r="BP1552" s="75"/>
      <c r="BQ1552" s="75"/>
      <c r="BR1552" s="75"/>
      <c r="BS1552" s="75"/>
      <c r="BT1552" s="75"/>
      <c r="BU1552" s="75"/>
      <c r="BV1552" s="75"/>
      <c r="BW1552" s="75"/>
      <c r="BX1552" s="75"/>
      <c r="BY1552" s="75"/>
      <c r="BZ1552" s="75"/>
      <c r="CA1552" s="75"/>
      <c r="CB1552" s="75"/>
      <c r="CC1552" s="75"/>
      <c r="CD1552" s="76"/>
      <c r="CE1552" s="95" t="s">
        <v>31</v>
      </c>
      <c r="CF1552" s="75"/>
      <c r="CG1552" s="75"/>
      <c r="CH1552" s="75"/>
      <c r="CI1552" s="76"/>
      <c r="CJ1552" s="31"/>
      <c r="CK1552" s="31"/>
      <c r="CL1552" s="31"/>
      <c r="CM1552" s="31"/>
      <c r="CN1552" s="31"/>
      <c r="CO1552" s="31"/>
      <c r="CP1552" s="31"/>
      <c r="CQ1552" s="31"/>
      <c r="CR1552" s="31"/>
      <c r="CS1552" s="31"/>
      <c r="CT1552" s="31"/>
      <c r="CU1552" s="31"/>
      <c r="CV1552" s="31"/>
      <c r="CW1552" s="31"/>
      <c r="CX1552" s="31"/>
      <c r="CY1552" s="31"/>
      <c r="CZ1552" s="31"/>
      <c r="DA1552" s="31"/>
      <c r="DB1552" s="31"/>
      <c r="DC1552" s="31"/>
      <c r="DD1552" s="31"/>
      <c r="DE1552" s="13"/>
    </row>
    <row r="1553" spans="1:109" ht="15" customHeight="1" x14ac:dyDescent="0.25">
      <c r="A1553" s="6"/>
      <c r="B1553" s="96" t="s">
        <v>65</v>
      </c>
      <c r="C1553" s="75"/>
      <c r="D1553" s="75"/>
      <c r="E1553" s="75"/>
      <c r="F1553" s="75"/>
      <c r="G1553" s="75"/>
      <c r="H1553" s="75"/>
      <c r="I1553" s="75"/>
      <c r="J1553" s="75"/>
      <c r="K1553" s="75"/>
      <c r="L1553" s="75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5"/>
      <c r="X1553" s="75"/>
      <c r="Y1553" s="76"/>
      <c r="Z1553" s="97">
        <f>SUM(HOSPITAL:MICROREDES!Z1553)</f>
        <v>0</v>
      </c>
      <c r="AA1553" s="75"/>
      <c r="AB1553" s="75"/>
      <c r="AC1553" s="75"/>
      <c r="AD1553" s="75"/>
      <c r="AE1553" s="75"/>
      <c r="AF1553" s="76"/>
      <c r="AG1553" s="97">
        <f>SUM(HOSPITAL:MICROREDES!AG1553)</f>
        <v>0</v>
      </c>
      <c r="AH1553" s="75"/>
      <c r="AI1553" s="75"/>
      <c r="AJ1553" s="75"/>
      <c r="AK1553" s="75"/>
      <c r="AL1553" s="75"/>
      <c r="AM1553" s="76"/>
      <c r="AN1553" s="31"/>
      <c r="AO1553" s="97">
        <f>SUM(HOSPITAL:MICROREDES!AO1553)</f>
        <v>0</v>
      </c>
      <c r="AP1553" s="75"/>
      <c r="AQ1553" s="75"/>
      <c r="AR1553" s="75"/>
      <c r="AS1553" s="75"/>
      <c r="AT1553" s="75"/>
      <c r="AU1553" s="76"/>
      <c r="AV1553" s="97">
        <f>SUM(HOSPITAL:MICROREDES!AV1553)</f>
        <v>0</v>
      </c>
      <c r="AW1553" s="75"/>
      <c r="AX1553" s="75"/>
      <c r="AY1553" s="75"/>
      <c r="AZ1553" s="76"/>
      <c r="BA1553" s="97">
        <f>SUM(HOSPITAL:MICROREDES!BA1553)</f>
        <v>0</v>
      </c>
      <c r="BB1553" s="75"/>
      <c r="BC1553" s="75"/>
      <c r="BD1553" s="75"/>
      <c r="BE1553" s="76"/>
      <c r="BF1553" s="31"/>
      <c r="BG1553" s="31"/>
      <c r="BH1553" s="31"/>
      <c r="BI1553" s="31"/>
      <c r="BJ1553" s="31"/>
      <c r="BK1553" s="31"/>
      <c r="BL1553" s="98" t="s">
        <v>66</v>
      </c>
      <c r="BM1553" s="75"/>
      <c r="BN1553" s="75"/>
      <c r="BO1553" s="75"/>
      <c r="BP1553" s="75"/>
      <c r="BQ1553" s="75"/>
      <c r="BR1553" s="75"/>
      <c r="BS1553" s="75"/>
      <c r="BT1553" s="75"/>
      <c r="BU1553" s="75"/>
      <c r="BV1553" s="75"/>
      <c r="BW1553" s="75"/>
      <c r="BX1553" s="75"/>
      <c r="BY1553" s="75"/>
      <c r="BZ1553" s="75"/>
      <c r="CA1553" s="75"/>
      <c r="CB1553" s="75"/>
      <c r="CC1553" s="75"/>
      <c r="CD1553" s="76"/>
      <c r="CE1553" s="99">
        <f>SUM(HOSPITAL:MICROREDES!CE1553)</f>
        <v>0</v>
      </c>
      <c r="CF1553" s="75"/>
      <c r="CG1553" s="75"/>
      <c r="CH1553" s="75"/>
      <c r="CI1553" s="76"/>
      <c r="CJ1553" s="31"/>
      <c r="CK1553" s="31"/>
      <c r="CL1553" s="31"/>
      <c r="CM1553" s="31"/>
      <c r="CN1553" s="31"/>
      <c r="CO1553" s="31"/>
      <c r="CP1553" s="31"/>
      <c r="CQ1553" s="31"/>
      <c r="CR1553" s="31"/>
      <c r="CS1553" s="31"/>
      <c r="CT1553" s="31"/>
      <c r="CU1553" s="31"/>
      <c r="CV1553" s="31"/>
      <c r="CW1553" s="31"/>
      <c r="CX1553" s="31"/>
      <c r="CY1553" s="31"/>
      <c r="CZ1553" s="31"/>
      <c r="DA1553" s="31"/>
      <c r="DB1553" s="31"/>
      <c r="DC1553" s="31"/>
      <c r="DD1553" s="31"/>
      <c r="DE1553" s="13"/>
    </row>
    <row r="1554" spans="1:109" ht="15" customHeight="1" x14ac:dyDescent="0.25">
      <c r="A1554" s="6"/>
      <c r="B1554" s="96" t="s">
        <v>67</v>
      </c>
      <c r="C1554" s="75"/>
      <c r="D1554" s="75"/>
      <c r="E1554" s="75"/>
      <c r="F1554" s="75"/>
      <c r="G1554" s="75"/>
      <c r="H1554" s="75"/>
      <c r="I1554" s="75"/>
      <c r="J1554" s="75"/>
      <c r="K1554" s="75"/>
      <c r="L1554" s="75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5"/>
      <c r="X1554" s="75"/>
      <c r="Y1554" s="76"/>
      <c r="Z1554" s="97">
        <f>SUM(HOSPITAL:MICROREDES!Z1554)</f>
        <v>0</v>
      </c>
      <c r="AA1554" s="75"/>
      <c r="AB1554" s="75"/>
      <c r="AC1554" s="75"/>
      <c r="AD1554" s="75"/>
      <c r="AE1554" s="75"/>
      <c r="AF1554" s="76"/>
      <c r="AG1554" s="97">
        <f>SUM(HOSPITAL:MICROREDES!AG1554)</f>
        <v>0</v>
      </c>
      <c r="AH1554" s="75"/>
      <c r="AI1554" s="75"/>
      <c r="AJ1554" s="75"/>
      <c r="AK1554" s="75"/>
      <c r="AL1554" s="75"/>
      <c r="AM1554" s="76"/>
      <c r="AN1554" s="31"/>
      <c r="AO1554" s="97">
        <f>SUM(HOSPITAL:MICROREDES!AO1554)</f>
        <v>0</v>
      </c>
      <c r="AP1554" s="75"/>
      <c r="AQ1554" s="75"/>
      <c r="AR1554" s="75"/>
      <c r="AS1554" s="75"/>
      <c r="AT1554" s="75"/>
      <c r="AU1554" s="76"/>
      <c r="AV1554" s="97">
        <f>SUM(HOSPITAL:MICROREDES!AV1554)</f>
        <v>0</v>
      </c>
      <c r="AW1554" s="75"/>
      <c r="AX1554" s="75"/>
      <c r="AY1554" s="75"/>
      <c r="AZ1554" s="76"/>
      <c r="BA1554" s="97">
        <f>SUM(HOSPITAL:MICROREDES!BA1554)</f>
        <v>0</v>
      </c>
      <c r="BB1554" s="75"/>
      <c r="BC1554" s="75"/>
      <c r="BD1554" s="75"/>
      <c r="BE1554" s="76"/>
      <c r="BF1554" s="31"/>
      <c r="BG1554" s="31"/>
      <c r="BH1554" s="31"/>
      <c r="BI1554" s="31"/>
      <c r="BJ1554" s="31"/>
      <c r="BK1554" s="31"/>
      <c r="BL1554" s="98" t="s">
        <v>68</v>
      </c>
      <c r="BM1554" s="75"/>
      <c r="BN1554" s="75"/>
      <c r="BO1554" s="75"/>
      <c r="BP1554" s="75"/>
      <c r="BQ1554" s="75"/>
      <c r="BR1554" s="75"/>
      <c r="BS1554" s="75"/>
      <c r="BT1554" s="75"/>
      <c r="BU1554" s="75"/>
      <c r="BV1554" s="75"/>
      <c r="BW1554" s="75"/>
      <c r="BX1554" s="75"/>
      <c r="BY1554" s="75"/>
      <c r="BZ1554" s="75"/>
      <c r="CA1554" s="75"/>
      <c r="CB1554" s="75"/>
      <c r="CC1554" s="75"/>
      <c r="CD1554" s="76"/>
      <c r="CE1554" s="99">
        <f>SUM(HOSPITAL:MICROREDES!CE1554)</f>
        <v>0</v>
      </c>
      <c r="CF1554" s="75"/>
      <c r="CG1554" s="75"/>
      <c r="CH1554" s="75"/>
      <c r="CI1554" s="76"/>
      <c r="CJ1554" s="31"/>
      <c r="CK1554" s="31"/>
      <c r="CL1554" s="31"/>
      <c r="CM1554" s="31"/>
      <c r="CN1554" s="31"/>
      <c r="CO1554" s="31"/>
      <c r="CP1554" s="31"/>
      <c r="CQ1554" s="31"/>
      <c r="CR1554" s="31"/>
      <c r="CS1554" s="31"/>
      <c r="CT1554" s="31"/>
      <c r="CU1554" s="31"/>
      <c r="CV1554" s="31"/>
      <c r="CW1554" s="31"/>
      <c r="CX1554" s="31"/>
      <c r="CY1554" s="31"/>
      <c r="CZ1554" s="31"/>
      <c r="DA1554" s="31"/>
      <c r="DB1554" s="31"/>
      <c r="DC1554" s="31"/>
      <c r="DD1554" s="31"/>
      <c r="DE1554" s="13"/>
    </row>
    <row r="1555" spans="1:109" ht="15" customHeight="1" x14ac:dyDescent="0.25">
      <c r="A1555" s="6"/>
      <c r="B1555" s="96" t="s">
        <v>69</v>
      </c>
      <c r="C1555" s="75"/>
      <c r="D1555" s="75"/>
      <c r="E1555" s="75"/>
      <c r="F1555" s="75"/>
      <c r="G1555" s="75"/>
      <c r="H1555" s="75"/>
      <c r="I1555" s="75"/>
      <c r="J1555" s="75"/>
      <c r="K1555" s="75"/>
      <c r="L1555" s="75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5"/>
      <c r="X1555" s="75"/>
      <c r="Y1555" s="76"/>
      <c r="Z1555" s="97">
        <f>SUM(HOSPITAL:MICROREDES!Z1555)</f>
        <v>0</v>
      </c>
      <c r="AA1555" s="75"/>
      <c r="AB1555" s="75"/>
      <c r="AC1555" s="75"/>
      <c r="AD1555" s="75"/>
      <c r="AE1555" s="75"/>
      <c r="AF1555" s="76"/>
      <c r="AG1555" s="97">
        <f>SUM(HOSPITAL:MICROREDES!AG1555)</f>
        <v>0</v>
      </c>
      <c r="AH1555" s="75"/>
      <c r="AI1555" s="75"/>
      <c r="AJ1555" s="75"/>
      <c r="AK1555" s="75"/>
      <c r="AL1555" s="75"/>
      <c r="AM1555" s="76"/>
      <c r="AN1555" s="31"/>
      <c r="AO1555" s="97">
        <f>SUM(HOSPITAL:MICROREDES!AO1555)</f>
        <v>0</v>
      </c>
      <c r="AP1555" s="75"/>
      <c r="AQ1555" s="75"/>
      <c r="AR1555" s="75"/>
      <c r="AS1555" s="75"/>
      <c r="AT1555" s="75"/>
      <c r="AU1555" s="76"/>
      <c r="AV1555" s="97">
        <f>SUM(HOSPITAL:MICROREDES!AV1555)</f>
        <v>0</v>
      </c>
      <c r="AW1555" s="75"/>
      <c r="AX1555" s="75"/>
      <c r="AY1555" s="75"/>
      <c r="AZ1555" s="76"/>
      <c r="BA1555" s="97">
        <f>SUM(HOSPITAL:MICROREDES!BA1555)</f>
        <v>0</v>
      </c>
      <c r="BB1555" s="75"/>
      <c r="BC1555" s="75"/>
      <c r="BD1555" s="75"/>
      <c r="BE1555" s="76"/>
      <c r="BF1555" s="31"/>
      <c r="BG1555" s="31"/>
      <c r="BH1555" s="31"/>
      <c r="BI1555" s="31"/>
      <c r="BJ1555" s="31"/>
      <c r="BK1555" s="31"/>
      <c r="BL1555" s="98" t="s">
        <v>70</v>
      </c>
      <c r="BM1555" s="75"/>
      <c r="BN1555" s="75"/>
      <c r="BO1555" s="75"/>
      <c r="BP1555" s="75"/>
      <c r="BQ1555" s="75"/>
      <c r="BR1555" s="75"/>
      <c r="BS1555" s="75"/>
      <c r="BT1555" s="75"/>
      <c r="BU1555" s="75"/>
      <c r="BV1555" s="75"/>
      <c r="BW1555" s="75"/>
      <c r="BX1555" s="75"/>
      <c r="BY1555" s="75"/>
      <c r="BZ1555" s="75"/>
      <c r="CA1555" s="75"/>
      <c r="CB1555" s="75"/>
      <c r="CC1555" s="75"/>
      <c r="CD1555" s="76"/>
      <c r="CE1555" s="99">
        <f>SUM(HOSPITAL:MICROREDES!CE1555)</f>
        <v>0</v>
      </c>
      <c r="CF1555" s="75"/>
      <c r="CG1555" s="75"/>
      <c r="CH1555" s="75"/>
      <c r="CI1555" s="76"/>
      <c r="CJ1555" s="31"/>
      <c r="CK1555" s="31"/>
      <c r="CL1555" s="31"/>
      <c r="CM1555" s="31"/>
      <c r="CN1555" s="31"/>
      <c r="CO1555" s="31"/>
      <c r="CP1555" s="31"/>
      <c r="CQ1555" s="31"/>
      <c r="CR1555" s="31"/>
      <c r="CS1555" s="31"/>
      <c r="CT1555" s="31"/>
      <c r="CU1555" s="31"/>
      <c r="CV1555" s="31"/>
      <c r="CW1555" s="31"/>
      <c r="CX1555" s="31"/>
      <c r="CY1555" s="31"/>
      <c r="CZ1555" s="31"/>
      <c r="DA1555" s="31"/>
      <c r="DB1555" s="31"/>
      <c r="DC1555" s="31"/>
      <c r="DD1555" s="31"/>
      <c r="DE1555" s="13"/>
    </row>
    <row r="1556" spans="1:109" ht="15" customHeight="1" x14ac:dyDescent="0.25">
      <c r="A1556" s="6"/>
      <c r="B1556" s="96" t="s">
        <v>71</v>
      </c>
      <c r="C1556" s="75"/>
      <c r="D1556" s="75"/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6"/>
      <c r="Z1556" s="97">
        <f>SUM(HOSPITAL:MICROREDES!Z1556)</f>
        <v>0</v>
      </c>
      <c r="AA1556" s="75"/>
      <c r="AB1556" s="75"/>
      <c r="AC1556" s="75"/>
      <c r="AD1556" s="75"/>
      <c r="AE1556" s="75"/>
      <c r="AF1556" s="76"/>
      <c r="AG1556" s="97">
        <f>SUM(HOSPITAL:MICROREDES!AG1556)</f>
        <v>0</v>
      </c>
      <c r="AH1556" s="75"/>
      <c r="AI1556" s="75"/>
      <c r="AJ1556" s="75"/>
      <c r="AK1556" s="75"/>
      <c r="AL1556" s="75"/>
      <c r="AM1556" s="76"/>
      <c r="AN1556" s="31"/>
      <c r="AO1556" s="97">
        <f>SUM(HOSPITAL:MICROREDES!AO1556)</f>
        <v>0</v>
      </c>
      <c r="AP1556" s="75"/>
      <c r="AQ1556" s="75"/>
      <c r="AR1556" s="75"/>
      <c r="AS1556" s="75"/>
      <c r="AT1556" s="75"/>
      <c r="AU1556" s="76"/>
      <c r="AV1556" s="97">
        <f>SUM(HOSPITAL:MICROREDES!AV1556)</f>
        <v>0</v>
      </c>
      <c r="AW1556" s="75"/>
      <c r="AX1556" s="75"/>
      <c r="AY1556" s="75"/>
      <c r="AZ1556" s="76"/>
      <c r="BA1556" s="97">
        <f>SUM(HOSPITAL:MICROREDES!BA1556)</f>
        <v>0</v>
      </c>
      <c r="BB1556" s="75"/>
      <c r="BC1556" s="75"/>
      <c r="BD1556" s="75"/>
      <c r="BE1556" s="76"/>
      <c r="BF1556" s="31"/>
      <c r="BG1556" s="31"/>
      <c r="BH1556" s="31"/>
      <c r="BI1556" s="31"/>
      <c r="BJ1556" s="31"/>
      <c r="BK1556" s="31"/>
      <c r="BL1556" s="98" t="s">
        <v>72</v>
      </c>
      <c r="BM1556" s="75"/>
      <c r="BN1556" s="75"/>
      <c r="BO1556" s="75"/>
      <c r="BP1556" s="75"/>
      <c r="BQ1556" s="75"/>
      <c r="BR1556" s="75"/>
      <c r="BS1556" s="75"/>
      <c r="BT1556" s="75"/>
      <c r="BU1556" s="75"/>
      <c r="BV1556" s="75"/>
      <c r="BW1556" s="75"/>
      <c r="BX1556" s="75"/>
      <c r="BY1556" s="75"/>
      <c r="BZ1556" s="75"/>
      <c r="CA1556" s="75"/>
      <c r="CB1556" s="75"/>
      <c r="CC1556" s="75"/>
      <c r="CD1556" s="76"/>
      <c r="CE1556" s="99">
        <f>SUM(HOSPITAL:MICROREDES!CE1556)</f>
        <v>0</v>
      </c>
      <c r="CF1556" s="75"/>
      <c r="CG1556" s="75"/>
      <c r="CH1556" s="75"/>
      <c r="CI1556" s="76"/>
      <c r="CJ1556" s="31"/>
      <c r="CK1556" s="31"/>
      <c r="CL1556" s="31"/>
      <c r="CM1556" s="31"/>
      <c r="CN1556" s="31"/>
      <c r="CO1556" s="31"/>
      <c r="CP1556" s="31"/>
      <c r="CQ1556" s="31"/>
      <c r="CR1556" s="31"/>
      <c r="CS1556" s="31"/>
      <c r="CT1556" s="31"/>
      <c r="CU1556" s="31"/>
      <c r="CV1556" s="31"/>
      <c r="CW1556" s="31"/>
      <c r="CX1556" s="31"/>
      <c r="CY1556" s="31"/>
      <c r="CZ1556" s="31"/>
      <c r="DA1556" s="31"/>
      <c r="DB1556" s="31"/>
      <c r="DC1556" s="31"/>
      <c r="DD1556" s="31"/>
      <c r="DE1556" s="13"/>
    </row>
    <row r="1557" spans="1:109" ht="15" customHeight="1" x14ac:dyDescent="0.25">
      <c r="A1557" s="6"/>
      <c r="B1557" s="96" t="s">
        <v>73</v>
      </c>
      <c r="C1557" s="75"/>
      <c r="D1557" s="75"/>
      <c r="E1557" s="75"/>
      <c r="F1557" s="75"/>
      <c r="G1557" s="75"/>
      <c r="H1557" s="75"/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5"/>
      <c r="X1557" s="75"/>
      <c r="Y1557" s="76"/>
      <c r="Z1557" s="97">
        <f>SUM(HOSPITAL:MICROREDES!Z1557)</f>
        <v>0</v>
      </c>
      <c r="AA1557" s="75"/>
      <c r="AB1557" s="75"/>
      <c r="AC1557" s="75"/>
      <c r="AD1557" s="75"/>
      <c r="AE1557" s="75"/>
      <c r="AF1557" s="76"/>
      <c r="AG1557" s="97">
        <f>SUM(HOSPITAL:MICROREDES!AG1557)</f>
        <v>0</v>
      </c>
      <c r="AH1557" s="75"/>
      <c r="AI1557" s="75"/>
      <c r="AJ1557" s="75"/>
      <c r="AK1557" s="75"/>
      <c r="AL1557" s="75"/>
      <c r="AM1557" s="76"/>
      <c r="AN1557" s="31"/>
      <c r="AO1557" s="97">
        <f>SUM(HOSPITAL:MICROREDES!AO1557)</f>
        <v>0</v>
      </c>
      <c r="AP1557" s="75"/>
      <c r="AQ1557" s="75"/>
      <c r="AR1557" s="75"/>
      <c r="AS1557" s="75"/>
      <c r="AT1557" s="75"/>
      <c r="AU1557" s="76"/>
      <c r="AV1557" s="97">
        <f>SUM(HOSPITAL:MICROREDES!AV1557)</f>
        <v>0</v>
      </c>
      <c r="AW1557" s="75"/>
      <c r="AX1557" s="75"/>
      <c r="AY1557" s="75"/>
      <c r="AZ1557" s="76"/>
      <c r="BA1557" s="97">
        <f>SUM(HOSPITAL:MICROREDES!BA1557)</f>
        <v>0</v>
      </c>
      <c r="BB1557" s="75"/>
      <c r="BC1557" s="75"/>
      <c r="BD1557" s="75"/>
      <c r="BE1557" s="76"/>
      <c r="BF1557" s="31"/>
      <c r="BG1557" s="31"/>
      <c r="BH1557" s="31"/>
      <c r="BI1557" s="31"/>
      <c r="BJ1557" s="31"/>
      <c r="BK1557" s="31"/>
      <c r="BL1557" s="98" t="s">
        <v>74</v>
      </c>
      <c r="BM1557" s="75"/>
      <c r="BN1557" s="75"/>
      <c r="BO1557" s="75"/>
      <c r="BP1557" s="75"/>
      <c r="BQ1557" s="75"/>
      <c r="BR1557" s="75"/>
      <c r="BS1557" s="75"/>
      <c r="BT1557" s="75"/>
      <c r="BU1557" s="75"/>
      <c r="BV1557" s="75"/>
      <c r="BW1557" s="75"/>
      <c r="BX1557" s="75"/>
      <c r="BY1557" s="75"/>
      <c r="BZ1557" s="75"/>
      <c r="CA1557" s="75"/>
      <c r="CB1557" s="75"/>
      <c r="CC1557" s="75"/>
      <c r="CD1557" s="76"/>
      <c r="CE1557" s="99">
        <f>SUM(HOSPITAL:MICROREDES!CE1557)</f>
        <v>0</v>
      </c>
      <c r="CF1557" s="75"/>
      <c r="CG1557" s="75"/>
      <c r="CH1557" s="75"/>
      <c r="CI1557" s="76"/>
      <c r="CJ1557" s="31"/>
      <c r="CK1557" s="31"/>
      <c r="CL1557" s="31"/>
      <c r="CM1557" s="31"/>
      <c r="CN1557" s="31"/>
      <c r="CO1557" s="31"/>
      <c r="CP1557" s="31"/>
      <c r="CQ1557" s="31"/>
      <c r="CR1557" s="31"/>
      <c r="CS1557" s="31"/>
      <c r="CT1557" s="31"/>
      <c r="CU1557" s="31"/>
      <c r="CV1557" s="31"/>
      <c r="CW1557" s="31"/>
      <c r="CX1557" s="31"/>
      <c r="CY1557" s="31"/>
      <c r="CZ1557" s="31"/>
      <c r="DA1557" s="31"/>
      <c r="DB1557" s="31"/>
      <c r="DC1557" s="31"/>
      <c r="DD1557" s="31"/>
      <c r="DE1557" s="13"/>
    </row>
    <row r="1558" spans="1:109" ht="15" customHeight="1" x14ac:dyDescent="0.25">
      <c r="A1558" s="6"/>
      <c r="B1558" s="96" t="s">
        <v>75</v>
      </c>
      <c r="C1558" s="75"/>
      <c r="D1558" s="75"/>
      <c r="E1558" s="75"/>
      <c r="F1558" s="75"/>
      <c r="G1558" s="75"/>
      <c r="H1558" s="75"/>
      <c r="I1558" s="75"/>
      <c r="J1558" s="75"/>
      <c r="K1558" s="75"/>
      <c r="L1558" s="75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5"/>
      <c r="X1558" s="75"/>
      <c r="Y1558" s="76"/>
      <c r="Z1558" s="97">
        <f>SUM(HOSPITAL:MICROREDES!Z1558)</f>
        <v>0</v>
      </c>
      <c r="AA1558" s="75"/>
      <c r="AB1558" s="75"/>
      <c r="AC1558" s="75"/>
      <c r="AD1558" s="75"/>
      <c r="AE1558" s="75"/>
      <c r="AF1558" s="76"/>
      <c r="AG1558" s="97">
        <f>SUM(HOSPITAL:MICROREDES!AG1558)</f>
        <v>0</v>
      </c>
      <c r="AH1558" s="75"/>
      <c r="AI1558" s="75"/>
      <c r="AJ1558" s="75"/>
      <c r="AK1558" s="75"/>
      <c r="AL1558" s="75"/>
      <c r="AM1558" s="76"/>
      <c r="AN1558" s="31"/>
      <c r="AO1558" s="97">
        <f>SUM(HOSPITAL:MICROREDES!AO1558)</f>
        <v>0</v>
      </c>
      <c r="AP1558" s="75"/>
      <c r="AQ1558" s="75"/>
      <c r="AR1558" s="75"/>
      <c r="AS1558" s="75"/>
      <c r="AT1558" s="75"/>
      <c r="AU1558" s="76"/>
      <c r="AV1558" s="97">
        <f>SUM(HOSPITAL:MICROREDES!AV1558)</f>
        <v>0</v>
      </c>
      <c r="AW1558" s="75"/>
      <c r="AX1558" s="75"/>
      <c r="AY1558" s="75"/>
      <c r="AZ1558" s="76"/>
      <c r="BA1558" s="97">
        <f>SUM(HOSPITAL:MICROREDES!BA1558)</f>
        <v>0</v>
      </c>
      <c r="BB1558" s="75"/>
      <c r="BC1558" s="75"/>
      <c r="BD1558" s="75"/>
      <c r="BE1558" s="76"/>
      <c r="BF1558" s="31"/>
      <c r="BG1558" s="31"/>
      <c r="BH1558" s="31"/>
      <c r="BI1558" s="31"/>
      <c r="BJ1558" s="31"/>
      <c r="BK1558" s="31"/>
      <c r="BL1558" s="98" t="s">
        <v>76</v>
      </c>
      <c r="BM1558" s="75"/>
      <c r="BN1558" s="75"/>
      <c r="BO1558" s="75"/>
      <c r="BP1558" s="75"/>
      <c r="BQ1558" s="75"/>
      <c r="BR1558" s="75"/>
      <c r="BS1558" s="75"/>
      <c r="BT1558" s="75"/>
      <c r="BU1558" s="75"/>
      <c r="BV1558" s="75"/>
      <c r="BW1558" s="75"/>
      <c r="BX1558" s="75"/>
      <c r="BY1558" s="75"/>
      <c r="BZ1558" s="75"/>
      <c r="CA1558" s="75"/>
      <c r="CB1558" s="75"/>
      <c r="CC1558" s="75"/>
      <c r="CD1558" s="76"/>
      <c r="CE1558" s="99">
        <f>SUM(HOSPITAL:MICROREDES!CE1558)</f>
        <v>0</v>
      </c>
      <c r="CF1558" s="75"/>
      <c r="CG1558" s="75"/>
      <c r="CH1558" s="75"/>
      <c r="CI1558" s="76"/>
      <c r="CJ1558" s="31"/>
      <c r="CK1558" s="31"/>
      <c r="CL1558" s="31"/>
      <c r="CM1558" s="31"/>
      <c r="CN1558" s="31"/>
      <c r="CO1558" s="31"/>
      <c r="CP1558" s="31"/>
      <c r="CQ1558" s="31"/>
      <c r="CR1558" s="31"/>
      <c r="CS1558" s="31"/>
      <c r="CT1558" s="31"/>
      <c r="CU1558" s="31"/>
      <c r="CV1558" s="31"/>
      <c r="CW1558" s="31"/>
      <c r="CX1558" s="31"/>
      <c r="CY1558" s="31"/>
      <c r="CZ1558" s="31"/>
      <c r="DA1558" s="31"/>
      <c r="DB1558" s="31"/>
      <c r="DC1558" s="31"/>
      <c r="DD1558" s="31"/>
      <c r="DE1558" s="13"/>
    </row>
    <row r="1559" spans="1:109" ht="15" customHeight="1" x14ac:dyDescent="0.25">
      <c r="A1559" s="6"/>
      <c r="B1559" s="96" t="s">
        <v>77</v>
      </c>
      <c r="C1559" s="75"/>
      <c r="D1559" s="75"/>
      <c r="E1559" s="75"/>
      <c r="F1559" s="75"/>
      <c r="G1559" s="75"/>
      <c r="H1559" s="75"/>
      <c r="I1559" s="75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5"/>
      <c r="X1559" s="75"/>
      <c r="Y1559" s="76"/>
      <c r="Z1559" s="97">
        <f>SUM(HOSPITAL:MICROREDES!Z1559)</f>
        <v>0</v>
      </c>
      <c r="AA1559" s="75"/>
      <c r="AB1559" s="75"/>
      <c r="AC1559" s="75"/>
      <c r="AD1559" s="75"/>
      <c r="AE1559" s="75"/>
      <c r="AF1559" s="76"/>
      <c r="AG1559" s="97">
        <f>SUM(HOSPITAL:MICROREDES!AG1559)</f>
        <v>0</v>
      </c>
      <c r="AH1559" s="75"/>
      <c r="AI1559" s="75"/>
      <c r="AJ1559" s="75"/>
      <c r="AK1559" s="75"/>
      <c r="AL1559" s="75"/>
      <c r="AM1559" s="76"/>
      <c r="AN1559" s="31"/>
      <c r="AO1559" s="97">
        <f>SUM(HOSPITAL:MICROREDES!AO1559)</f>
        <v>0</v>
      </c>
      <c r="AP1559" s="75"/>
      <c r="AQ1559" s="75"/>
      <c r="AR1559" s="75"/>
      <c r="AS1559" s="75"/>
      <c r="AT1559" s="75"/>
      <c r="AU1559" s="76"/>
      <c r="AV1559" s="97">
        <f>SUM(HOSPITAL:MICROREDES!AV1559)</f>
        <v>0</v>
      </c>
      <c r="AW1559" s="75"/>
      <c r="AX1559" s="75"/>
      <c r="AY1559" s="75"/>
      <c r="AZ1559" s="76"/>
      <c r="BA1559" s="97">
        <f>SUM(HOSPITAL:MICROREDES!BA1559)</f>
        <v>0</v>
      </c>
      <c r="BB1559" s="75"/>
      <c r="BC1559" s="75"/>
      <c r="BD1559" s="75"/>
      <c r="BE1559" s="76"/>
      <c r="BF1559" s="31"/>
      <c r="BG1559" s="31"/>
      <c r="BH1559" s="31"/>
      <c r="BI1559" s="31"/>
      <c r="BJ1559" s="31"/>
      <c r="BK1559" s="31"/>
      <c r="BL1559" s="98" t="s">
        <v>78</v>
      </c>
      <c r="BM1559" s="75"/>
      <c r="BN1559" s="75"/>
      <c r="BO1559" s="75"/>
      <c r="BP1559" s="75"/>
      <c r="BQ1559" s="75"/>
      <c r="BR1559" s="75"/>
      <c r="BS1559" s="75"/>
      <c r="BT1559" s="75"/>
      <c r="BU1559" s="75"/>
      <c r="BV1559" s="75"/>
      <c r="BW1559" s="75"/>
      <c r="BX1559" s="75"/>
      <c r="BY1559" s="75"/>
      <c r="BZ1559" s="75"/>
      <c r="CA1559" s="75"/>
      <c r="CB1559" s="75"/>
      <c r="CC1559" s="75"/>
      <c r="CD1559" s="76"/>
      <c r="CE1559" s="99">
        <f>SUM(HOSPITAL:MICROREDES!CE1559)</f>
        <v>0</v>
      </c>
      <c r="CF1559" s="75"/>
      <c r="CG1559" s="75"/>
      <c r="CH1559" s="75"/>
      <c r="CI1559" s="76"/>
      <c r="CJ1559" s="31"/>
      <c r="CK1559" s="31"/>
      <c r="CL1559" s="31"/>
      <c r="CM1559" s="31"/>
      <c r="CN1559" s="31"/>
      <c r="CO1559" s="31"/>
      <c r="CP1559" s="31"/>
      <c r="CQ1559" s="31"/>
      <c r="CR1559" s="31"/>
      <c r="CS1559" s="31"/>
      <c r="CT1559" s="31"/>
      <c r="CU1559" s="31"/>
      <c r="CV1559" s="31"/>
      <c r="CW1559" s="31"/>
      <c r="CX1559" s="31"/>
      <c r="CY1559" s="31"/>
      <c r="CZ1559" s="31"/>
      <c r="DA1559" s="31"/>
      <c r="DB1559" s="31"/>
      <c r="DC1559" s="31"/>
      <c r="DD1559" s="31"/>
      <c r="DE1559" s="13"/>
    </row>
    <row r="1560" spans="1:109" ht="15" customHeight="1" x14ac:dyDescent="0.25">
      <c r="A1560" s="6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  <c r="AG1560" s="31"/>
      <c r="AH1560" s="31"/>
      <c r="AI1560" s="31"/>
      <c r="AJ1560" s="31"/>
      <c r="AK1560" s="31"/>
      <c r="AL1560" s="31"/>
      <c r="AM1560" s="31"/>
      <c r="AN1560" s="31"/>
      <c r="AO1560" s="31"/>
      <c r="AP1560" s="31"/>
      <c r="AQ1560" s="31"/>
      <c r="AR1560" s="31"/>
      <c r="AS1560" s="31"/>
      <c r="AT1560" s="31"/>
      <c r="AU1560" s="31"/>
      <c r="AV1560" s="31"/>
      <c r="AW1560" s="31"/>
      <c r="AX1560" s="31"/>
      <c r="AY1560" s="31"/>
      <c r="AZ1560" s="31"/>
      <c r="BA1560" s="31"/>
      <c r="BB1560" s="31"/>
      <c r="BC1560" s="31"/>
      <c r="BD1560" s="31"/>
      <c r="BE1560" s="31"/>
      <c r="BF1560" s="31"/>
      <c r="BG1560" s="31"/>
      <c r="BH1560" s="31"/>
      <c r="BI1560" s="31"/>
      <c r="BJ1560" s="31"/>
      <c r="BK1560" s="31"/>
      <c r="BL1560" s="31"/>
      <c r="BM1560" s="31"/>
      <c r="BN1560" s="31"/>
      <c r="BO1560" s="31"/>
      <c r="BP1560" s="31"/>
      <c r="BQ1560" s="31"/>
      <c r="BR1560" s="31"/>
      <c r="BS1560" s="31"/>
      <c r="BT1560" s="31"/>
      <c r="BU1560" s="31"/>
      <c r="BV1560" s="31"/>
      <c r="BW1560" s="31"/>
      <c r="BX1560" s="31"/>
      <c r="BY1560" s="31"/>
      <c r="BZ1560" s="31"/>
      <c r="CA1560" s="31"/>
      <c r="CB1560" s="31"/>
      <c r="CC1560" s="31"/>
      <c r="CD1560" s="31"/>
      <c r="CE1560" s="31"/>
      <c r="CF1560" s="31"/>
      <c r="CG1560" s="31"/>
      <c r="CH1560" s="31"/>
      <c r="CI1560" s="31"/>
      <c r="CJ1560" s="31"/>
      <c r="CK1560" s="31"/>
      <c r="CL1560" s="31"/>
      <c r="CM1560" s="31"/>
      <c r="CN1560" s="31"/>
      <c r="CO1560" s="31"/>
      <c r="CP1560" s="31"/>
      <c r="CQ1560" s="31"/>
      <c r="CR1560" s="31"/>
      <c r="CS1560" s="31"/>
      <c r="CT1560" s="31"/>
      <c r="CU1560" s="31"/>
      <c r="CV1560" s="31"/>
      <c r="CW1560" s="31"/>
      <c r="CX1560" s="31"/>
      <c r="CY1560" s="31"/>
      <c r="CZ1560" s="31"/>
      <c r="DA1560" s="31"/>
      <c r="DB1560" s="31"/>
      <c r="DC1560" s="31"/>
      <c r="DD1560" s="31"/>
      <c r="DE1560" s="13"/>
    </row>
    <row r="1561" spans="1:109" ht="15" customHeight="1" x14ac:dyDescent="0.25">
      <c r="A1561" s="6"/>
      <c r="B1561" s="96" t="s">
        <v>79</v>
      </c>
      <c r="C1561" s="75"/>
      <c r="D1561" s="75"/>
      <c r="E1561" s="75"/>
      <c r="F1561" s="75"/>
      <c r="G1561" s="75"/>
      <c r="H1561" s="75"/>
      <c r="I1561" s="75"/>
      <c r="J1561" s="75"/>
      <c r="K1561" s="75"/>
      <c r="L1561" s="75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5"/>
      <c r="X1561" s="75"/>
      <c r="Y1561" s="76"/>
      <c r="Z1561" s="97">
        <f>SUM(HOSPITAL:MICROREDES!Z1561)</f>
        <v>0</v>
      </c>
      <c r="AA1561" s="75"/>
      <c r="AB1561" s="75"/>
      <c r="AC1561" s="75"/>
      <c r="AD1561" s="75"/>
      <c r="AE1561" s="75"/>
      <c r="AF1561" s="76"/>
      <c r="AG1561" s="97">
        <f>SUM(HOSPITAL:MICROREDES!AG1561)</f>
        <v>0</v>
      </c>
      <c r="AH1561" s="75"/>
      <c r="AI1561" s="75"/>
      <c r="AJ1561" s="75"/>
      <c r="AK1561" s="75"/>
      <c r="AL1561" s="75"/>
      <c r="AM1561" s="76"/>
      <c r="AN1561" s="31"/>
      <c r="AO1561" s="97">
        <f>SUM(HOSPITAL:MICROREDES!AO1561)</f>
        <v>0</v>
      </c>
      <c r="AP1561" s="75"/>
      <c r="AQ1561" s="75"/>
      <c r="AR1561" s="75"/>
      <c r="AS1561" s="75"/>
      <c r="AT1561" s="75"/>
      <c r="AU1561" s="76"/>
      <c r="AV1561" s="97">
        <f>SUM(HOSPITAL:MICROREDES!AV1561)</f>
        <v>0</v>
      </c>
      <c r="AW1561" s="75"/>
      <c r="AX1561" s="75"/>
      <c r="AY1561" s="75"/>
      <c r="AZ1561" s="76"/>
      <c r="BA1561" s="97">
        <f>SUM(HOSPITAL:MICROREDES!BA1561)</f>
        <v>0</v>
      </c>
      <c r="BB1561" s="75"/>
      <c r="BC1561" s="75"/>
      <c r="BD1561" s="75"/>
      <c r="BE1561" s="76"/>
      <c r="BF1561" s="31"/>
      <c r="BG1561" s="31"/>
      <c r="BH1561" s="31"/>
      <c r="BI1561" s="31"/>
      <c r="BJ1561" s="31"/>
      <c r="BK1561" s="31"/>
      <c r="BL1561" s="31"/>
      <c r="BM1561" s="31"/>
      <c r="BN1561" s="31"/>
      <c r="BO1561" s="31"/>
      <c r="BP1561" s="31"/>
      <c r="BQ1561" s="31"/>
      <c r="BR1561" s="31"/>
      <c r="BS1561" s="31"/>
      <c r="BT1561" s="31"/>
      <c r="BU1561" s="31"/>
      <c r="BV1561" s="31"/>
      <c r="BW1561" s="31"/>
      <c r="BX1561" s="31"/>
      <c r="BY1561" s="31"/>
      <c r="BZ1561" s="31"/>
      <c r="CA1561" s="31"/>
      <c r="CB1561" s="31"/>
      <c r="CC1561" s="31"/>
      <c r="CD1561" s="31"/>
      <c r="CE1561" s="31"/>
      <c r="CF1561" s="31"/>
      <c r="CG1561" s="31"/>
      <c r="CH1561" s="31"/>
      <c r="CI1561" s="31"/>
      <c r="CJ1561" s="31"/>
      <c r="CK1561" s="31"/>
      <c r="CL1561" s="31"/>
      <c r="CM1561" s="31"/>
      <c r="CN1561" s="31"/>
      <c r="CO1561" s="31"/>
      <c r="CP1561" s="31"/>
      <c r="CQ1561" s="31"/>
      <c r="CR1561" s="31"/>
      <c r="CS1561" s="31"/>
      <c r="CT1561" s="31"/>
      <c r="CU1561" s="31"/>
      <c r="CV1561" s="31"/>
      <c r="CW1561" s="31"/>
      <c r="CX1561" s="31"/>
      <c r="CY1561" s="31"/>
      <c r="CZ1561" s="31"/>
      <c r="DA1561" s="31"/>
      <c r="DB1561" s="31"/>
      <c r="DC1561" s="31"/>
      <c r="DD1561" s="31"/>
      <c r="DE1561" s="13"/>
    </row>
    <row r="1562" spans="1:109" ht="15" customHeight="1" x14ac:dyDescent="0.25">
      <c r="A1562" s="6"/>
      <c r="B1562" s="96" t="s">
        <v>80</v>
      </c>
      <c r="C1562" s="75"/>
      <c r="D1562" s="75"/>
      <c r="E1562" s="75"/>
      <c r="F1562" s="75"/>
      <c r="G1562" s="75"/>
      <c r="H1562" s="75"/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6"/>
      <c r="Z1562" s="97">
        <f>SUM(HOSPITAL:MICROREDES!Z1562)</f>
        <v>0</v>
      </c>
      <c r="AA1562" s="75"/>
      <c r="AB1562" s="75"/>
      <c r="AC1562" s="75"/>
      <c r="AD1562" s="75"/>
      <c r="AE1562" s="75"/>
      <c r="AF1562" s="76"/>
      <c r="AG1562" s="97">
        <f>SUM(HOSPITAL:MICROREDES!AG1562)</f>
        <v>0</v>
      </c>
      <c r="AH1562" s="75"/>
      <c r="AI1562" s="75"/>
      <c r="AJ1562" s="75"/>
      <c r="AK1562" s="75"/>
      <c r="AL1562" s="75"/>
      <c r="AM1562" s="76"/>
      <c r="AN1562" s="31"/>
      <c r="AO1562" s="97">
        <f>SUM(HOSPITAL:MICROREDES!AO1562)</f>
        <v>0</v>
      </c>
      <c r="AP1562" s="75"/>
      <c r="AQ1562" s="75"/>
      <c r="AR1562" s="75"/>
      <c r="AS1562" s="75"/>
      <c r="AT1562" s="75"/>
      <c r="AU1562" s="76"/>
      <c r="AV1562" s="97">
        <f>SUM(HOSPITAL:MICROREDES!AV1562)</f>
        <v>0</v>
      </c>
      <c r="AW1562" s="75"/>
      <c r="AX1562" s="75"/>
      <c r="AY1562" s="75"/>
      <c r="AZ1562" s="76"/>
      <c r="BA1562" s="97">
        <f>SUM(HOSPITAL:MICROREDES!BA1562)</f>
        <v>0</v>
      </c>
      <c r="BB1562" s="75"/>
      <c r="BC1562" s="75"/>
      <c r="BD1562" s="75"/>
      <c r="BE1562" s="76"/>
      <c r="BF1562" s="31"/>
      <c r="BG1562" s="31"/>
      <c r="BH1562" s="31"/>
      <c r="BI1562" s="31"/>
      <c r="BJ1562" s="31"/>
      <c r="BK1562" s="31"/>
      <c r="BL1562" s="31"/>
      <c r="BM1562" s="31"/>
      <c r="BN1562" s="31"/>
      <c r="BO1562" s="31"/>
      <c r="BP1562" s="31"/>
      <c r="BQ1562" s="31"/>
      <c r="BR1562" s="31"/>
      <c r="BS1562" s="31"/>
      <c r="BT1562" s="31"/>
      <c r="BU1562" s="31"/>
      <c r="BV1562" s="31"/>
      <c r="BW1562" s="31"/>
      <c r="BX1562" s="31"/>
      <c r="BY1562" s="31"/>
      <c r="BZ1562" s="31"/>
      <c r="CA1562" s="31"/>
      <c r="CB1562" s="31"/>
      <c r="CC1562" s="31"/>
      <c r="CD1562" s="31"/>
      <c r="CE1562" s="31"/>
      <c r="CF1562" s="31"/>
      <c r="CG1562" s="31"/>
      <c r="CH1562" s="31"/>
      <c r="CI1562" s="31"/>
      <c r="CJ1562" s="31"/>
      <c r="CK1562" s="31"/>
      <c r="CL1562" s="31"/>
      <c r="CM1562" s="31"/>
      <c r="CN1562" s="31"/>
      <c r="CO1562" s="31"/>
      <c r="CP1562" s="31"/>
      <c r="CQ1562" s="31"/>
      <c r="CR1562" s="31"/>
      <c r="CS1562" s="31"/>
      <c r="CT1562" s="31"/>
      <c r="CU1562" s="31"/>
      <c r="CV1562" s="31"/>
      <c r="CW1562" s="31"/>
      <c r="CX1562" s="31"/>
      <c r="CY1562" s="31"/>
      <c r="CZ1562" s="31"/>
      <c r="DA1562" s="31"/>
      <c r="DB1562" s="31"/>
      <c r="DC1562" s="31"/>
      <c r="DD1562" s="31"/>
      <c r="DE1562" s="13"/>
    </row>
    <row r="1563" spans="1:109" ht="15" customHeight="1" x14ac:dyDescent="0.25">
      <c r="A1563" s="6"/>
      <c r="B1563" s="96" t="s">
        <v>81</v>
      </c>
      <c r="C1563" s="75"/>
      <c r="D1563" s="75"/>
      <c r="E1563" s="75"/>
      <c r="F1563" s="75"/>
      <c r="G1563" s="75"/>
      <c r="H1563" s="75"/>
      <c r="I1563" s="75"/>
      <c r="J1563" s="75"/>
      <c r="K1563" s="75"/>
      <c r="L1563" s="75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5"/>
      <c r="X1563" s="75"/>
      <c r="Y1563" s="76"/>
      <c r="Z1563" s="97">
        <f>SUM(HOSPITAL:MICROREDES!Z1563)</f>
        <v>0</v>
      </c>
      <c r="AA1563" s="75"/>
      <c r="AB1563" s="75"/>
      <c r="AC1563" s="75"/>
      <c r="AD1563" s="75"/>
      <c r="AE1563" s="75"/>
      <c r="AF1563" s="76"/>
      <c r="AG1563" s="97">
        <f>SUM(HOSPITAL:MICROREDES!AG1563)</f>
        <v>0</v>
      </c>
      <c r="AH1563" s="75"/>
      <c r="AI1563" s="75"/>
      <c r="AJ1563" s="75"/>
      <c r="AK1563" s="75"/>
      <c r="AL1563" s="75"/>
      <c r="AM1563" s="76"/>
      <c r="AN1563" s="31"/>
      <c r="AO1563" s="97">
        <f>SUM(HOSPITAL:MICROREDES!AO1563)</f>
        <v>0</v>
      </c>
      <c r="AP1563" s="75"/>
      <c r="AQ1563" s="75"/>
      <c r="AR1563" s="75"/>
      <c r="AS1563" s="75"/>
      <c r="AT1563" s="75"/>
      <c r="AU1563" s="76"/>
      <c r="AV1563" s="97">
        <f>SUM(HOSPITAL:MICROREDES!AV1563)</f>
        <v>0</v>
      </c>
      <c r="AW1563" s="75"/>
      <c r="AX1563" s="75"/>
      <c r="AY1563" s="75"/>
      <c r="AZ1563" s="76"/>
      <c r="BA1563" s="97">
        <f>SUM(HOSPITAL:MICROREDES!BA1563)</f>
        <v>0</v>
      </c>
      <c r="BB1563" s="75"/>
      <c r="BC1563" s="75"/>
      <c r="BD1563" s="75"/>
      <c r="BE1563" s="76"/>
      <c r="BF1563" s="31"/>
      <c r="BG1563" s="31"/>
      <c r="BH1563" s="31"/>
      <c r="BI1563" s="31"/>
      <c r="BJ1563" s="31"/>
      <c r="BK1563" s="31"/>
      <c r="BL1563" s="31"/>
      <c r="BM1563" s="31"/>
      <c r="BN1563" s="31"/>
      <c r="BO1563" s="31"/>
      <c r="BP1563" s="31"/>
      <c r="BQ1563" s="31"/>
      <c r="BR1563" s="31"/>
      <c r="BS1563" s="31"/>
      <c r="BT1563" s="31"/>
      <c r="BU1563" s="31"/>
      <c r="BV1563" s="31"/>
      <c r="BW1563" s="31"/>
      <c r="BX1563" s="31"/>
      <c r="BY1563" s="31"/>
      <c r="BZ1563" s="31"/>
      <c r="CA1563" s="31"/>
      <c r="CB1563" s="31"/>
      <c r="CC1563" s="31"/>
      <c r="CD1563" s="31"/>
      <c r="CE1563" s="31"/>
      <c r="CF1563" s="31"/>
      <c r="CG1563" s="31"/>
      <c r="CH1563" s="31"/>
      <c r="CI1563" s="31"/>
      <c r="CJ1563" s="31"/>
      <c r="CK1563" s="31"/>
      <c r="CL1563" s="31"/>
      <c r="CM1563" s="31"/>
      <c r="CN1563" s="31"/>
      <c r="CO1563" s="31"/>
      <c r="CP1563" s="31"/>
      <c r="CQ1563" s="31"/>
      <c r="CR1563" s="31"/>
      <c r="CS1563" s="31"/>
      <c r="CT1563" s="31"/>
      <c r="CU1563" s="31"/>
      <c r="CV1563" s="31"/>
      <c r="CW1563" s="31"/>
      <c r="CX1563" s="31"/>
      <c r="CY1563" s="31"/>
      <c r="CZ1563" s="31"/>
      <c r="DA1563" s="31"/>
      <c r="DB1563" s="31"/>
      <c r="DC1563" s="31"/>
      <c r="DD1563" s="31"/>
      <c r="DE1563" s="13"/>
    </row>
    <row r="1564" spans="1:109" ht="15" customHeight="1" x14ac:dyDescent="0.25">
      <c r="A1564" s="6"/>
      <c r="B1564" s="96" t="s">
        <v>82</v>
      </c>
      <c r="C1564" s="75"/>
      <c r="D1564" s="75"/>
      <c r="E1564" s="75"/>
      <c r="F1564" s="75"/>
      <c r="G1564" s="75"/>
      <c r="H1564" s="75"/>
      <c r="I1564" s="75"/>
      <c r="J1564" s="75"/>
      <c r="K1564" s="75"/>
      <c r="L1564" s="75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5"/>
      <c r="X1564" s="75"/>
      <c r="Y1564" s="76"/>
      <c r="Z1564" s="97">
        <f>SUM(HOSPITAL:MICROREDES!Z1564)</f>
        <v>0</v>
      </c>
      <c r="AA1564" s="75"/>
      <c r="AB1564" s="75"/>
      <c r="AC1564" s="75"/>
      <c r="AD1564" s="75"/>
      <c r="AE1564" s="75"/>
      <c r="AF1564" s="76"/>
      <c r="AG1564" s="97">
        <f>SUM(HOSPITAL:MICROREDES!AG1564)</f>
        <v>0</v>
      </c>
      <c r="AH1564" s="75"/>
      <c r="AI1564" s="75"/>
      <c r="AJ1564" s="75"/>
      <c r="AK1564" s="75"/>
      <c r="AL1564" s="75"/>
      <c r="AM1564" s="76"/>
      <c r="AN1564" s="31"/>
      <c r="AO1564" s="97">
        <f>SUM(HOSPITAL:MICROREDES!AO1564)</f>
        <v>0</v>
      </c>
      <c r="AP1564" s="75"/>
      <c r="AQ1564" s="75"/>
      <c r="AR1564" s="75"/>
      <c r="AS1564" s="75"/>
      <c r="AT1564" s="75"/>
      <c r="AU1564" s="76"/>
      <c r="AV1564" s="97">
        <f>SUM(HOSPITAL:MICROREDES!AV1564)</f>
        <v>0</v>
      </c>
      <c r="AW1564" s="75"/>
      <c r="AX1564" s="75"/>
      <c r="AY1564" s="75"/>
      <c r="AZ1564" s="76"/>
      <c r="BA1564" s="97">
        <f>SUM(HOSPITAL:MICROREDES!BA1564)</f>
        <v>0</v>
      </c>
      <c r="BB1564" s="75"/>
      <c r="BC1564" s="75"/>
      <c r="BD1564" s="75"/>
      <c r="BE1564" s="76"/>
      <c r="BF1564" s="31"/>
      <c r="BG1564" s="31"/>
      <c r="BH1564" s="31"/>
      <c r="BI1564" s="31"/>
      <c r="BJ1564" s="31"/>
      <c r="BK1564" s="31"/>
      <c r="BL1564" s="31"/>
      <c r="BM1564" s="31"/>
      <c r="BN1564" s="31"/>
      <c r="BO1564" s="31"/>
      <c r="BP1564" s="31"/>
      <c r="BQ1564" s="31"/>
      <c r="BR1564" s="31"/>
      <c r="BS1564" s="31"/>
      <c r="BT1564" s="31"/>
      <c r="BU1564" s="31"/>
      <c r="BV1564" s="31"/>
      <c r="BW1564" s="31"/>
      <c r="BX1564" s="31"/>
      <c r="BY1564" s="31"/>
      <c r="BZ1564" s="31"/>
      <c r="CA1564" s="31"/>
      <c r="CB1564" s="31"/>
      <c r="CC1564" s="31"/>
      <c r="CD1564" s="31"/>
      <c r="CE1564" s="31"/>
      <c r="CF1564" s="31"/>
      <c r="CG1564" s="31"/>
      <c r="CH1564" s="31"/>
      <c r="CI1564" s="31"/>
      <c r="CJ1564" s="31"/>
      <c r="CK1564" s="31"/>
      <c r="CL1564" s="31"/>
      <c r="CM1564" s="31"/>
      <c r="CN1564" s="31"/>
      <c r="CO1564" s="31"/>
      <c r="CP1564" s="31"/>
      <c r="CQ1564" s="31"/>
      <c r="CR1564" s="31"/>
      <c r="CS1564" s="31"/>
      <c r="CT1564" s="31"/>
      <c r="CU1564" s="31"/>
      <c r="CV1564" s="31"/>
      <c r="CW1564" s="31"/>
      <c r="CX1564" s="31"/>
      <c r="CY1564" s="31"/>
      <c r="CZ1564" s="31"/>
      <c r="DA1564" s="31"/>
      <c r="DB1564" s="31"/>
      <c r="DC1564" s="31"/>
      <c r="DD1564" s="31"/>
      <c r="DE1564" s="13"/>
    </row>
    <row r="1565" spans="1:109" ht="15" customHeight="1" x14ac:dyDescent="0.25">
      <c r="A1565" s="6"/>
      <c r="B1565" s="96" t="s">
        <v>83</v>
      </c>
      <c r="C1565" s="75"/>
      <c r="D1565" s="75"/>
      <c r="E1565" s="75"/>
      <c r="F1565" s="75"/>
      <c r="G1565" s="75"/>
      <c r="H1565" s="75"/>
      <c r="I1565" s="75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5"/>
      <c r="X1565" s="75"/>
      <c r="Y1565" s="76"/>
      <c r="Z1565" s="97">
        <f>SUM(HOSPITAL:MICROREDES!Z1565)</f>
        <v>0</v>
      </c>
      <c r="AA1565" s="75"/>
      <c r="AB1565" s="75"/>
      <c r="AC1565" s="75"/>
      <c r="AD1565" s="75"/>
      <c r="AE1565" s="75"/>
      <c r="AF1565" s="76"/>
      <c r="AG1565" s="97">
        <f>SUM(HOSPITAL:MICROREDES!AG1565)</f>
        <v>0</v>
      </c>
      <c r="AH1565" s="75"/>
      <c r="AI1565" s="75"/>
      <c r="AJ1565" s="75"/>
      <c r="AK1565" s="75"/>
      <c r="AL1565" s="75"/>
      <c r="AM1565" s="76"/>
      <c r="AN1565" s="31"/>
      <c r="AO1565" s="97">
        <f>SUM(HOSPITAL:MICROREDES!AO1565)</f>
        <v>0</v>
      </c>
      <c r="AP1565" s="75"/>
      <c r="AQ1565" s="75"/>
      <c r="AR1565" s="75"/>
      <c r="AS1565" s="75"/>
      <c r="AT1565" s="75"/>
      <c r="AU1565" s="76"/>
      <c r="AV1565" s="97">
        <f>SUM(HOSPITAL:MICROREDES!AV1565)</f>
        <v>0</v>
      </c>
      <c r="AW1565" s="75"/>
      <c r="AX1565" s="75"/>
      <c r="AY1565" s="75"/>
      <c r="AZ1565" s="76"/>
      <c r="BA1565" s="97">
        <f>SUM(HOSPITAL:MICROREDES!BA1565)</f>
        <v>0</v>
      </c>
      <c r="BB1565" s="75"/>
      <c r="BC1565" s="75"/>
      <c r="BD1565" s="75"/>
      <c r="BE1565" s="76"/>
      <c r="BF1565" s="31"/>
      <c r="BG1565" s="31"/>
      <c r="BH1565" s="31"/>
      <c r="BI1565" s="31"/>
      <c r="BJ1565" s="31"/>
      <c r="BK1565" s="31"/>
      <c r="BL1565" s="31"/>
      <c r="BM1565" s="31"/>
      <c r="BN1565" s="31"/>
      <c r="BO1565" s="31"/>
      <c r="BP1565" s="31"/>
      <c r="BQ1565" s="31"/>
      <c r="BR1565" s="31"/>
      <c r="BS1565" s="31"/>
      <c r="BT1565" s="31"/>
      <c r="BU1565" s="31"/>
      <c r="BV1565" s="31"/>
      <c r="BW1565" s="31"/>
      <c r="BX1565" s="31"/>
      <c r="BY1565" s="31"/>
      <c r="BZ1565" s="31"/>
      <c r="CA1565" s="31"/>
      <c r="CB1565" s="31"/>
      <c r="CC1565" s="31"/>
      <c r="CD1565" s="31"/>
      <c r="CE1565" s="31"/>
      <c r="CF1565" s="31"/>
      <c r="CG1565" s="31"/>
      <c r="CH1565" s="31"/>
      <c r="CI1565" s="31"/>
      <c r="CJ1565" s="31"/>
      <c r="CK1565" s="31"/>
      <c r="CL1565" s="31"/>
      <c r="CM1565" s="31"/>
      <c r="CN1565" s="31"/>
      <c r="CO1565" s="31"/>
      <c r="CP1565" s="31"/>
      <c r="CQ1565" s="31"/>
      <c r="CR1565" s="31"/>
      <c r="CS1565" s="31"/>
      <c r="CT1565" s="31"/>
      <c r="CU1565" s="31"/>
      <c r="CV1565" s="31"/>
      <c r="CW1565" s="31"/>
      <c r="CX1565" s="31"/>
      <c r="CY1565" s="31"/>
      <c r="CZ1565" s="31"/>
      <c r="DA1565" s="31"/>
      <c r="DB1565" s="31"/>
      <c r="DC1565" s="31"/>
      <c r="DD1565" s="31"/>
      <c r="DE1565" s="13"/>
    </row>
    <row r="1566" spans="1:109" ht="15" customHeight="1" x14ac:dyDescent="0.25">
      <c r="A1566" s="6"/>
      <c r="B1566" s="96" t="s">
        <v>84</v>
      </c>
      <c r="C1566" s="75"/>
      <c r="D1566" s="75"/>
      <c r="E1566" s="75"/>
      <c r="F1566" s="75"/>
      <c r="G1566" s="75"/>
      <c r="H1566" s="75"/>
      <c r="I1566" s="75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5"/>
      <c r="X1566" s="75"/>
      <c r="Y1566" s="76"/>
      <c r="Z1566" s="97">
        <f>SUM(HOSPITAL:MICROREDES!Z1566)</f>
        <v>0</v>
      </c>
      <c r="AA1566" s="75"/>
      <c r="AB1566" s="75"/>
      <c r="AC1566" s="75"/>
      <c r="AD1566" s="75"/>
      <c r="AE1566" s="75"/>
      <c r="AF1566" s="76"/>
      <c r="AG1566" s="97">
        <f>SUM(HOSPITAL:MICROREDES!AG1566)</f>
        <v>0</v>
      </c>
      <c r="AH1566" s="75"/>
      <c r="AI1566" s="75"/>
      <c r="AJ1566" s="75"/>
      <c r="AK1566" s="75"/>
      <c r="AL1566" s="75"/>
      <c r="AM1566" s="76"/>
      <c r="AN1566" s="31"/>
      <c r="AO1566" s="97">
        <f>SUM(HOSPITAL:MICROREDES!AO1566)</f>
        <v>0</v>
      </c>
      <c r="AP1566" s="75"/>
      <c r="AQ1566" s="75"/>
      <c r="AR1566" s="75"/>
      <c r="AS1566" s="75"/>
      <c r="AT1566" s="75"/>
      <c r="AU1566" s="76"/>
      <c r="AV1566" s="97">
        <f>SUM(HOSPITAL:MICROREDES!AV1566)</f>
        <v>0</v>
      </c>
      <c r="AW1566" s="75"/>
      <c r="AX1566" s="75"/>
      <c r="AY1566" s="75"/>
      <c r="AZ1566" s="76"/>
      <c r="BA1566" s="97">
        <f>SUM(HOSPITAL:MICROREDES!BA1566)</f>
        <v>0</v>
      </c>
      <c r="BB1566" s="75"/>
      <c r="BC1566" s="75"/>
      <c r="BD1566" s="75"/>
      <c r="BE1566" s="76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31"/>
      <c r="BX1566" s="31"/>
      <c r="BY1566" s="31"/>
      <c r="BZ1566" s="31"/>
      <c r="CA1566" s="31"/>
      <c r="CB1566" s="31"/>
      <c r="CC1566" s="31"/>
      <c r="CD1566" s="31"/>
      <c r="CE1566" s="31"/>
      <c r="CF1566" s="31"/>
      <c r="CG1566" s="31"/>
      <c r="CH1566" s="31"/>
      <c r="CI1566" s="31"/>
      <c r="CJ1566" s="31"/>
      <c r="CK1566" s="31"/>
      <c r="CL1566" s="31"/>
      <c r="CM1566" s="31"/>
      <c r="CN1566" s="31"/>
      <c r="CO1566" s="31"/>
      <c r="CP1566" s="31"/>
      <c r="CQ1566" s="31"/>
      <c r="CR1566" s="31"/>
      <c r="CS1566" s="31"/>
      <c r="CT1566" s="31"/>
      <c r="CU1566" s="31"/>
      <c r="CV1566" s="31"/>
      <c r="CW1566" s="31"/>
      <c r="CX1566" s="31"/>
      <c r="CY1566" s="31"/>
      <c r="CZ1566" s="31"/>
      <c r="DA1566" s="31"/>
      <c r="DB1566" s="31"/>
      <c r="DC1566" s="31"/>
      <c r="DD1566" s="31"/>
      <c r="DE1566" s="13"/>
    </row>
    <row r="1567" spans="1:109" ht="15" customHeight="1" x14ac:dyDescent="0.25">
      <c r="A1567" s="6"/>
      <c r="B1567" s="96" t="s">
        <v>85</v>
      </c>
      <c r="C1567" s="75"/>
      <c r="D1567" s="75"/>
      <c r="E1567" s="75"/>
      <c r="F1567" s="75"/>
      <c r="G1567" s="75"/>
      <c r="H1567" s="75"/>
      <c r="I1567" s="75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5"/>
      <c r="X1567" s="75"/>
      <c r="Y1567" s="76"/>
      <c r="Z1567" s="97">
        <f>SUM(HOSPITAL:MICROREDES!Z1567)</f>
        <v>0</v>
      </c>
      <c r="AA1567" s="75"/>
      <c r="AB1567" s="75"/>
      <c r="AC1567" s="75"/>
      <c r="AD1567" s="75"/>
      <c r="AE1567" s="75"/>
      <c r="AF1567" s="76"/>
      <c r="AG1567" s="97">
        <f>SUM(HOSPITAL:MICROREDES!AG1567)</f>
        <v>0</v>
      </c>
      <c r="AH1567" s="75"/>
      <c r="AI1567" s="75"/>
      <c r="AJ1567" s="75"/>
      <c r="AK1567" s="75"/>
      <c r="AL1567" s="75"/>
      <c r="AM1567" s="76"/>
      <c r="AN1567" s="31"/>
      <c r="AO1567" s="97">
        <f>SUM(HOSPITAL:MICROREDES!AO1567)</f>
        <v>0</v>
      </c>
      <c r="AP1567" s="75"/>
      <c r="AQ1567" s="75"/>
      <c r="AR1567" s="75"/>
      <c r="AS1567" s="75"/>
      <c r="AT1567" s="75"/>
      <c r="AU1567" s="76"/>
      <c r="AV1567" s="97">
        <f>SUM(HOSPITAL:MICROREDES!AV1567)</f>
        <v>0</v>
      </c>
      <c r="AW1567" s="75"/>
      <c r="AX1567" s="75"/>
      <c r="AY1567" s="75"/>
      <c r="AZ1567" s="76"/>
      <c r="BA1567" s="97">
        <f>SUM(HOSPITAL:MICROREDES!BA1567)</f>
        <v>0</v>
      </c>
      <c r="BB1567" s="75"/>
      <c r="BC1567" s="75"/>
      <c r="BD1567" s="75"/>
      <c r="BE1567" s="76"/>
      <c r="BF1567" s="31"/>
      <c r="BG1567" s="31"/>
      <c r="BH1567" s="31"/>
      <c r="BI1567" s="31"/>
      <c r="BJ1567" s="31"/>
      <c r="BK1567" s="31"/>
      <c r="BL1567" s="31"/>
      <c r="BM1567" s="31"/>
      <c r="BN1567" s="31"/>
      <c r="BO1567" s="31"/>
      <c r="BP1567" s="31"/>
      <c r="BQ1567" s="31"/>
      <c r="BR1567" s="31"/>
      <c r="BS1567" s="31"/>
      <c r="BT1567" s="31"/>
      <c r="BU1567" s="31"/>
      <c r="BV1567" s="31"/>
      <c r="BW1567" s="31"/>
      <c r="BX1567" s="31"/>
      <c r="BY1567" s="31"/>
      <c r="BZ1567" s="31"/>
      <c r="CA1567" s="31"/>
      <c r="CB1567" s="31"/>
      <c r="CC1567" s="31"/>
      <c r="CD1567" s="31"/>
      <c r="CE1567" s="31"/>
      <c r="CF1567" s="31"/>
      <c r="CG1567" s="31"/>
      <c r="CH1567" s="31"/>
      <c r="CI1567" s="31"/>
      <c r="CJ1567" s="31"/>
      <c r="CK1567" s="31"/>
      <c r="CL1567" s="31"/>
      <c r="CM1567" s="31"/>
      <c r="CN1567" s="31"/>
      <c r="CO1567" s="31"/>
      <c r="CP1567" s="31"/>
      <c r="CQ1567" s="31"/>
      <c r="CR1567" s="31"/>
      <c r="CS1567" s="31"/>
      <c r="CT1567" s="31"/>
      <c r="CU1567" s="31"/>
      <c r="CV1567" s="31"/>
      <c r="CW1567" s="31"/>
      <c r="CX1567" s="31"/>
      <c r="CY1567" s="31"/>
      <c r="CZ1567" s="31"/>
      <c r="DA1567" s="31"/>
      <c r="DB1567" s="31"/>
      <c r="DC1567" s="31"/>
      <c r="DD1567" s="31"/>
      <c r="DE1567" s="13"/>
    </row>
    <row r="1568" spans="1:109" ht="15" customHeight="1" x14ac:dyDescent="0.25">
      <c r="A1568" s="6"/>
      <c r="B1568" s="96" t="s">
        <v>86</v>
      </c>
      <c r="C1568" s="75"/>
      <c r="D1568" s="75"/>
      <c r="E1568" s="75"/>
      <c r="F1568" s="75"/>
      <c r="G1568" s="75"/>
      <c r="H1568" s="75"/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6"/>
      <c r="Z1568" s="97">
        <f>SUM(HOSPITAL:MICROREDES!Z1568)</f>
        <v>0</v>
      </c>
      <c r="AA1568" s="75"/>
      <c r="AB1568" s="75"/>
      <c r="AC1568" s="75"/>
      <c r="AD1568" s="75"/>
      <c r="AE1568" s="75"/>
      <c r="AF1568" s="76"/>
      <c r="AG1568" s="97"/>
      <c r="AH1568" s="75"/>
      <c r="AI1568" s="75"/>
      <c r="AJ1568" s="75"/>
      <c r="AK1568" s="75"/>
      <c r="AL1568" s="75"/>
      <c r="AM1568" s="76"/>
      <c r="AN1568" s="31"/>
      <c r="AO1568" s="97">
        <f>SUM(HOSPITAL:MICROREDES!AO1568)</f>
        <v>0</v>
      </c>
      <c r="AP1568" s="75"/>
      <c r="AQ1568" s="75"/>
      <c r="AR1568" s="75"/>
      <c r="AS1568" s="75"/>
      <c r="AT1568" s="75"/>
      <c r="AU1568" s="76"/>
      <c r="AV1568" s="97">
        <f>SUM(HOSPITAL:MICROREDES!AV1568)</f>
        <v>0</v>
      </c>
      <c r="AW1568" s="75"/>
      <c r="AX1568" s="75"/>
      <c r="AY1568" s="75"/>
      <c r="AZ1568" s="76"/>
      <c r="BA1568" s="97">
        <f>SUM(HOSPITAL:MICROREDES!BA1568)</f>
        <v>0</v>
      </c>
      <c r="BB1568" s="75"/>
      <c r="BC1568" s="75"/>
      <c r="BD1568" s="75"/>
      <c r="BE1568" s="76"/>
      <c r="BF1568" s="31"/>
      <c r="BG1568" s="31"/>
      <c r="BH1568" s="31"/>
      <c r="BI1568" s="31"/>
      <c r="BJ1568" s="31"/>
      <c r="BK1568" s="31"/>
      <c r="BL1568" s="31"/>
      <c r="BM1568" s="31"/>
      <c r="BN1568" s="31"/>
      <c r="BO1568" s="31"/>
      <c r="BP1568" s="31"/>
      <c r="BQ1568" s="31"/>
      <c r="BR1568" s="31"/>
      <c r="BS1568" s="31"/>
      <c r="BT1568" s="31"/>
      <c r="BU1568" s="31"/>
      <c r="BV1568" s="31"/>
      <c r="BW1568" s="31"/>
      <c r="BX1568" s="31"/>
      <c r="BY1568" s="31"/>
      <c r="BZ1568" s="31"/>
      <c r="CA1568" s="31"/>
      <c r="CB1568" s="31"/>
      <c r="CC1568" s="31"/>
      <c r="CD1568" s="31"/>
      <c r="CE1568" s="31"/>
      <c r="CF1568" s="31"/>
      <c r="CG1568" s="31"/>
      <c r="CH1568" s="31"/>
      <c r="CI1568" s="31"/>
      <c r="CJ1568" s="31"/>
      <c r="CK1568" s="31"/>
      <c r="CL1568" s="31"/>
      <c r="CM1568" s="31"/>
      <c r="CN1568" s="31"/>
      <c r="CO1568" s="31"/>
      <c r="CP1568" s="31"/>
      <c r="CQ1568" s="31"/>
      <c r="CR1568" s="31"/>
      <c r="CS1568" s="31"/>
      <c r="CT1568" s="31"/>
      <c r="CU1568" s="31"/>
      <c r="CV1568" s="31"/>
      <c r="CW1568" s="31"/>
      <c r="CX1568" s="31"/>
      <c r="CY1568" s="31"/>
      <c r="CZ1568" s="31"/>
      <c r="DA1568" s="31"/>
      <c r="DB1568" s="31"/>
      <c r="DC1568" s="31"/>
      <c r="DD1568" s="31"/>
      <c r="DE1568" s="13"/>
    </row>
    <row r="1569" spans="1:109" ht="15" customHeight="1" x14ac:dyDescent="0.25">
      <c r="A1569" s="6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  <c r="BO1569" s="31"/>
      <c r="BP1569" s="31"/>
      <c r="BQ1569" s="31"/>
      <c r="BR1569" s="31"/>
      <c r="BS1569" s="31"/>
      <c r="BT1569" s="31"/>
      <c r="BU1569" s="31"/>
      <c r="BV1569" s="31"/>
      <c r="BW1569" s="31"/>
      <c r="BX1569" s="31"/>
      <c r="BY1569" s="31"/>
      <c r="BZ1569" s="31"/>
      <c r="CA1569" s="31"/>
      <c r="CB1569" s="31"/>
      <c r="CC1569" s="31"/>
      <c r="CD1569" s="31"/>
      <c r="CE1569" s="31"/>
      <c r="CF1569" s="31"/>
      <c r="CG1569" s="31"/>
      <c r="CH1569" s="31"/>
      <c r="CI1569" s="31"/>
      <c r="CJ1569" s="31"/>
      <c r="CK1569" s="31"/>
      <c r="CL1569" s="31"/>
      <c r="CM1569" s="31"/>
      <c r="CN1569" s="31"/>
      <c r="CO1569" s="31"/>
      <c r="CP1569" s="31"/>
      <c r="CQ1569" s="31"/>
      <c r="CR1569" s="31"/>
      <c r="CS1569" s="31"/>
      <c r="CT1569" s="31"/>
      <c r="CU1569" s="31"/>
      <c r="CV1569" s="31"/>
      <c r="CW1569" s="31"/>
      <c r="CX1569" s="31"/>
      <c r="CY1569" s="31"/>
      <c r="CZ1569" s="31"/>
      <c r="DA1569" s="31"/>
      <c r="DB1569" s="31"/>
      <c r="DC1569" s="31"/>
      <c r="DD1569" s="31"/>
      <c r="DE1569" s="13"/>
    </row>
    <row r="1570" spans="1:109" ht="15" customHeight="1" x14ac:dyDescent="0.25">
      <c r="A1570" s="6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  <c r="BP1570" s="31"/>
      <c r="BQ1570" s="31"/>
      <c r="BR1570" s="31"/>
      <c r="BS1570" s="31"/>
      <c r="BT1570" s="31"/>
      <c r="BU1570" s="31"/>
      <c r="BV1570" s="31"/>
      <c r="BW1570" s="31"/>
      <c r="BX1570" s="31"/>
      <c r="BY1570" s="31"/>
      <c r="BZ1570" s="31"/>
      <c r="CA1570" s="31"/>
      <c r="CB1570" s="31"/>
      <c r="CC1570" s="31"/>
      <c r="CD1570" s="31"/>
      <c r="CE1570" s="31"/>
      <c r="CF1570" s="31"/>
      <c r="CG1570" s="31"/>
      <c r="CH1570" s="31"/>
      <c r="CI1570" s="31"/>
      <c r="CJ1570" s="31"/>
      <c r="CK1570" s="31"/>
      <c r="CL1570" s="31"/>
      <c r="CM1570" s="31"/>
      <c r="CN1570" s="31"/>
      <c r="CO1570" s="31"/>
      <c r="CP1570" s="31"/>
      <c r="CQ1570" s="31"/>
      <c r="CR1570" s="31"/>
      <c r="CS1570" s="31"/>
      <c r="CT1570" s="31"/>
      <c r="CU1570" s="31"/>
      <c r="CV1570" s="31"/>
      <c r="CW1570" s="31"/>
      <c r="CX1570" s="31"/>
      <c r="CY1570" s="31"/>
      <c r="CZ1570" s="31"/>
      <c r="DA1570" s="31"/>
      <c r="DB1570" s="31"/>
      <c r="DC1570" s="31"/>
      <c r="DD1570" s="31"/>
      <c r="DE1570" s="13"/>
    </row>
    <row r="1571" spans="1:109" ht="15" customHeight="1" x14ac:dyDescent="0.25">
      <c r="A1571" s="6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  <c r="BP1571" s="31"/>
      <c r="BQ1571" s="31"/>
      <c r="BR1571" s="31"/>
      <c r="BS1571" s="31"/>
      <c r="BT1571" s="31"/>
      <c r="BU1571" s="31"/>
      <c r="BV1571" s="31"/>
      <c r="BW1571" s="31"/>
      <c r="BX1571" s="31"/>
      <c r="BY1571" s="31"/>
      <c r="BZ1571" s="31"/>
      <c r="CA1571" s="31"/>
      <c r="CB1571" s="31"/>
      <c r="CC1571" s="31"/>
      <c r="CD1571" s="31"/>
      <c r="CE1571" s="31"/>
      <c r="CF1571" s="31"/>
      <c r="CG1571" s="31"/>
      <c r="CH1571" s="31"/>
      <c r="CI1571" s="31"/>
      <c r="CJ1571" s="31"/>
      <c r="CK1571" s="31"/>
      <c r="CL1571" s="31"/>
      <c r="CM1571" s="31"/>
      <c r="CN1571" s="31"/>
      <c r="CO1571" s="31"/>
      <c r="CP1571" s="31"/>
      <c r="CQ1571" s="31"/>
      <c r="CR1571" s="31"/>
      <c r="CS1571" s="31"/>
      <c r="CT1571" s="31"/>
      <c r="CU1571" s="31"/>
      <c r="CV1571" s="31"/>
      <c r="CW1571" s="31"/>
      <c r="CX1571" s="31"/>
      <c r="CY1571" s="31"/>
      <c r="CZ1571" s="31"/>
      <c r="DA1571" s="31"/>
      <c r="DB1571" s="31"/>
      <c r="DC1571" s="31"/>
      <c r="DD1571" s="31"/>
      <c r="DE1571" s="13"/>
    </row>
    <row r="1572" spans="1:109" ht="15" customHeight="1" x14ac:dyDescent="0.25">
      <c r="A1572" s="101" t="s">
        <v>87</v>
      </c>
      <c r="B1572" s="79"/>
      <c r="C1572" s="79"/>
      <c r="D1572" s="79"/>
      <c r="E1572" s="79"/>
      <c r="F1572" s="79"/>
      <c r="G1572" s="79"/>
      <c r="H1572" s="79"/>
      <c r="I1572" s="79"/>
      <c r="J1572" s="79"/>
      <c r="K1572" s="79"/>
      <c r="L1572" s="79"/>
      <c r="M1572" s="79"/>
      <c r="N1572" s="79"/>
      <c r="O1572" s="79"/>
      <c r="P1572" s="79"/>
      <c r="Q1572" s="79"/>
      <c r="R1572" s="79"/>
      <c r="S1572" s="79"/>
      <c r="T1572" s="79"/>
      <c r="U1572" s="79"/>
      <c r="V1572" s="79"/>
      <c r="W1572" s="79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82" t="s">
        <v>88</v>
      </c>
      <c r="BF1572" s="79"/>
      <c r="BG1572" s="79"/>
      <c r="BH1572" s="79"/>
      <c r="BI1572" s="79"/>
      <c r="BJ1572" s="79"/>
      <c r="BK1572" s="79"/>
      <c r="BL1572" s="79"/>
      <c r="BM1572" s="79"/>
      <c r="BN1572" s="79"/>
      <c r="BO1572" s="79"/>
      <c r="BP1572" s="79"/>
      <c r="BQ1572" s="79"/>
      <c r="BR1572" s="79"/>
      <c r="BS1572" s="79"/>
      <c r="BT1572" s="79"/>
      <c r="BU1572" s="79"/>
      <c r="BV1572" s="31"/>
      <c r="BW1572" s="31"/>
      <c r="BX1572" s="31"/>
      <c r="BY1572" s="31"/>
      <c r="BZ1572" s="31"/>
      <c r="CA1572" s="31"/>
      <c r="CB1572" s="31"/>
      <c r="CC1572" s="31"/>
      <c r="CD1572" s="31"/>
      <c r="CE1572" s="31"/>
      <c r="CF1572" s="82" t="s">
        <v>89</v>
      </c>
      <c r="CG1572" s="79"/>
      <c r="CH1572" s="79"/>
      <c r="CI1572" s="79"/>
      <c r="CJ1572" s="79"/>
      <c r="CK1572" s="79"/>
      <c r="CL1572" s="79"/>
      <c r="CM1572" s="79"/>
      <c r="CN1572" s="79"/>
      <c r="CO1572" s="79"/>
      <c r="CP1572" s="79"/>
      <c r="CQ1572" s="79"/>
      <c r="CR1572" s="79"/>
      <c r="CS1572" s="79"/>
      <c r="CT1572" s="79"/>
      <c r="CU1572" s="31"/>
      <c r="CV1572" s="31"/>
      <c r="CW1572" s="31"/>
      <c r="CX1572" s="31"/>
      <c r="CY1572" s="31"/>
      <c r="CZ1572" s="31"/>
      <c r="DA1572" s="31"/>
      <c r="DB1572" s="31"/>
      <c r="DC1572" s="31"/>
      <c r="DD1572" s="31"/>
      <c r="DE1572" s="13"/>
    </row>
    <row r="1573" spans="1:109" ht="15" customHeight="1" x14ac:dyDescent="0.25">
      <c r="A1573" s="6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  <c r="BQ1573" s="31"/>
      <c r="BR1573" s="31"/>
      <c r="BS1573" s="31"/>
      <c r="BT1573" s="31"/>
      <c r="BU1573" s="31"/>
      <c r="BV1573" s="31"/>
      <c r="BW1573" s="31"/>
      <c r="BX1573" s="31"/>
      <c r="BY1573" s="31"/>
      <c r="BZ1573" s="31"/>
      <c r="CA1573" s="31"/>
      <c r="CB1573" s="31"/>
      <c r="CC1573" s="31"/>
      <c r="CD1573" s="31"/>
      <c r="CE1573" s="31"/>
      <c r="CF1573" s="31"/>
      <c r="CG1573" s="31"/>
      <c r="CH1573" s="31"/>
      <c r="CI1573" s="31"/>
      <c r="CJ1573" s="31"/>
      <c r="CK1573" s="31"/>
      <c r="CL1573" s="31"/>
      <c r="CM1573" s="31"/>
      <c r="CN1573" s="31"/>
      <c r="CO1573" s="31"/>
      <c r="CP1573" s="31"/>
      <c r="CQ1573" s="31"/>
      <c r="CR1573" s="31"/>
      <c r="CS1573" s="31"/>
      <c r="CT1573" s="31"/>
      <c r="CU1573" s="31"/>
      <c r="CV1573" s="31"/>
      <c r="CW1573" s="31"/>
      <c r="CX1573" s="31"/>
      <c r="CY1573" s="31"/>
      <c r="CZ1573" s="31"/>
      <c r="DA1573" s="31"/>
      <c r="DB1573" s="31"/>
      <c r="DC1573" s="31"/>
      <c r="DD1573" s="31"/>
      <c r="DE1573" s="13"/>
    </row>
    <row r="1574" spans="1:109" ht="15" customHeight="1" x14ac:dyDescent="0.25">
      <c r="A1574" s="102" t="s">
        <v>2</v>
      </c>
      <c r="B1574" s="83"/>
      <c r="C1574" s="83"/>
      <c r="D1574" s="84"/>
      <c r="E1574" s="78" t="s">
        <v>90</v>
      </c>
      <c r="F1574" s="75"/>
      <c r="G1574" s="75"/>
      <c r="H1574" s="75"/>
      <c r="I1574" s="75"/>
      <c r="J1574" s="75"/>
      <c r="K1574" s="75"/>
      <c r="L1574" s="75"/>
      <c r="M1574" s="75"/>
      <c r="N1574" s="75"/>
      <c r="O1574" s="75"/>
      <c r="P1574" s="75"/>
      <c r="Q1574" s="75"/>
      <c r="R1574" s="75"/>
      <c r="S1574" s="75"/>
      <c r="T1574" s="75"/>
      <c r="U1574" s="76"/>
      <c r="V1574" s="78" t="s">
        <v>91</v>
      </c>
      <c r="W1574" s="75"/>
      <c r="X1574" s="75"/>
      <c r="Y1574" s="75"/>
      <c r="Z1574" s="75"/>
      <c r="AA1574" s="75"/>
      <c r="AB1574" s="75"/>
      <c r="AC1574" s="75"/>
      <c r="AD1574" s="75"/>
      <c r="AE1574" s="75"/>
      <c r="AF1574" s="75"/>
      <c r="AG1574" s="75"/>
      <c r="AH1574" s="76"/>
      <c r="AI1574" s="78" t="s">
        <v>92</v>
      </c>
      <c r="AJ1574" s="75"/>
      <c r="AK1574" s="75"/>
      <c r="AL1574" s="75"/>
      <c r="AM1574" s="75"/>
      <c r="AN1574" s="75"/>
      <c r="AO1574" s="75"/>
      <c r="AP1574" s="75"/>
      <c r="AQ1574" s="75"/>
      <c r="AR1574" s="75"/>
      <c r="AS1574" s="75"/>
      <c r="AT1574" s="75"/>
      <c r="AU1574" s="75"/>
      <c r="AV1574" s="75"/>
      <c r="AW1574" s="76"/>
      <c r="AX1574" s="31"/>
      <c r="AY1574" s="31"/>
      <c r="AZ1574" s="31"/>
      <c r="BA1574" s="31"/>
      <c r="BB1574" s="31"/>
      <c r="BC1574" s="31"/>
      <c r="BD1574" s="31"/>
      <c r="BE1574" s="78" t="s">
        <v>2</v>
      </c>
      <c r="BF1574" s="83"/>
      <c r="BG1574" s="83"/>
      <c r="BH1574" s="83"/>
      <c r="BI1574" s="83"/>
      <c r="BJ1574" s="84"/>
      <c r="BK1574" s="78" t="s">
        <v>93</v>
      </c>
      <c r="BL1574" s="83"/>
      <c r="BM1574" s="83"/>
      <c r="BN1574" s="83"/>
      <c r="BO1574" s="84"/>
      <c r="BP1574" s="78" t="s">
        <v>94</v>
      </c>
      <c r="BQ1574" s="83"/>
      <c r="BR1574" s="83"/>
      <c r="BS1574" s="83"/>
      <c r="BT1574" s="84"/>
      <c r="BU1574" s="78" t="s">
        <v>95</v>
      </c>
      <c r="BV1574" s="83"/>
      <c r="BW1574" s="83"/>
      <c r="BX1574" s="83"/>
      <c r="BY1574" s="83"/>
      <c r="BZ1574" s="84"/>
      <c r="CA1574" s="31"/>
      <c r="CB1574" s="31"/>
      <c r="CC1574" s="31"/>
      <c r="CD1574" s="31"/>
      <c r="CE1574" s="31"/>
      <c r="CF1574" s="100" t="s">
        <v>96</v>
      </c>
      <c r="CG1574" s="75"/>
      <c r="CH1574" s="75"/>
      <c r="CI1574" s="75"/>
      <c r="CJ1574" s="75"/>
      <c r="CK1574" s="75"/>
      <c r="CL1574" s="75"/>
      <c r="CM1574" s="75"/>
      <c r="CN1574" s="75"/>
      <c r="CO1574" s="76"/>
      <c r="CP1574" s="99">
        <f>SUM(HOSPITAL:MICROREDES!CP1574)</f>
        <v>0</v>
      </c>
      <c r="CQ1574" s="75"/>
      <c r="CR1574" s="75"/>
      <c r="CS1574" s="76"/>
      <c r="CT1574" s="31"/>
      <c r="CU1574" s="31"/>
      <c r="CV1574" s="31"/>
      <c r="CW1574" s="31"/>
      <c r="CX1574" s="31"/>
      <c r="CY1574" s="31"/>
      <c r="CZ1574" s="31"/>
      <c r="DA1574" s="31"/>
      <c r="DB1574" s="31"/>
      <c r="DC1574" s="31"/>
      <c r="DD1574" s="31"/>
      <c r="DE1574" s="13"/>
    </row>
    <row r="1575" spans="1:109" ht="15" customHeight="1" x14ac:dyDescent="0.25">
      <c r="A1575" s="103"/>
      <c r="B1575" s="79"/>
      <c r="C1575" s="79"/>
      <c r="D1575" s="86"/>
      <c r="E1575" s="74" t="s">
        <v>13</v>
      </c>
      <c r="F1575" s="75"/>
      <c r="G1575" s="75"/>
      <c r="H1575" s="75"/>
      <c r="I1575" s="75"/>
      <c r="J1575" s="76"/>
      <c r="K1575" s="74" t="s">
        <v>97</v>
      </c>
      <c r="L1575" s="75"/>
      <c r="M1575" s="75"/>
      <c r="N1575" s="75"/>
      <c r="O1575" s="75"/>
      <c r="P1575" s="75"/>
      <c r="Q1575" s="75"/>
      <c r="R1575" s="75"/>
      <c r="S1575" s="75"/>
      <c r="T1575" s="75"/>
      <c r="U1575" s="76"/>
      <c r="V1575" s="74" t="s">
        <v>98</v>
      </c>
      <c r="W1575" s="75"/>
      <c r="X1575" s="75"/>
      <c r="Y1575" s="75"/>
      <c r="Z1575" s="75"/>
      <c r="AA1575" s="75"/>
      <c r="AB1575" s="75"/>
      <c r="AC1575" s="75"/>
      <c r="AD1575" s="75"/>
      <c r="AE1575" s="75"/>
      <c r="AF1575" s="75"/>
      <c r="AG1575" s="75"/>
      <c r="AH1575" s="76"/>
      <c r="AI1575" s="74" t="s">
        <v>98</v>
      </c>
      <c r="AJ1575" s="75"/>
      <c r="AK1575" s="75"/>
      <c r="AL1575" s="75"/>
      <c r="AM1575" s="75"/>
      <c r="AN1575" s="75"/>
      <c r="AO1575" s="75"/>
      <c r="AP1575" s="75"/>
      <c r="AQ1575" s="75"/>
      <c r="AR1575" s="75"/>
      <c r="AS1575" s="75"/>
      <c r="AT1575" s="75"/>
      <c r="AU1575" s="75"/>
      <c r="AV1575" s="75"/>
      <c r="AW1575" s="76"/>
      <c r="AX1575" s="31"/>
      <c r="AY1575" s="31"/>
      <c r="AZ1575" s="31"/>
      <c r="BA1575" s="31"/>
      <c r="BB1575" s="31"/>
      <c r="BC1575" s="31"/>
      <c r="BD1575" s="31"/>
      <c r="BE1575" s="85"/>
      <c r="BF1575" s="79"/>
      <c r="BG1575" s="79"/>
      <c r="BH1575" s="79"/>
      <c r="BI1575" s="79"/>
      <c r="BJ1575" s="86"/>
      <c r="BK1575" s="85"/>
      <c r="BL1575" s="79"/>
      <c r="BM1575" s="79"/>
      <c r="BN1575" s="79"/>
      <c r="BO1575" s="86"/>
      <c r="BP1575" s="85"/>
      <c r="BQ1575" s="79"/>
      <c r="BR1575" s="79"/>
      <c r="BS1575" s="79"/>
      <c r="BT1575" s="86"/>
      <c r="BU1575" s="85"/>
      <c r="BV1575" s="79"/>
      <c r="BW1575" s="79"/>
      <c r="BX1575" s="79"/>
      <c r="BY1575" s="79"/>
      <c r="BZ1575" s="86"/>
      <c r="CA1575" s="31"/>
      <c r="CB1575" s="31"/>
      <c r="CC1575" s="31"/>
      <c r="CD1575" s="31"/>
      <c r="CE1575" s="31"/>
      <c r="CF1575" s="100" t="s">
        <v>99</v>
      </c>
      <c r="CG1575" s="75"/>
      <c r="CH1575" s="75"/>
      <c r="CI1575" s="75"/>
      <c r="CJ1575" s="75"/>
      <c r="CK1575" s="75"/>
      <c r="CL1575" s="75"/>
      <c r="CM1575" s="75"/>
      <c r="CN1575" s="75"/>
      <c r="CO1575" s="76"/>
      <c r="CP1575" s="99">
        <f>SUM(HOSPITAL:MICROREDES!CP1575)</f>
        <v>0</v>
      </c>
      <c r="CQ1575" s="75"/>
      <c r="CR1575" s="75"/>
      <c r="CS1575" s="76"/>
      <c r="CT1575" s="31"/>
      <c r="CU1575" s="31"/>
      <c r="CV1575" s="31"/>
      <c r="CW1575" s="31"/>
      <c r="CX1575" s="31"/>
      <c r="CY1575" s="31"/>
      <c r="CZ1575" s="31"/>
      <c r="DA1575" s="31"/>
      <c r="DB1575" s="31"/>
      <c r="DC1575" s="31"/>
      <c r="DD1575" s="31"/>
      <c r="DE1575" s="13"/>
    </row>
    <row r="1576" spans="1:109" ht="15" customHeight="1" x14ac:dyDescent="0.25">
      <c r="A1576" s="104"/>
      <c r="B1576" s="88"/>
      <c r="C1576" s="88"/>
      <c r="D1576" s="89"/>
      <c r="E1576" s="78" t="s">
        <v>98</v>
      </c>
      <c r="F1576" s="75"/>
      <c r="G1576" s="75"/>
      <c r="H1576" s="75"/>
      <c r="I1576" s="75"/>
      <c r="J1576" s="76"/>
      <c r="K1576" s="78" t="s">
        <v>3</v>
      </c>
      <c r="L1576" s="75"/>
      <c r="M1576" s="75"/>
      <c r="N1576" s="75"/>
      <c r="O1576" s="76"/>
      <c r="P1576" s="31"/>
      <c r="Q1576" s="78" t="s">
        <v>100</v>
      </c>
      <c r="R1576" s="75"/>
      <c r="S1576" s="75"/>
      <c r="T1576" s="75"/>
      <c r="U1576" s="76"/>
      <c r="V1576" s="78" t="s">
        <v>101</v>
      </c>
      <c r="W1576" s="75"/>
      <c r="X1576" s="75"/>
      <c r="Y1576" s="75"/>
      <c r="Z1576" s="75"/>
      <c r="AA1576" s="75"/>
      <c r="AB1576" s="76"/>
      <c r="AC1576" s="78" t="s">
        <v>102</v>
      </c>
      <c r="AD1576" s="75"/>
      <c r="AE1576" s="75"/>
      <c r="AF1576" s="75"/>
      <c r="AG1576" s="75"/>
      <c r="AH1576" s="76"/>
      <c r="AI1576" s="78" t="s">
        <v>103</v>
      </c>
      <c r="AJ1576" s="75"/>
      <c r="AK1576" s="75"/>
      <c r="AL1576" s="75"/>
      <c r="AM1576" s="75"/>
      <c r="AN1576" s="75"/>
      <c r="AO1576" s="75"/>
      <c r="AP1576" s="75"/>
      <c r="AQ1576" s="76"/>
      <c r="AR1576" s="78" t="s">
        <v>104</v>
      </c>
      <c r="AS1576" s="75"/>
      <c r="AT1576" s="75"/>
      <c r="AU1576" s="75"/>
      <c r="AV1576" s="75"/>
      <c r="AW1576" s="76"/>
      <c r="AX1576" s="31"/>
      <c r="AY1576" s="31"/>
      <c r="AZ1576" s="31"/>
      <c r="BA1576" s="31"/>
      <c r="BB1576" s="31"/>
      <c r="BC1576" s="31"/>
      <c r="BD1576" s="31"/>
      <c r="BE1576" s="87"/>
      <c r="BF1576" s="88"/>
      <c r="BG1576" s="88"/>
      <c r="BH1576" s="88"/>
      <c r="BI1576" s="88"/>
      <c r="BJ1576" s="89"/>
      <c r="BK1576" s="87"/>
      <c r="BL1576" s="88"/>
      <c r="BM1576" s="88"/>
      <c r="BN1576" s="88"/>
      <c r="BO1576" s="89"/>
      <c r="BP1576" s="87"/>
      <c r="BQ1576" s="88"/>
      <c r="BR1576" s="88"/>
      <c r="BS1576" s="88"/>
      <c r="BT1576" s="89"/>
      <c r="BU1576" s="87"/>
      <c r="BV1576" s="88"/>
      <c r="BW1576" s="88"/>
      <c r="BX1576" s="88"/>
      <c r="BY1576" s="88"/>
      <c r="BZ1576" s="89"/>
      <c r="CA1576" s="31"/>
      <c r="CB1576" s="31"/>
      <c r="CC1576" s="31"/>
      <c r="CD1576" s="31"/>
      <c r="CE1576" s="31"/>
      <c r="CF1576" s="31"/>
      <c r="CG1576" s="31"/>
      <c r="CH1576" s="31"/>
      <c r="CI1576" s="31"/>
      <c r="CJ1576" s="31"/>
      <c r="CK1576" s="31"/>
      <c r="CL1576" s="31"/>
      <c r="CM1576" s="31"/>
      <c r="CN1576" s="31"/>
      <c r="CO1576" s="31"/>
      <c r="CP1576" s="31"/>
      <c r="CQ1576" s="31"/>
      <c r="CR1576" s="31"/>
      <c r="CS1576" s="31"/>
      <c r="CT1576" s="31"/>
      <c r="CU1576" s="31"/>
      <c r="CV1576" s="31"/>
      <c r="CW1576" s="31"/>
      <c r="CX1576" s="31"/>
      <c r="CY1576" s="31"/>
      <c r="CZ1576" s="31"/>
      <c r="DA1576" s="31"/>
      <c r="DB1576" s="31"/>
      <c r="DC1576" s="31"/>
      <c r="DD1576" s="31"/>
      <c r="DE1576" s="13"/>
    </row>
    <row r="1577" spans="1:109" ht="15" customHeight="1" x14ac:dyDescent="0.25">
      <c r="A1577" s="105" t="s">
        <v>33</v>
      </c>
      <c r="B1577" s="75"/>
      <c r="C1577" s="75"/>
      <c r="D1577" s="76"/>
      <c r="E1577" s="99">
        <f>SUM(HOSPITAL:MICROREDES!E1577)</f>
        <v>0</v>
      </c>
      <c r="F1577" s="75"/>
      <c r="G1577" s="75">
        <f>SUM(HOSPITAL:MICROREDES!G1577)</f>
        <v>0</v>
      </c>
      <c r="H1577" s="75"/>
      <c r="I1577" s="75">
        <f>SUM(HOSPITAL:MICROREDES!I1577)</f>
        <v>0</v>
      </c>
      <c r="J1577" s="76"/>
      <c r="K1577" s="99">
        <f>SUM(HOSPITAL:MICROREDES!K1577)</f>
        <v>0</v>
      </c>
      <c r="L1577" s="75"/>
      <c r="M1577" s="75">
        <f>SUM(HOSPITAL:MICROREDES!M1577)</f>
        <v>0</v>
      </c>
      <c r="N1577" s="75"/>
      <c r="O1577" s="76">
        <f>SUM(HOSPITAL:MICROREDES!O1577)</f>
        <v>0</v>
      </c>
      <c r="P1577" s="31"/>
      <c r="Q1577" s="99">
        <f>SUM(HOSPITAL:MICROREDES!Q1577)</f>
        <v>0</v>
      </c>
      <c r="R1577" s="75"/>
      <c r="S1577" s="75"/>
      <c r="T1577" s="75"/>
      <c r="U1577" s="76"/>
      <c r="V1577" s="99">
        <f>SUM(HOSPITAL:MICROREDES!V1577)</f>
        <v>0</v>
      </c>
      <c r="W1577" s="75"/>
      <c r="X1577" s="75"/>
      <c r="Y1577" s="75"/>
      <c r="Z1577" s="75"/>
      <c r="AA1577" s="75"/>
      <c r="AB1577" s="76"/>
      <c r="AC1577" s="99">
        <f>SUM(HOSPITAL:MICROREDES!AC1577)</f>
        <v>0</v>
      </c>
      <c r="AD1577" s="75"/>
      <c r="AE1577" s="75">
        <f>SUM(HOSPITAL:MICROREDES!AE1577)</f>
        <v>0</v>
      </c>
      <c r="AF1577" s="75"/>
      <c r="AG1577" s="75">
        <f>SUM(HOSPITAL:MICROREDES!AG1577)</f>
        <v>0</v>
      </c>
      <c r="AH1577" s="76"/>
      <c r="AI1577" s="99">
        <f>SUM(HOSPITAL:MICROREDES!AI1577)</f>
        <v>0</v>
      </c>
      <c r="AJ1577" s="75"/>
      <c r="AK1577" s="75"/>
      <c r="AL1577" s="75"/>
      <c r="AM1577" s="75"/>
      <c r="AN1577" s="75"/>
      <c r="AO1577" s="75"/>
      <c r="AP1577" s="75"/>
      <c r="AQ1577" s="76"/>
      <c r="AR1577" s="99">
        <f>SUM(HOSPITAL:MICROREDES!AR1577)</f>
        <v>0</v>
      </c>
      <c r="AS1577" s="75"/>
      <c r="AT1577" s="75">
        <f>SUM(HOSPITAL:MICROREDES!AT1577)</f>
        <v>0</v>
      </c>
      <c r="AU1577" s="75"/>
      <c r="AV1577" s="75">
        <f>SUM(HOSPITAL:MICROREDES!AV1577)</f>
        <v>0</v>
      </c>
      <c r="AW1577" s="76"/>
      <c r="AX1577" s="31"/>
      <c r="AY1577" s="31"/>
      <c r="AZ1577" s="31"/>
      <c r="BA1577" s="31"/>
      <c r="BB1577" s="31"/>
      <c r="BC1577" s="31"/>
      <c r="BD1577" s="31"/>
      <c r="BE1577" s="91" t="s">
        <v>33</v>
      </c>
      <c r="BF1577" s="75"/>
      <c r="BG1577" s="75"/>
      <c r="BH1577" s="75"/>
      <c r="BI1577" s="75"/>
      <c r="BJ1577" s="76"/>
      <c r="BK1577" s="99">
        <f>SUM(HOSPITAL:MICROREDES!BK1577)</f>
        <v>0</v>
      </c>
      <c r="BL1577" s="75"/>
      <c r="BM1577" s="75"/>
      <c r="BN1577" s="75"/>
      <c r="BO1577" s="76"/>
      <c r="BP1577" s="99">
        <f>SUM(HOSPITAL:MICROREDES!BP1577)</f>
        <v>0</v>
      </c>
      <c r="BQ1577" s="75"/>
      <c r="BR1577" s="75"/>
      <c r="BS1577" s="75"/>
      <c r="BT1577" s="76"/>
      <c r="BU1577" s="99">
        <f>SUM(HOSPITAL:MICROREDES!BU1577)</f>
        <v>0</v>
      </c>
      <c r="BV1577" s="75"/>
      <c r="BW1577" s="75"/>
      <c r="BX1577" s="75"/>
      <c r="BY1577" s="75"/>
      <c r="BZ1577" s="76"/>
      <c r="CA1577" s="31"/>
      <c r="CB1577" s="31"/>
      <c r="CC1577" s="31"/>
      <c r="CD1577" s="31"/>
      <c r="CE1577" s="31"/>
      <c r="CF1577" s="31"/>
      <c r="CG1577" s="31"/>
      <c r="CH1577" s="31"/>
      <c r="CI1577" s="31"/>
      <c r="CJ1577" s="31"/>
      <c r="CK1577" s="31"/>
      <c r="CL1577" s="31"/>
      <c r="CM1577" s="31"/>
      <c r="CN1577" s="31"/>
      <c r="CO1577" s="31"/>
      <c r="CP1577" s="31"/>
      <c r="CQ1577" s="31"/>
      <c r="CR1577" s="31"/>
      <c r="CS1577" s="31"/>
      <c r="CT1577" s="31"/>
      <c r="CU1577" s="31"/>
      <c r="CV1577" s="31"/>
      <c r="CW1577" s="31"/>
      <c r="CX1577" s="31"/>
      <c r="CY1577" s="31"/>
      <c r="CZ1577" s="31"/>
      <c r="DA1577" s="31"/>
      <c r="DB1577" s="31"/>
      <c r="DC1577" s="31"/>
      <c r="DD1577" s="31"/>
      <c r="DE1577" s="13"/>
    </row>
    <row r="1578" spans="1:109" ht="15" customHeight="1" x14ac:dyDescent="0.25">
      <c r="A1578" s="105" t="s">
        <v>34</v>
      </c>
      <c r="B1578" s="75"/>
      <c r="C1578" s="75"/>
      <c r="D1578" s="76"/>
      <c r="E1578" s="99">
        <f>SUM(HOSPITAL:MICROREDES!E1578)</f>
        <v>0</v>
      </c>
      <c r="F1578" s="75"/>
      <c r="G1578" s="75">
        <f>SUM(HOSPITAL:MICROREDES!G1578)</f>
        <v>0</v>
      </c>
      <c r="H1578" s="75"/>
      <c r="I1578" s="75">
        <f>SUM(HOSPITAL:MICROREDES!I1578)</f>
        <v>0</v>
      </c>
      <c r="J1578" s="76"/>
      <c r="K1578" s="99">
        <f>SUM(HOSPITAL:MICROREDES!K1578)</f>
        <v>0</v>
      </c>
      <c r="L1578" s="75"/>
      <c r="M1578" s="75">
        <f>SUM(HOSPITAL:MICROREDES!M1578)</f>
        <v>0</v>
      </c>
      <c r="N1578" s="75"/>
      <c r="O1578" s="76">
        <f>SUM(HOSPITAL:MICROREDES!O1578)</f>
        <v>0</v>
      </c>
      <c r="P1578" s="31"/>
      <c r="Q1578" s="99">
        <f>SUM(HOSPITAL:MICROREDES!Q1578)</f>
        <v>0</v>
      </c>
      <c r="R1578" s="75"/>
      <c r="S1578" s="75"/>
      <c r="T1578" s="75"/>
      <c r="U1578" s="76"/>
      <c r="V1578" s="99">
        <f>SUM(HOSPITAL:MICROREDES!V1578)</f>
        <v>0</v>
      </c>
      <c r="W1578" s="75"/>
      <c r="X1578" s="75"/>
      <c r="Y1578" s="75"/>
      <c r="Z1578" s="75"/>
      <c r="AA1578" s="75"/>
      <c r="AB1578" s="76"/>
      <c r="AC1578" s="99">
        <f>SUM(HOSPITAL:MICROREDES!AC1578)</f>
        <v>0</v>
      </c>
      <c r="AD1578" s="75"/>
      <c r="AE1578" s="75">
        <f>SUM(HOSPITAL:MICROREDES!AE1578)</f>
        <v>0</v>
      </c>
      <c r="AF1578" s="75"/>
      <c r="AG1578" s="75">
        <f>SUM(HOSPITAL:MICROREDES!AG1578)</f>
        <v>0</v>
      </c>
      <c r="AH1578" s="76"/>
      <c r="AI1578" s="99">
        <f>SUM(HOSPITAL:MICROREDES!AI1578)</f>
        <v>0</v>
      </c>
      <c r="AJ1578" s="75"/>
      <c r="AK1578" s="75"/>
      <c r="AL1578" s="75"/>
      <c r="AM1578" s="75"/>
      <c r="AN1578" s="75"/>
      <c r="AO1578" s="75"/>
      <c r="AP1578" s="75"/>
      <c r="AQ1578" s="76"/>
      <c r="AR1578" s="99">
        <f>SUM(HOSPITAL:MICROREDES!AR1578)</f>
        <v>0</v>
      </c>
      <c r="AS1578" s="75"/>
      <c r="AT1578" s="75">
        <f>SUM(HOSPITAL:MICROREDES!AT1578)</f>
        <v>0</v>
      </c>
      <c r="AU1578" s="75"/>
      <c r="AV1578" s="75">
        <f>SUM(HOSPITAL:MICROREDES!AV1578)</f>
        <v>0</v>
      </c>
      <c r="AW1578" s="76"/>
      <c r="AX1578" s="31"/>
      <c r="AY1578" s="31"/>
      <c r="AZ1578" s="31"/>
      <c r="BA1578" s="31"/>
      <c r="BB1578" s="31"/>
      <c r="BC1578" s="31"/>
      <c r="BD1578" s="31"/>
      <c r="BE1578" s="91" t="s">
        <v>34</v>
      </c>
      <c r="BF1578" s="75"/>
      <c r="BG1578" s="75"/>
      <c r="BH1578" s="75"/>
      <c r="BI1578" s="75"/>
      <c r="BJ1578" s="76"/>
      <c r="BK1578" s="99">
        <f>SUM(HOSPITAL:MICROREDES!BK1578)</f>
        <v>0</v>
      </c>
      <c r="BL1578" s="75"/>
      <c r="BM1578" s="75"/>
      <c r="BN1578" s="75"/>
      <c r="BO1578" s="76"/>
      <c r="BP1578" s="99">
        <f>SUM(HOSPITAL:MICROREDES!BP1578)</f>
        <v>0</v>
      </c>
      <c r="BQ1578" s="75"/>
      <c r="BR1578" s="75"/>
      <c r="BS1578" s="75"/>
      <c r="BT1578" s="76"/>
      <c r="BU1578" s="99">
        <f>SUM(HOSPITAL:MICROREDES!BU1578)</f>
        <v>0</v>
      </c>
      <c r="BV1578" s="75"/>
      <c r="BW1578" s="75"/>
      <c r="BX1578" s="75"/>
      <c r="BY1578" s="75"/>
      <c r="BZ1578" s="76"/>
      <c r="CA1578" s="31"/>
      <c r="CB1578" s="31"/>
      <c r="CC1578" s="31"/>
      <c r="CD1578" s="31"/>
      <c r="CE1578" s="31"/>
      <c r="CF1578" s="31"/>
      <c r="CG1578" s="31"/>
      <c r="CH1578" s="31"/>
      <c r="CI1578" s="31"/>
      <c r="CJ1578" s="31"/>
      <c r="CK1578" s="31"/>
      <c r="CL1578" s="31"/>
      <c r="CM1578" s="31"/>
      <c r="CN1578" s="31"/>
      <c r="CO1578" s="31"/>
      <c r="CP1578" s="31"/>
      <c r="CQ1578" s="31"/>
      <c r="CR1578" s="31"/>
      <c r="CS1578" s="31"/>
      <c r="CT1578" s="31"/>
      <c r="CU1578" s="31"/>
      <c r="CV1578" s="31"/>
      <c r="CW1578" s="31"/>
      <c r="CX1578" s="31"/>
      <c r="CY1578" s="31"/>
      <c r="CZ1578" s="31"/>
      <c r="DA1578" s="31"/>
      <c r="DB1578" s="31"/>
      <c r="DC1578" s="31"/>
      <c r="DD1578" s="31"/>
      <c r="DE1578" s="13"/>
    </row>
    <row r="1579" spans="1:109" ht="15" customHeight="1" x14ac:dyDescent="0.25">
      <c r="A1579" s="105" t="s">
        <v>35</v>
      </c>
      <c r="B1579" s="75"/>
      <c r="C1579" s="75"/>
      <c r="D1579" s="76"/>
      <c r="E1579" s="99">
        <f>SUM(HOSPITAL:MICROREDES!E1579)</f>
        <v>0</v>
      </c>
      <c r="F1579" s="75"/>
      <c r="G1579" s="75">
        <f>SUM(HOSPITAL:MICROREDES!G1579)</f>
        <v>0</v>
      </c>
      <c r="H1579" s="75"/>
      <c r="I1579" s="75">
        <f>SUM(HOSPITAL:MICROREDES!I1579)</f>
        <v>0</v>
      </c>
      <c r="J1579" s="76"/>
      <c r="K1579" s="99">
        <f>SUM(HOSPITAL:MICROREDES!K1579)</f>
        <v>0</v>
      </c>
      <c r="L1579" s="75"/>
      <c r="M1579" s="75">
        <f>SUM(HOSPITAL:MICROREDES!M1579)</f>
        <v>0</v>
      </c>
      <c r="N1579" s="75"/>
      <c r="O1579" s="76">
        <f>SUM(HOSPITAL:MICROREDES!O1579)</f>
        <v>0</v>
      </c>
      <c r="P1579" s="31"/>
      <c r="Q1579" s="99">
        <f>SUM(HOSPITAL:MICROREDES!Q1579)</f>
        <v>0</v>
      </c>
      <c r="R1579" s="75"/>
      <c r="S1579" s="75"/>
      <c r="T1579" s="75"/>
      <c r="U1579" s="76"/>
      <c r="V1579" s="99">
        <f>SUM(HOSPITAL:MICROREDES!V1579)</f>
        <v>0</v>
      </c>
      <c r="W1579" s="75"/>
      <c r="X1579" s="75"/>
      <c r="Y1579" s="75"/>
      <c r="Z1579" s="75"/>
      <c r="AA1579" s="75"/>
      <c r="AB1579" s="76"/>
      <c r="AC1579" s="99">
        <f>SUM(HOSPITAL:MICROREDES!AC1579)</f>
        <v>0</v>
      </c>
      <c r="AD1579" s="75"/>
      <c r="AE1579" s="75">
        <f>SUM(HOSPITAL:MICROREDES!AE1579)</f>
        <v>0</v>
      </c>
      <c r="AF1579" s="75"/>
      <c r="AG1579" s="75">
        <f>SUM(HOSPITAL:MICROREDES!AG1579)</f>
        <v>0</v>
      </c>
      <c r="AH1579" s="76"/>
      <c r="AI1579" s="99">
        <f>SUM(HOSPITAL:MICROREDES!AI1579)</f>
        <v>0</v>
      </c>
      <c r="AJ1579" s="75"/>
      <c r="AK1579" s="75"/>
      <c r="AL1579" s="75"/>
      <c r="AM1579" s="75"/>
      <c r="AN1579" s="75"/>
      <c r="AO1579" s="75"/>
      <c r="AP1579" s="75"/>
      <c r="AQ1579" s="76"/>
      <c r="AR1579" s="99">
        <f>SUM(HOSPITAL:MICROREDES!AR1579)</f>
        <v>0</v>
      </c>
      <c r="AS1579" s="75"/>
      <c r="AT1579" s="75">
        <f>SUM(HOSPITAL:MICROREDES!AT1579)</f>
        <v>0</v>
      </c>
      <c r="AU1579" s="75"/>
      <c r="AV1579" s="75">
        <f>SUM(HOSPITAL:MICROREDES!AV1579)</f>
        <v>0</v>
      </c>
      <c r="AW1579" s="76"/>
      <c r="AX1579" s="31"/>
      <c r="AY1579" s="31"/>
      <c r="AZ1579" s="31"/>
      <c r="BA1579" s="31"/>
      <c r="BB1579" s="31"/>
      <c r="BC1579" s="31"/>
      <c r="BD1579" s="31"/>
      <c r="BE1579" s="91" t="s">
        <v>35</v>
      </c>
      <c r="BF1579" s="75"/>
      <c r="BG1579" s="75"/>
      <c r="BH1579" s="75"/>
      <c r="BI1579" s="75"/>
      <c r="BJ1579" s="76"/>
      <c r="BK1579" s="99">
        <f>SUM(HOSPITAL:MICROREDES!BK1579)</f>
        <v>0</v>
      </c>
      <c r="BL1579" s="75"/>
      <c r="BM1579" s="75"/>
      <c r="BN1579" s="75"/>
      <c r="BO1579" s="76"/>
      <c r="BP1579" s="99">
        <f>SUM(HOSPITAL:MICROREDES!BP1579)</f>
        <v>0</v>
      </c>
      <c r="BQ1579" s="75"/>
      <c r="BR1579" s="75"/>
      <c r="BS1579" s="75"/>
      <c r="BT1579" s="76"/>
      <c r="BU1579" s="99">
        <f>SUM(HOSPITAL:MICROREDES!BU1579)</f>
        <v>0</v>
      </c>
      <c r="BV1579" s="75"/>
      <c r="BW1579" s="75"/>
      <c r="BX1579" s="75"/>
      <c r="BY1579" s="75"/>
      <c r="BZ1579" s="76"/>
      <c r="CA1579" s="31"/>
      <c r="CB1579" s="31"/>
      <c r="CC1579" s="31"/>
      <c r="CD1579" s="31"/>
      <c r="CE1579" s="31"/>
      <c r="CF1579" s="31"/>
      <c r="CG1579" s="31"/>
      <c r="CH1579" s="31"/>
      <c r="CI1579" s="31"/>
      <c r="CJ1579" s="31"/>
      <c r="CK1579" s="31"/>
      <c r="CL1579" s="31"/>
      <c r="CM1579" s="31"/>
      <c r="CN1579" s="31"/>
      <c r="CO1579" s="31"/>
      <c r="CP1579" s="31"/>
      <c r="CQ1579" s="31"/>
      <c r="CR1579" s="31"/>
      <c r="CS1579" s="31"/>
      <c r="CT1579" s="31"/>
      <c r="CU1579" s="31"/>
      <c r="CV1579" s="31"/>
      <c r="CW1579" s="31"/>
      <c r="CX1579" s="31"/>
      <c r="CY1579" s="31"/>
      <c r="CZ1579" s="31"/>
      <c r="DA1579" s="31"/>
      <c r="DB1579" s="31"/>
      <c r="DC1579" s="31"/>
      <c r="DD1579" s="31"/>
      <c r="DE1579" s="13"/>
    </row>
    <row r="1580" spans="1:109" ht="15" customHeight="1" x14ac:dyDescent="0.25">
      <c r="A1580" s="105" t="s">
        <v>36</v>
      </c>
      <c r="B1580" s="75"/>
      <c r="C1580" s="75"/>
      <c r="D1580" s="76"/>
      <c r="E1580" s="99">
        <f>SUM(HOSPITAL:MICROREDES!E1580)</f>
        <v>0</v>
      </c>
      <c r="F1580" s="75"/>
      <c r="G1580" s="75">
        <f>SUM(HOSPITAL:MICROREDES!G1580)</f>
        <v>0</v>
      </c>
      <c r="H1580" s="75"/>
      <c r="I1580" s="75">
        <f>SUM(HOSPITAL:MICROREDES!I1580)</f>
        <v>0</v>
      </c>
      <c r="J1580" s="76"/>
      <c r="K1580" s="99">
        <f>SUM(HOSPITAL:MICROREDES!K1580)</f>
        <v>0</v>
      </c>
      <c r="L1580" s="75"/>
      <c r="M1580" s="75">
        <f>SUM(HOSPITAL:MICROREDES!M1580)</f>
        <v>0</v>
      </c>
      <c r="N1580" s="75"/>
      <c r="O1580" s="76">
        <f>SUM(HOSPITAL:MICROREDES!O1580)</f>
        <v>0</v>
      </c>
      <c r="P1580" s="31"/>
      <c r="Q1580" s="99">
        <f>SUM(HOSPITAL:MICROREDES!Q1580)</f>
        <v>0</v>
      </c>
      <c r="R1580" s="75"/>
      <c r="S1580" s="75"/>
      <c r="T1580" s="75"/>
      <c r="U1580" s="76"/>
      <c r="V1580" s="99">
        <f>SUM(HOSPITAL:MICROREDES!V1580)</f>
        <v>0</v>
      </c>
      <c r="W1580" s="75"/>
      <c r="X1580" s="75"/>
      <c r="Y1580" s="75"/>
      <c r="Z1580" s="75"/>
      <c r="AA1580" s="75"/>
      <c r="AB1580" s="76"/>
      <c r="AC1580" s="99">
        <f>SUM(HOSPITAL:MICROREDES!AC1580)</f>
        <v>0</v>
      </c>
      <c r="AD1580" s="75"/>
      <c r="AE1580" s="75">
        <f>SUM(HOSPITAL:MICROREDES!AE1580)</f>
        <v>0</v>
      </c>
      <c r="AF1580" s="75"/>
      <c r="AG1580" s="75">
        <f>SUM(HOSPITAL:MICROREDES!AG1580)</f>
        <v>0</v>
      </c>
      <c r="AH1580" s="76"/>
      <c r="AI1580" s="99">
        <f>SUM(HOSPITAL:MICROREDES!AI1580)</f>
        <v>0</v>
      </c>
      <c r="AJ1580" s="75"/>
      <c r="AK1580" s="75"/>
      <c r="AL1580" s="75"/>
      <c r="AM1580" s="75"/>
      <c r="AN1580" s="75"/>
      <c r="AO1580" s="75"/>
      <c r="AP1580" s="75"/>
      <c r="AQ1580" s="76"/>
      <c r="AR1580" s="99">
        <f>SUM(HOSPITAL:MICROREDES!AR1580)</f>
        <v>0</v>
      </c>
      <c r="AS1580" s="75"/>
      <c r="AT1580" s="75">
        <f>SUM(HOSPITAL:MICROREDES!AT1580)</f>
        <v>0</v>
      </c>
      <c r="AU1580" s="75"/>
      <c r="AV1580" s="75">
        <f>SUM(HOSPITAL:MICROREDES!AV1580)</f>
        <v>0</v>
      </c>
      <c r="AW1580" s="76"/>
      <c r="AX1580" s="31"/>
      <c r="AY1580" s="31"/>
      <c r="AZ1580" s="31"/>
      <c r="BA1580" s="31"/>
      <c r="BB1580" s="31"/>
      <c r="BC1580" s="31"/>
      <c r="BD1580" s="31"/>
      <c r="BE1580" s="91" t="s">
        <v>36</v>
      </c>
      <c r="BF1580" s="75"/>
      <c r="BG1580" s="75"/>
      <c r="BH1580" s="75"/>
      <c r="BI1580" s="75"/>
      <c r="BJ1580" s="76"/>
      <c r="BK1580" s="99">
        <f>SUM(HOSPITAL:MICROREDES!BK1580)</f>
        <v>0</v>
      </c>
      <c r="BL1580" s="75"/>
      <c r="BM1580" s="75"/>
      <c r="BN1580" s="75"/>
      <c r="BO1580" s="76"/>
      <c r="BP1580" s="99">
        <f>SUM(HOSPITAL:MICROREDES!BP1580)</f>
        <v>0</v>
      </c>
      <c r="BQ1580" s="75"/>
      <c r="BR1580" s="75"/>
      <c r="BS1580" s="75"/>
      <c r="BT1580" s="76"/>
      <c r="BU1580" s="99">
        <f>SUM(HOSPITAL:MICROREDES!BU1580)</f>
        <v>0</v>
      </c>
      <c r="BV1580" s="75"/>
      <c r="BW1580" s="75"/>
      <c r="BX1580" s="75"/>
      <c r="BY1580" s="75"/>
      <c r="BZ1580" s="76"/>
      <c r="CA1580" s="31"/>
      <c r="CB1580" s="31"/>
      <c r="CC1580" s="31"/>
      <c r="CD1580" s="31"/>
      <c r="CE1580" s="31"/>
      <c r="CF1580" s="31"/>
      <c r="CG1580" s="31"/>
      <c r="CH1580" s="31"/>
      <c r="CI1580" s="31"/>
      <c r="CJ1580" s="31"/>
      <c r="CK1580" s="31"/>
      <c r="CL1580" s="31"/>
      <c r="CM1580" s="31"/>
      <c r="CN1580" s="31"/>
      <c r="CO1580" s="31"/>
      <c r="CP1580" s="31"/>
      <c r="CQ1580" s="31"/>
      <c r="CR1580" s="31"/>
      <c r="CS1580" s="31"/>
      <c r="CT1580" s="31"/>
      <c r="CU1580" s="31"/>
      <c r="CV1580" s="31"/>
      <c r="CW1580" s="31"/>
      <c r="CX1580" s="31"/>
      <c r="CY1580" s="31"/>
      <c r="CZ1580" s="31"/>
      <c r="DA1580" s="31"/>
      <c r="DB1580" s="31"/>
      <c r="DC1580" s="31"/>
      <c r="DD1580" s="31"/>
      <c r="DE1580" s="13"/>
    </row>
    <row r="1581" spans="1:109" ht="15" customHeight="1" x14ac:dyDescent="0.25">
      <c r="A1581" s="108" t="s">
        <v>37</v>
      </c>
      <c r="B1581" s="75"/>
      <c r="C1581" s="75"/>
      <c r="D1581" s="76"/>
      <c r="E1581" s="106">
        <f>SUM(HOSPITAL:MICROREDES!E1581)</f>
        <v>0</v>
      </c>
      <c r="F1581" s="75"/>
      <c r="G1581" s="75">
        <f>SUM(HOSPITAL:MICROREDES!G1581)</f>
        <v>0</v>
      </c>
      <c r="H1581" s="75"/>
      <c r="I1581" s="75">
        <f>SUM(HOSPITAL:MICROREDES!I1581)</f>
        <v>0</v>
      </c>
      <c r="J1581" s="76"/>
      <c r="K1581" s="106">
        <f>SUM(HOSPITAL:MICROREDES!K1581)</f>
        <v>0</v>
      </c>
      <c r="L1581" s="75"/>
      <c r="M1581" s="75">
        <f>SUM(HOSPITAL:MICROREDES!M1581)</f>
        <v>0</v>
      </c>
      <c r="N1581" s="75"/>
      <c r="O1581" s="76">
        <f>SUM(HOSPITAL:MICROREDES!O1581)</f>
        <v>0</v>
      </c>
      <c r="P1581" s="31"/>
      <c r="Q1581" s="106">
        <f>SUM(HOSPITAL:MICROREDES!Q1581)</f>
        <v>0</v>
      </c>
      <c r="R1581" s="75"/>
      <c r="S1581" s="75"/>
      <c r="T1581" s="75"/>
      <c r="U1581" s="76"/>
      <c r="V1581" s="106">
        <f>SUM(HOSPITAL:MICROREDES!V1581)</f>
        <v>0</v>
      </c>
      <c r="W1581" s="75"/>
      <c r="X1581" s="75"/>
      <c r="Y1581" s="75"/>
      <c r="Z1581" s="75"/>
      <c r="AA1581" s="75"/>
      <c r="AB1581" s="76"/>
      <c r="AC1581" s="106">
        <f>SUM(HOSPITAL:MICROREDES!AC1581)</f>
        <v>0</v>
      </c>
      <c r="AD1581" s="75"/>
      <c r="AE1581" s="75">
        <f>SUM(HOSPITAL:MICROREDES!AE1581)</f>
        <v>0</v>
      </c>
      <c r="AF1581" s="75"/>
      <c r="AG1581" s="75">
        <f>SUM(HOSPITAL:MICROREDES!AG1581)</f>
        <v>0</v>
      </c>
      <c r="AH1581" s="76"/>
      <c r="AI1581" s="106">
        <f>SUM(HOSPITAL:MICROREDES!AI1581)</f>
        <v>0</v>
      </c>
      <c r="AJ1581" s="75"/>
      <c r="AK1581" s="75"/>
      <c r="AL1581" s="75"/>
      <c r="AM1581" s="75"/>
      <c r="AN1581" s="75"/>
      <c r="AO1581" s="75"/>
      <c r="AP1581" s="75"/>
      <c r="AQ1581" s="76"/>
      <c r="AR1581" s="106">
        <f>SUM(HOSPITAL:MICROREDES!AR1581)</f>
        <v>0</v>
      </c>
      <c r="AS1581" s="75"/>
      <c r="AT1581" s="75">
        <f>SUM(HOSPITAL:MICROREDES!AT1581)</f>
        <v>0</v>
      </c>
      <c r="AU1581" s="75"/>
      <c r="AV1581" s="75">
        <f>SUM(HOSPITAL:MICROREDES!AV1581)</f>
        <v>0</v>
      </c>
      <c r="AW1581" s="76"/>
      <c r="AX1581" s="31"/>
      <c r="AY1581" s="31"/>
      <c r="AZ1581" s="31"/>
      <c r="BA1581" s="31"/>
      <c r="BB1581" s="31"/>
      <c r="BC1581" s="31"/>
      <c r="BD1581" s="31"/>
      <c r="BE1581" s="107" t="s">
        <v>37</v>
      </c>
      <c r="BF1581" s="75"/>
      <c r="BG1581" s="75"/>
      <c r="BH1581" s="75"/>
      <c r="BI1581" s="75"/>
      <c r="BJ1581" s="76"/>
      <c r="BK1581" s="106">
        <f>SUM(HOSPITAL:MICROREDES!BK1581)</f>
        <v>0</v>
      </c>
      <c r="BL1581" s="75"/>
      <c r="BM1581" s="75"/>
      <c r="BN1581" s="75"/>
      <c r="BO1581" s="76"/>
      <c r="BP1581" s="106">
        <f>SUM(HOSPITAL:MICROREDES!BP1581)</f>
        <v>0</v>
      </c>
      <c r="BQ1581" s="75"/>
      <c r="BR1581" s="75"/>
      <c r="BS1581" s="75"/>
      <c r="BT1581" s="76"/>
      <c r="BU1581" s="106">
        <f>SUM(HOSPITAL:MICROREDES!BU1581)</f>
        <v>0</v>
      </c>
      <c r="BV1581" s="75"/>
      <c r="BW1581" s="75"/>
      <c r="BX1581" s="75"/>
      <c r="BY1581" s="75"/>
      <c r="BZ1581" s="76"/>
      <c r="CA1581" s="31"/>
      <c r="CB1581" s="31"/>
      <c r="CC1581" s="31"/>
      <c r="CD1581" s="31"/>
      <c r="CE1581" s="31"/>
      <c r="CF1581" s="31"/>
      <c r="CG1581" s="31"/>
      <c r="CH1581" s="31"/>
      <c r="CI1581" s="31"/>
      <c r="CJ1581" s="31"/>
      <c r="CK1581" s="31"/>
      <c r="CL1581" s="31"/>
      <c r="CM1581" s="31"/>
      <c r="CN1581" s="31"/>
      <c r="CO1581" s="31"/>
      <c r="CP1581" s="31"/>
      <c r="CQ1581" s="31"/>
      <c r="CR1581" s="31"/>
      <c r="CS1581" s="31"/>
      <c r="CT1581" s="31"/>
      <c r="CU1581" s="31"/>
      <c r="CV1581" s="31"/>
      <c r="CW1581" s="31"/>
      <c r="CX1581" s="31"/>
      <c r="CY1581" s="31"/>
      <c r="CZ1581" s="31"/>
      <c r="DA1581" s="31"/>
      <c r="DB1581" s="31"/>
      <c r="DC1581" s="31"/>
      <c r="DD1581" s="31"/>
      <c r="DE1581" s="13"/>
    </row>
    <row r="1582" spans="1:109" ht="15" customHeight="1" x14ac:dyDescent="0.25">
      <c r="A1582" s="6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  <c r="BP1582" s="31"/>
      <c r="BQ1582" s="31"/>
      <c r="BR1582" s="31"/>
      <c r="BS1582" s="31"/>
      <c r="BT1582" s="31"/>
      <c r="BU1582" s="31"/>
      <c r="BV1582" s="31"/>
      <c r="BW1582" s="31"/>
      <c r="BX1582" s="31"/>
      <c r="BY1582" s="31"/>
      <c r="BZ1582" s="31"/>
      <c r="CA1582" s="31"/>
      <c r="CB1582" s="31"/>
      <c r="CC1582" s="31"/>
      <c r="CD1582" s="31"/>
      <c r="CE1582" s="31"/>
      <c r="CF1582" s="31"/>
      <c r="CG1582" s="31"/>
      <c r="CH1582" s="31"/>
      <c r="CI1582" s="31"/>
      <c r="CJ1582" s="31"/>
      <c r="CK1582" s="31"/>
      <c r="CL1582" s="31"/>
      <c r="CM1582" s="31"/>
      <c r="CN1582" s="31"/>
      <c r="CO1582" s="31"/>
      <c r="CP1582" s="31"/>
      <c r="CQ1582" s="31"/>
      <c r="CR1582" s="31"/>
      <c r="CS1582" s="31"/>
      <c r="CT1582" s="31"/>
      <c r="CU1582" s="31"/>
      <c r="CV1582" s="31"/>
      <c r="CW1582" s="31"/>
      <c r="CX1582" s="31"/>
      <c r="CY1582" s="31"/>
      <c r="CZ1582" s="31"/>
      <c r="DA1582" s="31"/>
      <c r="DB1582" s="31"/>
      <c r="DC1582" s="31"/>
      <c r="DD1582" s="31"/>
      <c r="DE1582" s="13"/>
    </row>
    <row r="1583" spans="1:109" ht="15" customHeight="1" x14ac:dyDescent="0.25">
      <c r="A1583" s="6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  <c r="BP1583" s="31"/>
      <c r="BQ1583" s="31"/>
      <c r="BR1583" s="31"/>
      <c r="BS1583" s="31"/>
      <c r="BT1583" s="31"/>
      <c r="BU1583" s="31"/>
      <c r="BV1583" s="31"/>
      <c r="BW1583" s="31"/>
      <c r="BX1583" s="31"/>
      <c r="BY1583" s="31"/>
      <c r="BZ1583" s="31"/>
      <c r="CA1583" s="31"/>
      <c r="CB1583" s="31"/>
      <c r="CC1583" s="31"/>
      <c r="CD1583" s="31"/>
      <c r="CE1583" s="31"/>
      <c r="CF1583" s="31"/>
      <c r="CG1583" s="31"/>
      <c r="CH1583" s="31"/>
      <c r="CI1583" s="31"/>
      <c r="CJ1583" s="31"/>
      <c r="CK1583" s="31"/>
      <c r="CL1583" s="31"/>
      <c r="CM1583" s="31"/>
      <c r="CN1583" s="31"/>
      <c r="CO1583" s="31"/>
      <c r="CP1583" s="31"/>
      <c r="CQ1583" s="31"/>
      <c r="CR1583" s="31"/>
      <c r="CS1583" s="31"/>
      <c r="CT1583" s="31"/>
      <c r="CU1583" s="31"/>
      <c r="CV1583" s="31"/>
      <c r="CW1583" s="31"/>
      <c r="CX1583" s="31"/>
      <c r="CY1583" s="31"/>
      <c r="CZ1583" s="31"/>
      <c r="DA1583" s="31"/>
      <c r="DB1583" s="31"/>
      <c r="DC1583" s="31"/>
      <c r="DD1583" s="31"/>
      <c r="DE1583" s="13"/>
    </row>
    <row r="1584" spans="1:109" ht="15" customHeight="1" x14ac:dyDescent="0.25">
      <c r="A1584" s="101" t="s">
        <v>105</v>
      </c>
      <c r="B1584" s="79"/>
      <c r="C1584" s="79"/>
      <c r="D1584" s="79"/>
      <c r="E1584" s="79"/>
      <c r="F1584" s="79"/>
      <c r="G1584" s="79"/>
      <c r="H1584" s="79"/>
      <c r="I1584" s="79"/>
      <c r="J1584" s="79"/>
      <c r="K1584" s="79"/>
      <c r="L1584" s="79"/>
      <c r="M1584" s="79"/>
      <c r="N1584" s="79"/>
      <c r="O1584" s="79"/>
      <c r="P1584" s="79"/>
      <c r="Q1584" s="79"/>
      <c r="R1584" s="79"/>
      <c r="S1584" s="79"/>
      <c r="T1584" s="79"/>
      <c r="U1584" s="79"/>
      <c r="V1584" s="79"/>
      <c r="W1584" s="79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  <c r="BP1584" s="31"/>
      <c r="BQ1584" s="31"/>
      <c r="BR1584" s="31"/>
      <c r="BS1584" s="31"/>
      <c r="BT1584" s="31"/>
      <c r="BU1584" s="31"/>
      <c r="BV1584" s="31"/>
      <c r="BW1584" s="31"/>
      <c r="BX1584" s="31"/>
      <c r="BY1584" s="31"/>
      <c r="BZ1584" s="31"/>
      <c r="CA1584" s="31"/>
      <c r="CB1584" s="31"/>
      <c r="CC1584" s="31"/>
      <c r="CD1584" s="31"/>
      <c r="CE1584" s="31"/>
      <c r="CF1584" s="31"/>
      <c r="CG1584" s="31"/>
      <c r="CH1584" s="31"/>
      <c r="CI1584" s="31"/>
      <c r="CJ1584" s="31"/>
      <c r="CK1584" s="31"/>
      <c r="CL1584" s="31"/>
      <c r="CM1584" s="31"/>
      <c r="CN1584" s="31"/>
      <c r="CO1584" s="31"/>
      <c r="CP1584" s="31"/>
      <c r="CQ1584" s="31"/>
      <c r="CR1584" s="31"/>
      <c r="CS1584" s="31"/>
      <c r="CT1584" s="31"/>
      <c r="CU1584" s="31"/>
      <c r="CV1584" s="31"/>
      <c r="CW1584" s="31"/>
      <c r="CX1584" s="31"/>
      <c r="CY1584" s="31"/>
      <c r="CZ1584" s="31"/>
      <c r="DA1584" s="31"/>
      <c r="DB1584" s="31"/>
      <c r="DC1584" s="31"/>
      <c r="DD1584" s="31"/>
      <c r="DE1584" s="13"/>
    </row>
    <row r="1585" spans="1:109" ht="15" customHeight="1" x14ac:dyDescent="0.25">
      <c r="A1585" s="6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  <c r="BP1585" s="31"/>
      <c r="BQ1585" s="31"/>
      <c r="BR1585" s="31"/>
      <c r="BS1585" s="31"/>
      <c r="BT1585" s="31"/>
      <c r="BU1585" s="31"/>
      <c r="BV1585" s="31"/>
      <c r="BW1585" s="31"/>
      <c r="BX1585" s="31"/>
      <c r="BY1585" s="31"/>
      <c r="BZ1585" s="31"/>
      <c r="CA1585" s="31"/>
      <c r="CB1585" s="31"/>
      <c r="CC1585" s="31"/>
      <c r="CD1585" s="31"/>
      <c r="CE1585" s="31"/>
      <c r="CF1585" s="31"/>
      <c r="CG1585" s="31"/>
      <c r="CH1585" s="31"/>
      <c r="CI1585" s="31"/>
      <c r="CJ1585" s="31"/>
      <c r="CK1585" s="31"/>
      <c r="CL1585" s="31"/>
      <c r="CM1585" s="31"/>
      <c r="CN1585" s="31"/>
      <c r="CO1585" s="31"/>
      <c r="CP1585" s="31"/>
      <c r="CQ1585" s="31"/>
      <c r="CR1585" s="31"/>
      <c r="CS1585" s="31"/>
      <c r="CT1585" s="31"/>
      <c r="CU1585" s="31"/>
      <c r="CV1585" s="31"/>
      <c r="CW1585" s="31"/>
      <c r="CX1585" s="31"/>
      <c r="CY1585" s="31"/>
      <c r="CZ1585" s="31"/>
      <c r="DA1585" s="31"/>
      <c r="DB1585" s="31"/>
      <c r="DC1585" s="31"/>
      <c r="DD1585" s="31"/>
      <c r="DE1585" s="13"/>
    </row>
    <row r="1586" spans="1:109" ht="15" customHeight="1" x14ac:dyDescent="0.25">
      <c r="A1586" s="6"/>
      <c r="B1586" s="31"/>
      <c r="C1586" s="78" t="s">
        <v>2</v>
      </c>
      <c r="D1586" s="83"/>
      <c r="E1586" s="84"/>
      <c r="F1586" s="78" t="s">
        <v>106</v>
      </c>
      <c r="G1586" s="75"/>
      <c r="H1586" s="75"/>
      <c r="I1586" s="75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5"/>
      <c r="X1586" s="75"/>
      <c r="Y1586" s="75"/>
      <c r="Z1586" s="75"/>
      <c r="AA1586" s="75"/>
      <c r="AB1586" s="75"/>
      <c r="AC1586" s="75"/>
      <c r="AD1586" s="75"/>
      <c r="AE1586" s="75"/>
      <c r="AF1586" s="75"/>
      <c r="AG1586" s="75"/>
      <c r="AH1586" s="75"/>
      <c r="AI1586" s="75"/>
      <c r="AJ1586" s="75"/>
      <c r="AK1586" s="75"/>
      <c r="AL1586" s="75"/>
      <c r="AM1586" s="75"/>
      <c r="AN1586" s="75"/>
      <c r="AO1586" s="75"/>
      <c r="AP1586" s="75"/>
      <c r="AQ1586" s="75"/>
      <c r="AR1586" s="75"/>
      <c r="AS1586" s="75"/>
      <c r="AT1586" s="75"/>
      <c r="AU1586" s="75"/>
      <c r="AV1586" s="75"/>
      <c r="AW1586" s="75"/>
      <c r="AX1586" s="75"/>
      <c r="AY1586" s="75"/>
      <c r="AZ1586" s="75"/>
      <c r="BA1586" s="75"/>
      <c r="BB1586" s="75"/>
      <c r="BC1586" s="75"/>
      <c r="BD1586" s="75"/>
      <c r="BE1586" s="75"/>
      <c r="BF1586" s="75"/>
      <c r="BG1586" s="75"/>
      <c r="BH1586" s="75"/>
      <c r="BI1586" s="75"/>
      <c r="BJ1586" s="75"/>
      <c r="BK1586" s="75"/>
      <c r="BL1586" s="75"/>
      <c r="BM1586" s="75"/>
      <c r="BN1586" s="75"/>
      <c r="BO1586" s="75"/>
      <c r="BP1586" s="75"/>
      <c r="BQ1586" s="75"/>
      <c r="BR1586" s="75"/>
      <c r="BS1586" s="75"/>
      <c r="BT1586" s="75"/>
      <c r="BU1586" s="75"/>
      <c r="BV1586" s="75"/>
      <c r="BW1586" s="75"/>
      <c r="BX1586" s="75"/>
      <c r="BY1586" s="75"/>
      <c r="BZ1586" s="75"/>
      <c r="CA1586" s="75"/>
      <c r="CB1586" s="75"/>
      <c r="CC1586" s="75"/>
      <c r="CD1586" s="75"/>
      <c r="CE1586" s="75"/>
      <c r="CF1586" s="75"/>
      <c r="CG1586" s="75"/>
      <c r="CH1586" s="75"/>
      <c r="CI1586" s="75"/>
      <c r="CJ1586" s="75"/>
      <c r="CK1586" s="75"/>
      <c r="CL1586" s="75"/>
      <c r="CM1586" s="75"/>
      <c r="CN1586" s="75"/>
      <c r="CO1586" s="75"/>
      <c r="CP1586" s="75"/>
      <c r="CQ1586" s="76"/>
      <c r="CR1586" s="31"/>
      <c r="CS1586" s="31"/>
      <c r="CT1586" s="31"/>
      <c r="CU1586" s="31"/>
      <c r="CV1586" s="31"/>
      <c r="CW1586" s="31"/>
      <c r="CX1586" s="31"/>
      <c r="CY1586" s="31"/>
      <c r="CZ1586" s="31"/>
      <c r="DA1586" s="31"/>
      <c r="DB1586" s="31"/>
      <c r="DC1586" s="31"/>
      <c r="DD1586" s="31"/>
      <c r="DE1586" s="13"/>
    </row>
    <row r="1587" spans="1:109" ht="15" customHeight="1" x14ac:dyDescent="0.25">
      <c r="A1587" s="6"/>
      <c r="B1587" s="31"/>
      <c r="C1587" s="85"/>
      <c r="D1587" s="79"/>
      <c r="E1587" s="86"/>
      <c r="F1587" s="78" t="s">
        <v>107</v>
      </c>
      <c r="G1587" s="75"/>
      <c r="H1587" s="75"/>
      <c r="I1587" s="75"/>
      <c r="J1587" s="75"/>
      <c r="K1587" s="75"/>
      <c r="L1587" s="75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5"/>
      <c r="X1587" s="75"/>
      <c r="Y1587" s="75"/>
      <c r="Z1587" s="75"/>
      <c r="AA1587" s="75"/>
      <c r="AB1587" s="75"/>
      <c r="AC1587" s="75"/>
      <c r="AD1587" s="75"/>
      <c r="AE1587" s="75"/>
      <c r="AF1587" s="75"/>
      <c r="AG1587" s="75"/>
      <c r="AH1587" s="75"/>
      <c r="AI1587" s="75"/>
      <c r="AJ1587" s="75"/>
      <c r="AK1587" s="75"/>
      <c r="AL1587" s="75"/>
      <c r="AM1587" s="75"/>
      <c r="AN1587" s="75"/>
      <c r="AO1587" s="75"/>
      <c r="AP1587" s="75"/>
      <c r="AQ1587" s="75"/>
      <c r="AR1587" s="75"/>
      <c r="AS1587" s="75"/>
      <c r="AT1587" s="75"/>
      <c r="AU1587" s="75"/>
      <c r="AV1587" s="75"/>
      <c r="AW1587" s="75"/>
      <c r="AX1587" s="75"/>
      <c r="AY1587" s="75"/>
      <c r="AZ1587" s="75"/>
      <c r="BA1587" s="75"/>
      <c r="BB1587" s="75"/>
      <c r="BC1587" s="75"/>
      <c r="BD1587" s="75"/>
      <c r="BE1587" s="75"/>
      <c r="BF1587" s="75"/>
      <c r="BG1587" s="75"/>
      <c r="BH1587" s="75"/>
      <c r="BI1587" s="75"/>
      <c r="BJ1587" s="75"/>
      <c r="BK1587" s="75"/>
      <c r="BL1587" s="75"/>
      <c r="BM1587" s="75"/>
      <c r="BN1587" s="75"/>
      <c r="BO1587" s="75"/>
      <c r="BP1587" s="75"/>
      <c r="BQ1587" s="75"/>
      <c r="BR1587" s="75"/>
      <c r="BS1587" s="75"/>
      <c r="BT1587" s="75"/>
      <c r="BU1587" s="75"/>
      <c r="BV1587" s="75"/>
      <c r="BW1587" s="75"/>
      <c r="BX1587" s="75"/>
      <c r="BY1587" s="75"/>
      <c r="BZ1587" s="75"/>
      <c r="CA1587" s="76"/>
      <c r="CB1587" s="78" t="s">
        <v>108</v>
      </c>
      <c r="CC1587" s="75"/>
      <c r="CD1587" s="75"/>
      <c r="CE1587" s="75"/>
      <c r="CF1587" s="75"/>
      <c r="CG1587" s="75"/>
      <c r="CH1587" s="75"/>
      <c r="CI1587" s="75"/>
      <c r="CJ1587" s="75"/>
      <c r="CK1587" s="75"/>
      <c r="CL1587" s="75"/>
      <c r="CM1587" s="75"/>
      <c r="CN1587" s="75"/>
      <c r="CO1587" s="75"/>
      <c r="CP1587" s="75"/>
      <c r="CQ1587" s="76"/>
      <c r="CR1587" s="31"/>
      <c r="CS1587" s="31"/>
      <c r="CT1587" s="31"/>
      <c r="CU1587" s="31"/>
      <c r="CV1587" s="31"/>
      <c r="CW1587" s="31"/>
      <c r="CX1587" s="31"/>
      <c r="CY1587" s="31"/>
      <c r="CZ1587" s="31"/>
      <c r="DA1587" s="31"/>
      <c r="DB1587" s="31"/>
      <c r="DC1587" s="31"/>
      <c r="DD1587" s="31"/>
      <c r="DE1587" s="13"/>
    </row>
    <row r="1588" spans="1:109" ht="15" customHeight="1" x14ac:dyDescent="0.25">
      <c r="A1588" s="6"/>
      <c r="B1588" s="31"/>
      <c r="C1588" s="85"/>
      <c r="D1588" s="79"/>
      <c r="E1588" s="86"/>
      <c r="F1588" s="74" t="s">
        <v>109</v>
      </c>
      <c r="G1588" s="75"/>
      <c r="H1588" s="75"/>
      <c r="I1588" s="75"/>
      <c r="J1588" s="75"/>
      <c r="K1588" s="75"/>
      <c r="L1588" s="75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5"/>
      <c r="X1588" s="75"/>
      <c r="Y1588" s="75"/>
      <c r="Z1588" s="75"/>
      <c r="AA1588" s="75"/>
      <c r="AB1588" s="75"/>
      <c r="AC1588" s="75"/>
      <c r="AD1588" s="75"/>
      <c r="AE1588" s="75"/>
      <c r="AF1588" s="75"/>
      <c r="AG1588" s="75"/>
      <c r="AH1588" s="75"/>
      <c r="AI1588" s="75"/>
      <c r="AJ1588" s="75"/>
      <c r="AK1588" s="75"/>
      <c r="AL1588" s="75"/>
      <c r="AM1588" s="75"/>
      <c r="AN1588" s="75"/>
      <c r="AO1588" s="75"/>
      <c r="AP1588" s="75"/>
      <c r="AQ1588" s="75"/>
      <c r="AR1588" s="76"/>
      <c r="AS1588" s="74" t="s">
        <v>110</v>
      </c>
      <c r="AT1588" s="75"/>
      <c r="AU1588" s="75"/>
      <c r="AV1588" s="75"/>
      <c r="AW1588" s="75"/>
      <c r="AX1588" s="75"/>
      <c r="AY1588" s="75"/>
      <c r="AZ1588" s="75"/>
      <c r="BA1588" s="75"/>
      <c r="BB1588" s="75"/>
      <c r="BC1588" s="75"/>
      <c r="BD1588" s="75"/>
      <c r="BE1588" s="75"/>
      <c r="BF1588" s="75"/>
      <c r="BG1588" s="75"/>
      <c r="BH1588" s="75"/>
      <c r="BI1588" s="75"/>
      <c r="BJ1588" s="75"/>
      <c r="BK1588" s="75"/>
      <c r="BL1588" s="75"/>
      <c r="BM1588" s="75"/>
      <c r="BN1588" s="75"/>
      <c r="BO1588" s="75"/>
      <c r="BP1588" s="75"/>
      <c r="BQ1588" s="75"/>
      <c r="BR1588" s="75"/>
      <c r="BS1588" s="75"/>
      <c r="BT1588" s="75"/>
      <c r="BU1588" s="75"/>
      <c r="BV1588" s="75"/>
      <c r="BW1588" s="75"/>
      <c r="BX1588" s="75"/>
      <c r="BY1588" s="75"/>
      <c r="BZ1588" s="75"/>
      <c r="CA1588" s="76"/>
      <c r="CB1588" s="74" t="s">
        <v>14</v>
      </c>
      <c r="CC1588" s="75"/>
      <c r="CD1588" s="75"/>
      <c r="CE1588" s="75"/>
      <c r="CF1588" s="75"/>
      <c r="CG1588" s="75"/>
      <c r="CH1588" s="75"/>
      <c r="CI1588" s="75"/>
      <c r="CJ1588" s="75"/>
      <c r="CK1588" s="75"/>
      <c r="CL1588" s="75"/>
      <c r="CM1588" s="75"/>
      <c r="CN1588" s="75"/>
      <c r="CO1588" s="75"/>
      <c r="CP1588" s="75"/>
      <c r="CQ1588" s="76"/>
      <c r="CR1588" s="31"/>
      <c r="CS1588" s="31"/>
      <c r="CT1588" s="31"/>
      <c r="CU1588" s="31"/>
      <c r="CV1588" s="31"/>
      <c r="CW1588" s="31"/>
      <c r="CX1588" s="31"/>
      <c r="CY1588" s="31"/>
      <c r="CZ1588" s="31"/>
      <c r="DA1588" s="31"/>
      <c r="DB1588" s="31"/>
      <c r="DC1588" s="31"/>
      <c r="DD1588" s="31"/>
      <c r="DE1588" s="13"/>
    </row>
    <row r="1589" spans="1:109" ht="15" customHeight="1" x14ac:dyDescent="0.25">
      <c r="A1589" s="6"/>
      <c r="B1589" s="31"/>
      <c r="C1589" s="85"/>
      <c r="D1589" s="79"/>
      <c r="E1589" s="86"/>
      <c r="F1589" s="74" t="s">
        <v>111</v>
      </c>
      <c r="G1589" s="75"/>
      <c r="H1589" s="75"/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6"/>
      <c r="W1589" s="74" t="s">
        <v>112</v>
      </c>
      <c r="X1589" s="75"/>
      <c r="Y1589" s="75"/>
      <c r="Z1589" s="75"/>
      <c r="AA1589" s="75"/>
      <c r="AB1589" s="75"/>
      <c r="AC1589" s="75"/>
      <c r="AD1589" s="75"/>
      <c r="AE1589" s="75"/>
      <c r="AF1589" s="75"/>
      <c r="AG1589" s="75"/>
      <c r="AH1589" s="75"/>
      <c r="AI1589" s="75"/>
      <c r="AJ1589" s="75"/>
      <c r="AK1589" s="75"/>
      <c r="AL1589" s="75"/>
      <c r="AM1589" s="75"/>
      <c r="AN1589" s="75"/>
      <c r="AO1589" s="75"/>
      <c r="AP1589" s="75"/>
      <c r="AQ1589" s="75"/>
      <c r="AR1589" s="76"/>
      <c r="AS1589" s="74" t="s">
        <v>111</v>
      </c>
      <c r="AT1589" s="75"/>
      <c r="AU1589" s="75"/>
      <c r="AV1589" s="75"/>
      <c r="AW1589" s="75"/>
      <c r="AX1589" s="75"/>
      <c r="AY1589" s="75"/>
      <c r="AZ1589" s="75"/>
      <c r="BA1589" s="75"/>
      <c r="BB1589" s="75"/>
      <c r="BC1589" s="75"/>
      <c r="BD1589" s="75"/>
      <c r="BE1589" s="75"/>
      <c r="BF1589" s="75"/>
      <c r="BG1589" s="75"/>
      <c r="BH1589" s="75"/>
      <c r="BI1589" s="75"/>
      <c r="BJ1589" s="75"/>
      <c r="BK1589" s="75"/>
      <c r="BL1589" s="76"/>
      <c r="BM1589" s="74" t="s">
        <v>112</v>
      </c>
      <c r="BN1589" s="75"/>
      <c r="BO1589" s="75"/>
      <c r="BP1589" s="75"/>
      <c r="BQ1589" s="75"/>
      <c r="BR1589" s="75"/>
      <c r="BS1589" s="75"/>
      <c r="BT1589" s="75"/>
      <c r="BU1589" s="75"/>
      <c r="BV1589" s="75"/>
      <c r="BW1589" s="75"/>
      <c r="BX1589" s="75"/>
      <c r="BY1589" s="75"/>
      <c r="BZ1589" s="75"/>
      <c r="CA1589" s="76"/>
      <c r="CB1589" s="74" t="s">
        <v>113</v>
      </c>
      <c r="CC1589" s="75"/>
      <c r="CD1589" s="75"/>
      <c r="CE1589" s="75"/>
      <c r="CF1589" s="75"/>
      <c r="CG1589" s="75"/>
      <c r="CH1589" s="75"/>
      <c r="CI1589" s="75"/>
      <c r="CJ1589" s="75"/>
      <c r="CK1589" s="75"/>
      <c r="CL1589" s="75"/>
      <c r="CM1589" s="75"/>
      <c r="CN1589" s="75"/>
      <c r="CO1589" s="75"/>
      <c r="CP1589" s="75"/>
      <c r="CQ1589" s="76"/>
      <c r="CR1589" s="31"/>
      <c r="CS1589" s="31"/>
      <c r="CT1589" s="31"/>
      <c r="CU1589" s="31"/>
      <c r="CV1589" s="31"/>
      <c r="CW1589" s="31"/>
      <c r="CX1589" s="31"/>
      <c r="CY1589" s="31"/>
      <c r="CZ1589" s="31"/>
      <c r="DA1589" s="31"/>
      <c r="DB1589" s="31"/>
      <c r="DC1589" s="31"/>
      <c r="DD1589" s="31"/>
      <c r="DE1589" s="13"/>
    </row>
    <row r="1590" spans="1:109" ht="15" customHeight="1" x14ac:dyDescent="0.25">
      <c r="A1590" s="6"/>
      <c r="B1590" s="31"/>
      <c r="C1590" s="87"/>
      <c r="D1590" s="88"/>
      <c r="E1590" s="89"/>
      <c r="F1590" s="74" t="s">
        <v>18</v>
      </c>
      <c r="G1590" s="76"/>
      <c r="H1590" s="74" t="s">
        <v>19</v>
      </c>
      <c r="I1590" s="75"/>
      <c r="J1590" s="75"/>
      <c r="K1590" s="75"/>
      <c r="L1590" s="76"/>
      <c r="M1590" s="74" t="s">
        <v>20</v>
      </c>
      <c r="N1590" s="75"/>
      <c r="O1590" s="75"/>
      <c r="P1590" s="75"/>
      <c r="Q1590" s="76"/>
      <c r="R1590" s="74" t="s">
        <v>114</v>
      </c>
      <c r="S1590" s="75"/>
      <c r="T1590" s="75"/>
      <c r="U1590" s="75"/>
      <c r="V1590" s="76"/>
      <c r="W1590" s="74" t="s">
        <v>19</v>
      </c>
      <c r="X1590" s="75"/>
      <c r="Y1590" s="75"/>
      <c r="Z1590" s="75"/>
      <c r="AA1590" s="75"/>
      <c r="AB1590" s="75"/>
      <c r="AC1590" s="76"/>
      <c r="AD1590" s="74" t="s">
        <v>20</v>
      </c>
      <c r="AE1590" s="75"/>
      <c r="AF1590" s="75"/>
      <c r="AG1590" s="75"/>
      <c r="AH1590" s="75"/>
      <c r="AI1590" s="76"/>
      <c r="AJ1590" s="74" t="s">
        <v>114</v>
      </c>
      <c r="AK1590" s="75"/>
      <c r="AL1590" s="75"/>
      <c r="AM1590" s="75"/>
      <c r="AN1590" s="75"/>
      <c r="AO1590" s="75"/>
      <c r="AP1590" s="75"/>
      <c r="AQ1590" s="75"/>
      <c r="AR1590" s="76"/>
      <c r="AS1590" s="74" t="s">
        <v>18</v>
      </c>
      <c r="AT1590" s="75"/>
      <c r="AU1590" s="75"/>
      <c r="AV1590" s="75"/>
      <c r="AW1590" s="75"/>
      <c r="AX1590" s="76"/>
      <c r="AY1590" s="74" t="s">
        <v>19</v>
      </c>
      <c r="AZ1590" s="75"/>
      <c r="BA1590" s="75"/>
      <c r="BB1590" s="76"/>
      <c r="BC1590" s="74" t="s">
        <v>20</v>
      </c>
      <c r="BD1590" s="75"/>
      <c r="BE1590" s="75"/>
      <c r="BF1590" s="75"/>
      <c r="BG1590" s="76"/>
      <c r="BH1590" s="74" t="s">
        <v>24</v>
      </c>
      <c r="BI1590" s="75"/>
      <c r="BJ1590" s="75"/>
      <c r="BK1590" s="75"/>
      <c r="BL1590" s="76"/>
      <c r="BM1590" s="74" t="s">
        <v>19</v>
      </c>
      <c r="BN1590" s="75"/>
      <c r="BO1590" s="75"/>
      <c r="BP1590" s="76"/>
      <c r="BQ1590" s="74" t="s">
        <v>20</v>
      </c>
      <c r="BR1590" s="75"/>
      <c r="BS1590" s="75"/>
      <c r="BT1590" s="75"/>
      <c r="BU1590" s="75"/>
      <c r="BV1590" s="75"/>
      <c r="BW1590" s="76"/>
      <c r="BX1590" s="74" t="s">
        <v>24</v>
      </c>
      <c r="BY1590" s="75"/>
      <c r="BZ1590" s="75"/>
      <c r="CA1590" s="76"/>
      <c r="CB1590" s="74" t="s">
        <v>18</v>
      </c>
      <c r="CC1590" s="75"/>
      <c r="CD1590" s="75"/>
      <c r="CE1590" s="75"/>
      <c r="CF1590" s="76"/>
      <c r="CG1590" s="74" t="s">
        <v>19</v>
      </c>
      <c r="CH1590" s="75"/>
      <c r="CI1590" s="75"/>
      <c r="CJ1590" s="76"/>
      <c r="CK1590" s="74" t="s">
        <v>20</v>
      </c>
      <c r="CL1590" s="75"/>
      <c r="CM1590" s="76"/>
      <c r="CN1590" s="74" t="s">
        <v>114</v>
      </c>
      <c r="CO1590" s="75"/>
      <c r="CP1590" s="75"/>
      <c r="CQ1590" s="76"/>
      <c r="CR1590" s="31"/>
      <c r="CS1590" s="31"/>
      <c r="CT1590" s="31"/>
      <c r="CU1590" s="31"/>
      <c r="CV1590" s="31"/>
      <c r="CW1590" s="31"/>
      <c r="CX1590" s="31"/>
      <c r="CY1590" s="31"/>
      <c r="CZ1590" s="31"/>
      <c r="DA1590" s="31"/>
      <c r="DB1590" s="31"/>
      <c r="DC1590" s="31"/>
      <c r="DD1590" s="31"/>
      <c r="DE1590" s="13"/>
    </row>
    <row r="1591" spans="1:109" ht="15" customHeight="1" x14ac:dyDescent="0.25">
      <c r="A1591" s="6"/>
      <c r="B1591" s="31"/>
      <c r="C1591" s="91" t="s">
        <v>33</v>
      </c>
      <c r="D1591" s="75"/>
      <c r="E1591" s="76"/>
      <c r="F1591" s="99">
        <f>SUM(HOSPITAL:MICROREDES!F1591)</f>
        <v>0</v>
      </c>
      <c r="G1591" s="76"/>
      <c r="H1591" s="99">
        <f>SUM(HOSPITAL:MICROREDES!H1591)</f>
        <v>0</v>
      </c>
      <c r="I1591" s="75"/>
      <c r="J1591" s="75">
        <f>SUM(HOSPITAL:MICROREDES!J1591)</f>
        <v>0</v>
      </c>
      <c r="K1591" s="75"/>
      <c r="L1591" s="76">
        <f>SUM(HOSPITAL:MICROREDES!L1591)</f>
        <v>0</v>
      </c>
      <c r="M1591" s="99">
        <f>SUM(HOSPITAL:MICROREDES!M1591)</f>
        <v>0</v>
      </c>
      <c r="N1591" s="75">
        <f>SUM(HOSPITAL:MICROREDES!N1591)</f>
        <v>0</v>
      </c>
      <c r="O1591" s="75"/>
      <c r="P1591" s="75">
        <f>SUM(HOSPITAL:MICROREDES!P1591)</f>
        <v>0</v>
      </c>
      <c r="Q1591" s="76"/>
      <c r="R1591" s="99">
        <f>SUM(HOSPITAL:MICROREDES!R1591)</f>
        <v>0</v>
      </c>
      <c r="S1591" s="75"/>
      <c r="T1591" s="75">
        <f>SUM(HOSPITAL:MICROREDES!T1591)</f>
        <v>0</v>
      </c>
      <c r="U1591" s="75"/>
      <c r="V1591" s="76">
        <f>SUM(HOSPITAL:MICROREDES!V1591)</f>
        <v>0</v>
      </c>
      <c r="W1591" s="99">
        <f>SUM(HOSPITAL:MICROREDES!W1591)</f>
        <v>0</v>
      </c>
      <c r="X1591" s="75">
        <f>SUM(HOSPITAL:MICROREDES!X1591)</f>
        <v>0</v>
      </c>
      <c r="Y1591" s="75"/>
      <c r="Z1591" s="75">
        <f>SUM(HOSPITAL:MICROREDES!Z1591)</f>
        <v>0</v>
      </c>
      <c r="AA1591" s="75"/>
      <c r="AB1591" s="75">
        <f>SUM(HOSPITAL:MICROREDES!AB1591)</f>
        <v>0</v>
      </c>
      <c r="AC1591" s="76"/>
      <c r="AD1591" s="99">
        <f>SUM(HOSPITAL:MICROREDES!AD1591)</f>
        <v>0</v>
      </c>
      <c r="AE1591" s="75"/>
      <c r="AF1591" s="75">
        <f>SUM(HOSPITAL:MICROREDES!AF1591)</f>
        <v>0</v>
      </c>
      <c r="AG1591" s="75"/>
      <c r="AH1591" s="75">
        <f>SUM(HOSPITAL:MICROREDES!AH1591)</f>
        <v>0</v>
      </c>
      <c r="AI1591" s="76"/>
      <c r="AJ1591" s="99">
        <f>SUM(HOSPITAL:MICROREDES!AJ1591)</f>
        <v>0</v>
      </c>
      <c r="AK1591" s="75"/>
      <c r="AL1591" s="75">
        <f>SUM(HOSPITAL:MICROREDES!AL1591)</f>
        <v>0</v>
      </c>
      <c r="AM1591" s="75"/>
      <c r="AN1591" s="75">
        <f>SUM(HOSPITAL:MICROREDES!AN1591)</f>
        <v>0</v>
      </c>
      <c r="AO1591" s="75"/>
      <c r="AP1591" s="75">
        <f>SUM(HOSPITAL:MICROREDES!AP1591)</f>
        <v>0</v>
      </c>
      <c r="AQ1591" s="75"/>
      <c r="AR1591" s="76">
        <f>SUM(HOSPITAL:MICROREDES!AR1591)</f>
        <v>0</v>
      </c>
      <c r="AS1591" s="99">
        <f>SUM(HOSPITAL:MICROREDES!AS1591)</f>
        <v>0</v>
      </c>
      <c r="AT1591" s="75">
        <f>SUM(HOSPITAL:MICROREDES!AT1591)</f>
        <v>0</v>
      </c>
      <c r="AU1591" s="75"/>
      <c r="AV1591" s="75">
        <f>SUM(HOSPITAL:MICROREDES!AV1591)</f>
        <v>0</v>
      </c>
      <c r="AW1591" s="75"/>
      <c r="AX1591" s="76">
        <f>SUM(HOSPITAL:MICROREDES!AX1591)</f>
        <v>0</v>
      </c>
      <c r="AY1591" s="99">
        <f>SUM(HOSPITAL:MICROREDES!AY1591)</f>
        <v>0</v>
      </c>
      <c r="AZ1591" s="75">
        <f>SUM(HOSPITAL:MICROREDES!AZ1591)</f>
        <v>0</v>
      </c>
      <c r="BA1591" s="75"/>
      <c r="BB1591" s="76">
        <f>SUM(HOSPITAL:MICROREDES!BB1591)</f>
        <v>0</v>
      </c>
      <c r="BC1591" s="99">
        <f>SUM(HOSPITAL:MICROREDES!BC1591)</f>
        <v>0</v>
      </c>
      <c r="BD1591" s="75">
        <f>SUM(HOSPITAL:MICROREDES!BD1591)</f>
        <v>0</v>
      </c>
      <c r="BE1591" s="75"/>
      <c r="BF1591" s="75">
        <f>SUM(HOSPITAL:MICROREDES!BF1591)</f>
        <v>0</v>
      </c>
      <c r="BG1591" s="76"/>
      <c r="BH1591" s="99">
        <f>SUM(HOSPITAL:MICROREDES!BH1591)</f>
        <v>0</v>
      </c>
      <c r="BI1591" s="75"/>
      <c r="BJ1591" s="75">
        <f>SUM(HOSPITAL:MICROREDES!BJ1591)</f>
        <v>0</v>
      </c>
      <c r="BK1591" s="75"/>
      <c r="BL1591" s="76">
        <f>SUM(HOSPITAL:MICROREDES!BL1591)</f>
        <v>0</v>
      </c>
      <c r="BM1591" s="99">
        <f>SUM(HOSPITAL:MICROREDES!BM1591)</f>
        <v>0</v>
      </c>
      <c r="BN1591" s="75">
        <f>SUM(HOSPITAL:MICROREDES!BN1591)</f>
        <v>0</v>
      </c>
      <c r="BO1591" s="75"/>
      <c r="BP1591" s="76">
        <f>SUM(HOSPITAL:MICROREDES!BP1591)</f>
        <v>0</v>
      </c>
      <c r="BQ1591" s="99">
        <f>SUM(HOSPITAL:MICROREDES!BQ1591)</f>
        <v>0</v>
      </c>
      <c r="BR1591" s="75">
        <f>SUM(HOSPITAL:MICROREDES!BR1591)</f>
        <v>0</v>
      </c>
      <c r="BS1591" s="75"/>
      <c r="BT1591" s="75">
        <f>SUM(HOSPITAL:MICROREDES!BT1591)</f>
        <v>0</v>
      </c>
      <c r="BU1591" s="75"/>
      <c r="BV1591" s="75">
        <f>SUM(HOSPITAL:MICROREDES!BV1591)</f>
        <v>0</v>
      </c>
      <c r="BW1591" s="76"/>
      <c r="BX1591" s="99">
        <f>SUM(HOSPITAL:MICROREDES!BX1591)</f>
        <v>0</v>
      </c>
      <c r="BY1591" s="75"/>
      <c r="BZ1591" s="75">
        <f>SUM(HOSPITAL:MICROREDES!BZ1591)</f>
        <v>0</v>
      </c>
      <c r="CA1591" s="76"/>
      <c r="CB1591" s="99">
        <f>SUM(HOSPITAL:MICROREDES!CB1591)</f>
        <v>0</v>
      </c>
      <c r="CC1591" s="75"/>
      <c r="CD1591" s="75">
        <f>SUM(HOSPITAL:MICROREDES!CD1591)</f>
        <v>0</v>
      </c>
      <c r="CE1591" s="75"/>
      <c r="CF1591" s="76">
        <f>SUM(HOSPITAL:MICROREDES!CF1591)</f>
        <v>0</v>
      </c>
      <c r="CG1591" s="99">
        <f>SUM(HOSPITAL:MICROREDES!CG1591)</f>
        <v>0</v>
      </c>
      <c r="CH1591" s="75">
        <f>SUM(HOSPITAL:MICROREDES!CH1591)</f>
        <v>0</v>
      </c>
      <c r="CI1591" s="75"/>
      <c r="CJ1591" s="76">
        <f>SUM(HOSPITAL:MICROREDES!CJ1591)</f>
        <v>0</v>
      </c>
      <c r="CK1591" s="99">
        <f>SUM(HOSPITAL:MICROREDES!CK1591)</f>
        <v>0</v>
      </c>
      <c r="CL1591" s="75">
        <f>SUM(HOSPITAL:MICROREDES!CL1591)</f>
        <v>0</v>
      </c>
      <c r="CM1591" s="76"/>
      <c r="CN1591" s="99">
        <f>SUM(HOSPITAL:MICROREDES!CN1591)</f>
        <v>0</v>
      </c>
      <c r="CO1591" s="75"/>
      <c r="CP1591" s="75">
        <f>SUM(HOSPITAL:MICROREDES!CP1591)</f>
        <v>0</v>
      </c>
      <c r="CQ1591" s="76"/>
      <c r="CR1591" s="31"/>
      <c r="CS1591" s="31"/>
      <c r="CT1591" s="31"/>
      <c r="CU1591" s="31"/>
      <c r="CV1591" s="31"/>
      <c r="CW1591" s="31"/>
      <c r="CX1591" s="31"/>
      <c r="CY1591" s="31"/>
      <c r="CZ1591" s="31"/>
      <c r="DA1591" s="31"/>
      <c r="DB1591" s="31"/>
      <c r="DC1591" s="31"/>
      <c r="DD1591" s="31"/>
      <c r="DE1591" s="13"/>
    </row>
    <row r="1592" spans="1:109" ht="15" customHeight="1" x14ac:dyDescent="0.25">
      <c r="A1592" s="6"/>
      <c r="B1592" s="31"/>
      <c r="C1592" s="91" t="s">
        <v>34</v>
      </c>
      <c r="D1592" s="75"/>
      <c r="E1592" s="76"/>
      <c r="F1592" s="99">
        <f>SUM(HOSPITAL:MICROREDES!F1592)</f>
        <v>0</v>
      </c>
      <c r="G1592" s="76"/>
      <c r="H1592" s="99">
        <f>SUM(HOSPITAL:MICROREDES!H1592)</f>
        <v>0</v>
      </c>
      <c r="I1592" s="75"/>
      <c r="J1592" s="75">
        <f>SUM(HOSPITAL:MICROREDES!J1592)</f>
        <v>0</v>
      </c>
      <c r="K1592" s="75"/>
      <c r="L1592" s="76">
        <f>SUM(HOSPITAL:MICROREDES!L1592)</f>
        <v>0</v>
      </c>
      <c r="M1592" s="99">
        <f>SUM(HOSPITAL:MICROREDES!M1592)</f>
        <v>0</v>
      </c>
      <c r="N1592" s="75">
        <f>SUM(HOSPITAL:MICROREDES!N1592)</f>
        <v>0</v>
      </c>
      <c r="O1592" s="75"/>
      <c r="P1592" s="75">
        <f>SUM(HOSPITAL:MICROREDES!P1592)</f>
        <v>0</v>
      </c>
      <c r="Q1592" s="76"/>
      <c r="R1592" s="99">
        <f>SUM(HOSPITAL:MICROREDES!R1592)</f>
        <v>0</v>
      </c>
      <c r="S1592" s="75"/>
      <c r="T1592" s="75">
        <f>SUM(HOSPITAL:MICROREDES!T1592)</f>
        <v>0</v>
      </c>
      <c r="U1592" s="75"/>
      <c r="V1592" s="76">
        <f>SUM(HOSPITAL:MICROREDES!V1592)</f>
        <v>0</v>
      </c>
      <c r="W1592" s="99">
        <f>SUM(HOSPITAL:MICROREDES!W1592)</f>
        <v>0</v>
      </c>
      <c r="X1592" s="75">
        <f>SUM(HOSPITAL:MICROREDES!X1592)</f>
        <v>0</v>
      </c>
      <c r="Y1592" s="75"/>
      <c r="Z1592" s="75">
        <f>SUM(HOSPITAL:MICROREDES!Z1592)</f>
        <v>0</v>
      </c>
      <c r="AA1592" s="75"/>
      <c r="AB1592" s="75">
        <f>SUM(HOSPITAL:MICROREDES!AB1592)</f>
        <v>0</v>
      </c>
      <c r="AC1592" s="76"/>
      <c r="AD1592" s="99">
        <f>SUM(HOSPITAL:MICROREDES!AD1592)</f>
        <v>0</v>
      </c>
      <c r="AE1592" s="75"/>
      <c r="AF1592" s="75">
        <f>SUM(HOSPITAL:MICROREDES!AF1592)</f>
        <v>0</v>
      </c>
      <c r="AG1592" s="75"/>
      <c r="AH1592" s="75">
        <f>SUM(HOSPITAL:MICROREDES!AH1592)</f>
        <v>0</v>
      </c>
      <c r="AI1592" s="76"/>
      <c r="AJ1592" s="99">
        <f>SUM(HOSPITAL:MICROREDES!AJ1592)</f>
        <v>0</v>
      </c>
      <c r="AK1592" s="75"/>
      <c r="AL1592" s="75">
        <f>SUM(HOSPITAL:MICROREDES!AL1592)</f>
        <v>0</v>
      </c>
      <c r="AM1592" s="75"/>
      <c r="AN1592" s="75">
        <f>SUM(HOSPITAL:MICROREDES!AN1592)</f>
        <v>0</v>
      </c>
      <c r="AO1592" s="75"/>
      <c r="AP1592" s="75">
        <f>SUM(HOSPITAL:MICROREDES!AP1592)</f>
        <v>0</v>
      </c>
      <c r="AQ1592" s="75"/>
      <c r="AR1592" s="76">
        <f>SUM(HOSPITAL:MICROREDES!AR1592)</f>
        <v>0</v>
      </c>
      <c r="AS1592" s="99">
        <f>SUM(HOSPITAL:MICROREDES!AS1592)</f>
        <v>0</v>
      </c>
      <c r="AT1592" s="75">
        <f>SUM(HOSPITAL:MICROREDES!AT1592)</f>
        <v>0</v>
      </c>
      <c r="AU1592" s="75"/>
      <c r="AV1592" s="75">
        <f>SUM(HOSPITAL:MICROREDES!AV1592)</f>
        <v>0</v>
      </c>
      <c r="AW1592" s="75"/>
      <c r="AX1592" s="76">
        <f>SUM(HOSPITAL:MICROREDES!AX1592)</f>
        <v>0</v>
      </c>
      <c r="AY1592" s="99">
        <f>SUM(HOSPITAL:MICROREDES!AY1592)</f>
        <v>0</v>
      </c>
      <c r="AZ1592" s="75">
        <f>SUM(HOSPITAL:MICROREDES!AZ1592)</f>
        <v>0</v>
      </c>
      <c r="BA1592" s="75"/>
      <c r="BB1592" s="76">
        <f>SUM(HOSPITAL:MICROREDES!BB1592)</f>
        <v>0</v>
      </c>
      <c r="BC1592" s="99">
        <f>SUM(HOSPITAL:MICROREDES!BC1592)</f>
        <v>0</v>
      </c>
      <c r="BD1592" s="75">
        <f>SUM(HOSPITAL:MICROREDES!BD1592)</f>
        <v>0</v>
      </c>
      <c r="BE1592" s="75"/>
      <c r="BF1592" s="75">
        <f>SUM(HOSPITAL:MICROREDES!BF1592)</f>
        <v>0</v>
      </c>
      <c r="BG1592" s="76"/>
      <c r="BH1592" s="99">
        <f>SUM(HOSPITAL:MICROREDES!BH1592)</f>
        <v>0</v>
      </c>
      <c r="BI1592" s="75"/>
      <c r="BJ1592" s="75">
        <f>SUM(HOSPITAL:MICROREDES!BJ1592)</f>
        <v>0</v>
      </c>
      <c r="BK1592" s="75"/>
      <c r="BL1592" s="76">
        <f>SUM(HOSPITAL:MICROREDES!BL1592)</f>
        <v>0</v>
      </c>
      <c r="BM1592" s="99">
        <f>SUM(HOSPITAL:MICROREDES!BM1592)</f>
        <v>0</v>
      </c>
      <c r="BN1592" s="75">
        <f>SUM(HOSPITAL:MICROREDES!BN1592)</f>
        <v>0</v>
      </c>
      <c r="BO1592" s="75"/>
      <c r="BP1592" s="76">
        <f>SUM(HOSPITAL:MICROREDES!BP1592)</f>
        <v>0</v>
      </c>
      <c r="BQ1592" s="99">
        <f>SUM(HOSPITAL:MICROREDES!BQ1592)</f>
        <v>0</v>
      </c>
      <c r="BR1592" s="75">
        <f>SUM(HOSPITAL:MICROREDES!BR1592)</f>
        <v>0</v>
      </c>
      <c r="BS1592" s="75"/>
      <c r="BT1592" s="75">
        <f>SUM(HOSPITAL:MICROREDES!BT1592)</f>
        <v>0</v>
      </c>
      <c r="BU1592" s="75"/>
      <c r="BV1592" s="75">
        <f>SUM(HOSPITAL:MICROREDES!BV1592)</f>
        <v>0</v>
      </c>
      <c r="BW1592" s="76"/>
      <c r="BX1592" s="99">
        <f>SUM(HOSPITAL:MICROREDES!BX1592)</f>
        <v>0</v>
      </c>
      <c r="BY1592" s="75"/>
      <c r="BZ1592" s="75">
        <f>SUM(HOSPITAL:MICROREDES!BZ1592)</f>
        <v>0</v>
      </c>
      <c r="CA1592" s="76"/>
      <c r="CB1592" s="99">
        <f>SUM(HOSPITAL:MICROREDES!CB1592)</f>
        <v>0</v>
      </c>
      <c r="CC1592" s="75"/>
      <c r="CD1592" s="75">
        <f>SUM(HOSPITAL:MICROREDES!CD1592)</f>
        <v>0</v>
      </c>
      <c r="CE1592" s="75"/>
      <c r="CF1592" s="76">
        <f>SUM(HOSPITAL:MICROREDES!CF1592)</f>
        <v>0</v>
      </c>
      <c r="CG1592" s="99">
        <f>SUM(HOSPITAL:MICROREDES!CG1592)</f>
        <v>0</v>
      </c>
      <c r="CH1592" s="75">
        <f>SUM(HOSPITAL:MICROREDES!CH1592)</f>
        <v>0</v>
      </c>
      <c r="CI1592" s="75"/>
      <c r="CJ1592" s="76">
        <f>SUM(HOSPITAL:MICROREDES!CJ1592)</f>
        <v>0</v>
      </c>
      <c r="CK1592" s="99">
        <f>SUM(HOSPITAL:MICROREDES!CK1592)</f>
        <v>0</v>
      </c>
      <c r="CL1592" s="75">
        <f>SUM(HOSPITAL:MICROREDES!CL1592)</f>
        <v>0</v>
      </c>
      <c r="CM1592" s="76"/>
      <c r="CN1592" s="99">
        <f>SUM(HOSPITAL:MICROREDES!CN1592)</f>
        <v>0</v>
      </c>
      <c r="CO1592" s="75"/>
      <c r="CP1592" s="75">
        <f>SUM(HOSPITAL:MICROREDES!CP1592)</f>
        <v>0</v>
      </c>
      <c r="CQ1592" s="76"/>
      <c r="CR1592" s="31"/>
      <c r="CS1592" s="31"/>
      <c r="CT1592" s="31"/>
      <c r="CU1592" s="31"/>
      <c r="CV1592" s="31"/>
      <c r="CW1592" s="31"/>
      <c r="CX1592" s="31"/>
      <c r="CY1592" s="31"/>
      <c r="CZ1592" s="31"/>
      <c r="DA1592" s="31"/>
      <c r="DB1592" s="31"/>
      <c r="DC1592" s="31"/>
      <c r="DD1592" s="31"/>
      <c r="DE1592" s="13"/>
    </row>
    <row r="1593" spans="1:109" ht="15" customHeight="1" x14ac:dyDescent="0.25">
      <c r="A1593" s="6"/>
      <c r="B1593" s="31"/>
      <c r="C1593" s="91" t="s">
        <v>35</v>
      </c>
      <c r="D1593" s="75"/>
      <c r="E1593" s="76"/>
      <c r="F1593" s="99">
        <f>SUM(HOSPITAL:MICROREDES!F1593)</f>
        <v>0</v>
      </c>
      <c r="G1593" s="76"/>
      <c r="H1593" s="99">
        <f>SUM(HOSPITAL:MICROREDES!H1593)</f>
        <v>0</v>
      </c>
      <c r="I1593" s="75"/>
      <c r="J1593" s="75">
        <f>SUM(HOSPITAL:MICROREDES!J1593)</f>
        <v>0</v>
      </c>
      <c r="K1593" s="75"/>
      <c r="L1593" s="76">
        <f>SUM(HOSPITAL:MICROREDES!L1593)</f>
        <v>0</v>
      </c>
      <c r="M1593" s="99">
        <f>SUM(HOSPITAL:MICROREDES!M1593)</f>
        <v>0</v>
      </c>
      <c r="N1593" s="75">
        <f>SUM(HOSPITAL:MICROREDES!N1593)</f>
        <v>0</v>
      </c>
      <c r="O1593" s="75"/>
      <c r="P1593" s="75">
        <f>SUM(HOSPITAL:MICROREDES!P1593)</f>
        <v>0</v>
      </c>
      <c r="Q1593" s="76"/>
      <c r="R1593" s="99">
        <f>SUM(HOSPITAL:MICROREDES!R1593)</f>
        <v>0</v>
      </c>
      <c r="S1593" s="75"/>
      <c r="T1593" s="75">
        <f>SUM(HOSPITAL:MICROREDES!T1593)</f>
        <v>0</v>
      </c>
      <c r="U1593" s="75"/>
      <c r="V1593" s="76">
        <f>SUM(HOSPITAL:MICROREDES!V1593)</f>
        <v>0</v>
      </c>
      <c r="W1593" s="99">
        <f>SUM(HOSPITAL:MICROREDES!W1593)</f>
        <v>0</v>
      </c>
      <c r="X1593" s="75">
        <f>SUM(HOSPITAL:MICROREDES!X1593)</f>
        <v>0</v>
      </c>
      <c r="Y1593" s="75"/>
      <c r="Z1593" s="75">
        <f>SUM(HOSPITAL:MICROREDES!Z1593)</f>
        <v>0</v>
      </c>
      <c r="AA1593" s="75"/>
      <c r="AB1593" s="75">
        <f>SUM(HOSPITAL:MICROREDES!AB1593)</f>
        <v>0</v>
      </c>
      <c r="AC1593" s="76"/>
      <c r="AD1593" s="99">
        <f>SUM(HOSPITAL:MICROREDES!AD1593)</f>
        <v>0</v>
      </c>
      <c r="AE1593" s="75"/>
      <c r="AF1593" s="75">
        <f>SUM(HOSPITAL:MICROREDES!AF1593)</f>
        <v>0</v>
      </c>
      <c r="AG1593" s="75"/>
      <c r="AH1593" s="75">
        <f>SUM(HOSPITAL:MICROREDES!AH1593)</f>
        <v>0</v>
      </c>
      <c r="AI1593" s="76"/>
      <c r="AJ1593" s="99">
        <f>SUM(HOSPITAL:MICROREDES!AJ1593)</f>
        <v>0</v>
      </c>
      <c r="AK1593" s="75"/>
      <c r="AL1593" s="75">
        <f>SUM(HOSPITAL:MICROREDES!AL1593)</f>
        <v>0</v>
      </c>
      <c r="AM1593" s="75"/>
      <c r="AN1593" s="75">
        <f>SUM(HOSPITAL:MICROREDES!AN1593)</f>
        <v>0</v>
      </c>
      <c r="AO1593" s="75"/>
      <c r="AP1593" s="75">
        <f>SUM(HOSPITAL:MICROREDES!AP1593)</f>
        <v>0</v>
      </c>
      <c r="AQ1593" s="75"/>
      <c r="AR1593" s="76">
        <f>SUM(HOSPITAL:MICROREDES!AR1593)</f>
        <v>0</v>
      </c>
      <c r="AS1593" s="99">
        <f>SUM(HOSPITAL:MICROREDES!AS1593)</f>
        <v>0</v>
      </c>
      <c r="AT1593" s="75">
        <f>SUM(HOSPITAL:MICROREDES!AT1593)</f>
        <v>0</v>
      </c>
      <c r="AU1593" s="75"/>
      <c r="AV1593" s="75">
        <f>SUM(HOSPITAL:MICROREDES!AV1593)</f>
        <v>0</v>
      </c>
      <c r="AW1593" s="75"/>
      <c r="AX1593" s="76">
        <f>SUM(HOSPITAL:MICROREDES!AX1593)</f>
        <v>0</v>
      </c>
      <c r="AY1593" s="99">
        <f>SUM(HOSPITAL:MICROREDES!AY1593)</f>
        <v>0</v>
      </c>
      <c r="AZ1593" s="75">
        <f>SUM(HOSPITAL:MICROREDES!AZ1593)</f>
        <v>0</v>
      </c>
      <c r="BA1593" s="75"/>
      <c r="BB1593" s="76">
        <f>SUM(HOSPITAL:MICROREDES!BB1593)</f>
        <v>0</v>
      </c>
      <c r="BC1593" s="99">
        <f>SUM(HOSPITAL:MICROREDES!BC1593)</f>
        <v>0</v>
      </c>
      <c r="BD1593" s="75">
        <f>SUM(HOSPITAL:MICROREDES!BD1593)</f>
        <v>0</v>
      </c>
      <c r="BE1593" s="75"/>
      <c r="BF1593" s="75">
        <f>SUM(HOSPITAL:MICROREDES!BF1593)</f>
        <v>0</v>
      </c>
      <c r="BG1593" s="76"/>
      <c r="BH1593" s="99">
        <f>SUM(HOSPITAL:MICROREDES!BH1593)</f>
        <v>0</v>
      </c>
      <c r="BI1593" s="75"/>
      <c r="BJ1593" s="75">
        <f>SUM(HOSPITAL:MICROREDES!BJ1593)</f>
        <v>0</v>
      </c>
      <c r="BK1593" s="75"/>
      <c r="BL1593" s="76">
        <f>SUM(HOSPITAL:MICROREDES!BL1593)</f>
        <v>0</v>
      </c>
      <c r="BM1593" s="99">
        <f>SUM(HOSPITAL:MICROREDES!BM1593)</f>
        <v>0</v>
      </c>
      <c r="BN1593" s="75">
        <f>SUM(HOSPITAL:MICROREDES!BN1593)</f>
        <v>0</v>
      </c>
      <c r="BO1593" s="75"/>
      <c r="BP1593" s="76">
        <f>SUM(HOSPITAL:MICROREDES!BP1593)</f>
        <v>0</v>
      </c>
      <c r="BQ1593" s="99">
        <f>SUM(HOSPITAL:MICROREDES!BQ1593)</f>
        <v>0</v>
      </c>
      <c r="BR1593" s="75">
        <f>SUM(HOSPITAL:MICROREDES!BR1593)</f>
        <v>0</v>
      </c>
      <c r="BS1593" s="75"/>
      <c r="BT1593" s="75">
        <f>SUM(HOSPITAL:MICROREDES!BT1593)</f>
        <v>0</v>
      </c>
      <c r="BU1593" s="75"/>
      <c r="BV1593" s="75">
        <f>SUM(HOSPITAL:MICROREDES!BV1593)</f>
        <v>0</v>
      </c>
      <c r="BW1593" s="76"/>
      <c r="BX1593" s="99">
        <f>SUM(HOSPITAL:MICROREDES!BX1593)</f>
        <v>0</v>
      </c>
      <c r="BY1593" s="75"/>
      <c r="BZ1593" s="75">
        <f>SUM(HOSPITAL:MICROREDES!BZ1593)</f>
        <v>0</v>
      </c>
      <c r="CA1593" s="76"/>
      <c r="CB1593" s="99">
        <f>SUM(HOSPITAL:MICROREDES!CB1593)</f>
        <v>0</v>
      </c>
      <c r="CC1593" s="75"/>
      <c r="CD1593" s="75">
        <f>SUM(HOSPITAL:MICROREDES!CD1593)</f>
        <v>0</v>
      </c>
      <c r="CE1593" s="75"/>
      <c r="CF1593" s="76">
        <f>SUM(HOSPITAL:MICROREDES!CF1593)</f>
        <v>0</v>
      </c>
      <c r="CG1593" s="99">
        <f>SUM(HOSPITAL:MICROREDES!CG1593)</f>
        <v>0</v>
      </c>
      <c r="CH1593" s="75">
        <f>SUM(HOSPITAL:MICROREDES!CH1593)</f>
        <v>0</v>
      </c>
      <c r="CI1593" s="75"/>
      <c r="CJ1593" s="76">
        <f>SUM(HOSPITAL:MICROREDES!CJ1593)</f>
        <v>0</v>
      </c>
      <c r="CK1593" s="99">
        <f>SUM(HOSPITAL:MICROREDES!CK1593)</f>
        <v>0</v>
      </c>
      <c r="CL1593" s="75">
        <f>SUM(HOSPITAL:MICROREDES!CL1593)</f>
        <v>0</v>
      </c>
      <c r="CM1593" s="76"/>
      <c r="CN1593" s="99">
        <f>SUM(HOSPITAL:MICROREDES!CN1593)</f>
        <v>0</v>
      </c>
      <c r="CO1593" s="75"/>
      <c r="CP1593" s="75">
        <f>SUM(HOSPITAL:MICROREDES!CP1593)</f>
        <v>0</v>
      </c>
      <c r="CQ1593" s="76"/>
      <c r="CR1593" s="31"/>
      <c r="CS1593" s="31"/>
      <c r="CT1593" s="31"/>
      <c r="CU1593" s="31"/>
      <c r="CV1593" s="31"/>
      <c r="CW1593" s="31"/>
      <c r="CX1593" s="31"/>
      <c r="CY1593" s="31"/>
      <c r="CZ1593" s="31"/>
      <c r="DA1593" s="31"/>
      <c r="DB1593" s="31"/>
      <c r="DC1593" s="31"/>
      <c r="DD1593" s="31"/>
      <c r="DE1593" s="13"/>
    </row>
    <row r="1594" spans="1:109" ht="15" customHeight="1" x14ac:dyDescent="0.25">
      <c r="A1594" s="6"/>
      <c r="B1594" s="31"/>
      <c r="C1594" s="91" t="s">
        <v>36</v>
      </c>
      <c r="D1594" s="75"/>
      <c r="E1594" s="76"/>
      <c r="F1594" s="99">
        <f>SUM(HOSPITAL:MICROREDES!F1594)</f>
        <v>0</v>
      </c>
      <c r="G1594" s="76"/>
      <c r="H1594" s="99">
        <f>SUM(HOSPITAL:MICROREDES!H1594)</f>
        <v>0</v>
      </c>
      <c r="I1594" s="75"/>
      <c r="J1594" s="75">
        <f>SUM(HOSPITAL:MICROREDES!J1594)</f>
        <v>0</v>
      </c>
      <c r="K1594" s="75"/>
      <c r="L1594" s="76">
        <f>SUM(HOSPITAL:MICROREDES!L1594)</f>
        <v>0</v>
      </c>
      <c r="M1594" s="99">
        <f>SUM(HOSPITAL:MICROREDES!M1594)</f>
        <v>0</v>
      </c>
      <c r="N1594" s="75">
        <f>SUM(HOSPITAL:MICROREDES!N1594)</f>
        <v>0</v>
      </c>
      <c r="O1594" s="75"/>
      <c r="P1594" s="75">
        <f>SUM(HOSPITAL:MICROREDES!P1594)</f>
        <v>0</v>
      </c>
      <c r="Q1594" s="76"/>
      <c r="R1594" s="99">
        <f>SUM(HOSPITAL:MICROREDES!R1594)</f>
        <v>0</v>
      </c>
      <c r="S1594" s="75"/>
      <c r="T1594" s="75">
        <f>SUM(HOSPITAL:MICROREDES!T1594)</f>
        <v>0</v>
      </c>
      <c r="U1594" s="75"/>
      <c r="V1594" s="76">
        <f>SUM(HOSPITAL:MICROREDES!V1594)</f>
        <v>0</v>
      </c>
      <c r="W1594" s="99">
        <f>SUM(HOSPITAL:MICROREDES!W1594)</f>
        <v>0</v>
      </c>
      <c r="X1594" s="75">
        <f>SUM(HOSPITAL:MICROREDES!X1594)</f>
        <v>0</v>
      </c>
      <c r="Y1594" s="75"/>
      <c r="Z1594" s="75">
        <f>SUM(HOSPITAL:MICROREDES!Z1594)</f>
        <v>0</v>
      </c>
      <c r="AA1594" s="75"/>
      <c r="AB1594" s="75">
        <f>SUM(HOSPITAL:MICROREDES!AB1594)</f>
        <v>0</v>
      </c>
      <c r="AC1594" s="76"/>
      <c r="AD1594" s="99">
        <f>SUM(HOSPITAL:MICROREDES!AD1594)</f>
        <v>0</v>
      </c>
      <c r="AE1594" s="75"/>
      <c r="AF1594" s="75">
        <f>SUM(HOSPITAL:MICROREDES!AF1594)</f>
        <v>0</v>
      </c>
      <c r="AG1594" s="75"/>
      <c r="AH1594" s="75">
        <f>SUM(HOSPITAL:MICROREDES!AH1594)</f>
        <v>0</v>
      </c>
      <c r="AI1594" s="76"/>
      <c r="AJ1594" s="99">
        <f>SUM(HOSPITAL:MICROREDES!AJ1594)</f>
        <v>0</v>
      </c>
      <c r="AK1594" s="75"/>
      <c r="AL1594" s="75">
        <f>SUM(HOSPITAL:MICROREDES!AL1594)</f>
        <v>0</v>
      </c>
      <c r="AM1594" s="75"/>
      <c r="AN1594" s="75">
        <f>SUM(HOSPITAL:MICROREDES!AN1594)</f>
        <v>0</v>
      </c>
      <c r="AO1594" s="75"/>
      <c r="AP1594" s="75">
        <f>SUM(HOSPITAL:MICROREDES!AP1594)</f>
        <v>0</v>
      </c>
      <c r="AQ1594" s="75"/>
      <c r="AR1594" s="76">
        <f>SUM(HOSPITAL:MICROREDES!AR1594)</f>
        <v>0</v>
      </c>
      <c r="AS1594" s="99">
        <f>SUM(HOSPITAL:MICROREDES!AS1594)</f>
        <v>0</v>
      </c>
      <c r="AT1594" s="75">
        <f>SUM(HOSPITAL:MICROREDES!AT1594)</f>
        <v>0</v>
      </c>
      <c r="AU1594" s="75"/>
      <c r="AV1594" s="75">
        <f>SUM(HOSPITAL:MICROREDES!AV1594)</f>
        <v>0</v>
      </c>
      <c r="AW1594" s="75"/>
      <c r="AX1594" s="76">
        <f>SUM(HOSPITAL:MICROREDES!AX1594)</f>
        <v>0</v>
      </c>
      <c r="AY1594" s="99">
        <f>SUM(HOSPITAL:MICROREDES!AY1594)</f>
        <v>0</v>
      </c>
      <c r="AZ1594" s="75">
        <f>SUM(HOSPITAL:MICROREDES!AZ1594)</f>
        <v>0</v>
      </c>
      <c r="BA1594" s="75"/>
      <c r="BB1594" s="76">
        <f>SUM(HOSPITAL:MICROREDES!BB1594)</f>
        <v>0</v>
      </c>
      <c r="BC1594" s="99">
        <f>SUM(HOSPITAL:MICROREDES!BC1594)</f>
        <v>0</v>
      </c>
      <c r="BD1594" s="75">
        <f>SUM(HOSPITAL:MICROREDES!BD1594)</f>
        <v>0</v>
      </c>
      <c r="BE1594" s="75"/>
      <c r="BF1594" s="75">
        <f>SUM(HOSPITAL:MICROREDES!BF1594)</f>
        <v>0</v>
      </c>
      <c r="BG1594" s="76"/>
      <c r="BH1594" s="99">
        <f>SUM(HOSPITAL:MICROREDES!BH1594)</f>
        <v>0</v>
      </c>
      <c r="BI1594" s="75"/>
      <c r="BJ1594" s="75">
        <f>SUM(HOSPITAL:MICROREDES!BJ1594)</f>
        <v>0</v>
      </c>
      <c r="BK1594" s="75"/>
      <c r="BL1594" s="76">
        <f>SUM(HOSPITAL:MICROREDES!BL1594)</f>
        <v>0</v>
      </c>
      <c r="BM1594" s="99">
        <f>SUM(HOSPITAL:MICROREDES!BM1594)</f>
        <v>0</v>
      </c>
      <c r="BN1594" s="75">
        <f>SUM(HOSPITAL:MICROREDES!BN1594)</f>
        <v>0</v>
      </c>
      <c r="BO1594" s="75"/>
      <c r="BP1594" s="76">
        <f>SUM(HOSPITAL:MICROREDES!BP1594)</f>
        <v>0</v>
      </c>
      <c r="BQ1594" s="99">
        <f>SUM(HOSPITAL:MICROREDES!BQ1594)</f>
        <v>0</v>
      </c>
      <c r="BR1594" s="75">
        <f>SUM(HOSPITAL:MICROREDES!BR1594)</f>
        <v>0</v>
      </c>
      <c r="BS1594" s="75"/>
      <c r="BT1594" s="75">
        <f>SUM(HOSPITAL:MICROREDES!BT1594)</f>
        <v>0</v>
      </c>
      <c r="BU1594" s="75"/>
      <c r="BV1594" s="75">
        <f>SUM(HOSPITAL:MICROREDES!BV1594)</f>
        <v>0</v>
      </c>
      <c r="BW1594" s="76"/>
      <c r="BX1594" s="99">
        <f>SUM(HOSPITAL:MICROREDES!BX1594)</f>
        <v>0</v>
      </c>
      <c r="BY1594" s="75"/>
      <c r="BZ1594" s="75">
        <f>SUM(HOSPITAL:MICROREDES!BZ1594)</f>
        <v>0</v>
      </c>
      <c r="CA1594" s="76"/>
      <c r="CB1594" s="99">
        <f>SUM(HOSPITAL:MICROREDES!CB1594)</f>
        <v>0</v>
      </c>
      <c r="CC1594" s="75"/>
      <c r="CD1594" s="75">
        <f>SUM(HOSPITAL:MICROREDES!CD1594)</f>
        <v>0</v>
      </c>
      <c r="CE1594" s="75"/>
      <c r="CF1594" s="76">
        <f>SUM(HOSPITAL:MICROREDES!CF1594)</f>
        <v>0</v>
      </c>
      <c r="CG1594" s="99">
        <f>SUM(HOSPITAL:MICROREDES!CG1594)</f>
        <v>0</v>
      </c>
      <c r="CH1594" s="75">
        <f>SUM(HOSPITAL:MICROREDES!CH1594)</f>
        <v>0</v>
      </c>
      <c r="CI1594" s="75"/>
      <c r="CJ1594" s="76">
        <f>SUM(HOSPITAL:MICROREDES!CJ1594)</f>
        <v>0</v>
      </c>
      <c r="CK1594" s="99">
        <f>SUM(HOSPITAL:MICROREDES!CK1594)</f>
        <v>0</v>
      </c>
      <c r="CL1594" s="75">
        <f>SUM(HOSPITAL:MICROREDES!CL1594)</f>
        <v>0</v>
      </c>
      <c r="CM1594" s="76"/>
      <c r="CN1594" s="99">
        <f>SUM(HOSPITAL:MICROREDES!CN1594)</f>
        <v>0</v>
      </c>
      <c r="CO1594" s="75"/>
      <c r="CP1594" s="75">
        <f>SUM(HOSPITAL:MICROREDES!CP1594)</f>
        <v>0</v>
      </c>
      <c r="CQ1594" s="76"/>
      <c r="CR1594" s="31"/>
      <c r="CS1594" s="31"/>
      <c r="CT1594" s="31"/>
      <c r="CU1594" s="31"/>
      <c r="CV1594" s="31"/>
      <c r="CW1594" s="31"/>
      <c r="CX1594" s="31"/>
      <c r="CY1594" s="31"/>
      <c r="CZ1594" s="31"/>
      <c r="DA1594" s="31"/>
      <c r="DB1594" s="31"/>
      <c r="DC1594" s="31"/>
      <c r="DD1594" s="31"/>
      <c r="DE1594" s="13"/>
    </row>
    <row r="1595" spans="1:109" ht="15" customHeight="1" x14ac:dyDescent="0.25">
      <c r="A1595" s="6"/>
      <c r="B1595" s="31"/>
      <c r="C1595" s="93" t="s">
        <v>37</v>
      </c>
      <c r="D1595" s="75"/>
      <c r="E1595" s="76"/>
      <c r="F1595" s="106">
        <f>SUM(HOSPITAL:MICROREDES!F1595)</f>
        <v>0</v>
      </c>
      <c r="G1595" s="76"/>
      <c r="H1595" s="106">
        <f>SUM(HOSPITAL:MICROREDES!H1595)</f>
        <v>0</v>
      </c>
      <c r="I1595" s="75"/>
      <c r="J1595" s="75">
        <f>SUM(HOSPITAL:MICROREDES!J1595)</f>
        <v>0</v>
      </c>
      <c r="K1595" s="75"/>
      <c r="L1595" s="76">
        <f>SUM(HOSPITAL:MICROREDES!L1595)</f>
        <v>0</v>
      </c>
      <c r="M1595" s="106">
        <f>SUM(HOSPITAL:MICROREDES!M1595)</f>
        <v>0</v>
      </c>
      <c r="N1595" s="75">
        <f>SUM(HOSPITAL:MICROREDES!N1595)</f>
        <v>0</v>
      </c>
      <c r="O1595" s="75"/>
      <c r="P1595" s="75">
        <f>SUM(HOSPITAL:MICROREDES!P1595)</f>
        <v>0</v>
      </c>
      <c r="Q1595" s="76"/>
      <c r="R1595" s="106">
        <f>SUM(HOSPITAL:MICROREDES!R1595)</f>
        <v>0</v>
      </c>
      <c r="S1595" s="75"/>
      <c r="T1595" s="75">
        <f>SUM(HOSPITAL:MICROREDES!T1595)</f>
        <v>0</v>
      </c>
      <c r="U1595" s="75"/>
      <c r="V1595" s="76">
        <f>SUM(HOSPITAL:MICROREDES!V1595)</f>
        <v>0</v>
      </c>
      <c r="W1595" s="106">
        <f>SUM(HOSPITAL:MICROREDES!W1595)</f>
        <v>0</v>
      </c>
      <c r="X1595" s="75">
        <f>SUM(HOSPITAL:MICROREDES!X1595)</f>
        <v>0</v>
      </c>
      <c r="Y1595" s="75"/>
      <c r="Z1595" s="75">
        <f>SUM(HOSPITAL:MICROREDES!Z1595)</f>
        <v>0</v>
      </c>
      <c r="AA1595" s="75"/>
      <c r="AB1595" s="75">
        <f>SUM(HOSPITAL:MICROREDES!AB1595)</f>
        <v>0</v>
      </c>
      <c r="AC1595" s="76"/>
      <c r="AD1595" s="106">
        <f>SUM(HOSPITAL:MICROREDES!AD1595)</f>
        <v>0</v>
      </c>
      <c r="AE1595" s="75"/>
      <c r="AF1595" s="75">
        <f>SUM(HOSPITAL:MICROREDES!AF1595)</f>
        <v>0</v>
      </c>
      <c r="AG1595" s="75"/>
      <c r="AH1595" s="75">
        <f>SUM(HOSPITAL:MICROREDES!AH1595)</f>
        <v>0</v>
      </c>
      <c r="AI1595" s="76"/>
      <c r="AJ1595" s="106">
        <f>SUM(HOSPITAL:MICROREDES!AJ1595)</f>
        <v>0</v>
      </c>
      <c r="AK1595" s="75"/>
      <c r="AL1595" s="75">
        <f>SUM(HOSPITAL:MICROREDES!AL1595)</f>
        <v>0</v>
      </c>
      <c r="AM1595" s="75"/>
      <c r="AN1595" s="75">
        <f>SUM(HOSPITAL:MICROREDES!AN1595)</f>
        <v>0</v>
      </c>
      <c r="AO1595" s="75"/>
      <c r="AP1595" s="75">
        <f>SUM(HOSPITAL:MICROREDES!AP1595)</f>
        <v>0</v>
      </c>
      <c r="AQ1595" s="75"/>
      <c r="AR1595" s="76">
        <f>SUM(HOSPITAL:MICROREDES!AR1595)</f>
        <v>0</v>
      </c>
      <c r="AS1595" s="106">
        <f>SUM(HOSPITAL:MICROREDES!AS1595)</f>
        <v>0</v>
      </c>
      <c r="AT1595" s="75">
        <f>SUM(HOSPITAL:MICROREDES!AT1595)</f>
        <v>0</v>
      </c>
      <c r="AU1595" s="75"/>
      <c r="AV1595" s="75">
        <f>SUM(HOSPITAL:MICROREDES!AV1595)</f>
        <v>0</v>
      </c>
      <c r="AW1595" s="75"/>
      <c r="AX1595" s="76">
        <f>SUM(HOSPITAL:MICROREDES!AX1595)</f>
        <v>0</v>
      </c>
      <c r="AY1595" s="106">
        <f>SUM(HOSPITAL:MICROREDES!AY1595)</f>
        <v>0</v>
      </c>
      <c r="AZ1595" s="75">
        <f>SUM(HOSPITAL:MICROREDES!AZ1595)</f>
        <v>0</v>
      </c>
      <c r="BA1595" s="75"/>
      <c r="BB1595" s="76">
        <f>SUM(HOSPITAL:MICROREDES!BB1595)</f>
        <v>0</v>
      </c>
      <c r="BC1595" s="106">
        <f>SUM(HOSPITAL:MICROREDES!BC1595)</f>
        <v>0</v>
      </c>
      <c r="BD1595" s="75">
        <f>SUM(HOSPITAL:MICROREDES!BD1595)</f>
        <v>0</v>
      </c>
      <c r="BE1595" s="75"/>
      <c r="BF1595" s="75">
        <f>SUM(HOSPITAL:MICROREDES!BF1595)</f>
        <v>0</v>
      </c>
      <c r="BG1595" s="76"/>
      <c r="BH1595" s="106">
        <f>SUM(HOSPITAL:MICROREDES!BH1595)</f>
        <v>0</v>
      </c>
      <c r="BI1595" s="75"/>
      <c r="BJ1595" s="75">
        <f>SUM(HOSPITAL:MICROREDES!BJ1595)</f>
        <v>0</v>
      </c>
      <c r="BK1595" s="75"/>
      <c r="BL1595" s="76">
        <f>SUM(HOSPITAL:MICROREDES!BL1595)</f>
        <v>0</v>
      </c>
      <c r="BM1595" s="106">
        <f>SUM(HOSPITAL:MICROREDES!BM1595)</f>
        <v>0</v>
      </c>
      <c r="BN1595" s="75">
        <f>SUM(HOSPITAL:MICROREDES!BN1595)</f>
        <v>0</v>
      </c>
      <c r="BO1595" s="75"/>
      <c r="BP1595" s="76">
        <f>SUM(HOSPITAL:MICROREDES!BP1595)</f>
        <v>0</v>
      </c>
      <c r="BQ1595" s="106">
        <f>SUM(HOSPITAL:MICROREDES!BQ1595)</f>
        <v>0</v>
      </c>
      <c r="BR1595" s="75">
        <f>SUM(HOSPITAL:MICROREDES!BR1595)</f>
        <v>0</v>
      </c>
      <c r="BS1595" s="75"/>
      <c r="BT1595" s="75">
        <f>SUM(HOSPITAL:MICROREDES!BT1595)</f>
        <v>0</v>
      </c>
      <c r="BU1595" s="75"/>
      <c r="BV1595" s="75">
        <f>SUM(HOSPITAL:MICROREDES!BV1595)</f>
        <v>0</v>
      </c>
      <c r="BW1595" s="76"/>
      <c r="BX1595" s="106">
        <f>SUM(HOSPITAL:MICROREDES!BX1595)</f>
        <v>0</v>
      </c>
      <c r="BY1595" s="75"/>
      <c r="BZ1595" s="75">
        <f>SUM(HOSPITAL:MICROREDES!BZ1595)</f>
        <v>0</v>
      </c>
      <c r="CA1595" s="76"/>
      <c r="CB1595" s="106">
        <f>SUM(HOSPITAL:MICROREDES!CB1595)</f>
        <v>0</v>
      </c>
      <c r="CC1595" s="75"/>
      <c r="CD1595" s="75">
        <f>SUM(HOSPITAL:MICROREDES!CD1595)</f>
        <v>0</v>
      </c>
      <c r="CE1595" s="75"/>
      <c r="CF1595" s="76">
        <f>SUM(HOSPITAL:MICROREDES!CF1595)</f>
        <v>0</v>
      </c>
      <c r="CG1595" s="106">
        <f>SUM(HOSPITAL:MICROREDES!CG1595)</f>
        <v>0</v>
      </c>
      <c r="CH1595" s="75">
        <f>SUM(HOSPITAL:MICROREDES!CH1595)</f>
        <v>0</v>
      </c>
      <c r="CI1595" s="75"/>
      <c r="CJ1595" s="76">
        <f>SUM(HOSPITAL:MICROREDES!CJ1595)</f>
        <v>0</v>
      </c>
      <c r="CK1595" s="106">
        <f>SUM(HOSPITAL:MICROREDES!CK1595)</f>
        <v>0</v>
      </c>
      <c r="CL1595" s="75">
        <f>SUM(HOSPITAL:MICROREDES!CL1595)</f>
        <v>0</v>
      </c>
      <c r="CM1595" s="76"/>
      <c r="CN1595" s="106">
        <f>SUM(HOSPITAL:MICROREDES!CN1595)</f>
        <v>0</v>
      </c>
      <c r="CO1595" s="75"/>
      <c r="CP1595" s="75">
        <f>SUM(HOSPITAL:MICROREDES!CP1595)</f>
        <v>0</v>
      </c>
      <c r="CQ1595" s="76"/>
      <c r="CR1595" s="31"/>
      <c r="CS1595" s="31"/>
      <c r="CT1595" s="31"/>
      <c r="CU1595" s="31"/>
      <c r="CV1595" s="31"/>
      <c r="CW1595" s="31"/>
      <c r="CX1595" s="31"/>
      <c r="CY1595" s="31"/>
      <c r="CZ1595" s="31"/>
      <c r="DA1595" s="31"/>
      <c r="DB1595" s="31"/>
      <c r="DC1595" s="31"/>
      <c r="DD1595" s="31"/>
      <c r="DE1595" s="13"/>
    </row>
    <row r="1596" spans="1:109" ht="15" customHeight="1" x14ac:dyDescent="0.25">
      <c r="A1596" s="6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31"/>
      <c r="BX1596" s="31"/>
      <c r="BY1596" s="31"/>
      <c r="BZ1596" s="31"/>
      <c r="CA1596" s="31"/>
      <c r="CB1596" s="31"/>
      <c r="CC1596" s="31"/>
      <c r="CD1596" s="31"/>
      <c r="CE1596" s="31"/>
      <c r="CF1596" s="31"/>
      <c r="CG1596" s="31"/>
      <c r="CH1596" s="31"/>
      <c r="CI1596" s="31"/>
      <c r="CJ1596" s="31"/>
      <c r="CK1596" s="31"/>
      <c r="CL1596" s="31"/>
      <c r="CM1596" s="31"/>
      <c r="CN1596" s="31"/>
      <c r="CO1596" s="31"/>
      <c r="CP1596" s="31"/>
      <c r="CQ1596" s="31"/>
      <c r="CR1596" s="31"/>
      <c r="CS1596" s="31"/>
      <c r="CT1596" s="31"/>
      <c r="CU1596" s="31"/>
      <c r="CV1596" s="31"/>
      <c r="CW1596" s="31"/>
      <c r="CX1596" s="31"/>
      <c r="CY1596" s="31"/>
      <c r="CZ1596" s="31"/>
      <c r="DA1596" s="31"/>
      <c r="DB1596" s="31"/>
      <c r="DC1596" s="31"/>
      <c r="DD1596" s="31"/>
      <c r="DE1596" s="13"/>
    </row>
    <row r="1597" spans="1:109" ht="15" customHeight="1" x14ac:dyDescent="0.25">
      <c r="A1597" s="6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  <c r="AG1597" s="31"/>
      <c r="AH1597" s="31"/>
      <c r="AI1597" s="31"/>
      <c r="AJ1597" s="31"/>
      <c r="AK1597" s="31"/>
      <c r="AL1597" s="31"/>
      <c r="AM1597" s="31"/>
      <c r="AN1597" s="31"/>
      <c r="AO1597" s="31"/>
      <c r="AP1597" s="31"/>
      <c r="AQ1597" s="31"/>
      <c r="AR1597" s="31"/>
      <c r="AS1597" s="31"/>
      <c r="AT1597" s="31"/>
      <c r="AU1597" s="31"/>
      <c r="AV1597" s="31"/>
      <c r="AW1597" s="31"/>
      <c r="AX1597" s="31"/>
      <c r="AY1597" s="31"/>
      <c r="AZ1597" s="31"/>
      <c r="BA1597" s="31"/>
      <c r="BB1597" s="31"/>
      <c r="BC1597" s="31"/>
      <c r="BD1597" s="31"/>
      <c r="BE1597" s="31"/>
      <c r="BF1597" s="31"/>
      <c r="BG1597" s="31"/>
      <c r="BH1597" s="31"/>
      <c r="BI1597" s="31"/>
      <c r="BJ1597" s="31"/>
      <c r="BK1597" s="31"/>
      <c r="BL1597" s="31"/>
      <c r="BM1597" s="31"/>
      <c r="BN1597" s="31"/>
      <c r="BO1597" s="31"/>
      <c r="BP1597" s="31"/>
      <c r="BQ1597" s="31"/>
      <c r="BR1597" s="31"/>
      <c r="BS1597" s="31"/>
      <c r="BT1597" s="31"/>
      <c r="BU1597" s="31"/>
      <c r="BV1597" s="31"/>
      <c r="BW1597" s="31"/>
      <c r="BX1597" s="31"/>
      <c r="BY1597" s="31"/>
      <c r="BZ1597" s="31"/>
      <c r="CA1597" s="31"/>
      <c r="CB1597" s="31"/>
      <c r="CC1597" s="31"/>
      <c r="CD1597" s="31"/>
      <c r="CE1597" s="31"/>
      <c r="CF1597" s="31"/>
      <c r="CG1597" s="31"/>
      <c r="CH1597" s="31"/>
      <c r="CI1597" s="31"/>
      <c r="CJ1597" s="31"/>
      <c r="CK1597" s="31"/>
      <c r="CL1597" s="31"/>
      <c r="CM1597" s="31"/>
      <c r="CN1597" s="31"/>
      <c r="CO1597" s="31"/>
      <c r="CP1597" s="31"/>
      <c r="CQ1597" s="31"/>
      <c r="CR1597" s="31"/>
      <c r="CS1597" s="31"/>
      <c r="CT1597" s="31"/>
      <c r="CU1597" s="31"/>
      <c r="CV1597" s="31"/>
      <c r="CW1597" s="31"/>
      <c r="CX1597" s="31"/>
      <c r="CY1597" s="31"/>
      <c r="CZ1597" s="31"/>
      <c r="DA1597" s="31"/>
      <c r="DB1597" s="31"/>
      <c r="DC1597" s="31"/>
      <c r="DD1597" s="31"/>
      <c r="DE1597" s="13"/>
    </row>
    <row r="1598" spans="1:109" ht="15" customHeight="1" x14ac:dyDescent="0.25">
      <c r="A1598" s="102" t="s">
        <v>2</v>
      </c>
      <c r="B1598" s="83"/>
      <c r="C1598" s="83"/>
      <c r="D1598" s="84"/>
      <c r="E1598" s="78" t="s">
        <v>106</v>
      </c>
      <c r="F1598" s="75"/>
      <c r="G1598" s="75"/>
      <c r="H1598" s="75"/>
      <c r="I1598" s="75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5"/>
      <c r="X1598" s="75"/>
      <c r="Y1598" s="75"/>
      <c r="Z1598" s="75"/>
      <c r="AA1598" s="75"/>
      <c r="AB1598" s="75"/>
      <c r="AC1598" s="75"/>
      <c r="AD1598" s="75"/>
      <c r="AE1598" s="75"/>
      <c r="AF1598" s="75"/>
      <c r="AG1598" s="75"/>
      <c r="AH1598" s="75"/>
      <c r="AI1598" s="75"/>
      <c r="AJ1598" s="75"/>
      <c r="AK1598" s="75"/>
      <c r="AL1598" s="75"/>
      <c r="AM1598" s="75"/>
      <c r="AN1598" s="75"/>
      <c r="AO1598" s="75"/>
      <c r="AP1598" s="75"/>
      <c r="AQ1598" s="75"/>
      <c r="AR1598" s="75"/>
      <c r="AS1598" s="75"/>
      <c r="AT1598" s="75"/>
      <c r="AU1598" s="75"/>
      <c r="AV1598" s="75"/>
      <c r="AW1598" s="75"/>
      <c r="AX1598" s="75"/>
      <c r="AY1598" s="75"/>
      <c r="AZ1598" s="75"/>
      <c r="BA1598" s="75"/>
      <c r="BB1598" s="75"/>
      <c r="BC1598" s="75"/>
      <c r="BD1598" s="75"/>
      <c r="BE1598" s="75"/>
      <c r="BF1598" s="75"/>
      <c r="BG1598" s="75"/>
      <c r="BH1598" s="75"/>
      <c r="BI1598" s="75"/>
      <c r="BJ1598" s="75"/>
      <c r="BK1598" s="75"/>
      <c r="BL1598" s="75"/>
      <c r="BM1598" s="75"/>
      <c r="BN1598" s="75"/>
      <c r="BO1598" s="75"/>
      <c r="BP1598" s="75"/>
      <c r="BQ1598" s="75"/>
      <c r="BR1598" s="75"/>
      <c r="BS1598" s="75"/>
      <c r="BT1598" s="75"/>
      <c r="BU1598" s="75"/>
      <c r="BV1598" s="75"/>
      <c r="BW1598" s="75"/>
      <c r="BX1598" s="75"/>
      <c r="BY1598" s="75"/>
      <c r="BZ1598" s="75"/>
      <c r="CA1598" s="75"/>
      <c r="CB1598" s="75"/>
      <c r="CC1598" s="75"/>
      <c r="CD1598" s="75"/>
      <c r="CE1598" s="75"/>
      <c r="CF1598" s="75"/>
      <c r="CG1598" s="75"/>
      <c r="CH1598" s="75"/>
      <c r="CI1598" s="75"/>
      <c r="CJ1598" s="75"/>
      <c r="CK1598" s="75"/>
      <c r="CL1598" s="75"/>
      <c r="CM1598" s="75"/>
      <c r="CN1598" s="75"/>
      <c r="CO1598" s="75"/>
      <c r="CP1598" s="75"/>
      <c r="CQ1598" s="75"/>
      <c r="CR1598" s="75"/>
      <c r="CS1598" s="75"/>
      <c r="CT1598" s="75"/>
      <c r="CU1598" s="75"/>
      <c r="CV1598" s="75"/>
      <c r="CW1598" s="75"/>
      <c r="CX1598" s="75"/>
      <c r="CY1598" s="75"/>
      <c r="CZ1598" s="76"/>
      <c r="DA1598" s="31"/>
      <c r="DB1598" s="31"/>
      <c r="DC1598" s="31"/>
      <c r="DD1598" s="31"/>
      <c r="DE1598" s="13"/>
    </row>
    <row r="1599" spans="1:109" ht="15" customHeight="1" x14ac:dyDescent="0.25">
      <c r="A1599" s="103"/>
      <c r="B1599" s="79"/>
      <c r="C1599" s="79"/>
      <c r="D1599" s="86"/>
      <c r="E1599" s="78" t="s">
        <v>109</v>
      </c>
      <c r="F1599" s="75"/>
      <c r="G1599" s="75"/>
      <c r="H1599" s="75"/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75"/>
      <c r="AC1599" s="75"/>
      <c r="AD1599" s="75"/>
      <c r="AE1599" s="75"/>
      <c r="AF1599" s="75"/>
      <c r="AG1599" s="75"/>
      <c r="AH1599" s="75"/>
      <c r="AI1599" s="75"/>
      <c r="AJ1599" s="75"/>
      <c r="AK1599" s="75"/>
      <c r="AL1599" s="75"/>
      <c r="AM1599" s="75"/>
      <c r="AN1599" s="75"/>
      <c r="AO1599" s="75"/>
      <c r="AP1599" s="75"/>
      <c r="AQ1599" s="75"/>
      <c r="AR1599" s="75"/>
      <c r="AS1599" s="75"/>
      <c r="AT1599" s="75"/>
      <c r="AU1599" s="75"/>
      <c r="AV1599" s="75"/>
      <c r="AW1599" s="75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  <c r="BI1599" s="75"/>
      <c r="BJ1599" s="75"/>
      <c r="BK1599" s="75"/>
      <c r="BL1599" s="75"/>
      <c r="BM1599" s="76"/>
      <c r="BN1599" s="78" t="s">
        <v>110</v>
      </c>
      <c r="BO1599" s="75"/>
      <c r="BP1599" s="75"/>
      <c r="BQ1599" s="75"/>
      <c r="BR1599" s="75"/>
      <c r="BS1599" s="75"/>
      <c r="BT1599" s="75"/>
      <c r="BU1599" s="75"/>
      <c r="BV1599" s="75"/>
      <c r="BW1599" s="75"/>
      <c r="BX1599" s="75"/>
      <c r="BY1599" s="75"/>
      <c r="BZ1599" s="75"/>
      <c r="CA1599" s="75"/>
      <c r="CB1599" s="75"/>
      <c r="CC1599" s="75"/>
      <c r="CD1599" s="75"/>
      <c r="CE1599" s="75"/>
      <c r="CF1599" s="75"/>
      <c r="CG1599" s="75"/>
      <c r="CH1599" s="75"/>
      <c r="CI1599" s="75"/>
      <c r="CJ1599" s="75"/>
      <c r="CK1599" s="75"/>
      <c r="CL1599" s="75"/>
      <c r="CM1599" s="75"/>
      <c r="CN1599" s="75"/>
      <c r="CO1599" s="75"/>
      <c r="CP1599" s="75"/>
      <c r="CQ1599" s="75"/>
      <c r="CR1599" s="75"/>
      <c r="CS1599" s="75"/>
      <c r="CT1599" s="75"/>
      <c r="CU1599" s="75"/>
      <c r="CV1599" s="75"/>
      <c r="CW1599" s="75"/>
      <c r="CX1599" s="75"/>
      <c r="CY1599" s="75"/>
      <c r="CZ1599" s="76"/>
      <c r="DA1599" s="31"/>
      <c r="DB1599" s="31"/>
      <c r="DC1599" s="31"/>
      <c r="DD1599" s="31"/>
      <c r="DE1599" s="13"/>
    </row>
    <row r="1600" spans="1:109" ht="15" customHeight="1" x14ac:dyDescent="0.25">
      <c r="A1600" s="103"/>
      <c r="B1600" s="79"/>
      <c r="C1600" s="79"/>
      <c r="D1600" s="86"/>
      <c r="E1600" s="74" t="s">
        <v>113</v>
      </c>
      <c r="F1600" s="75"/>
      <c r="G1600" s="75"/>
      <c r="H1600" s="75"/>
      <c r="I1600" s="75"/>
      <c r="J1600" s="75"/>
      <c r="K1600" s="75"/>
      <c r="L1600" s="75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6"/>
      <c r="X1600" s="31"/>
      <c r="Y1600" s="74" t="s">
        <v>115</v>
      </c>
      <c r="Z1600" s="75"/>
      <c r="AA1600" s="75"/>
      <c r="AB1600" s="75"/>
      <c r="AC1600" s="75"/>
      <c r="AD1600" s="75"/>
      <c r="AE1600" s="75"/>
      <c r="AF1600" s="75"/>
      <c r="AG1600" s="75"/>
      <c r="AH1600" s="75"/>
      <c r="AI1600" s="75"/>
      <c r="AJ1600" s="75"/>
      <c r="AK1600" s="75"/>
      <c r="AL1600" s="75"/>
      <c r="AM1600" s="75"/>
      <c r="AN1600" s="75"/>
      <c r="AO1600" s="75"/>
      <c r="AP1600" s="75"/>
      <c r="AQ1600" s="75"/>
      <c r="AR1600" s="75"/>
      <c r="AS1600" s="75"/>
      <c r="AT1600" s="76"/>
      <c r="AU1600" s="74" t="s">
        <v>116</v>
      </c>
      <c r="AV1600" s="75"/>
      <c r="AW1600" s="75"/>
      <c r="AX1600" s="75"/>
      <c r="AY1600" s="75"/>
      <c r="AZ1600" s="75"/>
      <c r="BA1600" s="75"/>
      <c r="BB1600" s="75"/>
      <c r="BC1600" s="75"/>
      <c r="BD1600" s="75"/>
      <c r="BE1600" s="75"/>
      <c r="BF1600" s="75"/>
      <c r="BG1600" s="75"/>
      <c r="BH1600" s="75"/>
      <c r="BI1600" s="75"/>
      <c r="BJ1600" s="75"/>
      <c r="BK1600" s="75"/>
      <c r="BL1600" s="75"/>
      <c r="BM1600" s="76"/>
      <c r="BN1600" s="74" t="s">
        <v>117</v>
      </c>
      <c r="BO1600" s="75"/>
      <c r="BP1600" s="75"/>
      <c r="BQ1600" s="75"/>
      <c r="BR1600" s="75"/>
      <c r="BS1600" s="75"/>
      <c r="BT1600" s="75"/>
      <c r="BU1600" s="75"/>
      <c r="BV1600" s="75"/>
      <c r="BW1600" s="75"/>
      <c r="BX1600" s="75"/>
      <c r="BY1600" s="75"/>
      <c r="BZ1600" s="75"/>
      <c r="CA1600" s="75"/>
      <c r="CB1600" s="75"/>
      <c r="CC1600" s="75"/>
      <c r="CD1600" s="75"/>
      <c r="CE1600" s="75"/>
      <c r="CF1600" s="75"/>
      <c r="CG1600" s="76"/>
      <c r="CH1600" s="74" t="s">
        <v>115</v>
      </c>
      <c r="CI1600" s="75"/>
      <c r="CJ1600" s="75"/>
      <c r="CK1600" s="75"/>
      <c r="CL1600" s="75"/>
      <c r="CM1600" s="75"/>
      <c r="CN1600" s="75"/>
      <c r="CO1600" s="75"/>
      <c r="CP1600" s="75"/>
      <c r="CQ1600" s="75"/>
      <c r="CR1600" s="76"/>
      <c r="CS1600" s="74" t="s">
        <v>118</v>
      </c>
      <c r="CT1600" s="75"/>
      <c r="CU1600" s="75"/>
      <c r="CV1600" s="75"/>
      <c r="CW1600" s="75"/>
      <c r="CX1600" s="75"/>
      <c r="CY1600" s="75"/>
      <c r="CZ1600" s="76"/>
      <c r="DA1600" s="31"/>
      <c r="DB1600" s="31"/>
      <c r="DC1600" s="31"/>
      <c r="DD1600" s="31"/>
      <c r="DE1600" s="13"/>
    </row>
    <row r="1601" spans="1:109" ht="15" customHeight="1" x14ac:dyDescent="0.25">
      <c r="A1601" s="104"/>
      <c r="B1601" s="88"/>
      <c r="C1601" s="88"/>
      <c r="D1601" s="89"/>
      <c r="E1601" s="74" t="s">
        <v>18</v>
      </c>
      <c r="F1601" s="75"/>
      <c r="G1601" s="76"/>
      <c r="H1601" s="31"/>
      <c r="I1601" s="74" t="s">
        <v>19</v>
      </c>
      <c r="J1601" s="75"/>
      <c r="K1601" s="75"/>
      <c r="L1601" s="75"/>
      <c r="M1601" s="76"/>
      <c r="N1601" s="74" t="s">
        <v>20</v>
      </c>
      <c r="O1601" s="75"/>
      <c r="P1601" s="75"/>
      <c r="Q1601" s="75"/>
      <c r="R1601" s="76"/>
      <c r="S1601" s="74" t="s">
        <v>114</v>
      </c>
      <c r="T1601" s="75"/>
      <c r="U1601" s="75"/>
      <c r="V1601" s="75"/>
      <c r="W1601" s="76"/>
      <c r="X1601" s="31"/>
      <c r="Y1601" s="74" t="s">
        <v>19</v>
      </c>
      <c r="Z1601" s="75"/>
      <c r="AA1601" s="75"/>
      <c r="AB1601" s="75"/>
      <c r="AC1601" s="75"/>
      <c r="AD1601" s="76"/>
      <c r="AE1601" s="74" t="s">
        <v>20</v>
      </c>
      <c r="AF1601" s="75"/>
      <c r="AG1601" s="75"/>
      <c r="AH1601" s="75"/>
      <c r="AI1601" s="75"/>
      <c r="AJ1601" s="76"/>
      <c r="AK1601" s="74" t="s">
        <v>114</v>
      </c>
      <c r="AL1601" s="75"/>
      <c r="AM1601" s="75"/>
      <c r="AN1601" s="75"/>
      <c r="AO1601" s="75"/>
      <c r="AP1601" s="75"/>
      <c r="AQ1601" s="75"/>
      <c r="AR1601" s="75"/>
      <c r="AS1601" s="75"/>
      <c r="AT1601" s="76"/>
      <c r="AU1601" s="74" t="s">
        <v>18</v>
      </c>
      <c r="AV1601" s="75"/>
      <c r="AW1601" s="75"/>
      <c r="AX1601" s="75"/>
      <c r="AY1601" s="76"/>
      <c r="AZ1601" s="74" t="s">
        <v>19</v>
      </c>
      <c r="BA1601" s="75"/>
      <c r="BB1601" s="75"/>
      <c r="BC1601" s="76"/>
      <c r="BD1601" s="74" t="s">
        <v>20</v>
      </c>
      <c r="BE1601" s="75"/>
      <c r="BF1601" s="75"/>
      <c r="BG1601" s="75"/>
      <c r="BH1601" s="75"/>
      <c r="BI1601" s="76"/>
      <c r="BJ1601" s="74" t="s">
        <v>114</v>
      </c>
      <c r="BK1601" s="75"/>
      <c r="BL1601" s="75"/>
      <c r="BM1601" s="76"/>
      <c r="BN1601" s="74" t="s">
        <v>18</v>
      </c>
      <c r="BO1601" s="75"/>
      <c r="BP1601" s="75"/>
      <c r="BQ1601" s="76"/>
      <c r="BR1601" s="74" t="s">
        <v>19</v>
      </c>
      <c r="BS1601" s="75"/>
      <c r="BT1601" s="75"/>
      <c r="BU1601" s="75"/>
      <c r="BV1601" s="75"/>
      <c r="BW1601" s="75"/>
      <c r="BX1601" s="76"/>
      <c r="BY1601" s="74" t="s">
        <v>20</v>
      </c>
      <c r="BZ1601" s="75"/>
      <c r="CA1601" s="75"/>
      <c r="CB1601" s="76"/>
      <c r="CC1601" s="74" t="s">
        <v>114</v>
      </c>
      <c r="CD1601" s="75"/>
      <c r="CE1601" s="75"/>
      <c r="CF1601" s="75"/>
      <c r="CG1601" s="76"/>
      <c r="CH1601" s="74" t="s">
        <v>19</v>
      </c>
      <c r="CI1601" s="75"/>
      <c r="CJ1601" s="75"/>
      <c r="CK1601" s="76"/>
      <c r="CL1601" s="74" t="s">
        <v>20</v>
      </c>
      <c r="CM1601" s="75"/>
      <c r="CN1601" s="76"/>
      <c r="CO1601" s="74" t="s">
        <v>114</v>
      </c>
      <c r="CP1601" s="75"/>
      <c r="CQ1601" s="75"/>
      <c r="CR1601" s="76"/>
      <c r="CS1601" s="74" t="s">
        <v>31</v>
      </c>
      <c r="CT1601" s="75"/>
      <c r="CU1601" s="75"/>
      <c r="CV1601" s="75"/>
      <c r="CW1601" s="76"/>
      <c r="CX1601" s="74" t="s">
        <v>114</v>
      </c>
      <c r="CY1601" s="75"/>
      <c r="CZ1601" s="76"/>
      <c r="DA1601" s="31"/>
      <c r="DB1601" s="31"/>
      <c r="DC1601" s="31"/>
      <c r="DD1601" s="31"/>
      <c r="DE1601" s="13"/>
    </row>
    <row r="1602" spans="1:109" ht="15" customHeight="1" x14ac:dyDescent="0.25">
      <c r="A1602" s="105" t="s">
        <v>33</v>
      </c>
      <c r="B1602" s="75"/>
      <c r="C1602" s="75"/>
      <c r="D1602" s="76"/>
      <c r="E1602" s="99">
        <f>SUM(HOSPITAL:MICROREDES!E1602)</f>
        <v>0</v>
      </c>
      <c r="F1602" s="75"/>
      <c r="G1602" s="76">
        <f>SUM(HOSPITAL:MICROREDES!G1602)</f>
        <v>0</v>
      </c>
      <c r="H1602" s="31"/>
      <c r="I1602" s="99">
        <f>SUM(HOSPITAL:MICROREDES!I1602)</f>
        <v>0</v>
      </c>
      <c r="J1602" s="75"/>
      <c r="K1602" s="75">
        <f>SUM(HOSPITAL:MICROREDES!K1602)</f>
        <v>0</v>
      </c>
      <c r="L1602" s="75"/>
      <c r="M1602" s="76">
        <f>SUM(HOSPITAL:MICROREDES!M1602)</f>
        <v>0</v>
      </c>
      <c r="N1602" s="99">
        <f>SUM(HOSPITAL:MICROREDES!N1602)</f>
        <v>0</v>
      </c>
      <c r="O1602" s="75">
        <f>SUM(HOSPITAL:MICROREDES!O1602)</f>
        <v>0</v>
      </c>
      <c r="P1602" s="75"/>
      <c r="Q1602" s="75">
        <f>SUM(HOSPITAL:MICROREDES!Q1602)</f>
        <v>0</v>
      </c>
      <c r="R1602" s="76"/>
      <c r="S1602" s="99">
        <f>SUM(HOSPITAL:MICROREDES!S1602)</f>
        <v>0</v>
      </c>
      <c r="T1602" s="75"/>
      <c r="U1602" s="75">
        <f>SUM(HOSPITAL:MICROREDES!U1602)</f>
        <v>0</v>
      </c>
      <c r="V1602" s="75"/>
      <c r="W1602" s="76">
        <f>SUM(HOSPITAL:MICROREDES!W1602)</f>
        <v>0</v>
      </c>
      <c r="X1602" s="31"/>
      <c r="Y1602" s="99">
        <f>SUM(HOSPITAL:MICROREDES!Y1602)</f>
        <v>0</v>
      </c>
      <c r="Z1602" s="75"/>
      <c r="AA1602" s="75">
        <f>SUM(HOSPITAL:MICROREDES!AA1602)</f>
        <v>0</v>
      </c>
      <c r="AB1602" s="75"/>
      <c r="AC1602" s="75">
        <f>SUM(HOSPITAL:MICROREDES!AC1602)</f>
        <v>0</v>
      </c>
      <c r="AD1602" s="76"/>
      <c r="AE1602" s="99">
        <f>SUM(HOSPITAL:MICROREDES!AE1602)</f>
        <v>0</v>
      </c>
      <c r="AF1602" s="75"/>
      <c r="AG1602" s="75">
        <f>SUM(HOSPITAL:MICROREDES!AG1602)</f>
        <v>0</v>
      </c>
      <c r="AH1602" s="75"/>
      <c r="AI1602" s="75">
        <f>SUM(HOSPITAL:MICROREDES!AI1602)</f>
        <v>0</v>
      </c>
      <c r="AJ1602" s="76"/>
      <c r="AK1602" s="99">
        <f>SUM(HOSPITAL:MICROREDES!AK1602)</f>
        <v>0</v>
      </c>
      <c r="AL1602" s="75"/>
      <c r="AM1602" s="75">
        <f>SUM(HOSPITAL:MICROREDES!AM1602)</f>
        <v>0</v>
      </c>
      <c r="AN1602" s="75"/>
      <c r="AO1602" s="75">
        <f>SUM(HOSPITAL:MICROREDES!AO1602)</f>
        <v>0</v>
      </c>
      <c r="AP1602" s="75"/>
      <c r="AQ1602" s="75">
        <f>SUM(HOSPITAL:MICROREDES!AQ1602)</f>
        <v>0</v>
      </c>
      <c r="AR1602" s="75"/>
      <c r="AS1602" s="75">
        <f>SUM(HOSPITAL:MICROREDES!AS1602)</f>
        <v>0</v>
      </c>
      <c r="AT1602" s="76"/>
      <c r="AU1602" s="99">
        <f>SUM(HOSPITAL:MICROREDES!AU1602)</f>
        <v>0</v>
      </c>
      <c r="AV1602" s="75"/>
      <c r="AW1602" s="75">
        <f>SUM(HOSPITAL:MICROREDES!AW1602)</f>
        <v>0</v>
      </c>
      <c r="AX1602" s="75"/>
      <c r="AY1602" s="76">
        <f>SUM(HOSPITAL:MICROREDES!AY1602)</f>
        <v>0</v>
      </c>
      <c r="AZ1602" s="99">
        <f>SUM(HOSPITAL:MICROREDES!AZ1602)</f>
        <v>0</v>
      </c>
      <c r="BA1602" s="75">
        <f>SUM(HOSPITAL:MICROREDES!BA1602)</f>
        <v>0</v>
      </c>
      <c r="BB1602" s="75"/>
      <c r="BC1602" s="76">
        <f>SUM(HOSPITAL:MICROREDES!BC1602)</f>
        <v>0</v>
      </c>
      <c r="BD1602" s="99">
        <f>SUM(HOSPITAL:MICROREDES!BD1602)</f>
        <v>0</v>
      </c>
      <c r="BE1602" s="75">
        <f>SUM(HOSPITAL:MICROREDES!BE1602)</f>
        <v>0</v>
      </c>
      <c r="BF1602" s="75"/>
      <c r="BG1602" s="75">
        <f>SUM(HOSPITAL:MICROREDES!BG1602)</f>
        <v>0</v>
      </c>
      <c r="BH1602" s="75"/>
      <c r="BI1602" s="76">
        <f>SUM(HOSPITAL:MICROREDES!BI1602)</f>
        <v>0</v>
      </c>
      <c r="BJ1602" s="99">
        <f>SUM(HOSPITAL:MICROREDES!BJ1602)</f>
        <v>0</v>
      </c>
      <c r="BK1602" s="75">
        <f>SUM(HOSPITAL:MICROREDES!BK1602)</f>
        <v>0</v>
      </c>
      <c r="BL1602" s="75"/>
      <c r="BM1602" s="76">
        <f>SUM(HOSPITAL:MICROREDES!BM1602)</f>
        <v>0</v>
      </c>
      <c r="BN1602" s="99">
        <f>SUM(HOSPITAL:MICROREDES!BN1602)</f>
        <v>0</v>
      </c>
      <c r="BO1602" s="75">
        <f>SUM(HOSPITAL:MICROREDES!BO1602)</f>
        <v>0</v>
      </c>
      <c r="BP1602" s="75"/>
      <c r="BQ1602" s="76">
        <f>SUM(HOSPITAL:MICROREDES!BQ1602)</f>
        <v>0</v>
      </c>
      <c r="BR1602" s="99">
        <f>SUM(HOSPITAL:MICROREDES!BR1602)</f>
        <v>0</v>
      </c>
      <c r="BS1602" s="75">
        <f>SUM(HOSPITAL:MICROREDES!BS1602)</f>
        <v>0</v>
      </c>
      <c r="BT1602" s="75"/>
      <c r="BU1602" s="75">
        <f>SUM(HOSPITAL:MICROREDES!BU1602)</f>
        <v>0</v>
      </c>
      <c r="BV1602" s="75"/>
      <c r="BW1602" s="75">
        <f>SUM(HOSPITAL:MICROREDES!BW1602)</f>
        <v>0</v>
      </c>
      <c r="BX1602" s="76"/>
      <c r="BY1602" s="99">
        <f>SUM(HOSPITAL:MICROREDES!BY1602)</f>
        <v>0</v>
      </c>
      <c r="BZ1602" s="75"/>
      <c r="CA1602" s="75">
        <f>SUM(HOSPITAL:MICROREDES!CA1602)</f>
        <v>0</v>
      </c>
      <c r="CB1602" s="76"/>
      <c r="CC1602" s="99">
        <f>SUM(HOSPITAL:MICROREDES!CC1602)</f>
        <v>0</v>
      </c>
      <c r="CD1602" s="75"/>
      <c r="CE1602" s="75">
        <f>SUM(HOSPITAL:MICROREDES!CE1602)</f>
        <v>0</v>
      </c>
      <c r="CF1602" s="75"/>
      <c r="CG1602" s="76">
        <f>SUM(HOSPITAL:MICROREDES!CG1602)</f>
        <v>0</v>
      </c>
      <c r="CH1602" s="99">
        <f>SUM(HOSPITAL:MICROREDES!CH1602)</f>
        <v>0</v>
      </c>
      <c r="CI1602" s="75">
        <f>SUM(HOSPITAL:MICROREDES!CI1602)</f>
        <v>0</v>
      </c>
      <c r="CJ1602" s="75"/>
      <c r="CK1602" s="76">
        <f>SUM(HOSPITAL:MICROREDES!CK1602)</f>
        <v>0</v>
      </c>
      <c r="CL1602" s="99">
        <f>SUM(HOSPITAL:MICROREDES!CL1602)</f>
        <v>0</v>
      </c>
      <c r="CM1602" s="75">
        <f>SUM(HOSPITAL:MICROREDES!CM1602)</f>
        <v>0</v>
      </c>
      <c r="CN1602" s="76"/>
      <c r="CO1602" s="99">
        <f>SUM(HOSPITAL:MICROREDES!CO1602)</f>
        <v>0</v>
      </c>
      <c r="CP1602" s="75"/>
      <c r="CQ1602" s="75">
        <f>SUM(HOSPITAL:MICROREDES!CQ1602)</f>
        <v>0</v>
      </c>
      <c r="CR1602" s="76"/>
      <c r="CS1602" s="99">
        <f>SUM(HOSPITAL:MICROREDES!CS1602)</f>
        <v>0</v>
      </c>
      <c r="CT1602" s="75"/>
      <c r="CU1602" s="75">
        <f>SUM(HOSPITAL:MICROREDES!CU1602)</f>
        <v>0</v>
      </c>
      <c r="CV1602" s="75"/>
      <c r="CW1602" s="76">
        <f>SUM(HOSPITAL:MICROREDES!CW1602)</f>
        <v>0</v>
      </c>
      <c r="CX1602" s="99">
        <f>SUM(HOSPITAL:MICROREDES!CX1602)</f>
        <v>0</v>
      </c>
      <c r="CY1602" s="75">
        <f>SUM(HOSPITAL:MICROREDES!CY1602)</f>
        <v>0</v>
      </c>
      <c r="CZ1602" s="76"/>
      <c r="DA1602" s="31"/>
      <c r="DB1602" s="31"/>
      <c r="DC1602" s="31"/>
      <c r="DD1602" s="31"/>
      <c r="DE1602" s="13"/>
    </row>
    <row r="1603" spans="1:109" ht="15" customHeight="1" x14ac:dyDescent="0.25">
      <c r="A1603" s="105" t="s">
        <v>34</v>
      </c>
      <c r="B1603" s="75"/>
      <c r="C1603" s="75"/>
      <c r="D1603" s="76"/>
      <c r="E1603" s="99">
        <f>SUM(HOSPITAL:MICROREDES!E1603)</f>
        <v>0</v>
      </c>
      <c r="F1603" s="75"/>
      <c r="G1603" s="76">
        <f>SUM(HOSPITAL:MICROREDES!G1603)</f>
        <v>0</v>
      </c>
      <c r="H1603" s="31"/>
      <c r="I1603" s="99">
        <f>SUM(HOSPITAL:MICROREDES!I1603)</f>
        <v>0</v>
      </c>
      <c r="J1603" s="75"/>
      <c r="K1603" s="75">
        <f>SUM(HOSPITAL:MICROREDES!K1603)</f>
        <v>0</v>
      </c>
      <c r="L1603" s="75"/>
      <c r="M1603" s="76">
        <f>SUM(HOSPITAL:MICROREDES!M1603)</f>
        <v>0</v>
      </c>
      <c r="N1603" s="99">
        <f>SUM(HOSPITAL:MICROREDES!N1603)</f>
        <v>0</v>
      </c>
      <c r="O1603" s="75">
        <f>SUM(HOSPITAL:MICROREDES!O1603)</f>
        <v>0</v>
      </c>
      <c r="P1603" s="75"/>
      <c r="Q1603" s="75">
        <f>SUM(HOSPITAL:MICROREDES!Q1603)</f>
        <v>0</v>
      </c>
      <c r="R1603" s="76"/>
      <c r="S1603" s="99">
        <f>SUM(HOSPITAL:MICROREDES!S1603)</f>
        <v>0</v>
      </c>
      <c r="T1603" s="75"/>
      <c r="U1603" s="75">
        <f>SUM(HOSPITAL:MICROREDES!U1603)</f>
        <v>0</v>
      </c>
      <c r="V1603" s="75"/>
      <c r="W1603" s="76">
        <f>SUM(HOSPITAL:MICROREDES!W1603)</f>
        <v>0</v>
      </c>
      <c r="X1603" s="31"/>
      <c r="Y1603" s="99">
        <f>SUM(HOSPITAL:MICROREDES!Y1603)</f>
        <v>0</v>
      </c>
      <c r="Z1603" s="75"/>
      <c r="AA1603" s="75">
        <f>SUM(HOSPITAL:MICROREDES!AA1603)</f>
        <v>0</v>
      </c>
      <c r="AB1603" s="75"/>
      <c r="AC1603" s="75">
        <f>SUM(HOSPITAL:MICROREDES!AC1603)</f>
        <v>0</v>
      </c>
      <c r="AD1603" s="76"/>
      <c r="AE1603" s="99">
        <f>SUM(HOSPITAL:MICROREDES!AE1603)</f>
        <v>0</v>
      </c>
      <c r="AF1603" s="75"/>
      <c r="AG1603" s="75">
        <f>SUM(HOSPITAL:MICROREDES!AG1603)</f>
        <v>0</v>
      </c>
      <c r="AH1603" s="75"/>
      <c r="AI1603" s="75">
        <f>SUM(HOSPITAL:MICROREDES!AI1603)</f>
        <v>0</v>
      </c>
      <c r="AJ1603" s="76"/>
      <c r="AK1603" s="99">
        <f>SUM(HOSPITAL:MICROREDES!AK1603)</f>
        <v>0</v>
      </c>
      <c r="AL1603" s="75"/>
      <c r="AM1603" s="75">
        <f>SUM(HOSPITAL:MICROREDES!AM1603)</f>
        <v>0</v>
      </c>
      <c r="AN1603" s="75"/>
      <c r="AO1603" s="75">
        <f>SUM(HOSPITAL:MICROREDES!AO1603)</f>
        <v>0</v>
      </c>
      <c r="AP1603" s="75"/>
      <c r="AQ1603" s="75">
        <f>SUM(HOSPITAL:MICROREDES!AQ1603)</f>
        <v>0</v>
      </c>
      <c r="AR1603" s="75"/>
      <c r="AS1603" s="75">
        <f>SUM(HOSPITAL:MICROREDES!AS1603)</f>
        <v>0</v>
      </c>
      <c r="AT1603" s="76"/>
      <c r="AU1603" s="99">
        <f>SUM(HOSPITAL:MICROREDES!AU1603)</f>
        <v>0</v>
      </c>
      <c r="AV1603" s="75"/>
      <c r="AW1603" s="75">
        <f>SUM(HOSPITAL:MICROREDES!AW1603)</f>
        <v>0</v>
      </c>
      <c r="AX1603" s="75"/>
      <c r="AY1603" s="76">
        <f>SUM(HOSPITAL:MICROREDES!AY1603)</f>
        <v>0</v>
      </c>
      <c r="AZ1603" s="99">
        <f>SUM(HOSPITAL:MICROREDES!AZ1603)</f>
        <v>0</v>
      </c>
      <c r="BA1603" s="75">
        <f>SUM(HOSPITAL:MICROREDES!BA1603)</f>
        <v>0</v>
      </c>
      <c r="BB1603" s="75"/>
      <c r="BC1603" s="76">
        <f>SUM(HOSPITAL:MICROREDES!BC1603)</f>
        <v>0</v>
      </c>
      <c r="BD1603" s="99">
        <f>SUM(HOSPITAL:MICROREDES!BD1603)</f>
        <v>0</v>
      </c>
      <c r="BE1603" s="75">
        <f>SUM(HOSPITAL:MICROREDES!BE1603)</f>
        <v>0</v>
      </c>
      <c r="BF1603" s="75"/>
      <c r="BG1603" s="75">
        <f>SUM(HOSPITAL:MICROREDES!BG1603)</f>
        <v>0</v>
      </c>
      <c r="BH1603" s="75"/>
      <c r="BI1603" s="76">
        <f>SUM(HOSPITAL:MICROREDES!BI1603)</f>
        <v>0</v>
      </c>
      <c r="BJ1603" s="99">
        <f>SUM(HOSPITAL:MICROREDES!BJ1603)</f>
        <v>0</v>
      </c>
      <c r="BK1603" s="75">
        <f>SUM(HOSPITAL:MICROREDES!BK1603)</f>
        <v>0</v>
      </c>
      <c r="BL1603" s="75"/>
      <c r="BM1603" s="76">
        <f>SUM(HOSPITAL:MICROREDES!BM1603)</f>
        <v>0</v>
      </c>
      <c r="BN1603" s="99">
        <f>SUM(HOSPITAL:MICROREDES!BN1603)</f>
        <v>0</v>
      </c>
      <c r="BO1603" s="75">
        <f>SUM(HOSPITAL:MICROREDES!BO1603)</f>
        <v>0</v>
      </c>
      <c r="BP1603" s="75"/>
      <c r="BQ1603" s="76">
        <f>SUM(HOSPITAL:MICROREDES!BQ1603)</f>
        <v>0</v>
      </c>
      <c r="BR1603" s="99">
        <f>SUM(HOSPITAL:MICROREDES!BR1603)</f>
        <v>0</v>
      </c>
      <c r="BS1603" s="75">
        <f>SUM(HOSPITAL:MICROREDES!BS1603)</f>
        <v>0</v>
      </c>
      <c r="BT1603" s="75"/>
      <c r="BU1603" s="75">
        <f>SUM(HOSPITAL:MICROREDES!BU1603)</f>
        <v>0</v>
      </c>
      <c r="BV1603" s="75"/>
      <c r="BW1603" s="75">
        <f>SUM(HOSPITAL:MICROREDES!BW1603)</f>
        <v>0</v>
      </c>
      <c r="BX1603" s="76"/>
      <c r="BY1603" s="99">
        <f>SUM(HOSPITAL:MICROREDES!BY1603)</f>
        <v>0</v>
      </c>
      <c r="BZ1603" s="75"/>
      <c r="CA1603" s="75">
        <f>SUM(HOSPITAL:MICROREDES!CA1603)</f>
        <v>0</v>
      </c>
      <c r="CB1603" s="76"/>
      <c r="CC1603" s="99">
        <f>SUM(HOSPITAL:MICROREDES!CC1603)</f>
        <v>0</v>
      </c>
      <c r="CD1603" s="75"/>
      <c r="CE1603" s="75">
        <f>SUM(HOSPITAL:MICROREDES!CE1603)</f>
        <v>0</v>
      </c>
      <c r="CF1603" s="75"/>
      <c r="CG1603" s="76">
        <f>SUM(HOSPITAL:MICROREDES!CG1603)</f>
        <v>0</v>
      </c>
      <c r="CH1603" s="99">
        <f>SUM(HOSPITAL:MICROREDES!CH1603)</f>
        <v>0</v>
      </c>
      <c r="CI1603" s="75">
        <f>SUM(HOSPITAL:MICROREDES!CI1603)</f>
        <v>0</v>
      </c>
      <c r="CJ1603" s="75"/>
      <c r="CK1603" s="76">
        <f>SUM(HOSPITAL:MICROREDES!CK1603)</f>
        <v>0</v>
      </c>
      <c r="CL1603" s="99">
        <f>SUM(HOSPITAL:MICROREDES!CL1603)</f>
        <v>0</v>
      </c>
      <c r="CM1603" s="75">
        <f>SUM(HOSPITAL:MICROREDES!CM1603)</f>
        <v>0</v>
      </c>
      <c r="CN1603" s="76"/>
      <c r="CO1603" s="99">
        <f>SUM(HOSPITAL:MICROREDES!CO1603)</f>
        <v>0</v>
      </c>
      <c r="CP1603" s="75"/>
      <c r="CQ1603" s="75">
        <f>SUM(HOSPITAL:MICROREDES!CQ1603)</f>
        <v>0</v>
      </c>
      <c r="CR1603" s="76"/>
      <c r="CS1603" s="99">
        <f>SUM(HOSPITAL:MICROREDES!CS1603)</f>
        <v>0</v>
      </c>
      <c r="CT1603" s="75"/>
      <c r="CU1603" s="75">
        <f>SUM(HOSPITAL:MICROREDES!CU1603)</f>
        <v>0</v>
      </c>
      <c r="CV1603" s="75"/>
      <c r="CW1603" s="76">
        <f>SUM(HOSPITAL:MICROREDES!CW1603)</f>
        <v>0</v>
      </c>
      <c r="CX1603" s="99">
        <f>SUM(HOSPITAL:MICROREDES!CX1603)</f>
        <v>0</v>
      </c>
      <c r="CY1603" s="75">
        <f>SUM(HOSPITAL:MICROREDES!CY1603)</f>
        <v>0</v>
      </c>
      <c r="CZ1603" s="76"/>
      <c r="DA1603" s="31"/>
      <c r="DB1603" s="31"/>
      <c r="DC1603" s="31"/>
      <c r="DD1603" s="31"/>
      <c r="DE1603" s="13"/>
    </row>
    <row r="1604" spans="1:109" ht="15" customHeight="1" x14ac:dyDescent="0.25">
      <c r="A1604" s="105" t="s">
        <v>35</v>
      </c>
      <c r="B1604" s="75"/>
      <c r="C1604" s="75"/>
      <c r="D1604" s="76"/>
      <c r="E1604" s="99">
        <f>SUM(HOSPITAL:MICROREDES!E1604)</f>
        <v>0</v>
      </c>
      <c r="F1604" s="75"/>
      <c r="G1604" s="76">
        <f>SUM(HOSPITAL:MICROREDES!G1604)</f>
        <v>0</v>
      </c>
      <c r="H1604" s="31"/>
      <c r="I1604" s="99">
        <f>SUM(HOSPITAL:MICROREDES!I1604)</f>
        <v>0</v>
      </c>
      <c r="J1604" s="75"/>
      <c r="K1604" s="75">
        <f>SUM(HOSPITAL:MICROREDES!K1604)</f>
        <v>0</v>
      </c>
      <c r="L1604" s="75"/>
      <c r="M1604" s="76">
        <f>SUM(HOSPITAL:MICROREDES!M1604)</f>
        <v>0</v>
      </c>
      <c r="N1604" s="99">
        <f>SUM(HOSPITAL:MICROREDES!N1604)</f>
        <v>0</v>
      </c>
      <c r="O1604" s="75">
        <f>SUM(HOSPITAL:MICROREDES!O1604)</f>
        <v>0</v>
      </c>
      <c r="P1604" s="75"/>
      <c r="Q1604" s="75">
        <f>SUM(HOSPITAL:MICROREDES!Q1604)</f>
        <v>0</v>
      </c>
      <c r="R1604" s="76"/>
      <c r="S1604" s="99">
        <f>SUM(HOSPITAL:MICROREDES!S1604)</f>
        <v>0</v>
      </c>
      <c r="T1604" s="75"/>
      <c r="U1604" s="75">
        <f>SUM(HOSPITAL:MICROREDES!U1604)</f>
        <v>0</v>
      </c>
      <c r="V1604" s="75"/>
      <c r="W1604" s="76">
        <f>SUM(HOSPITAL:MICROREDES!W1604)</f>
        <v>0</v>
      </c>
      <c r="X1604" s="31"/>
      <c r="Y1604" s="99">
        <f>SUM(HOSPITAL:MICROREDES!Y1604)</f>
        <v>0</v>
      </c>
      <c r="Z1604" s="75"/>
      <c r="AA1604" s="75">
        <f>SUM(HOSPITAL:MICROREDES!AA1604)</f>
        <v>0</v>
      </c>
      <c r="AB1604" s="75"/>
      <c r="AC1604" s="75">
        <f>SUM(HOSPITAL:MICROREDES!AC1604)</f>
        <v>0</v>
      </c>
      <c r="AD1604" s="76"/>
      <c r="AE1604" s="99">
        <f>SUM(HOSPITAL:MICROREDES!AE1604)</f>
        <v>0</v>
      </c>
      <c r="AF1604" s="75"/>
      <c r="AG1604" s="75">
        <f>SUM(HOSPITAL:MICROREDES!AG1604)</f>
        <v>0</v>
      </c>
      <c r="AH1604" s="75"/>
      <c r="AI1604" s="75">
        <f>SUM(HOSPITAL:MICROREDES!AI1604)</f>
        <v>0</v>
      </c>
      <c r="AJ1604" s="76"/>
      <c r="AK1604" s="99">
        <f>SUM(HOSPITAL:MICROREDES!AK1604)</f>
        <v>0</v>
      </c>
      <c r="AL1604" s="75"/>
      <c r="AM1604" s="75">
        <f>SUM(HOSPITAL:MICROREDES!AM1604)</f>
        <v>0</v>
      </c>
      <c r="AN1604" s="75"/>
      <c r="AO1604" s="75">
        <f>SUM(HOSPITAL:MICROREDES!AO1604)</f>
        <v>0</v>
      </c>
      <c r="AP1604" s="75"/>
      <c r="AQ1604" s="75">
        <f>SUM(HOSPITAL:MICROREDES!AQ1604)</f>
        <v>0</v>
      </c>
      <c r="AR1604" s="75"/>
      <c r="AS1604" s="75">
        <f>SUM(HOSPITAL:MICROREDES!AS1604)</f>
        <v>0</v>
      </c>
      <c r="AT1604" s="76"/>
      <c r="AU1604" s="99">
        <f>SUM(HOSPITAL:MICROREDES!AU1604)</f>
        <v>0</v>
      </c>
      <c r="AV1604" s="75"/>
      <c r="AW1604" s="75">
        <f>SUM(HOSPITAL:MICROREDES!AW1604)</f>
        <v>0</v>
      </c>
      <c r="AX1604" s="75"/>
      <c r="AY1604" s="76">
        <f>SUM(HOSPITAL:MICROREDES!AY1604)</f>
        <v>0</v>
      </c>
      <c r="AZ1604" s="99">
        <f>SUM(HOSPITAL:MICROREDES!AZ1604)</f>
        <v>0</v>
      </c>
      <c r="BA1604" s="75">
        <f>SUM(HOSPITAL:MICROREDES!BA1604)</f>
        <v>0</v>
      </c>
      <c r="BB1604" s="75"/>
      <c r="BC1604" s="76">
        <f>SUM(HOSPITAL:MICROREDES!BC1604)</f>
        <v>0</v>
      </c>
      <c r="BD1604" s="99">
        <f>SUM(HOSPITAL:MICROREDES!BD1604)</f>
        <v>0</v>
      </c>
      <c r="BE1604" s="75">
        <f>SUM(HOSPITAL:MICROREDES!BE1604)</f>
        <v>0</v>
      </c>
      <c r="BF1604" s="75"/>
      <c r="BG1604" s="75">
        <f>SUM(HOSPITAL:MICROREDES!BG1604)</f>
        <v>0</v>
      </c>
      <c r="BH1604" s="75"/>
      <c r="BI1604" s="76">
        <f>SUM(HOSPITAL:MICROREDES!BI1604)</f>
        <v>0</v>
      </c>
      <c r="BJ1604" s="99">
        <f>SUM(HOSPITAL:MICROREDES!BJ1604)</f>
        <v>0</v>
      </c>
      <c r="BK1604" s="75">
        <f>SUM(HOSPITAL:MICROREDES!BK1604)</f>
        <v>0</v>
      </c>
      <c r="BL1604" s="75"/>
      <c r="BM1604" s="76">
        <f>SUM(HOSPITAL:MICROREDES!BM1604)</f>
        <v>0</v>
      </c>
      <c r="BN1604" s="99">
        <f>SUM(HOSPITAL:MICROREDES!BN1604)</f>
        <v>0</v>
      </c>
      <c r="BO1604" s="75">
        <f>SUM(HOSPITAL:MICROREDES!BO1604)</f>
        <v>0</v>
      </c>
      <c r="BP1604" s="75"/>
      <c r="BQ1604" s="76">
        <f>SUM(HOSPITAL:MICROREDES!BQ1604)</f>
        <v>0</v>
      </c>
      <c r="BR1604" s="99">
        <f>SUM(HOSPITAL:MICROREDES!BR1604)</f>
        <v>0</v>
      </c>
      <c r="BS1604" s="75">
        <f>SUM(HOSPITAL:MICROREDES!BS1604)</f>
        <v>0</v>
      </c>
      <c r="BT1604" s="75"/>
      <c r="BU1604" s="75">
        <f>SUM(HOSPITAL:MICROREDES!BU1604)</f>
        <v>0</v>
      </c>
      <c r="BV1604" s="75"/>
      <c r="BW1604" s="75">
        <f>SUM(HOSPITAL:MICROREDES!BW1604)</f>
        <v>0</v>
      </c>
      <c r="BX1604" s="76"/>
      <c r="BY1604" s="99">
        <f>SUM(HOSPITAL:MICROREDES!BY1604)</f>
        <v>0</v>
      </c>
      <c r="BZ1604" s="75"/>
      <c r="CA1604" s="75">
        <f>SUM(HOSPITAL:MICROREDES!CA1604)</f>
        <v>0</v>
      </c>
      <c r="CB1604" s="76"/>
      <c r="CC1604" s="99">
        <f>SUM(HOSPITAL:MICROREDES!CC1604)</f>
        <v>0</v>
      </c>
      <c r="CD1604" s="75"/>
      <c r="CE1604" s="75">
        <f>SUM(HOSPITAL:MICROREDES!CE1604)</f>
        <v>0</v>
      </c>
      <c r="CF1604" s="75"/>
      <c r="CG1604" s="76">
        <f>SUM(HOSPITAL:MICROREDES!CG1604)</f>
        <v>0</v>
      </c>
      <c r="CH1604" s="99">
        <f>SUM(HOSPITAL:MICROREDES!CH1604)</f>
        <v>0</v>
      </c>
      <c r="CI1604" s="75">
        <f>SUM(HOSPITAL:MICROREDES!CI1604)</f>
        <v>0</v>
      </c>
      <c r="CJ1604" s="75"/>
      <c r="CK1604" s="76">
        <f>SUM(HOSPITAL:MICROREDES!CK1604)</f>
        <v>0</v>
      </c>
      <c r="CL1604" s="99">
        <f>SUM(HOSPITAL:MICROREDES!CL1604)</f>
        <v>0</v>
      </c>
      <c r="CM1604" s="75">
        <f>SUM(HOSPITAL:MICROREDES!CM1604)</f>
        <v>0</v>
      </c>
      <c r="CN1604" s="76"/>
      <c r="CO1604" s="99">
        <f>SUM(HOSPITAL:MICROREDES!CO1604)</f>
        <v>0</v>
      </c>
      <c r="CP1604" s="75"/>
      <c r="CQ1604" s="75">
        <f>SUM(HOSPITAL:MICROREDES!CQ1604)</f>
        <v>0</v>
      </c>
      <c r="CR1604" s="76"/>
      <c r="CS1604" s="99">
        <f>SUM(HOSPITAL:MICROREDES!CS1604)</f>
        <v>0</v>
      </c>
      <c r="CT1604" s="75"/>
      <c r="CU1604" s="75">
        <f>SUM(HOSPITAL:MICROREDES!CU1604)</f>
        <v>0</v>
      </c>
      <c r="CV1604" s="75"/>
      <c r="CW1604" s="76">
        <f>SUM(HOSPITAL:MICROREDES!CW1604)</f>
        <v>0</v>
      </c>
      <c r="CX1604" s="99">
        <f>SUM(HOSPITAL:MICROREDES!CX1604)</f>
        <v>0</v>
      </c>
      <c r="CY1604" s="75">
        <f>SUM(HOSPITAL:MICROREDES!CY1604)</f>
        <v>0</v>
      </c>
      <c r="CZ1604" s="76"/>
      <c r="DA1604" s="31"/>
      <c r="DB1604" s="31"/>
      <c r="DC1604" s="31"/>
      <c r="DD1604" s="31"/>
      <c r="DE1604" s="13"/>
    </row>
    <row r="1605" spans="1:109" ht="15" customHeight="1" x14ac:dyDescent="0.25">
      <c r="A1605" s="105" t="s">
        <v>36</v>
      </c>
      <c r="B1605" s="75"/>
      <c r="C1605" s="75"/>
      <c r="D1605" s="76"/>
      <c r="E1605" s="99">
        <f>SUM(HOSPITAL:MICROREDES!E1605)</f>
        <v>0</v>
      </c>
      <c r="F1605" s="75"/>
      <c r="G1605" s="76">
        <f>SUM(HOSPITAL:MICROREDES!G1605)</f>
        <v>0</v>
      </c>
      <c r="H1605" s="31"/>
      <c r="I1605" s="99">
        <f>SUM(HOSPITAL:MICROREDES!I1605)</f>
        <v>0</v>
      </c>
      <c r="J1605" s="75"/>
      <c r="K1605" s="75">
        <f>SUM(HOSPITAL:MICROREDES!K1605)</f>
        <v>0</v>
      </c>
      <c r="L1605" s="75"/>
      <c r="M1605" s="76">
        <f>SUM(HOSPITAL:MICROREDES!M1605)</f>
        <v>0</v>
      </c>
      <c r="N1605" s="99">
        <f>SUM(HOSPITAL:MICROREDES!N1605)</f>
        <v>0</v>
      </c>
      <c r="O1605" s="75">
        <f>SUM(HOSPITAL:MICROREDES!O1605)</f>
        <v>0</v>
      </c>
      <c r="P1605" s="75"/>
      <c r="Q1605" s="75">
        <f>SUM(HOSPITAL:MICROREDES!Q1605)</f>
        <v>0</v>
      </c>
      <c r="R1605" s="76"/>
      <c r="S1605" s="99">
        <f>SUM(HOSPITAL:MICROREDES!S1605)</f>
        <v>0</v>
      </c>
      <c r="T1605" s="75"/>
      <c r="U1605" s="75">
        <f>SUM(HOSPITAL:MICROREDES!U1605)</f>
        <v>0</v>
      </c>
      <c r="V1605" s="75"/>
      <c r="W1605" s="76">
        <f>SUM(HOSPITAL:MICROREDES!W1605)</f>
        <v>0</v>
      </c>
      <c r="X1605" s="31"/>
      <c r="Y1605" s="99">
        <f>SUM(HOSPITAL:MICROREDES!Y1605)</f>
        <v>0</v>
      </c>
      <c r="Z1605" s="75"/>
      <c r="AA1605" s="75">
        <f>SUM(HOSPITAL:MICROREDES!AA1605)</f>
        <v>0</v>
      </c>
      <c r="AB1605" s="75"/>
      <c r="AC1605" s="75">
        <f>SUM(HOSPITAL:MICROREDES!AC1605)</f>
        <v>0</v>
      </c>
      <c r="AD1605" s="76"/>
      <c r="AE1605" s="99">
        <f>SUM(HOSPITAL:MICROREDES!AE1605)</f>
        <v>0</v>
      </c>
      <c r="AF1605" s="75"/>
      <c r="AG1605" s="75">
        <f>SUM(HOSPITAL:MICROREDES!AG1605)</f>
        <v>0</v>
      </c>
      <c r="AH1605" s="75"/>
      <c r="AI1605" s="75">
        <f>SUM(HOSPITAL:MICROREDES!AI1605)</f>
        <v>0</v>
      </c>
      <c r="AJ1605" s="76"/>
      <c r="AK1605" s="99">
        <f>SUM(HOSPITAL:MICROREDES!AK1605)</f>
        <v>0</v>
      </c>
      <c r="AL1605" s="75"/>
      <c r="AM1605" s="75">
        <f>SUM(HOSPITAL:MICROREDES!AM1605)</f>
        <v>0</v>
      </c>
      <c r="AN1605" s="75"/>
      <c r="AO1605" s="75">
        <f>SUM(HOSPITAL:MICROREDES!AO1605)</f>
        <v>0</v>
      </c>
      <c r="AP1605" s="75"/>
      <c r="AQ1605" s="75">
        <f>SUM(HOSPITAL:MICROREDES!AQ1605)</f>
        <v>0</v>
      </c>
      <c r="AR1605" s="75"/>
      <c r="AS1605" s="75">
        <f>SUM(HOSPITAL:MICROREDES!AS1605)</f>
        <v>0</v>
      </c>
      <c r="AT1605" s="76"/>
      <c r="AU1605" s="99">
        <f>SUM(HOSPITAL:MICROREDES!AU1605)</f>
        <v>0</v>
      </c>
      <c r="AV1605" s="75"/>
      <c r="AW1605" s="75">
        <f>SUM(HOSPITAL:MICROREDES!AW1605)</f>
        <v>0</v>
      </c>
      <c r="AX1605" s="75"/>
      <c r="AY1605" s="76">
        <f>SUM(HOSPITAL:MICROREDES!AY1605)</f>
        <v>0</v>
      </c>
      <c r="AZ1605" s="99">
        <f>SUM(HOSPITAL:MICROREDES!AZ1605)</f>
        <v>0</v>
      </c>
      <c r="BA1605" s="75">
        <f>SUM(HOSPITAL:MICROREDES!BA1605)</f>
        <v>0</v>
      </c>
      <c r="BB1605" s="75"/>
      <c r="BC1605" s="76">
        <f>SUM(HOSPITAL:MICROREDES!BC1605)</f>
        <v>0</v>
      </c>
      <c r="BD1605" s="99">
        <f>SUM(HOSPITAL:MICROREDES!BD1605)</f>
        <v>0</v>
      </c>
      <c r="BE1605" s="75">
        <f>SUM(HOSPITAL:MICROREDES!BE1605)</f>
        <v>0</v>
      </c>
      <c r="BF1605" s="75"/>
      <c r="BG1605" s="75">
        <f>SUM(HOSPITAL:MICROREDES!BG1605)</f>
        <v>0</v>
      </c>
      <c r="BH1605" s="75"/>
      <c r="BI1605" s="76">
        <f>SUM(HOSPITAL:MICROREDES!BI1605)</f>
        <v>0</v>
      </c>
      <c r="BJ1605" s="99">
        <f>SUM(HOSPITAL:MICROREDES!BJ1605)</f>
        <v>0</v>
      </c>
      <c r="BK1605" s="75">
        <f>SUM(HOSPITAL:MICROREDES!BK1605)</f>
        <v>0</v>
      </c>
      <c r="BL1605" s="75"/>
      <c r="BM1605" s="76">
        <f>SUM(HOSPITAL:MICROREDES!BM1605)</f>
        <v>0</v>
      </c>
      <c r="BN1605" s="99">
        <f>SUM(HOSPITAL:MICROREDES!BN1605)</f>
        <v>0</v>
      </c>
      <c r="BO1605" s="75">
        <f>SUM(HOSPITAL:MICROREDES!BO1605)</f>
        <v>0</v>
      </c>
      <c r="BP1605" s="75"/>
      <c r="BQ1605" s="76">
        <f>SUM(HOSPITAL:MICROREDES!BQ1605)</f>
        <v>0</v>
      </c>
      <c r="BR1605" s="99">
        <f>SUM(HOSPITAL:MICROREDES!BR1605)</f>
        <v>0</v>
      </c>
      <c r="BS1605" s="75">
        <f>SUM(HOSPITAL:MICROREDES!BS1605)</f>
        <v>0</v>
      </c>
      <c r="BT1605" s="75"/>
      <c r="BU1605" s="75">
        <f>SUM(HOSPITAL:MICROREDES!BU1605)</f>
        <v>0</v>
      </c>
      <c r="BV1605" s="75"/>
      <c r="BW1605" s="75">
        <f>SUM(HOSPITAL:MICROREDES!BW1605)</f>
        <v>0</v>
      </c>
      <c r="BX1605" s="76"/>
      <c r="BY1605" s="99">
        <f>SUM(HOSPITAL:MICROREDES!BY1605)</f>
        <v>0</v>
      </c>
      <c r="BZ1605" s="75"/>
      <c r="CA1605" s="75">
        <f>SUM(HOSPITAL:MICROREDES!CA1605)</f>
        <v>0</v>
      </c>
      <c r="CB1605" s="76"/>
      <c r="CC1605" s="99">
        <f>SUM(HOSPITAL:MICROREDES!CC1605)</f>
        <v>0</v>
      </c>
      <c r="CD1605" s="75"/>
      <c r="CE1605" s="75">
        <f>SUM(HOSPITAL:MICROREDES!CE1605)</f>
        <v>0</v>
      </c>
      <c r="CF1605" s="75"/>
      <c r="CG1605" s="76">
        <f>SUM(HOSPITAL:MICROREDES!CG1605)</f>
        <v>0</v>
      </c>
      <c r="CH1605" s="99">
        <f>SUM(HOSPITAL:MICROREDES!CH1605)</f>
        <v>0</v>
      </c>
      <c r="CI1605" s="75">
        <f>SUM(HOSPITAL:MICROREDES!CI1605)</f>
        <v>0</v>
      </c>
      <c r="CJ1605" s="75"/>
      <c r="CK1605" s="76">
        <f>SUM(HOSPITAL:MICROREDES!CK1605)</f>
        <v>0</v>
      </c>
      <c r="CL1605" s="99">
        <f>SUM(HOSPITAL:MICROREDES!CL1605)</f>
        <v>0</v>
      </c>
      <c r="CM1605" s="75">
        <f>SUM(HOSPITAL:MICROREDES!CM1605)</f>
        <v>0</v>
      </c>
      <c r="CN1605" s="76"/>
      <c r="CO1605" s="99">
        <f>SUM(HOSPITAL:MICROREDES!CO1605)</f>
        <v>0</v>
      </c>
      <c r="CP1605" s="75"/>
      <c r="CQ1605" s="75">
        <f>SUM(HOSPITAL:MICROREDES!CQ1605)</f>
        <v>0</v>
      </c>
      <c r="CR1605" s="76"/>
      <c r="CS1605" s="99">
        <f>SUM(HOSPITAL:MICROREDES!CS1605)</f>
        <v>0</v>
      </c>
      <c r="CT1605" s="75"/>
      <c r="CU1605" s="75">
        <f>SUM(HOSPITAL:MICROREDES!CU1605)</f>
        <v>0</v>
      </c>
      <c r="CV1605" s="75"/>
      <c r="CW1605" s="76">
        <f>SUM(HOSPITAL:MICROREDES!CW1605)</f>
        <v>0</v>
      </c>
      <c r="CX1605" s="99">
        <f>SUM(HOSPITAL:MICROREDES!CX1605)</f>
        <v>0</v>
      </c>
      <c r="CY1605" s="75">
        <f>SUM(HOSPITAL:MICROREDES!CY1605)</f>
        <v>0</v>
      </c>
      <c r="CZ1605" s="76"/>
      <c r="DA1605" s="31"/>
      <c r="DB1605" s="31"/>
      <c r="DC1605" s="31"/>
      <c r="DD1605" s="31"/>
      <c r="DE1605" s="13"/>
    </row>
    <row r="1606" spans="1:109" ht="15" customHeight="1" x14ac:dyDescent="0.25">
      <c r="A1606" s="108" t="s">
        <v>37</v>
      </c>
      <c r="B1606" s="75"/>
      <c r="C1606" s="75"/>
      <c r="D1606" s="76"/>
      <c r="E1606" s="106">
        <f>SUM(HOSPITAL:MICROREDES!E1606)</f>
        <v>0</v>
      </c>
      <c r="F1606" s="75"/>
      <c r="G1606" s="76">
        <f>SUM(HOSPITAL:MICROREDES!G1606)</f>
        <v>0</v>
      </c>
      <c r="H1606" s="31"/>
      <c r="I1606" s="106">
        <f>SUM(HOSPITAL:MICROREDES!I1606)</f>
        <v>0</v>
      </c>
      <c r="J1606" s="75"/>
      <c r="K1606" s="75">
        <f>SUM(HOSPITAL:MICROREDES!K1606)</f>
        <v>0</v>
      </c>
      <c r="L1606" s="75"/>
      <c r="M1606" s="76">
        <f>SUM(HOSPITAL:MICROREDES!M1606)</f>
        <v>0</v>
      </c>
      <c r="N1606" s="106">
        <f>SUM(HOSPITAL:MICROREDES!N1606)</f>
        <v>0</v>
      </c>
      <c r="O1606" s="75">
        <f>SUM(HOSPITAL:MICROREDES!O1606)</f>
        <v>0</v>
      </c>
      <c r="P1606" s="75"/>
      <c r="Q1606" s="75">
        <f>SUM(HOSPITAL:MICROREDES!Q1606)</f>
        <v>0</v>
      </c>
      <c r="R1606" s="76"/>
      <c r="S1606" s="106">
        <f>SUM(HOSPITAL:MICROREDES!S1606)</f>
        <v>0</v>
      </c>
      <c r="T1606" s="75"/>
      <c r="U1606" s="75">
        <f>SUM(HOSPITAL:MICROREDES!U1606)</f>
        <v>0</v>
      </c>
      <c r="V1606" s="75"/>
      <c r="W1606" s="76">
        <f>SUM(HOSPITAL:MICROREDES!W1606)</f>
        <v>0</v>
      </c>
      <c r="X1606" s="31"/>
      <c r="Y1606" s="106">
        <f>SUM(HOSPITAL:MICROREDES!Y1606)</f>
        <v>0</v>
      </c>
      <c r="Z1606" s="75"/>
      <c r="AA1606" s="75">
        <f>SUM(HOSPITAL:MICROREDES!AA1606)</f>
        <v>0</v>
      </c>
      <c r="AB1606" s="75"/>
      <c r="AC1606" s="75">
        <f>SUM(HOSPITAL:MICROREDES!AC1606)</f>
        <v>0</v>
      </c>
      <c r="AD1606" s="76"/>
      <c r="AE1606" s="106">
        <f>SUM(HOSPITAL:MICROREDES!AE1606)</f>
        <v>0</v>
      </c>
      <c r="AF1606" s="75"/>
      <c r="AG1606" s="75">
        <f>SUM(HOSPITAL:MICROREDES!AG1606)</f>
        <v>0</v>
      </c>
      <c r="AH1606" s="75"/>
      <c r="AI1606" s="75">
        <f>SUM(HOSPITAL:MICROREDES!AI1606)</f>
        <v>0</v>
      </c>
      <c r="AJ1606" s="76"/>
      <c r="AK1606" s="106">
        <f>SUM(HOSPITAL:MICROREDES!AK1606)</f>
        <v>0</v>
      </c>
      <c r="AL1606" s="75"/>
      <c r="AM1606" s="75">
        <f>SUM(HOSPITAL:MICROREDES!AM1606)</f>
        <v>0</v>
      </c>
      <c r="AN1606" s="75"/>
      <c r="AO1606" s="75">
        <f>SUM(HOSPITAL:MICROREDES!AO1606)</f>
        <v>0</v>
      </c>
      <c r="AP1606" s="75"/>
      <c r="AQ1606" s="75">
        <f>SUM(HOSPITAL:MICROREDES!AQ1606)</f>
        <v>0</v>
      </c>
      <c r="AR1606" s="75"/>
      <c r="AS1606" s="75">
        <f>SUM(HOSPITAL:MICROREDES!AS1606)</f>
        <v>0</v>
      </c>
      <c r="AT1606" s="76"/>
      <c r="AU1606" s="106">
        <f>SUM(HOSPITAL:MICROREDES!AU1606)</f>
        <v>0</v>
      </c>
      <c r="AV1606" s="75"/>
      <c r="AW1606" s="75">
        <f>SUM(HOSPITAL:MICROREDES!AW1606)</f>
        <v>0</v>
      </c>
      <c r="AX1606" s="75"/>
      <c r="AY1606" s="76">
        <f>SUM(HOSPITAL:MICROREDES!AY1606)</f>
        <v>0</v>
      </c>
      <c r="AZ1606" s="106">
        <f>SUM(HOSPITAL:MICROREDES!AZ1606)</f>
        <v>0</v>
      </c>
      <c r="BA1606" s="75">
        <f>SUM(HOSPITAL:MICROREDES!BA1606)</f>
        <v>0</v>
      </c>
      <c r="BB1606" s="75"/>
      <c r="BC1606" s="76">
        <f>SUM(HOSPITAL:MICROREDES!BC1606)</f>
        <v>0</v>
      </c>
      <c r="BD1606" s="106">
        <f>SUM(HOSPITAL:MICROREDES!BD1606)</f>
        <v>0</v>
      </c>
      <c r="BE1606" s="75">
        <f>SUM(HOSPITAL:MICROREDES!BE1606)</f>
        <v>0</v>
      </c>
      <c r="BF1606" s="75"/>
      <c r="BG1606" s="75">
        <f>SUM(HOSPITAL:MICROREDES!BG1606)</f>
        <v>0</v>
      </c>
      <c r="BH1606" s="75"/>
      <c r="BI1606" s="76">
        <f>SUM(HOSPITAL:MICROREDES!BI1606)</f>
        <v>0</v>
      </c>
      <c r="BJ1606" s="106">
        <f>SUM(HOSPITAL:MICROREDES!BJ1606)</f>
        <v>0</v>
      </c>
      <c r="BK1606" s="75">
        <f>SUM(HOSPITAL:MICROREDES!BK1606)</f>
        <v>0</v>
      </c>
      <c r="BL1606" s="75"/>
      <c r="BM1606" s="76">
        <f>SUM(HOSPITAL:MICROREDES!BM1606)</f>
        <v>0</v>
      </c>
      <c r="BN1606" s="106">
        <f>SUM(HOSPITAL:MICROREDES!BN1606)</f>
        <v>0</v>
      </c>
      <c r="BO1606" s="75">
        <f>SUM(HOSPITAL:MICROREDES!BO1606)</f>
        <v>0</v>
      </c>
      <c r="BP1606" s="75"/>
      <c r="BQ1606" s="76">
        <f>SUM(HOSPITAL:MICROREDES!BQ1606)</f>
        <v>0</v>
      </c>
      <c r="BR1606" s="106">
        <f>SUM(HOSPITAL:MICROREDES!BR1606)</f>
        <v>0</v>
      </c>
      <c r="BS1606" s="75">
        <f>SUM(HOSPITAL:MICROREDES!BS1606)</f>
        <v>0</v>
      </c>
      <c r="BT1606" s="75"/>
      <c r="BU1606" s="75">
        <f>SUM(HOSPITAL:MICROREDES!BU1606)</f>
        <v>0</v>
      </c>
      <c r="BV1606" s="75"/>
      <c r="BW1606" s="75">
        <f>SUM(HOSPITAL:MICROREDES!BW1606)</f>
        <v>0</v>
      </c>
      <c r="BX1606" s="76"/>
      <c r="BY1606" s="106">
        <f>SUM(HOSPITAL:MICROREDES!BY1606)</f>
        <v>0</v>
      </c>
      <c r="BZ1606" s="75"/>
      <c r="CA1606" s="75">
        <f>SUM(HOSPITAL:MICROREDES!CA1606)</f>
        <v>0</v>
      </c>
      <c r="CB1606" s="76"/>
      <c r="CC1606" s="106">
        <f>SUM(HOSPITAL:MICROREDES!CC1606)</f>
        <v>0</v>
      </c>
      <c r="CD1606" s="75"/>
      <c r="CE1606" s="75">
        <f>SUM(HOSPITAL:MICROREDES!CE1606)</f>
        <v>0</v>
      </c>
      <c r="CF1606" s="75"/>
      <c r="CG1606" s="76">
        <f>SUM(HOSPITAL:MICROREDES!CG1606)</f>
        <v>0</v>
      </c>
      <c r="CH1606" s="106">
        <f>SUM(HOSPITAL:MICROREDES!CH1606)</f>
        <v>0</v>
      </c>
      <c r="CI1606" s="75">
        <f>SUM(HOSPITAL:MICROREDES!CI1606)</f>
        <v>0</v>
      </c>
      <c r="CJ1606" s="75"/>
      <c r="CK1606" s="76">
        <f>SUM(HOSPITAL:MICROREDES!CK1606)</f>
        <v>0</v>
      </c>
      <c r="CL1606" s="106">
        <f>SUM(HOSPITAL:MICROREDES!CL1606)</f>
        <v>0</v>
      </c>
      <c r="CM1606" s="75">
        <f>SUM(HOSPITAL:MICROREDES!CM1606)</f>
        <v>0</v>
      </c>
      <c r="CN1606" s="76"/>
      <c r="CO1606" s="106">
        <f>SUM(HOSPITAL:MICROREDES!CO1606)</f>
        <v>0</v>
      </c>
      <c r="CP1606" s="75"/>
      <c r="CQ1606" s="75">
        <f>SUM(HOSPITAL:MICROREDES!CQ1606)</f>
        <v>0</v>
      </c>
      <c r="CR1606" s="76"/>
      <c r="CS1606" s="106">
        <f>SUM(HOSPITAL:MICROREDES!CS1606)</f>
        <v>0</v>
      </c>
      <c r="CT1606" s="75"/>
      <c r="CU1606" s="75">
        <f>SUM(HOSPITAL:MICROREDES!CU1606)</f>
        <v>0</v>
      </c>
      <c r="CV1606" s="75"/>
      <c r="CW1606" s="76">
        <f>SUM(HOSPITAL:MICROREDES!CW1606)</f>
        <v>0</v>
      </c>
      <c r="CX1606" s="106">
        <f>SUM(HOSPITAL:MICROREDES!CX1606)</f>
        <v>0</v>
      </c>
      <c r="CY1606" s="75">
        <f>SUM(HOSPITAL:MICROREDES!CY1606)</f>
        <v>0</v>
      </c>
      <c r="CZ1606" s="76"/>
      <c r="DA1606" s="31"/>
      <c r="DB1606" s="31"/>
      <c r="DC1606" s="31"/>
      <c r="DD1606" s="31"/>
      <c r="DE1606" s="13"/>
    </row>
    <row r="1607" spans="1:109" ht="15" customHeight="1" x14ac:dyDescent="0.25">
      <c r="A1607" s="6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  <c r="BP1607" s="31"/>
      <c r="BQ1607" s="31"/>
      <c r="BR1607" s="31"/>
      <c r="BS1607" s="31"/>
      <c r="BT1607" s="31"/>
      <c r="BU1607" s="31"/>
      <c r="BV1607" s="31"/>
      <c r="BW1607" s="31"/>
      <c r="BX1607" s="31"/>
      <c r="BY1607" s="31"/>
      <c r="BZ1607" s="31"/>
      <c r="CA1607" s="31"/>
      <c r="CB1607" s="31"/>
      <c r="CC1607" s="31"/>
      <c r="CD1607" s="31"/>
      <c r="CE1607" s="31"/>
      <c r="CF1607" s="31"/>
      <c r="CG1607" s="31"/>
      <c r="CH1607" s="31"/>
      <c r="CI1607" s="31"/>
      <c r="CJ1607" s="31"/>
      <c r="CK1607" s="31"/>
      <c r="CL1607" s="31"/>
      <c r="CM1607" s="31"/>
      <c r="CN1607" s="31"/>
      <c r="CO1607" s="31"/>
      <c r="CP1607" s="31"/>
      <c r="CQ1607" s="31"/>
      <c r="CR1607" s="31"/>
      <c r="CS1607" s="31"/>
      <c r="CT1607" s="31"/>
      <c r="CU1607" s="31"/>
      <c r="CV1607" s="31"/>
      <c r="CW1607" s="31"/>
      <c r="CX1607" s="31"/>
      <c r="CY1607" s="31"/>
      <c r="CZ1607" s="31"/>
      <c r="DA1607" s="31"/>
      <c r="DB1607" s="31"/>
      <c r="DC1607" s="31"/>
      <c r="DD1607" s="31"/>
      <c r="DE1607" s="13"/>
    </row>
    <row r="1608" spans="1:109" ht="15" customHeight="1" x14ac:dyDescent="0.25">
      <c r="A1608" s="6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  <c r="BO1608" s="31"/>
      <c r="BP1608" s="31"/>
      <c r="BQ1608" s="31"/>
      <c r="BR1608" s="31"/>
      <c r="BS1608" s="31"/>
      <c r="BT1608" s="31"/>
      <c r="BU1608" s="31"/>
      <c r="BV1608" s="31"/>
      <c r="BW1608" s="31"/>
      <c r="BX1608" s="31"/>
      <c r="BY1608" s="31"/>
      <c r="BZ1608" s="31"/>
      <c r="CA1608" s="31"/>
      <c r="CB1608" s="31"/>
      <c r="CC1608" s="31"/>
      <c r="CD1608" s="31"/>
      <c r="CE1608" s="31"/>
      <c r="CF1608" s="31"/>
      <c r="CG1608" s="31"/>
      <c r="CH1608" s="31"/>
      <c r="CI1608" s="31"/>
      <c r="CJ1608" s="31"/>
      <c r="CK1608" s="31"/>
      <c r="CL1608" s="31"/>
      <c r="CM1608" s="31"/>
      <c r="CN1608" s="31"/>
      <c r="CO1608" s="31"/>
      <c r="CP1608" s="31"/>
      <c r="CQ1608" s="31"/>
      <c r="CR1608" s="31"/>
      <c r="CS1608" s="31"/>
      <c r="CT1608" s="31"/>
      <c r="CU1608" s="31"/>
      <c r="CV1608" s="31"/>
      <c r="CW1608" s="31"/>
      <c r="CX1608" s="31"/>
      <c r="CY1608" s="31"/>
      <c r="CZ1608" s="31"/>
      <c r="DA1608" s="31"/>
      <c r="DB1608" s="31"/>
      <c r="DC1608" s="31"/>
      <c r="DD1608" s="31"/>
      <c r="DE1608" s="13"/>
    </row>
    <row r="1609" spans="1:109" ht="15" customHeight="1" x14ac:dyDescent="0.25">
      <c r="A1609" s="6"/>
      <c r="B1609" s="31"/>
      <c r="C1609" s="31"/>
      <c r="D1609" s="78" t="s">
        <v>2</v>
      </c>
      <c r="E1609" s="84"/>
      <c r="F1609" s="31"/>
      <c r="G1609" s="78" t="s">
        <v>119</v>
      </c>
      <c r="H1609" s="75"/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75"/>
      <c r="AC1609" s="75"/>
      <c r="AD1609" s="75"/>
      <c r="AE1609" s="75"/>
      <c r="AF1609" s="75"/>
      <c r="AG1609" s="75"/>
      <c r="AH1609" s="75"/>
      <c r="AI1609" s="75"/>
      <c r="AJ1609" s="75"/>
      <c r="AK1609" s="76"/>
      <c r="AL1609" s="31"/>
      <c r="AM1609" s="31"/>
      <c r="AN1609" s="31"/>
      <c r="AO1609" s="31"/>
      <c r="AP1609" s="109" t="s">
        <v>120</v>
      </c>
      <c r="AQ1609" s="75"/>
      <c r="AR1609" s="75"/>
      <c r="AS1609" s="75"/>
      <c r="AT1609" s="75"/>
      <c r="AU1609" s="75"/>
      <c r="AV1609" s="75"/>
      <c r="AW1609" s="75"/>
      <c r="AX1609" s="75"/>
      <c r="AY1609" s="75"/>
      <c r="AZ1609" s="75"/>
      <c r="BA1609" s="75"/>
      <c r="BB1609" s="75"/>
      <c r="BC1609" s="75"/>
      <c r="BD1609" s="75"/>
      <c r="BE1609" s="75"/>
      <c r="BF1609" s="75"/>
      <c r="BG1609" s="75"/>
      <c r="BH1609" s="75"/>
      <c r="BI1609" s="75"/>
      <c r="BJ1609" s="75"/>
      <c r="BK1609" s="75"/>
      <c r="BL1609" s="75"/>
      <c r="BM1609" s="75"/>
      <c r="BN1609" s="75"/>
      <c r="BO1609" s="75"/>
      <c r="BP1609" s="75"/>
      <c r="BQ1609" s="75"/>
      <c r="BR1609" s="76"/>
      <c r="BS1609" s="99">
        <f>SUM(HOSPITAL:MICROREDES!BS1609)</f>
        <v>0</v>
      </c>
      <c r="BT1609" s="75"/>
      <c r="BU1609" s="75"/>
      <c r="BV1609" s="76"/>
      <c r="BW1609" s="31"/>
      <c r="BX1609" s="31"/>
      <c r="BY1609" s="31"/>
      <c r="BZ1609" s="31"/>
      <c r="CA1609" s="31"/>
      <c r="CB1609" s="31"/>
      <c r="CC1609" s="31"/>
      <c r="CD1609" s="31"/>
      <c r="CE1609" s="31"/>
      <c r="CF1609" s="31"/>
      <c r="CG1609" s="31"/>
      <c r="CH1609" s="31"/>
      <c r="CI1609" s="31"/>
      <c r="CJ1609" s="31"/>
      <c r="CK1609" s="31"/>
      <c r="CL1609" s="31"/>
      <c r="CM1609" s="31"/>
      <c r="CN1609" s="31"/>
      <c r="CO1609" s="31"/>
      <c r="CP1609" s="31"/>
      <c r="CQ1609" s="31"/>
      <c r="CR1609" s="31"/>
      <c r="CS1609" s="31"/>
      <c r="CT1609" s="31"/>
      <c r="CU1609" s="31"/>
      <c r="CV1609" s="31"/>
      <c r="CW1609" s="31"/>
      <c r="CX1609" s="31"/>
      <c r="CY1609" s="31"/>
      <c r="CZ1609" s="31"/>
      <c r="DA1609" s="31"/>
      <c r="DB1609" s="31"/>
      <c r="DC1609" s="31"/>
      <c r="DD1609" s="31"/>
      <c r="DE1609" s="13"/>
    </row>
    <row r="1610" spans="1:109" ht="15" customHeight="1" x14ac:dyDescent="0.25">
      <c r="A1610" s="6"/>
      <c r="B1610" s="31"/>
      <c r="C1610" s="31"/>
      <c r="D1610" s="85"/>
      <c r="E1610" s="86"/>
      <c r="F1610" s="31"/>
      <c r="G1610" s="74" t="s">
        <v>109</v>
      </c>
      <c r="H1610" s="75"/>
      <c r="I1610" s="75"/>
      <c r="J1610" s="75"/>
      <c r="K1610" s="75"/>
      <c r="L1610" s="75"/>
      <c r="M1610" s="75"/>
      <c r="N1610" s="76"/>
      <c r="O1610" s="74" t="s">
        <v>110</v>
      </c>
      <c r="P1610" s="75"/>
      <c r="Q1610" s="75"/>
      <c r="R1610" s="75"/>
      <c r="S1610" s="75"/>
      <c r="T1610" s="75"/>
      <c r="U1610" s="75"/>
      <c r="V1610" s="75"/>
      <c r="W1610" s="75"/>
      <c r="X1610" s="75"/>
      <c r="Y1610" s="75"/>
      <c r="Z1610" s="75"/>
      <c r="AA1610" s="75"/>
      <c r="AB1610" s="75"/>
      <c r="AC1610" s="75"/>
      <c r="AD1610" s="75"/>
      <c r="AE1610" s="75"/>
      <c r="AF1610" s="75"/>
      <c r="AG1610" s="75"/>
      <c r="AH1610" s="75"/>
      <c r="AI1610" s="75"/>
      <c r="AJ1610" s="75"/>
      <c r="AK1610" s="76"/>
      <c r="AL1610" s="31"/>
      <c r="AM1610" s="31"/>
      <c r="AN1610" s="31"/>
      <c r="AO1610" s="31"/>
      <c r="AP1610" s="109" t="s">
        <v>121</v>
      </c>
      <c r="AQ1610" s="75"/>
      <c r="AR1610" s="75"/>
      <c r="AS1610" s="75"/>
      <c r="AT1610" s="75"/>
      <c r="AU1610" s="75"/>
      <c r="AV1610" s="75"/>
      <c r="AW1610" s="75"/>
      <c r="AX1610" s="75"/>
      <c r="AY1610" s="75"/>
      <c r="AZ1610" s="75"/>
      <c r="BA1610" s="75"/>
      <c r="BB1610" s="75"/>
      <c r="BC1610" s="75"/>
      <c r="BD1610" s="75"/>
      <c r="BE1610" s="75"/>
      <c r="BF1610" s="75"/>
      <c r="BG1610" s="75"/>
      <c r="BH1610" s="75"/>
      <c r="BI1610" s="75"/>
      <c r="BJ1610" s="75"/>
      <c r="BK1610" s="75"/>
      <c r="BL1610" s="75"/>
      <c r="BM1610" s="75"/>
      <c r="BN1610" s="75"/>
      <c r="BO1610" s="75"/>
      <c r="BP1610" s="75"/>
      <c r="BQ1610" s="75"/>
      <c r="BR1610" s="76"/>
      <c r="BS1610" s="99">
        <f>SUM(HOSPITAL:MICROREDES!BS1610)</f>
        <v>0</v>
      </c>
      <c r="BT1610" s="75"/>
      <c r="BU1610" s="75"/>
      <c r="BV1610" s="76"/>
      <c r="BW1610" s="31"/>
      <c r="BX1610" s="31"/>
      <c r="BY1610" s="31"/>
      <c r="BZ1610" s="31"/>
      <c r="CA1610" s="31"/>
      <c r="CB1610" s="31"/>
      <c r="CC1610" s="31"/>
      <c r="CD1610" s="31"/>
      <c r="CE1610" s="31"/>
      <c r="CF1610" s="31"/>
      <c r="CG1610" s="31"/>
      <c r="CH1610" s="31"/>
      <c r="CI1610" s="31"/>
      <c r="CJ1610" s="31"/>
      <c r="CK1610" s="31"/>
      <c r="CL1610" s="31"/>
      <c r="CM1610" s="31"/>
      <c r="CN1610" s="31"/>
      <c r="CO1610" s="31"/>
      <c r="CP1610" s="31"/>
      <c r="CQ1610" s="31"/>
      <c r="CR1610" s="31"/>
      <c r="CS1610" s="31"/>
      <c r="CT1610" s="31"/>
      <c r="CU1610" s="31"/>
      <c r="CV1610" s="31"/>
      <c r="CW1610" s="31"/>
      <c r="CX1610" s="31"/>
      <c r="CY1610" s="31"/>
      <c r="CZ1610" s="31"/>
      <c r="DA1610" s="31"/>
      <c r="DB1610" s="31"/>
      <c r="DC1610" s="31"/>
      <c r="DD1610" s="31"/>
      <c r="DE1610" s="13"/>
    </row>
    <row r="1611" spans="1:109" ht="15" customHeight="1" x14ac:dyDescent="0.25">
      <c r="A1611" s="6"/>
      <c r="B1611" s="31"/>
      <c r="C1611" s="31"/>
      <c r="D1611" s="87"/>
      <c r="E1611" s="89"/>
      <c r="F1611" s="31"/>
      <c r="G1611" s="77" t="s">
        <v>122</v>
      </c>
      <c r="H1611" s="75"/>
      <c r="I1611" s="76"/>
      <c r="J1611" s="77" t="s">
        <v>123</v>
      </c>
      <c r="K1611" s="75"/>
      <c r="L1611" s="75"/>
      <c r="M1611" s="75"/>
      <c r="N1611" s="76"/>
      <c r="O1611" s="77" t="s">
        <v>124</v>
      </c>
      <c r="P1611" s="75"/>
      <c r="Q1611" s="75"/>
      <c r="R1611" s="75"/>
      <c r="S1611" s="76"/>
      <c r="T1611" s="77" t="s">
        <v>24</v>
      </c>
      <c r="U1611" s="75"/>
      <c r="V1611" s="75"/>
      <c r="W1611" s="75"/>
      <c r="X1611" s="75"/>
      <c r="Y1611" s="75"/>
      <c r="Z1611" s="76"/>
      <c r="AA1611" s="77" t="s">
        <v>125</v>
      </c>
      <c r="AB1611" s="75"/>
      <c r="AC1611" s="75"/>
      <c r="AD1611" s="75"/>
      <c r="AE1611" s="76"/>
      <c r="AF1611" s="77" t="s">
        <v>126</v>
      </c>
      <c r="AG1611" s="75"/>
      <c r="AH1611" s="75"/>
      <c r="AI1611" s="75"/>
      <c r="AJ1611" s="75"/>
      <c r="AK1611" s="76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31"/>
      <c r="BX1611" s="31"/>
      <c r="BY1611" s="31"/>
      <c r="BZ1611" s="31"/>
      <c r="CA1611" s="31"/>
      <c r="CB1611" s="31"/>
      <c r="CC1611" s="31"/>
      <c r="CD1611" s="31"/>
      <c r="CE1611" s="31"/>
      <c r="CF1611" s="31"/>
      <c r="CG1611" s="31"/>
      <c r="CH1611" s="31"/>
      <c r="CI1611" s="31"/>
      <c r="CJ1611" s="31"/>
      <c r="CK1611" s="31"/>
      <c r="CL1611" s="31"/>
      <c r="CM1611" s="31"/>
      <c r="CN1611" s="31"/>
      <c r="CO1611" s="31"/>
      <c r="CP1611" s="31"/>
      <c r="CQ1611" s="31"/>
      <c r="CR1611" s="31"/>
      <c r="CS1611" s="31"/>
      <c r="CT1611" s="31"/>
      <c r="CU1611" s="31"/>
      <c r="CV1611" s="31"/>
      <c r="CW1611" s="31"/>
      <c r="CX1611" s="31"/>
      <c r="CY1611" s="31"/>
      <c r="CZ1611" s="31"/>
      <c r="DA1611" s="31"/>
      <c r="DB1611" s="31"/>
      <c r="DC1611" s="31"/>
      <c r="DD1611" s="31"/>
      <c r="DE1611" s="13"/>
    </row>
    <row r="1612" spans="1:109" ht="15" customHeight="1" x14ac:dyDescent="0.25">
      <c r="A1612" s="6"/>
      <c r="B1612" s="31"/>
      <c r="C1612" s="31"/>
      <c r="D1612" s="91" t="s">
        <v>33</v>
      </c>
      <c r="E1612" s="76"/>
      <c r="F1612" s="31"/>
      <c r="G1612" s="99">
        <f>SUM(HOSPITAL:MICROREDES!G1612)</f>
        <v>0</v>
      </c>
      <c r="H1612" s="75"/>
      <c r="I1612" s="76">
        <f>SUM(HOSPITAL:MICROREDES!I1612)</f>
        <v>0</v>
      </c>
      <c r="J1612" s="99">
        <f>SUM(HOSPITAL:MICROREDES!J1612)</f>
        <v>0</v>
      </c>
      <c r="K1612" s="75"/>
      <c r="L1612" s="75"/>
      <c r="M1612" s="75"/>
      <c r="N1612" s="76"/>
      <c r="O1612" s="99">
        <f>SUM(HOSPITAL:MICROREDES!O1612)</f>
        <v>0</v>
      </c>
      <c r="P1612" s="75"/>
      <c r="Q1612" s="75"/>
      <c r="R1612" s="75"/>
      <c r="S1612" s="76"/>
      <c r="T1612" s="99">
        <f>SUM(HOSPITAL:MICROREDES!T1612)</f>
        <v>0</v>
      </c>
      <c r="U1612" s="75"/>
      <c r="V1612" s="75"/>
      <c r="W1612" s="75"/>
      <c r="X1612" s="75"/>
      <c r="Y1612" s="75"/>
      <c r="Z1612" s="76"/>
      <c r="AA1612" s="99">
        <f>SUM(HOSPITAL:MICROREDES!AA1612)</f>
        <v>0</v>
      </c>
      <c r="AB1612" s="75"/>
      <c r="AC1612" s="75"/>
      <c r="AD1612" s="75"/>
      <c r="AE1612" s="76"/>
      <c r="AF1612" s="99">
        <f>SUM(HOSPITAL:MICROREDES!AF1612)</f>
        <v>0</v>
      </c>
      <c r="AG1612" s="75"/>
      <c r="AH1612" s="75"/>
      <c r="AI1612" s="75"/>
      <c r="AJ1612" s="75"/>
      <c r="AK1612" s="76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  <c r="BQ1612" s="31"/>
      <c r="BR1612" s="31"/>
      <c r="BS1612" s="31"/>
      <c r="BT1612" s="31"/>
      <c r="BU1612" s="31"/>
      <c r="BV1612" s="31"/>
      <c r="BW1612" s="31"/>
      <c r="BX1612" s="31"/>
      <c r="BY1612" s="31"/>
      <c r="BZ1612" s="31"/>
      <c r="CA1612" s="31"/>
      <c r="CB1612" s="31"/>
      <c r="CC1612" s="31"/>
      <c r="CD1612" s="31"/>
      <c r="CE1612" s="31"/>
      <c r="CF1612" s="31"/>
      <c r="CG1612" s="31"/>
      <c r="CH1612" s="31"/>
      <c r="CI1612" s="31"/>
      <c r="CJ1612" s="31"/>
      <c r="CK1612" s="31"/>
      <c r="CL1612" s="31"/>
      <c r="CM1612" s="31"/>
      <c r="CN1612" s="31"/>
      <c r="CO1612" s="31"/>
      <c r="CP1612" s="31"/>
      <c r="CQ1612" s="31"/>
      <c r="CR1612" s="31"/>
      <c r="CS1612" s="31"/>
      <c r="CT1612" s="31"/>
      <c r="CU1612" s="31"/>
      <c r="CV1612" s="31"/>
      <c r="CW1612" s="31"/>
      <c r="CX1612" s="31"/>
      <c r="CY1612" s="31"/>
      <c r="CZ1612" s="31"/>
      <c r="DA1612" s="31"/>
      <c r="DB1612" s="31"/>
      <c r="DC1612" s="31"/>
      <c r="DD1612" s="31"/>
      <c r="DE1612" s="13"/>
    </row>
    <row r="1613" spans="1:109" ht="15" customHeight="1" x14ac:dyDescent="0.25">
      <c r="A1613" s="6"/>
      <c r="B1613" s="31"/>
      <c r="C1613" s="31"/>
      <c r="D1613" s="91" t="s">
        <v>34</v>
      </c>
      <c r="E1613" s="76"/>
      <c r="F1613" s="31"/>
      <c r="G1613" s="99">
        <f>SUM(HOSPITAL:MICROREDES!G1613)</f>
        <v>0</v>
      </c>
      <c r="H1613" s="75"/>
      <c r="I1613" s="76">
        <f>SUM(HOSPITAL:MICROREDES!I1613)</f>
        <v>0</v>
      </c>
      <c r="J1613" s="99">
        <f>SUM(HOSPITAL:MICROREDES!J1613)</f>
        <v>0</v>
      </c>
      <c r="K1613" s="75"/>
      <c r="L1613" s="75"/>
      <c r="M1613" s="75"/>
      <c r="N1613" s="76"/>
      <c r="O1613" s="99">
        <f>SUM(HOSPITAL:MICROREDES!O1613)</f>
        <v>0</v>
      </c>
      <c r="P1613" s="75"/>
      <c r="Q1613" s="75"/>
      <c r="R1613" s="75"/>
      <c r="S1613" s="76"/>
      <c r="T1613" s="99">
        <f>SUM(HOSPITAL:MICROREDES!T1613)</f>
        <v>0</v>
      </c>
      <c r="U1613" s="75"/>
      <c r="V1613" s="75"/>
      <c r="W1613" s="75"/>
      <c r="X1613" s="75"/>
      <c r="Y1613" s="75"/>
      <c r="Z1613" s="76"/>
      <c r="AA1613" s="99">
        <f>SUM(HOSPITAL:MICROREDES!AA1613)</f>
        <v>0</v>
      </c>
      <c r="AB1613" s="75"/>
      <c r="AC1613" s="75"/>
      <c r="AD1613" s="75"/>
      <c r="AE1613" s="76"/>
      <c r="AF1613" s="99">
        <f>SUM(HOSPITAL:MICROREDES!AF1613)</f>
        <v>0</v>
      </c>
      <c r="AG1613" s="75"/>
      <c r="AH1613" s="75"/>
      <c r="AI1613" s="75"/>
      <c r="AJ1613" s="75"/>
      <c r="AK1613" s="76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  <c r="BP1613" s="31"/>
      <c r="BQ1613" s="31"/>
      <c r="BR1613" s="31"/>
      <c r="BS1613" s="31"/>
      <c r="BT1613" s="31"/>
      <c r="BU1613" s="31"/>
      <c r="BV1613" s="31"/>
      <c r="BW1613" s="31"/>
      <c r="BX1613" s="31"/>
      <c r="BY1613" s="31"/>
      <c r="BZ1613" s="31"/>
      <c r="CA1613" s="31"/>
      <c r="CB1613" s="31"/>
      <c r="CC1613" s="31"/>
      <c r="CD1613" s="31"/>
      <c r="CE1613" s="31"/>
      <c r="CF1613" s="31"/>
      <c r="CG1613" s="31"/>
      <c r="CH1613" s="31"/>
      <c r="CI1613" s="31"/>
      <c r="CJ1613" s="31"/>
      <c r="CK1613" s="31"/>
      <c r="CL1613" s="31"/>
      <c r="CM1613" s="31"/>
      <c r="CN1613" s="31"/>
      <c r="CO1613" s="31"/>
      <c r="CP1613" s="31"/>
      <c r="CQ1613" s="31"/>
      <c r="CR1613" s="31"/>
      <c r="CS1613" s="31"/>
      <c r="CT1613" s="31"/>
      <c r="CU1613" s="31"/>
      <c r="CV1613" s="31"/>
      <c r="CW1613" s="31"/>
      <c r="CX1613" s="31"/>
      <c r="CY1613" s="31"/>
      <c r="CZ1613" s="31"/>
      <c r="DA1613" s="31"/>
      <c r="DB1613" s="31"/>
      <c r="DC1613" s="31"/>
      <c r="DD1613" s="31"/>
      <c r="DE1613" s="13"/>
    </row>
    <row r="1614" spans="1:109" ht="15" customHeight="1" x14ac:dyDescent="0.25">
      <c r="A1614" s="6"/>
      <c r="B1614" s="31"/>
      <c r="C1614" s="31"/>
      <c r="D1614" s="91" t="s">
        <v>35</v>
      </c>
      <c r="E1614" s="76"/>
      <c r="F1614" s="31"/>
      <c r="G1614" s="99">
        <f>SUM(HOSPITAL:MICROREDES!G1614)</f>
        <v>0</v>
      </c>
      <c r="H1614" s="75"/>
      <c r="I1614" s="76">
        <f>SUM(HOSPITAL:MICROREDES!I1614)</f>
        <v>0</v>
      </c>
      <c r="J1614" s="99">
        <f>SUM(HOSPITAL:MICROREDES!J1614)</f>
        <v>0</v>
      </c>
      <c r="K1614" s="75"/>
      <c r="L1614" s="75"/>
      <c r="M1614" s="75"/>
      <c r="N1614" s="76"/>
      <c r="O1614" s="99">
        <f>SUM(HOSPITAL:MICROREDES!O1614)</f>
        <v>0</v>
      </c>
      <c r="P1614" s="75"/>
      <c r="Q1614" s="75"/>
      <c r="R1614" s="75"/>
      <c r="S1614" s="76"/>
      <c r="T1614" s="99">
        <f>SUM(HOSPITAL:MICROREDES!T1614)</f>
        <v>0</v>
      </c>
      <c r="U1614" s="75"/>
      <c r="V1614" s="75"/>
      <c r="W1614" s="75"/>
      <c r="X1614" s="75"/>
      <c r="Y1614" s="75"/>
      <c r="Z1614" s="76"/>
      <c r="AA1614" s="99">
        <f>SUM(HOSPITAL:MICROREDES!AA1614)</f>
        <v>0</v>
      </c>
      <c r="AB1614" s="75"/>
      <c r="AC1614" s="75"/>
      <c r="AD1614" s="75"/>
      <c r="AE1614" s="76"/>
      <c r="AF1614" s="99">
        <f>SUM(HOSPITAL:MICROREDES!AF1614)</f>
        <v>0</v>
      </c>
      <c r="AG1614" s="75"/>
      <c r="AH1614" s="75"/>
      <c r="AI1614" s="75"/>
      <c r="AJ1614" s="75"/>
      <c r="AK1614" s="76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  <c r="BP1614" s="31"/>
      <c r="BQ1614" s="31"/>
      <c r="BR1614" s="31"/>
      <c r="BS1614" s="31"/>
      <c r="BT1614" s="31"/>
      <c r="BU1614" s="31"/>
      <c r="BV1614" s="31"/>
      <c r="BW1614" s="31"/>
      <c r="BX1614" s="31"/>
      <c r="BY1614" s="31"/>
      <c r="BZ1614" s="31"/>
      <c r="CA1614" s="31"/>
      <c r="CB1614" s="31"/>
      <c r="CC1614" s="31"/>
      <c r="CD1614" s="31"/>
      <c r="CE1614" s="31"/>
      <c r="CF1614" s="31"/>
      <c r="CG1614" s="31"/>
      <c r="CH1614" s="31"/>
      <c r="CI1614" s="31"/>
      <c r="CJ1614" s="31"/>
      <c r="CK1614" s="31"/>
      <c r="CL1614" s="31"/>
      <c r="CM1614" s="31"/>
      <c r="CN1614" s="31"/>
      <c r="CO1614" s="31"/>
      <c r="CP1614" s="31"/>
      <c r="CQ1614" s="31"/>
      <c r="CR1614" s="31"/>
      <c r="CS1614" s="31"/>
      <c r="CT1614" s="31"/>
      <c r="CU1614" s="31"/>
      <c r="CV1614" s="31"/>
      <c r="CW1614" s="31"/>
      <c r="CX1614" s="31"/>
      <c r="CY1614" s="31"/>
      <c r="CZ1614" s="31"/>
      <c r="DA1614" s="31"/>
      <c r="DB1614" s="31"/>
      <c r="DC1614" s="31"/>
      <c r="DD1614" s="31"/>
      <c r="DE1614" s="13"/>
    </row>
    <row r="1615" spans="1:109" ht="15" customHeight="1" x14ac:dyDescent="0.25">
      <c r="A1615" s="6"/>
      <c r="B1615" s="31"/>
      <c r="C1615" s="31"/>
      <c r="D1615" s="91" t="s">
        <v>36</v>
      </c>
      <c r="E1615" s="76"/>
      <c r="F1615" s="31"/>
      <c r="G1615" s="99">
        <f>SUM(HOSPITAL:MICROREDES!G1615)</f>
        <v>0</v>
      </c>
      <c r="H1615" s="75"/>
      <c r="I1615" s="76">
        <f>SUM(HOSPITAL:MICROREDES!I1615)</f>
        <v>0</v>
      </c>
      <c r="J1615" s="99">
        <f>SUM(HOSPITAL:MICROREDES!J1615)</f>
        <v>0</v>
      </c>
      <c r="K1615" s="75"/>
      <c r="L1615" s="75"/>
      <c r="M1615" s="75"/>
      <c r="N1615" s="76"/>
      <c r="O1615" s="99">
        <f>SUM(HOSPITAL:MICROREDES!O1615)</f>
        <v>0</v>
      </c>
      <c r="P1615" s="75"/>
      <c r="Q1615" s="75"/>
      <c r="R1615" s="75"/>
      <c r="S1615" s="76"/>
      <c r="T1615" s="99">
        <f>SUM(HOSPITAL:MICROREDES!T1615)</f>
        <v>0</v>
      </c>
      <c r="U1615" s="75"/>
      <c r="V1615" s="75"/>
      <c r="W1615" s="75"/>
      <c r="X1615" s="75"/>
      <c r="Y1615" s="75"/>
      <c r="Z1615" s="76"/>
      <c r="AA1615" s="99">
        <f>SUM(HOSPITAL:MICROREDES!AA1615)</f>
        <v>0</v>
      </c>
      <c r="AB1615" s="75"/>
      <c r="AC1615" s="75"/>
      <c r="AD1615" s="75"/>
      <c r="AE1615" s="76"/>
      <c r="AF1615" s="99">
        <f>SUM(HOSPITAL:MICROREDES!AF1615)</f>
        <v>0</v>
      </c>
      <c r="AG1615" s="75"/>
      <c r="AH1615" s="75"/>
      <c r="AI1615" s="75"/>
      <c r="AJ1615" s="75"/>
      <c r="AK1615" s="76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  <c r="BP1615" s="31"/>
      <c r="BQ1615" s="31"/>
      <c r="BR1615" s="31"/>
      <c r="BS1615" s="31"/>
      <c r="BT1615" s="31"/>
      <c r="BU1615" s="31"/>
      <c r="BV1615" s="31"/>
      <c r="BW1615" s="31"/>
      <c r="BX1615" s="31"/>
      <c r="BY1615" s="31"/>
      <c r="BZ1615" s="31"/>
      <c r="CA1615" s="31"/>
      <c r="CB1615" s="31"/>
      <c r="CC1615" s="31"/>
      <c r="CD1615" s="31"/>
      <c r="CE1615" s="31"/>
      <c r="CF1615" s="31"/>
      <c r="CG1615" s="31"/>
      <c r="CH1615" s="31"/>
      <c r="CI1615" s="31"/>
      <c r="CJ1615" s="31"/>
      <c r="CK1615" s="31"/>
      <c r="CL1615" s="31"/>
      <c r="CM1615" s="31"/>
      <c r="CN1615" s="31"/>
      <c r="CO1615" s="31"/>
      <c r="CP1615" s="31"/>
      <c r="CQ1615" s="31"/>
      <c r="CR1615" s="31"/>
      <c r="CS1615" s="31"/>
      <c r="CT1615" s="31"/>
      <c r="CU1615" s="31"/>
      <c r="CV1615" s="31"/>
      <c r="CW1615" s="31"/>
      <c r="CX1615" s="31"/>
      <c r="CY1615" s="31"/>
      <c r="CZ1615" s="31"/>
      <c r="DA1615" s="31"/>
      <c r="DB1615" s="31"/>
      <c r="DC1615" s="31"/>
      <c r="DD1615" s="31"/>
      <c r="DE1615" s="13"/>
    </row>
    <row r="1616" spans="1:109" ht="15" customHeight="1" x14ac:dyDescent="0.25">
      <c r="A1616" s="6"/>
      <c r="B1616" s="31"/>
      <c r="C1616" s="31"/>
      <c r="D1616" s="214" t="s">
        <v>37</v>
      </c>
      <c r="E1616" s="84"/>
      <c r="F1616" s="31"/>
      <c r="G1616" s="213">
        <f>SUM(HOSPITAL:MICROREDES!G1616)</f>
        <v>0</v>
      </c>
      <c r="H1616" s="83"/>
      <c r="I1616" s="84">
        <f>SUM(HOSPITAL:MICROREDES!I1616)</f>
        <v>0</v>
      </c>
      <c r="J1616" s="213">
        <f>SUM(HOSPITAL:MICROREDES!J1616)</f>
        <v>0</v>
      </c>
      <c r="K1616" s="83"/>
      <c r="L1616" s="83"/>
      <c r="M1616" s="83"/>
      <c r="N1616" s="84"/>
      <c r="O1616" s="213">
        <f>SUM(HOSPITAL:MICROREDES!O1616)</f>
        <v>0</v>
      </c>
      <c r="P1616" s="83"/>
      <c r="Q1616" s="83"/>
      <c r="R1616" s="83"/>
      <c r="S1616" s="84"/>
      <c r="T1616" s="213">
        <f>SUM(HOSPITAL:MICROREDES!T1616)</f>
        <v>0</v>
      </c>
      <c r="U1616" s="83"/>
      <c r="V1616" s="83"/>
      <c r="W1616" s="83"/>
      <c r="X1616" s="83"/>
      <c r="Y1616" s="83"/>
      <c r="Z1616" s="84"/>
      <c r="AA1616" s="213">
        <f>SUM(HOSPITAL:MICROREDES!AA1616)</f>
        <v>0</v>
      </c>
      <c r="AB1616" s="83"/>
      <c r="AC1616" s="83"/>
      <c r="AD1616" s="83"/>
      <c r="AE1616" s="84"/>
      <c r="AF1616" s="213">
        <f>SUM(HOSPITAL:MICROREDES!AF1616)</f>
        <v>0</v>
      </c>
      <c r="AG1616" s="83"/>
      <c r="AH1616" s="83"/>
      <c r="AI1616" s="83"/>
      <c r="AJ1616" s="83"/>
      <c r="AK1616" s="84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  <c r="BP1616" s="31"/>
      <c r="BQ1616" s="31"/>
      <c r="BR1616" s="31"/>
      <c r="BS1616" s="31"/>
      <c r="BT1616" s="31"/>
      <c r="BU1616" s="31"/>
      <c r="BV1616" s="31"/>
      <c r="BW1616" s="31"/>
      <c r="BX1616" s="31"/>
      <c r="BY1616" s="31"/>
      <c r="BZ1616" s="31"/>
      <c r="CA1616" s="31"/>
      <c r="CB1616" s="31"/>
      <c r="CC1616" s="31"/>
      <c r="CD1616" s="31"/>
      <c r="CE1616" s="31"/>
      <c r="CF1616" s="31"/>
      <c r="CG1616" s="31"/>
      <c r="CH1616" s="31"/>
      <c r="CI1616" s="31"/>
      <c r="CJ1616" s="31"/>
      <c r="CK1616" s="31"/>
      <c r="CL1616" s="31"/>
      <c r="CM1616" s="31"/>
      <c r="CN1616" s="31"/>
      <c r="CO1616" s="31"/>
      <c r="CP1616" s="31"/>
      <c r="CQ1616" s="31"/>
      <c r="CR1616" s="31"/>
      <c r="CS1616" s="31"/>
      <c r="CT1616" s="31"/>
      <c r="CU1616" s="31"/>
      <c r="CV1616" s="31"/>
      <c r="CW1616" s="31"/>
      <c r="CX1616" s="31"/>
      <c r="CY1616" s="31"/>
      <c r="CZ1616" s="31"/>
      <c r="DA1616" s="31"/>
      <c r="DB1616" s="31"/>
      <c r="DC1616" s="31"/>
      <c r="DD1616" s="31"/>
      <c r="DE1616" s="13"/>
    </row>
    <row r="1617" spans="1:109" ht="15" customHeight="1" x14ac:dyDescent="0.25">
      <c r="A1617" s="2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23"/>
    </row>
    <row r="1618" spans="1:109" ht="15" customHeight="1" x14ac:dyDescent="0.25">
      <c r="A1618" s="6"/>
      <c r="B1618" s="31"/>
      <c r="C1618" s="79"/>
      <c r="D1618" s="79"/>
      <c r="E1618" s="79"/>
      <c r="F1618" s="79"/>
      <c r="G1618" s="79"/>
      <c r="H1618" s="79"/>
      <c r="I1618" s="79"/>
      <c r="J1618" s="79"/>
      <c r="K1618" s="79"/>
      <c r="L1618" s="79"/>
      <c r="M1618" s="79"/>
      <c r="N1618" s="79"/>
      <c r="O1618" s="79"/>
      <c r="P1618" s="79"/>
      <c r="Q1618" s="79"/>
      <c r="R1618" s="79"/>
      <c r="S1618" s="79"/>
      <c r="T1618" s="79"/>
      <c r="U1618" s="79"/>
      <c r="V1618" s="79"/>
      <c r="W1618" s="79"/>
      <c r="X1618" s="79"/>
      <c r="Y1618" s="79"/>
      <c r="Z1618" s="79"/>
      <c r="AA1618" s="79"/>
      <c r="AB1618" s="79"/>
      <c r="AC1618" s="79"/>
      <c r="AD1618" s="79"/>
      <c r="AE1618" s="79"/>
      <c r="AF1618" s="79"/>
      <c r="AG1618" s="79"/>
      <c r="AH1618" s="79"/>
      <c r="AI1618" s="79"/>
      <c r="AJ1618" s="79"/>
      <c r="AK1618" s="79"/>
      <c r="AL1618" s="79"/>
      <c r="AM1618" s="79"/>
      <c r="AN1618" s="79"/>
      <c r="AO1618" s="79"/>
      <c r="AP1618" s="79"/>
      <c r="AQ1618" s="79"/>
      <c r="AR1618" s="79"/>
      <c r="AS1618" s="79"/>
      <c r="AT1618" s="79"/>
      <c r="AU1618" s="79"/>
      <c r="AV1618" s="79"/>
      <c r="AW1618" s="79"/>
      <c r="AX1618" s="79"/>
      <c r="AY1618" s="79"/>
      <c r="AZ1618" s="79"/>
      <c r="BA1618" s="79"/>
      <c r="BB1618" s="79"/>
      <c r="BC1618" s="79"/>
      <c r="BD1618" s="79"/>
      <c r="BE1618" s="79"/>
      <c r="BF1618" s="79"/>
      <c r="BG1618" s="79"/>
      <c r="BH1618" s="79"/>
      <c r="BI1618" s="79"/>
      <c r="BJ1618" s="79"/>
      <c r="BK1618" s="79"/>
      <c r="BL1618" s="79"/>
      <c r="BM1618" s="79"/>
      <c r="BN1618" s="79"/>
      <c r="BO1618" s="79"/>
      <c r="BP1618" s="79"/>
      <c r="BQ1618" s="79"/>
      <c r="BR1618" s="79"/>
      <c r="BS1618" s="79"/>
      <c r="BT1618" s="79"/>
      <c r="BU1618" s="79"/>
      <c r="BV1618" s="79"/>
      <c r="BW1618" s="79"/>
      <c r="BX1618" s="79"/>
      <c r="BY1618" s="79"/>
      <c r="BZ1618" s="79"/>
      <c r="CA1618" s="79"/>
      <c r="CB1618" s="79"/>
      <c r="CC1618" s="79"/>
      <c r="CD1618" s="79"/>
      <c r="CE1618" s="79"/>
      <c r="CF1618" s="79"/>
      <c r="CG1618" s="79"/>
      <c r="CH1618" s="79"/>
      <c r="CI1618" s="79"/>
      <c r="CJ1618" s="79"/>
      <c r="CK1618" s="79"/>
      <c r="CL1618" s="79"/>
      <c r="CM1618" s="79"/>
      <c r="CN1618" s="79"/>
      <c r="CO1618" s="79"/>
      <c r="CP1618" s="79"/>
      <c r="CQ1618" s="79"/>
      <c r="CR1618" s="79"/>
      <c r="CS1618" s="79"/>
      <c r="CT1618" s="79"/>
      <c r="CU1618" s="79"/>
      <c r="CV1618" s="79"/>
      <c r="CW1618" s="79"/>
      <c r="CX1618" s="79"/>
      <c r="CY1618" s="79"/>
      <c r="CZ1618" s="79"/>
      <c r="DA1618" s="79"/>
      <c r="DB1618" s="79"/>
      <c r="DC1618" s="31"/>
      <c r="DD1618" s="31"/>
      <c r="DE1618" s="13"/>
    </row>
    <row r="1619" spans="1:109" ht="15" customHeight="1" x14ac:dyDescent="0.25">
      <c r="A1619" s="6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  <c r="BP1619" s="31"/>
      <c r="BQ1619" s="31"/>
      <c r="BR1619" s="31"/>
      <c r="BS1619" s="31"/>
      <c r="BT1619" s="31"/>
      <c r="BU1619" s="31"/>
      <c r="BV1619" s="31"/>
      <c r="BW1619" s="31"/>
      <c r="BX1619" s="31"/>
      <c r="BY1619" s="31"/>
      <c r="BZ1619" s="31"/>
      <c r="CA1619" s="31"/>
      <c r="CB1619" s="31"/>
      <c r="CC1619" s="31"/>
      <c r="CD1619" s="31"/>
      <c r="CE1619" s="31"/>
      <c r="CF1619" s="31"/>
      <c r="CG1619" s="31"/>
      <c r="CH1619" s="31"/>
      <c r="CI1619" s="31"/>
      <c r="CJ1619" s="31"/>
      <c r="CK1619" s="31"/>
      <c r="CL1619" s="31"/>
      <c r="CM1619" s="31"/>
      <c r="CN1619" s="31"/>
      <c r="CO1619" s="31"/>
      <c r="CP1619" s="31"/>
      <c r="CQ1619" s="31"/>
      <c r="CR1619" s="31"/>
      <c r="CS1619" s="31"/>
      <c r="CT1619" s="31"/>
      <c r="CU1619" s="31"/>
      <c r="CV1619" s="31"/>
      <c r="CW1619" s="31"/>
      <c r="CX1619" s="31"/>
      <c r="CY1619" s="31"/>
      <c r="CZ1619" s="31"/>
      <c r="DA1619" s="31"/>
      <c r="DB1619" s="31"/>
      <c r="DC1619" s="31"/>
      <c r="DD1619" s="31"/>
      <c r="DE1619" s="13"/>
    </row>
    <row r="1620" spans="1:109" ht="15" customHeight="1" x14ac:dyDescent="0.25">
      <c r="A1620" s="6"/>
      <c r="B1620" s="31"/>
      <c r="C1620" s="80" t="s">
        <v>0</v>
      </c>
      <c r="D1620" s="79"/>
      <c r="E1620" s="79"/>
      <c r="F1620" s="79"/>
      <c r="G1620" s="79"/>
      <c r="H1620" s="79"/>
      <c r="I1620" s="79"/>
      <c r="J1620" s="79"/>
      <c r="K1620" s="79"/>
      <c r="L1620" s="79"/>
      <c r="M1620" s="79"/>
      <c r="N1620" s="79"/>
      <c r="O1620" s="79"/>
      <c r="P1620" s="79"/>
      <c r="Q1620" s="79"/>
      <c r="R1620" s="79"/>
      <c r="S1620" s="79"/>
      <c r="T1620" s="79"/>
      <c r="U1620" s="79"/>
      <c r="V1620" s="79"/>
      <c r="W1620" s="79"/>
      <c r="X1620" s="79"/>
      <c r="Y1620" s="79"/>
      <c r="Z1620" s="79"/>
      <c r="AA1620" s="79"/>
      <c r="AB1620" s="79"/>
      <c r="AC1620" s="79"/>
      <c r="AD1620" s="79"/>
      <c r="AE1620" s="79"/>
      <c r="AF1620" s="79"/>
      <c r="AG1620" s="79"/>
      <c r="AH1620" s="79"/>
      <c r="AI1620" s="79"/>
      <c r="AJ1620" s="79"/>
      <c r="AK1620" s="79"/>
      <c r="AL1620" s="79"/>
      <c r="AM1620" s="79"/>
      <c r="AN1620" s="79"/>
      <c r="AO1620" s="79"/>
      <c r="AP1620" s="79"/>
      <c r="AQ1620" s="79"/>
      <c r="AR1620" s="79"/>
      <c r="AS1620" s="79"/>
      <c r="AT1620" s="79"/>
      <c r="AU1620" s="79"/>
      <c r="AV1620" s="79"/>
      <c r="AW1620" s="79"/>
      <c r="AX1620" s="79"/>
      <c r="AY1620" s="79"/>
      <c r="AZ1620" s="79"/>
      <c r="BA1620" s="79"/>
      <c r="BB1620" s="79"/>
      <c r="BC1620" s="79"/>
      <c r="BD1620" s="79"/>
      <c r="BE1620" s="79"/>
      <c r="BF1620" s="79"/>
      <c r="BG1620" s="79"/>
      <c r="BH1620" s="79"/>
      <c r="BI1620" s="79"/>
      <c r="BJ1620" s="79"/>
      <c r="BK1620" s="79"/>
      <c r="BL1620" s="79"/>
      <c r="BM1620" s="79"/>
      <c r="BN1620" s="79"/>
      <c r="BO1620" s="79"/>
      <c r="BP1620" s="79"/>
      <c r="BQ1620" s="79"/>
      <c r="BR1620" s="79"/>
      <c r="BS1620" s="79"/>
      <c r="BT1620" s="79"/>
      <c r="BU1620" s="79"/>
      <c r="BV1620" s="79"/>
      <c r="BW1620" s="79"/>
      <c r="BX1620" s="79"/>
      <c r="BY1620" s="79"/>
      <c r="BZ1620" s="79"/>
      <c r="CA1620" s="79"/>
      <c r="CB1620" s="79"/>
      <c r="CC1620" s="79"/>
      <c r="CD1620" s="79"/>
      <c r="CE1620" s="79"/>
      <c r="CF1620" s="79"/>
      <c r="CG1620" s="79"/>
      <c r="CH1620" s="79"/>
      <c r="CI1620" s="79"/>
      <c r="CJ1620" s="79"/>
      <c r="CK1620" s="79"/>
      <c r="CL1620" s="79"/>
      <c r="CM1620" s="79"/>
      <c r="CN1620" s="79"/>
      <c r="CO1620" s="79"/>
      <c r="CP1620" s="79"/>
      <c r="CQ1620" s="79"/>
      <c r="CR1620" s="79"/>
      <c r="CS1620" s="79"/>
      <c r="CT1620" s="79"/>
      <c r="CU1620" s="79"/>
      <c r="CV1620" s="79"/>
      <c r="CW1620" s="79"/>
      <c r="CX1620" s="79"/>
      <c r="CY1620" s="79"/>
      <c r="CZ1620" s="79"/>
      <c r="DA1620" s="79"/>
      <c r="DB1620" s="79"/>
      <c r="DC1620" s="31"/>
      <c r="DD1620" s="31"/>
      <c r="DE1620" s="13"/>
    </row>
    <row r="1621" spans="1:109" ht="15" customHeight="1" x14ac:dyDescent="0.25">
      <c r="A1621" s="6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  <c r="BP1621" s="31"/>
      <c r="BQ1621" s="31"/>
      <c r="BR1621" s="31"/>
      <c r="BS1621" s="31"/>
      <c r="BT1621" s="31"/>
      <c r="BU1621" s="31"/>
      <c r="BV1621" s="31"/>
      <c r="BW1621" s="31"/>
      <c r="BX1621" s="31"/>
      <c r="BY1621" s="31"/>
      <c r="BZ1621" s="31"/>
      <c r="CA1621" s="31"/>
      <c r="CB1621" s="31"/>
      <c r="CC1621" s="31"/>
      <c r="CD1621" s="31"/>
      <c r="CE1621" s="31"/>
      <c r="CF1621" s="31"/>
      <c r="CG1621" s="31"/>
      <c r="CH1621" s="31"/>
      <c r="CI1621" s="31"/>
      <c r="CJ1621" s="31"/>
      <c r="CK1621" s="31"/>
      <c r="CL1621" s="31"/>
      <c r="CM1621" s="31"/>
      <c r="CN1621" s="31"/>
      <c r="CO1621" s="31"/>
      <c r="CP1621" s="31"/>
      <c r="CQ1621" s="31"/>
      <c r="CR1621" s="31"/>
      <c r="CS1621" s="31"/>
      <c r="CT1621" s="31"/>
      <c r="CU1621" s="31"/>
      <c r="CV1621" s="31"/>
      <c r="CW1621" s="31"/>
      <c r="CX1621" s="31"/>
      <c r="CY1621" s="31"/>
      <c r="CZ1621" s="31"/>
      <c r="DA1621" s="31"/>
      <c r="DB1621" s="31"/>
      <c r="DC1621" s="31"/>
      <c r="DD1621" s="31"/>
      <c r="DE1621" s="13"/>
    </row>
    <row r="1622" spans="1:109" ht="15" customHeight="1" x14ac:dyDescent="0.25">
      <c r="A1622" s="6"/>
      <c r="B1622" s="31"/>
      <c r="C1622" s="31"/>
      <c r="D1622" s="81" t="s">
        <v>130</v>
      </c>
      <c r="E1622" s="79"/>
      <c r="F1622" s="79"/>
      <c r="G1622" s="79"/>
      <c r="H1622" s="79"/>
      <c r="I1622" s="79"/>
      <c r="J1622" s="79"/>
      <c r="K1622" s="79"/>
      <c r="L1622" s="79"/>
      <c r="M1622" s="79"/>
      <c r="N1622" s="79"/>
      <c r="O1622" s="79"/>
      <c r="P1622" s="79"/>
      <c r="Q1622" s="79"/>
      <c r="R1622" s="79"/>
      <c r="S1622" s="79"/>
      <c r="T1622" s="79"/>
      <c r="U1622" s="79"/>
      <c r="V1622" s="79"/>
      <c r="W1622" s="79"/>
      <c r="X1622" s="79"/>
      <c r="Y1622" s="79"/>
      <c r="Z1622" s="79"/>
      <c r="AA1622" s="79"/>
      <c r="AB1622" s="79"/>
      <c r="AC1622" s="79"/>
      <c r="AD1622" s="79"/>
      <c r="AE1622" s="79"/>
      <c r="AF1622" s="79"/>
      <c r="AG1622" s="79"/>
      <c r="AH1622" s="79"/>
      <c r="AI1622" s="79"/>
      <c r="AJ1622" s="79"/>
      <c r="AK1622" s="79"/>
      <c r="AL1622" s="79"/>
      <c r="AM1622" s="79"/>
      <c r="AN1622" s="79"/>
      <c r="AO1622" s="79"/>
      <c r="AP1622" s="79"/>
      <c r="AQ1622" s="79"/>
      <c r="AR1622" s="79"/>
      <c r="AS1622" s="79"/>
      <c r="AT1622" s="79"/>
      <c r="AU1622" s="79"/>
      <c r="AV1622" s="79"/>
      <c r="AW1622" s="79"/>
      <c r="AX1622" s="79"/>
      <c r="AY1622" s="79"/>
      <c r="AZ1622" s="79"/>
      <c r="BA1622" s="79"/>
      <c r="BB1622" s="79"/>
      <c r="BC1622" s="79"/>
      <c r="BD1622" s="79"/>
      <c r="BE1622" s="79"/>
      <c r="BF1622" s="79"/>
      <c r="BG1622" s="79"/>
      <c r="BH1622" s="79"/>
      <c r="BI1622" s="79"/>
      <c r="BJ1622" s="79"/>
      <c r="BK1622" s="79"/>
      <c r="BL1622" s="79"/>
      <c r="BM1622" s="79"/>
      <c r="BN1622" s="79"/>
      <c r="BO1622" s="79"/>
      <c r="BP1622" s="79"/>
      <c r="BQ1622" s="79"/>
      <c r="BR1622" s="79"/>
      <c r="BS1622" s="79"/>
      <c r="BT1622" s="79"/>
      <c r="BU1622" s="79"/>
      <c r="BV1622" s="79"/>
      <c r="BW1622" s="79"/>
      <c r="BX1622" s="79"/>
      <c r="BY1622" s="79"/>
      <c r="BZ1622" s="79"/>
      <c r="CA1622" s="79"/>
      <c r="CB1622" s="79"/>
      <c r="CC1622" s="79"/>
      <c r="CD1622" s="79"/>
      <c r="CE1622" s="79"/>
      <c r="CF1622" s="79"/>
      <c r="CG1622" s="79"/>
      <c r="CH1622" s="79"/>
      <c r="CI1622" s="79"/>
      <c r="CJ1622" s="79"/>
      <c r="CK1622" s="79"/>
      <c r="CL1622" s="79"/>
      <c r="CM1622" s="79"/>
      <c r="CN1622" s="79"/>
      <c r="CO1622" s="79"/>
      <c r="CP1622" s="79"/>
      <c r="CQ1622" s="79"/>
      <c r="CR1622" s="79"/>
      <c r="CS1622" s="79"/>
      <c r="CT1622" s="79"/>
      <c r="CU1622" s="79"/>
      <c r="CV1622" s="79"/>
      <c r="CW1622" s="79"/>
      <c r="CX1622" s="79"/>
      <c r="CY1622" s="79"/>
      <c r="CZ1622" s="79"/>
      <c r="DA1622" s="79"/>
      <c r="DB1622" s="79"/>
      <c r="DC1622" s="31"/>
      <c r="DD1622" s="31"/>
      <c r="DE1622" s="13"/>
    </row>
    <row r="1623" spans="1:109" ht="15" customHeight="1" x14ac:dyDescent="0.25">
      <c r="A1623" s="6"/>
      <c r="B1623" s="31"/>
      <c r="C1623" s="31"/>
      <c r="D1623" s="81" t="s">
        <v>146</v>
      </c>
      <c r="E1623" s="79"/>
      <c r="F1623" s="79"/>
      <c r="G1623" s="79"/>
      <c r="H1623" s="79"/>
      <c r="I1623" s="79"/>
      <c r="J1623" s="79"/>
      <c r="K1623" s="79"/>
      <c r="L1623" s="79"/>
      <c r="M1623" s="79"/>
      <c r="N1623" s="79"/>
      <c r="O1623" s="79"/>
      <c r="P1623" s="79"/>
      <c r="Q1623" s="79"/>
      <c r="R1623" s="79"/>
      <c r="S1623" s="79"/>
      <c r="T1623" s="79"/>
      <c r="U1623" s="79"/>
      <c r="V1623" s="79"/>
      <c r="W1623" s="79"/>
      <c r="X1623" s="79"/>
      <c r="Y1623" s="79"/>
      <c r="Z1623" s="79"/>
      <c r="AA1623" s="79"/>
      <c r="AB1623" s="79"/>
      <c r="AC1623" s="79"/>
      <c r="AD1623" s="79"/>
      <c r="AE1623" s="79"/>
      <c r="AF1623" s="79"/>
      <c r="AG1623" s="79"/>
      <c r="AH1623" s="79"/>
      <c r="AI1623" s="79"/>
      <c r="AJ1623" s="79"/>
      <c r="AK1623" s="79"/>
      <c r="AL1623" s="79"/>
      <c r="AM1623" s="79"/>
      <c r="AN1623" s="79"/>
      <c r="AO1623" s="79"/>
      <c r="AP1623" s="79"/>
      <c r="AQ1623" s="79"/>
      <c r="AR1623" s="79"/>
      <c r="AS1623" s="79"/>
      <c r="AT1623" s="79"/>
      <c r="AU1623" s="79"/>
      <c r="AV1623" s="79"/>
      <c r="AW1623" s="79"/>
      <c r="AX1623" s="79"/>
      <c r="AY1623" s="79"/>
      <c r="AZ1623" s="79"/>
      <c r="BA1623" s="79"/>
      <c r="BB1623" s="79"/>
      <c r="BC1623" s="79"/>
      <c r="BD1623" s="79"/>
      <c r="BE1623" s="79"/>
      <c r="BF1623" s="79"/>
      <c r="BG1623" s="79"/>
      <c r="BH1623" s="79"/>
      <c r="BI1623" s="79"/>
      <c r="BJ1623" s="79"/>
      <c r="BK1623" s="79"/>
      <c r="BL1623" s="79"/>
      <c r="BM1623" s="79"/>
      <c r="BN1623" s="79"/>
      <c r="BO1623" s="79"/>
      <c r="BP1623" s="79"/>
      <c r="BQ1623" s="79"/>
      <c r="BR1623" s="79"/>
      <c r="BS1623" s="79"/>
      <c r="BT1623" s="79"/>
      <c r="BU1623" s="79"/>
      <c r="BV1623" s="79"/>
      <c r="BW1623" s="79"/>
      <c r="BX1623" s="79"/>
      <c r="BY1623" s="79"/>
      <c r="BZ1623" s="79"/>
      <c r="CA1623" s="79"/>
      <c r="CB1623" s="79"/>
      <c r="CC1623" s="79"/>
      <c r="CD1623" s="79"/>
      <c r="CE1623" s="79"/>
      <c r="CF1623" s="79"/>
      <c r="CG1623" s="79"/>
      <c r="CH1623" s="79"/>
      <c r="CI1623" s="79"/>
      <c r="CJ1623" s="79"/>
      <c r="CK1623" s="79"/>
      <c r="CL1623" s="79"/>
      <c r="CM1623" s="79"/>
      <c r="CN1623" s="79"/>
      <c r="CO1623" s="79"/>
      <c r="CP1623" s="79"/>
      <c r="CQ1623" s="79"/>
      <c r="CR1623" s="79"/>
      <c r="CS1623" s="79"/>
      <c r="CT1623" s="79"/>
      <c r="CU1623" s="79"/>
      <c r="CV1623" s="79"/>
      <c r="CW1623" s="79"/>
      <c r="CX1623" s="79"/>
      <c r="CY1623" s="79"/>
      <c r="CZ1623" s="79"/>
      <c r="DA1623" s="79"/>
      <c r="DB1623" s="79"/>
      <c r="DC1623" s="31"/>
      <c r="DD1623" s="31"/>
      <c r="DE1623" s="13"/>
    </row>
    <row r="1624" spans="1:109" ht="15" customHeight="1" x14ac:dyDescent="0.25">
      <c r="A1624" s="6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  <c r="BP1624" s="31"/>
      <c r="BQ1624" s="31"/>
      <c r="BR1624" s="31"/>
      <c r="BS1624" s="31"/>
      <c r="BT1624" s="31"/>
      <c r="BU1624" s="31"/>
      <c r="BV1624" s="31"/>
      <c r="BW1624" s="31"/>
      <c r="BX1624" s="31"/>
      <c r="BY1624" s="31"/>
      <c r="BZ1624" s="31"/>
      <c r="CA1624" s="31"/>
      <c r="CB1624" s="31"/>
      <c r="CC1624" s="31"/>
      <c r="CD1624" s="31"/>
      <c r="CE1624" s="31"/>
      <c r="CF1624" s="31"/>
      <c r="CG1624" s="31"/>
      <c r="CH1624" s="31"/>
      <c r="CI1624" s="31"/>
      <c r="CJ1624" s="31"/>
      <c r="CK1624" s="31"/>
      <c r="CL1624" s="31"/>
      <c r="CM1624" s="31"/>
      <c r="CN1624" s="31"/>
      <c r="CO1624" s="31"/>
      <c r="CP1624" s="31"/>
      <c r="CQ1624" s="31"/>
      <c r="CR1624" s="31"/>
      <c r="CS1624" s="31"/>
      <c r="CT1624" s="31"/>
      <c r="CU1624" s="31"/>
      <c r="CV1624" s="31"/>
      <c r="CW1624" s="31"/>
      <c r="CX1624" s="31"/>
      <c r="CY1624" s="31"/>
      <c r="CZ1624" s="31"/>
      <c r="DA1624" s="31"/>
      <c r="DB1624" s="31"/>
      <c r="DC1624" s="31"/>
      <c r="DD1624" s="31"/>
      <c r="DE1624" s="13"/>
    </row>
    <row r="1625" spans="1:109" ht="15" customHeight="1" x14ac:dyDescent="0.25">
      <c r="A1625" s="6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  <c r="BP1625" s="31"/>
      <c r="BQ1625" s="31"/>
      <c r="BR1625" s="31"/>
      <c r="BS1625" s="31"/>
      <c r="BT1625" s="31"/>
      <c r="BU1625" s="31"/>
      <c r="BV1625" s="31"/>
      <c r="BW1625" s="31"/>
      <c r="BX1625" s="31"/>
      <c r="BY1625" s="31"/>
      <c r="BZ1625" s="31"/>
      <c r="CA1625" s="31"/>
      <c r="CB1625" s="31"/>
      <c r="CC1625" s="31"/>
      <c r="CD1625" s="31"/>
      <c r="CE1625" s="31"/>
      <c r="CF1625" s="31"/>
      <c r="CG1625" s="31"/>
      <c r="CH1625" s="31"/>
      <c r="CI1625" s="31"/>
      <c r="CJ1625" s="31"/>
      <c r="CK1625" s="31"/>
      <c r="CL1625" s="31"/>
      <c r="CM1625" s="31"/>
      <c r="CN1625" s="31"/>
      <c r="CO1625" s="31"/>
      <c r="CP1625" s="31"/>
      <c r="CQ1625" s="31"/>
      <c r="CR1625" s="31"/>
      <c r="CS1625" s="31"/>
      <c r="CT1625" s="31"/>
      <c r="CU1625" s="31"/>
      <c r="CV1625" s="31"/>
      <c r="CW1625" s="31"/>
      <c r="CX1625" s="31"/>
      <c r="CY1625" s="31"/>
      <c r="CZ1625" s="31"/>
      <c r="DA1625" s="31"/>
      <c r="DB1625" s="31"/>
      <c r="DC1625" s="31"/>
      <c r="DD1625" s="31"/>
      <c r="DE1625" s="13"/>
    </row>
    <row r="1626" spans="1:109" ht="15" customHeight="1" x14ac:dyDescent="0.25">
      <c r="A1626" s="6"/>
      <c r="B1626" s="31"/>
      <c r="C1626" s="31"/>
      <c r="D1626" s="82" t="s">
        <v>1</v>
      </c>
      <c r="E1626" s="79"/>
      <c r="F1626" s="79"/>
      <c r="G1626" s="79"/>
      <c r="H1626" s="79"/>
      <c r="I1626" s="79"/>
      <c r="J1626" s="79"/>
      <c r="K1626" s="79"/>
      <c r="L1626" s="79"/>
      <c r="M1626" s="79"/>
      <c r="N1626" s="79"/>
      <c r="O1626" s="79"/>
      <c r="P1626" s="79"/>
      <c r="Q1626" s="79"/>
      <c r="R1626" s="79"/>
      <c r="S1626" s="79"/>
      <c r="T1626" s="79"/>
      <c r="U1626" s="79"/>
      <c r="V1626" s="79"/>
      <c r="W1626" s="79"/>
      <c r="X1626" s="79"/>
      <c r="Y1626" s="79"/>
      <c r="Z1626" s="79"/>
      <c r="AA1626" s="79"/>
      <c r="AB1626" s="79"/>
      <c r="AC1626" s="79"/>
      <c r="AD1626" s="79"/>
      <c r="AE1626" s="79"/>
      <c r="AF1626" s="79"/>
      <c r="AG1626" s="79"/>
      <c r="AH1626" s="79"/>
      <c r="AI1626" s="79"/>
      <c r="AJ1626" s="79"/>
      <c r="AK1626" s="79"/>
      <c r="AL1626" s="79"/>
      <c r="AM1626" s="79"/>
      <c r="AN1626" s="79"/>
      <c r="AO1626" s="79"/>
      <c r="AP1626" s="79"/>
      <c r="AQ1626" s="79"/>
      <c r="AR1626" s="79"/>
      <c r="AS1626" s="79"/>
      <c r="AT1626" s="79"/>
      <c r="AU1626" s="79"/>
      <c r="AV1626" s="79"/>
      <c r="AW1626" s="79"/>
      <c r="AX1626" s="79"/>
      <c r="AY1626" s="79"/>
      <c r="AZ1626" s="79"/>
      <c r="BA1626" s="79"/>
      <c r="BB1626" s="79"/>
      <c r="BC1626" s="79"/>
      <c r="BD1626" s="79"/>
      <c r="BE1626" s="79"/>
      <c r="BF1626" s="79"/>
      <c r="BG1626" s="79"/>
      <c r="BH1626" s="79"/>
      <c r="BI1626" s="79"/>
      <c r="BJ1626" s="79"/>
      <c r="BK1626" s="79"/>
      <c r="BL1626" s="79"/>
      <c r="BM1626" s="79"/>
      <c r="BN1626" s="79"/>
      <c r="BO1626" s="79"/>
      <c r="BP1626" s="79"/>
      <c r="BQ1626" s="79"/>
      <c r="BR1626" s="79"/>
      <c r="BS1626" s="79"/>
      <c r="BT1626" s="79"/>
      <c r="BU1626" s="79"/>
      <c r="BV1626" s="79"/>
      <c r="BW1626" s="79"/>
      <c r="BX1626" s="79"/>
      <c r="BY1626" s="79"/>
      <c r="BZ1626" s="79"/>
      <c r="CA1626" s="79"/>
      <c r="CB1626" s="79"/>
      <c r="CC1626" s="79"/>
      <c r="CD1626" s="79"/>
      <c r="CE1626" s="79"/>
      <c r="CF1626" s="79"/>
      <c r="CG1626" s="79"/>
      <c r="CH1626" s="79"/>
      <c r="CI1626" s="79"/>
      <c r="CJ1626" s="79"/>
      <c r="CK1626" s="79"/>
      <c r="CL1626" s="79"/>
      <c r="CM1626" s="79"/>
      <c r="CN1626" s="79"/>
      <c r="CO1626" s="79"/>
      <c r="CP1626" s="79"/>
      <c r="CQ1626" s="79"/>
      <c r="CR1626" s="79"/>
      <c r="CS1626" s="79"/>
      <c r="CT1626" s="79"/>
      <c r="CU1626" s="79"/>
      <c r="CV1626" s="79"/>
      <c r="CW1626" s="79"/>
      <c r="CX1626" s="79"/>
      <c r="CY1626" s="79"/>
      <c r="CZ1626" s="79"/>
      <c r="DA1626" s="79"/>
      <c r="DB1626" s="79"/>
      <c r="DC1626" s="31"/>
      <c r="DD1626" s="31"/>
      <c r="DE1626" s="13"/>
    </row>
    <row r="1627" spans="1:109" ht="15" customHeight="1" x14ac:dyDescent="0.25">
      <c r="A1627" s="6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  <c r="BP1627" s="31"/>
      <c r="BQ1627" s="31"/>
      <c r="BR1627" s="31"/>
      <c r="BS1627" s="31"/>
      <c r="BT1627" s="31"/>
      <c r="BU1627" s="31"/>
      <c r="BV1627" s="31"/>
      <c r="BW1627" s="31"/>
      <c r="BX1627" s="31"/>
      <c r="BY1627" s="31"/>
      <c r="BZ1627" s="31"/>
      <c r="CA1627" s="31"/>
      <c r="CB1627" s="31"/>
      <c r="CC1627" s="31"/>
      <c r="CD1627" s="31"/>
      <c r="CE1627" s="31"/>
      <c r="CF1627" s="31"/>
      <c r="CG1627" s="31"/>
      <c r="CH1627" s="31"/>
      <c r="CI1627" s="31"/>
      <c r="CJ1627" s="31"/>
      <c r="CK1627" s="31"/>
      <c r="CL1627" s="31"/>
      <c r="CM1627" s="31"/>
      <c r="CN1627" s="31"/>
      <c r="CO1627" s="31"/>
      <c r="CP1627" s="31"/>
      <c r="CQ1627" s="31"/>
      <c r="CR1627" s="31"/>
      <c r="CS1627" s="31"/>
      <c r="CT1627" s="31"/>
      <c r="CU1627" s="31"/>
      <c r="CV1627" s="31"/>
      <c r="CW1627" s="31"/>
      <c r="CX1627" s="31"/>
      <c r="CY1627" s="31"/>
      <c r="CZ1627" s="31"/>
      <c r="DA1627" s="31"/>
      <c r="DB1627" s="31"/>
      <c r="DC1627" s="31"/>
      <c r="DD1627" s="31"/>
      <c r="DE1627" s="13"/>
    </row>
    <row r="1628" spans="1:109" ht="15" customHeight="1" x14ac:dyDescent="0.25">
      <c r="A1628" s="6"/>
      <c r="B1628" s="31"/>
      <c r="C1628" s="78" t="s">
        <v>2</v>
      </c>
      <c r="D1628" s="83"/>
      <c r="E1628" s="84"/>
      <c r="F1628" s="78" t="s">
        <v>3</v>
      </c>
      <c r="G1628" s="75"/>
      <c r="H1628" s="75"/>
      <c r="I1628" s="75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5"/>
      <c r="X1628" s="75"/>
      <c r="Y1628" s="75"/>
      <c r="Z1628" s="75"/>
      <c r="AA1628" s="75"/>
      <c r="AB1628" s="75"/>
      <c r="AC1628" s="76"/>
      <c r="AD1628" s="78" t="s">
        <v>4</v>
      </c>
      <c r="AE1628" s="75"/>
      <c r="AF1628" s="75"/>
      <c r="AG1628" s="75"/>
      <c r="AH1628" s="75"/>
      <c r="AI1628" s="75"/>
      <c r="AJ1628" s="75"/>
      <c r="AK1628" s="75"/>
      <c r="AL1628" s="75"/>
      <c r="AM1628" s="75"/>
      <c r="AN1628" s="75"/>
      <c r="AO1628" s="75"/>
      <c r="AP1628" s="75"/>
      <c r="AQ1628" s="75"/>
      <c r="AR1628" s="76"/>
      <c r="AS1628" s="78" t="s">
        <v>5</v>
      </c>
      <c r="AT1628" s="75"/>
      <c r="AU1628" s="75"/>
      <c r="AV1628" s="75"/>
      <c r="AW1628" s="75"/>
      <c r="AX1628" s="75"/>
      <c r="AY1628" s="75"/>
      <c r="AZ1628" s="75"/>
      <c r="BA1628" s="75"/>
      <c r="BB1628" s="76"/>
      <c r="BC1628" s="78" t="s">
        <v>6</v>
      </c>
      <c r="BD1628" s="75"/>
      <c r="BE1628" s="75"/>
      <c r="BF1628" s="75"/>
      <c r="BG1628" s="76"/>
      <c r="BH1628" s="78" t="s">
        <v>7</v>
      </c>
      <c r="BI1628" s="75"/>
      <c r="BJ1628" s="75"/>
      <c r="BK1628" s="75"/>
      <c r="BL1628" s="75"/>
      <c r="BM1628" s="75"/>
      <c r="BN1628" s="75"/>
      <c r="BO1628" s="75"/>
      <c r="BP1628" s="75"/>
      <c r="BQ1628" s="75"/>
      <c r="BR1628" s="75"/>
      <c r="BS1628" s="75"/>
      <c r="BT1628" s="75"/>
      <c r="BU1628" s="75"/>
      <c r="BV1628" s="75"/>
      <c r="BW1628" s="76"/>
      <c r="BX1628" s="78" t="s">
        <v>8</v>
      </c>
      <c r="BY1628" s="75"/>
      <c r="BZ1628" s="75"/>
      <c r="CA1628" s="75"/>
      <c r="CB1628" s="75"/>
      <c r="CC1628" s="75"/>
      <c r="CD1628" s="75"/>
      <c r="CE1628" s="75"/>
      <c r="CF1628" s="76"/>
      <c r="CG1628" s="78" t="s">
        <v>9</v>
      </c>
      <c r="CH1628" s="75"/>
      <c r="CI1628" s="75"/>
      <c r="CJ1628" s="75"/>
      <c r="CK1628" s="75"/>
      <c r="CL1628" s="75"/>
      <c r="CM1628" s="76"/>
      <c r="CN1628" s="78" t="s">
        <v>10</v>
      </c>
      <c r="CO1628" s="75"/>
      <c r="CP1628" s="75"/>
      <c r="CQ1628" s="76"/>
      <c r="CR1628" s="78" t="s">
        <v>11</v>
      </c>
      <c r="CS1628" s="75"/>
      <c r="CT1628" s="75"/>
      <c r="CU1628" s="75"/>
      <c r="CV1628" s="75"/>
      <c r="CW1628" s="75"/>
      <c r="CX1628" s="75"/>
      <c r="CY1628" s="75"/>
      <c r="CZ1628" s="75"/>
      <c r="DA1628" s="75"/>
      <c r="DB1628" s="75"/>
      <c r="DC1628" s="75"/>
      <c r="DD1628" s="76"/>
      <c r="DE1628" s="24" t="s">
        <v>12</v>
      </c>
    </row>
    <row r="1629" spans="1:109" ht="15" customHeight="1" x14ac:dyDescent="0.25">
      <c r="A1629" s="6"/>
      <c r="B1629" s="31"/>
      <c r="C1629" s="85"/>
      <c r="D1629" s="79"/>
      <c r="E1629" s="86"/>
      <c r="F1629" s="74" t="s">
        <v>13</v>
      </c>
      <c r="G1629" s="75"/>
      <c r="H1629" s="75"/>
      <c r="I1629" s="75"/>
      <c r="J1629" s="75"/>
      <c r="K1629" s="75"/>
      <c r="L1629" s="75"/>
      <c r="M1629" s="75"/>
      <c r="N1629" s="75"/>
      <c r="O1629" s="75"/>
      <c r="P1629" s="75"/>
      <c r="Q1629" s="76"/>
      <c r="R1629" s="74" t="s">
        <v>14</v>
      </c>
      <c r="S1629" s="75"/>
      <c r="T1629" s="75"/>
      <c r="U1629" s="75"/>
      <c r="V1629" s="75"/>
      <c r="W1629" s="75"/>
      <c r="X1629" s="75"/>
      <c r="Y1629" s="75"/>
      <c r="Z1629" s="75"/>
      <c r="AA1629" s="75"/>
      <c r="AB1629" s="75"/>
      <c r="AC1629" s="76"/>
      <c r="AD1629" s="74" t="s">
        <v>14</v>
      </c>
      <c r="AE1629" s="75"/>
      <c r="AF1629" s="75"/>
      <c r="AG1629" s="75"/>
      <c r="AH1629" s="75"/>
      <c r="AI1629" s="75"/>
      <c r="AJ1629" s="75"/>
      <c r="AK1629" s="75"/>
      <c r="AL1629" s="75"/>
      <c r="AM1629" s="75"/>
      <c r="AN1629" s="75"/>
      <c r="AO1629" s="75"/>
      <c r="AP1629" s="75"/>
      <c r="AQ1629" s="75"/>
      <c r="AR1629" s="76"/>
      <c r="AS1629" s="74" t="s">
        <v>14</v>
      </c>
      <c r="AT1629" s="75"/>
      <c r="AU1629" s="75"/>
      <c r="AV1629" s="75"/>
      <c r="AW1629" s="75"/>
      <c r="AX1629" s="75"/>
      <c r="AY1629" s="75"/>
      <c r="AZ1629" s="75"/>
      <c r="BA1629" s="75"/>
      <c r="BB1629" s="76"/>
      <c r="BC1629" s="74" t="s">
        <v>14</v>
      </c>
      <c r="BD1629" s="75"/>
      <c r="BE1629" s="75"/>
      <c r="BF1629" s="75"/>
      <c r="BG1629" s="76"/>
      <c r="BH1629" s="74" t="s">
        <v>14</v>
      </c>
      <c r="BI1629" s="75"/>
      <c r="BJ1629" s="75"/>
      <c r="BK1629" s="75"/>
      <c r="BL1629" s="75"/>
      <c r="BM1629" s="75"/>
      <c r="BN1629" s="75"/>
      <c r="BO1629" s="75"/>
      <c r="BP1629" s="75"/>
      <c r="BQ1629" s="75"/>
      <c r="BR1629" s="75"/>
      <c r="BS1629" s="75"/>
      <c r="BT1629" s="75"/>
      <c r="BU1629" s="75"/>
      <c r="BV1629" s="75"/>
      <c r="BW1629" s="76"/>
      <c r="BX1629" s="74" t="s">
        <v>14</v>
      </c>
      <c r="BY1629" s="75"/>
      <c r="BZ1629" s="75"/>
      <c r="CA1629" s="75"/>
      <c r="CB1629" s="75"/>
      <c r="CC1629" s="75"/>
      <c r="CD1629" s="75"/>
      <c r="CE1629" s="75"/>
      <c r="CF1629" s="76"/>
      <c r="CG1629" s="74" t="s">
        <v>14</v>
      </c>
      <c r="CH1629" s="75"/>
      <c r="CI1629" s="75"/>
      <c r="CJ1629" s="75"/>
      <c r="CK1629" s="75"/>
      <c r="CL1629" s="75"/>
      <c r="CM1629" s="76"/>
      <c r="CN1629" s="74" t="s">
        <v>14</v>
      </c>
      <c r="CO1629" s="75"/>
      <c r="CP1629" s="75"/>
      <c r="CQ1629" s="76"/>
      <c r="CR1629" s="74" t="s">
        <v>15</v>
      </c>
      <c r="CS1629" s="75"/>
      <c r="CT1629" s="75"/>
      <c r="CU1629" s="75"/>
      <c r="CV1629" s="76"/>
      <c r="CW1629" s="74" t="s">
        <v>16</v>
      </c>
      <c r="CX1629" s="75"/>
      <c r="CY1629" s="76"/>
      <c r="CZ1629" s="74" t="s">
        <v>17</v>
      </c>
      <c r="DA1629" s="75"/>
      <c r="DB1629" s="75"/>
      <c r="DC1629" s="75"/>
      <c r="DD1629" s="76"/>
      <c r="DE1629" s="25" t="s">
        <v>14</v>
      </c>
    </row>
    <row r="1630" spans="1:109" ht="15" customHeight="1" x14ac:dyDescent="0.25">
      <c r="A1630" s="6"/>
      <c r="B1630" s="31"/>
      <c r="C1630" s="87"/>
      <c r="D1630" s="88"/>
      <c r="E1630" s="89"/>
      <c r="F1630" s="77" t="s">
        <v>18</v>
      </c>
      <c r="G1630" s="76"/>
      <c r="H1630" s="77" t="s">
        <v>19</v>
      </c>
      <c r="I1630" s="75"/>
      <c r="J1630" s="75"/>
      <c r="K1630" s="75"/>
      <c r="L1630" s="76"/>
      <c r="M1630" s="77" t="s">
        <v>20</v>
      </c>
      <c r="N1630" s="75"/>
      <c r="O1630" s="75"/>
      <c r="P1630" s="75"/>
      <c r="Q1630" s="76"/>
      <c r="R1630" s="77" t="s">
        <v>21</v>
      </c>
      <c r="S1630" s="75"/>
      <c r="T1630" s="75"/>
      <c r="U1630" s="75"/>
      <c r="V1630" s="76"/>
      <c r="W1630" s="77" t="s">
        <v>22</v>
      </c>
      <c r="X1630" s="75"/>
      <c r="Y1630" s="75"/>
      <c r="Z1630" s="75"/>
      <c r="AA1630" s="75"/>
      <c r="AB1630" s="75"/>
      <c r="AC1630" s="76"/>
      <c r="AD1630" s="77" t="s">
        <v>23</v>
      </c>
      <c r="AE1630" s="75"/>
      <c r="AF1630" s="75"/>
      <c r="AG1630" s="75"/>
      <c r="AH1630" s="75"/>
      <c r="AI1630" s="76"/>
      <c r="AJ1630" s="77" t="s">
        <v>24</v>
      </c>
      <c r="AK1630" s="75"/>
      <c r="AL1630" s="75"/>
      <c r="AM1630" s="75"/>
      <c r="AN1630" s="75"/>
      <c r="AO1630" s="75"/>
      <c r="AP1630" s="75"/>
      <c r="AQ1630" s="75"/>
      <c r="AR1630" s="76"/>
      <c r="AS1630" s="77" t="s">
        <v>25</v>
      </c>
      <c r="AT1630" s="75"/>
      <c r="AU1630" s="75"/>
      <c r="AV1630" s="75"/>
      <c r="AW1630" s="75"/>
      <c r="AX1630" s="76"/>
      <c r="AY1630" s="77" t="s">
        <v>26</v>
      </c>
      <c r="AZ1630" s="75"/>
      <c r="BA1630" s="75"/>
      <c r="BB1630" s="76"/>
      <c r="BC1630" s="77" t="s">
        <v>27</v>
      </c>
      <c r="BD1630" s="75"/>
      <c r="BE1630" s="75"/>
      <c r="BF1630" s="75"/>
      <c r="BG1630" s="76"/>
      <c r="BH1630" s="77" t="s">
        <v>28</v>
      </c>
      <c r="BI1630" s="75"/>
      <c r="BJ1630" s="75"/>
      <c r="BK1630" s="75"/>
      <c r="BL1630" s="76"/>
      <c r="BM1630" s="77" t="s">
        <v>29</v>
      </c>
      <c r="BN1630" s="75"/>
      <c r="BO1630" s="75"/>
      <c r="BP1630" s="76"/>
      <c r="BQ1630" s="77" t="s">
        <v>30</v>
      </c>
      <c r="BR1630" s="75"/>
      <c r="BS1630" s="75"/>
      <c r="BT1630" s="75"/>
      <c r="BU1630" s="75"/>
      <c r="BV1630" s="75"/>
      <c r="BW1630" s="76"/>
      <c r="BX1630" s="77" t="s">
        <v>31</v>
      </c>
      <c r="BY1630" s="75"/>
      <c r="BZ1630" s="75"/>
      <c r="CA1630" s="76"/>
      <c r="CB1630" s="77" t="s">
        <v>24</v>
      </c>
      <c r="CC1630" s="75"/>
      <c r="CD1630" s="75"/>
      <c r="CE1630" s="75"/>
      <c r="CF1630" s="76"/>
      <c r="CG1630" s="77" t="s">
        <v>31</v>
      </c>
      <c r="CH1630" s="75"/>
      <c r="CI1630" s="75"/>
      <c r="CJ1630" s="76"/>
      <c r="CK1630" s="77" t="s">
        <v>24</v>
      </c>
      <c r="CL1630" s="75"/>
      <c r="CM1630" s="76"/>
      <c r="CN1630" s="77" t="s">
        <v>14</v>
      </c>
      <c r="CO1630" s="75"/>
      <c r="CP1630" s="75"/>
      <c r="CQ1630" s="76"/>
      <c r="CR1630" s="77" t="s">
        <v>32</v>
      </c>
      <c r="CS1630" s="75"/>
      <c r="CT1630" s="75"/>
      <c r="CU1630" s="75"/>
      <c r="CV1630" s="76"/>
      <c r="CW1630" s="77" t="s">
        <v>32</v>
      </c>
      <c r="CX1630" s="75"/>
      <c r="CY1630" s="76"/>
      <c r="CZ1630" s="77" t="s">
        <v>32</v>
      </c>
      <c r="DA1630" s="75"/>
      <c r="DB1630" s="75"/>
      <c r="DC1630" s="75"/>
      <c r="DD1630" s="76"/>
      <c r="DE1630" s="26" t="s">
        <v>32</v>
      </c>
    </row>
    <row r="1631" spans="1:109" ht="15" customHeight="1" x14ac:dyDescent="0.25">
      <c r="A1631" s="6"/>
      <c r="B1631" s="31"/>
      <c r="C1631" s="91" t="s">
        <v>33</v>
      </c>
      <c r="D1631" s="75"/>
      <c r="E1631" s="76"/>
      <c r="F1631" s="90">
        <f>SUM(F1328,F1429,F1530)</f>
        <v>0</v>
      </c>
      <c r="G1631" s="76"/>
      <c r="H1631" s="90">
        <f t="shared" ref="H1631" si="1091">SUM(H1328,H1429,H1530)</f>
        <v>0</v>
      </c>
      <c r="I1631" s="75"/>
      <c r="J1631" s="75">
        <f t="shared" ref="J1631" si="1092">SUM(J1328,J1429,J1530)</f>
        <v>0</v>
      </c>
      <c r="K1631" s="75"/>
      <c r="L1631" s="76">
        <f t="shared" ref="L1631" si="1093">SUM(L1328,L1429,L1530)</f>
        <v>0</v>
      </c>
      <c r="M1631" s="90">
        <f>SUM(M1328,M1429,M1530)</f>
        <v>0</v>
      </c>
      <c r="N1631" s="75"/>
      <c r="O1631" s="75"/>
      <c r="P1631" s="75"/>
      <c r="Q1631" s="76"/>
      <c r="R1631" s="90">
        <f t="shared" ref="R1631" si="1094">SUM(R1328,R1429,R1530)</f>
        <v>0</v>
      </c>
      <c r="S1631" s="75"/>
      <c r="T1631" s="75">
        <f t="shared" ref="T1631" si="1095">SUM(T1328,T1429,T1530)</f>
        <v>0</v>
      </c>
      <c r="U1631" s="75"/>
      <c r="V1631" s="76">
        <f t="shared" ref="V1631" si="1096">SUM(V1328,V1429,V1530)</f>
        <v>0</v>
      </c>
      <c r="W1631" s="90">
        <f>SUM(W1328,W1429,W1530)</f>
        <v>0</v>
      </c>
      <c r="X1631" s="75"/>
      <c r="Y1631" s="75"/>
      <c r="Z1631" s="75"/>
      <c r="AA1631" s="75"/>
      <c r="AB1631" s="75"/>
      <c r="AC1631" s="76"/>
      <c r="AD1631" s="90">
        <f t="shared" ref="AD1631" si="1097">SUM(AD1328,AD1429,AD1530)</f>
        <v>0</v>
      </c>
      <c r="AE1631" s="75"/>
      <c r="AF1631" s="75">
        <f t="shared" ref="AF1631" si="1098">SUM(AF1328,AF1429,AF1530)</f>
        <v>0</v>
      </c>
      <c r="AG1631" s="75"/>
      <c r="AH1631" s="75">
        <f t="shared" ref="AH1631" si="1099">SUM(AH1328,AH1429,AH1530)</f>
        <v>0</v>
      </c>
      <c r="AI1631" s="76"/>
      <c r="AJ1631" s="90">
        <f t="shared" ref="AJ1631" si="1100">SUM(AJ1328,AJ1429,AJ1530)</f>
        <v>0</v>
      </c>
      <c r="AK1631" s="75"/>
      <c r="AL1631" s="75">
        <f t="shared" ref="AL1631" si="1101">SUM(AL1328,AL1429,AL1530)</f>
        <v>0</v>
      </c>
      <c r="AM1631" s="75"/>
      <c r="AN1631" s="75">
        <f t="shared" ref="AN1631" si="1102">SUM(AN1328,AN1429,AN1530)</f>
        <v>0</v>
      </c>
      <c r="AO1631" s="75"/>
      <c r="AP1631" s="75">
        <f t="shared" ref="AP1631" si="1103">SUM(AP1328,AP1429,AP1530)</f>
        <v>0</v>
      </c>
      <c r="AQ1631" s="75"/>
      <c r="AR1631" s="76">
        <f t="shared" ref="AR1631:AS1631" si="1104">SUM(AR1328,AR1429,AR1530)</f>
        <v>0</v>
      </c>
      <c r="AS1631" s="90">
        <f t="shared" si="1104"/>
        <v>0</v>
      </c>
      <c r="AT1631" s="75"/>
      <c r="AU1631" s="75">
        <f t="shared" ref="AU1631:AU1635" si="1105">SUM(AU1328,AU1429,AU1530)</f>
        <v>0</v>
      </c>
      <c r="AV1631" s="75"/>
      <c r="AW1631" s="75">
        <f t="shared" ref="AW1631:AW1635" si="1106">SUM(AW1328,AW1429,AW1530)</f>
        <v>0</v>
      </c>
      <c r="AX1631" s="76"/>
      <c r="AY1631" s="90">
        <f t="shared" ref="AY1631:AY1635" si="1107">SUM(AY1328,AY1429,AY1530)</f>
        <v>0</v>
      </c>
      <c r="AZ1631" s="75"/>
      <c r="BA1631" s="75">
        <f t="shared" ref="BA1631:BA1635" si="1108">SUM(BA1328,BA1429,BA1530)</f>
        <v>0</v>
      </c>
      <c r="BB1631" s="76"/>
      <c r="BC1631" s="90">
        <f>SUM(BC1328,BC1429,BC1530)</f>
        <v>0</v>
      </c>
      <c r="BD1631" s="75"/>
      <c r="BE1631" s="75"/>
      <c r="BF1631" s="75"/>
      <c r="BG1631" s="76"/>
      <c r="BH1631" s="90">
        <f t="shared" ref="BH1631" si="1109">SUM(BH1328,BH1429,BH1530)</f>
        <v>0</v>
      </c>
      <c r="BI1631" s="75"/>
      <c r="BJ1631" s="75">
        <f t="shared" ref="BJ1631" si="1110">SUM(BJ1328,BJ1429,BJ1530)</f>
        <v>0</v>
      </c>
      <c r="BK1631" s="75"/>
      <c r="BL1631" s="76">
        <f t="shared" ref="BL1631:BM1631" si="1111">SUM(BL1328,BL1429,BL1530)</f>
        <v>0</v>
      </c>
      <c r="BM1631" s="90">
        <f t="shared" si="1111"/>
        <v>0</v>
      </c>
      <c r="BN1631" s="75"/>
      <c r="BO1631" s="75">
        <f t="shared" ref="BO1631:BO1635" si="1112">SUM(BO1328,BO1429,BO1530)</f>
        <v>0</v>
      </c>
      <c r="BP1631" s="76"/>
      <c r="BQ1631" s="90">
        <f>SUM(BQ1328,BQ1429,BQ1530)</f>
        <v>0</v>
      </c>
      <c r="BR1631" s="75">
        <f t="shared" ref="BR1631" si="1113">SUM(BR1328,BR1429,BR1530)</f>
        <v>0</v>
      </c>
      <c r="BS1631" s="75"/>
      <c r="BT1631" s="75">
        <f t="shared" ref="BT1631" si="1114">SUM(BT1328,BT1429,BT1530)</f>
        <v>0</v>
      </c>
      <c r="BU1631" s="75"/>
      <c r="BV1631" s="75">
        <f t="shared" ref="BV1631" si="1115">SUM(BV1328,BV1429,BV1530)</f>
        <v>0</v>
      </c>
      <c r="BW1631" s="76"/>
      <c r="BX1631" s="90">
        <f t="shared" ref="BX1631" si="1116">SUM(BX1328,BX1429,BX1530)</f>
        <v>0</v>
      </c>
      <c r="BY1631" s="75"/>
      <c r="BZ1631" s="75">
        <f t="shared" ref="BZ1631" si="1117">SUM(BZ1328,BZ1429,BZ1530)</f>
        <v>0</v>
      </c>
      <c r="CA1631" s="76"/>
      <c r="CB1631" s="90">
        <f t="shared" ref="CB1631" si="1118">SUM(CB1328,CB1429,CB1530)</f>
        <v>0</v>
      </c>
      <c r="CC1631" s="75"/>
      <c r="CD1631" s="75">
        <f t="shared" ref="CD1631" si="1119">SUM(CD1328,CD1429,CD1530)</f>
        <v>0</v>
      </c>
      <c r="CE1631" s="75"/>
      <c r="CF1631" s="76">
        <f t="shared" ref="CF1631" si="1120">SUM(CF1328,CF1429,CF1530)</f>
        <v>0</v>
      </c>
      <c r="CG1631" s="90">
        <f>SUM(CG1328,CG1429,CG1530)</f>
        <v>0</v>
      </c>
      <c r="CH1631" s="75">
        <f t="shared" ref="CH1631" si="1121">SUM(CH1328,CH1429,CH1530)</f>
        <v>0</v>
      </c>
      <c r="CI1631" s="75"/>
      <c r="CJ1631" s="76">
        <f t="shared" ref="CJ1631" si="1122">SUM(CJ1328,CJ1429,CJ1530)</f>
        <v>0</v>
      </c>
      <c r="CK1631" s="90">
        <f>SUM(CK1328,CK1429,CK1530)</f>
        <v>0</v>
      </c>
      <c r="CL1631" s="75">
        <f t="shared" ref="CL1631" si="1123">SUM(CL1328,CL1429,CL1530)</f>
        <v>0</v>
      </c>
      <c r="CM1631" s="76"/>
      <c r="CN1631" s="90">
        <f t="shared" ref="CN1631" si="1124">SUM(CN1328,CN1429,CN1530)</f>
        <v>0</v>
      </c>
      <c r="CO1631" s="75"/>
      <c r="CP1631" s="75">
        <f t="shared" ref="CP1631" si="1125">SUM(CP1328,CP1429,CP1530)</f>
        <v>0</v>
      </c>
      <c r="CQ1631" s="76"/>
      <c r="CR1631" s="90">
        <f t="shared" ref="CR1631" si="1126">SUM(CR1328,CR1429,CR1530)</f>
        <v>0</v>
      </c>
      <c r="CS1631" s="75"/>
      <c r="CT1631" s="75">
        <f t="shared" ref="CT1631" si="1127">SUM(CT1328,CT1429,CT1530)</f>
        <v>0</v>
      </c>
      <c r="CU1631" s="75"/>
      <c r="CV1631" s="76">
        <f t="shared" ref="CV1631" si="1128">SUM(CV1328,CV1429,CV1530)</f>
        <v>0</v>
      </c>
      <c r="CW1631" s="90">
        <f>SUM(CW1328,CW1429,CW1530)</f>
        <v>0</v>
      </c>
      <c r="CX1631" s="75">
        <f t="shared" ref="CX1631" si="1129">SUM(CX1328,CX1429,CX1530)</f>
        <v>0</v>
      </c>
      <c r="CY1631" s="76"/>
      <c r="CZ1631" s="90">
        <f t="shared" ref="CZ1631" si="1130">SUM(CZ1328,CZ1429,CZ1530)</f>
        <v>0</v>
      </c>
      <c r="DA1631" s="75"/>
      <c r="DB1631" s="75">
        <f t="shared" ref="DB1631" si="1131">SUM(DB1328,DB1429,DB1530)</f>
        <v>0</v>
      </c>
      <c r="DC1631" s="75"/>
      <c r="DD1631" s="76">
        <f t="shared" ref="DD1631" si="1132">SUM(DD1328,DD1429,DD1530)</f>
        <v>0</v>
      </c>
      <c r="DE1631" s="27">
        <f>SUM(DE1328,DE1429,DE1530)</f>
        <v>0</v>
      </c>
    </row>
    <row r="1632" spans="1:109" ht="15" customHeight="1" x14ac:dyDescent="0.25">
      <c r="A1632" s="6"/>
      <c r="B1632" s="31"/>
      <c r="C1632" s="91" t="s">
        <v>34</v>
      </c>
      <c r="D1632" s="75"/>
      <c r="E1632" s="76"/>
      <c r="F1632" s="158">
        <f t="shared" ref="F1632:F1635" si="1133">SUM(F1329,F1430,F1531)</f>
        <v>0</v>
      </c>
      <c r="G1632" s="159"/>
      <c r="H1632" s="90">
        <f t="shared" ref="H1632" si="1134">SUM(H1329,H1430,H1531)</f>
        <v>0</v>
      </c>
      <c r="I1632" s="75"/>
      <c r="J1632" s="75">
        <f t="shared" ref="J1632" si="1135">SUM(J1329,J1430,J1531)</f>
        <v>0</v>
      </c>
      <c r="K1632" s="75"/>
      <c r="L1632" s="76">
        <f t="shared" ref="L1632:M1632" si="1136">SUM(L1329,L1430,L1531)</f>
        <v>0</v>
      </c>
      <c r="M1632" s="158">
        <f t="shared" si="1136"/>
        <v>0</v>
      </c>
      <c r="N1632" s="160"/>
      <c r="O1632" s="160"/>
      <c r="P1632" s="160"/>
      <c r="Q1632" s="159"/>
      <c r="R1632" s="90">
        <f t="shared" ref="R1632" si="1137">SUM(R1329,R1430,R1531)</f>
        <v>0</v>
      </c>
      <c r="S1632" s="75"/>
      <c r="T1632" s="75">
        <f t="shared" ref="T1632" si="1138">SUM(T1329,T1430,T1531)</f>
        <v>0</v>
      </c>
      <c r="U1632" s="75"/>
      <c r="V1632" s="76">
        <f t="shared" ref="V1632:W1632" si="1139">SUM(V1329,V1430,V1531)</f>
        <v>0</v>
      </c>
      <c r="W1632" s="158">
        <f t="shared" si="1139"/>
        <v>0</v>
      </c>
      <c r="X1632" s="160"/>
      <c r="Y1632" s="160"/>
      <c r="Z1632" s="160"/>
      <c r="AA1632" s="160"/>
      <c r="AB1632" s="160"/>
      <c r="AC1632" s="159"/>
      <c r="AD1632" s="90">
        <f t="shared" ref="AD1632" si="1140">SUM(AD1329,AD1430,AD1531)</f>
        <v>0</v>
      </c>
      <c r="AE1632" s="75"/>
      <c r="AF1632" s="75">
        <f t="shared" ref="AF1632" si="1141">SUM(AF1329,AF1430,AF1531)</f>
        <v>0</v>
      </c>
      <c r="AG1632" s="75"/>
      <c r="AH1632" s="75">
        <f t="shared" ref="AH1632" si="1142">SUM(AH1329,AH1430,AH1531)</f>
        <v>0</v>
      </c>
      <c r="AI1632" s="76"/>
      <c r="AJ1632" s="90">
        <f t="shared" ref="AJ1632" si="1143">SUM(AJ1329,AJ1430,AJ1531)</f>
        <v>0</v>
      </c>
      <c r="AK1632" s="75"/>
      <c r="AL1632" s="75">
        <f t="shared" ref="AL1632" si="1144">SUM(AL1329,AL1430,AL1531)</f>
        <v>0</v>
      </c>
      <c r="AM1632" s="75"/>
      <c r="AN1632" s="75">
        <f t="shared" ref="AN1632" si="1145">SUM(AN1329,AN1430,AN1531)</f>
        <v>0</v>
      </c>
      <c r="AO1632" s="75"/>
      <c r="AP1632" s="75">
        <f t="shared" ref="AP1632" si="1146">SUM(AP1329,AP1430,AP1531)</f>
        <v>0</v>
      </c>
      <c r="AQ1632" s="75"/>
      <c r="AR1632" s="76">
        <f t="shared" ref="AR1632:AS1632" si="1147">SUM(AR1329,AR1430,AR1531)</f>
        <v>0</v>
      </c>
      <c r="AS1632" s="158">
        <f t="shared" si="1147"/>
        <v>0</v>
      </c>
      <c r="AT1632" s="160"/>
      <c r="AU1632" s="160">
        <f t="shared" si="1105"/>
        <v>0</v>
      </c>
      <c r="AV1632" s="160"/>
      <c r="AW1632" s="160">
        <f t="shared" si="1106"/>
        <v>0</v>
      </c>
      <c r="AX1632" s="159"/>
      <c r="AY1632" s="158">
        <f t="shared" si="1107"/>
        <v>0</v>
      </c>
      <c r="AZ1632" s="160"/>
      <c r="BA1632" s="160">
        <f t="shared" si="1108"/>
        <v>0</v>
      </c>
      <c r="BB1632" s="159"/>
      <c r="BC1632" s="158">
        <f t="shared" ref="BC1632:BC1635" si="1148">SUM(BC1329,BC1430,BC1531)</f>
        <v>0</v>
      </c>
      <c r="BD1632" s="160"/>
      <c r="BE1632" s="160"/>
      <c r="BF1632" s="160"/>
      <c r="BG1632" s="159"/>
      <c r="BH1632" s="90">
        <f t="shared" ref="BH1632" si="1149">SUM(BH1329,BH1430,BH1531)</f>
        <v>0</v>
      </c>
      <c r="BI1632" s="75"/>
      <c r="BJ1632" s="75">
        <f t="shared" ref="BJ1632" si="1150">SUM(BJ1329,BJ1430,BJ1531)</f>
        <v>0</v>
      </c>
      <c r="BK1632" s="75"/>
      <c r="BL1632" s="76">
        <f t="shared" ref="BL1632:BM1632" si="1151">SUM(BL1329,BL1430,BL1531)</f>
        <v>0</v>
      </c>
      <c r="BM1632" s="158">
        <f t="shared" si="1151"/>
        <v>0</v>
      </c>
      <c r="BN1632" s="160"/>
      <c r="BO1632" s="160">
        <f t="shared" si="1112"/>
        <v>0</v>
      </c>
      <c r="BP1632" s="159"/>
      <c r="BQ1632" s="158">
        <f t="shared" ref="BQ1632:BR1632" si="1152">SUM(BQ1329,BQ1430,BQ1531)</f>
        <v>0</v>
      </c>
      <c r="BR1632" s="160">
        <f t="shared" si="1152"/>
        <v>0</v>
      </c>
      <c r="BS1632" s="160"/>
      <c r="BT1632" s="160">
        <f t="shared" ref="BT1632" si="1153">SUM(BT1329,BT1430,BT1531)</f>
        <v>0</v>
      </c>
      <c r="BU1632" s="160"/>
      <c r="BV1632" s="160">
        <f t="shared" ref="BV1632" si="1154">SUM(BV1329,BV1430,BV1531)</f>
        <v>0</v>
      </c>
      <c r="BW1632" s="159"/>
      <c r="BX1632" s="90">
        <f t="shared" ref="BX1632" si="1155">SUM(BX1329,BX1430,BX1531)</f>
        <v>0</v>
      </c>
      <c r="BY1632" s="75"/>
      <c r="BZ1632" s="75">
        <f t="shared" ref="BZ1632" si="1156">SUM(BZ1329,BZ1430,BZ1531)</f>
        <v>0</v>
      </c>
      <c r="CA1632" s="76"/>
      <c r="CB1632" s="90">
        <f t="shared" ref="CB1632" si="1157">SUM(CB1329,CB1430,CB1531)</f>
        <v>0</v>
      </c>
      <c r="CC1632" s="75"/>
      <c r="CD1632" s="75">
        <f t="shared" ref="CD1632" si="1158">SUM(CD1329,CD1430,CD1531)</f>
        <v>0</v>
      </c>
      <c r="CE1632" s="75"/>
      <c r="CF1632" s="76">
        <f t="shared" ref="CF1632:CH1632" si="1159">SUM(CF1329,CF1430,CF1531)</f>
        <v>0</v>
      </c>
      <c r="CG1632" s="158">
        <f t="shared" si="1159"/>
        <v>0</v>
      </c>
      <c r="CH1632" s="160">
        <f t="shared" si="1159"/>
        <v>0</v>
      </c>
      <c r="CI1632" s="160"/>
      <c r="CJ1632" s="159">
        <f t="shared" ref="CJ1632:CL1632" si="1160">SUM(CJ1329,CJ1430,CJ1531)</f>
        <v>0</v>
      </c>
      <c r="CK1632" s="158">
        <f t="shared" si="1160"/>
        <v>0</v>
      </c>
      <c r="CL1632" s="160">
        <f t="shared" si="1160"/>
        <v>0</v>
      </c>
      <c r="CM1632" s="159"/>
      <c r="CN1632" s="90">
        <f t="shared" ref="CN1632" si="1161">SUM(CN1329,CN1430,CN1531)</f>
        <v>0</v>
      </c>
      <c r="CO1632" s="75"/>
      <c r="CP1632" s="75">
        <f t="shared" ref="CP1632" si="1162">SUM(CP1329,CP1430,CP1531)</f>
        <v>0</v>
      </c>
      <c r="CQ1632" s="76"/>
      <c r="CR1632" s="90">
        <f t="shared" ref="CR1632" si="1163">SUM(CR1329,CR1430,CR1531)</f>
        <v>0</v>
      </c>
      <c r="CS1632" s="75"/>
      <c r="CT1632" s="75">
        <f t="shared" ref="CT1632" si="1164">SUM(CT1329,CT1430,CT1531)</f>
        <v>0</v>
      </c>
      <c r="CU1632" s="75"/>
      <c r="CV1632" s="76">
        <f t="shared" ref="CV1632:CX1632" si="1165">SUM(CV1329,CV1430,CV1531)</f>
        <v>0</v>
      </c>
      <c r="CW1632" s="158">
        <f t="shared" si="1165"/>
        <v>0</v>
      </c>
      <c r="CX1632" s="160">
        <f t="shared" si="1165"/>
        <v>0</v>
      </c>
      <c r="CY1632" s="159"/>
      <c r="CZ1632" s="90">
        <f t="shared" ref="CZ1632" si="1166">SUM(CZ1329,CZ1430,CZ1531)</f>
        <v>0</v>
      </c>
      <c r="DA1632" s="75"/>
      <c r="DB1632" s="75">
        <f t="shared" ref="DB1632" si="1167">SUM(DB1329,DB1430,DB1531)</f>
        <v>0</v>
      </c>
      <c r="DC1632" s="75"/>
      <c r="DD1632" s="76">
        <f t="shared" ref="DD1632:DE1632" si="1168">SUM(DD1329,DD1430,DD1531)</f>
        <v>0</v>
      </c>
      <c r="DE1632" s="27">
        <f t="shared" si="1168"/>
        <v>0</v>
      </c>
    </row>
    <row r="1633" spans="1:109" ht="15" customHeight="1" x14ac:dyDescent="0.25">
      <c r="A1633" s="6"/>
      <c r="B1633" s="31"/>
      <c r="C1633" s="91" t="s">
        <v>35</v>
      </c>
      <c r="D1633" s="75"/>
      <c r="E1633" s="76"/>
      <c r="F1633" s="158">
        <f t="shared" si="1133"/>
        <v>0</v>
      </c>
      <c r="G1633" s="159"/>
      <c r="H1633" s="90">
        <f t="shared" ref="H1633" si="1169">SUM(H1330,H1431,H1532)</f>
        <v>0</v>
      </c>
      <c r="I1633" s="75"/>
      <c r="J1633" s="75">
        <f t="shared" ref="J1633" si="1170">SUM(J1330,J1431,J1532)</f>
        <v>0</v>
      </c>
      <c r="K1633" s="75"/>
      <c r="L1633" s="76">
        <f t="shared" ref="L1633:M1633" si="1171">SUM(L1330,L1431,L1532)</f>
        <v>0</v>
      </c>
      <c r="M1633" s="158">
        <f t="shared" si="1171"/>
        <v>0</v>
      </c>
      <c r="N1633" s="160"/>
      <c r="O1633" s="160"/>
      <c r="P1633" s="160"/>
      <c r="Q1633" s="159"/>
      <c r="R1633" s="90">
        <f t="shared" ref="R1633" si="1172">SUM(R1330,R1431,R1532)</f>
        <v>0</v>
      </c>
      <c r="S1633" s="75"/>
      <c r="T1633" s="75">
        <f t="shared" ref="T1633" si="1173">SUM(T1330,T1431,T1532)</f>
        <v>0</v>
      </c>
      <c r="U1633" s="75"/>
      <c r="V1633" s="76">
        <f t="shared" ref="V1633:W1633" si="1174">SUM(V1330,V1431,V1532)</f>
        <v>0</v>
      </c>
      <c r="W1633" s="158">
        <f t="shared" si="1174"/>
        <v>0</v>
      </c>
      <c r="X1633" s="160"/>
      <c r="Y1633" s="160"/>
      <c r="Z1633" s="160"/>
      <c r="AA1633" s="160"/>
      <c r="AB1633" s="160"/>
      <c r="AC1633" s="159"/>
      <c r="AD1633" s="90">
        <f t="shared" ref="AD1633" si="1175">SUM(AD1330,AD1431,AD1532)</f>
        <v>0</v>
      </c>
      <c r="AE1633" s="75"/>
      <c r="AF1633" s="75">
        <f t="shared" ref="AF1633" si="1176">SUM(AF1330,AF1431,AF1532)</f>
        <v>0</v>
      </c>
      <c r="AG1633" s="75"/>
      <c r="AH1633" s="75">
        <f t="shared" ref="AH1633" si="1177">SUM(AH1330,AH1431,AH1532)</f>
        <v>0</v>
      </c>
      <c r="AI1633" s="76"/>
      <c r="AJ1633" s="90">
        <f t="shared" ref="AJ1633" si="1178">SUM(AJ1330,AJ1431,AJ1532)</f>
        <v>0</v>
      </c>
      <c r="AK1633" s="75"/>
      <c r="AL1633" s="75">
        <f t="shared" ref="AL1633" si="1179">SUM(AL1330,AL1431,AL1532)</f>
        <v>0</v>
      </c>
      <c r="AM1633" s="75"/>
      <c r="AN1633" s="75">
        <f t="shared" ref="AN1633" si="1180">SUM(AN1330,AN1431,AN1532)</f>
        <v>0</v>
      </c>
      <c r="AO1633" s="75"/>
      <c r="AP1633" s="75">
        <f t="shared" ref="AP1633" si="1181">SUM(AP1330,AP1431,AP1532)</f>
        <v>0</v>
      </c>
      <c r="AQ1633" s="75"/>
      <c r="AR1633" s="76">
        <f t="shared" ref="AR1633:AS1633" si="1182">SUM(AR1330,AR1431,AR1532)</f>
        <v>0</v>
      </c>
      <c r="AS1633" s="158">
        <f t="shared" si="1182"/>
        <v>0</v>
      </c>
      <c r="AT1633" s="160"/>
      <c r="AU1633" s="160">
        <f t="shared" si="1105"/>
        <v>0</v>
      </c>
      <c r="AV1633" s="160"/>
      <c r="AW1633" s="160">
        <f t="shared" si="1106"/>
        <v>0</v>
      </c>
      <c r="AX1633" s="159"/>
      <c r="AY1633" s="158">
        <f t="shared" si="1107"/>
        <v>0</v>
      </c>
      <c r="AZ1633" s="160"/>
      <c r="BA1633" s="160">
        <f t="shared" si="1108"/>
        <v>0</v>
      </c>
      <c r="BB1633" s="159"/>
      <c r="BC1633" s="158">
        <f t="shared" si="1148"/>
        <v>0</v>
      </c>
      <c r="BD1633" s="160"/>
      <c r="BE1633" s="160"/>
      <c r="BF1633" s="160"/>
      <c r="BG1633" s="159"/>
      <c r="BH1633" s="90">
        <f t="shared" ref="BH1633" si="1183">SUM(BH1330,BH1431,BH1532)</f>
        <v>0</v>
      </c>
      <c r="BI1633" s="75"/>
      <c r="BJ1633" s="75">
        <f t="shared" ref="BJ1633" si="1184">SUM(BJ1330,BJ1431,BJ1532)</f>
        <v>0</v>
      </c>
      <c r="BK1633" s="75"/>
      <c r="BL1633" s="76">
        <f t="shared" ref="BL1633:BM1633" si="1185">SUM(BL1330,BL1431,BL1532)</f>
        <v>0</v>
      </c>
      <c r="BM1633" s="158">
        <f t="shared" si="1185"/>
        <v>0</v>
      </c>
      <c r="BN1633" s="160"/>
      <c r="BO1633" s="160">
        <f t="shared" si="1112"/>
        <v>0</v>
      </c>
      <c r="BP1633" s="159"/>
      <c r="BQ1633" s="158">
        <f t="shared" ref="BQ1633:BR1633" si="1186">SUM(BQ1330,BQ1431,BQ1532)</f>
        <v>0</v>
      </c>
      <c r="BR1633" s="160">
        <f t="shared" si="1186"/>
        <v>0</v>
      </c>
      <c r="BS1633" s="160"/>
      <c r="BT1633" s="160">
        <f t="shared" ref="BT1633" si="1187">SUM(BT1330,BT1431,BT1532)</f>
        <v>0</v>
      </c>
      <c r="BU1633" s="160"/>
      <c r="BV1633" s="160">
        <f t="shared" ref="BV1633" si="1188">SUM(BV1330,BV1431,BV1532)</f>
        <v>0</v>
      </c>
      <c r="BW1633" s="159"/>
      <c r="BX1633" s="90">
        <f t="shared" ref="BX1633" si="1189">SUM(BX1330,BX1431,BX1532)</f>
        <v>0</v>
      </c>
      <c r="BY1633" s="75"/>
      <c r="BZ1633" s="75">
        <f t="shared" ref="BZ1633" si="1190">SUM(BZ1330,BZ1431,BZ1532)</f>
        <v>0</v>
      </c>
      <c r="CA1633" s="76"/>
      <c r="CB1633" s="90">
        <f t="shared" ref="CB1633" si="1191">SUM(CB1330,CB1431,CB1532)</f>
        <v>0</v>
      </c>
      <c r="CC1633" s="75"/>
      <c r="CD1633" s="75">
        <f t="shared" ref="CD1633" si="1192">SUM(CD1330,CD1431,CD1532)</f>
        <v>0</v>
      </c>
      <c r="CE1633" s="75"/>
      <c r="CF1633" s="76">
        <f t="shared" ref="CF1633:CH1633" si="1193">SUM(CF1330,CF1431,CF1532)</f>
        <v>0</v>
      </c>
      <c r="CG1633" s="158">
        <f t="shared" si="1193"/>
        <v>0</v>
      </c>
      <c r="CH1633" s="160">
        <f t="shared" si="1193"/>
        <v>0</v>
      </c>
      <c r="CI1633" s="160"/>
      <c r="CJ1633" s="159">
        <f t="shared" ref="CJ1633:CL1633" si="1194">SUM(CJ1330,CJ1431,CJ1532)</f>
        <v>0</v>
      </c>
      <c r="CK1633" s="158">
        <f t="shared" si="1194"/>
        <v>0</v>
      </c>
      <c r="CL1633" s="160">
        <f t="shared" si="1194"/>
        <v>0</v>
      </c>
      <c r="CM1633" s="159"/>
      <c r="CN1633" s="90">
        <f t="shared" ref="CN1633" si="1195">SUM(CN1330,CN1431,CN1532)</f>
        <v>0</v>
      </c>
      <c r="CO1633" s="75"/>
      <c r="CP1633" s="75">
        <f t="shared" ref="CP1633" si="1196">SUM(CP1330,CP1431,CP1532)</f>
        <v>0</v>
      </c>
      <c r="CQ1633" s="76"/>
      <c r="CR1633" s="90">
        <f t="shared" ref="CR1633" si="1197">SUM(CR1330,CR1431,CR1532)</f>
        <v>0</v>
      </c>
      <c r="CS1633" s="75"/>
      <c r="CT1633" s="75">
        <f t="shared" ref="CT1633" si="1198">SUM(CT1330,CT1431,CT1532)</f>
        <v>0</v>
      </c>
      <c r="CU1633" s="75"/>
      <c r="CV1633" s="76">
        <f t="shared" ref="CV1633:CX1633" si="1199">SUM(CV1330,CV1431,CV1532)</f>
        <v>0</v>
      </c>
      <c r="CW1633" s="158">
        <f t="shared" si="1199"/>
        <v>0</v>
      </c>
      <c r="CX1633" s="160">
        <f t="shared" si="1199"/>
        <v>0</v>
      </c>
      <c r="CY1633" s="159"/>
      <c r="CZ1633" s="90">
        <f t="shared" ref="CZ1633" si="1200">SUM(CZ1330,CZ1431,CZ1532)</f>
        <v>0</v>
      </c>
      <c r="DA1633" s="75"/>
      <c r="DB1633" s="75">
        <f t="shared" ref="DB1633" si="1201">SUM(DB1330,DB1431,DB1532)</f>
        <v>0</v>
      </c>
      <c r="DC1633" s="75"/>
      <c r="DD1633" s="76">
        <f t="shared" ref="DD1633:DE1633" si="1202">SUM(DD1330,DD1431,DD1532)</f>
        <v>0</v>
      </c>
      <c r="DE1633" s="27">
        <f t="shared" si="1202"/>
        <v>0</v>
      </c>
    </row>
    <row r="1634" spans="1:109" ht="15" customHeight="1" x14ac:dyDescent="0.25">
      <c r="A1634" s="6"/>
      <c r="B1634" s="31"/>
      <c r="C1634" s="91" t="s">
        <v>36</v>
      </c>
      <c r="D1634" s="75"/>
      <c r="E1634" s="76"/>
      <c r="F1634" s="158">
        <f t="shared" si="1133"/>
        <v>0</v>
      </c>
      <c r="G1634" s="159"/>
      <c r="H1634" s="90">
        <f t="shared" ref="H1634" si="1203">SUM(H1331,H1432,H1533)</f>
        <v>0</v>
      </c>
      <c r="I1634" s="75"/>
      <c r="J1634" s="75">
        <f t="shared" ref="J1634" si="1204">SUM(J1331,J1432,J1533)</f>
        <v>0</v>
      </c>
      <c r="K1634" s="75"/>
      <c r="L1634" s="76">
        <f t="shared" ref="L1634:M1634" si="1205">SUM(L1331,L1432,L1533)</f>
        <v>0</v>
      </c>
      <c r="M1634" s="158">
        <f t="shared" si="1205"/>
        <v>0</v>
      </c>
      <c r="N1634" s="160"/>
      <c r="O1634" s="160"/>
      <c r="P1634" s="160"/>
      <c r="Q1634" s="159"/>
      <c r="R1634" s="90">
        <f t="shared" ref="R1634" si="1206">SUM(R1331,R1432,R1533)</f>
        <v>0</v>
      </c>
      <c r="S1634" s="75"/>
      <c r="T1634" s="75">
        <f t="shared" ref="T1634" si="1207">SUM(T1331,T1432,T1533)</f>
        <v>0</v>
      </c>
      <c r="U1634" s="75"/>
      <c r="V1634" s="76">
        <f t="shared" ref="V1634:W1634" si="1208">SUM(V1331,V1432,V1533)</f>
        <v>0</v>
      </c>
      <c r="W1634" s="158">
        <f t="shared" si="1208"/>
        <v>0</v>
      </c>
      <c r="X1634" s="160"/>
      <c r="Y1634" s="160"/>
      <c r="Z1634" s="160"/>
      <c r="AA1634" s="160"/>
      <c r="AB1634" s="160"/>
      <c r="AC1634" s="159"/>
      <c r="AD1634" s="90">
        <f t="shared" ref="AD1634" si="1209">SUM(AD1331,AD1432,AD1533)</f>
        <v>0</v>
      </c>
      <c r="AE1634" s="75"/>
      <c r="AF1634" s="75">
        <f t="shared" ref="AF1634" si="1210">SUM(AF1331,AF1432,AF1533)</f>
        <v>0</v>
      </c>
      <c r="AG1634" s="75"/>
      <c r="AH1634" s="75">
        <f t="shared" ref="AH1634" si="1211">SUM(AH1331,AH1432,AH1533)</f>
        <v>0</v>
      </c>
      <c r="AI1634" s="76"/>
      <c r="AJ1634" s="90">
        <f t="shared" ref="AJ1634" si="1212">SUM(AJ1331,AJ1432,AJ1533)</f>
        <v>0</v>
      </c>
      <c r="AK1634" s="75"/>
      <c r="AL1634" s="75">
        <f t="shared" ref="AL1634" si="1213">SUM(AL1331,AL1432,AL1533)</f>
        <v>0</v>
      </c>
      <c r="AM1634" s="75"/>
      <c r="AN1634" s="75">
        <f t="shared" ref="AN1634" si="1214">SUM(AN1331,AN1432,AN1533)</f>
        <v>0</v>
      </c>
      <c r="AO1634" s="75"/>
      <c r="AP1634" s="75">
        <f t="shared" ref="AP1634" si="1215">SUM(AP1331,AP1432,AP1533)</f>
        <v>0</v>
      </c>
      <c r="AQ1634" s="75"/>
      <c r="AR1634" s="76">
        <f t="shared" ref="AR1634:AS1634" si="1216">SUM(AR1331,AR1432,AR1533)</f>
        <v>0</v>
      </c>
      <c r="AS1634" s="158">
        <f t="shared" si="1216"/>
        <v>0</v>
      </c>
      <c r="AT1634" s="160"/>
      <c r="AU1634" s="160">
        <f t="shared" si="1105"/>
        <v>0</v>
      </c>
      <c r="AV1634" s="160"/>
      <c r="AW1634" s="160">
        <f t="shared" si="1106"/>
        <v>0</v>
      </c>
      <c r="AX1634" s="159"/>
      <c r="AY1634" s="158">
        <f t="shared" si="1107"/>
        <v>0</v>
      </c>
      <c r="AZ1634" s="160"/>
      <c r="BA1634" s="160">
        <f t="shared" si="1108"/>
        <v>0</v>
      </c>
      <c r="BB1634" s="159"/>
      <c r="BC1634" s="158">
        <f t="shared" si="1148"/>
        <v>0</v>
      </c>
      <c r="BD1634" s="160"/>
      <c r="BE1634" s="160"/>
      <c r="BF1634" s="160"/>
      <c r="BG1634" s="159"/>
      <c r="BH1634" s="90">
        <f t="shared" ref="BH1634" si="1217">SUM(BH1331,BH1432,BH1533)</f>
        <v>0</v>
      </c>
      <c r="BI1634" s="75"/>
      <c r="BJ1634" s="75">
        <f t="shared" ref="BJ1634" si="1218">SUM(BJ1331,BJ1432,BJ1533)</f>
        <v>0</v>
      </c>
      <c r="BK1634" s="75"/>
      <c r="BL1634" s="76">
        <f t="shared" ref="BL1634:BM1634" si="1219">SUM(BL1331,BL1432,BL1533)</f>
        <v>0</v>
      </c>
      <c r="BM1634" s="158">
        <f t="shared" si="1219"/>
        <v>0</v>
      </c>
      <c r="BN1634" s="160"/>
      <c r="BO1634" s="160">
        <f t="shared" si="1112"/>
        <v>0</v>
      </c>
      <c r="BP1634" s="159"/>
      <c r="BQ1634" s="158">
        <f t="shared" ref="BQ1634:BR1634" si="1220">SUM(BQ1331,BQ1432,BQ1533)</f>
        <v>0</v>
      </c>
      <c r="BR1634" s="160">
        <f t="shared" si="1220"/>
        <v>0</v>
      </c>
      <c r="BS1634" s="160"/>
      <c r="BT1634" s="160">
        <f t="shared" ref="BT1634" si="1221">SUM(BT1331,BT1432,BT1533)</f>
        <v>0</v>
      </c>
      <c r="BU1634" s="160"/>
      <c r="BV1634" s="160">
        <f t="shared" ref="BV1634" si="1222">SUM(BV1331,BV1432,BV1533)</f>
        <v>0</v>
      </c>
      <c r="BW1634" s="159"/>
      <c r="BX1634" s="90">
        <f t="shared" ref="BX1634" si="1223">SUM(BX1331,BX1432,BX1533)</f>
        <v>0</v>
      </c>
      <c r="BY1634" s="75"/>
      <c r="BZ1634" s="75">
        <f t="shared" ref="BZ1634" si="1224">SUM(BZ1331,BZ1432,BZ1533)</f>
        <v>0</v>
      </c>
      <c r="CA1634" s="76"/>
      <c r="CB1634" s="90">
        <f t="shared" ref="CB1634" si="1225">SUM(CB1331,CB1432,CB1533)</f>
        <v>0</v>
      </c>
      <c r="CC1634" s="75"/>
      <c r="CD1634" s="75">
        <f t="shared" ref="CD1634" si="1226">SUM(CD1331,CD1432,CD1533)</f>
        <v>0</v>
      </c>
      <c r="CE1634" s="75"/>
      <c r="CF1634" s="76">
        <f t="shared" ref="CF1634:CH1634" si="1227">SUM(CF1331,CF1432,CF1533)</f>
        <v>0</v>
      </c>
      <c r="CG1634" s="158">
        <f t="shared" si="1227"/>
        <v>0</v>
      </c>
      <c r="CH1634" s="160">
        <f t="shared" si="1227"/>
        <v>0</v>
      </c>
      <c r="CI1634" s="160"/>
      <c r="CJ1634" s="159">
        <f t="shared" ref="CJ1634:CL1634" si="1228">SUM(CJ1331,CJ1432,CJ1533)</f>
        <v>0</v>
      </c>
      <c r="CK1634" s="158">
        <f t="shared" si="1228"/>
        <v>0</v>
      </c>
      <c r="CL1634" s="160">
        <f t="shared" si="1228"/>
        <v>0</v>
      </c>
      <c r="CM1634" s="159"/>
      <c r="CN1634" s="90">
        <f t="shared" ref="CN1634" si="1229">SUM(CN1331,CN1432,CN1533)</f>
        <v>0</v>
      </c>
      <c r="CO1634" s="75"/>
      <c r="CP1634" s="75">
        <f t="shared" ref="CP1634" si="1230">SUM(CP1331,CP1432,CP1533)</f>
        <v>0</v>
      </c>
      <c r="CQ1634" s="76"/>
      <c r="CR1634" s="90">
        <f t="shared" ref="CR1634" si="1231">SUM(CR1331,CR1432,CR1533)</f>
        <v>0</v>
      </c>
      <c r="CS1634" s="75"/>
      <c r="CT1634" s="75">
        <f t="shared" ref="CT1634" si="1232">SUM(CT1331,CT1432,CT1533)</f>
        <v>0</v>
      </c>
      <c r="CU1634" s="75"/>
      <c r="CV1634" s="76">
        <f t="shared" ref="CV1634:CX1634" si="1233">SUM(CV1331,CV1432,CV1533)</f>
        <v>0</v>
      </c>
      <c r="CW1634" s="158">
        <f t="shared" si="1233"/>
        <v>0</v>
      </c>
      <c r="CX1634" s="160">
        <f t="shared" si="1233"/>
        <v>0</v>
      </c>
      <c r="CY1634" s="159"/>
      <c r="CZ1634" s="90">
        <f t="shared" ref="CZ1634" si="1234">SUM(CZ1331,CZ1432,CZ1533)</f>
        <v>0</v>
      </c>
      <c r="DA1634" s="75"/>
      <c r="DB1634" s="75">
        <f t="shared" ref="DB1634" si="1235">SUM(DB1331,DB1432,DB1533)</f>
        <v>0</v>
      </c>
      <c r="DC1634" s="75"/>
      <c r="DD1634" s="76">
        <f t="shared" ref="DD1634:DE1634" si="1236">SUM(DD1331,DD1432,DD1533)</f>
        <v>0</v>
      </c>
      <c r="DE1634" s="27">
        <f t="shared" si="1236"/>
        <v>0</v>
      </c>
    </row>
    <row r="1635" spans="1:109" ht="15" customHeight="1" x14ac:dyDescent="0.25">
      <c r="A1635" s="6"/>
      <c r="B1635" s="31"/>
      <c r="C1635" s="93" t="s">
        <v>37</v>
      </c>
      <c r="D1635" s="75"/>
      <c r="E1635" s="76"/>
      <c r="F1635" s="161">
        <f t="shared" si="1133"/>
        <v>0</v>
      </c>
      <c r="G1635" s="163"/>
      <c r="H1635" s="92">
        <f t="shared" ref="H1635" si="1237">SUM(H1332,H1433,H1534)</f>
        <v>0</v>
      </c>
      <c r="I1635" s="75"/>
      <c r="J1635" s="75">
        <f t="shared" ref="J1635" si="1238">SUM(J1332,J1433,J1534)</f>
        <v>0</v>
      </c>
      <c r="K1635" s="75"/>
      <c r="L1635" s="76">
        <f t="shared" ref="L1635:M1635" si="1239">SUM(L1332,L1433,L1534)</f>
        <v>0</v>
      </c>
      <c r="M1635" s="161">
        <f t="shared" si="1239"/>
        <v>0</v>
      </c>
      <c r="N1635" s="162"/>
      <c r="O1635" s="162"/>
      <c r="P1635" s="162"/>
      <c r="Q1635" s="163"/>
      <c r="R1635" s="92">
        <f t="shared" ref="R1635" si="1240">SUM(R1332,R1433,R1534)</f>
        <v>0</v>
      </c>
      <c r="S1635" s="75"/>
      <c r="T1635" s="75">
        <f t="shared" ref="T1635" si="1241">SUM(T1332,T1433,T1534)</f>
        <v>0</v>
      </c>
      <c r="U1635" s="75"/>
      <c r="V1635" s="76">
        <f t="shared" ref="V1635:W1635" si="1242">SUM(V1332,V1433,V1534)</f>
        <v>0</v>
      </c>
      <c r="W1635" s="161">
        <f t="shared" si="1242"/>
        <v>0</v>
      </c>
      <c r="X1635" s="162"/>
      <c r="Y1635" s="162"/>
      <c r="Z1635" s="162"/>
      <c r="AA1635" s="162"/>
      <c r="AB1635" s="162"/>
      <c r="AC1635" s="163"/>
      <c r="AD1635" s="92">
        <f t="shared" ref="AD1635" si="1243">SUM(AD1332,AD1433,AD1534)</f>
        <v>0</v>
      </c>
      <c r="AE1635" s="75"/>
      <c r="AF1635" s="75">
        <f t="shared" ref="AF1635" si="1244">SUM(AF1332,AF1433,AF1534)</f>
        <v>0</v>
      </c>
      <c r="AG1635" s="75"/>
      <c r="AH1635" s="75">
        <f t="shared" ref="AH1635" si="1245">SUM(AH1332,AH1433,AH1534)</f>
        <v>0</v>
      </c>
      <c r="AI1635" s="76"/>
      <c r="AJ1635" s="92">
        <f t="shared" ref="AJ1635" si="1246">SUM(AJ1332,AJ1433,AJ1534)</f>
        <v>0</v>
      </c>
      <c r="AK1635" s="75"/>
      <c r="AL1635" s="75">
        <f t="shared" ref="AL1635" si="1247">SUM(AL1332,AL1433,AL1534)</f>
        <v>0</v>
      </c>
      <c r="AM1635" s="75"/>
      <c r="AN1635" s="75">
        <f t="shared" ref="AN1635" si="1248">SUM(AN1332,AN1433,AN1534)</f>
        <v>0</v>
      </c>
      <c r="AO1635" s="75"/>
      <c r="AP1635" s="75">
        <f t="shared" ref="AP1635" si="1249">SUM(AP1332,AP1433,AP1534)</f>
        <v>0</v>
      </c>
      <c r="AQ1635" s="75"/>
      <c r="AR1635" s="76">
        <f t="shared" ref="AR1635:AS1635" si="1250">SUM(AR1332,AR1433,AR1534)</f>
        <v>0</v>
      </c>
      <c r="AS1635" s="161">
        <f t="shared" si="1250"/>
        <v>0</v>
      </c>
      <c r="AT1635" s="162"/>
      <c r="AU1635" s="162">
        <f t="shared" si="1105"/>
        <v>0</v>
      </c>
      <c r="AV1635" s="162"/>
      <c r="AW1635" s="162">
        <f t="shared" si="1106"/>
        <v>0</v>
      </c>
      <c r="AX1635" s="163"/>
      <c r="AY1635" s="161">
        <f t="shared" si="1107"/>
        <v>0</v>
      </c>
      <c r="AZ1635" s="162"/>
      <c r="BA1635" s="162">
        <f t="shared" si="1108"/>
        <v>0</v>
      </c>
      <c r="BB1635" s="163"/>
      <c r="BC1635" s="161">
        <f t="shared" si="1148"/>
        <v>0</v>
      </c>
      <c r="BD1635" s="162"/>
      <c r="BE1635" s="162"/>
      <c r="BF1635" s="162"/>
      <c r="BG1635" s="163"/>
      <c r="BH1635" s="92">
        <f t="shared" ref="BH1635" si="1251">SUM(BH1332,BH1433,BH1534)</f>
        <v>0</v>
      </c>
      <c r="BI1635" s="75"/>
      <c r="BJ1635" s="75">
        <f t="shared" ref="BJ1635" si="1252">SUM(BJ1332,BJ1433,BJ1534)</f>
        <v>0</v>
      </c>
      <c r="BK1635" s="75"/>
      <c r="BL1635" s="76">
        <f t="shared" ref="BL1635:BM1635" si="1253">SUM(BL1332,BL1433,BL1534)</f>
        <v>0</v>
      </c>
      <c r="BM1635" s="161">
        <f t="shared" si="1253"/>
        <v>0</v>
      </c>
      <c r="BN1635" s="162"/>
      <c r="BO1635" s="162">
        <f t="shared" si="1112"/>
        <v>0</v>
      </c>
      <c r="BP1635" s="163"/>
      <c r="BQ1635" s="161">
        <f t="shared" ref="BQ1635:BR1635" si="1254">SUM(BQ1332,BQ1433,BQ1534)</f>
        <v>0</v>
      </c>
      <c r="BR1635" s="162">
        <f t="shared" si="1254"/>
        <v>0</v>
      </c>
      <c r="BS1635" s="162"/>
      <c r="BT1635" s="162">
        <f t="shared" ref="BT1635" si="1255">SUM(BT1332,BT1433,BT1534)</f>
        <v>0</v>
      </c>
      <c r="BU1635" s="162"/>
      <c r="BV1635" s="162">
        <f t="shared" ref="BV1635" si="1256">SUM(BV1332,BV1433,BV1534)</f>
        <v>0</v>
      </c>
      <c r="BW1635" s="163"/>
      <c r="BX1635" s="92">
        <f t="shared" ref="BX1635" si="1257">SUM(BX1332,BX1433,BX1534)</f>
        <v>0</v>
      </c>
      <c r="BY1635" s="75"/>
      <c r="BZ1635" s="75">
        <f t="shared" ref="BZ1635" si="1258">SUM(BZ1332,BZ1433,BZ1534)</f>
        <v>0</v>
      </c>
      <c r="CA1635" s="76"/>
      <c r="CB1635" s="92">
        <f t="shared" ref="CB1635" si="1259">SUM(CB1332,CB1433,CB1534)</f>
        <v>0</v>
      </c>
      <c r="CC1635" s="75"/>
      <c r="CD1635" s="75">
        <f t="shared" ref="CD1635" si="1260">SUM(CD1332,CD1433,CD1534)</f>
        <v>0</v>
      </c>
      <c r="CE1635" s="75"/>
      <c r="CF1635" s="76">
        <f t="shared" ref="CF1635:CH1635" si="1261">SUM(CF1332,CF1433,CF1534)</f>
        <v>0</v>
      </c>
      <c r="CG1635" s="161">
        <f t="shared" si="1261"/>
        <v>0</v>
      </c>
      <c r="CH1635" s="162">
        <f t="shared" si="1261"/>
        <v>0</v>
      </c>
      <c r="CI1635" s="162"/>
      <c r="CJ1635" s="163">
        <f t="shared" ref="CJ1635:CL1635" si="1262">SUM(CJ1332,CJ1433,CJ1534)</f>
        <v>0</v>
      </c>
      <c r="CK1635" s="161">
        <f t="shared" si="1262"/>
        <v>0</v>
      </c>
      <c r="CL1635" s="162">
        <f t="shared" si="1262"/>
        <v>0</v>
      </c>
      <c r="CM1635" s="163"/>
      <c r="CN1635" s="92">
        <f t="shared" ref="CN1635" si="1263">SUM(CN1332,CN1433,CN1534)</f>
        <v>0</v>
      </c>
      <c r="CO1635" s="75"/>
      <c r="CP1635" s="75">
        <f t="shared" ref="CP1635" si="1264">SUM(CP1332,CP1433,CP1534)</f>
        <v>0</v>
      </c>
      <c r="CQ1635" s="76"/>
      <c r="CR1635" s="92">
        <f t="shared" ref="CR1635" si="1265">SUM(CR1332,CR1433,CR1534)</f>
        <v>0</v>
      </c>
      <c r="CS1635" s="75"/>
      <c r="CT1635" s="75">
        <f t="shared" ref="CT1635" si="1266">SUM(CT1332,CT1433,CT1534)</f>
        <v>0</v>
      </c>
      <c r="CU1635" s="75"/>
      <c r="CV1635" s="76">
        <f t="shared" ref="CV1635:CX1635" si="1267">SUM(CV1332,CV1433,CV1534)</f>
        <v>0</v>
      </c>
      <c r="CW1635" s="161">
        <f t="shared" si="1267"/>
        <v>0</v>
      </c>
      <c r="CX1635" s="162">
        <f t="shared" si="1267"/>
        <v>0</v>
      </c>
      <c r="CY1635" s="163"/>
      <c r="CZ1635" s="92">
        <f t="shared" ref="CZ1635" si="1268">SUM(CZ1332,CZ1433,CZ1534)</f>
        <v>0</v>
      </c>
      <c r="DA1635" s="75"/>
      <c r="DB1635" s="75">
        <f t="shared" ref="DB1635" si="1269">SUM(DB1332,DB1433,DB1534)</f>
        <v>0</v>
      </c>
      <c r="DC1635" s="75"/>
      <c r="DD1635" s="76">
        <f t="shared" ref="DD1635:DE1635" si="1270">SUM(DD1332,DD1433,DD1534)</f>
        <v>0</v>
      </c>
      <c r="DE1635" s="28">
        <f t="shared" si="1270"/>
        <v>0</v>
      </c>
    </row>
    <row r="1636" spans="1:109" ht="15" customHeight="1" x14ac:dyDescent="0.25">
      <c r="A1636" s="6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  <c r="AG1636" s="31"/>
      <c r="AH1636" s="31"/>
      <c r="AI1636" s="31"/>
      <c r="AJ1636" s="31"/>
      <c r="AK1636" s="31"/>
      <c r="AL1636" s="31"/>
      <c r="AM1636" s="31"/>
      <c r="AN1636" s="31"/>
      <c r="AO1636" s="31"/>
      <c r="AP1636" s="31"/>
      <c r="AQ1636" s="31"/>
      <c r="AR1636" s="31"/>
      <c r="AS1636" s="31"/>
      <c r="AT1636" s="31"/>
      <c r="AU1636" s="31"/>
      <c r="AV1636" s="31"/>
      <c r="AW1636" s="31"/>
      <c r="AX1636" s="31"/>
      <c r="AY1636" s="31"/>
      <c r="AZ1636" s="31"/>
      <c r="BA1636" s="31"/>
      <c r="BB1636" s="31"/>
      <c r="BC1636" s="31"/>
      <c r="BD1636" s="31"/>
      <c r="BE1636" s="31"/>
      <c r="BF1636" s="31"/>
      <c r="BG1636" s="31"/>
      <c r="BH1636" s="31"/>
      <c r="BI1636" s="31"/>
      <c r="BJ1636" s="31"/>
      <c r="BK1636" s="31"/>
      <c r="BL1636" s="31"/>
      <c r="BM1636" s="31"/>
      <c r="BN1636" s="31"/>
      <c r="BO1636" s="31"/>
      <c r="BP1636" s="31"/>
      <c r="BQ1636" s="31"/>
      <c r="BR1636" s="31"/>
      <c r="BS1636" s="31"/>
      <c r="BT1636" s="31"/>
      <c r="BU1636" s="31"/>
      <c r="BV1636" s="31"/>
      <c r="BW1636" s="31"/>
      <c r="BX1636" s="31"/>
      <c r="BY1636" s="31"/>
      <c r="BZ1636" s="31"/>
      <c r="CA1636" s="31"/>
      <c r="CB1636" s="31"/>
      <c r="CC1636" s="31"/>
      <c r="CD1636" s="31"/>
      <c r="CE1636" s="31"/>
      <c r="CF1636" s="31"/>
      <c r="CG1636" s="31"/>
      <c r="CH1636" s="31"/>
      <c r="CI1636" s="31"/>
      <c r="CJ1636" s="31"/>
      <c r="CK1636" s="31"/>
      <c r="CL1636" s="31"/>
      <c r="CM1636" s="31"/>
      <c r="CN1636" s="31"/>
      <c r="CO1636" s="31"/>
      <c r="CP1636" s="31"/>
      <c r="CQ1636" s="31"/>
      <c r="CR1636" s="31"/>
      <c r="CS1636" s="31"/>
      <c r="CT1636" s="31"/>
      <c r="CU1636" s="31"/>
      <c r="CV1636" s="31"/>
      <c r="CW1636" s="31"/>
      <c r="CX1636" s="31"/>
      <c r="CY1636" s="31"/>
      <c r="CZ1636" s="31"/>
      <c r="DA1636" s="31"/>
      <c r="DB1636" s="31"/>
      <c r="DC1636" s="31"/>
      <c r="DD1636" s="31"/>
      <c r="DE1636" s="13"/>
    </row>
    <row r="1637" spans="1:109" ht="15" customHeight="1" x14ac:dyDescent="0.25">
      <c r="A1637" s="6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  <c r="AG1637" s="31"/>
      <c r="AH1637" s="31"/>
      <c r="AI1637" s="31"/>
      <c r="AJ1637" s="31"/>
      <c r="AK1637" s="31"/>
      <c r="AL1637" s="31"/>
      <c r="AM1637" s="31"/>
      <c r="AN1637" s="31"/>
      <c r="AO1637" s="31"/>
      <c r="AP1637" s="31"/>
      <c r="AQ1637" s="31"/>
      <c r="AR1637" s="31"/>
      <c r="AS1637" s="31"/>
      <c r="AT1637" s="31"/>
      <c r="AU1637" s="31"/>
      <c r="AV1637" s="31"/>
      <c r="AW1637" s="31"/>
      <c r="AX1637" s="31"/>
      <c r="AY1637" s="31"/>
      <c r="AZ1637" s="31"/>
      <c r="BA1637" s="31"/>
      <c r="BB1637" s="31"/>
      <c r="BC1637" s="31"/>
      <c r="BD1637" s="31"/>
      <c r="BE1637" s="31"/>
      <c r="BF1637" s="31"/>
      <c r="BG1637" s="31"/>
      <c r="BH1637" s="31"/>
      <c r="BI1637" s="31"/>
      <c r="BJ1637" s="31"/>
      <c r="BK1637" s="31"/>
      <c r="BL1637" s="31"/>
      <c r="BM1637" s="31"/>
      <c r="BN1637" s="31"/>
      <c r="BO1637" s="31"/>
      <c r="BP1637" s="31"/>
      <c r="BQ1637" s="31"/>
      <c r="BR1637" s="31"/>
      <c r="BS1637" s="31"/>
      <c r="BT1637" s="31"/>
      <c r="BU1637" s="31"/>
      <c r="BV1637" s="31"/>
      <c r="BW1637" s="31"/>
      <c r="BX1637" s="31"/>
      <c r="BY1637" s="31"/>
      <c r="BZ1637" s="31"/>
      <c r="CA1637" s="31"/>
      <c r="CB1637" s="31"/>
      <c r="CC1637" s="31"/>
      <c r="CD1637" s="31"/>
      <c r="CE1637" s="31"/>
      <c r="CF1637" s="31"/>
      <c r="CG1637" s="31"/>
      <c r="CH1637" s="31"/>
      <c r="CI1637" s="31"/>
      <c r="CJ1637" s="31"/>
      <c r="CK1637" s="31"/>
      <c r="CL1637" s="31"/>
      <c r="CM1637" s="31"/>
      <c r="CN1637" s="31"/>
      <c r="CO1637" s="31"/>
      <c r="CP1637" s="31"/>
      <c r="CQ1637" s="31"/>
      <c r="CR1637" s="31"/>
      <c r="CS1637" s="31"/>
      <c r="CT1637" s="31"/>
      <c r="CU1637" s="31"/>
      <c r="CV1637" s="31"/>
      <c r="CW1637" s="31"/>
      <c r="CX1637" s="31"/>
      <c r="CY1637" s="31"/>
      <c r="CZ1637" s="31"/>
      <c r="DA1637" s="31"/>
      <c r="DB1637" s="31"/>
      <c r="DC1637" s="31"/>
      <c r="DD1637" s="31"/>
      <c r="DE1637" s="13"/>
    </row>
    <row r="1638" spans="1:109" ht="15" customHeight="1" x14ac:dyDescent="0.25">
      <c r="A1638" s="6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  <c r="AG1638" s="31"/>
      <c r="AH1638" s="31"/>
      <c r="AI1638" s="31"/>
      <c r="AJ1638" s="31"/>
      <c r="AK1638" s="31"/>
      <c r="AL1638" s="31"/>
      <c r="AM1638" s="31"/>
      <c r="AN1638" s="31"/>
      <c r="AO1638" s="31"/>
      <c r="AP1638" s="31"/>
      <c r="AQ1638" s="31"/>
      <c r="AR1638" s="31"/>
      <c r="AS1638" s="31"/>
      <c r="AT1638" s="31"/>
      <c r="AU1638" s="31"/>
      <c r="AV1638" s="31"/>
      <c r="AW1638" s="31"/>
      <c r="AX1638" s="31"/>
      <c r="AY1638" s="31"/>
      <c r="AZ1638" s="31"/>
      <c r="BA1638" s="31"/>
      <c r="BB1638" s="31"/>
      <c r="BC1638" s="31"/>
      <c r="BD1638" s="31"/>
      <c r="BE1638" s="31"/>
      <c r="BF1638" s="31"/>
      <c r="BG1638" s="31"/>
      <c r="BH1638" s="31"/>
      <c r="BI1638" s="31"/>
      <c r="BJ1638" s="31"/>
      <c r="BK1638" s="31"/>
      <c r="BL1638" s="31"/>
      <c r="BM1638" s="31"/>
      <c r="BN1638" s="31"/>
      <c r="BO1638" s="31"/>
      <c r="BP1638" s="31"/>
      <c r="BQ1638" s="31"/>
      <c r="BR1638" s="31"/>
      <c r="BS1638" s="31"/>
      <c r="BT1638" s="31"/>
      <c r="BU1638" s="31"/>
      <c r="BV1638" s="31"/>
      <c r="BW1638" s="31"/>
      <c r="BX1638" s="31"/>
      <c r="BY1638" s="31"/>
      <c r="BZ1638" s="31"/>
      <c r="CA1638" s="31"/>
      <c r="CB1638" s="31"/>
      <c r="CC1638" s="31"/>
      <c r="CD1638" s="31"/>
      <c r="CE1638" s="31"/>
      <c r="CF1638" s="31"/>
      <c r="CG1638" s="31"/>
      <c r="CH1638" s="31"/>
      <c r="CI1638" s="31"/>
      <c r="CJ1638" s="31"/>
      <c r="CK1638" s="31"/>
      <c r="CL1638" s="31"/>
      <c r="CM1638" s="31"/>
      <c r="CN1638" s="31"/>
      <c r="CO1638" s="31"/>
      <c r="CP1638" s="31"/>
      <c r="CQ1638" s="31"/>
      <c r="CR1638" s="31"/>
      <c r="CS1638" s="31"/>
      <c r="CT1638" s="31"/>
      <c r="CU1638" s="31"/>
      <c r="CV1638" s="31"/>
      <c r="CW1638" s="31"/>
      <c r="CX1638" s="31"/>
      <c r="CY1638" s="31"/>
      <c r="CZ1638" s="31"/>
      <c r="DA1638" s="31"/>
      <c r="DB1638" s="31"/>
      <c r="DC1638" s="31"/>
      <c r="DD1638" s="31"/>
      <c r="DE1638" s="13"/>
    </row>
    <row r="1639" spans="1:109" ht="15" customHeight="1" x14ac:dyDescent="0.25">
      <c r="A1639" s="6"/>
      <c r="B1639" s="31"/>
      <c r="C1639" s="78" t="s">
        <v>2</v>
      </c>
      <c r="D1639" s="83"/>
      <c r="E1639" s="84"/>
      <c r="F1639" s="78" t="s">
        <v>38</v>
      </c>
      <c r="G1639" s="75"/>
      <c r="H1639" s="75"/>
      <c r="I1639" s="75"/>
      <c r="J1639" s="75"/>
      <c r="K1639" s="75"/>
      <c r="L1639" s="75"/>
      <c r="M1639" s="75"/>
      <c r="N1639" s="75"/>
      <c r="O1639" s="76"/>
      <c r="P1639" s="78" t="s">
        <v>39</v>
      </c>
      <c r="Q1639" s="75"/>
      <c r="R1639" s="75"/>
      <c r="S1639" s="75"/>
      <c r="T1639" s="75"/>
      <c r="U1639" s="75"/>
      <c r="V1639" s="75"/>
      <c r="W1639" s="75"/>
      <c r="X1639" s="75"/>
      <c r="Y1639" s="75"/>
      <c r="Z1639" s="75"/>
      <c r="AA1639" s="76"/>
      <c r="AB1639" s="78" t="s">
        <v>40</v>
      </c>
      <c r="AC1639" s="75"/>
      <c r="AD1639" s="75"/>
      <c r="AE1639" s="75"/>
      <c r="AF1639" s="75"/>
      <c r="AG1639" s="75"/>
      <c r="AH1639" s="75"/>
      <c r="AI1639" s="75"/>
      <c r="AJ1639" s="75"/>
      <c r="AK1639" s="75"/>
      <c r="AL1639" s="75"/>
      <c r="AM1639" s="75"/>
      <c r="AN1639" s="75"/>
      <c r="AO1639" s="75"/>
      <c r="AP1639" s="76"/>
      <c r="AQ1639" s="31"/>
      <c r="AR1639" s="31"/>
      <c r="AS1639" s="31"/>
      <c r="AT1639" s="78" t="s">
        <v>2</v>
      </c>
      <c r="AU1639" s="83"/>
      <c r="AV1639" s="84"/>
      <c r="AW1639" s="78" t="s">
        <v>3</v>
      </c>
      <c r="AX1639" s="75"/>
      <c r="AY1639" s="75"/>
      <c r="AZ1639" s="75"/>
      <c r="BA1639" s="75"/>
      <c r="BB1639" s="75"/>
      <c r="BC1639" s="75"/>
      <c r="BD1639" s="75"/>
      <c r="BE1639" s="75"/>
      <c r="BF1639" s="75"/>
      <c r="BG1639" s="75"/>
      <c r="BH1639" s="75"/>
      <c r="BI1639" s="75"/>
      <c r="BJ1639" s="75"/>
      <c r="BK1639" s="75"/>
      <c r="BL1639" s="75"/>
      <c r="BM1639" s="75"/>
      <c r="BN1639" s="75"/>
      <c r="BO1639" s="75"/>
      <c r="BP1639" s="75"/>
      <c r="BQ1639" s="75"/>
      <c r="BR1639" s="75"/>
      <c r="BS1639" s="75"/>
      <c r="BT1639" s="75"/>
      <c r="BU1639" s="75"/>
      <c r="BV1639" s="75"/>
      <c r="BW1639" s="75"/>
      <c r="BX1639" s="75"/>
      <c r="BY1639" s="75"/>
      <c r="BZ1639" s="75"/>
      <c r="CA1639" s="75"/>
      <c r="CB1639" s="75"/>
      <c r="CC1639" s="75"/>
      <c r="CD1639" s="75"/>
      <c r="CE1639" s="75"/>
      <c r="CF1639" s="75"/>
      <c r="CG1639" s="75"/>
      <c r="CH1639" s="76"/>
      <c r="CI1639" s="78" t="s">
        <v>41</v>
      </c>
      <c r="CJ1639" s="75"/>
      <c r="CK1639" s="75"/>
      <c r="CL1639" s="75"/>
      <c r="CM1639" s="75"/>
      <c r="CN1639" s="75"/>
      <c r="CO1639" s="75"/>
      <c r="CP1639" s="75"/>
      <c r="CQ1639" s="75"/>
      <c r="CR1639" s="75"/>
      <c r="CS1639" s="75"/>
      <c r="CT1639" s="75"/>
      <c r="CU1639" s="75"/>
      <c r="CV1639" s="75"/>
      <c r="CW1639" s="75"/>
      <c r="CX1639" s="76"/>
      <c r="CY1639" s="31"/>
      <c r="CZ1639" s="31"/>
      <c r="DA1639" s="31"/>
      <c r="DB1639" s="31"/>
      <c r="DC1639" s="31"/>
      <c r="DD1639" s="31"/>
      <c r="DE1639" s="13"/>
    </row>
    <row r="1640" spans="1:109" ht="15" customHeight="1" x14ac:dyDescent="0.25">
      <c r="A1640" s="6"/>
      <c r="B1640" s="31"/>
      <c r="C1640" s="85"/>
      <c r="D1640" s="79"/>
      <c r="E1640" s="86"/>
      <c r="F1640" s="74" t="s">
        <v>14</v>
      </c>
      <c r="G1640" s="75"/>
      <c r="H1640" s="75"/>
      <c r="I1640" s="75"/>
      <c r="J1640" s="75"/>
      <c r="K1640" s="75"/>
      <c r="L1640" s="75"/>
      <c r="M1640" s="75"/>
      <c r="N1640" s="75"/>
      <c r="O1640" s="76"/>
      <c r="P1640" s="74" t="s">
        <v>14</v>
      </c>
      <c r="Q1640" s="75"/>
      <c r="R1640" s="75"/>
      <c r="S1640" s="75"/>
      <c r="T1640" s="75"/>
      <c r="U1640" s="75"/>
      <c r="V1640" s="75"/>
      <c r="W1640" s="75"/>
      <c r="X1640" s="75"/>
      <c r="Y1640" s="75"/>
      <c r="Z1640" s="75"/>
      <c r="AA1640" s="76"/>
      <c r="AB1640" s="74" t="s">
        <v>14</v>
      </c>
      <c r="AC1640" s="75"/>
      <c r="AD1640" s="75"/>
      <c r="AE1640" s="75"/>
      <c r="AF1640" s="75"/>
      <c r="AG1640" s="75"/>
      <c r="AH1640" s="75"/>
      <c r="AI1640" s="75"/>
      <c r="AJ1640" s="75"/>
      <c r="AK1640" s="75"/>
      <c r="AL1640" s="75"/>
      <c r="AM1640" s="75"/>
      <c r="AN1640" s="75"/>
      <c r="AO1640" s="75"/>
      <c r="AP1640" s="76"/>
      <c r="AQ1640" s="31"/>
      <c r="AR1640" s="31"/>
      <c r="AS1640" s="31"/>
      <c r="AT1640" s="85"/>
      <c r="AU1640" s="79"/>
      <c r="AV1640" s="86"/>
      <c r="AW1640" s="74" t="s">
        <v>42</v>
      </c>
      <c r="AX1640" s="83"/>
      <c r="AY1640" s="83"/>
      <c r="AZ1640" s="83"/>
      <c r="BA1640" s="83"/>
      <c r="BB1640" s="83"/>
      <c r="BC1640" s="83"/>
      <c r="BD1640" s="83"/>
      <c r="BE1640" s="83"/>
      <c r="BF1640" s="83"/>
      <c r="BG1640" s="83"/>
      <c r="BH1640" s="83"/>
      <c r="BI1640" s="83"/>
      <c r="BJ1640" s="83"/>
      <c r="BK1640" s="83"/>
      <c r="BL1640" s="83"/>
      <c r="BM1640" s="83"/>
      <c r="BN1640" s="83"/>
      <c r="BO1640" s="83"/>
      <c r="BP1640" s="83"/>
      <c r="BQ1640" s="83"/>
      <c r="BR1640" s="83"/>
      <c r="BS1640" s="84"/>
      <c r="BT1640" s="74" t="s">
        <v>43</v>
      </c>
      <c r="BU1640" s="83"/>
      <c r="BV1640" s="83"/>
      <c r="BW1640" s="83"/>
      <c r="BX1640" s="83"/>
      <c r="BY1640" s="83"/>
      <c r="BZ1640" s="83"/>
      <c r="CA1640" s="83"/>
      <c r="CB1640" s="83"/>
      <c r="CC1640" s="84"/>
      <c r="CD1640" s="74" t="s">
        <v>44</v>
      </c>
      <c r="CE1640" s="83"/>
      <c r="CF1640" s="83"/>
      <c r="CG1640" s="83"/>
      <c r="CH1640" s="84"/>
      <c r="CI1640" s="74" t="s">
        <v>14</v>
      </c>
      <c r="CJ1640" s="83"/>
      <c r="CK1640" s="83"/>
      <c r="CL1640" s="83"/>
      <c r="CM1640" s="83"/>
      <c r="CN1640" s="83"/>
      <c r="CO1640" s="83"/>
      <c r="CP1640" s="83"/>
      <c r="CQ1640" s="83"/>
      <c r="CR1640" s="83"/>
      <c r="CS1640" s="83"/>
      <c r="CT1640" s="83"/>
      <c r="CU1640" s="83"/>
      <c r="CV1640" s="83"/>
      <c r="CW1640" s="83"/>
      <c r="CX1640" s="84"/>
      <c r="CY1640" s="31"/>
      <c r="CZ1640" s="31"/>
      <c r="DA1640" s="31"/>
      <c r="DB1640" s="31"/>
      <c r="DC1640" s="31"/>
      <c r="DD1640" s="31"/>
      <c r="DE1640" s="13"/>
    </row>
    <row r="1641" spans="1:109" ht="15" customHeight="1" x14ac:dyDescent="0.25">
      <c r="A1641" s="6"/>
      <c r="B1641" s="31"/>
      <c r="C1641" s="85"/>
      <c r="D1641" s="79"/>
      <c r="E1641" s="86"/>
      <c r="F1641" s="77" t="s">
        <v>45</v>
      </c>
      <c r="G1641" s="83"/>
      <c r="H1641" s="83"/>
      <c r="I1641" s="83"/>
      <c r="J1641" s="83"/>
      <c r="K1641" s="84"/>
      <c r="L1641" s="77" t="s">
        <v>46</v>
      </c>
      <c r="M1641" s="83"/>
      <c r="N1641" s="83"/>
      <c r="O1641" s="84"/>
      <c r="P1641" s="77" t="s">
        <v>13</v>
      </c>
      <c r="Q1641" s="83"/>
      <c r="R1641" s="83"/>
      <c r="S1641" s="83"/>
      <c r="T1641" s="84"/>
      <c r="U1641" s="77" t="s">
        <v>47</v>
      </c>
      <c r="V1641" s="83"/>
      <c r="W1641" s="83"/>
      <c r="X1641" s="83"/>
      <c r="Y1641" s="83"/>
      <c r="Z1641" s="83"/>
      <c r="AA1641" s="84"/>
      <c r="AB1641" s="77" t="s">
        <v>48</v>
      </c>
      <c r="AC1641" s="83"/>
      <c r="AD1641" s="83"/>
      <c r="AE1641" s="83"/>
      <c r="AF1641" s="83"/>
      <c r="AG1641" s="84"/>
      <c r="AH1641" s="77" t="s">
        <v>49</v>
      </c>
      <c r="AI1641" s="83"/>
      <c r="AJ1641" s="83"/>
      <c r="AK1641" s="83"/>
      <c r="AL1641" s="83"/>
      <c r="AM1641" s="83"/>
      <c r="AN1641" s="83"/>
      <c r="AO1641" s="83"/>
      <c r="AP1641" s="84"/>
      <c r="AQ1641" s="31"/>
      <c r="AR1641" s="31"/>
      <c r="AS1641" s="31"/>
      <c r="AT1641" s="85"/>
      <c r="AU1641" s="79"/>
      <c r="AV1641" s="86"/>
      <c r="AW1641" s="87"/>
      <c r="AX1641" s="88"/>
      <c r="AY1641" s="88"/>
      <c r="AZ1641" s="88"/>
      <c r="BA1641" s="88"/>
      <c r="BB1641" s="88"/>
      <c r="BC1641" s="88"/>
      <c r="BD1641" s="88"/>
      <c r="BE1641" s="88"/>
      <c r="BF1641" s="88"/>
      <c r="BG1641" s="88"/>
      <c r="BH1641" s="88"/>
      <c r="BI1641" s="88"/>
      <c r="BJ1641" s="88"/>
      <c r="BK1641" s="88"/>
      <c r="BL1641" s="88"/>
      <c r="BM1641" s="88"/>
      <c r="BN1641" s="88"/>
      <c r="BO1641" s="88"/>
      <c r="BP1641" s="88"/>
      <c r="BQ1641" s="88"/>
      <c r="BR1641" s="88"/>
      <c r="BS1641" s="89"/>
      <c r="BT1641" s="87"/>
      <c r="BU1641" s="88"/>
      <c r="BV1641" s="88"/>
      <c r="BW1641" s="88"/>
      <c r="BX1641" s="88"/>
      <c r="BY1641" s="88"/>
      <c r="BZ1641" s="88"/>
      <c r="CA1641" s="88"/>
      <c r="CB1641" s="88"/>
      <c r="CC1641" s="89"/>
      <c r="CD1641" s="87"/>
      <c r="CE1641" s="88"/>
      <c r="CF1641" s="88"/>
      <c r="CG1641" s="88"/>
      <c r="CH1641" s="89"/>
      <c r="CI1641" s="87"/>
      <c r="CJ1641" s="88"/>
      <c r="CK1641" s="88"/>
      <c r="CL1641" s="88"/>
      <c r="CM1641" s="88"/>
      <c r="CN1641" s="88"/>
      <c r="CO1641" s="88"/>
      <c r="CP1641" s="88"/>
      <c r="CQ1641" s="88"/>
      <c r="CR1641" s="88"/>
      <c r="CS1641" s="88"/>
      <c r="CT1641" s="88"/>
      <c r="CU1641" s="88"/>
      <c r="CV1641" s="88"/>
      <c r="CW1641" s="88"/>
      <c r="CX1641" s="89"/>
      <c r="CY1641" s="31"/>
      <c r="CZ1641" s="31"/>
      <c r="DA1641" s="31"/>
      <c r="DB1641" s="31"/>
      <c r="DC1641" s="31"/>
      <c r="DD1641" s="31"/>
      <c r="DE1641" s="13"/>
    </row>
    <row r="1642" spans="1:109" ht="15" customHeight="1" x14ac:dyDescent="0.25">
      <c r="A1642" s="6"/>
      <c r="B1642" s="31"/>
      <c r="C1642" s="87"/>
      <c r="D1642" s="88"/>
      <c r="E1642" s="89"/>
      <c r="F1642" s="87"/>
      <c r="G1642" s="88"/>
      <c r="H1642" s="88"/>
      <c r="I1642" s="88"/>
      <c r="J1642" s="88"/>
      <c r="K1642" s="89"/>
      <c r="L1642" s="87"/>
      <c r="M1642" s="88"/>
      <c r="N1642" s="88"/>
      <c r="O1642" s="89"/>
      <c r="P1642" s="87"/>
      <c r="Q1642" s="88"/>
      <c r="R1642" s="88"/>
      <c r="S1642" s="88"/>
      <c r="T1642" s="89"/>
      <c r="U1642" s="87"/>
      <c r="V1642" s="88"/>
      <c r="W1642" s="88"/>
      <c r="X1642" s="88"/>
      <c r="Y1642" s="88"/>
      <c r="Z1642" s="88"/>
      <c r="AA1642" s="89"/>
      <c r="AB1642" s="87"/>
      <c r="AC1642" s="88"/>
      <c r="AD1642" s="88"/>
      <c r="AE1642" s="88"/>
      <c r="AF1642" s="88"/>
      <c r="AG1642" s="89"/>
      <c r="AH1642" s="87"/>
      <c r="AI1642" s="88"/>
      <c r="AJ1642" s="88"/>
      <c r="AK1642" s="88"/>
      <c r="AL1642" s="88"/>
      <c r="AM1642" s="88"/>
      <c r="AN1642" s="88"/>
      <c r="AO1642" s="88"/>
      <c r="AP1642" s="89"/>
      <c r="AQ1642" s="31"/>
      <c r="AR1642" s="31"/>
      <c r="AS1642" s="31"/>
      <c r="AT1642" s="87"/>
      <c r="AU1642" s="88"/>
      <c r="AV1642" s="89"/>
      <c r="AW1642" s="77" t="s">
        <v>50</v>
      </c>
      <c r="AX1642" s="75"/>
      <c r="AY1642" s="75"/>
      <c r="AZ1642" s="75"/>
      <c r="BA1642" s="76"/>
      <c r="BB1642" s="77" t="s">
        <v>51</v>
      </c>
      <c r="BC1642" s="75"/>
      <c r="BD1642" s="75"/>
      <c r="BE1642" s="75"/>
      <c r="BF1642" s="75"/>
      <c r="BG1642" s="75"/>
      <c r="BH1642" s="76"/>
      <c r="BI1642" s="77" t="s">
        <v>52</v>
      </c>
      <c r="BJ1642" s="75"/>
      <c r="BK1642" s="75"/>
      <c r="BL1642" s="75"/>
      <c r="BM1642" s="75"/>
      <c r="BN1642" s="76"/>
      <c r="BO1642" s="77" t="s">
        <v>53</v>
      </c>
      <c r="BP1642" s="75"/>
      <c r="BQ1642" s="75"/>
      <c r="BR1642" s="75"/>
      <c r="BS1642" s="76"/>
      <c r="BT1642" s="77" t="s">
        <v>54</v>
      </c>
      <c r="BU1642" s="75"/>
      <c r="BV1642" s="75"/>
      <c r="BW1642" s="75"/>
      <c r="BX1642" s="75"/>
      <c r="BY1642" s="76"/>
      <c r="BZ1642" s="77" t="s">
        <v>55</v>
      </c>
      <c r="CA1642" s="75"/>
      <c r="CB1642" s="75"/>
      <c r="CC1642" s="76"/>
      <c r="CD1642" s="77" t="s">
        <v>56</v>
      </c>
      <c r="CE1642" s="75"/>
      <c r="CF1642" s="75"/>
      <c r="CG1642" s="75"/>
      <c r="CH1642" s="76"/>
      <c r="CI1642" s="77" t="s">
        <v>57</v>
      </c>
      <c r="CJ1642" s="75"/>
      <c r="CK1642" s="75"/>
      <c r="CL1642" s="76"/>
      <c r="CM1642" s="77" t="s">
        <v>58</v>
      </c>
      <c r="CN1642" s="75"/>
      <c r="CO1642" s="75"/>
      <c r="CP1642" s="76"/>
      <c r="CQ1642" s="77" t="s">
        <v>59</v>
      </c>
      <c r="CR1642" s="75"/>
      <c r="CS1642" s="75"/>
      <c r="CT1642" s="75"/>
      <c r="CU1642" s="76"/>
      <c r="CV1642" s="77" t="s">
        <v>60</v>
      </c>
      <c r="CW1642" s="75"/>
      <c r="CX1642" s="76"/>
      <c r="CY1642" s="31"/>
      <c r="CZ1642" s="31"/>
      <c r="DA1642" s="31"/>
      <c r="DB1642" s="31"/>
      <c r="DC1642" s="31"/>
      <c r="DD1642" s="31"/>
      <c r="DE1642" s="13"/>
    </row>
    <row r="1643" spans="1:109" ht="15" customHeight="1" x14ac:dyDescent="0.25">
      <c r="A1643" s="6"/>
      <c r="B1643" s="31"/>
      <c r="C1643" s="91" t="s">
        <v>33</v>
      </c>
      <c r="D1643" s="75"/>
      <c r="E1643" s="76"/>
      <c r="F1643" s="90">
        <f t="shared" ref="F1643:F1647" si="1271">SUM(F1340,F1441,F1542)</f>
        <v>0</v>
      </c>
      <c r="G1643" s="75"/>
      <c r="H1643" s="75">
        <f t="shared" ref="H1643:H1647" si="1272">SUM(H1340,H1441,H1542)</f>
        <v>0</v>
      </c>
      <c r="I1643" s="75"/>
      <c r="J1643" s="75">
        <f t="shared" ref="J1643:J1647" si="1273">SUM(J1340,J1441,J1542)</f>
        <v>0</v>
      </c>
      <c r="K1643" s="76"/>
      <c r="L1643" s="90">
        <f t="shared" ref="L1643:L1647" si="1274">SUM(L1340,L1441,L1542)</f>
        <v>0</v>
      </c>
      <c r="M1643" s="75"/>
      <c r="N1643" s="75">
        <f t="shared" ref="N1643:N1647" si="1275">SUM(N1340,N1441,N1542)</f>
        <v>0</v>
      </c>
      <c r="O1643" s="76"/>
      <c r="P1643" s="90">
        <f>SUM(P1340,P1441,P1542)</f>
        <v>0</v>
      </c>
      <c r="Q1643" s="75"/>
      <c r="R1643" s="75"/>
      <c r="S1643" s="75"/>
      <c r="T1643" s="76"/>
      <c r="U1643" s="90">
        <f>SUM(U1340,U1441,U1542)</f>
        <v>0</v>
      </c>
      <c r="V1643" s="75"/>
      <c r="W1643" s="75"/>
      <c r="X1643" s="75"/>
      <c r="Y1643" s="75"/>
      <c r="Z1643" s="75"/>
      <c r="AA1643" s="76"/>
      <c r="AB1643" s="90">
        <f t="shared" ref="AB1643:AB1647" si="1276">SUM(AB1340,AB1441,AB1542)</f>
        <v>0</v>
      </c>
      <c r="AC1643" s="75"/>
      <c r="AD1643" s="75">
        <f t="shared" ref="AD1643:AD1647" si="1277">SUM(AD1340,AD1441,AD1542)</f>
        <v>0</v>
      </c>
      <c r="AE1643" s="75"/>
      <c r="AF1643" s="75">
        <f t="shared" ref="AF1643:AF1647" si="1278">SUM(AF1340,AF1441,AF1542)</f>
        <v>0</v>
      </c>
      <c r="AG1643" s="76"/>
      <c r="AH1643" s="90">
        <f>SUM(AH1340,AH1441,AH1542)</f>
        <v>0</v>
      </c>
      <c r="AI1643" s="75"/>
      <c r="AJ1643" s="75"/>
      <c r="AK1643" s="75"/>
      <c r="AL1643" s="75"/>
      <c r="AM1643" s="75"/>
      <c r="AN1643" s="75"/>
      <c r="AO1643" s="75"/>
      <c r="AP1643" s="76"/>
      <c r="AQ1643" s="31"/>
      <c r="AR1643" s="31"/>
      <c r="AS1643" s="31"/>
      <c r="AT1643" s="91" t="s">
        <v>33</v>
      </c>
      <c r="AU1643" s="75"/>
      <c r="AV1643" s="76"/>
      <c r="AW1643" s="90">
        <f>SUM(AW1340,AW1441,AW1542)</f>
        <v>0</v>
      </c>
      <c r="AX1643" s="75"/>
      <c r="AY1643" s="75"/>
      <c r="AZ1643" s="75"/>
      <c r="BA1643" s="76"/>
      <c r="BB1643" s="90">
        <f>SUM(BB1340,BB1441,BB1542)</f>
        <v>0</v>
      </c>
      <c r="BC1643" s="75"/>
      <c r="BD1643" s="75"/>
      <c r="BE1643" s="75"/>
      <c r="BF1643" s="75"/>
      <c r="BG1643" s="75"/>
      <c r="BH1643" s="76"/>
      <c r="BI1643" s="90">
        <f t="shared" ref="BI1643:BI1647" si="1279">SUM(BI1340,BI1441,BI1542)</f>
        <v>0</v>
      </c>
      <c r="BJ1643" s="75"/>
      <c r="BK1643" s="75">
        <f t="shared" ref="BK1643:BK1647" si="1280">SUM(BK1340,BK1441,BK1542)</f>
        <v>0</v>
      </c>
      <c r="BL1643" s="75"/>
      <c r="BM1643" s="75">
        <f t="shared" ref="BM1643:BM1647" si="1281">SUM(BM1340,BM1441,BM1542)</f>
        <v>0</v>
      </c>
      <c r="BN1643" s="76"/>
      <c r="BO1643" s="90">
        <f>SUM(BO1340,BO1441,BO1542)</f>
        <v>0</v>
      </c>
      <c r="BP1643" s="75"/>
      <c r="BQ1643" s="75"/>
      <c r="BR1643" s="75"/>
      <c r="BS1643" s="76"/>
      <c r="BT1643" s="90">
        <f>SUM(BT1340,BT1441,BT1542)</f>
        <v>0</v>
      </c>
      <c r="BU1643" s="75"/>
      <c r="BV1643" s="75"/>
      <c r="BW1643" s="75"/>
      <c r="BX1643" s="75"/>
      <c r="BY1643" s="76">
        <f>SUM(BY1340,BY1441,BY1542)</f>
        <v>0</v>
      </c>
      <c r="BZ1643" s="90">
        <f>SUM(BZ1340,BZ1441,BZ1542)</f>
        <v>0</v>
      </c>
      <c r="CA1643" s="75"/>
      <c r="CB1643" s="75"/>
      <c r="CC1643" s="76"/>
      <c r="CD1643" s="90">
        <f>SUM(CD1340,CD1441,CD1542)</f>
        <v>0</v>
      </c>
      <c r="CE1643" s="75"/>
      <c r="CF1643" s="75"/>
      <c r="CG1643" s="75"/>
      <c r="CH1643" s="76"/>
      <c r="CI1643" s="90">
        <f>SUM(CI1340,CI1441,CI1542)</f>
        <v>0</v>
      </c>
      <c r="CJ1643" s="75"/>
      <c r="CK1643" s="75"/>
      <c r="CL1643" s="76"/>
      <c r="CM1643" s="90">
        <f>SUM(CM1340,CM1441,CM1542)</f>
        <v>0</v>
      </c>
      <c r="CN1643" s="75">
        <f>SUM(CN1340,CN1441,CN1542)</f>
        <v>0</v>
      </c>
      <c r="CO1643" s="75"/>
      <c r="CP1643" s="76"/>
      <c r="CQ1643" s="90">
        <f t="shared" ref="CQ1643:CQ1647" si="1282">SUM(CQ1340,CQ1441,CQ1542)</f>
        <v>0</v>
      </c>
      <c r="CR1643" s="75"/>
      <c r="CS1643" s="75">
        <f t="shared" ref="CS1643:CS1647" si="1283">SUM(CS1340,CS1441,CS1542)</f>
        <v>0</v>
      </c>
      <c r="CT1643" s="75"/>
      <c r="CU1643" s="76">
        <f>SUM(CU1340,CU1441,CU1542)</f>
        <v>0</v>
      </c>
      <c r="CV1643" s="90">
        <f>SUM(CV1340,CV1441,CV1542)</f>
        <v>0</v>
      </c>
      <c r="CW1643" s="75"/>
      <c r="CX1643" s="76"/>
      <c r="CY1643" s="31"/>
      <c r="CZ1643" s="31"/>
      <c r="DA1643" s="31"/>
      <c r="DB1643" s="31"/>
      <c r="DC1643" s="31"/>
      <c r="DD1643" s="31"/>
      <c r="DE1643" s="13"/>
    </row>
    <row r="1644" spans="1:109" ht="15" customHeight="1" x14ac:dyDescent="0.25">
      <c r="A1644" s="6"/>
      <c r="B1644" s="31"/>
      <c r="C1644" s="91" t="s">
        <v>34</v>
      </c>
      <c r="D1644" s="75"/>
      <c r="E1644" s="76"/>
      <c r="F1644" s="158">
        <f t="shared" si="1271"/>
        <v>0</v>
      </c>
      <c r="G1644" s="160"/>
      <c r="H1644" s="160">
        <f t="shared" si="1272"/>
        <v>0</v>
      </c>
      <c r="I1644" s="160"/>
      <c r="J1644" s="160">
        <f t="shared" si="1273"/>
        <v>0</v>
      </c>
      <c r="K1644" s="159"/>
      <c r="L1644" s="158">
        <f t="shared" si="1274"/>
        <v>0</v>
      </c>
      <c r="M1644" s="160"/>
      <c r="N1644" s="160">
        <f t="shared" si="1275"/>
        <v>0</v>
      </c>
      <c r="O1644" s="159"/>
      <c r="P1644" s="158">
        <f t="shared" ref="P1644:P1647" si="1284">SUM(P1341,P1442,P1543)</f>
        <v>0</v>
      </c>
      <c r="Q1644" s="160"/>
      <c r="R1644" s="160"/>
      <c r="S1644" s="160"/>
      <c r="T1644" s="159"/>
      <c r="U1644" s="158">
        <f t="shared" ref="U1644:U1647" si="1285">SUM(U1341,U1442,U1543)</f>
        <v>0</v>
      </c>
      <c r="V1644" s="160"/>
      <c r="W1644" s="160"/>
      <c r="X1644" s="160"/>
      <c r="Y1644" s="160"/>
      <c r="Z1644" s="160"/>
      <c r="AA1644" s="159"/>
      <c r="AB1644" s="158">
        <f t="shared" si="1276"/>
        <v>0</v>
      </c>
      <c r="AC1644" s="160"/>
      <c r="AD1644" s="160">
        <f t="shared" si="1277"/>
        <v>0</v>
      </c>
      <c r="AE1644" s="160"/>
      <c r="AF1644" s="160">
        <f t="shared" si="1278"/>
        <v>0</v>
      </c>
      <c r="AG1644" s="159"/>
      <c r="AH1644" s="158">
        <f t="shared" ref="AH1644:AH1647" si="1286">SUM(AH1341,AH1442,AH1543)</f>
        <v>0</v>
      </c>
      <c r="AI1644" s="160"/>
      <c r="AJ1644" s="160"/>
      <c r="AK1644" s="160"/>
      <c r="AL1644" s="160"/>
      <c r="AM1644" s="160"/>
      <c r="AN1644" s="160"/>
      <c r="AO1644" s="160"/>
      <c r="AP1644" s="159"/>
      <c r="AQ1644" s="31"/>
      <c r="AR1644" s="31"/>
      <c r="AS1644" s="31"/>
      <c r="AT1644" s="91" t="s">
        <v>34</v>
      </c>
      <c r="AU1644" s="75"/>
      <c r="AV1644" s="76"/>
      <c r="AW1644" s="158">
        <f t="shared" ref="AW1644:AW1647" si="1287">SUM(AW1341,AW1442,AW1543)</f>
        <v>0</v>
      </c>
      <c r="AX1644" s="160"/>
      <c r="AY1644" s="160"/>
      <c r="AZ1644" s="160"/>
      <c r="BA1644" s="159"/>
      <c r="BB1644" s="158">
        <f t="shared" ref="BB1644:BB1647" si="1288">SUM(BB1341,BB1442,BB1543)</f>
        <v>0</v>
      </c>
      <c r="BC1644" s="160"/>
      <c r="BD1644" s="160"/>
      <c r="BE1644" s="160"/>
      <c r="BF1644" s="160"/>
      <c r="BG1644" s="160"/>
      <c r="BH1644" s="159"/>
      <c r="BI1644" s="158">
        <f t="shared" si="1279"/>
        <v>0</v>
      </c>
      <c r="BJ1644" s="160"/>
      <c r="BK1644" s="160">
        <f t="shared" si="1280"/>
        <v>0</v>
      </c>
      <c r="BL1644" s="160"/>
      <c r="BM1644" s="160">
        <f t="shared" si="1281"/>
        <v>0</v>
      </c>
      <c r="BN1644" s="159"/>
      <c r="BO1644" s="158">
        <f t="shared" ref="BO1644:BO1647" si="1289">SUM(BO1341,BO1442,BO1543)</f>
        <v>0</v>
      </c>
      <c r="BP1644" s="160"/>
      <c r="BQ1644" s="160"/>
      <c r="BR1644" s="160"/>
      <c r="BS1644" s="159"/>
      <c r="BT1644" s="158">
        <f t="shared" ref="BT1644:BT1647" si="1290">SUM(BT1341,BT1442,BT1543)</f>
        <v>0</v>
      </c>
      <c r="BU1644" s="160"/>
      <c r="BV1644" s="160"/>
      <c r="BW1644" s="160"/>
      <c r="BX1644" s="160"/>
      <c r="BY1644" s="159">
        <f t="shared" ref="BY1644:BZ1644" si="1291">SUM(BY1341,BY1442,BY1543)</f>
        <v>0</v>
      </c>
      <c r="BZ1644" s="158">
        <f t="shared" si="1291"/>
        <v>0</v>
      </c>
      <c r="CA1644" s="160"/>
      <c r="CB1644" s="160"/>
      <c r="CC1644" s="159"/>
      <c r="CD1644" s="158">
        <f t="shared" ref="CD1644:CD1647" si="1292">SUM(CD1341,CD1442,CD1543)</f>
        <v>0</v>
      </c>
      <c r="CE1644" s="160"/>
      <c r="CF1644" s="160"/>
      <c r="CG1644" s="160"/>
      <c r="CH1644" s="159"/>
      <c r="CI1644" s="158">
        <f t="shared" ref="CI1644:CI1647" si="1293">SUM(CI1341,CI1442,CI1543)</f>
        <v>0</v>
      </c>
      <c r="CJ1644" s="160"/>
      <c r="CK1644" s="160"/>
      <c r="CL1644" s="159"/>
      <c r="CM1644" s="158">
        <f t="shared" ref="CM1644:CN1644" si="1294">SUM(CM1341,CM1442,CM1543)</f>
        <v>0</v>
      </c>
      <c r="CN1644" s="160">
        <f t="shared" si="1294"/>
        <v>0</v>
      </c>
      <c r="CO1644" s="160"/>
      <c r="CP1644" s="159"/>
      <c r="CQ1644" s="158">
        <f t="shared" si="1282"/>
        <v>0</v>
      </c>
      <c r="CR1644" s="160"/>
      <c r="CS1644" s="160">
        <f t="shared" si="1283"/>
        <v>0</v>
      </c>
      <c r="CT1644" s="160"/>
      <c r="CU1644" s="159">
        <f t="shared" ref="CU1644:CV1644" si="1295">SUM(CU1341,CU1442,CU1543)</f>
        <v>0</v>
      </c>
      <c r="CV1644" s="158">
        <f t="shared" si="1295"/>
        <v>0</v>
      </c>
      <c r="CW1644" s="160"/>
      <c r="CX1644" s="159"/>
      <c r="CY1644" s="31"/>
      <c r="CZ1644" s="31"/>
      <c r="DA1644" s="31"/>
      <c r="DB1644" s="31"/>
      <c r="DC1644" s="31"/>
      <c r="DD1644" s="31"/>
      <c r="DE1644" s="13"/>
    </row>
    <row r="1645" spans="1:109" ht="15" customHeight="1" x14ac:dyDescent="0.25">
      <c r="A1645" s="6"/>
      <c r="B1645" s="31"/>
      <c r="C1645" s="91" t="s">
        <v>35</v>
      </c>
      <c r="D1645" s="75"/>
      <c r="E1645" s="76"/>
      <c r="F1645" s="158">
        <f t="shared" si="1271"/>
        <v>0</v>
      </c>
      <c r="G1645" s="160"/>
      <c r="H1645" s="160">
        <f t="shared" si="1272"/>
        <v>0</v>
      </c>
      <c r="I1645" s="160"/>
      <c r="J1645" s="160">
        <f t="shared" si="1273"/>
        <v>0</v>
      </c>
      <c r="K1645" s="159"/>
      <c r="L1645" s="158">
        <f t="shared" si="1274"/>
        <v>0</v>
      </c>
      <c r="M1645" s="160"/>
      <c r="N1645" s="160">
        <f t="shared" si="1275"/>
        <v>0</v>
      </c>
      <c r="O1645" s="159"/>
      <c r="P1645" s="158">
        <f t="shared" si="1284"/>
        <v>0</v>
      </c>
      <c r="Q1645" s="160"/>
      <c r="R1645" s="160"/>
      <c r="S1645" s="160"/>
      <c r="T1645" s="159"/>
      <c r="U1645" s="158">
        <f t="shared" si="1285"/>
        <v>0</v>
      </c>
      <c r="V1645" s="160"/>
      <c r="W1645" s="160"/>
      <c r="X1645" s="160"/>
      <c r="Y1645" s="160"/>
      <c r="Z1645" s="160"/>
      <c r="AA1645" s="159"/>
      <c r="AB1645" s="158">
        <f t="shared" si="1276"/>
        <v>0</v>
      </c>
      <c r="AC1645" s="160"/>
      <c r="AD1645" s="160">
        <f t="shared" si="1277"/>
        <v>0</v>
      </c>
      <c r="AE1645" s="160"/>
      <c r="AF1645" s="160">
        <f t="shared" si="1278"/>
        <v>0</v>
      </c>
      <c r="AG1645" s="159"/>
      <c r="AH1645" s="158">
        <f t="shared" si="1286"/>
        <v>0</v>
      </c>
      <c r="AI1645" s="160"/>
      <c r="AJ1645" s="160"/>
      <c r="AK1645" s="160"/>
      <c r="AL1645" s="160"/>
      <c r="AM1645" s="160"/>
      <c r="AN1645" s="160"/>
      <c r="AO1645" s="160"/>
      <c r="AP1645" s="159"/>
      <c r="AQ1645" s="31"/>
      <c r="AR1645" s="31"/>
      <c r="AS1645" s="31"/>
      <c r="AT1645" s="91" t="s">
        <v>35</v>
      </c>
      <c r="AU1645" s="75"/>
      <c r="AV1645" s="76"/>
      <c r="AW1645" s="158">
        <f t="shared" si="1287"/>
        <v>0</v>
      </c>
      <c r="AX1645" s="160"/>
      <c r="AY1645" s="160"/>
      <c r="AZ1645" s="160"/>
      <c r="BA1645" s="159"/>
      <c r="BB1645" s="158">
        <f t="shared" si="1288"/>
        <v>0</v>
      </c>
      <c r="BC1645" s="160"/>
      <c r="BD1645" s="160"/>
      <c r="BE1645" s="160"/>
      <c r="BF1645" s="160"/>
      <c r="BG1645" s="160"/>
      <c r="BH1645" s="159"/>
      <c r="BI1645" s="158">
        <f t="shared" si="1279"/>
        <v>0</v>
      </c>
      <c r="BJ1645" s="160"/>
      <c r="BK1645" s="160">
        <f t="shared" si="1280"/>
        <v>0</v>
      </c>
      <c r="BL1645" s="160"/>
      <c r="BM1645" s="160">
        <f t="shared" si="1281"/>
        <v>0</v>
      </c>
      <c r="BN1645" s="159"/>
      <c r="BO1645" s="158">
        <f t="shared" si="1289"/>
        <v>0</v>
      </c>
      <c r="BP1645" s="160"/>
      <c r="BQ1645" s="160"/>
      <c r="BR1645" s="160"/>
      <c r="BS1645" s="159"/>
      <c r="BT1645" s="158">
        <f t="shared" si="1290"/>
        <v>0</v>
      </c>
      <c r="BU1645" s="160"/>
      <c r="BV1645" s="160"/>
      <c r="BW1645" s="160"/>
      <c r="BX1645" s="160"/>
      <c r="BY1645" s="159">
        <f t="shared" ref="BY1645:BZ1645" si="1296">SUM(BY1342,BY1443,BY1544)</f>
        <v>0</v>
      </c>
      <c r="BZ1645" s="158">
        <f t="shared" si="1296"/>
        <v>0</v>
      </c>
      <c r="CA1645" s="160"/>
      <c r="CB1645" s="160"/>
      <c r="CC1645" s="159"/>
      <c r="CD1645" s="158">
        <f t="shared" si="1292"/>
        <v>0</v>
      </c>
      <c r="CE1645" s="160"/>
      <c r="CF1645" s="160"/>
      <c r="CG1645" s="160"/>
      <c r="CH1645" s="159"/>
      <c r="CI1645" s="158">
        <f t="shared" si="1293"/>
        <v>0</v>
      </c>
      <c r="CJ1645" s="160"/>
      <c r="CK1645" s="160"/>
      <c r="CL1645" s="159"/>
      <c r="CM1645" s="158">
        <f t="shared" ref="CM1645:CN1645" si="1297">SUM(CM1342,CM1443,CM1544)</f>
        <v>0</v>
      </c>
      <c r="CN1645" s="160">
        <f t="shared" si="1297"/>
        <v>0</v>
      </c>
      <c r="CO1645" s="160"/>
      <c r="CP1645" s="159"/>
      <c r="CQ1645" s="158">
        <f t="shared" si="1282"/>
        <v>0</v>
      </c>
      <c r="CR1645" s="160"/>
      <c r="CS1645" s="160">
        <f t="shared" si="1283"/>
        <v>0</v>
      </c>
      <c r="CT1645" s="160"/>
      <c r="CU1645" s="159">
        <f t="shared" ref="CU1645:CV1645" si="1298">SUM(CU1342,CU1443,CU1544)</f>
        <v>0</v>
      </c>
      <c r="CV1645" s="158">
        <f t="shared" si="1298"/>
        <v>0</v>
      </c>
      <c r="CW1645" s="160"/>
      <c r="CX1645" s="159"/>
      <c r="CY1645" s="31"/>
      <c r="CZ1645" s="31"/>
      <c r="DA1645" s="31"/>
      <c r="DB1645" s="31"/>
      <c r="DC1645" s="31"/>
      <c r="DD1645" s="31"/>
      <c r="DE1645" s="13"/>
    </row>
    <row r="1646" spans="1:109" ht="15" customHeight="1" x14ac:dyDescent="0.25">
      <c r="A1646" s="6"/>
      <c r="B1646" s="31"/>
      <c r="C1646" s="91" t="s">
        <v>36</v>
      </c>
      <c r="D1646" s="75"/>
      <c r="E1646" s="76"/>
      <c r="F1646" s="158">
        <f t="shared" si="1271"/>
        <v>0</v>
      </c>
      <c r="G1646" s="160"/>
      <c r="H1646" s="160">
        <f t="shared" si="1272"/>
        <v>0</v>
      </c>
      <c r="I1646" s="160"/>
      <c r="J1646" s="160">
        <f t="shared" si="1273"/>
        <v>0</v>
      </c>
      <c r="K1646" s="159"/>
      <c r="L1646" s="158">
        <f t="shared" si="1274"/>
        <v>0</v>
      </c>
      <c r="M1646" s="160"/>
      <c r="N1646" s="160">
        <f t="shared" si="1275"/>
        <v>0</v>
      </c>
      <c r="O1646" s="159"/>
      <c r="P1646" s="158">
        <f t="shared" si="1284"/>
        <v>0</v>
      </c>
      <c r="Q1646" s="160"/>
      <c r="R1646" s="160"/>
      <c r="S1646" s="160"/>
      <c r="T1646" s="159"/>
      <c r="U1646" s="158">
        <f t="shared" si="1285"/>
        <v>0</v>
      </c>
      <c r="V1646" s="160"/>
      <c r="W1646" s="160"/>
      <c r="X1646" s="160"/>
      <c r="Y1646" s="160"/>
      <c r="Z1646" s="160"/>
      <c r="AA1646" s="159"/>
      <c r="AB1646" s="158">
        <f t="shared" si="1276"/>
        <v>0</v>
      </c>
      <c r="AC1646" s="160"/>
      <c r="AD1646" s="160">
        <f t="shared" si="1277"/>
        <v>0</v>
      </c>
      <c r="AE1646" s="160"/>
      <c r="AF1646" s="160">
        <f t="shared" si="1278"/>
        <v>0</v>
      </c>
      <c r="AG1646" s="159"/>
      <c r="AH1646" s="158">
        <f t="shared" si="1286"/>
        <v>0</v>
      </c>
      <c r="AI1646" s="160"/>
      <c r="AJ1646" s="160"/>
      <c r="AK1646" s="160"/>
      <c r="AL1646" s="160"/>
      <c r="AM1646" s="160"/>
      <c r="AN1646" s="160"/>
      <c r="AO1646" s="160"/>
      <c r="AP1646" s="159"/>
      <c r="AQ1646" s="31"/>
      <c r="AR1646" s="31"/>
      <c r="AS1646" s="31"/>
      <c r="AT1646" s="91" t="s">
        <v>36</v>
      </c>
      <c r="AU1646" s="75"/>
      <c r="AV1646" s="76"/>
      <c r="AW1646" s="158">
        <f t="shared" si="1287"/>
        <v>0</v>
      </c>
      <c r="AX1646" s="160"/>
      <c r="AY1646" s="160"/>
      <c r="AZ1646" s="160"/>
      <c r="BA1646" s="159"/>
      <c r="BB1646" s="158">
        <f t="shared" si="1288"/>
        <v>0</v>
      </c>
      <c r="BC1646" s="160"/>
      <c r="BD1646" s="160"/>
      <c r="BE1646" s="160"/>
      <c r="BF1646" s="160"/>
      <c r="BG1646" s="160"/>
      <c r="BH1646" s="159"/>
      <c r="BI1646" s="158">
        <f t="shared" si="1279"/>
        <v>0</v>
      </c>
      <c r="BJ1646" s="160"/>
      <c r="BK1646" s="160">
        <f t="shared" si="1280"/>
        <v>0</v>
      </c>
      <c r="BL1646" s="160"/>
      <c r="BM1646" s="160">
        <f t="shared" si="1281"/>
        <v>0</v>
      </c>
      <c r="BN1646" s="159"/>
      <c r="BO1646" s="158">
        <f t="shared" si="1289"/>
        <v>0</v>
      </c>
      <c r="BP1646" s="160"/>
      <c r="BQ1646" s="160"/>
      <c r="BR1646" s="160"/>
      <c r="BS1646" s="159"/>
      <c r="BT1646" s="158">
        <f t="shared" si="1290"/>
        <v>0</v>
      </c>
      <c r="BU1646" s="160"/>
      <c r="BV1646" s="160"/>
      <c r="BW1646" s="160"/>
      <c r="BX1646" s="160"/>
      <c r="BY1646" s="159">
        <f t="shared" ref="BY1646:BZ1646" si="1299">SUM(BY1343,BY1444,BY1545)</f>
        <v>0</v>
      </c>
      <c r="BZ1646" s="158">
        <f t="shared" si="1299"/>
        <v>0</v>
      </c>
      <c r="CA1646" s="160"/>
      <c r="CB1646" s="160"/>
      <c r="CC1646" s="159"/>
      <c r="CD1646" s="158">
        <f t="shared" si="1292"/>
        <v>0</v>
      </c>
      <c r="CE1646" s="160"/>
      <c r="CF1646" s="160"/>
      <c r="CG1646" s="160"/>
      <c r="CH1646" s="159"/>
      <c r="CI1646" s="158">
        <f t="shared" si="1293"/>
        <v>0</v>
      </c>
      <c r="CJ1646" s="160"/>
      <c r="CK1646" s="160"/>
      <c r="CL1646" s="159"/>
      <c r="CM1646" s="158">
        <f t="shared" ref="CM1646:CN1646" si="1300">SUM(CM1343,CM1444,CM1545)</f>
        <v>0</v>
      </c>
      <c r="CN1646" s="160">
        <f t="shared" si="1300"/>
        <v>0</v>
      </c>
      <c r="CO1646" s="160"/>
      <c r="CP1646" s="159"/>
      <c r="CQ1646" s="158">
        <f t="shared" si="1282"/>
        <v>0</v>
      </c>
      <c r="CR1646" s="160"/>
      <c r="CS1646" s="160">
        <f t="shared" si="1283"/>
        <v>0</v>
      </c>
      <c r="CT1646" s="160"/>
      <c r="CU1646" s="159">
        <f t="shared" ref="CU1646:CV1646" si="1301">SUM(CU1343,CU1444,CU1545)</f>
        <v>0</v>
      </c>
      <c r="CV1646" s="158">
        <f t="shared" si="1301"/>
        <v>0</v>
      </c>
      <c r="CW1646" s="160"/>
      <c r="CX1646" s="159"/>
      <c r="CY1646" s="31"/>
      <c r="CZ1646" s="31"/>
      <c r="DA1646" s="31"/>
      <c r="DB1646" s="31"/>
      <c r="DC1646" s="31"/>
      <c r="DD1646" s="31"/>
      <c r="DE1646" s="13"/>
    </row>
    <row r="1647" spans="1:109" ht="15" customHeight="1" x14ac:dyDescent="0.25">
      <c r="A1647" s="6"/>
      <c r="B1647" s="31"/>
      <c r="C1647" s="93" t="s">
        <v>37</v>
      </c>
      <c r="D1647" s="75"/>
      <c r="E1647" s="76"/>
      <c r="F1647" s="161">
        <f t="shared" si="1271"/>
        <v>0</v>
      </c>
      <c r="G1647" s="162"/>
      <c r="H1647" s="162">
        <f t="shared" si="1272"/>
        <v>0</v>
      </c>
      <c r="I1647" s="162"/>
      <c r="J1647" s="162">
        <f t="shared" si="1273"/>
        <v>0</v>
      </c>
      <c r="K1647" s="163"/>
      <c r="L1647" s="161">
        <f t="shared" si="1274"/>
        <v>0</v>
      </c>
      <c r="M1647" s="162"/>
      <c r="N1647" s="162">
        <f t="shared" si="1275"/>
        <v>0</v>
      </c>
      <c r="O1647" s="163"/>
      <c r="P1647" s="161">
        <f t="shared" si="1284"/>
        <v>0</v>
      </c>
      <c r="Q1647" s="162"/>
      <c r="R1647" s="162"/>
      <c r="S1647" s="162"/>
      <c r="T1647" s="163"/>
      <c r="U1647" s="161">
        <f t="shared" si="1285"/>
        <v>0</v>
      </c>
      <c r="V1647" s="162"/>
      <c r="W1647" s="162"/>
      <c r="X1647" s="162"/>
      <c r="Y1647" s="162"/>
      <c r="Z1647" s="162"/>
      <c r="AA1647" s="163"/>
      <c r="AB1647" s="161">
        <f t="shared" si="1276"/>
        <v>0</v>
      </c>
      <c r="AC1647" s="162"/>
      <c r="AD1647" s="162">
        <f t="shared" si="1277"/>
        <v>0</v>
      </c>
      <c r="AE1647" s="162"/>
      <c r="AF1647" s="162">
        <f t="shared" si="1278"/>
        <v>0</v>
      </c>
      <c r="AG1647" s="163"/>
      <c r="AH1647" s="161">
        <f t="shared" si="1286"/>
        <v>0</v>
      </c>
      <c r="AI1647" s="162"/>
      <c r="AJ1647" s="162"/>
      <c r="AK1647" s="162"/>
      <c r="AL1647" s="162"/>
      <c r="AM1647" s="162"/>
      <c r="AN1647" s="162"/>
      <c r="AO1647" s="162"/>
      <c r="AP1647" s="163"/>
      <c r="AQ1647" s="31"/>
      <c r="AR1647" s="31"/>
      <c r="AS1647" s="31"/>
      <c r="AT1647" s="93" t="s">
        <v>37</v>
      </c>
      <c r="AU1647" s="75"/>
      <c r="AV1647" s="76"/>
      <c r="AW1647" s="161">
        <f t="shared" si="1287"/>
        <v>0</v>
      </c>
      <c r="AX1647" s="162"/>
      <c r="AY1647" s="162"/>
      <c r="AZ1647" s="162"/>
      <c r="BA1647" s="163"/>
      <c r="BB1647" s="161">
        <f t="shared" si="1288"/>
        <v>0</v>
      </c>
      <c r="BC1647" s="162"/>
      <c r="BD1647" s="162"/>
      <c r="BE1647" s="162"/>
      <c r="BF1647" s="162"/>
      <c r="BG1647" s="162"/>
      <c r="BH1647" s="163"/>
      <c r="BI1647" s="161">
        <f t="shared" si="1279"/>
        <v>0</v>
      </c>
      <c r="BJ1647" s="162"/>
      <c r="BK1647" s="162">
        <f t="shared" si="1280"/>
        <v>0</v>
      </c>
      <c r="BL1647" s="162"/>
      <c r="BM1647" s="162">
        <f t="shared" si="1281"/>
        <v>0</v>
      </c>
      <c r="BN1647" s="163"/>
      <c r="BO1647" s="161">
        <f t="shared" si="1289"/>
        <v>0</v>
      </c>
      <c r="BP1647" s="162"/>
      <c r="BQ1647" s="162"/>
      <c r="BR1647" s="162"/>
      <c r="BS1647" s="163"/>
      <c r="BT1647" s="161">
        <f t="shared" si="1290"/>
        <v>0</v>
      </c>
      <c r="BU1647" s="162"/>
      <c r="BV1647" s="162"/>
      <c r="BW1647" s="162"/>
      <c r="BX1647" s="162"/>
      <c r="BY1647" s="163">
        <f t="shared" ref="BY1647:BZ1647" si="1302">SUM(BY1344,BY1445,BY1546)</f>
        <v>0</v>
      </c>
      <c r="BZ1647" s="161">
        <f t="shared" si="1302"/>
        <v>0</v>
      </c>
      <c r="CA1647" s="162"/>
      <c r="CB1647" s="162"/>
      <c r="CC1647" s="163"/>
      <c r="CD1647" s="161">
        <f t="shared" si="1292"/>
        <v>0</v>
      </c>
      <c r="CE1647" s="162"/>
      <c r="CF1647" s="162"/>
      <c r="CG1647" s="162"/>
      <c r="CH1647" s="163"/>
      <c r="CI1647" s="161">
        <f t="shared" si="1293"/>
        <v>0</v>
      </c>
      <c r="CJ1647" s="162"/>
      <c r="CK1647" s="162"/>
      <c r="CL1647" s="163"/>
      <c r="CM1647" s="161">
        <f t="shared" ref="CM1647:CN1647" si="1303">SUM(CM1344,CM1445,CM1546)</f>
        <v>0</v>
      </c>
      <c r="CN1647" s="162">
        <f t="shared" si="1303"/>
        <v>0</v>
      </c>
      <c r="CO1647" s="162"/>
      <c r="CP1647" s="163"/>
      <c r="CQ1647" s="161">
        <f t="shared" si="1282"/>
        <v>0</v>
      </c>
      <c r="CR1647" s="162"/>
      <c r="CS1647" s="162">
        <f t="shared" si="1283"/>
        <v>0</v>
      </c>
      <c r="CT1647" s="162"/>
      <c r="CU1647" s="163">
        <f t="shared" ref="CU1647:CV1647" si="1304">SUM(CU1344,CU1445,CU1546)</f>
        <v>0</v>
      </c>
      <c r="CV1647" s="161">
        <f t="shared" si="1304"/>
        <v>0</v>
      </c>
      <c r="CW1647" s="162"/>
      <c r="CX1647" s="163"/>
      <c r="CY1647" s="31"/>
      <c r="CZ1647" s="31"/>
      <c r="DA1647" s="31"/>
      <c r="DB1647" s="31"/>
      <c r="DC1647" s="31"/>
      <c r="DD1647" s="31"/>
      <c r="DE1647" s="13"/>
    </row>
    <row r="1648" spans="1:109" ht="15" customHeight="1" x14ac:dyDescent="0.25">
      <c r="A1648" s="6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  <c r="BP1648" s="31"/>
      <c r="BQ1648" s="31"/>
      <c r="BR1648" s="31"/>
      <c r="BS1648" s="31"/>
      <c r="BT1648" s="31"/>
      <c r="BU1648" s="31"/>
      <c r="BV1648" s="31"/>
      <c r="BW1648" s="31"/>
      <c r="BX1648" s="31"/>
      <c r="BY1648" s="31"/>
      <c r="BZ1648" s="31"/>
      <c r="CA1648" s="31"/>
      <c r="CB1648" s="31"/>
      <c r="CC1648" s="31"/>
      <c r="CD1648" s="31"/>
      <c r="CE1648" s="31"/>
      <c r="CF1648" s="31"/>
      <c r="CG1648" s="31"/>
      <c r="CH1648" s="31"/>
      <c r="CI1648" s="31"/>
      <c r="CJ1648" s="31"/>
      <c r="CK1648" s="31"/>
      <c r="CL1648" s="31"/>
      <c r="CM1648" s="31"/>
      <c r="CN1648" s="31"/>
      <c r="CO1648" s="31"/>
      <c r="CP1648" s="31"/>
      <c r="CQ1648" s="31"/>
      <c r="CR1648" s="31"/>
      <c r="CS1648" s="31"/>
      <c r="CT1648" s="31"/>
      <c r="CU1648" s="31"/>
      <c r="CV1648" s="31"/>
      <c r="CW1648" s="31"/>
      <c r="CX1648" s="31"/>
      <c r="CY1648" s="31"/>
      <c r="CZ1648" s="31"/>
      <c r="DA1648" s="31"/>
      <c r="DB1648" s="31"/>
      <c r="DC1648" s="31"/>
      <c r="DD1648" s="31"/>
      <c r="DE1648" s="13"/>
    </row>
    <row r="1649" spans="1:109" ht="15" customHeight="1" x14ac:dyDescent="0.25">
      <c r="A1649" s="6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  <c r="BO1649" s="31"/>
      <c r="BP1649" s="31"/>
      <c r="BQ1649" s="31"/>
      <c r="BR1649" s="31"/>
      <c r="BS1649" s="31"/>
      <c r="BT1649" s="31"/>
      <c r="BU1649" s="31"/>
      <c r="BV1649" s="31"/>
      <c r="BW1649" s="31"/>
      <c r="BX1649" s="31"/>
      <c r="BY1649" s="31"/>
      <c r="BZ1649" s="31"/>
      <c r="CA1649" s="31"/>
      <c r="CB1649" s="31"/>
      <c r="CC1649" s="31"/>
      <c r="CD1649" s="31"/>
      <c r="CE1649" s="31"/>
      <c r="CF1649" s="31"/>
      <c r="CG1649" s="31"/>
      <c r="CH1649" s="31"/>
      <c r="CI1649" s="31"/>
      <c r="CJ1649" s="31"/>
      <c r="CK1649" s="31"/>
      <c r="CL1649" s="31"/>
      <c r="CM1649" s="31"/>
      <c r="CN1649" s="31"/>
      <c r="CO1649" s="31"/>
      <c r="CP1649" s="31"/>
      <c r="CQ1649" s="31"/>
      <c r="CR1649" s="31"/>
      <c r="CS1649" s="31"/>
      <c r="CT1649" s="31"/>
      <c r="CU1649" s="31"/>
      <c r="CV1649" s="31"/>
      <c r="CW1649" s="31"/>
      <c r="CX1649" s="31"/>
      <c r="CY1649" s="31"/>
      <c r="CZ1649" s="31"/>
      <c r="DA1649" s="31"/>
      <c r="DB1649" s="31"/>
      <c r="DC1649" s="31"/>
      <c r="DD1649" s="31"/>
      <c r="DE1649" s="13"/>
    </row>
    <row r="1650" spans="1:109" ht="15" customHeight="1" x14ac:dyDescent="0.25">
      <c r="A1650" s="6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  <c r="BP1650" s="31"/>
      <c r="BQ1650" s="31"/>
      <c r="BR1650" s="31"/>
      <c r="BS1650" s="31"/>
      <c r="BT1650" s="31"/>
      <c r="BU1650" s="31"/>
      <c r="BV1650" s="31"/>
      <c r="BW1650" s="31"/>
      <c r="BX1650" s="31"/>
      <c r="BY1650" s="31"/>
      <c r="BZ1650" s="31"/>
      <c r="CA1650" s="31"/>
      <c r="CB1650" s="31"/>
      <c r="CC1650" s="31"/>
      <c r="CD1650" s="31"/>
      <c r="CE1650" s="31"/>
      <c r="CF1650" s="31"/>
      <c r="CG1650" s="31"/>
      <c r="CH1650" s="31"/>
      <c r="CI1650" s="31"/>
      <c r="CJ1650" s="31"/>
      <c r="CK1650" s="31"/>
      <c r="CL1650" s="31"/>
      <c r="CM1650" s="31"/>
      <c r="CN1650" s="31"/>
      <c r="CO1650" s="31"/>
      <c r="CP1650" s="31"/>
      <c r="CQ1650" s="31"/>
      <c r="CR1650" s="31"/>
      <c r="CS1650" s="31"/>
      <c r="CT1650" s="31"/>
      <c r="CU1650" s="31"/>
      <c r="CV1650" s="31"/>
      <c r="CW1650" s="31"/>
      <c r="CX1650" s="31"/>
      <c r="CY1650" s="31"/>
      <c r="CZ1650" s="31"/>
      <c r="DA1650" s="31"/>
      <c r="DB1650" s="31"/>
      <c r="DC1650" s="31"/>
      <c r="DD1650" s="31"/>
      <c r="DE1650" s="13"/>
    </row>
    <row r="1651" spans="1:109" ht="15" customHeight="1" x14ac:dyDescent="0.25">
      <c r="A1651" s="6"/>
      <c r="B1651" s="31"/>
      <c r="C1651" s="31"/>
      <c r="D1651" s="82" t="s">
        <v>61</v>
      </c>
      <c r="E1651" s="79"/>
      <c r="F1651" s="79"/>
      <c r="G1651" s="79"/>
      <c r="H1651" s="79"/>
      <c r="I1651" s="79"/>
      <c r="J1651" s="79"/>
      <c r="K1651" s="79"/>
      <c r="L1651" s="79"/>
      <c r="M1651" s="79"/>
      <c r="N1651" s="79"/>
      <c r="O1651" s="79"/>
      <c r="P1651" s="79"/>
      <c r="Q1651" s="79"/>
      <c r="R1651" s="79"/>
      <c r="S1651" s="79"/>
      <c r="T1651" s="79"/>
      <c r="U1651" s="79"/>
      <c r="V1651" s="79"/>
      <c r="W1651" s="79"/>
      <c r="X1651" s="79"/>
      <c r="Y1651" s="79"/>
      <c r="Z1651" s="79"/>
      <c r="AA1651" s="79"/>
      <c r="AB1651" s="79"/>
      <c r="AC1651" s="79"/>
      <c r="AD1651" s="79"/>
      <c r="AE1651" s="79"/>
      <c r="AF1651" s="79"/>
      <c r="AG1651" s="79"/>
      <c r="AH1651" s="79"/>
      <c r="AI1651" s="79"/>
      <c r="AJ1651" s="79"/>
      <c r="AK1651" s="79"/>
      <c r="AL1651" s="79"/>
      <c r="AM1651" s="79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82" t="s">
        <v>62</v>
      </c>
      <c r="BM1651" s="79"/>
      <c r="BN1651" s="79"/>
      <c r="BO1651" s="79"/>
      <c r="BP1651" s="79"/>
      <c r="BQ1651" s="79"/>
      <c r="BR1651" s="79"/>
      <c r="BS1651" s="79"/>
      <c r="BT1651" s="79"/>
      <c r="BU1651" s="79"/>
      <c r="BV1651" s="79"/>
      <c r="BW1651" s="79"/>
      <c r="BX1651" s="79"/>
      <c r="BY1651" s="79"/>
      <c r="BZ1651" s="79"/>
      <c r="CA1651" s="79"/>
      <c r="CB1651" s="79"/>
      <c r="CC1651" s="79"/>
      <c r="CD1651" s="79"/>
      <c r="CE1651" s="79"/>
      <c r="CF1651" s="79"/>
      <c r="CG1651" s="79"/>
      <c r="CH1651" s="79"/>
      <c r="CI1651" s="79"/>
      <c r="CJ1651" s="31"/>
      <c r="CK1651" s="31"/>
      <c r="CL1651" s="31"/>
      <c r="CM1651" s="31"/>
      <c r="CN1651" s="31"/>
      <c r="CO1651" s="31"/>
      <c r="CP1651" s="31"/>
      <c r="CQ1651" s="31"/>
      <c r="CR1651" s="31"/>
      <c r="CS1651" s="31"/>
      <c r="CT1651" s="31"/>
      <c r="CU1651" s="31"/>
      <c r="CV1651" s="31"/>
      <c r="CW1651" s="31"/>
      <c r="CX1651" s="31"/>
      <c r="CY1651" s="31"/>
      <c r="CZ1651" s="31"/>
      <c r="DA1651" s="31"/>
      <c r="DB1651" s="31"/>
      <c r="DC1651" s="31"/>
      <c r="DD1651" s="31"/>
      <c r="DE1651" s="13"/>
    </row>
    <row r="1652" spans="1:109" ht="15" customHeight="1" x14ac:dyDescent="0.25">
      <c r="A1652" s="6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  <c r="BP1652" s="31"/>
      <c r="BQ1652" s="31"/>
      <c r="BR1652" s="31"/>
      <c r="BS1652" s="31"/>
      <c r="BT1652" s="31"/>
      <c r="BU1652" s="31"/>
      <c r="BV1652" s="31"/>
      <c r="BW1652" s="31"/>
      <c r="BX1652" s="31"/>
      <c r="BY1652" s="31"/>
      <c r="BZ1652" s="31"/>
      <c r="CA1652" s="31"/>
      <c r="CB1652" s="31"/>
      <c r="CC1652" s="31"/>
      <c r="CD1652" s="31"/>
      <c r="CE1652" s="31"/>
      <c r="CF1652" s="31"/>
      <c r="CG1652" s="31"/>
      <c r="CH1652" s="31"/>
      <c r="CI1652" s="31"/>
      <c r="CJ1652" s="31"/>
      <c r="CK1652" s="31"/>
      <c r="CL1652" s="31"/>
      <c r="CM1652" s="31"/>
      <c r="CN1652" s="31"/>
      <c r="CO1652" s="31"/>
      <c r="CP1652" s="31"/>
      <c r="CQ1652" s="31"/>
      <c r="CR1652" s="31"/>
      <c r="CS1652" s="31"/>
      <c r="CT1652" s="31"/>
      <c r="CU1652" s="31"/>
      <c r="CV1652" s="31"/>
      <c r="CW1652" s="31"/>
      <c r="CX1652" s="31"/>
      <c r="CY1652" s="31"/>
      <c r="CZ1652" s="31"/>
      <c r="DA1652" s="31"/>
      <c r="DB1652" s="31"/>
      <c r="DC1652" s="31"/>
      <c r="DD1652" s="31"/>
      <c r="DE1652" s="13"/>
    </row>
    <row r="1653" spans="1:109" ht="15" customHeight="1" x14ac:dyDescent="0.25">
      <c r="A1653" s="6"/>
      <c r="B1653" s="95" t="s">
        <v>63</v>
      </c>
      <c r="C1653" s="75"/>
      <c r="D1653" s="75"/>
      <c r="E1653" s="75"/>
      <c r="F1653" s="75"/>
      <c r="G1653" s="75"/>
      <c r="H1653" s="75"/>
      <c r="I1653" s="75"/>
      <c r="J1653" s="75"/>
      <c r="K1653" s="75"/>
      <c r="L1653" s="75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5"/>
      <c r="X1653" s="75"/>
      <c r="Y1653" s="76"/>
      <c r="Z1653" s="95" t="s">
        <v>37</v>
      </c>
      <c r="AA1653" s="75"/>
      <c r="AB1653" s="75"/>
      <c r="AC1653" s="75"/>
      <c r="AD1653" s="75"/>
      <c r="AE1653" s="75"/>
      <c r="AF1653" s="76"/>
      <c r="AG1653" s="95" t="s">
        <v>33</v>
      </c>
      <c r="AH1653" s="75"/>
      <c r="AI1653" s="75"/>
      <c r="AJ1653" s="75"/>
      <c r="AK1653" s="75"/>
      <c r="AL1653" s="75"/>
      <c r="AM1653" s="76"/>
      <c r="AN1653" s="31"/>
      <c r="AO1653" s="95" t="s">
        <v>34</v>
      </c>
      <c r="AP1653" s="75"/>
      <c r="AQ1653" s="75"/>
      <c r="AR1653" s="75"/>
      <c r="AS1653" s="75"/>
      <c r="AT1653" s="75"/>
      <c r="AU1653" s="76"/>
      <c r="AV1653" s="95" t="s">
        <v>35</v>
      </c>
      <c r="AW1653" s="75"/>
      <c r="AX1653" s="75"/>
      <c r="AY1653" s="75"/>
      <c r="AZ1653" s="76"/>
      <c r="BA1653" s="95" t="s">
        <v>36</v>
      </c>
      <c r="BB1653" s="75"/>
      <c r="BC1653" s="75"/>
      <c r="BD1653" s="75"/>
      <c r="BE1653" s="76"/>
      <c r="BF1653" s="31"/>
      <c r="BG1653" s="31"/>
      <c r="BH1653" s="31"/>
      <c r="BI1653" s="31"/>
      <c r="BJ1653" s="31"/>
      <c r="BK1653" s="31"/>
      <c r="BL1653" s="94" t="s">
        <v>64</v>
      </c>
      <c r="BM1653" s="75"/>
      <c r="BN1653" s="75"/>
      <c r="BO1653" s="75"/>
      <c r="BP1653" s="75"/>
      <c r="BQ1653" s="75"/>
      <c r="BR1653" s="75"/>
      <c r="BS1653" s="75"/>
      <c r="BT1653" s="75"/>
      <c r="BU1653" s="75"/>
      <c r="BV1653" s="75"/>
      <c r="BW1653" s="75"/>
      <c r="BX1653" s="75"/>
      <c r="BY1653" s="75"/>
      <c r="BZ1653" s="75"/>
      <c r="CA1653" s="75"/>
      <c r="CB1653" s="75"/>
      <c r="CC1653" s="75"/>
      <c r="CD1653" s="76"/>
      <c r="CE1653" s="95" t="s">
        <v>31</v>
      </c>
      <c r="CF1653" s="75"/>
      <c r="CG1653" s="75"/>
      <c r="CH1653" s="75"/>
      <c r="CI1653" s="76"/>
      <c r="CJ1653" s="31"/>
      <c r="CK1653" s="31"/>
      <c r="CL1653" s="31"/>
      <c r="CM1653" s="31"/>
      <c r="CN1653" s="31"/>
      <c r="CO1653" s="31"/>
      <c r="CP1653" s="31"/>
      <c r="CQ1653" s="31"/>
      <c r="CR1653" s="31"/>
      <c r="CS1653" s="31"/>
      <c r="CT1653" s="31"/>
      <c r="CU1653" s="31"/>
      <c r="CV1653" s="31"/>
      <c r="CW1653" s="31"/>
      <c r="CX1653" s="31"/>
      <c r="CY1653" s="31"/>
      <c r="CZ1653" s="31"/>
      <c r="DA1653" s="31"/>
      <c r="DB1653" s="31"/>
      <c r="DC1653" s="31"/>
      <c r="DD1653" s="31"/>
      <c r="DE1653" s="13"/>
    </row>
    <row r="1654" spans="1:109" ht="15" customHeight="1" x14ac:dyDescent="0.25">
      <c r="A1654" s="6"/>
      <c r="B1654" s="96" t="s">
        <v>65</v>
      </c>
      <c r="C1654" s="75"/>
      <c r="D1654" s="75"/>
      <c r="E1654" s="75"/>
      <c r="F1654" s="75"/>
      <c r="G1654" s="75"/>
      <c r="H1654" s="75"/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6"/>
      <c r="Z1654" s="97">
        <f>SUM(Z1351,Z1452,Z1553)</f>
        <v>0</v>
      </c>
      <c r="AA1654" s="75"/>
      <c r="AB1654" s="75"/>
      <c r="AC1654" s="75"/>
      <c r="AD1654" s="75"/>
      <c r="AE1654" s="75"/>
      <c r="AF1654" s="76"/>
      <c r="AG1654" s="97">
        <f>SUM(AG1351,AG1452,AG1553)</f>
        <v>0</v>
      </c>
      <c r="AH1654" s="75"/>
      <c r="AI1654" s="75"/>
      <c r="AJ1654" s="75"/>
      <c r="AK1654" s="75"/>
      <c r="AL1654" s="75"/>
      <c r="AM1654" s="76"/>
      <c r="AN1654" s="31"/>
      <c r="AO1654" s="97">
        <f>SUM(AO1351,AO1452,AO1553)</f>
        <v>0</v>
      </c>
      <c r="AP1654" s="75"/>
      <c r="AQ1654" s="75"/>
      <c r="AR1654" s="75"/>
      <c r="AS1654" s="75"/>
      <c r="AT1654" s="75"/>
      <c r="AU1654" s="76"/>
      <c r="AV1654" s="97">
        <f>SUM(AV1351,AV1452,AV1553)</f>
        <v>0</v>
      </c>
      <c r="AW1654" s="75"/>
      <c r="AX1654" s="75"/>
      <c r="AY1654" s="75"/>
      <c r="AZ1654" s="76"/>
      <c r="BA1654" s="97">
        <f t="shared" ref="BA1654:BA1660" si="1305">SUM(BA1351,BA1452,BA1553)</f>
        <v>0</v>
      </c>
      <c r="BB1654" s="75"/>
      <c r="BC1654" s="75">
        <f t="shared" ref="BC1654:BC1660" si="1306">SUM(BC1351,BC1452,BC1553)</f>
        <v>0</v>
      </c>
      <c r="BD1654" s="75"/>
      <c r="BE1654" s="76">
        <f t="shared" ref="BE1654:BE1660" si="1307">SUM(BE1351,BE1452,BE1553)</f>
        <v>0</v>
      </c>
      <c r="BF1654" s="31"/>
      <c r="BG1654" s="31"/>
      <c r="BH1654" s="31"/>
      <c r="BI1654" s="31"/>
      <c r="BJ1654" s="31"/>
      <c r="BK1654" s="31"/>
      <c r="BL1654" s="98" t="s">
        <v>66</v>
      </c>
      <c r="BM1654" s="75"/>
      <c r="BN1654" s="75"/>
      <c r="BO1654" s="75"/>
      <c r="BP1654" s="75"/>
      <c r="BQ1654" s="75"/>
      <c r="BR1654" s="75"/>
      <c r="BS1654" s="75"/>
      <c r="BT1654" s="75"/>
      <c r="BU1654" s="75"/>
      <c r="BV1654" s="75"/>
      <c r="BW1654" s="75"/>
      <c r="BX1654" s="75"/>
      <c r="BY1654" s="75"/>
      <c r="BZ1654" s="75"/>
      <c r="CA1654" s="75"/>
      <c r="CB1654" s="75"/>
      <c r="CC1654" s="75"/>
      <c r="CD1654" s="76"/>
      <c r="CE1654" s="99">
        <f t="shared" ref="CE1654:CE1660" si="1308">SUM(CE1351,CE1452,CE1553)</f>
        <v>0</v>
      </c>
      <c r="CF1654" s="75"/>
      <c r="CG1654" s="75">
        <f t="shared" ref="CG1654:CG1660" si="1309">SUM(CG1351,CG1452,CG1553)</f>
        <v>0</v>
      </c>
      <c r="CH1654" s="75"/>
      <c r="CI1654" s="76">
        <f t="shared" ref="CI1654:CI1660" si="1310">SUM(CI1351,CI1452,CI1553)</f>
        <v>0</v>
      </c>
      <c r="CJ1654" s="31"/>
      <c r="CK1654" s="31"/>
      <c r="CL1654" s="31"/>
      <c r="CM1654" s="31"/>
      <c r="CN1654" s="31"/>
      <c r="CO1654" s="31"/>
      <c r="CP1654" s="31"/>
      <c r="CQ1654" s="31"/>
      <c r="CR1654" s="31"/>
      <c r="CS1654" s="31"/>
      <c r="CT1654" s="31"/>
      <c r="CU1654" s="31"/>
      <c r="CV1654" s="31"/>
      <c r="CW1654" s="31"/>
      <c r="CX1654" s="31"/>
      <c r="CY1654" s="31"/>
      <c r="CZ1654" s="31"/>
      <c r="DA1654" s="31"/>
      <c r="DB1654" s="31"/>
      <c r="DC1654" s="31"/>
      <c r="DD1654" s="31"/>
      <c r="DE1654" s="13"/>
    </row>
    <row r="1655" spans="1:109" ht="15" customHeight="1" x14ac:dyDescent="0.25">
      <c r="A1655" s="6"/>
      <c r="B1655" s="96" t="s">
        <v>67</v>
      </c>
      <c r="C1655" s="75"/>
      <c r="D1655" s="75"/>
      <c r="E1655" s="75"/>
      <c r="F1655" s="75"/>
      <c r="G1655" s="75"/>
      <c r="H1655" s="75"/>
      <c r="I1655" s="75"/>
      <c r="J1655" s="75"/>
      <c r="K1655" s="75"/>
      <c r="L1655" s="75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5"/>
      <c r="X1655" s="75"/>
      <c r="Y1655" s="76"/>
      <c r="Z1655" s="164">
        <f t="shared" ref="Z1655:Z1660" si="1311">SUM(Z1352,Z1453,Z1554)</f>
        <v>0</v>
      </c>
      <c r="AA1655" s="165"/>
      <c r="AB1655" s="165"/>
      <c r="AC1655" s="165"/>
      <c r="AD1655" s="165"/>
      <c r="AE1655" s="165"/>
      <c r="AF1655" s="166"/>
      <c r="AG1655" s="164">
        <f t="shared" ref="AG1655:AG1660" si="1312">SUM(AG1352,AG1453,AG1554)</f>
        <v>0</v>
      </c>
      <c r="AH1655" s="165"/>
      <c r="AI1655" s="165"/>
      <c r="AJ1655" s="165"/>
      <c r="AK1655" s="165"/>
      <c r="AL1655" s="165"/>
      <c r="AM1655" s="166"/>
      <c r="AN1655" s="31"/>
      <c r="AO1655" s="164">
        <f t="shared" ref="AO1655:AO1660" si="1313">SUM(AO1352,AO1453,AO1554)</f>
        <v>0</v>
      </c>
      <c r="AP1655" s="165"/>
      <c r="AQ1655" s="165"/>
      <c r="AR1655" s="165"/>
      <c r="AS1655" s="165"/>
      <c r="AT1655" s="165"/>
      <c r="AU1655" s="166"/>
      <c r="AV1655" s="164">
        <f t="shared" ref="AV1655:AV1660" si="1314">SUM(AV1352,AV1453,AV1554)</f>
        <v>0</v>
      </c>
      <c r="AW1655" s="165"/>
      <c r="AX1655" s="165"/>
      <c r="AY1655" s="165"/>
      <c r="AZ1655" s="166"/>
      <c r="BA1655" s="164">
        <f t="shared" si="1305"/>
        <v>0</v>
      </c>
      <c r="BB1655" s="165"/>
      <c r="BC1655" s="165">
        <f t="shared" si="1306"/>
        <v>0</v>
      </c>
      <c r="BD1655" s="165"/>
      <c r="BE1655" s="166">
        <f t="shared" si="1307"/>
        <v>0</v>
      </c>
      <c r="BF1655" s="31"/>
      <c r="BG1655" s="31"/>
      <c r="BH1655" s="31"/>
      <c r="BI1655" s="31"/>
      <c r="BJ1655" s="31"/>
      <c r="BK1655" s="31"/>
      <c r="BL1655" s="98" t="s">
        <v>68</v>
      </c>
      <c r="BM1655" s="75"/>
      <c r="BN1655" s="75"/>
      <c r="BO1655" s="75"/>
      <c r="BP1655" s="75"/>
      <c r="BQ1655" s="75"/>
      <c r="BR1655" s="75"/>
      <c r="BS1655" s="75"/>
      <c r="BT1655" s="75"/>
      <c r="BU1655" s="75"/>
      <c r="BV1655" s="75"/>
      <c r="BW1655" s="75"/>
      <c r="BX1655" s="75"/>
      <c r="BY1655" s="75"/>
      <c r="BZ1655" s="75"/>
      <c r="CA1655" s="75"/>
      <c r="CB1655" s="75"/>
      <c r="CC1655" s="75"/>
      <c r="CD1655" s="76"/>
      <c r="CE1655" s="99">
        <f t="shared" si="1308"/>
        <v>0</v>
      </c>
      <c r="CF1655" s="75"/>
      <c r="CG1655" s="75">
        <f t="shared" si="1309"/>
        <v>0</v>
      </c>
      <c r="CH1655" s="75"/>
      <c r="CI1655" s="76">
        <f t="shared" si="1310"/>
        <v>0</v>
      </c>
      <c r="CJ1655" s="31"/>
      <c r="CK1655" s="31"/>
      <c r="CL1655" s="31"/>
      <c r="CM1655" s="31"/>
      <c r="CN1655" s="31"/>
      <c r="CO1655" s="31"/>
      <c r="CP1655" s="31"/>
      <c r="CQ1655" s="31"/>
      <c r="CR1655" s="31"/>
      <c r="CS1655" s="31"/>
      <c r="CT1655" s="31"/>
      <c r="CU1655" s="31"/>
      <c r="CV1655" s="31"/>
      <c r="CW1655" s="31"/>
      <c r="CX1655" s="31"/>
      <c r="CY1655" s="31"/>
      <c r="CZ1655" s="31"/>
      <c r="DA1655" s="31"/>
      <c r="DB1655" s="31"/>
      <c r="DC1655" s="31"/>
      <c r="DD1655" s="31"/>
      <c r="DE1655" s="13"/>
    </row>
    <row r="1656" spans="1:109" ht="15" customHeight="1" x14ac:dyDescent="0.25">
      <c r="A1656" s="6"/>
      <c r="B1656" s="96" t="s">
        <v>69</v>
      </c>
      <c r="C1656" s="75"/>
      <c r="D1656" s="75"/>
      <c r="E1656" s="75"/>
      <c r="F1656" s="75"/>
      <c r="G1656" s="75"/>
      <c r="H1656" s="75"/>
      <c r="I1656" s="75"/>
      <c r="J1656" s="75"/>
      <c r="K1656" s="75"/>
      <c r="L1656" s="75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5"/>
      <c r="X1656" s="75"/>
      <c r="Y1656" s="76"/>
      <c r="Z1656" s="164">
        <f t="shared" si="1311"/>
        <v>0</v>
      </c>
      <c r="AA1656" s="165"/>
      <c r="AB1656" s="165"/>
      <c r="AC1656" s="165"/>
      <c r="AD1656" s="165"/>
      <c r="AE1656" s="165"/>
      <c r="AF1656" s="166"/>
      <c r="AG1656" s="164">
        <f t="shared" si="1312"/>
        <v>0</v>
      </c>
      <c r="AH1656" s="165"/>
      <c r="AI1656" s="165"/>
      <c r="AJ1656" s="165"/>
      <c r="AK1656" s="165"/>
      <c r="AL1656" s="165"/>
      <c r="AM1656" s="166"/>
      <c r="AN1656" s="31"/>
      <c r="AO1656" s="164">
        <f t="shared" si="1313"/>
        <v>0</v>
      </c>
      <c r="AP1656" s="165"/>
      <c r="AQ1656" s="165"/>
      <c r="AR1656" s="165"/>
      <c r="AS1656" s="165"/>
      <c r="AT1656" s="165"/>
      <c r="AU1656" s="166"/>
      <c r="AV1656" s="164">
        <f t="shared" si="1314"/>
        <v>0</v>
      </c>
      <c r="AW1656" s="165"/>
      <c r="AX1656" s="165"/>
      <c r="AY1656" s="165"/>
      <c r="AZ1656" s="166"/>
      <c r="BA1656" s="164">
        <f t="shared" si="1305"/>
        <v>0</v>
      </c>
      <c r="BB1656" s="165"/>
      <c r="BC1656" s="165">
        <f t="shared" si="1306"/>
        <v>0</v>
      </c>
      <c r="BD1656" s="165"/>
      <c r="BE1656" s="166">
        <f t="shared" si="1307"/>
        <v>0</v>
      </c>
      <c r="BF1656" s="31"/>
      <c r="BG1656" s="31"/>
      <c r="BH1656" s="31"/>
      <c r="BI1656" s="31"/>
      <c r="BJ1656" s="31"/>
      <c r="BK1656" s="31"/>
      <c r="BL1656" s="98" t="s">
        <v>70</v>
      </c>
      <c r="BM1656" s="75"/>
      <c r="BN1656" s="75"/>
      <c r="BO1656" s="75"/>
      <c r="BP1656" s="75"/>
      <c r="BQ1656" s="75"/>
      <c r="BR1656" s="75"/>
      <c r="BS1656" s="75"/>
      <c r="BT1656" s="75"/>
      <c r="BU1656" s="75"/>
      <c r="BV1656" s="75"/>
      <c r="BW1656" s="75"/>
      <c r="BX1656" s="75"/>
      <c r="BY1656" s="75"/>
      <c r="BZ1656" s="75"/>
      <c r="CA1656" s="75"/>
      <c r="CB1656" s="75"/>
      <c r="CC1656" s="75"/>
      <c r="CD1656" s="76"/>
      <c r="CE1656" s="99">
        <f t="shared" si="1308"/>
        <v>0</v>
      </c>
      <c r="CF1656" s="75"/>
      <c r="CG1656" s="75">
        <f t="shared" si="1309"/>
        <v>0</v>
      </c>
      <c r="CH1656" s="75"/>
      <c r="CI1656" s="76">
        <f t="shared" si="1310"/>
        <v>0</v>
      </c>
      <c r="CJ1656" s="31"/>
      <c r="CK1656" s="31"/>
      <c r="CL1656" s="31"/>
      <c r="CM1656" s="31"/>
      <c r="CN1656" s="31"/>
      <c r="CO1656" s="31"/>
      <c r="CP1656" s="31"/>
      <c r="CQ1656" s="31"/>
      <c r="CR1656" s="31"/>
      <c r="CS1656" s="31"/>
      <c r="CT1656" s="31"/>
      <c r="CU1656" s="31"/>
      <c r="CV1656" s="31"/>
      <c r="CW1656" s="31"/>
      <c r="CX1656" s="31"/>
      <c r="CY1656" s="31"/>
      <c r="CZ1656" s="31"/>
      <c r="DA1656" s="31"/>
      <c r="DB1656" s="31"/>
      <c r="DC1656" s="31"/>
      <c r="DD1656" s="31"/>
      <c r="DE1656" s="13"/>
    </row>
    <row r="1657" spans="1:109" ht="15" customHeight="1" x14ac:dyDescent="0.25">
      <c r="A1657" s="6"/>
      <c r="B1657" s="96" t="s">
        <v>71</v>
      </c>
      <c r="C1657" s="75"/>
      <c r="D1657" s="75"/>
      <c r="E1657" s="75"/>
      <c r="F1657" s="75"/>
      <c r="G1657" s="75"/>
      <c r="H1657" s="75"/>
      <c r="I1657" s="75"/>
      <c r="J1657" s="75"/>
      <c r="K1657" s="75"/>
      <c r="L1657" s="75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5"/>
      <c r="X1657" s="75"/>
      <c r="Y1657" s="76"/>
      <c r="Z1657" s="164">
        <f t="shared" si="1311"/>
        <v>0</v>
      </c>
      <c r="AA1657" s="165"/>
      <c r="AB1657" s="165"/>
      <c r="AC1657" s="165"/>
      <c r="AD1657" s="165"/>
      <c r="AE1657" s="165"/>
      <c r="AF1657" s="166"/>
      <c r="AG1657" s="164">
        <f t="shared" si="1312"/>
        <v>0</v>
      </c>
      <c r="AH1657" s="165"/>
      <c r="AI1657" s="165"/>
      <c r="AJ1657" s="165"/>
      <c r="AK1657" s="165"/>
      <c r="AL1657" s="165"/>
      <c r="AM1657" s="166"/>
      <c r="AN1657" s="31"/>
      <c r="AO1657" s="164">
        <f t="shared" si="1313"/>
        <v>0</v>
      </c>
      <c r="AP1657" s="165"/>
      <c r="AQ1657" s="165"/>
      <c r="AR1657" s="165"/>
      <c r="AS1657" s="165"/>
      <c r="AT1657" s="165"/>
      <c r="AU1657" s="166"/>
      <c r="AV1657" s="164">
        <f t="shared" si="1314"/>
        <v>0</v>
      </c>
      <c r="AW1657" s="165"/>
      <c r="AX1657" s="165"/>
      <c r="AY1657" s="165"/>
      <c r="AZ1657" s="166"/>
      <c r="BA1657" s="164">
        <f t="shared" si="1305"/>
        <v>0</v>
      </c>
      <c r="BB1657" s="165"/>
      <c r="BC1657" s="165">
        <f t="shared" si="1306"/>
        <v>0</v>
      </c>
      <c r="BD1657" s="165"/>
      <c r="BE1657" s="166">
        <f t="shared" si="1307"/>
        <v>0</v>
      </c>
      <c r="BF1657" s="31"/>
      <c r="BG1657" s="31"/>
      <c r="BH1657" s="31"/>
      <c r="BI1657" s="31"/>
      <c r="BJ1657" s="31"/>
      <c r="BK1657" s="31"/>
      <c r="BL1657" s="98" t="s">
        <v>72</v>
      </c>
      <c r="BM1657" s="75"/>
      <c r="BN1657" s="75"/>
      <c r="BO1657" s="75"/>
      <c r="BP1657" s="75"/>
      <c r="BQ1657" s="75"/>
      <c r="BR1657" s="75"/>
      <c r="BS1657" s="75"/>
      <c r="BT1657" s="75"/>
      <c r="BU1657" s="75"/>
      <c r="BV1657" s="75"/>
      <c r="BW1657" s="75"/>
      <c r="BX1657" s="75"/>
      <c r="BY1657" s="75"/>
      <c r="BZ1657" s="75"/>
      <c r="CA1657" s="75"/>
      <c r="CB1657" s="75"/>
      <c r="CC1657" s="75"/>
      <c r="CD1657" s="76"/>
      <c r="CE1657" s="99">
        <f t="shared" si="1308"/>
        <v>0</v>
      </c>
      <c r="CF1657" s="75"/>
      <c r="CG1657" s="75">
        <f t="shared" si="1309"/>
        <v>0</v>
      </c>
      <c r="CH1657" s="75"/>
      <c r="CI1657" s="76">
        <f t="shared" si="1310"/>
        <v>0</v>
      </c>
      <c r="CJ1657" s="31"/>
      <c r="CK1657" s="31"/>
      <c r="CL1657" s="31"/>
      <c r="CM1657" s="31"/>
      <c r="CN1657" s="31"/>
      <c r="CO1657" s="31"/>
      <c r="CP1657" s="31"/>
      <c r="CQ1657" s="31"/>
      <c r="CR1657" s="31"/>
      <c r="CS1657" s="31"/>
      <c r="CT1657" s="31"/>
      <c r="CU1657" s="31"/>
      <c r="CV1657" s="31"/>
      <c r="CW1657" s="31"/>
      <c r="CX1657" s="31"/>
      <c r="CY1657" s="31"/>
      <c r="CZ1657" s="31"/>
      <c r="DA1657" s="31"/>
      <c r="DB1657" s="31"/>
      <c r="DC1657" s="31"/>
      <c r="DD1657" s="31"/>
      <c r="DE1657" s="13"/>
    </row>
    <row r="1658" spans="1:109" ht="15" customHeight="1" x14ac:dyDescent="0.25">
      <c r="A1658" s="6"/>
      <c r="B1658" s="96" t="s">
        <v>73</v>
      </c>
      <c r="C1658" s="75"/>
      <c r="D1658" s="75"/>
      <c r="E1658" s="75"/>
      <c r="F1658" s="75"/>
      <c r="G1658" s="75"/>
      <c r="H1658" s="75"/>
      <c r="I1658" s="75"/>
      <c r="J1658" s="75"/>
      <c r="K1658" s="75"/>
      <c r="L1658" s="75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5"/>
      <c r="X1658" s="75"/>
      <c r="Y1658" s="76"/>
      <c r="Z1658" s="164">
        <f t="shared" si="1311"/>
        <v>0</v>
      </c>
      <c r="AA1658" s="165"/>
      <c r="AB1658" s="165"/>
      <c r="AC1658" s="165"/>
      <c r="AD1658" s="165"/>
      <c r="AE1658" s="165"/>
      <c r="AF1658" s="166"/>
      <c r="AG1658" s="164">
        <f t="shared" si="1312"/>
        <v>0</v>
      </c>
      <c r="AH1658" s="165"/>
      <c r="AI1658" s="165"/>
      <c r="AJ1658" s="165"/>
      <c r="AK1658" s="165"/>
      <c r="AL1658" s="165"/>
      <c r="AM1658" s="166"/>
      <c r="AN1658" s="31"/>
      <c r="AO1658" s="164">
        <f t="shared" si="1313"/>
        <v>0</v>
      </c>
      <c r="AP1658" s="165"/>
      <c r="AQ1658" s="165"/>
      <c r="AR1658" s="165"/>
      <c r="AS1658" s="165"/>
      <c r="AT1658" s="165"/>
      <c r="AU1658" s="166"/>
      <c r="AV1658" s="164">
        <f t="shared" si="1314"/>
        <v>0</v>
      </c>
      <c r="AW1658" s="165"/>
      <c r="AX1658" s="165"/>
      <c r="AY1658" s="165"/>
      <c r="AZ1658" s="166"/>
      <c r="BA1658" s="164">
        <f t="shared" si="1305"/>
        <v>0</v>
      </c>
      <c r="BB1658" s="165"/>
      <c r="BC1658" s="165">
        <f t="shared" si="1306"/>
        <v>0</v>
      </c>
      <c r="BD1658" s="165"/>
      <c r="BE1658" s="166">
        <f t="shared" si="1307"/>
        <v>0</v>
      </c>
      <c r="BF1658" s="31"/>
      <c r="BG1658" s="31"/>
      <c r="BH1658" s="31"/>
      <c r="BI1658" s="31"/>
      <c r="BJ1658" s="31"/>
      <c r="BK1658" s="31"/>
      <c r="BL1658" s="98" t="s">
        <v>74</v>
      </c>
      <c r="BM1658" s="75"/>
      <c r="BN1658" s="75"/>
      <c r="BO1658" s="75"/>
      <c r="BP1658" s="75"/>
      <c r="BQ1658" s="75"/>
      <c r="BR1658" s="75"/>
      <c r="BS1658" s="75"/>
      <c r="BT1658" s="75"/>
      <c r="BU1658" s="75"/>
      <c r="BV1658" s="75"/>
      <c r="BW1658" s="75"/>
      <c r="BX1658" s="75"/>
      <c r="BY1658" s="75"/>
      <c r="BZ1658" s="75"/>
      <c r="CA1658" s="75"/>
      <c r="CB1658" s="75"/>
      <c r="CC1658" s="75"/>
      <c r="CD1658" s="76"/>
      <c r="CE1658" s="99">
        <f t="shared" si="1308"/>
        <v>0</v>
      </c>
      <c r="CF1658" s="75"/>
      <c r="CG1658" s="75">
        <f t="shared" si="1309"/>
        <v>0</v>
      </c>
      <c r="CH1658" s="75"/>
      <c r="CI1658" s="76">
        <f t="shared" si="1310"/>
        <v>0</v>
      </c>
      <c r="CJ1658" s="31"/>
      <c r="CK1658" s="31"/>
      <c r="CL1658" s="31"/>
      <c r="CM1658" s="31"/>
      <c r="CN1658" s="31"/>
      <c r="CO1658" s="31"/>
      <c r="CP1658" s="31"/>
      <c r="CQ1658" s="31"/>
      <c r="CR1658" s="31"/>
      <c r="CS1658" s="31"/>
      <c r="CT1658" s="31"/>
      <c r="CU1658" s="31"/>
      <c r="CV1658" s="31"/>
      <c r="CW1658" s="31"/>
      <c r="CX1658" s="31"/>
      <c r="CY1658" s="31"/>
      <c r="CZ1658" s="31"/>
      <c r="DA1658" s="31"/>
      <c r="DB1658" s="31"/>
      <c r="DC1658" s="31"/>
      <c r="DD1658" s="31"/>
      <c r="DE1658" s="13"/>
    </row>
    <row r="1659" spans="1:109" ht="15" customHeight="1" x14ac:dyDescent="0.25">
      <c r="A1659" s="6"/>
      <c r="B1659" s="96" t="s">
        <v>75</v>
      </c>
      <c r="C1659" s="75"/>
      <c r="D1659" s="75"/>
      <c r="E1659" s="75"/>
      <c r="F1659" s="75"/>
      <c r="G1659" s="75"/>
      <c r="H1659" s="75"/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6"/>
      <c r="Z1659" s="164">
        <f t="shared" si="1311"/>
        <v>0</v>
      </c>
      <c r="AA1659" s="165"/>
      <c r="AB1659" s="165"/>
      <c r="AC1659" s="165"/>
      <c r="AD1659" s="165"/>
      <c r="AE1659" s="165"/>
      <c r="AF1659" s="166"/>
      <c r="AG1659" s="164">
        <f t="shared" si="1312"/>
        <v>0</v>
      </c>
      <c r="AH1659" s="165"/>
      <c r="AI1659" s="165"/>
      <c r="AJ1659" s="165"/>
      <c r="AK1659" s="165"/>
      <c r="AL1659" s="165"/>
      <c r="AM1659" s="166"/>
      <c r="AN1659" s="31"/>
      <c r="AO1659" s="164">
        <f t="shared" si="1313"/>
        <v>0</v>
      </c>
      <c r="AP1659" s="165"/>
      <c r="AQ1659" s="165"/>
      <c r="AR1659" s="165"/>
      <c r="AS1659" s="165"/>
      <c r="AT1659" s="165"/>
      <c r="AU1659" s="166"/>
      <c r="AV1659" s="164">
        <f t="shared" si="1314"/>
        <v>0</v>
      </c>
      <c r="AW1659" s="165"/>
      <c r="AX1659" s="165"/>
      <c r="AY1659" s="165"/>
      <c r="AZ1659" s="166"/>
      <c r="BA1659" s="164">
        <f t="shared" si="1305"/>
        <v>0</v>
      </c>
      <c r="BB1659" s="165"/>
      <c r="BC1659" s="165">
        <f t="shared" si="1306"/>
        <v>0</v>
      </c>
      <c r="BD1659" s="165"/>
      <c r="BE1659" s="166">
        <f t="shared" si="1307"/>
        <v>0</v>
      </c>
      <c r="BF1659" s="31"/>
      <c r="BG1659" s="31"/>
      <c r="BH1659" s="31"/>
      <c r="BI1659" s="31"/>
      <c r="BJ1659" s="31"/>
      <c r="BK1659" s="31"/>
      <c r="BL1659" s="98" t="s">
        <v>76</v>
      </c>
      <c r="BM1659" s="75"/>
      <c r="BN1659" s="75"/>
      <c r="BO1659" s="75"/>
      <c r="BP1659" s="75"/>
      <c r="BQ1659" s="75"/>
      <c r="BR1659" s="75"/>
      <c r="BS1659" s="75"/>
      <c r="BT1659" s="75"/>
      <c r="BU1659" s="75"/>
      <c r="BV1659" s="75"/>
      <c r="BW1659" s="75"/>
      <c r="BX1659" s="75"/>
      <c r="BY1659" s="75"/>
      <c r="BZ1659" s="75"/>
      <c r="CA1659" s="75"/>
      <c r="CB1659" s="75"/>
      <c r="CC1659" s="75"/>
      <c r="CD1659" s="76"/>
      <c r="CE1659" s="99">
        <f t="shared" si="1308"/>
        <v>0</v>
      </c>
      <c r="CF1659" s="75"/>
      <c r="CG1659" s="75">
        <f t="shared" si="1309"/>
        <v>0</v>
      </c>
      <c r="CH1659" s="75"/>
      <c r="CI1659" s="76">
        <f t="shared" si="1310"/>
        <v>0</v>
      </c>
      <c r="CJ1659" s="31"/>
      <c r="CK1659" s="31"/>
      <c r="CL1659" s="31"/>
      <c r="CM1659" s="31"/>
      <c r="CN1659" s="31"/>
      <c r="CO1659" s="31"/>
      <c r="CP1659" s="31"/>
      <c r="CQ1659" s="31"/>
      <c r="CR1659" s="31"/>
      <c r="CS1659" s="31"/>
      <c r="CT1659" s="31"/>
      <c r="CU1659" s="31"/>
      <c r="CV1659" s="31"/>
      <c r="CW1659" s="31"/>
      <c r="CX1659" s="31"/>
      <c r="CY1659" s="31"/>
      <c r="CZ1659" s="31"/>
      <c r="DA1659" s="31"/>
      <c r="DB1659" s="31"/>
      <c r="DC1659" s="31"/>
      <c r="DD1659" s="31"/>
      <c r="DE1659" s="13"/>
    </row>
    <row r="1660" spans="1:109" ht="15" customHeight="1" x14ac:dyDescent="0.25">
      <c r="A1660" s="6"/>
      <c r="B1660" s="96" t="s">
        <v>77</v>
      </c>
      <c r="C1660" s="75"/>
      <c r="D1660" s="75"/>
      <c r="E1660" s="75"/>
      <c r="F1660" s="75"/>
      <c r="G1660" s="75"/>
      <c r="H1660" s="75"/>
      <c r="I1660" s="75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5"/>
      <c r="X1660" s="75"/>
      <c r="Y1660" s="76"/>
      <c r="Z1660" s="164">
        <f t="shared" si="1311"/>
        <v>0</v>
      </c>
      <c r="AA1660" s="165"/>
      <c r="AB1660" s="165"/>
      <c r="AC1660" s="165"/>
      <c r="AD1660" s="165"/>
      <c r="AE1660" s="165"/>
      <c r="AF1660" s="166"/>
      <c r="AG1660" s="164">
        <f t="shared" si="1312"/>
        <v>0</v>
      </c>
      <c r="AH1660" s="165"/>
      <c r="AI1660" s="165"/>
      <c r="AJ1660" s="165"/>
      <c r="AK1660" s="165"/>
      <c r="AL1660" s="165"/>
      <c r="AM1660" s="166"/>
      <c r="AN1660" s="31"/>
      <c r="AO1660" s="164">
        <f t="shared" si="1313"/>
        <v>0</v>
      </c>
      <c r="AP1660" s="165"/>
      <c r="AQ1660" s="165"/>
      <c r="AR1660" s="165"/>
      <c r="AS1660" s="165"/>
      <c r="AT1660" s="165"/>
      <c r="AU1660" s="166"/>
      <c r="AV1660" s="164">
        <f t="shared" si="1314"/>
        <v>0</v>
      </c>
      <c r="AW1660" s="165"/>
      <c r="AX1660" s="165"/>
      <c r="AY1660" s="165"/>
      <c r="AZ1660" s="166"/>
      <c r="BA1660" s="164">
        <f t="shared" si="1305"/>
        <v>0</v>
      </c>
      <c r="BB1660" s="165"/>
      <c r="BC1660" s="165">
        <f t="shared" si="1306"/>
        <v>0</v>
      </c>
      <c r="BD1660" s="165"/>
      <c r="BE1660" s="166">
        <f t="shared" si="1307"/>
        <v>0</v>
      </c>
      <c r="BF1660" s="31"/>
      <c r="BG1660" s="31"/>
      <c r="BH1660" s="31"/>
      <c r="BI1660" s="31"/>
      <c r="BJ1660" s="31"/>
      <c r="BK1660" s="31"/>
      <c r="BL1660" s="98" t="s">
        <v>78</v>
      </c>
      <c r="BM1660" s="75"/>
      <c r="BN1660" s="75"/>
      <c r="BO1660" s="75"/>
      <c r="BP1660" s="75"/>
      <c r="BQ1660" s="75"/>
      <c r="BR1660" s="75"/>
      <c r="BS1660" s="75"/>
      <c r="BT1660" s="75"/>
      <c r="BU1660" s="75"/>
      <c r="BV1660" s="75"/>
      <c r="BW1660" s="75"/>
      <c r="BX1660" s="75"/>
      <c r="BY1660" s="75"/>
      <c r="BZ1660" s="75"/>
      <c r="CA1660" s="75"/>
      <c r="CB1660" s="75"/>
      <c r="CC1660" s="75"/>
      <c r="CD1660" s="76"/>
      <c r="CE1660" s="99">
        <f t="shared" si="1308"/>
        <v>0</v>
      </c>
      <c r="CF1660" s="75"/>
      <c r="CG1660" s="75">
        <f t="shared" si="1309"/>
        <v>0</v>
      </c>
      <c r="CH1660" s="75"/>
      <c r="CI1660" s="76">
        <f t="shared" si="1310"/>
        <v>0</v>
      </c>
      <c r="CJ1660" s="31"/>
      <c r="CK1660" s="31"/>
      <c r="CL1660" s="31"/>
      <c r="CM1660" s="31"/>
      <c r="CN1660" s="31"/>
      <c r="CO1660" s="31"/>
      <c r="CP1660" s="31"/>
      <c r="CQ1660" s="31"/>
      <c r="CR1660" s="31"/>
      <c r="CS1660" s="31"/>
      <c r="CT1660" s="31"/>
      <c r="CU1660" s="31"/>
      <c r="CV1660" s="31"/>
      <c r="CW1660" s="31"/>
      <c r="CX1660" s="31"/>
      <c r="CY1660" s="31"/>
      <c r="CZ1660" s="31"/>
      <c r="DA1660" s="31"/>
      <c r="DB1660" s="31"/>
      <c r="DC1660" s="31"/>
      <c r="DD1660" s="31"/>
      <c r="DE1660" s="13"/>
    </row>
    <row r="1661" spans="1:109" ht="15" customHeight="1" x14ac:dyDescent="0.25">
      <c r="A1661" s="6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  <c r="BP1661" s="31"/>
      <c r="BQ1661" s="31"/>
      <c r="BR1661" s="31"/>
      <c r="BS1661" s="31"/>
      <c r="BT1661" s="31"/>
      <c r="BU1661" s="31"/>
      <c r="BV1661" s="31"/>
      <c r="BW1661" s="31"/>
      <c r="BX1661" s="31"/>
      <c r="BY1661" s="31"/>
      <c r="BZ1661" s="31"/>
      <c r="CA1661" s="31"/>
      <c r="CB1661" s="31"/>
      <c r="CC1661" s="31"/>
      <c r="CD1661" s="31"/>
      <c r="CE1661" s="31"/>
      <c r="CF1661" s="31"/>
      <c r="CG1661" s="31"/>
      <c r="CH1661" s="31"/>
      <c r="CI1661" s="31"/>
      <c r="CJ1661" s="31"/>
      <c r="CK1661" s="31"/>
      <c r="CL1661" s="31"/>
      <c r="CM1661" s="31"/>
      <c r="CN1661" s="31"/>
      <c r="CO1661" s="31"/>
      <c r="CP1661" s="31"/>
      <c r="CQ1661" s="31"/>
      <c r="CR1661" s="31"/>
      <c r="CS1661" s="31"/>
      <c r="CT1661" s="31"/>
      <c r="CU1661" s="31"/>
      <c r="CV1661" s="31"/>
      <c r="CW1661" s="31"/>
      <c r="CX1661" s="31"/>
      <c r="CY1661" s="31"/>
      <c r="CZ1661" s="31"/>
      <c r="DA1661" s="31"/>
      <c r="DB1661" s="31"/>
      <c r="DC1661" s="31"/>
      <c r="DD1661" s="31"/>
      <c r="DE1661" s="13"/>
    </row>
    <row r="1662" spans="1:109" ht="15" customHeight="1" x14ac:dyDescent="0.25">
      <c r="A1662" s="6"/>
      <c r="B1662" s="96" t="s">
        <v>79</v>
      </c>
      <c r="C1662" s="75"/>
      <c r="D1662" s="75"/>
      <c r="E1662" s="75"/>
      <c r="F1662" s="75"/>
      <c r="G1662" s="75"/>
      <c r="H1662" s="75"/>
      <c r="I1662" s="75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5"/>
      <c r="X1662" s="75"/>
      <c r="Y1662" s="76"/>
      <c r="Z1662" s="97">
        <f>SUM(Z1359,Z1460,Z1561)</f>
        <v>0</v>
      </c>
      <c r="AA1662" s="75"/>
      <c r="AB1662" s="75"/>
      <c r="AC1662" s="75"/>
      <c r="AD1662" s="75"/>
      <c r="AE1662" s="75"/>
      <c r="AF1662" s="76"/>
      <c r="AG1662" s="97">
        <f>SUM(AG1359,AG1460,AG1561)</f>
        <v>0</v>
      </c>
      <c r="AH1662" s="75"/>
      <c r="AI1662" s="75"/>
      <c r="AJ1662" s="75"/>
      <c r="AK1662" s="75"/>
      <c r="AL1662" s="75"/>
      <c r="AM1662" s="76"/>
      <c r="AN1662" s="31"/>
      <c r="AO1662" s="97">
        <f>SUM(AO1359,AO1460,AO1561)</f>
        <v>0</v>
      </c>
      <c r="AP1662" s="75"/>
      <c r="AQ1662" s="75"/>
      <c r="AR1662" s="75"/>
      <c r="AS1662" s="75"/>
      <c r="AT1662" s="75"/>
      <c r="AU1662" s="76"/>
      <c r="AV1662" s="97">
        <f>SUM(AV1359,AV1460,AV1561)</f>
        <v>0</v>
      </c>
      <c r="AW1662" s="75"/>
      <c r="AX1662" s="75"/>
      <c r="AY1662" s="75"/>
      <c r="AZ1662" s="76"/>
      <c r="BA1662" s="97">
        <f t="shared" ref="BA1662:BA1669" si="1315">SUM(BA1359,BA1460,BA1561)</f>
        <v>0</v>
      </c>
      <c r="BB1662" s="75"/>
      <c r="BC1662" s="75">
        <f t="shared" ref="BC1662:BC1669" si="1316">SUM(BC1359,BC1460,BC1561)</f>
        <v>0</v>
      </c>
      <c r="BD1662" s="75"/>
      <c r="BE1662" s="76">
        <f t="shared" ref="BE1662:BE1669" si="1317">SUM(BE1359,BE1460,BE1561)</f>
        <v>0</v>
      </c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  <c r="BP1662" s="31"/>
      <c r="BQ1662" s="31"/>
      <c r="BR1662" s="31"/>
      <c r="BS1662" s="31"/>
      <c r="BT1662" s="31"/>
      <c r="BU1662" s="31"/>
      <c r="BV1662" s="31"/>
      <c r="BW1662" s="31"/>
      <c r="BX1662" s="31"/>
      <c r="BY1662" s="31"/>
      <c r="BZ1662" s="31"/>
      <c r="CA1662" s="31"/>
      <c r="CB1662" s="31"/>
      <c r="CC1662" s="31"/>
      <c r="CD1662" s="31"/>
      <c r="CE1662" s="31"/>
      <c r="CF1662" s="31"/>
      <c r="CG1662" s="31"/>
      <c r="CH1662" s="31"/>
      <c r="CI1662" s="31"/>
      <c r="CJ1662" s="31"/>
      <c r="CK1662" s="31"/>
      <c r="CL1662" s="31"/>
      <c r="CM1662" s="31"/>
      <c r="CN1662" s="31"/>
      <c r="CO1662" s="31"/>
      <c r="CP1662" s="31"/>
      <c r="CQ1662" s="31"/>
      <c r="CR1662" s="31"/>
      <c r="CS1662" s="31"/>
      <c r="CT1662" s="31"/>
      <c r="CU1662" s="31"/>
      <c r="CV1662" s="31"/>
      <c r="CW1662" s="31"/>
      <c r="CX1662" s="31"/>
      <c r="CY1662" s="31"/>
      <c r="CZ1662" s="31"/>
      <c r="DA1662" s="31"/>
      <c r="DB1662" s="31"/>
      <c r="DC1662" s="31"/>
      <c r="DD1662" s="31"/>
      <c r="DE1662" s="13"/>
    </row>
    <row r="1663" spans="1:109" ht="15" customHeight="1" x14ac:dyDescent="0.25">
      <c r="A1663" s="6"/>
      <c r="B1663" s="96" t="s">
        <v>80</v>
      </c>
      <c r="C1663" s="75"/>
      <c r="D1663" s="75"/>
      <c r="E1663" s="75"/>
      <c r="F1663" s="75"/>
      <c r="G1663" s="75"/>
      <c r="H1663" s="75"/>
      <c r="I1663" s="75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5"/>
      <c r="X1663" s="75"/>
      <c r="Y1663" s="76"/>
      <c r="Z1663" s="97">
        <f t="shared" ref="Z1663:Z1669" si="1318">SUM(Z1360,Z1461,Z1562)</f>
        <v>0</v>
      </c>
      <c r="AA1663" s="75"/>
      <c r="AB1663" s="75"/>
      <c r="AC1663" s="75"/>
      <c r="AD1663" s="75"/>
      <c r="AE1663" s="75"/>
      <c r="AF1663" s="76"/>
      <c r="AG1663" s="97">
        <f t="shared" ref="AG1663:AG1669" si="1319">SUM(AG1360,AG1461,AG1562)</f>
        <v>0</v>
      </c>
      <c r="AH1663" s="75"/>
      <c r="AI1663" s="75"/>
      <c r="AJ1663" s="75"/>
      <c r="AK1663" s="75"/>
      <c r="AL1663" s="75"/>
      <c r="AM1663" s="76"/>
      <c r="AN1663" s="31"/>
      <c r="AO1663" s="97">
        <f t="shared" ref="AO1663:AO1669" si="1320">SUM(AO1360,AO1461,AO1562)</f>
        <v>0</v>
      </c>
      <c r="AP1663" s="75"/>
      <c r="AQ1663" s="75"/>
      <c r="AR1663" s="75"/>
      <c r="AS1663" s="75"/>
      <c r="AT1663" s="75"/>
      <c r="AU1663" s="76"/>
      <c r="AV1663" s="97">
        <f t="shared" ref="AV1663:AV1669" si="1321">SUM(AV1360,AV1461,AV1562)</f>
        <v>0</v>
      </c>
      <c r="AW1663" s="75"/>
      <c r="AX1663" s="75"/>
      <c r="AY1663" s="75"/>
      <c r="AZ1663" s="76"/>
      <c r="BA1663" s="97">
        <f t="shared" si="1315"/>
        <v>0</v>
      </c>
      <c r="BB1663" s="75"/>
      <c r="BC1663" s="75">
        <f t="shared" si="1316"/>
        <v>0</v>
      </c>
      <c r="BD1663" s="75"/>
      <c r="BE1663" s="76">
        <f t="shared" si="1317"/>
        <v>0</v>
      </c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  <c r="BP1663" s="31"/>
      <c r="BQ1663" s="31"/>
      <c r="BR1663" s="31"/>
      <c r="BS1663" s="31"/>
      <c r="BT1663" s="31"/>
      <c r="BU1663" s="31"/>
      <c r="BV1663" s="31"/>
      <c r="BW1663" s="31"/>
      <c r="BX1663" s="31"/>
      <c r="BY1663" s="31"/>
      <c r="BZ1663" s="31"/>
      <c r="CA1663" s="31"/>
      <c r="CB1663" s="31"/>
      <c r="CC1663" s="31"/>
      <c r="CD1663" s="31"/>
      <c r="CE1663" s="31"/>
      <c r="CF1663" s="31"/>
      <c r="CG1663" s="31"/>
      <c r="CH1663" s="31"/>
      <c r="CI1663" s="31"/>
      <c r="CJ1663" s="31"/>
      <c r="CK1663" s="31"/>
      <c r="CL1663" s="31"/>
      <c r="CM1663" s="31"/>
      <c r="CN1663" s="31"/>
      <c r="CO1663" s="31"/>
      <c r="CP1663" s="31"/>
      <c r="CQ1663" s="31"/>
      <c r="CR1663" s="31"/>
      <c r="CS1663" s="31"/>
      <c r="CT1663" s="31"/>
      <c r="CU1663" s="31"/>
      <c r="CV1663" s="31"/>
      <c r="CW1663" s="31"/>
      <c r="CX1663" s="31"/>
      <c r="CY1663" s="31"/>
      <c r="CZ1663" s="31"/>
      <c r="DA1663" s="31"/>
      <c r="DB1663" s="31"/>
      <c r="DC1663" s="31"/>
      <c r="DD1663" s="31"/>
      <c r="DE1663" s="13"/>
    </row>
    <row r="1664" spans="1:109" ht="15" customHeight="1" x14ac:dyDescent="0.25">
      <c r="A1664" s="6"/>
      <c r="B1664" s="96" t="s">
        <v>81</v>
      </c>
      <c r="C1664" s="75"/>
      <c r="D1664" s="75"/>
      <c r="E1664" s="75"/>
      <c r="F1664" s="75"/>
      <c r="G1664" s="75"/>
      <c r="H1664" s="75"/>
      <c r="I1664" s="75"/>
      <c r="J1664" s="75"/>
      <c r="K1664" s="75"/>
      <c r="L1664" s="75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5"/>
      <c r="X1664" s="75"/>
      <c r="Y1664" s="76"/>
      <c r="Z1664" s="97">
        <f t="shared" si="1318"/>
        <v>0</v>
      </c>
      <c r="AA1664" s="75"/>
      <c r="AB1664" s="75"/>
      <c r="AC1664" s="75"/>
      <c r="AD1664" s="75"/>
      <c r="AE1664" s="75"/>
      <c r="AF1664" s="76"/>
      <c r="AG1664" s="97">
        <f t="shared" si="1319"/>
        <v>0</v>
      </c>
      <c r="AH1664" s="75"/>
      <c r="AI1664" s="75"/>
      <c r="AJ1664" s="75"/>
      <c r="AK1664" s="75"/>
      <c r="AL1664" s="75"/>
      <c r="AM1664" s="76"/>
      <c r="AN1664" s="31"/>
      <c r="AO1664" s="97">
        <f t="shared" si="1320"/>
        <v>0</v>
      </c>
      <c r="AP1664" s="75"/>
      <c r="AQ1664" s="75"/>
      <c r="AR1664" s="75"/>
      <c r="AS1664" s="75"/>
      <c r="AT1664" s="75"/>
      <c r="AU1664" s="76"/>
      <c r="AV1664" s="97">
        <f t="shared" si="1321"/>
        <v>0</v>
      </c>
      <c r="AW1664" s="75"/>
      <c r="AX1664" s="75"/>
      <c r="AY1664" s="75"/>
      <c r="AZ1664" s="76"/>
      <c r="BA1664" s="97">
        <f t="shared" si="1315"/>
        <v>0</v>
      </c>
      <c r="BB1664" s="75"/>
      <c r="BC1664" s="75">
        <f t="shared" si="1316"/>
        <v>0</v>
      </c>
      <c r="BD1664" s="75"/>
      <c r="BE1664" s="76">
        <f t="shared" si="1317"/>
        <v>0</v>
      </c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  <c r="BP1664" s="31"/>
      <c r="BQ1664" s="31"/>
      <c r="BR1664" s="31"/>
      <c r="BS1664" s="31"/>
      <c r="BT1664" s="31"/>
      <c r="BU1664" s="31"/>
      <c r="BV1664" s="31"/>
      <c r="BW1664" s="31"/>
      <c r="BX1664" s="31"/>
      <c r="BY1664" s="31"/>
      <c r="BZ1664" s="31"/>
      <c r="CA1664" s="31"/>
      <c r="CB1664" s="31"/>
      <c r="CC1664" s="31"/>
      <c r="CD1664" s="31"/>
      <c r="CE1664" s="31"/>
      <c r="CF1664" s="31"/>
      <c r="CG1664" s="31"/>
      <c r="CH1664" s="31"/>
      <c r="CI1664" s="31"/>
      <c r="CJ1664" s="31"/>
      <c r="CK1664" s="31"/>
      <c r="CL1664" s="31"/>
      <c r="CM1664" s="31"/>
      <c r="CN1664" s="31"/>
      <c r="CO1664" s="31"/>
      <c r="CP1664" s="31"/>
      <c r="CQ1664" s="31"/>
      <c r="CR1664" s="31"/>
      <c r="CS1664" s="31"/>
      <c r="CT1664" s="31"/>
      <c r="CU1664" s="31"/>
      <c r="CV1664" s="31"/>
      <c r="CW1664" s="31"/>
      <c r="CX1664" s="31"/>
      <c r="CY1664" s="31"/>
      <c r="CZ1664" s="31"/>
      <c r="DA1664" s="31"/>
      <c r="DB1664" s="31"/>
      <c r="DC1664" s="31"/>
      <c r="DD1664" s="31"/>
      <c r="DE1664" s="13"/>
    </row>
    <row r="1665" spans="1:109" ht="15" customHeight="1" x14ac:dyDescent="0.25">
      <c r="A1665" s="6"/>
      <c r="B1665" s="96" t="s">
        <v>82</v>
      </c>
      <c r="C1665" s="75"/>
      <c r="D1665" s="75"/>
      <c r="E1665" s="75"/>
      <c r="F1665" s="75"/>
      <c r="G1665" s="75"/>
      <c r="H1665" s="75"/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6"/>
      <c r="Z1665" s="97">
        <f t="shared" si="1318"/>
        <v>0</v>
      </c>
      <c r="AA1665" s="75"/>
      <c r="AB1665" s="75"/>
      <c r="AC1665" s="75"/>
      <c r="AD1665" s="75"/>
      <c r="AE1665" s="75"/>
      <c r="AF1665" s="76"/>
      <c r="AG1665" s="97">
        <f t="shared" si="1319"/>
        <v>0</v>
      </c>
      <c r="AH1665" s="75"/>
      <c r="AI1665" s="75"/>
      <c r="AJ1665" s="75"/>
      <c r="AK1665" s="75"/>
      <c r="AL1665" s="75"/>
      <c r="AM1665" s="76"/>
      <c r="AN1665" s="31"/>
      <c r="AO1665" s="97">
        <f t="shared" si="1320"/>
        <v>0</v>
      </c>
      <c r="AP1665" s="75"/>
      <c r="AQ1665" s="75"/>
      <c r="AR1665" s="75"/>
      <c r="AS1665" s="75"/>
      <c r="AT1665" s="75"/>
      <c r="AU1665" s="76"/>
      <c r="AV1665" s="97">
        <f t="shared" si="1321"/>
        <v>0</v>
      </c>
      <c r="AW1665" s="75"/>
      <c r="AX1665" s="75"/>
      <c r="AY1665" s="75"/>
      <c r="AZ1665" s="76"/>
      <c r="BA1665" s="97">
        <f t="shared" si="1315"/>
        <v>0</v>
      </c>
      <c r="BB1665" s="75"/>
      <c r="BC1665" s="75">
        <f t="shared" si="1316"/>
        <v>0</v>
      </c>
      <c r="BD1665" s="75"/>
      <c r="BE1665" s="76">
        <f t="shared" si="1317"/>
        <v>0</v>
      </c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  <c r="BP1665" s="31"/>
      <c r="BQ1665" s="31"/>
      <c r="BR1665" s="31"/>
      <c r="BS1665" s="31"/>
      <c r="BT1665" s="31"/>
      <c r="BU1665" s="31"/>
      <c r="BV1665" s="31"/>
      <c r="BW1665" s="31"/>
      <c r="BX1665" s="31"/>
      <c r="BY1665" s="31"/>
      <c r="BZ1665" s="31"/>
      <c r="CA1665" s="31"/>
      <c r="CB1665" s="31"/>
      <c r="CC1665" s="31"/>
      <c r="CD1665" s="31"/>
      <c r="CE1665" s="31"/>
      <c r="CF1665" s="31"/>
      <c r="CG1665" s="31"/>
      <c r="CH1665" s="31"/>
      <c r="CI1665" s="31"/>
      <c r="CJ1665" s="31"/>
      <c r="CK1665" s="31"/>
      <c r="CL1665" s="31"/>
      <c r="CM1665" s="31"/>
      <c r="CN1665" s="31"/>
      <c r="CO1665" s="31"/>
      <c r="CP1665" s="31"/>
      <c r="CQ1665" s="31"/>
      <c r="CR1665" s="31"/>
      <c r="CS1665" s="31"/>
      <c r="CT1665" s="31"/>
      <c r="CU1665" s="31"/>
      <c r="CV1665" s="31"/>
      <c r="CW1665" s="31"/>
      <c r="CX1665" s="31"/>
      <c r="CY1665" s="31"/>
      <c r="CZ1665" s="31"/>
      <c r="DA1665" s="31"/>
      <c r="DB1665" s="31"/>
      <c r="DC1665" s="31"/>
      <c r="DD1665" s="31"/>
      <c r="DE1665" s="13"/>
    </row>
    <row r="1666" spans="1:109" ht="15" customHeight="1" x14ac:dyDescent="0.25">
      <c r="A1666" s="6"/>
      <c r="B1666" s="96" t="s">
        <v>83</v>
      </c>
      <c r="C1666" s="75"/>
      <c r="D1666" s="75"/>
      <c r="E1666" s="75"/>
      <c r="F1666" s="75"/>
      <c r="G1666" s="75"/>
      <c r="H1666" s="75"/>
      <c r="I1666" s="75"/>
      <c r="J1666" s="75"/>
      <c r="K1666" s="75"/>
      <c r="L1666" s="75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5"/>
      <c r="X1666" s="75"/>
      <c r="Y1666" s="76"/>
      <c r="Z1666" s="97">
        <f t="shared" si="1318"/>
        <v>0</v>
      </c>
      <c r="AA1666" s="75"/>
      <c r="AB1666" s="75"/>
      <c r="AC1666" s="75"/>
      <c r="AD1666" s="75"/>
      <c r="AE1666" s="75"/>
      <c r="AF1666" s="76"/>
      <c r="AG1666" s="97">
        <f t="shared" si="1319"/>
        <v>0</v>
      </c>
      <c r="AH1666" s="75"/>
      <c r="AI1666" s="75"/>
      <c r="AJ1666" s="75"/>
      <c r="AK1666" s="75"/>
      <c r="AL1666" s="75"/>
      <c r="AM1666" s="76"/>
      <c r="AN1666" s="31"/>
      <c r="AO1666" s="97">
        <f t="shared" si="1320"/>
        <v>0</v>
      </c>
      <c r="AP1666" s="75"/>
      <c r="AQ1666" s="75"/>
      <c r="AR1666" s="75"/>
      <c r="AS1666" s="75"/>
      <c r="AT1666" s="75"/>
      <c r="AU1666" s="76"/>
      <c r="AV1666" s="97">
        <f t="shared" si="1321"/>
        <v>0</v>
      </c>
      <c r="AW1666" s="75"/>
      <c r="AX1666" s="75"/>
      <c r="AY1666" s="75"/>
      <c r="AZ1666" s="76"/>
      <c r="BA1666" s="97">
        <f t="shared" si="1315"/>
        <v>0</v>
      </c>
      <c r="BB1666" s="75"/>
      <c r="BC1666" s="75">
        <f t="shared" si="1316"/>
        <v>0</v>
      </c>
      <c r="BD1666" s="75"/>
      <c r="BE1666" s="76">
        <f t="shared" si="1317"/>
        <v>0</v>
      </c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  <c r="BP1666" s="31"/>
      <c r="BQ1666" s="31"/>
      <c r="BR1666" s="31"/>
      <c r="BS1666" s="31"/>
      <c r="BT1666" s="31"/>
      <c r="BU1666" s="31"/>
      <c r="BV1666" s="31"/>
      <c r="BW1666" s="31"/>
      <c r="BX1666" s="31"/>
      <c r="BY1666" s="31"/>
      <c r="BZ1666" s="31"/>
      <c r="CA1666" s="31"/>
      <c r="CB1666" s="31"/>
      <c r="CC1666" s="31"/>
      <c r="CD1666" s="31"/>
      <c r="CE1666" s="31"/>
      <c r="CF1666" s="31"/>
      <c r="CG1666" s="31"/>
      <c r="CH1666" s="31"/>
      <c r="CI1666" s="31"/>
      <c r="CJ1666" s="31"/>
      <c r="CK1666" s="31"/>
      <c r="CL1666" s="31"/>
      <c r="CM1666" s="31"/>
      <c r="CN1666" s="31"/>
      <c r="CO1666" s="31"/>
      <c r="CP1666" s="31"/>
      <c r="CQ1666" s="31"/>
      <c r="CR1666" s="31"/>
      <c r="CS1666" s="31"/>
      <c r="CT1666" s="31"/>
      <c r="CU1666" s="31"/>
      <c r="CV1666" s="31"/>
      <c r="CW1666" s="31"/>
      <c r="CX1666" s="31"/>
      <c r="CY1666" s="31"/>
      <c r="CZ1666" s="31"/>
      <c r="DA1666" s="31"/>
      <c r="DB1666" s="31"/>
      <c r="DC1666" s="31"/>
      <c r="DD1666" s="31"/>
      <c r="DE1666" s="13"/>
    </row>
    <row r="1667" spans="1:109" ht="15" customHeight="1" x14ac:dyDescent="0.25">
      <c r="A1667" s="6"/>
      <c r="B1667" s="96" t="s">
        <v>84</v>
      </c>
      <c r="C1667" s="75"/>
      <c r="D1667" s="75"/>
      <c r="E1667" s="75"/>
      <c r="F1667" s="75"/>
      <c r="G1667" s="75"/>
      <c r="H1667" s="75"/>
      <c r="I1667" s="75"/>
      <c r="J1667" s="75"/>
      <c r="K1667" s="75"/>
      <c r="L1667" s="75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5"/>
      <c r="X1667" s="75"/>
      <c r="Y1667" s="76"/>
      <c r="Z1667" s="97">
        <f t="shared" si="1318"/>
        <v>0</v>
      </c>
      <c r="AA1667" s="75"/>
      <c r="AB1667" s="75"/>
      <c r="AC1667" s="75"/>
      <c r="AD1667" s="75"/>
      <c r="AE1667" s="75"/>
      <c r="AF1667" s="76"/>
      <c r="AG1667" s="97">
        <f t="shared" si="1319"/>
        <v>0</v>
      </c>
      <c r="AH1667" s="75"/>
      <c r="AI1667" s="75"/>
      <c r="AJ1667" s="75"/>
      <c r="AK1667" s="75"/>
      <c r="AL1667" s="75"/>
      <c r="AM1667" s="76"/>
      <c r="AN1667" s="31"/>
      <c r="AO1667" s="97">
        <f t="shared" si="1320"/>
        <v>0</v>
      </c>
      <c r="AP1667" s="75"/>
      <c r="AQ1667" s="75"/>
      <c r="AR1667" s="75"/>
      <c r="AS1667" s="75"/>
      <c r="AT1667" s="75"/>
      <c r="AU1667" s="76"/>
      <c r="AV1667" s="97">
        <f t="shared" si="1321"/>
        <v>0</v>
      </c>
      <c r="AW1667" s="75"/>
      <c r="AX1667" s="75"/>
      <c r="AY1667" s="75"/>
      <c r="AZ1667" s="76"/>
      <c r="BA1667" s="97">
        <f t="shared" si="1315"/>
        <v>0</v>
      </c>
      <c r="BB1667" s="75"/>
      <c r="BC1667" s="75">
        <f t="shared" si="1316"/>
        <v>0</v>
      </c>
      <c r="BD1667" s="75"/>
      <c r="BE1667" s="76">
        <f t="shared" si="1317"/>
        <v>0</v>
      </c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  <c r="BP1667" s="31"/>
      <c r="BQ1667" s="31"/>
      <c r="BR1667" s="31"/>
      <c r="BS1667" s="31"/>
      <c r="BT1667" s="31"/>
      <c r="BU1667" s="31"/>
      <c r="BV1667" s="31"/>
      <c r="BW1667" s="31"/>
      <c r="BX1667" s="31"/>
      <c r="BY1667" s="31"/>
      <c r="BZ1667" s="31"/>
      <c r="CA1667" s="31"/>
      <c r="CB1667" s="31"/>
      <c r="CC1667" s="31"/>
      <c r="CD1667" s="31"/>
      <c r="CE1667" s="31"/>
      <c r="CF1667" s="31"/>
      <c r="CG1667" s="31"/>
      <c r="CH1667" s="31"/>
      <c r="CI1667" s="31"/>
      <c r="CJ1667" s="31"/>
      <c r="CK1667" s="31"/>
      <c r="CL1667" s="31"/>
      <c r="CM1667" s="31"/>
      <c r="CN1667" s="31"/>
      <c r="CO1667" s="31"/>
      <c r="CP1667" s="31"/>
      <c r="CQ1667" s="31"/>
      <c r="CR1667" s="31"/>
      <c r="CS1667" s="31"/>
      <c r="CT1667" s="31"/>
      <c r="CU1667" s="31"/>
      <c r="CV1667" s="31"/>
      <c r="CW1667" s="31"/>
      <c r="CX1667" s="31"/>
      <c r="CY1667" s="31"/>
      <c r="CZ1667" s="31"/>
      <c r="DA1667" s="31"/>
      <c r="DB1667" s="31"/>
      <c r="DC1667" s="31"/>
      <c r="DD1667" s="31"/>
      <c r="DE1667" s="13"/>
    </row>
    <row r="1668" spans="1:109" ht="15" customHeight="1" x14ac:dyDescent="0.25">
      <c r="A1668" s="6"/>
      <c r="B1668" s="96" t="s">
        <v>85</v>
      </c>
      <c r="C1668" s="75"/>
      <c r="D1668" s="75"/>
      <c r="E1668" s="75"/>
      <c r="F1668" s="75"/>
      <c r="G1668" s="75"/>
      <c r="H1668" s="75"/>
      <c r="I1668" s="75"/>
      <c r="J1668" s="75"/>
      <c r="K1668" s="75"/>
      <c r="L1668" s="75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5"/>
      <c r="X1668" s="75"/>
      <c r="Y1668" s="76"/>
      <c r="Z1668" s="97">
        <f t="shared" si="1318"/>
        <v>0</v>
      </c>
      <c r="AA1668" s="75"/>
      <c r="AB1668" s="75"/>
      <c r="AC1668" s="75"/>
      <c r="AD1668" s="75"/>
      <c r="AE1668" s="75"/>
      <c r="AF1668" s="76"/>
      <c r="AG1668" s="97">
        <f t="shared" si="1319"/>
        <v>0</v>
      </c>
      <c r="AH1668" s="75"/>
      <c r="AI1668" s="75"/>
      <c r="AJ1668" s="75"/>
      <c r="AK1668" s="75"/>
      <c r="AL1668" s="75"/>
      <c r="AM1668" s="76"/>
      <c r="AN1668" s="31"/>
      <c r="AO1668" s="97">
        <f t="shared" si="1320"/>
        <v>0</v>
      </c>
      <c r="AP1668" s="75"/>
      <c r="AQ1668" s="75"/>
      <c r="AR1668" s="75"/>
      <c r="AS1668" s="75"/>
      <c r="AT1668" s="75"/>
      <c r="AU1668" s="76"/>
      <c r="AV1668" s="97">
        <f t="shared" si="1321"/>
        <v>0</v>
      </c>
      <c r="AW1668" s="75"/>
      <c r="AX1668" s="75"/>
      <c r="AY1668" s="75"/>
      <c r="AZ1668" s="76"/>
      <c r="BA1668" s="97">
        <f t="shared" si="1315"/>
        <v>0</v>
      </c>
      <c r="BB1668" s="75"/>
      <c r="BC1668" s="75">
        <f t="shared" si="1316"/>
        <v>0</v>
      </c>
      <c r="BD1668" s="75"/>
      <c r="BE1668" s="76">
        <f t="shared" si="1317"/>
        <v>0</v>
      </c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  <c r="BP1668" s="31"/>
      <c r="BQ1668" s="31"/>
      <c r="BR1668" s="31"/>
      <c r="BS1668" s="31"/>
      <c r="BT1668" s="31"/>
      <c r="BU1668" s="31"/>
      <c r="BV1668" s="31"/>
      <c r="BW1668" s="31"/>
      <c r="BX1668" s="31"/>
      <c r="BY1668" s="31"/>
      <c r="BZ1668" s="31"/>
      <c r="CA1668" s="31"/>
      <c r="CB1668" s="31"/>
      <c r="CC1668" s="31"/>
      <c r="CD1668" s="31"/>
      <c r="CE1668" s="31"/>
      <c r="CF1668" s="31"/>
      <c r="CG1668" s="31"/>
      <c r="CH1668" s="31"/>
      <c r="CI1668" s="31"/>
      <c r="CJ1668" s="31"/>
      <c r="CK1668" s="31"/>
      <c r="CL1668" s="31"/>
      <c r="CM1668" s="31"/>
      <c r="CN1668" s="31"/>
      <c r="CO1668" s="31"/>
      <c r="CP1668" s="31"/>
      <c r="CQ1668" s="31"/>
      <c r="CR1668" s="31"/>
      <c r="CS1668" s="31"/>
      <c r="CT1668" s="31"/>
      <c r="CU1668" s="31"/>
      <c r="CV1668" s="31"/>
      <c r="CW1668" s="31"/>
      <c r="CX1668" s="31"/>
      <c r="CY1668" s="31"/>
      <c r="CZ1668" s="31"/>
      <c r="DA1668" s="31"/>
      <c r="DB1668" s="31"/>
      <c r="DC1668" s="31"/>
      <c r="DD1668" s="31"/>
      <c r="DE1668" s="13"/>
    </row>
    <row r="1669" spans="1:109" ht="15" customHeight="1" x14ac:dyDescent="0.25">
      <c r="A1669" s="6"/>
      <c r="B1669" s="96" t="s">
        <v>86</v>
      </c>
      <c r="C1669" s="75"/>
      <c r="D1669" s="75"/>
      <c r="E1669" s="75"/>
      <c r="F1669" s="75"/>
      <c r="G1669" s="75"/>
      <c r="H1669" s="75"/>
      <c r="I1669" s="75"/>
      <c r="J1669" s="75"/>
      <c r="K1669" s="75"/>
      <c r="L1669" s="75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5"/>
      <c r="X1669" s="75"/>
      <c r="Y1669" s="76"/>
      <c r="Z1669" s="97">
        <f t="shared" si="1318"/>
        <v>0</v>
      </c>
      <c r="AA1669" s="75"/>
      <c r="AB1669" s="75"/>
      <c r="AC1669" s="75"/>
      <c r="AD1669" s="75"/>
      <c r="AE1669" s="75"/>
      <c r="AF1669" s="76"/>
      <c r="AG1669" s="97">
        <f t="shared" si="1319"/>
        <v>0</v>
      </c>
      <c r="AH1669" s="75"/>
      <c r="AI1669" s="75"/>
      <c r="AJ1669" s="75"/>
      <c r="AK1669" s="75"/>
      <c r="AL1669" s="75"/>
      <c r="AM1669" s="76"/>
      <c r="AN1669" s="31"/>
      <c r="AO1669" s="97">
        <f t="shared" si="1320"/>
        <v>0</v>
      </c>
      <c r="AP1669" s="75"/>
      <c r="AQ1669" s="75"/>
      <c r="AR1669" s="75"/>
      <c r="AS1669" s="75"/>
      <c r="AT1669" s="75"/>
      <c r="AU1669" s="76"/>
      <c r="AV1669" s="97">
        <f t="shared" si="1321"/>
        <v>0</v>
      </c>
      <c r="AW1669" s="75"/>
      <c r="AX1669" s="75"/>
      <c r="AY1669" s="75"/>
      <c r="AZ1669" s="76"/>
      <c r="BA1669" s="97">
        <f t="shared" si="1315"/>
        <v>0</v>
      </c>
      <c r="BB1669" s="75"/>
      <c r="BC1669" s="75">
        <f t="shared" si="1316"/>
        <v>0</v>
      </c>
      <c r="BD1669" s="75"/>
      <c r="BE1669" s="76">
        <f t="shared" si="1317"/>
        <v>0</v>
      </c>
      <c r="BF1669" s="31"/>
      <c r="BG1669" s="31"/>
      <c r="BH1669" s="31"/>
      <c r="BI1669" s="31"/>
      <c r="BJ1669" s="31"/>
      <c r="BK1669" s="31"/>
      <c r="BL1669" s="31"/>
      <c r="BM1669" s="31"/>
      <c r="BN1669" s="31"/>
      <c r="BO1669" s="31"/>
      <c r="BP1669" s="31"/>
      <c r="BQ1669" s="31"/>
      <c r="BR1669" s="31"/>
      <c r="BS1669" s="31"/>
      <c r="BT1669" s="31"/>
      <c r="BU1669" s="31"/>
      <c r="BV1669" s="31"/>
      <c r="BW1669" s="31"/>
      <c r="BX1669" s="31"/>
      <c r="BY1669" s="31"/>
      <c r="BZ1669" s="31"/>
      <c r="CA1669" s="31"/>
      <c r="CB1669" s="31"/>
      <c r="CC1669" s="31"/>
      <c r="CD1669" s="31"/>
      <c r="CE1669" s="31"/>
      <c r="CF1669" s="31"/>
      <c r="CG1669" s="31"/>
      <c r="CH1669" s="31"/>
      <c r="CI1669" s="31"/>
      <c r="CJ1669" s="31"/>
      <c r="CK1669" s="31"/>
      <c r="CL1669" s="31"/>
      <c r="CM1669" s="31"/>
      <c r="CN1669" s="31"/>
      <c r="CO1669" s="31"/>
      <c r="CP1669" s="31"/>
      <c r="CQ1669" s="31"/>
      <c r="CR1669" s="31"/>
      <c r="CS1669" s="31"/>
      <c r="CT1669" s="31"/>
      <c r="CU1669" s="31"/>
      <c r="CV1669" s="31"/>
      <c r="CW1669" s="31"/>
      <c r="CX1669" s="31"/>
      <c r="CY1669" s="31"/>
      <c r="CZ1669" s="31"/>
      <c r="DA1669" s="31"/>
      <c r="DB1669" s="31"/>
      <c r="DC1669" s="31"/>
      <c r="DD1669" s="31"/>
      <c r="DE1669" s="13"/>
    </row>
    <row r="1670" spans="1:109" ht="15" customHeight="1" x14ac:dyDescent="0.25">
      <c r="A1670" s="6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  <c r="BP1670" s="31"/>
      <c r="BQ1670" s="31"/>
      <c r="BR1670" s="31"/>
      <c r="BS1670" s="31"/>
      <c r="BT1670" s="31"/>
      <c r="BU1670" s="31"/>
      <c r="BV1670" s="31"/>
      <c r="BW1670" s="31"/>
      <c r="BX1670" s="31"/>
      <c r="BY1670" s="31"/>
      <c r="BZ1670" s="31"/>
      <c r="CA1670" s="31"/>
      <c r="CB1670" s="31"/>
      <c r="CC1670" s="31"/>
      <c r="CD1670" s="31"/>
      <c r="CE1670" s="31"/>
      <c r="CF1670" s="31"/>
      <c r="CG1670" s="31"/>
      <c r="CH1670" s="31"/>
      <c r="CI1670" s="31"/>
      <c r="CJ1670" s="31"/>
      <c r="CK1670" s="31"/>
      <c r="CL1670" s="31"/>
      <c r="CM1670" s="31"/>
      <c r="CN1670" s="31"/>
      <c r="CO1670" s="31"/>
      <c r="CP1670" s="31"/>
      <c r="CQ1670" s="31"/>
      <c r="CR1670" s="31"/>
      <c r="CS1670" s="31"/>
      <c r="CT1670" s="31"/>
      <c r="CU1670" s="31"/>
      <c r="CV1670" s="31"/>
      <c r="CW1670" s="31"/>
      <c r="CX1670" s="31"/>
      <c r="CY1670" s="31"/>
      <c r="CZ1670" s="31"/>
      <c r="DA1670" s="31"/>
      <c r="DB1670" s="31"/>
      <c r="DC1670" s="31"/>
      <c r="DD1670" s="31"/>
      <c r="DE1670" s="13"/>
    </row>
    <row r="1671" spans="1:109" ht="15" customHeight="1" x14ac:dyDescent="0.25">
      <c r="A1671" s="6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31"/>
      <c r="BX1671" s="31"/>
      <c r="BY1671" s="31"/>
      <c r="BZ1671" s="31"/>
      <c r="CA1671" s="31"/>
      <c r="CB1671" s="31"/>
      <c r="CC1671" s="31"/>
      <c r="CD1671" s="31"/>
      <c r="CE1671" s="31"/>
      <c r="CF1671" s="31"/>
      <c r="CG1671" s="31"/>
      <c r="CH1671" s="31"/>
      <c r="CI1671" s="31"/>
      <c r="CJ1671" s="31"/>
      <c r="CK1671" s="31"/>
      <c r="CL1671" s="31"/>
      <c r="CM1671" s="31"/>
      <c r="CN1671" s="31"/>
      <c r="CO1671" s="31"/>
      <c r="CP1671" s="31"/>
      <c r="CQ1671" s="31"/>
      <c r="CR1671" s="31"/>
      <c r="CS1671" s="31"/>
      <c r="CT1671" s="31"/>
      <c r="CU1671" s="31"/>
      <c r="CV1671" s="31"/>
      <c r="CW1671" s="31"/>
      <c r="CX1671" s="31"/>
      <c r="CY1671" s="31"/>
      <c r="CZ1671" s="31"/>
      <c r="DA1671" s="31"/>
      <c r="DB1671" s="31"/>
      <c r="DC1671" s="31"/>
      <c r="DD1671" s="31"/>
      <c r="DE1671" s="13"/>
    </row>
    <row r="1672" spans="1:109" ht="15" customHeight="1" x14ac:dyDescent="0.25">
      <c r="A1672" s="6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  <c r="AG1672" s="31"/>
      <c r="AH1672" s="31"/>
      <c r="AI1672" s="31"/>
      <c r="AJ1672" s="31"/>
      <c r="AK1672" s="31"/>
      <c r="AL1672" s="31"/>
      <c r="AM1672" s="31"/>
      <c r="AN1672" s="31"/>
      <c r="AO1672" s="31"/>
      <c r="AP1672" s="31"/>
      <c r="AQ1672" s="31"/>
      <c r="AR1672" s="31"/>
      <c r="AS1672" s="31"/>
      <c r="AT1672" s="31"/>
      <c r="AU1672" s="31"/>
      <c r="AV1672" s="31"/>
      <c r="AW1672" s="31"/>
      <c r="AX1672" s="31"/>
      <c r="AY1672" s="31"/>
      <c r="AZ1672" s="31"/>
      <c r="BA1672" s="31"/>
      <c r="BB1672" s="31"/>
      <c r="BC1672" s="31"/>
      <c r="BD1672" s="31"/>
      <c r="BE1672" s="31"/>
      <c r="BF1672" s="31"/>
      <c r="BG1672" s="31"/>
      <c r="BH1672" s="31"/>
      <c r="BI1672" s="31"/>
      <c r="BJ1672" s="31"/>
      <c r="BK1672" s="31"/>
      <c r="BL1672" s="31"/>
      <c r="BM1672" s="31"/>
      <c r="BN1672" s="31"/>
      <c r="BO1672" s="31"/>
      <c r="BP1672" s="31"/>
      <c r="BQ1672" s="31"/>
      <c r="BR1672" s="31"/>
      <c r="BS1672" s="31"/>
      <c r="BT1672" s="31"/>
      <c r="BU1672" s="31"/>
      <c r="BV1672" s="31"/>
      <c r="BW1672" s="31"/>
      <c r="BX1672" s="31"/>
      <c r="BY1672" s="31"/>
      <c r="BZ1672" s="31"/>
      <c r="CA1672" s="31"/>
      <c r="CB1672" s="31"/>
      <c r="CC1672" s="31"/>
      <c r="CD1672" s="31"/>
      <c r="CE1672" s="31"/>
      <c r="CF1672" s="31"/>
      <c r="CG1672" s="31"/>
      <c r="CH1672" s="31"/>
      <c r="CI1672" s="31"/>
      <c r="CJ1672" s="31"/>
      <c r="CK1672" s="31"/>
      <c r="CL1672" s="31"/>
      <c r="CM1672" s="31"/>
      <c r="CN1672" s="31"/>
      <c r="CO1672" s="31"/>
      <c r="CP1672" s="31"/>
      <c r="CQ1672" s="31"/>
      <c r="CR1672" s="31"/>
      <c r="CS1672" s="31"/>
      <c r="CT1672" s="31"/>
      <c r="CU1672" s="31"/>
      <c r="CV1672" s="31"/>
      <c r="CW1672" s="31"/>
      <c r="CX1672" s="31"/>
      <c r="CY1672" s="31"/>
      <c r="CZ1672" s="31"/>
      <c r="DA1672" s="31"/>
      <c r="DB1672" s="31"/>
      <c r="DC1672" s="31"/>
      <c r="DD1672" s="31"/>
      <c r="DE1672" s="13"/>
    </row>
    <row r="1673" spans="1:109" ht="15" customHeight="1" x14ac:dyDescent="0.25">
      <c r="A1673" s="101" t="s">
        <v>87</v>
      </c>
      <c r="B1673" s="79"/>
      <c r="C1673" s="79"/>
      <c r="D1673" s="79"/>
      <c r="E1673" s="79"/>
      <c r="F1673" s="79"/>
      <c r="G1673" s="79"/>
      <c r="H1673" s="79"/>
      <c r="I1673" s="79"/>
      <c r="J1673" s="79"/>
      <c r="K1673" s="79"/>
      <c r="L1673" s="79"/>
      <c r="M1673" s="79"/>
      <c r="N1673" s="79"/>
      <c r="O1673" s="79"/>
      <c r="P1673" s="79"/>
      <c r="Q1673" s="79"/>
      <c r="R1673" s="79"/>
      <c r="S1673" s="79"/>
      <c r="T1673" s="79"/>
      <c r="U1673" s="79"/>
      <c r="V1673" s="79"/>
      <c r="W1673" s="79"/>
      <c r="X1673" s="31"/>
      <c r="Y1673" s="31"/>
      <c r="Z1673" s="31"/>
      <c r="AA1673" s="31"/>
      <c r="AB1673" s="31"/>
      <c r="AC1673" s="31"/>
      <c r="AD1673" s="31"/>
      <c r="AE1673" s="31"/>
      <c r="AF1673" s="31"/>
      <c r="AG1673" s="31"/>
      <c r="AH1673" s="31"/>
      <c r="AI1673" s="31"/>
      <c r="AJ1673" s="31"/>
      <c r="AK1673" s="31"/>
      <c r="AL1673" s="31"/>
      <c r="AM1673" s="31"/>
      <c r="AN1673" s="31"/>
      <c r="AO1673" s="31"/>
      <c r="AP1673" s="31"/>
      <c r="AQ1673" s="31"/>
      <c r="AR1673" s="31"/>
      <c r="AS1673" s="31"/>
      <c r="AT1673" s="31"/>
      <c r="AU1673" s="31"/>
      <c r="AV1673" s="31"/>
      <c r="AW1673" s="31"/>
      <c r="AX1673" s="31"/>
      <c r="AY1673" s="31"/>
      <c r="AZ1673" s="31"/>
      <c r="BA1673" s="31"/>
      <c r="BB1673" s="31"/>
      <c r="BC1673" s="31"/>
      <c r="BD1673" s="31"/>
      <c r="BE1673" s="82" t="s">
        <v>88</v>
      </c>
      <c r="BF1673" s="79"/>
      <c r="BG1673" s="79"/>
      <c r="BH1673" s="79"/>
      <c r="BI1673" s="79"/>
      <c r="BJ1673" s="79"/>
      <c r="BK1673" s="79"/>
      <c r="BL1673" s="79"/>
      <c r="BM1673" s="79"/>
      <c r="BN1673" s="79"/>
      <c r="BO1673" s="79"/>
      <c r="BP1673" s="79"/>
      <c r="BQ1673" s="79"/>
      <c r="BR1673" s="79"/>
      <c r="BS1673" s="79"/>
      <c r="BT1673" s="79"/>
      <c r="BU1673" s="79"/>
      <c r="BV1673" s="31"/>
      <c r="BW1673" s="31"/>
      <c r="BX1673" s="31"/>
      <c r="BY1673" s="31"/>
      <c r="BZ1673" s="31"/>
      <c r="CA1673" s="31"/>
      <c r="CB1673" s="31"/>
      <c r="CC1673" s="31"/>
      <c r="CD1673" s="31"/>
      <c r="CE1673" s="31"/>
      <c r="CF1673" s="82" t="s">
        <v>89</v>
      </c>
      <c r="CG1673" s="79"/>
      <c r="CH1673" s="79"/>
      <c r="CI1673" s="79"/>
      <c r="CJ1673" s="79"/>
      <c r="CK1673" s="79"/>
      <c r="CL1673" s="79"/>
      <c r="CM1673" s="79"/>
      <c r="CN1673" s="79"/>
      <c r="CO1673" s="79"/>
      <c r="CP1673" s="79"/>
      <c r="CQ1673" s="79"/>
      <c r="CR1673" s="79"/>
      <c r="CS1673" s="79"/>
      <c r="CT1673" s="79"/>
      <c r="CU1673" s="31"/>
      <c r="CV1673" s="31"/>
      <c r="CW1673" s="31"/>
      <c r="CX1673" s="31"/>
      <c r="CY1673" s="31"/>
      <c r="CZ1673" s="31"/>
      <c r="DA1673" s="31"/>
      <c r="DB1673" s="31"/>
      <c r="DC1673" s="31"/>
      <c r="DD1673" s="31"/>
      <c r="DE1673" s="13"/>
    </row>
    <row r="1674" spans="1:109" ht="15" customHeight="1" x14ac:dyDescent="0.25">
      <c r="A1674" s="6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  <c r="AG1674" s="31"/>
      <c r="AH1674" s="31"/>
      <c r="AI1674" s="31"/>
      <c r="AJ1674" s="31"/>
      <c r="AK1674" s="31"/>
      <c r="AL1674" s="31"/>
      <c r="AM1674" s="31"/>
      <c r="AN1674" s="31"/>
      <c r="AO1674" s="31"/>
      <c r="AP1674" s="31"/>
      <c r="AQ1674" s="31"/>
      <c r="AR1674" s="31"/>
      <c r="AS1674" s="31"/>
      <c r="AT1674" s="31"/>
      <c r="AU1674" s="31"/>
      <c r="AV1674" s="31"/>
      <c r="AW1674" s="31"/>
      <c r="AX1674" s="31"/>
      <c r="AY1674" s="31"/>
      <c r="AZ1674" s="31"/>
      <c r="BA1674" s="31"/>
      <c r="BB1674" s="31"/>
      <c r="BC1674" s="31"/>
      <c r="BD1674" s="31"/>
      <c r="BE1674" s="31"/>
      <c r="BF1674" s="31"/>
      <c r="BG1674" s="31"/>
      <c r="BH1674" s="31"/>
      <c r="BI1674" s="31"/>
      <c r="BJ1674" s="31"/>
      <c r="BK1674" s="31"/>
      <c r="BL1674" s="31"/>
      <c r="BM1674" s="31"/>
      <c r="BN1674" s="31"/>
      <c r="BO1674" s="31"/>
      <c r="BP1674" s="31"/>
      <c r="BQ1674" s="31"/>
      <c r="BR1674" s="31"/>
      <c r="BS1674" s="31"/>
      <c r="BT1674" s="31"/>
      <c r="BU1674" s="31"/>
      <c r="BV1674" s="31"/>
      <c r="BW1674" s="31"/>
      <c r="BX1674" s="31"/>
      <c r="BY1674" s="31"/>
      <c r="BZ1674" s="31"/>
      <c r="CA1674" s="31"/>
      <c r="CB1674" s="31"/>
      <c r="CC1674" s="31"/>
      <c r="CD1674" s="31"/>
      <c r="CE1674" s="31"/>
      <c r="CF1674" s="31"/>
      <c r="CG1674" s="31"/>
      <c r="CH1674" s="31"/>
      <c r="CI1674" s="31"/>
      <c r="CJ1674" s="31"/>
      <c r="CK1674" s="31"/>
      <c r="CL1674" s="31"/>
      <c r="CM1674" s="31"/>
      <c r="CN1674" s="31"/>
      <c r="CO1674" s="31"/>
      <c r="CP1674" s="31"/>
      <c r="CQ1674" s="31"/>
      <c r="CR1674" s="31"/>
      <c r="CS1674" s="31"/>
      <c r="CT1674" s="31"/>
      <c r="CU1674" s="31"/>
      <c r="CV1674" s="31"/>
      <c r="CW1674" s="31"/>
      <c r="CX1674" s="31"/>
      <c r="CY1674" s="31"/>
      <c r="CZ1674" s="31"/>
      <c r="DA1674" s="31"/>
      <c r="DB1674" s="31"/>
      <c r="DC1674" s="31"/>
      <c r="DD1674" s="31"/>
      <c r="DE1674" s="13"/>
    </row>
    <row r="1675" spans="1:109" ht="15" customHeight="1" x14ac:dyDescent="0.25">
      <c r="A1675" s="102" t="s">
        <v>2</v>
      </c>
      <c r="B1675" s="83"/>
      <c r="C1675" s="83"/>
      <c r="D1675" s="84"/>
      <c r="E1675" s="78" t="s">
        <v>90</v>
      </c>
      <c r="F1675" s="75"/>
      <c r="G1675" s="75"/>
      <c r="H1675" s="75"/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6"/>
      <c r="V1675" s="78" t="s">
        <v>91</v>
      </c>
      <c r="W1675" s="75"/>
      <c r="X1675" s="75"/>
      <c r="Y1675" s="75"/>
      <c r="Z1675" s="75"/>
      <c r="AA1675" s="75"/>
      <c r="AB1675" s="75"/>
      <c r="AC1675" s="75"/>
      <c r="AD1675" s="75"/>
      <c r="AE1675" s="75"/>
      <c r="AF1675" s="75"/>
      <c r="AG1675" s="75"/>
      <c r="AH1675" s="76"/>
      <c r="AI1675" s="78" t="s">
        <v>92</v>
      </c>
      <c r="AJ1675" s="75"/>
      <c r="AK1675" s="75"/>
      <c r="AL1675" s="75"/>
      <c r="AM1675" s="75"/>
      <c r="AN1675" s="75"/>
      <c r="AO1675" s="75"/>
      <c r="AP1675" s="75"/>
      <c r="AQ1675" s="75"/>
      <c r="AR1675" s="75"/>
      <c r="AS1675" s="75"/>
      <c r="AT1675" s="75"/>
      <c r="AU1675" s="75"/>
      <c r="AV1675" s="75"/>
      <c r="AW1675" s="76"/>
      <c r="AX1675" s="31"/>
      <c r="AY1675" s="31"/>
      <c r="AZ1675" s="31"/>
      <c r="BA1675" s="31"/>
      <c r="BB1675" s="31"/>
      <c r="BC1675" s="31"/>
      <c r="BD1675" s="31"/>
      <c r="BE1675" s="78" t="s">
        <v>2</v>
      </c>
      <c r="BF1675" s="83"/>
      <c r="BG1675" s="83"/>
      <c r="BH1675" s="83"/>
      <c r="BI1675" s="83"/>
      <c r="BJ1675" s="84"/>
      <c r="BK1675" s="78" t="s">
        <v>93</v>
      </c>
      <c r="BL1675" s="83"/>
      <c r="BM1675" s="83"/>
      <c r="BN1675" s="83"/>
      <c r="BO1675" s="84"/>
      <c r="BP1675" s="78" t="s">
        <v>94</v>
      </c>
      <c r="BQ1675" s="83"/>
      <c r="BR1675" s="83"/>
      <c r="BS1675" s="83"/>
      <c r="BT1675" s="84"/>
      <c r="BU1675" s="78" t="s">
        <v>95</v>
      </c>
      <c r="BV1675" s="83"/>
      <c r="BW1675" s="83"/>
      <c r="BX1675" s="83"/>
      <c r="BY1675" s="83"/>
      <c r="BZ1675" s="84"/>
      <c r="CA1675" s="31"/>
      <c r="CB1675" s="31"/>
      <c r="CC1675" s="31"/>
      <c r="CD1675" s="31"/>
      <c r="CE1675" s="31"/>
      <c r="CF1675" s="100" t="s">
        <v>96</v>
      </c>
      <c r="CG1675" s="75"/>
      <c r="CH1675" s="75"/>
      <c r="CI1675" s="75"/>
      <c r="CJ1675" s="75"/>
      <c r="CK1675" s="75"/>
      <c r="CL1675" s="75"/>
      <c r="CM1675" s="75"/>
      <c r="CN1675" s="75"/>
      <c r="CO1675" s="76"/>
      <c r="CP1675" s="99">
        <f>SUM(CP1372,CP1473,CP1574)</f>
        <v>0</v>
      </c>
      <c r="CQ1675" s="75"/>
      <c r="CR1675" s="75"/>
      <c r="CS1675" s="76"/>
      <c r="CT1675" s="31"/>
      <c r="CU1675" s="31"/>
      <c r="CV1675" s="31"/>
      <c r="CW1675" s="31"/>
      <c r="CX1675" s="31"/>
      <c r="CY1675" s="31"/>
      <c r="CZ1675" s="31"/>
      <c r="DA1675" s="31"/>
      <c r="DB1675" s="31"/>
      <c r="DC1675" s="31"/>
      <c r="DD1675" s="31"/>
      <c r="DE1675" s="13"/>
    </row>
    <row r="1676" spans="1:109" ht="15" customHeight="1" x14ac:dyDescent="0.25">
      <c r="A1676" s="103"/>
      <c r="B1676" s="79"/>
      <c r="C1676" s="79"/>
      <c r="D1676" s="86"/>
      <c r="E1676" s="74" t="s">
        <v>13</v>
      </c>
      <c r="F1676" s="75"/>
      <c r="G1676" s="75"/>
      <c r="H1676" s="75"/>
      <c r="I1676" s="75"/>
      <c r="J1676" s="76"/>
      <c r="K1676" s="74" t="s">
        <v>97</v>
      </c>
      <c r="L1676" s="75"/>
      <c r="M1676" s="75"/>
      <c r="N1676" s="75"/>
      <c r="O1676" s="75"/>
      <c r="P1676" s="75"/>
      <c r="Q1676" s="75"/>
      <c r="R1676" s="75"/>
      <c r="S1676" s="75"/>
      <c r="T1676" s="75"/>
      <c r="U1676" s="76"/>
      <c r="V1676" s="74" t="s">
        <v>98</v>
      </c>
      <c r="W1676" s="75"/>
      <c r="X1676" s="75"/>
      <c r="Y1676" s="75"/>
      <c r="Z1676" s="75"/>
      <c r="AA1676" s="75"/>
      <c r="AB1676" s="75"/>
      <c r="AC1676" s="75"/>
      <c r="AD1676" s="75"/>
      <c r="AE1676" s="75"/>
      <c r="AF1676" s="75"/>
      <c r="AG1676" s="75"/>
      <c r="AH1676" s="76"/>
      <c r="AI1676" s="74" t="s">
        <v>98</v>
      </c>
      <c r="AJ1676" s="75"/>
      <c r="AK1676" s="75"/>
      <c r="AL1676" s="75"/>
      <c r="AM1676" s="75"/>
      <c r="AN1676" s="75"/>
      <c r="AO1676" s="75"/>
      <c r="AP1676" s="75"/>
      <c r="AQ1676" s="75"/>
      <c r="AR1676" s="75"/>
      <c r="AS1676" s="75"/>
      <c r="AT1676" s="75"/>
      <c r="AU1676" s="75"/>
      <c r="AV1676" s="75"/>
      <c r="AW1676" s="76"/>
      <c r="AX1676" s="31"/>
      <c r="AY1676" s="31"/>
      <c r="AZ1676" s="31"/>
      <c r="BA1676" s="31"/>
      <c r="BB1676" s="31"/>
      <c r="BC1676" s="31"/>
      <c r="BD1676" s="31"/>
      <c r="BE1676" s="85"/>
      <c r="BF1676" s="79"/>
      <c r="BG1676" s="79"/>
      <c r="BH1676" s="79"/>
      <c r="BI1676" s="79"/>
      <c r="BJ1676" s="86"/>
      <c r="BK1676" s="85"/>
      <c r="BL1676" s="79"/>
      <c r="BM1676" s="79"/>
      <c r="BN1676" s="79"/>
      <c r="BO1676" s="86"/>
      <c r="BP1676" s="85"/>
      <c r="BQ1676" s="79"/>
      <c r="BR1676" s="79"/>
      <c r="BS1676" s="79"/>
      <c r="BT1676" s="86"/>
      <c r="BU1676" s="85"/>
      <c r="BV1676" s="79"/>
      <c r="BW1676" s="79"/>
      <c r="BX1676" s="79"/>
      <c r="BY1676" s="79"/>
      <c r="BZ1676" s="86"/>
      <c r="CA1676" s="31"/>
      <c r="CB1676" s="31"/>
      <c r="CC1676" s="31"/>
      <c r="CD1676" s="31"/>
      <c r="CE1676" s="31"/>
      <c r="CF1676" s="100" t="s">
        <v>99</v>
      </c>
      <c r="CG1676" s="75"/>
      <c r="CH1676" s="75"/>
      <c r="CI1676" s="75"/>
      <c r="CJ1676" s="75"/>
      <c r="CK1676" s="75"/>
      <c r="CL1676" s="75"/>
      <c r="CM1676" s="75"/>
      <c r="CN1676" s="75"/>
      <c r="CO1676" s="76"/>
      <c r="CP1676" s="99">
        <f>SUM(CP1373,CP1474,CP1575)</f>
        <v>0</v>
      </c>
      <c r="CQ1676" s="75"/>
      <c r="CR1676" s="75"/>
      <c r="CS1676" s="76"/>
      <c r="CT1676" s="31"/>
      <c r="CU1676" s="31"/>
      <c r="CV1676" s="31"/>
      <c r="CW1676" s="31"/>
      <c r="CX1676" s="31"/>
      <c r="CY1676" s="31"/>
      <c r="CZ1676" s="31"/>
      <c r="DA1676" s="31"/>
      <c r="DB1676" s="31"/>
      <c r="DC1676" s="31"/>
      <c r="DD1676" s="31"/>
      <c r="DE1676" s="13"/>
    </row>
    <row r="1677" spans="1:109" ht="15" customHeight="1" x14ac:dyDescent="0.25">
      <c r="A1677" s="104"/>
      <c r="B1677" s="88"/>
      <c r="C1677" s="88"/>
      <c r="D1677" s="89"/>
      <c r="E1677" s="78" t="s">
        <v>98</v>
      </c>
      <c r="F1677" s="75"/>
      <c r="G1677" s="75"/>
      <c r="H1677" s="75"/>
      <c r="I1677" s="75"/>
      <c r="J1677" s="76"/>
      <c r="K1677" s="78" t="s">
        <v>3</v>
      </c>
      <c r="L1677" s="75"/>
      <c r="M1677" s="75"/>
      <c r="N1677" s="75"/>
      <c r="O1677" s="76"/>
      <c r="P1677" s="31"/>
      <c r="Q1677" s="78" t="s">
        <v>100</v>
      </c>
      <c r="R1677" s="75"/>
      <c r="S1677" s="75"/>
      <c r="T1677" s="75"/>
      <c r="U1677" s="76"/>
      <c r="V1677" s="78" t="s">
        <v>101</v>
      </c>
      <c r="W1677" s="75"/>
      <c r="X1677" s="75"/>
      <c r="Y1677" s="75"/>
      <c r="Z1677" s="75"/>
      <c r="AA1677" s="75"/>
      <c r="AB1677" s="76"/>
      <c r="AC1677" s="78" t="s">
        <v>102</v>
      </c>
      <c r="AD1677" s="75"/>
      <c r="AE1677" s="75"/>
      <c r="AF1677" s="75"/>
      <c r="AG1677" s="75"/>
      <c r="AH1677" s="76"/>
      <c r="AI1677" s="78" t="s">
        <v>103</v>
      </c>
      <c r="AJ1677" s="75"/>
      <c r="AK1677" s="75"/>
      <c r="AL1677" s="75"/>
      <c r="AM1677" s="75"/>
      <c r="AN1677" s="75"/>
      <c r="AO1677" s="75"/>
      <c r="AP1677" s="75"/>
      <c r="AQ1677" s="76"/>
      <c r="AR1677" s="78" t="s">
        <v>104</v>
      </c>
      <c r="AS1677" s="75"/>
      <c r="AT1677" s="75"/>
      <c r="AU1677" s="75"/>
      <c r="AV1677" s="75"/>
      <c r="AW1677" s="76"/>
      <c r="AX1677" s="31"/>
      <c r="AY1677" s="31"/>
      <c r="AZ1677" s="31"/>
      <c r="BA1677" s="31"/>
      <c r="BB1677" s="31"/>
      <c r="BC1677" s="31"/>
      <c r="BD1677" s="31"/>
      <c r="BE1677" s="87"/>
      <c r="BF1677" s="88"/>
      <c r="BG1677" s="88"/>
      <c r="BH1677" s="88"/>
      <c r="BI1677" s="88"/>
      <c r="BJ1677" s="89"/>
      <c r="BK1677" s="87"/>
      <c r="BL1677" s="88"/>
      <c r="BM1677" s="88"/>
      <c r="BN1677" s="88"/>
      <c r="BO1677" s="89"/>
      <c r="BP1677" s="87"/>
      <c r="BQ1677" s="88"/>
      <c r="BR1677" s="88"/>
      <c r="BS1677" s="88"/>
      <c r="BT1677" s="89"/>
      <c r="BU1677" s="87"/>
      <c r="BV1677" s="88"/>
      <c r="BW1677" s="88"/>
      <c r="BX1677" s="88"/>
      <c r="BY1677" s="88"/>
      <c r="BZ1677" s="89"/>
      <c r="CA1677" s="31"/>
      <c r="CB1677" s="31"/>
      <c r="CC1677" s="31"/>
      <c r="CD1677" s="31"/>
      <c r="CE1677" s="31"/>
      <c r="CF1677" s="31"/>
      <c r="CG1677" s="31"/>
      <c r="CH1677" s="31"/>
      <c r="CI1677" s="31"/>
      <c r="CJ1677" s="31"/>
      <c r="CK1677" s="31"/>
      <c r="CL1677" s="31"/>
      <c r="CM1677" s="31"/>
      <c r="CN1677" s="31"/>
      <c r="CO1677" s="31"/>
      <c r="CP1677" s="31"/>
      <c r="CQ1677" s="31"/>
      <c r="CR1677" s="31"/>
      <c r="CS1677" s="31"/>
      <c r="CT1677" s="31"/>
      <c r="CU1677" s="31"/>
      <c r="CV1677" s="31"/>
      <c r="CW1677" s="31"/>
      <c r="CX1677" s="31"/>
      <c r="CY1677" s="31"/>
      <c r="CZ1677" s="31"/>
      <c r="DA1677" s="31"/>
      <c r="DB1677" s="31"/>
      <c r="DC1677" s="31"/>
      <c r="DD1677" s="31"/>
      <c r="DE1677" s="13"/>
    </row>
    <row r="1678" spans="1:109" ht="15" customHeight="1" x14ac:dyDescent="0.25">
      <c r="A1678" s="105" t="s">
        <v>33</v>
      </c>
      <c r="B1678" s="75"/>
      <c r="C1678" s="75"/>
      <c r="D1678" s="76"/>
      <c r="E1678" s="99">
        <f>SUM(E1375,E1476,E1577)</f>
        <v>0</v>
      </c>
      <c r="F1678" s="75"/>
      <c r="G1678" s="75"/>
      <c r="H1678" s="75"/>
      <c r="I1678" s="75"/>
      <c r="J1678" s="76"/>
      <c r="K1678" s="99">
        <f>SUM(K1375,K1476,K1577)</f>
        <v>0</v>
      </c>
      <c r="L1678" s="75"/>
      <c r="M1678" s="75"/>
      <c r="N1678" s="75"/>
      <c r="O1678" s="76"/>
      <c r="P1678" s="31"/>
      <c r="Q1678" s="99">
        <f>SUM(Q1375,Q1476,Q1577)</f>
        <v>0</v>
      </c>
      <c r="R1678" s="75"/>
      <c r="S1678" s="75"/>
      <c r="T1678" s="75"/>
      <c r="U1678" s="76"/>
      <c r="V1678" s="99">
        <f>SUM(V1375,V1476,V1577)</f>
        <v>0</v>
      </c>
      <c r="W1678" s="75"/>
      <c r="X1678" s="75"/>
      <c r="Y1678" s="75"/>
      <c r="Z1678" s="75"/>
      <c r="AA1678" s="75"/>
      <c r="AB1678" s="76"/>
      <c r="AC1678" s="99">
        <f>SUM(AC1375,AC1476,AC1577)</f>
        <v>0</v>
      </c>
      <c r="AD1678" s="75"/>
      <c r="AE1678" s="75"/>
      <c r="AF1678" s="75"/>
      <c r="AG1678" s="75"/>
      <c r="AH1678" s="76"/>
      <c r="AI1678" s="99">
        <f>SUM(AI1375,AI1476,AI1577)</f>
        <v>0</v>
      </c>
      <c r="AJ1678" s="75"/>
      <c r="AK1678" s="75"/>
      <c r="AL1678" s="75"/>
      <c r="AM1678" s="75"/>
      <c r="AN1678" s="75"/>
      <c r="AO1678" s="75"/>
      <c r="AP1678" s="75"/>
      <c r="AQ1678" s="76"/>
      <c r="AR1678" s="99">
        <f>SUM(AR1375,AR1476,AR1577)</f>
        <v>0</v>
      </c>
      <c r="AS1678" s="75"/>
      <c r="AT1678" s="75"/>
      <c r="AU1678" s="75"/>
      <c r="AV1678" s="75"/>
      <c r="AW1678" s="76"/>
      <c r="AX1678" s="31">
        <f>SUM(AX1375,AX1476,AX1577)</f>
        <v>0</v>
      </c>
      <c r="AY1678" s="31"/>
      <c r="AZ1678" s="31"/>
      <c r="BA1678" s="31"/>
      <c r="BB1678" s="31"/>
      <c r="BC1678" s="31"/>
      <c r="BD1678" s="31"/>
      <c r="BE1678" s="91" t="s">
        <v>33</v>
      </c>
      <c r="BF1678" s="75"/>
      <c r="BG1678" s="75"/>
      <c r="BH1678" s="75"/>
      <c r="BI1678" s="75"/>
      <c r="BJ1678" s="76"/>
      <c r="BK1678" s="99">
        <f>SUM(BK1375,BK1476,BK1577)</f>
        <v>0</v>
      </c>
      <c r="BL1678" s="75"/>
      <c r="BM1678" s="75"/>
      <c r="BN1678" s="75"/>
      <c r="BO1678" s="76"/>
      <c r="BP1678" s="99">
        <f>SUM(BP1375,BP1476,BP1577)</f>
        <v>0</v>
      </c>
      <c r="BQ1678" s="75"/>
      <c r="BR1678" s="75"/>
      <c r="BS1678" s="75"/>
      <c r="BT1678" s="76"/>
      <c r="BU1678" s="99">
        <f>SUM(BU1375,BU1476,BU1577)</f>
        <v>0</v>
      </c>
      <c r="BV1678" s="75"/>
      <c r="BW1678" s="75"/>
      <c r="BX1678" s="75"/>
      <c r="BY1678" s="75"/>
      <c r="BZ1678" s="76"/>
      <c r="CA1678" s="31"/>
      <c r="CB1678" s="31"/>
      <c r="CC1678" s="31"/>
      <c r="CD1678" s="31"/>
      <c r="CE1678" s="31"/>
      <c r="CF1678" s="31"/>
      <c r="CG1678" s="31"/>
      <c r="CH1678" s="31"/>
      <c r="CI1678" s="31"/>
      <c r="CJ1678" s="31"/>
      <c r="CK1678" s="31"/>
      <c r="CL1678" s="31"/>
      <c r="CM1678" s="31"/>
      <c r="CN1678" s="31"/>
      <c r="CO1678" s="31"/>
      <c r="CP1678" s="31"/>
      <c r="CQ1678" s="31"/>
      <c r="CR1678" s="31"/>
      <c r="CS1678" s="31"/>
      <c r="CT1678" s="31"/>
      <c r="CU1678" s="31"/>
      <c r="CV1678" s="31"/>
      <c r="CW1678" s="31"/>
      <c r="CX1678" s="31"/>
      <c r="CY1678" s="31"/>
      <c r="CZ1678" s="31"/>
      <c r="DA1678" s="31"/>
      <c r="DB1678" s="31"/>
      <c r="DC1678" s="31"/>
      <c r="DD1678" s="31"/>
      <c r="DE1678" s="13"/>
    </row>
    <row r="1679" spans="1:109" ht="15" customHeight="1" x14ac:dyDescent="0.25">
      <c r="A1679" s="105" t="s">
        <v>34</v>
      </c>
      <c r="B1679" s="75"/>
      <c r="C1679" s="75"/>
      <c r="D1679" s="76"/>
      <c r="E1679" s="99">
        <f t="shared" ref="E1679:E1682" si="1322">SUM(E1376,E1477,E1578)</f>
        <v>0</v>
      </c>
      <c r="F1679" s="75"/>
      <c r="G1679" s="75"/>
      <c r="H1679" s="75"/>
      <c r="I1679" s="75"/>
      <c r="J1679" s="76"/>
      <c r="K1679" s="99">
        <f t="shared" ref="K1679:K1682" si="1323">SUM(K1376,K1477,K1578)</f>
        <v>0</v>
      </c>
      <c r="L1679" s="75"/>
      <c r="M1679" s="75"/>
      <c r="N1679" s="75"/>
      <c r="O1679" s="76"/>
      <c r="P1679" s="31"/>
      <c r="Q1679" s="99">
        <f t="shared" ref="Q1679:Q1682" si="1324">SUM(Q1376,Q1477,Q1578)</f>
        <v>0</v>
      </c>
      <c r="R1679" s="75"/>
      <c r="S1679" s="75"/>
      <c r="T1679" s="75"/>
      <c r="U1679" s="76"/>
      <c r="V1679" s="99">
        <f t="shared" ref="V1679:V1682" si="1325">SUM(V1376,V1477,V1578)</f>
        <v>0</v>
      </c>
      <c r="W1679" s="75"/>
      <c r="X1679" s="75"/>
      <c r="Y1679" s="75"/>
      <c r="Z1679" s="75"/>
      <c r="AA1679" s="75"/>
      <c r="AB1679" s="76"/>
      <c r="AC1679" s="99">
        <f t="shared" ref="AC1679:AC1682" si="1326">SUM(AC1376,AC1477,AC1578)</f>
        <v>0</v>
      </c>
      <c r="AD1679" s="75"/>
      <c r="AE1679" s="75"/>
      <c r="AF1679" s="75"/>
      <c r="AG1679" s="75"/>
      <c r="AH1679" s="76"/>
      <c r="AI1679" s="99">
        <f t="shared" ref="AI1679:AI1682" si="1327">SUM(AI1376,AI1477,AI1578)</f>
        <v>0</v>
      </c>
      <c r="AJ1679" s="75"/>
      <c r="AK1679" s="75"/>
      <c r="AL1679" s="75"/>
      <c r="AM1679" s="75"/>
      <c r="AN1679" s="75"/>
      <c r="AO1679" s="75"/>
      <c r="AP1679" s="75"/>
      <c r="AQ1679" s="76"/>
      <c r="AR1679" s="99">
        <f t="shared" ref="AR1679:AR1682" si="1328">SUM(AR1376,AR1477,AR1578)</f>
        <v>0</v>
      </c>
      <c r="AS1679" s="75"/>
      <c r="AT1679" s="75"/>
      <c r="AU1679" s="75"/>
      <c r="AV1679" s="75"/>
      <c r="AW1679" s="76"/>
      <c r="AX1679" s="31">
        <f t="shared" ref="AX1679:AX1682" si="1329">SUM(AX1376,AX1477,AX1578)</f>
        <v>0</v>
      </c>
      <c r="AY1679" s="31"/>
      <c r="AZ1679" s="31"/>
      <c r="BA1679" s="31"/>
      <c r="BB1679" s="31"/>
      <c r="BC1679" s="31"/>
      <c r="BD1679" s="31"/>
      <c r="BE1679" s="91" t="s">
        <v>34</v>
      </c>
      <c r="BF1679" s="75"/>
      <c r="BG1679" s="75"/>
      <c r="BH1679" s="75"/>
      <c r="BI1679" s="75"/>
      <c r="BJ1679" s="76"/>
      <c r="BK1679" s="99">
        <f t="shared" ref="BK1679:BK1682" si="1330">SUM(BK1376,BK1477,BK1578)</f>
        <v>0</v>
      </c>
      <c r="BL1679" s="75"/>
      <c r="BM1679" s="75"/>
      <c r="BN1679" s="75"/>
      <c r="BO1679" s="76"/>
      <c r="BP1679" s="99">
        <f t="shared" ref="BP1679:BP1682" si="1331">SUM(BP1376,BP1477,BP1578)</f>
        <v>0</v>
      </c>
      <c r="BQ1679" s="75"/>
      <c r="BR1679" s="75"/>
      <c r="BS1679" s="75"/>
      <c r="BT1679" s="76"/>
      <c r="BU1679" s="99">
        <f t="shared" ref="BU1679:BU1682" si="1332">SUM(BU1376,BU1477,BU1578)</f>
        <v>0</v>
      </c>
      <c r="BV1679" s="75"/>
      <c r="BW1679" s="75"/>
      <c r="BX1679" s="75"/>
      <c r="BY1679" s="75"/>
      <c r="BZ1679" s="76"/>
      <c r="CA1679" s="31"/>
      <c r="CB1679" s="31"/>
      <c r="CC1679" s="31"/>
      <c r="CD1679" s="31"/>
      <c r="CE1679" s="31"/>
      <c r="CF1679" s="31"/>
      <c r="CG1679" s="31"/>
      <c r="CH1679" s="31"/>
      <c r="CI1679" s="31"/>
      <c r="CJ1679" s="31"/>
      <c r="CK1679" s="31"/>
      <c r="CL1679" s="31"/>
      <c r="CM1679" s="31"/>
      <c r="CN1679" s="31"/>
      <c r="CO1679" s="31"/>
      <c r="CP1679" s="31"/>
      <c r="CQ1679" s="31"/>
      <c r="CR1679" s="31"/>
      <c r="CS1679" s="31"/>
      <c r="CT1679" s="31"/>
      <c r="CU1679" s="31"/>
      <c r="CV1679" s="31"/>
      <c r="CW1679" s="31"/>
      <c r="CX1679" s="31"/>
      <c r="CY1679" s="31"/>
      <c r="CZ1679" s="31"/>
      <c r="DA1679" s="31"/>
      <c r="DB1679" s="31"/>
      <c r="DC1679" s="31"/>
      <c r="DD1679" s="31"/>
      <c r="DE1679" s="13"/>
    </row>
    <row r="1680" spans="1:109" ht="15" customHeight="1" x14ac:dyDescent="0.25">
      <c r="A1680" s="105" t="s">
        <v>35</v>
      </c>
      <c r="B1680" s="75"/>
      <c r="C1680" s="75"/>
      <c r="D1680" s="76"/>
      <c r="E1680" s="99">
        <f t="shared" si="1322"/>
        <v>0</v>
      </c>
      <c r="F1680" s="75"/>
      <c r="G1680" s="75"/>
      <c r="H1680" s="75"/>
      <c r="I1680" s="75"/>
      <c r="J1680" s="76"/>
      <c r="K1680" s="99">
        <f t="shared" si="1323"/>
        <v>0</v>
      </c>
      <c r="L1680" s="75"/>
      <c r="M1680" s="75"/>
      <c r="N1680" s="75"/>
      <c r="O1680" s="76"/>
      <c r="P1680" s="31"/>
      <c r="Q1680" s="99">
        <f t="shared" si="1324"/>
        <v>0</v>
      </c>
      <c r="R1680" s="75"/>
      <c r="S1680" s="75"/>
      <c r="T1680" s="75"/>
      <c r="U1680" s="76"/>
      <c r="V1680" s="99">
        <f t="shared" si="1325"/>
        <v>0</v>
      </c>
      <c r="W1680" s="75"/>
      <c r="X1680" s="75"/>
      <c r="Y1680" s="75"/>
      <c r="Z1680" s="75"/>
      <c r="AA1680" s="75"/>
      <c r="AB1680" s="76"/>
      <c r="AC1680" s="99">
        <f t="shared" si="1326"/>
        <v>0</v>
      </c>
      <c r="AD1680" s="75"/>
      <c r="AE1680" s="75"/>
      <c r="AF1680" s="75"/>
      <c r="AG1680" s="75"/>
      <c r="AH1680" s="76"/>
      <c r="AI1680" s="99">
        <f t="shared" si="1327"/>
        <v>0</v>
      </c>
      <c r="AJ1680" s="75"/>
      <c r="AK1680" s="75"/>
      <c r="AL1680" s="75"/>
      <c r="AM1680" s="75"/>
      <c r="AN1680" s="75"/>
      <c r="AO1680" s="75"/>
      <c r="AP1680" s="75"/>
      <c r="AQ1680" s="76"/>
      <c r="AR1680" s="99">
        <f t="shared" si="1328"/>
        <v>0</v>
      </c>
      <c r="AS1680" s="75"/>
      <c r="AT1680" s="75"/>
      <c r="AU1680" s="75"/>
      <c r="AV1680" s="75"/>
      <c r="AW1680" s="76"/>
      <c r="AX1680" s="31">
        <f t="shared" si="1329"/>
        <v>0</v>
      </c>
      <c r="AY1680" s="31"/>
      <c r="AZ1680" s="31"/>
      <c r="BA1680" s="31"/>
      <c r="BB1680" s="31"/>
      <c r="BC1680" s="31"/>
      <c r="BD1680" s="31"/>
      <c r="BE1680" s="91" t="s">
        <v>35</v>
      </c>
      <c r="BF1680" s="75"/>
      <c r="BG1680" s="75"/>
      <c r="BH1680" s="75"/>
      <c r="BI1680" s="75"/>
      <c r="BJ1680" s="76"/>
      <c r="BK1680" s="99">
        <f t="shared" si="1330"/>
        <v>0</v>
      </c>
      <c r="BL1680" s="75"/>
      <c r="BM1680" s="75"/>
      <c r="BN1680" s="75"/>
      <c r="BO1680" s="76"/>
      <c r="BP1680" s="99">
        <f t="shared" si="1331"/>
        <v>0</v>
      </c>
      <c r="BQ1680" s="75"/>
      <c r="BR1680" s="75"/>
      <c r="BS1680" s="75"/>
      <c r="BT1680" s="76"/>
      <c r="BU1680" s="99">
        <f t="shared" si="1332"/>
        <v>0</v>
      </c>
      <c r="BV1680" s="75"/>
      <c r="BW1680" s="75"/>
      <c r="BX1680" s="75"/>
      <c r="BY1680" s="75"/>
      <c r="BZ1680" s="76"/>
      <c r="CA1680" s="31"/>
      <c r="CB1680" s="31"/>
      <c r="CC1680" s="31"/>
      <c r="CD1680" s="31"/>
      <c r="CE1680" s="31"/>
      <c r="CF1680" s="31"/>
      <c r="CG1680" s="31"/>
      <c r="CH1680" s="31"/>
      <c r="CI1680" s="31"/>
      <c r="CJ1680" s="31"/>
      <c r="CK1680" s="31"/>
      <c r="CL1680" s="31"/>
      <c r="CM1680" s="31"/>
      <c r="CN1680" s="31"/>
      <c r="CO1680" s="31"/>
      <c r="CP1680" s="31"/>
      <c r="CQ1680" s="31"/>
      <c r="CR1680" s="31"/>
      <c r="CS1680" s="31"/>
      <c r="CT1680" s="31"/>
      <c r="CU1680" s="31"/>
      <c r="CV1680" s="31"/>
      <c r="CW1680" s="31"/>
      <c r="CX1680" s="31"/>
      <c r="CY1680" s="31"/>
      <c r="CZ1680" s="31"/>
      <c r="DA1680" s="31"/>
      <c r="DB1680" s="31"/>
      <c r="DC1680" s="31"/>
      <c r="DD1680" s="31"/>
      <c r="DE1680" s="13"/>
    </row>
    <row r="1681" spans="1:109" ht="15" customHeight="1" x14ac:dyDescent="0.25">
      <c r="A1681" s="105" t="s">
        <v>36</v>
      </c>
      <c r="B1681" s="75"/>
      <c r="C1681" s="75"/>
      <c r="D1681" s="76"/>
      <c r="E1681" s="99">
        <f t="shared" si="1322"/>
        <v>0</v>
      </c>
      <c r="F1681" s="75"/>
      <c r="G1681" s="75"/>
      <c r="H1681" s="75"/>
      <c r="I1681" s="75"/>
      <c r="J1681" s="76"/>
      <c r="K1681" s="99">
        <f t="shared" si="1323"/>
        <v>0</v>
      </c>
      <c r="L1681" s="75"/>
      <c r="M1681" s="75"/>
      <c r="N1681" s="75"/>
      <c r="O1681" s="76"/>
      <c r="P1681" s="31"/>
      <c r="Q1681" s="99">
        <f t="shared" si="1324"/>
        <v>0</v>
      </c>
      <c r="R1681" s="75"/>
      <c r="S1681" s="75"/>
      <c r="T1681" s="75"/>
      <c r="U1681" s="76"/>
      <c r="V1681" s="99">
        <f t="shared" si="1325"/>
        <v>0</v>
      </c>
      <c r="W1681" s="75"/>
      <c r="X1681" s="75"/>
      <c r="Y1681" s="75"/>
      <c r="Z1681" s="75"/>
      <c r="AA1681" s="75"/>
      <c r="AB1681" s="76"/>
      <c r="AC1681" s="99">
        <f t="shared" si="1326"/>
        <v>0</v>
      </c>
      <c r="AD1681" s="75"/>
      <c r="AE1681" s="75"/>
      <c r="AF1681" s="75"/>
      <c r="AG1681" s="75"/>
      <c r="AH1681" s="76"/>
      <c r="AI1681" s="99">
        <f t="shared" si="1327"/>
        <v>0</v>
      </c>
      <c r="AJ1681" s="75"/>
      <c r="AK1681" s="75"/>
      <c r="AL1681" s="75"/>
      <c r="AM1681" s="75"/>
      <c r="AN1681" s="75"/>
      <c r="AO1681" s="75"/>
      <c r="AP1681" s="75"/>
      <c r="AQ1681" s="76"/>
      <c r="AR1681" s="99">
        <f t="shared" si="1328"/>
        <v>0</v>
      </c>
      <c r="AS1681" s="75"/>
      <c r="AT1681" s="75"/>
      <c r="AU1681" s="75"/>
      <c r="AV1681" s="75"/>
      <c r="AW1681" s="76"/>
      <c r="AX1681" s="31">
        <f t="shared" si="1329"/>
        <v>0</v>
      </c>
      <c r="AY1681" s="31"/>
      <c r="AZ1681" s="31"/>
      <c r="BA1681" s="31"/>
      <c r="BB1681" s="31"/>
      <c r="BC1681" s="31"/>
      <c r="BD1681" s="31"/>
      <c r="BE1681" s="91" t="s">
        <v>36</v>
      </c>
      <c r="BF1681" s="75"/>
      <c r="BG1681" s="75"/>
      <c r="BH1681" s="75"/>
      <c r="BI1681" s="75"/>
      <c r="BJ1681" s="76"/>
      <c r="BK1681" s="99">
        <f t="shared" si="1330"/>
        <v>0</v>
      </c>
      <c r="BL1681" s="75"/>
      <c r="BM1681" s="75"/>
      <c r="BN1681" s="75"/>
      <c r="BO1681" s="76"/>
      <c r="BP1681" s="99">
        <f t="shared" si="1331"/>
        <v>0</v>
      </c>
      <c r="BQ1681" s="75"/>
      <c r="BR1681" s="75"/>
      <c r="BS1681" s="75"/>
      <c r="BT1681" s="76"/>
      <c r="BU1681" s="99">
        <f t="shared" si="1332"/>
        <v>0</v>
      </c>
      <c r="BV1681" s="75"/>
      <c r="BW1681" s="75"/>
      <c r="BX1681" s="75"/>
      <c r="BY1681" s="75"/>
      <c r="BZ1681" s="76"/>
      <c r="CA1681" s="31"/>
      <c r="CB1681" s="31"/>
      <c r="CC1681" s="31"/>
      <c r="CD1681" s="31"/>
      <c r="CE1681" s="31"/>
      <c r="CF1681" s="31"/>
      <c r="CG1681" s="31"/>
      <c r="CH1681" s="31"/>
      <c r="CI1681" s="31"/>
      <c r="CJ1681" s="31"/>
      <c r="CK1681" s="31"/>
      <c r="CL1681" s="31"/>
      <c r="CM1681" s="31"/>
      <c r="CN1681" s="31"/>
      <c r="CO1681" s="31"/>
      <c r="CP1681" s="31"/>
      <c r="CQ1681" s="31"/>
      <c r="CR1681" s="31"/>
      <c r="CS1681" s="31"/>
      <c r="CT1681" s="31"/>
      <c r="CU1681" s="31"/>
      <c r="CV1681" s="31"/>
      <c r="CW1681" s="31"/>
      <c r="CX1681" s="31"/>
      <c r="CY1681" s="31"/>
      <c r="CZ1681" s="31"/>
      <c r="DA1681" s="31"/>
      <c r="DB1681" s="31"/>
      <c r="DC1681" s="31"/>
      <c r="DD1681" s="31"/>
      <c r="DE1681" s="13"/>
    </row>
    <row r="1682" spans="1:109" ht="15" customHeight="1" x14ac:dyDescent="0.25">
      <c r="A1682" s="108" t="s">
        <v>37</v>
      </c>
      <c r="B1682" s="75"/>
      <c r="C1682" s="75"/>
      <c r="D1682" s="76"/>
      <c r="E1682" s="106">
        <f t="shared" si="1322"/>
        <v>0</v>
      </c>
      <c r="F1682" s="75"/>
      <c r="G1682" s="75"/>
      <c r="H1682" s="75"/>
      <c r="I1682" s="75"/>
      <c r="J1682" s="76"/>
      <c r="K1682" s="106">
        <f t="shared" si="1323"/>
        <v>0</v>
      </c>
      <c r="L1682" s="75"/>
      <c r="M1682" s="75"/>
      <c r="N1682" s="75"/>
      <c r="O1682" s="76"/>
      <c r="P1682" s="31"/>
      <c r="Q1682" s="106">
        <f t="shared" si="1324"/>
        <v>0</v>
      </c>
      <c r="R1682" s="75"/>
      <c r="S1682" s="75"/>
      <c r="T1682" s="75"/>
      <c r="U1682" s="76"/>
      <c r="V1682" s="106">
        <f t="shared" si="1325"/>
        <v>0</v>
      </c>
      <c r="W1682" s="75"/>
      <c r="X1682" s="75"/>
      <c r="Y1682" s="75"/>
      <c r="Z1682" s="75"/>
      <c r="AA1682" s="75"/>
      <c r="AB1682" s="76"/>
      <c r="AC1682" s="106">
        <f t="shared" si="1326"/>
        <v>0</v>
      </c>
      <c r="AD1682" s="75"/>
      <c r="AE1682" s="75"/>
      <c r="AF1682" s="75"/>
      <c r="AG1682" s="75"/>
      <c r="AH1682" s="76"/>
      <c r="AI1682" s="106">
        <f t="shared" si="1327"/>
        <v>0</v>
      </c>
      <c r="AJ1682" s="75"/>
      <c r="AK1682" s="75"/>
      <c r="AL1682" s="75"/>
      <c r="AM1682" s="75"/>
      <c r="AN1682" s="75"/>
      <c r="AO1682" s="75"/>
      <c r="AP1682" s="75"/>
      <c r="AQ1682" s="76"/>
      <c r="AR1682" s="106">
        <f t="shared" si="1328"/>
        <v>0</v>
      </c>
      <c r="AS1682" s="75"/>
      <c r="AT1682" s="75"/>
      <c r="AU1682" s="75"/>
      <c r="AV1682" s="75"/>
      <c r="AW1682" s="76"/>
      <c r="AX1682" s="31">
        <f t="shared" si="1329"/>
        <v>0</v>
      </c>
      <c r="AY1682" s="31"/>
      <c r="AZ1682" s="31"/>
      <c r="BA1682" s="31"/>
      <c r="BB1682" s="31"/>
      <c r="BC1682" s="31"/>
      <c r="BD1682" s="31"/>
      <c r="BE1682" s="107" t="s">
        <v>37</v>
      </c>
      <c r="BF1682" s="75"/>
      <c r="BG1682" s="75"/>
      <c r="BH1682" s="75"/>
      <c r="BI1682" s="75"/>
      <c r="BJ1682" s="76"/>
      <c r="BK1682" s="106">
        <f t="shared" si="1330"/>
        <v>0</v>
      </c>
      <c r="BL1682" s="75"/>
      <c r="BM1682" s="75"/>
      <c r="BN1682" s="75"/>
      <c r="BO1682" s="76"/>
      <c r="BP1682" s="106">
        <f t="shared" si="1331"/>
        <v>0</v>
      </c>
      <c r="BQ1682" s="75"/>
      <c r="BR1682" s="75"/>
      <c r="BS1682" s="75"/>
      <c r="BT1682" s="76"/>
      <c r="BU1682" s="106">
        <f t="shared" si="1332"/>
        <v>0</v>
      </c>
      <c r="BV1682" s="75"/>
      <c r="BW1682" s="75"/>
      <c r="BX1682" s="75"/>
      <c r="BY1682" s="75"/>
      <c r="BZ1682" s="76"/>
      <c r="CA1682" s="31"/>
      <c r="CB1682" s="31"/>
      <c r="CC1682" s="31"/>
      <c r="CD1682" s="31"/>
      <c r="CE1682" s="31"/>
      <c r="CF1682" s="31"/>
      <c r="CG1682" s="31"/>
      <c r="CH1682" s="31"/>
      <c r="CI1682" s="31"/>
      <c r="CJ1682" s="31"/>
      <c r="CK1682" s="31"/>
      <c r="CL1682" s="31"/>
      <c r="CM1682" s="31"/>
      <c r="CN1682" s="31"/>
      <c r="CO1682" s="31"/>
      <c r="CP1682" s="31"/>
      <c r="CQ1682" s="31"/>
      <c r="CR1682" s="31"/>
      <c r="CS1682" s="31"/>
      <c r="CT1682" s="31"/>
      <c r="CU1682" s="31"/>
      <c r="CV1682" s="31"/>
      <c r="CW1682" s="31"/>
      <c r="CX1682" s="31"/>
      <c r="CY1682" s="31"/>
      <c r="CZ1682" s="31"/>
      <c r="DA1682" s="31"/>
      <c r="DB1682" s="31"/>
      <c r="DC1682" s="31"/>
      <c r="DD1682" s="31"/>
      <c r="DE1682" s="13"/>
    </row>
    <row r="1683" spans="1:109" ht="15" customHeight="1" x14ac:dyDescent="0.25">
      <c r="A1683" s="6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  <c r="AG1683" s="31"/>
      <c r="AH1683" s="31"/>
      <c r="AI1683" s="31"/>
      <c r="AJ1683" s="31"/>
      <c r="AK1683" s="31"/>
      <c r="AL1683" s="31"/>
      <c r="AM1683" s="31"/>
      <c r="AN1683" s="31"/>
      <c r="AO1683" s="31"/>
      <c r="AP1683" s="31"/>
      <c r="AQ1683" s="31"/>
      <c r="AR1683" s="31"/>
      <c r="AS1683" s="31"/>
      <c r="AT1683" s="31"/>
      <c r="AU1683" s="31"/>
      <c r="AV1683" s="31"/>
      <c r="AW1683" s="31"/>
      <c r="AX1683" s="31"/>
      <c r="AY1683" s="31"/>
      <c r="AZ1683" s="31"/>
      <c r="BA1683" s="31"/>
      <c r="BB1683" s="31"/>
      <c r="BC1683" s="31"/>
      <c r="BD1683" s="31"/>
      <c r="BE1683" s="31"/>
      <c r="BF1683" s="31"/>
      <c r="BG1683" s="31"/>
      <c r="BH1683" s="31"/>
      <c r="BI1683" s="31"/>
      <c r="BJ1683" s="31"/>
      <c r="BK1683" s="31"/>
      <c r="BL1683" s="31"/>
      <c r="BM1683" s="31"/>
      <c r="BN1683" s="31"/>
      <c r="BO1683" s="31"/>
      <c r="BP1683" s="31"/>
      <c r="BQ1683" s="31"/>
      <c r="BR1683" s="31"/>
      <c r="BS1683" s="31"/>
      <c r="BT1683" s="31"/>
      <c r="BU1683" s="31"/>
      <c r="BV1683" s="31"/>
      <c r="BW1683" s="31"/>
      <c r="BX1683" s="31"/>
      <c r="BY1683" s="31"/>
      <c r="BZ1683" s="31"/>
      <c r="CA1683" s="31"/>
      <c r="CB1683" s="31"/>
      <c r="CC1683" s="31"/>
      <c r="CD1683" s="31"/>
      <c r="CE1683" s="31"/>
      <c r="CF1683" s="31"/>
      <c r="CG1683" s="31"/>
      <c r="CH1683" s="31"/>
      <c r="CI1683" s="31"/>
      <c r="CJ1683" s="31"/>
      <c r="CK1683" s="31"/>
      <c r="CL1683" s="31"/>
      <c r="CM1683" s="31"/>
      <c r="CN1683" s="31"/>
      <c r="CO1683" s="31"/>
      <c r="CP1683" s="31"/>
      <c r="CQ1683" s="31"/>
      <c r="CR1683" s="31"/>
      <c r="CS1683" s="31"/>
      <c r="CT1683" s="31"/>
      <c r="CU1683" s="31"/>
      <c r="CV1683" s="31"/>
      <c r="CW1683" s="31"/>
      <c r="CX1683" s="31"/>
      <c r="CY1683" s="31"/>
      <c r="CZ1683" s="31"/>
      <c r="DA1683" s="31"/>
      <c r="DB1683" s="31"/>
      <c r="DC1683" s="31"/>
      <c r="DD1683" s="31"/>
      <c r="DE1683" s="13"/>
    </row>
    <row r="1684" spans="1:109" ht="15" customHeight="1" x14ac:dyDescent="0.25">
      <c r="A1684" s="6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  <c r="AG1684" s="31"/>
      <c r="AH1684" s="31"/>
      <c r="AI1684" s="31"/>
      <c r="AJ1684" s="31"/>
      <c r="AK1684" s="31"/>
      <c r="AL1684" s="31"/>
      <c r="AM1684" s="31"/>
      <c r="AN1684" s="31"/>
      <c r="AO1684" s="31"/>
      <c r="AP1684" s="31"/>
      <c r="AQ1684" s="31"/>
      <c r="AR1684" s="31"/>
      <c r="AS1684" s="31"/>
      <c r="AT1684" s="31"/>
      <c r="AU1684" s="31"/>
      <c r="AV1684" s="31"/>
      <c r="AW1684" s="31"/>
      <c r="AX1684" s="31"/>
      <c r="AY1684" s="31"/>
      <c r="AZ1684" s="31"/>
      <c r="BA1684" s="31"/>
      <c r="BB1684" s="31"/>
      <c r="BC1684" s="31"/>
      <c r="BD1684" s="31"/>
      <c r="BE1684" s="31"/>
      <c r="BF1684" s="31"/>
      <c r="BG1684" s="31"/>
      <c r="BH1684" s="31"/>
      <c r="BI1684" s="31"/>
      <c r="BJ1684" s="31"/>
      <c r="BK1684" s="31"/>
      <c r="BL1684" s="31"/>
      <c r="BM1684" s="31"/>
      <c r="BN1684" s="31"/>
      <c r="BO1684" s="31"/>
      <c r="BP1684" s="31"/>
      <c r="BQ1684" s="31"/>
      <c r="BR1684" s="31"/>
      <c r="BS1684" s="31"/>
      <c r="BT1684" s="31"/>
      <c r="BU1684" s="31"/>
      <c r="BV1684" s="31"/>
      <c r="BW1684" s="31"/>
      <c r="BX1684" s="31"/>
      <c r="BY1684" s="31"/>
      <c r="BZ1684" s="31"/>
      <c r="CA1684" s="31"/>
      <c r="CB1684" s="31"/>
      <c r="CC1684" s="31"/>
      <c r="CD1684" s="31"/>
      <c r="CE1684" s="31"/>
      <c r="CF1684" s="31"/>
      <c r="CG1684" s="31"/>
      <c r="CH1684" s="31"/>
      <c r="CI1684" s="31"/>
      <c r="CJ1684" s="31"/>
      <c r="CK1684" s="31"/>
      <c r="CL1684" s="31"/>
      <c r="CM1684" s="31"/>
      <c r="CN1684" s="31"/>
      <c r="CO1684" s="31"/>
      <c r="CP1684" s="31"/>
      <c r="CQ1684" s="31"/>
      <c r="CR1684" s="31"/>
      <c r="CS1684" s="31"/>
      <c r="CT1684" s="31"/>
      <c r="CU1684" s="31"/>
      <c r="CV1684" s="31"/>
      <c r="CW1684" s="31"/>
      <c r="CX1684" s="31"/>
      <c r="CY1684" s="31"/>
      <c r="CZ1684" s="31"/>
      <c r="DA1684" s="31"/>
      <c r="DB1684" s="31"/>
      <c r="DC1684" s="31"/>
      <c r="DD1684" s="31"/>
      <c r="DE1684" s="13"/>
    </row>
    <row r="1685" spans="1:109" ht="15" customHeight="1" x14ac:dyDescent="0.25">
      <c r="A1685" s="101" t="s">
        <v>105</v>
      </c>
      <c r="B1685" s="79"/>
      <c r="C1685" s="79"/>
      <c r="D1685" s="79"/>
      <c r="E1685" s="79"/>
      <c r="F1685" s="79"/>
      <c r="G1685" s="79"/>
      <c r="H1685" s="79"/>
      <c r="I1685" s="79"/>
      <c r="J1685" s="79"/>
      <c r="K1685" s="79"/>
      <c r="L1685" s="79"/>
      <c r="M1685" s="79"/>
      <c r="N1685" s="79"/>
      <c r="O1685" s="79"/>
      <c r="P1685" s="79"/>
      <c r="Q1685" s="79"/>
      <c r="R1685" s="79"/>
      <c r="S1685" s="79"/>
      <c r="T1685" s="79"/>
      <c r="U1685" s="79"/>
      <c r="V1685" s="79"/>
      <c r="W1685" s="79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  <c r="BO1685" s="31"/>
      <c r="BP1685" s="31"/>
      <c r="BQ1685" s="31"/>
      <c r="BR1685" s="31"/>
      <c r="BS1685" s="31"/>
      <c r="BT1685" s="31"/>
      <c r="BU1685" s="31"/>
      <c r="BV1685" s="31"/>
      <c r="BW1685" s="31"/>
      <c r="BX1685" s="31"/>
      <c r="BY1685" s="31"/>
      <c r="BZ1685" s="31"/>
      <c r="CA1685" s="31"/>
      <c r="CB1685" s="31"/>
      <c r="CC1685" s="31"/>
      <c r="CD1685" s="31"/>
      <c r="CE1685" s="31"/>
      <c r="CF1685" s="31"/>
      <c r="CG1685" s="31"/>
      <c r="CH1685" s="31"/>
      <c r="CI1685" s="31"/>
      <c r="CJ1685" s="31"/>
      <c r="CK1685" s="31"/>
      <c r="CL1685" s="31"/>
      <c r="CM1685" s="31"/>
      <c r="CN1685" s="31"/>
      <c r="CO1685" s="31"/>
      <c r="CP1685" s="31"/>
      <c r="CQ1685" s="31"/>
      <c r="CR1685" s="31"/>
      <c r="CS1685" s="31"/>
      <c r="CT1685" s="31"/>
      <c r="CU1685" s="31"/>
      <c r="CV1685" s="31"/>
      <c r="CW1685" s="31"/>
      <c r="CX1685" s="31"/>
      <c r="CY1685" s="31"/>
      <c r="CZ1685" s="31"/>
      <c r="DA1685" s="31"/>
      <c r="DB1685" s="31"/>
      <c r="DC1685" s="31"/>
      <c r="DD1685" s="31"/>
      <c r="DE1685" s="13"/>
    </row>
    <row r="1686" spans="1:109" ht="15" customHeight="1" x14ac:dyDescent="0.25">
      <c r="A1686" s="6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31"/>
      <c r="BT1686" s="31"/>
      <c r="BU1686" s="31"/>
      <c r="BV1686" s="31"/>
      <c r="BW1686" s="31"/>
      <c r="BX1686" s="31"/>
      <c r="BY1686" s="31"/>
      <c r="BZ1686" s="31"/>
      <c r="CA1686" s="31"/>
      <c r="CB1686" s="31"/>
      <c r="CC1686" s="31"/>
      <c r="CD1686" s="31"/>
      <c r="CE1686" s="31"/>
      <c r="CF1686" s="31"/>
      <c r="CG1686" s="31"/>
      <c r="CH1686" s="31"/>
      <c r="CI1686" s="31"/>
      <c r="CJ1686" s="31"/>
      <c r="CK1686" s="31"/>
      <c r="CL1686" s="31"/>
      <c r="CM1686" s="31"/>
      <c r="CN1686" s="31"/>
      <c r="CO1686" s="31"/>
      <c r="CP1686" s="31"/>
      <c r="CQ1686" s="31"/>
      <c r="CR1686" s="31"/>
      <c r="CS1686" s="31"/>
      <c r="CT1686" s="31"/>
      <c r="CU1686" s="31"/>
      <c r="CV1686" s="31"/>
      <c r="CW1686" s="31"/>
      <c r="CX1686" s="31"/>
      <c r="CY1686" s="31"/>
      <c r="CZ1686" s="31"/>
      <c r="DA1686" s="31"/>
      <c r="DB1686" s="31"/>
      <c r="DC1686" s="31"/>
      <c r="DD1686" s="31"/>
      <c r="DE1686" s="13"/>
    </row>
    <row r="1687" spans="1:109" ht="15" customHeight="1" x14ac:dyDescent="0.25">
      <c r="A1687" s="6"/>
      <c r="B1687" s="31"/>
      <c r="C1687" s="78" t="s">
        <v>2</v>
      </c>
      <c r="D1687" s="83"/>
      <c r="E1687" s="84"/>
      <c r="F1687" s="78" t="s">
        <v>106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5"/>
      <c r="X1687" s="75"/>
      <c r="Y1687" s="75"/>
      <c r="Z1687" s="75"/>
      <c r="AA1687" s="75"/>
      <c r="AB1687" s="75"/>
      <c r="AC1687" s="75"/>
      <c r="AD1687" s="75"/>
      <c r="AE1687" s="75"/>
      <c r="AF1687" s="75"/>
      <c r="AG1687" s="75"/>
      <c r="AH1687" s="75"/>
      <c r="AI1687" s="75"/>
      <c r="AJ1687" s="75"/>
      <c r="AK1687" s="75"/>
      <c r="AL1687" s="75"/>
      <c r="AM1687" s="75"/>
      <c r="AN1687" s="75"/>
      <c r="AO1687" s="75"/>
      <c r="AP1687" s="75"/>
      <c r="AQ1687" s="75"/>
      <c r="AR1687" s="75"/>
      <c r="AS1687" s="75"/>
      <c r="AT1687" s="75"/>
      <c r="AU1687" s="75"/>
      <c r="AV1687" s="75"/>
      <c r="AW1687" s="75"/>
      <c r="AX1687" s="75"/>
      <c r="AY1687" s="75"/>
      <c r="AZ1687" s="75"/>
      <c r="BA1687" s="75"/>
      <c r="BB1687" s="75"/>
      <c r="BC1687" s="75"/>
      <c r="BD1687" s="75"/>
      <c r="BE1687" s="75"/>
      <c r="BF1687" s="75"/>
      <c r="BG1687" s="75"/>
      <c r="BH1687" s="75"/>
      <c r="BI1687" s="75"/>
      <c r="BJ1687" s="75"/>
      <c r="BK1687" s="75"/>
      <c r="BL1687" s="75"/>
      <c r="BM1687" s="75"/>
      <c r="BN1687" s="75"/>
      <c r="BO1687" s="75"/>
      <c r="BP1687" s="75"/>
      <c r="BQ1687" s="75"/>
      <c r="BR1687" s="75"/>
      <c r="BS1687" s="75"/>
      <c r="BT1687" s="75"/>
      <c r="BU1687" s="75"/>
      <c r="BV1687" s="75"/>
      <c r="BW1687" s="75"/>
      <c r="BX1687" s="75"/>
      <c r="BY1687" s="75"/>
      <c r="BZ1687" s="75"/>
      <c r="CA1687" s="75"/>
      <c r="CB1687" s="75"/>
      <c r="CC1687" s="75"/>
      <c r="CD1687" s="75"/>
      <c r="CE1687" s="75"/>
      <c r="CF1687" s="75"/>
      <c r="CG1687" s="75"/>
      <c r="CH1687" s="75"/>
      <c r="CI1687" s="75"/>
      <c r="CJ1687" s="75"/>
      <c r="CK1687" s="75"/>
      <c r="CL1687" s="75"/>
      <c r="CM1687" s="75"/>
      <c r="CN1687" s="75"/>
      <c r="CO1687" s="75"/>
      <c r="CP1687" s="75"/>
      <c r="CQ1687" s="76"/>
      <c r="CR1687" s="31"/>
      <c r="CS1687" s="31"/>
      <c r="CT1687" s="31"/>
      <c r="CU1687" s="31"/>
      <c r="CV1687" s="31"/>
      <c r="CW1687" s="31"/>
      <c r="CX1687" s="31"/>
      <c r="CY1687" s="31"/>
      <c r="CZ1687" s="31"/>
      <c r="DA1687" s="31"/>
      <c r="DB1687" s="31"/>
      <c r="DC1687" s="31"/>
      <c r="DD1687" s="31"/>
      <c r="DE1687" s="13"/>
    </row>
    <row r="1688" spans="1:109" ht="15" customHeight="1" x14ac:dyDescent="0.25">
      <c r="A1688" s="6"/>
      <c r="B1688" s="31"/>
      <c r="C1688" s="85"/>
      <c r="D1688" s="79"/>
      <c r="E1688" s="86"/>
      <c r="F1688" s="78" t="s">
        <v>107</v>
      </c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5"/>
      <c r="X1688" s="75"/>
      <c r="Y1688" s="75"/>
      <c r="Z1688" s="75"/>
      <c r="AA1688" s="75"/>
      <c r="AB1688" s="75"/>
      <c r="AC1688" s="75"/>
      <c r="AD1688" s="75"/>
      <c r="AE1688" s="75"/>
      <c r="AF1688" s="75"/>
      <c r="AG1688" s="75"/>
      <c r="AH1688" s="75"/>
      <c r="AI1688" s="75"/>
      <c r="AJ1688" s="75"/>
      <c r="AK1688" s="75"/>
      <c r="AL1688" s="75"/>
      <c r="AM1688" s="75"/>
      <c r="AN1688" s="75"/>
      <c r="AO1688" s="75"/>
      <c r="AP1688" s="75"/>
      <c r="AQ1688" s="75"/>
      <c r="AR1688" s="75"/>
      <c r="AS1688" s="75"/>
      <c r="AT1688" s="75"/>
      <c r="AU1688" s="75"/>
      <c r="AV1688" s="75"/>
      <c r="AW1688" s="75"/>
      <c r="AX1688" s="75"/>
      <c r="AY1688" s="75"/>
      <c r="AZ1688" s="75"/>
      <c r="BA1688" s="75"/>
      <c r="BB1688" s="75"/>
      <c r="BC1688" s="75"/>
      <c r="BD1688" s="75"/>
      <c r="BE1688" s="75"/>
      <c r="BF1688" s="75"/>
      <c r="BG1688" s="75"/>
      <c r="BH1688" s="75"/>
      <c r="BI1688" s="75"/>
      <c r="BJ1688" s="75"/>
      <c r="BK1688" s="75"/>
      <c r="BL1688" s="75"/>
      <c r="BM1688" s="75"/>
      <c r="BN1688" s="75"/>
      <c r="BO1688" s="75"/>
      <c r="BP1688" s="75"/>
      <c r="BQ1688" s="75"/>
      <c r="BR1688" s="75"/>
      <c r="BS1688" s="75"/>
      <c r="BT1688" s="75"/>
      <c r="BU1688" s="75"/>
      <c r="BV1688" s="75"/>
      <c r="BW1688" s="75"/>
      <c r="BX1688" s="75"/>
      <c r="BY1688" s="75"/>
      <c r="BZ1688" s="75"/>
      <c r="CA1688" s="76"/>
      <c r="CB1688" s="78" t="s">
        <v>108</v>
      </c>
      <c r="CC1688" s="75"/>
      <c r="CD1688" s="75"/>
      <c r="CE1688" s="75"/>
      <c r="CF1688" s="75"/>
      <c r="CG1688" s="75"/>
      <c r="CH1688" s="75"/>
      <c r="CI1688" s="75"/>
      <c r="CJ1688" s="75"/>
      <c r="CK1688" s="75"/>
      <c r="CL1688" s="75"/>
      <c r="CM1688" s="75"/>
      <c r="CN1688" s="75"/>
      <c r="CO1688" s="75"/>
      <c r="CP1688" s="75"/>
      <c r="CQ1688" s="76"/>
      <c r="CR1688" s="31"/>
      <c r="CS1688" s="31"/>
      <c r="CT1688" s="31"/>
      <c r="CU1688" s="31"/>
      <c r="CV1688" s="31"/>
      <c r="CW1688" s="31"/>
      <c r="CX1688" s="31"/>
      <c r="CY1688" s="31"/>
      <c r="CZ1688" s="31"/>
      <c r="DA1688" s="31"/>
      <c r="DB1688" s="31"/>
      <c r="DC1688" s="31"/>
      <c r="DD1688" s="31"/>
      <c r="DE1688" s="13"/>
    </row>
    <row r="1689" spans="1:109" ht="15" customHeight="1" x14ac:dyDescent="0.25">
      <c r="A1689" s="6"/>
      <c r="B1689" s="31"/>
      <c r="C1689" s="85"/>
      <c r="D1689" s="79"/>
      <c r="E1689" s="86"/>
      <c r="F1689" s="74" t="s">
        <v>109</v>
      </c>
      <c r="G1689" s="75"/>
      <c r="H1689" s="75"/>
      <c r="I1689" s="75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5"/>
      <c r="X1689" s="75"/>
      <c r="Y1689" s="75"/>
      <c r="Z1689" s="75"/>
      <c r="AA1689" s="75"/>
      <c r="AB1689" s="75"/>
      <c r="AC1689" s="75"/>
      <c r="AD1689" s="75"/>
      <c r="AE1689" s="75"/>
      <c r="AF1689" s="75"/>
      <c r="AG1689" s="75"/>
      <c r="AH1689" s="75"/>
      <c r="AI1689" s="75"/>
      <c r="AJ1689" s="75"/>
      <c r="AK1689" s="75"/>
      <c r="AL1689" s="75"/>
      <c r="AM1689" s="75"/>
      <c r="AN1689" s="75"/>
      <c r="AO1689" s="75"/>
      <c r="AP1689" s="75"/>
      <c r="AQ1689" s="75"/>
      <c r="AR1689" s="76"/>
      <c r="AS1689" s="74" t="s">
        <v>110</v>
      </c>
      <c r="AT1689" s="75"/>
      <c r="AU1689" s="75"/>
      <c r="AV1689" s="75"/>
      <c r="AW1689" s="75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  <c r="BI1689" s="75"/>
      <c r="BJ1689" s="75"/>
      <c r="BK1689" s="75"/>
      <c r="BL1689" s="75"/>
      <c r="BM1689" s="75"/>
      <c r="BN1689" s="75"/>
      <c r="BO1689" s="75"/>
      <c r="BP1689" s="75"/>
      <c r="BQ1689" s="75"/>
      <c r="BR1689" s="75"/>
      <c r="BS1689" s="75"/>
      <c r="BT1689" s="75"/>
      <c r="BU1689" s="75"/>
      <c r="BV1689" s="75"/>
      <c r="BW1689" s="75"/>
      <c r="BX1689" s="75"/>
      <c r="BY1689" s="75"/>
      <c r="BZ1689" s="75"/>
      <c r="CA1689" s="76"/>
      <c r="CB1689" s="74" t="s">
        <v>14</v>
      </c>
      <c r="CC1689" s="75"/>
      <c r="CD1689" s="75"/>
      <c r="CE1689" s="75"/>
      <c r="CF1689" s="75"/>
      <c r="CG1689" s="75"/>
      <c r="CH1689" s="75"/>
      <c r="CI1689" s="75"/>
      <c r="CJ1689" s="75"/>
      <c r="CK1689" s="75"/>
      <c r="CL1689" s="75"/>
      <c r="CM1689" s="75"/>
      <c r="CN1689" s="75"/>
      <c r="CO1689" s="75"/>
      <c r="CP1689" s="75"/>
      <c r="CQ1689" s="76"/>
      <c r="CR1689" s="31"/>
      <c r="CS1689" s="31"/>
      <c r="CT1689" s="31"/>
      <c r="CU1689" s="31"/>
      <c r="CV1689" s="31"/>
      <c r="CW1689" s="31"/>
      <c r="CX1689" s="31"/>
      <c r="CY1689" s="31"/>
      <c r="CZ1689" s="31"/>
      <c r="DA1689" s="31"/>
      <c r="DB1689" s="31"/>
      <c r="DC1689" s="31"/>
      <c r="DD1689" s="31"/>
      <c r="DE1689" s="13"/>
    </row>
    <row r="1690" spans="1:109" ht="15" customHeight="1" x14ac:dyDescent="0.25">
      <c r="A1690" s="6"/>
      <c r="B1690" s="31"/>
      <c r="C1690" s="85"/>
      <c r="D1690" s="79"/>
      <c r="E1690" s="86"/>
      <c r="F1690" s="74" t="s">
        <v>111</v>
      </c>
      <c r="G1690" s="75"/>
      <c r="H1690" s="75"/>
      <c r="I1690" s="75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5"/>
      <c r="U1690" s="75"/>
      <c r="V1690" s="76"/>
      <c r="W1690" s="74" t="s">
        <v>112</v>
      </c>
      <c r="X1690" s="75"/>
      <c r="Y1690" s="75"/>
      <c r="Z1690" s="75"/>
      <c r="AA1690" s="75"/>
      <c r="AB1690" s="75"/>
      <c r="AC1690" s="75"/>
      <c r="AD1690" s="75"/>
      <c r="AE1690" s="75"/>
      <c r="AF1690" s="75"/>
      <c r="AG1690" s="75"/>
      <c r="AH1690" s="75"/>
      <c r="AI1690" s="75"/>
      <c r="AJ1690" s="75"/>
      <c r="AK1690" s="75"/>
      <c r="AL1690" s="75"/>
      <c r="AM1690" s="75"/>
      <c r="AN1690" s="75"/>
      <c r="AO1690" s="75"/>
      <c r="AP1690" s="75"/>
      <c r="AQ1690" s="75"/>
      <c r="AR1690" s="76"/>
      <c r="AS1690" s="74" t="s">
        <v>111</v>
      </c>
      <c r="AT1690" s="75"/>
      <c r="AU1690" s="75"/>
      <c r="AV1690" s="75"/>
      <c r="AW1690" s="75"/>
      <c r="AX1690" s="75"/>
      <c r="AY1690" s="75"/>
      <c r="AZ1690" s="75"/>
      <c r="BA1690" s="75"/>
      <c r="BB1690" s="75"/>
      <c r="BC1690" s="75"/>
      <c r="BD1690" s="75"/>
      <c r="BE1690" s="75"/>
      <c r="BF1690" s="75"/>
      <c r="BG1690" s="75"/>
      <c r="BH1690" s="75"/>
      <c r="BI1690" s="75"/>
      <c r="BJ1690" s="75"/>
      <c r="BK1690" s="75"/>
      <c r="BL1690" s="76"/>
      <c r="BM1690" s="74" t="s">
        <v>112</v>
      </c>
      <c r="BN1690" s="75"/>
      <c r="BO1690" s="75"/>
      <c r="BP1690" s="75"/>
      <c r="BQ1690" s="75"/>
      <c r="BR1690" s="75"/>
      <c r="BS1690" s="75"/>
      <c r="BT1690" s="75"/>
      <c r="BU1690" s="75"/>
      <c r="BV1690" s="75"/>
      <c r="BW1690" s="75"/>
      <c r="BX1690" s="75"/>
      <c r="BY1690" s="75"/>
      <c r="BZ1690" s="75"/>
      <c r="CA1690" s="76"/>
      <c r="CB1690" s="74" t="s">
        <v>113</v>
      </c>
      <c r="CC1690" s="75"/>
      <c r="CD1690" s="75"/>
      <c r="CE1690" s="75"/>
      <c r="CF1690" s="75"/>
      <c r="CG1690" s="75"/>
      <c r="CH1690" s="75"/>
      <c r="CI1690" s="75"/>
      <c r="CJ1690" s="75"/>
      <c r="CK1690" s="75"/>
      <c r="CL1690" s="75"/>
      <c r="CM1690" s="75"/>
      <c r="CN1690" s="75"/>
      <c r="CO1690" s="75"/>
      <c r="CP1690" s="75"/>
      <c r="CQ1690" s="76"/>
      <c r="CR1690" s="31"/>
      <c r="CS1690" s="31"/>
      <c r="CT1690" s="31"/>
      <c r="CU1690" s="31"/>
      <c r="CV1690" s="31"/>
      <c r="CW1690" s="31"/>
      <c r="CX1690" s="31"/>
      <c r="CY1690" s="31"/>
      <c r="CZ1690" s="31"/>
      <c r="DA1690" s="31"/>
      <c r="DB1690" s="31"/>
      <c r="DC1690" s="31"/>
      <c r="DD1690" s="31"/>
      <c r="DE1690" s="13"/>
    </row>
    <row r="1691" spans="1:109" ht="15" customHeight="1" x14ac:dyDescent="0.25">
      <c r="A1691" s="6"/>
      <c r="B1691" s="31"/>
      <c r="C1691" s="87"/>
      <c r="D1691" s="88"/>
      <c r="E1691" s="89"/>
      <c r="F1691" s="74" t="s">
        <v>18</v>
      </c>
      <c r="G1691" s="76"/>
      <c r="H1691" s="74" t="s">
        <v>19</v>
      </c>
      <c r="I1691" s="75"/>
      <c r="J1691" s="75"/>
      <c r="K1691" s="75"/>
      <c r="L1691" s="76"/>
      <c r="M1691" s="74" t="s">
        <v>20</v>
      </c>
      <c r="N1691" s="75"/>
      <c r="O1691" s="75"/>
      <c r="P1691" s="75"/>
      <c r="Q1691" s="76"/>
      <c r="R1691" s="74" t="s">
        <v>114</v>
      </c>
      <c r="S1691" s="75"/>
      <c r="T1691" s="75"/>
      <c r="U1691" s="75"/>
      <c r="V1691" s="76"/>
      <c r="W1691" s="74" t="s">
        <v>19</v>
      </c>
      <c r="X1691" s="75"/>
      <c r="Y1691" s="75"/>
      <c r="Z1691" s="75"/>
      <c r="AA1691" s="75"/>
      <c r="AB1691" s="75"/>
      <c r="AC1691" s="76"/>
      <c r="AD1691" s="74" t="s">
        <v>20</v>
      </c>
      <c r="AE1691" s="75"/>
      <c r="AF1691" s="75"/>
      <c r="AG1691" s="75"/>
      <c r="AH1691" s="75"/>
      <c r="AI1691" s="76"/>
      <c r="AJ1691" s="74" t="s">
        <v>114</v>
      </c>
      <c r="AK1691" s="75"/>
      <c r="AL1691" s="75"/>
      <c r="AM1691" s="75"/>
      <c r="AN1691" s="75"/>
      <c r="AO1691" s="75"/>
      <c r="AP1691" s="75"/>
      <c r="AQ1691" s="75"/>
      <c r="AR1691" s="76"/>
      <c r="AS1691" s="74" t="s">
        <v>18</v>
      </c>
      <c r="AT1691" s="75"/>
      <c r="AU1691" s="75"/>
      <c r="AV1691" s="75"/>
      <c r="AW1691" s="75"/>
      <c r="AX1691" s="76"/>
      <c r="AY1691" s="74" t="s">
        <v>19</v>
      </c>
      <c r="AZ1691" s="75"/>
      <c r="BA1691" s="75"/>
      <c r="BB1691" s="76"/>
      <c r="BC1691" s="74" t="s">
        <v>20</v>
      </c>
      <c r="BD1691" s="75"/>
      <c r="BE1691" s="75"/>
      <c r="BF1691" s="75"/>
      <c r="BG1691" s="76"/>
      <c r="BH1691" s="74" t="s">
        <v>24</v>
      </c>
      <c r="BI1691" s="75"/>
      <c r="BJ1691" s="75"/>
      <c r="BK1691" s="75"/>
      <c r="BL1691" s="76"/>
      <c r="BM1691" s="74" t="s">
        <v>19</v>
      </c>
      <c r="BN1691" s="75"/>
      <c r="BO1691" s="75"/>
      <c r="BP1691" s="76"/>
      <c r="BQ1691" s="74" t="s">
        <v>20</v>
      </c>
      <c r="BR1691" s="75"/>
      <c r="BS1691" s="75"/>
      <c r="BT1691" s="75"/>
      <c r="BU1691" s="75"/>
      <c r="BV1691" s="75"/>
      <c r="BW1691" s="76"/>
      <c r="BX1691" s="74" t="s">
        <v>24</v>
      </c>
      <c r="BY1691" s="75"/>
      <c r="BZ1691" s="75"/>
      <c r="CA1691" s="76"/>
      <c r="CB1691" s="74" t="s">
        <v>18</v>
      </c>
      <c r="CC1691" s="75"/>
      <c r="CD1691" s="75"/>
      <c r="CE1691" s="75"/>
      <c r="CF1691" s="76"/>
      <c r="CG1691" s="74" t="s">
        <v>19</v>
      </c>
      <c r="CH1691" s="75"/>
      <c r="CI1691" s="75"/>
      <c r="CJ1691" s="76"/>
      <c r="CK1691" s="74" t="s">
        <v>20</v>
      </c>
      <c r="CL1691" s="75"/>
      <c r="CM1691" s="76"/>
      <c r="CN1691" s="74" t="s">
        <v>114</v>
      </c>
      <c r="CO1691" s="75"/>
      <c r="CP1691" s="75"/>
      <c r="CQ1691" s="76"/>
      <c r="CR1691" s="31"/>
      <c r="CS1691" s="31"/>
      <c r="CT1691" s="31"/>
      <c r="CU1691" s="31"/>
      <c r="CV1691" s="31"/>
      <c r="CW1691" s="31"/>
      <c r="CX1691" s="31"/>
      <c r="CY1691" s="31"/>
      <c r="CZ1691" s="31"/>
      <c r="DA1691" s="31"/>
      <c r="DB1691" s="31"/>
      <c r="DC1691" s="31"/>
      <c r="DD1691" s="31"/>
      <c r="DE1691" s="13"/>
    </row>
    <row r="1692" spans="1:109" ht="15" customHeight="1" x14ac:dyDescent="0.25">
      <c r="A1692" s="6"/>
      <c r="B1692" s="31"/>
      <c r="C1692" s="91" t="s">
        <v>33</v>
      </c>
      <c r="D1692" s="75"/>
      <c r="E1692" s="76"/>
      <c r="F1692" s="99">
        <f>SUM(F1389,F1490,F1591)</f>
        <v>0</v>
      </c>
      <c r="G1692" s="76"/>
      <c r="H1692" s="99">
        <f>SUM(H1389,H1490,H1591)</f>
        <v>0</v>
      </c>
      <c r="I1692" s="75"/>
      <c r="J1692" s="75"/>
      <c r="K1692" s="75"/>
      <c r="L1692" s="76"/>
      <c r="M1692" s="99">
        <f>SUM(M1389,M1490,M1591)</f>
        <v>0</v>
      </c>
      <c r="N1692" s="75"/>
      <c r="O1692" s="75"/>
      <c r="P1692" s="75"/>
      <c r="Q1692" s="76"/>
      <c r="R1692" s="99">
        <f>SUM(R1389,R1490,R1591)</f>
        <v>0</v>
      </c>
      <c r="S1692" s="75"/>
      <c r="T1692" s="75"/>
      <c r="U1692" s="75"/>
      <c r="V1692" s="76"/>
      <c r="W1692" s="99">
        <f>SUM(W1389,W1490,W1591)</f>
        <v>0</v>
      </c>
      <c r="X1692" s="75"/>
      <c r="Y1692" s="75"/>
      <c r="Z1692" s="75"/>
      <c r="AA1692" s="75"/>
      <c r="AB1692" s="75"/>
      <c r="AC1692" s="76"/>
      <c r="AD1692" s="99">
        <f>SUM(AD1389,AD1490,AD1591)</f>
        <v>0</v>
      </c>
      <c r="AE1692" s="75"/>
      <c r="AF1692" s="75"/>
      <c r="AG1692" s="75"/>
      <c r="AH1692" s="75"/>
      <c r="AI1692" s="76"/>
      <c r="AJ1692" s="99">
        <f>SUM(AJ1389,AJ1490,AJ1591)</f>
        <v>0</v>
      </c>
      <c r="AK1692" s="75"/>
      <c r="AL1692" s="75"/>
      <c r="AM1692" s="75"/>
      <c r="AN1692" s="75"/>
      <c r="AO1692" s="75"/>
      <c r="AP1692" s="75"/>
      <c r="AQ1692" s="75"/>
      <c r="AR1692" s="76"/>
      <c r="AS1692" s="99">
        <f>SUM(AS1389,AS1490,AS1591)</f>
        <v>0</v>
      </c>
      <c r="AT1692" s="75"/>
      <c r="AU1692" s="75"/>
      <c r="AV1692" s="75"/>
      <c r="AW1692" s="75"/>
      <c r="AX1692" s="76"/>
      <c r="AY1692" s="99">
        <f>SUM(AY1389,AY1490,AY1591)</f>
        <v>0</v>
      </c>
      <c r="AZ1692" s="75"/>
      <c r="BA1692" s="75"/>
      <c r="BB1692" s="76"/>
      <c r="BC1692" s="99">
        <f>SUM(BC1389,BC1490,BC1591)</f>
        <v>0</v>
      </c>
      <c r="BD1692" s="75"/>
      <c r="BE1692" s="75"/>
      <c r="BF1692" s="75"/>
      <c r="BG1692" s="76"/>
      <c r="BH1692" s="99">
        <f>SUM(BH1389,BH1490,BH1591)</f>
        <v>0</v>
      </c>
      <c r="BI1692" s="75"/>
      <c r="BJ1692" s="75"/>
      <c r="BK1692" s="75"/>
      <c r="BL1692" s="76"/>
      <c r="BM1692" s="99">
        <f>SUM(BM1389,BM1490,BM1591)</f>
        <v>0</v>
      </c>
      <c r="BN1692" s="75"/>
      <c r="BO1692" s="75"/>
      <c r="BP1692" s="76"/>
      <c r="BQ1692" s="99">
        <f>SUM(BQ1389,BQ1490,BQ1591)</f>
        <v>0</v>
      </c>
      <c r="BR1692" s="75"/>
      <c r="BS1692" s="75"/>
      <c r="BT1692" s="75"/>
      <c r="BU1692" s="75"/>
      <c r="BV1692" s="75"/>
      <c r="BW1692" s="76">
        <f>SUM(BW1389,BW1490,BW1591)</f>
        <v>0</v>
      </c>
      <c r="BX1692" s="99">
        <f>SUM(BX1389,BX1490,BX1591)</f>
        <v>0</v>
      </c>
      <c r="BY1692" s="75"/>
      <c r="BZ1692" s="75"/>
      <c r="CA1692" s="76"/>
      <c r="CB1692" s="99">
        <f>SUM(CB1389,CB1490,CB1591)</f>
        <v>0</v>
      </c>
      <c r="CC1692" s="75"/>
      <c r="CD1692" s="75"/>
      <c r="CE1692" s="75"/>
      <c r="CF1692" s="76"/>
      <c r="CG1692" s="99">
        <f>SUM(CG1389,CG1490,CG1591)</f>
        <v>0</v>
      </c>
      <c r="CH1692" s="75"/>
      <c r="CI1692" s="75"/>
      <c r="CJ1692" s="76"/>
      <c r="CK1692" s="99">
        <f>SUM(CK1389,CK1490,CK1591)</f>
        <v>0</v>
      </c>
      <c r="CL1692" s="75">
        <f>SUM(CL1389,CL1490,CL1591)</f>
        <v>0</v>
      </c>
      <c r="CM1692" s="76"/>
      <c r="CN1692" s="99">
        <f>SUM(CN1389,CN1490,CN1591)</f>
        <v>0</v>
      </c>
      <c r="CO1692" s="75">
        <f>SUM(CO1389,CO1490,CO1591)</f>
        <v>0</v>
      </c>
      <c r="CP1692" s="75"/>
      <c r="CQ1692" s="76"/>
      <c r="CR1692" s="31"/>
      <c r="CS1692" s="31"/>
      <c r="CT1692" s="31"/>
      <c r="CU1692" s="31"/>
      <c r="CV1692" s="31"/>
      <c r="CW1692" s="31"/>
      <c r="CX1692" s="31"/>
      <c r="CY1692" s="31"/>
      <c r="CZ1692" s="31"/>
      <c r="DA1692" s="31"/>
      <c r="DB1692" s="31"/>
      <c r="DC1692" s="31"/>
      <c r="DD1692" s="31"/>
      <c r="DE1692" s="13"/>
    </row>
    <row r="1693" spans="1:109" ht="15" customHeight="1" x14ac:dyDescent="0.25">
      <c r="A1693" s="6"/>
      <c r="B1693" s="31"/>
      <c r="C1693" s="91" t="s">
        <v>34</v>
      </c>
      <c r="D1693" s="75"/>
      <c r="E1693" s="76"/>
      <c r="F1693" s="99">
        <f t="shared" ref="F1693:F1696" si="1333">SUM(F1390,F1491,F1592)</f>
        <v>0</v>
      </c>
      <c r="G1693" s="76"/>
      <c r="H1693" s="99">
        <f t="shared" ref="H1693:H1696" si="1334">SUM(H1390,H1491,H1592)</f>
        <v>0</v>
      </c>
      <c r="I1693" s="75"/>
      <c r="J1693" s="75"/>
      <c r="K1693" s="75"/>
      <c r="L1693" s="76"/>
      <c r="M1693" s="99">
        <f t="shared" ref="M1693:M1696" si="1335">SUM(M1390,M1491,M1592)</f>
        <v>0</v>
      </c>
      <c r="N1693" s="75"/>
      <c r="O1693" s="75"/>
      <c r="P1693" s="75"/>
      <c r="Q1693" s="76"/>
      <c r="R1693" s="99">
        <f t="shared" ref="R1693:R1696" si="1336">SUM(R1390,R1491,R1592)</f>
        <v>0</v>
      </c>
      <c r="S1693" s="75"/>
      <c r="T1693" s="75"/>
      <c r="U1693" s="75"/>
      <c r="V1693" s="76"/>
      <c r="W1693" s="99">
        <f t="shared" ref="W1693:W1696" si="1337">SUM(W1390,W1491,W1592)</f>
        <v>0</v>
      </c>
      <c r="X1693" s="75"/>
      <c r="Y1693" s="75"/>
      <c r="Z1693" s="75"/>
      <c r="AA1693" s="75"/>
      <c r="AB1693" s="75"/>
      <c r="AC1693" s="76"/>
      <c r="AD1693" s="99">
        <f t="shared" ref="AD1693:AD1696" si="1338">SUM(AD1390,AD1491,AD1592)</f>
        <v>0</v>
      </c>
      <c r="AE1693" s="75"/>
      <c r="AF1693" s="75"/>
      <c r="AG1693" s="75"/>
      <c r="AH1693" s="75"/>
      <c r="AI1693" s="76"/>
      <c r="AJ1693" s="99">
        <f t="shared" ref="AJ1693:AJ1696" si="1339">SUM(AJ1390,AJ1491,AJ1592)</f>
        <v>0</v>
      </c>
      <c r="AK1693" s="75"/>
      <c r="AL1693" s="75"/>
      <c r="AM1693" s="75"/>
      <c r="AN1693" s="75"/>
      <c r="AO1693" s="75"/>
      <c r="AP1693" s="75"/>
      <c r="AQ1693" s="75"/>
      <c r="AR1693" s="76"/>
      <c r="AS1693" s="99">
        <f t="shared" ref="AS1693:AS1696" si="1340">SUM(AS1390,AS1491,AS1592)</f>
        <v>0</v>
      </c>
      <c r="AT1693" s="75"/>
      <c r="AU1693" s="75"/>
      <c r="AV1693" s="75"/>
      <c r="AW1693" s="75"/>
      <c r="AX1693" s="76"/>
      <c r="AY1693" s="99">
        <f t="shared" ref="AY1693:AY1696" si="1341">SUM(AY1390,AY1491,AY1592)</f>
        <v>0</v>
      </c>
      <c r="AZ1693" s="75"/>
      <c r="BA1693" s="75"/>
      <c r="BB1693" s="76"/>
      <c r="BC1693" s="99">
        <f t="shared" ref="BC1693:BC1696" si="1342">SUM(BC1390,BC1491,BC1592)</f>
        <v>0</v>
      </c>
      <c r="BD1693" s="75"/>
      <c r="BE1693" s="75"/>
      <c r="BF1693" s="75"/>
      <c r="BG1693" s="76"/>
      <c r="BH1693" s="99">
        <f t="shared" ref="BH1693:BH1696" si="1343">SUM(BH1390,BH1491,BH1592)</f>
        <v>0</v>
      </c>
      <c r="BI1693" s="75"/>
      <c r="BJ1693" s="75"/>
      <c r="BK1693" s="75"/>
      <c r="BL1693" s="76"/>
      <c r="BM1693" s="99">
        <f t="shared" ref="BM1693:BM1696" si="1344">SUM(BM1390,BM1491,BM1592)</f>
        <v>0</v>
      </c>
      <c r="BN1693" s="75"/>
      <c r="BO1693" s="75"/>
      <c r="BP1693" s="76"/>
      <c r="BQ1693" s="99">
        <f t="shared" ref="BQ1693:BQ1696" si="1345">SUM(BQ1390,BQ1491,BQ1592)</f>
        <v>0</v>
      </c>
      <c r="BR1693" s="75"/>
      <c r="BS1693" s="75"/>
      <c r="BT1693" s="75"/>
      <c r="BU1693" s="75"/>
      <c r="BV1693" s="75"/>
      <c r="BW1693" s="76">
        <f t="shared" ref="BW1693:BX1693" si="1346">SUM(BW1390,BW1491,BW1592)</f>
        <v>0</v>
      </c>
      <c r="BX1693" s="167">
        <f t="shared" si="1346"/>
        <v>0</v>
      </c>
      <c r="BY1693" s="168"/>
      <c r="BZ1693" s="168"/>
      <c r="CA1693" s="169"/>
      <c r="CB1693" s="99">
        <f t="shared" ref="CB1693:CB1696" si="1347">SUM(CB1390,CB1491,CB1592)</f>
        <v>0</v>
      </c>
      <c r="CC1693" s="75"/>
      <c r="CD1693" s="75"/>
      <c r="CE1693" s="75"/>
      <c r="CF1693" s="76"/>
      <c r="CG1693" s="99">
        <f t="shared" ref="CG1693:CG1696" si="1348">SUM(CG1390,CG1491,CG1592)</f>
        <v>0</v>
      </c>
      <c r="CH1693" s="75"/>
      <c r="CI1693" s="75"/>
      <c r="CJ1693" s="76"/>
      <c r="CK1693" s="167">
        <f t="shared" ref="CK1693:CL1693" si="1349">SUM(CK1390,CK1491,CK1592)</f>
        <v>0</v>
      </c>
      <c r="CL1693" s="168">
        <f t="shared" si="1349"/>
        <v>0</v>
      </c>
      <c r="CM1693" s="169"/>
      <c r="CN1693" s="167">
        <f t="shared" ref="CN1693:CO1693" si="1350">SUM(CN1390,CN1491,CN1592)</f>
        <v>0</v>
      </c>
      <c r="CO1693" s="168">
        <f t="shared" si="1350"/>
        <v>0</v>
      </c>
      <c r="CP1693" s="168"/>
      <c r="CQ1693" s="169"/>
      <c r="CR1693" s="31"/>
      <c r="CS1693" s="31"/>
      <c r="CT1693" s="31"/>
      <c r="CU1693" s="31"/>
      <c r="CV1693" s="31"/>
      <c r="CW1693" s="31"/>
      <c r="CX1693" s="31"/>
      <c r="CY1693" s="31"/>
      <c r="CZ1693" s="31"/>
      <c r="DA1693" s="31"/>
      <c r="DB1693" s="31"/>
      <c r="DC1693" s="31"/>
      <c r="DD1693" s="31"/>
      <c r="DE1693" s="13"/>
    </row>
    <row r="1694" spans="1:109" ht="15" customHeight="1" x14ac:dyDescent="0.25">
      <c r="A1694" s="6"/>
      <c r="B1694" s="31"/>
      <c r="C1694" s="91" t="s">
        <v>35</v>
      </c>
      <c r="D1694" s="75"/>
      <c r="E1694" s="76"/>
      <c r="F1694" s="99">
        <f t="shared" si="1333"/>
        <v>0</v>
      </c>
      <c r="G1694" s="76"/>
      <c r="H1694" s="99">
        <f t="shared" si="1334"/>
        <v>0</v>
      </c>
      <c r="I1694" s="75"/>
      <c r="J1694" s="75"/>
      <c r="K1694" s="75"/>
      <c r="L1694" s="76"/>
      <c r="M1694" s="99">
        <f t="shared" si="1335"/>
        <v>0</v>
      </c>
      <c r="N1694" s="75"/>
      <c r="O1694" s="75"/>
      <c r="P1694" s="75"/>
      <c r="Q1694" s="76"/>
      <c r="R1694" s="99">
        <f t="shared" si="1336"/>
        <v>0</v>
      </c>
      <c r="S1694" s="75"/>
      <c r="T1694" s="75"/>
      <c r="U1694" s="75"/>
      <c r="V1694" s="76"/>
      <c r="W1694" s="99">
        <f t="shared" si="1337"/>
        <v>0</v>
      </c>
      <c r="X1694" s="75"/>
      <c r="Y1694" s="75"/>
      <c r="Z1694" s="75"/>
      <c r="AA1694" s="75"/>
      <c r="AB1694" s="75"/>
      <c r="AC1694" s="76"/>
      <c r="AD1694" s="99">
        <f t="shared" si="1338"/>
        <v>0</v>
      </c>
      <c r="AE1694" s="75"/>
      <c r="AF1694" s="75"/>
      <c r="AG1694" s="75"/>
      <c r="AH1694" s="75"/>
      <c r="AI1694" s="76"/>
      <c r="AJ1694" s="99">
        <f t="shared" si="1339"/>
        <v>0</v>
      </c>
      <c r="AK1694" s="75"/>
      <c r="AL1694" s="75"/>
      <c r="AM1694" s="75"/>
      <c r="AN1694" s="75"/>
      <c r="AO1694" s="75"/>
      <c r="AP1694" s="75"/>
      <c r="AQ1694" s="75"/>
      <c r="AR1694" s="76"/>
      <c r="AS1694" s="99">
        <f t="shared" si="1340"/>
        <v>0</v>
      </c>
      <c r="AT1694" s="75"/>
      <c r="AU1694" s="75"/>
      <c r="AV1694" s="75"/>
      <c r="AW1694" s="75"/>
      <c r="AX1694" s="76"/>
      <c r="AY1694" s="99">
        <f t="shared" si="1341"/>
        <v>0</v>
      </c>
      <c r="AZ1694" s="75"/>
      <c r="BA1694" s="75"/>
      <c r="BB1694" s="76"/>
      <c r="BC1694" s="99">
        <f t="shared" si="1342"/>
        <v>0</v>
      </c>
      <c r="BD1694" s="75"/>
      <c r="BE1694" s="75"/>
      <c r="BF1694" s="75"/>
      <c r="BG1694" s="76"/>
      <c r="BH1694" s="99">
        <f t="shared" si="1343"/>
        <v>0</v>
      </c>
      <c r="BI1694" s="75"/>
      <c r="BJ1694" s="75"/>
      <c r="BK1694" s="75"/>
      <c r="BL1694" s="76"/>
      <c r="BM1694" s="99">
        <f t="shared" si="1344"/>
        <v>0</v>
      </c>
      <c r="BN1694" s="75"/>
      <c r="BO1694" s="75"/>
      <c r="BP1694" s="76"/>
      <c r="BQ1694" s="99">
        <f t="shared" si="1345"/>
        <v>0</v>
      </c>
      <c r="BR1694" s="75"/>
      <c r="BS1694" s="75"/>
      <c r="BT1694" s="75"/>
      <c r="BU1694" s="75"/>
      <c r="BV1694" s="75"/>
      <c r="BW1694" s="76">
        <f t="shared" ref="BW1694:BX1694" si="1351">SUM(BW1391,BW1492,BW1593)</f>
        <v>0</v>
      </c>
      <c r="BX1694" s="167">
        <f t="shared" si="1351"/>
        <v>0</v>
      </c>
      <c r="BY1694" s="168"/>
      <c r="BZ1694" s="168"/>
      <c r="CA1694" s="169"/>
      <c r="CB1694" s="99">
        <f t="shared" si="1347"/>
        <v>0</v>
      </c>
      <c r="CC1694" s="75"/>
      <c r="CD1694" s="75"/>
      <c r="CE1694" s="75"/>
      <c r="CF1694" s="76"/>
      <c r="CG1694" s="99">
        <f t="shared" si="1348"/>
        <v>0</v>
      </c>
      <c r="CH1694" s="75"/>
      <c r="CI1694" s="75"/>
      <c r="CJ1694" s="76"/>
      <c r="CK1694" s="167">
        <f t="shared" ref="CK1694:CL1694" si="1352">SUM(CK1391,CK1492,CK1593)</f>
        <v>0</v>
      </c>
      <c r="CL1694" s="168">
        <f t="shared" si="1352"/>
        <v>0</v>
      </c>
      <c r="CM1694" s="169"/>
      <c r="CN1694" s="167">
        <f t="shared" ref="CN1694:CO1694" si="1353">SUM(CN1391,CN1492,CN1593)</f>
        <v>0</v>
      </c>
      <c r="CO1694" s="168">
        <f t="shared" si="1353"/>
        <v>0</v>
      </c>
      <c r="CP1694" s="168"/>
      <c r="CQ1694" s="169"/>
      <c r="CR1694" s="31"/>
      <c r="CS1694" s="31"/>
      <c r="CT1694" s="31"/>
      <c r="CU1694" s="31"/>
      <c r="CV1694" s="31"/>
      <c r="CW1694" s="31"/>
      <c r="CX1694" s="31"/>
      <c r="CY1694" s="31"/>
      <c r="CZ1694" s="31"/>
      <c r="DA1694" s="31"/>
      <c r="DB1694" s="31"/>
      <c r="DC1694" s="31"/>
      <c r="DD1694" s="31"/>
      <c r="DE1694" s="13"/>
    </row>
    <row r="1695" spans="1:109" ht="15" customHeight="1" x14ac:dyDescent="0.25">
      <c r="A1695" s="6"/>
      <c r="B1695" s="31"/>
      <c r="C1695" s="91" t="s">
        <v>36</v>
      </c>
      <c r="D1695" s="75"/>
      <c r="E1695" s="76"/>
      <c r="F1695" s="99">
        <f t="shared" si="1333"/>
        <v>0</v>
      </c>
      <c r="G1695" s="76"/>
      <c r="H1695" s="99">
        <f t="shared" si="1334"/>
        <v>0</v>
      </c>
      <c r="I1695" s="75"/>
      <c r="J1695" s="75"/>
      <c r="K1695" s="75"/>
      <c r="L1695" s="76"/>
      <c r="M1695" s="99">
        <f t="shared" si="1335"/>
        <v>0</v>
      </c>
      <c r="N1695" s="75"/>
      <c r="O1695" s="75"/>
      <c r="P1695" s="75"/>
      <c r="Q1695" s="76"/>
      <c r="R1695" s="99">
        <f t="shared" si="1336"/>
        <v>0</v>
      </c>
      <c r="S1695" s="75"/>
      <c r="T1695" s="75"/>
      <c r="U1695" s="75"/>
      <c r="V1695" s="76"/>
      <c r="W1695" s="99">
        <f t="shared" si="1337"/>
        <v>0</v>
      </c>
      <c r="X1695" s="75"/>
      <c r="Y1695" s="75"/>
      <c r="Z1695" s="75"/>
      <c r="AA1695" s="75"/>
      <c r="AB1695" s="75"/>
      <c r="AC1695" s="76"/>
      <c r="AD1695" s="99">
        <f t="shared" si="1338"/>
        <v>0</v>
      </c>
      <c r="AE1695" s="75"/>
      <c r="AF1695" s="75"/>
      <c r="AG1695" s="75"/>
      <c r="AH1695" s="75"/>
      <c r="AI1695" s="76"/>
      <c r="AJ1695" s="99">
        <f t="shared" si="1339"/>
        <v>0</v>
      </c>
      <c r="AK1695" s="75"/>
      <c r="AL1695" s="75"/>
      <c r="AM1695" s="75"/>
      <c r="AN1695" s="75"/>
      <c r="AO1695" s="75"/>
      <c r="AP1695" s="75"/>
      <c r="AQ1695" s="75"/>
      <c r="AR1695" s="76"/>
      <c r="AS1695" s="99">
        <f t="shared" si="1340"/>
        <v>0</v>
      </c>
      <c r="AT1695" s="75"/>
      <c r="AU1695" s="75"/>
      <c r="AV1695" s="75"/>
      <c r="AW1695" s="75"/>
      <c r="AX1695" s="76"/>
      <c r="AY1695" s="99">
        <f t="shared" si="1341"/>
        <v>0</v>
      </c>
      <c r="AZ1695" s="75"/>
      <c r="BA1695" s="75"/>
      <c r="BB1695" s="76"/>
      <c r="BC1695" s="99">
        <f t="shared" si="1342"/>
        <v>0</v>
      </c>
      <c r="BD1695" s="75"/>
      <c r="BE1695" s="75"/>
      <c r="BF1695" s="75"/>
      <c r="BG1695" s="76"/>
      <c r="BH1695" s="99">
        <f t="shared" si="1343"/>
        <v>0</v>
      </c>
      <c r="BI1695" s="75"/>
      <c r="BJ1695" s="75"/>
      <c r="BK1695" s="75"/>
      <c r="BL1695" s="76"/>
      <c r="BM1695" s="99">
        <f t="shared" si="1344"/>
        <v>0</v>
      </c>
      <c r="BN1695" s="75"/>
      <c r="BO1695" s="75"/>
      <c r="BP1695" s="76"/>
      <c r="BQ1695" s="99">
        <f t="shared" si="1345"/>
        <v>0</v>
      </c>
      <c r="BR1695" s="75"/>
      <c r="BS1695" s="75"/>
      <c r="BT1695" s="75"/>
      <c r="BU1695" s="75"/>
      <c r="BV1695" s="75"/>
      <c r="BW1695" s="76">
        <f t="shared" ref="BW1695:BX1695" si="1354">SUM(BW1392,BW1493,BW1594)</f>
        <v>0</v>
      </c>
      <c r="BX1695" s="167">
        <f t="shared" si="1354"/>
        <v>0</v>
      </c>
      <c r="BY1695" s="168"/>
      <c r="BZ1695" s="168"/>
      <c r="CA1695" s="169"/>
      <c r="CB1695" s="99">
        <f t="shared" si="1347"/>
        <v>0</v>
      </c>
      <c r="CC1695" s="75"/>
      <c r="CD1695" s="75"/>
      <c r="CE1695" s="75"/>
      <c r="CF1695" s="76"/>
      <c r="CG1695" s="99">
        <f t="shared" si="1348"/>
        <v>0</v>
      </c>
      <c r="CH1695" s="75"/>
      <c r="CI1695" s="75"/>
      <c r="CJ1695" s="76"/>
      <c r="CK1695" s="167">
        <f t="shared" ref="CK1695:CL1695" si="1355">SUM(CK1392,CK1493,CK1594)</f>
        <v>0</v>
      </c>
      <c r="CL1695" s="168">
        <f t="shared" si="1355"/>
        <v>0</v>
      </c>
      <c r="CM1695" s="169"/>
      <c r="CN1695" s="167">
        <f t="shared" ref="CN1695:CO1695" si="1356">SUM(CN1392,CN1493,CN1594)</f>
        <v>0</v>
      </c>
      <c r="CO1695" s="168">
        <f t="shared" si="1356"/>
        <v>0</v>
      </c>
      <c r="CP1695" s="168"/>
      <c r="CQ1695" s="169"/>
      <c r="CR1695" s="31"/>
      <c r="CS1695" s="31"/>
      <c r="CT1695" s="31"/>
      <c r="CU1695" s="31"/>
      <c r="CV1695" s="31"/>
      <c r="CW1695" s="31"/>
      <c r="CX1695" s="31"/>
      <c r="CY1695" s="31"/>
      <c r="CZ1695" s="31"/>
      <c r="DA1695" s="31"/>
      <c r="DB1695" s="31"/>
      <c r="DC1695" s="31"/>
      <c r="DD1695" s="31"/>
      <c r="DE1695" s="13"/>
    </row>
    <row r="1696" spans="1:109" ht="15" customHeight="1" x14ac:dyDescent="0.25">
      <c r="A1696" s="6"/>
      <c r="B1696" s="31"/>
      <c r="C1696" s="93" t="s">
        <v>37</v>
      </c>
      <c r="D1696" s="75"/>
      <c r="E1696" s="76"/>
      <c r="F1696" s="106">
        <f t="shared" si="1333"/>
        <v>0</v>
      </c>
      <c r="G1696" s="76"/>
      <c r="H1696" s="106">
        <f t="shared" si="1334"/>
        <v>0</v>
      </c>
      <c r="I1696" s="75"/>
      <c r="J1696" s="75"/>
      <c r="K1696" s="75"/>
      <c r="L1696" s="76"/>
      <c r="M1696" s="106">
        <f t="shared" si="1335"/>
        <v>0</v>
      </c>
      <c r="N1696" s="75"/>
      <c r="O1696" s="75"/>
      <c r="P1696" s="75"/>
      <c r="Q1696" s="76"/>
      <c r="R1696" s="106">
        <f t="shared" si="1336"/>
        <v>0</v>
      </c>
      <c r="S1696" s="75"/>
      <c r="T1696" s="75"/>
      <c r="U1696" s="75"/>
      <c r="V1696" s="76"/>
      <c r="W1696" s="106">
        <f t="shared" si="1337"/>
        <v>0</v>
      </c>
      <c r="X1696" s="75"/>
      <c r="Y1696" s="75"/>
      <c r="Z1696" s="75"/>
      <c r="AA1696" s="75"/>
      <c r="AB1696" s="75"/>
      <c r="AC1696" s="76"/>
      <c r="AD1696" s="106">
        <f t="shared" si="1338"/>
        <v>0</v>
      </c>
      <c r="AE1696" s="75"/>
      <c r="AF1696" s="75"/>
      <c r="AG1696" s="75"/>
      <c r="AH1696" s="75"/>
      <c r="AI1696" s="76"/>
      <c r="AJ1696" s="106">
        <f t="shared" si="1339"/>
        <v>0</v>
      </c>
      <c r="AK1696" s="75"/>
      <c r="AL1696" s="75"/>
      <c r="AM1696" s="75"/>
      <c r="AN1696" s="75"/>
      <c r="AO1696" s="75"/>
      <c r="AP1696" s="75"/>
      <c r="AQ1696" s="75"/>
      <c r="AR1696" s="76"/>
      <c r="AS1696" s="106">
        <f t="shared" si="1340"/>
        <v>0</v>
      </c>
      <c r="AT1696" s="75"/>
      <c r="AU1696" s="75"/>
      <c r="AV1696" s="75"/>
      <c r="AW1696" s="75"/>
      <c r="AX1696" s="76"/>
      <c r="AY1696" s="106">
        <f t="shared" si="1341"/>
        <v>0</v>
      </c>
      <c r="AZ1696" s="75"/>
      <c r="BA1696" s="75"/>
      <c r="BB1696" s="76"/>
      <c r="BC1696" s="106">
        <f t="shared" si="1342"/>
        <v>0</v>
      </c>
      <c r="BD1696" s="75"/>
      <c r="BE1696" s="75"/>
      <c r="BF1696" s="75"/>
      <c r="BG1696" s="76"/>
      <c r="BH1696" s="106">
        <f t="shared" si="1343"/>
        <v>0</v>
      </c>
      <c r="BI1696" s="75"/>
      <c r="BJ1696" s="75"/>
      <c r="BK1696" s="75"/>
      <c r="BL1696" s="76"/>
      <c r="BM1696" s="106">
        <f t="shared" si="1344"/>
        <v>0</v>
      </c>
      <c r="BN1696" s="75"/>
      <c r="BO1696" s="75"/>
      <c r="BP1696" s="76"/>
      <c r="BQ1696" s="106">
        <f t="shared" si="1345"/>
        <v>0</v>
      </c>
      <c r="BR1696" s="75"/>
      <c r="BS1696" s="75"/>
      <c r="BT1696" s="75"/>
      <c r="BU1696" s="75"/>
      <c r="BV1696" s="75"/>
      <c r="BW1696" s="76">
        <f t="shared" ref="BW1696:BX1696" si="1357">SUM(BW1393,BW1494,BW1595)</f>
        <v>0</v>
      </c>
      <c r="BX1696" s="170">
        <f t="shared" si="1357"/>
        <v>0</v>
      </c>
      <c r="BY1696" s="171"/>
      <c r="BZ1696" s="171"/>
      <c r="CA1696" s="172"/>
      <c r="CB1696" s="106">
        <f t="shared" si="1347"/>
        <v>0</v>
      </c>
      <c r="CC1696" s="75"/>
      <c r="CD1696" s="75"/>
      <c r="CE1696" s="75"/>
      <c r="CF1696" s="76"/>
      <c r="CG1696" s="106">
        <f t="shared" si="1348"/>
        <v>0</v>
      </c>
      <c r="CH1696" s="75"/>
      <c r="CI1696" s="75"/>
      <c r="CJ1696" s="76"/>
      <c r="CK1696" s="170">
        <f t="shared" ref="CK1696:CL1696" si="1358">SUM(CK1393,CK1494,CK1595)</f>
        <v>0</v>
      </c>
      <c r="CL1696" s="171">
        <f t="shared" si="1358"/>
        <v>0</v>
      </c>
      <c r="CM1696" s="172"/>
      <c r="CN1696" s="170">
        <f t="shared" ref="CN1696:CO1696" si="1359">SUM(CN1393,CN1494,CN1595)</f>
        <v>0</v>
      </c>
      <c r="CO1696" s="171">
        <f t="shared" si="1359"/>
        <v>0</v>
      </c>
      <c r="CP1696" s="171"/>
      <c r="CQ1696" s="172"/>
      <c r="CR1696" s="31"/>
      <c r="CS1696" s="31"/>
      <c r="CT1696" s="31"/>
      <c r="CU1696" s="31"/>
      <c r="CV1696" s="31"/>
      <c r="CW1696" s="31"/>
      <c r="CX1696" s="31"/>
      <c r="CY1696" s="31"/>
      <c r="CZ1696" s="31"/>
      <c r="DA1696" s="31"/>
      <c r="DB1696" s="31"/>
      <c r="DC1696" s="31"/>
      <c r="DD1696" s="31"/>
      <c r="DE1696" s="13"/>
    </row>
    <row r="1697" spans="1:109" ht="15" customHeight="1" x14ac:dyDescent="0.25">
      <c r="A1697" s="6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  <c r="BQ1697" s="31"/>
      <c r="BR1697" s="31"/>
      <c r="BS1697" s="31"/>
      <c r="BT1697" s="31"/>
      <c r="BU1697" s="31"/>
      <c r="BV1697" s="31"/>
      <c r="BW1697" s="31"/>
      <c r="BX1697" s="31"/>
      <c r="BY1697" s="31"/>
      <c r="BZ1697" s="31"/>
      <c r="CA1697" s="31"/>
      <c r="CB1697" s="31"/>
      <c r="CC1697" s="31"/>
      <c r="CD1697" s="31"/>
      <c r="CE1697" s="31"/>
      <c r="CF1697" s="31"/>
      <c r="CG1697" s="31"/>
      <c r="CH1697" s="31"/>
      <c r="CI1697" s="31"/>
      <c r="CJ1697" s="31"/>
      <c r="CK1697" s="31"/>
      <c r="CL1697" s="31"/>
      <c r="CM1697" s="31"/>
      <c r="CN1697" s="31"/>
      <c r="CO1697" s="31"/>
      <c r="CP1697" s="31"/>
      <c r="CQ1697" s="31"/>
      <c r="CR1697" s="31"/>
      <c r="CS1697" s="31"/>
      <c r="CT1697" s="31"/>
      <c r="CU1697" s="31"/>
      <c r="CV1697" s="31"/>
      <c r="CW1697" s="31"/>
      <c r="CX1697" s="31"/>
      <c r="CY1697" s="31"/>
      <c r="CZ1697" s="31"/>
      <c r="DA1697" s="31"/>
      <c r="DB1697" s="31"/>
      <c r="DC1697" s="31"/>
      <c r="DD1697" s="31"/>
      <c r="DE1697" s="13"/>
    </row>
    <row r="1698" spans="1:109" ht="15" customHeight="1" x14ac:dyDescent="0.25">
      <c r="A1698" s="6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  <c r="BP1698" s="31"/>
      <c r="BQ1698" s="31"/>
      <c r="BR1698" s="31"/>
      <c r="BS1698" s="31"/>
      <c r="BT1698" s="31"/>
      <c r="BU1698" s="31"/>
      <c r="BV1698" s="31"/>
      <c r="BW1698" s="31"/>
      <c r="BX1698" s="31"/>
      <c r="BY1698" s="31"/>
      <c r="BZ1698" s="31"/>
      <c r="CA1698" s="31"/>
      <c r="CB1698" s="31"/>
      <c r="CC1698" s="31"/>
      <c r="CD1698" s="31"/>
      <c r="CE1698" s="31"/>
      <c r="CF1698" s="31"/>
      <c r="CG1698" s="31"/>
      <c r="CH1698" s="31"/>
      <c r="CI1698" s="31"/>
      <c r="CJ1698" s="31"/>
      <c r="CK1698" s="31"/>
      <c r="CL1698" s="31"/>
      <c r="CM1698" s="31"/>
      <c r="CN1698" s="31"/>
      <c r="CO1698" s="31"/>
      <c r="CP1698" s="31"/>
      <c r="CQ1698" s="31"/>
      <c r="CR1698" s="31"/>
      <c r="CS1698" s="31"/>
      <c r="CT1698" s="31"/>
      <c r="CU1698" s="31"/>
      <c r="CV1698" s="31"/>
      <c r="CW1698" s="31"/>
      <c r="CX1698" s="31"/>
      <c r="CY1698" s="31"/>
      <c r="CZ1698" s="31"/>
      <c r="DA1698" s="31"/>
      <c r="DB1698" s="31"/>
      <c r="DC1698" s="31"/>
      <c r="DD1698" s="31"/>
      <c r="DE1698" s="13"/>
    </row>
    <row r="1699" spans="1:109" ht="15" customHeight="1" x14ac:dyDescent="0.25">
      <c r="A1699" s="102" t="s">
        <v>2</v>
      </c>
      <c r="B1699" s="83"/>
      <c r="C1699" s="83"/>
      <c r="D1699" s="84"/>
      <c r="E1699" s="78" t="s">
        <v>106</v>
      </c>
      <c r="F1699" s="75"/>
      <c r="G1699" s="75"/>
      <c r="H1699" s="75"/>
      <c r="I1699" s="75"/>
      <c r="J1699" s="75"/>
      <c r="K1699" s="75"/>
      <c r="L1699" s="75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5"/>
      <c r="X1699" s="75"/>
      <c r="Y1699" s="75"/>
      <c r="Z1699" s="75"/>
      <c r="AA1699" s="75"/>
      <c r="AB1699" s="75"/>
      <c r="AC1699" s="75"/>
      <c r="AD1699" s="75"/>
      <c r="AE1699" s="75"/>
      <c r="AF1699" s="75"/>
      <c r="AG1699" s="75"/>
      <c r="AH1699" s="75"/>
      <c r="AI1699" s="75"/>
      <c r="AJ1699" s="75"/>
      <c r="AK1699" s="75"/>
      <c r="AL1699" s="75"/>
      <c r="AM1699" s="75"/>
      <c r="AN1699" s="75"/>
      <c r="AO1699" s="75"/>
      <c r="AP1699" s="75"/>
      <c r="AQ1699" s="75"/>
      <c r="AR1699" s="75"/>
      <c r="AS1699" s="75"/>
      <c r="AT1699" s="75"/>
      <c r="AU1699" s="75"/>
      <c r="AV1699" s="75"/>
      <c r="AW1699" s="75"/>
      <c r="AX1699" s="75"/>
      <c r="AY1699" s="75"/>
      <c r="AZ1699" s="75"/>
      <c r="BA1699" s="75"/>
      <c r="BB1699" s="75"/>
      <c r="BC1699" s="75"/>
      <c r="BD1699" s="75"/>
      <c r="BE1699" s="75"/>
      <c r="BF1699" s="75"/>
      <c r="BG1699" s="75"/>
      <c r="BH1699" s="75"/>
      <c r="BI1699" s="75"/>
      <c r="BJ1699" s="75"/>
      <c r="BK1699" s="75"/>
      <c r="BL1699" s="75"/>
      <c r="BM1699" s="75"/>
      <c r="BN1699" s="75"/>
      <c r="BO1699" s="75"/>
      <c r="BP1699" s="75"/>
      <c r="BQ1699" s="75"/>
      <c r="BR1699" s="75"/>
      <c r="BS1699" s="75"/>
      <c r="BT1699" s="75"/>
      <c r="BU1699" s="75"/>
      <c r="BV1699" s="75"/>
      <c r="BW1699" s="75"/>
      <c r="BX1699" s="75"/>
      <c r="BY1699" s="75"/>
      <c r="BZ1699" s="75"/>
      <c r="CA1699" s="75"/>
      <c r="CB1699" s="75"/>
      <c r="CC1699" s="75"/>
      <c r="CD1699" s="75"/>
      <c r="CE1699" s="75"/>
      <c r="CF1699" s="75"/>
      <c r="CG1699" s="75"/>
      <c r="CH1699" s="75"/>
      <c r="CI1699" s="75"/>
      <c r="CJ1699" s="75"/>
      <c r="CK1699" s="75"/>
      <c r="CL1699" s="75"/>
      <c r="CM1699" s="75"/>
      <c r="CN1699" s="75"/>
      <c r="CO1699" s="75"/>
      <c r="CP1699" s="75"/>
      <c r="CQ1699" s="75"/>
      <c r="CR1699" s="75"/>
      <c r="CS1699" s="75"/>
      <c r="CT1699" s="75"/>
      <c r="CU1699" s="75"/>
      <c r="CV1699" s="75"/>
      <c r="CW1699" s="75"/>
      <c r="CX1699" s="75"/>
      <c r="CY1699" s="75"/>
      <c r="CZ1699" s="76"/>
      <c r="DA1699" s="31"/>
      <c r="DB1699" s="31"/>
      <c r="DC1699" s="31"/>
      <c r="DD1699" s="31"/>
      <c r="DE1699" s="13"/>
    </row>
    <row r="1700" spans="1:109" ht="15" customHeight="1" x14ac:dyDescent="0.25">
      <c r="A1700" s="103"/>
      <c r="B1700" s="79"/>
      <c r="C1700" s="79"/>
      <c r="D1700" s="86"/>
      <c r="E1700" s="78" t="s">
        <v>109</v>
      </c>
      <c r="F1700" s="75"/>
      <c r="G1700" s="75"/>
      <c r="H1700" s="75"/>
      <c r="I1700" s="75"/>
      <c r="J1700" s="75"/>
      <c r="K1700" s="75"/>
      <c r="L1700" s="75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5"/>
      <c r="X1700" s="75"/>
      <c r="Y1700" s="75"/>
      <c r="Z1700" s="75"/>
      <c r="AA1700" s="75"/>
      <c r="AB1700" s="75"/>
      <c r="AC1700" s="75"/>
      <c r="AD1700" s="75"/>
      <c r="AE1700" s="75"/>
      <c r="AF1700" s="75"/>
      <c r="AG1700" s="75"/>
      <c r="AH1700" s="75"/>
      <c r="AI1700" s="75"/>
      <c r="AJ1700" s="75"/>
      <c r="AK1700" s="75"/>
      <c r="AL1700" s="75"/>
      <c r="AM1700" s="75"/>
      <c r="AN1700" s="75"/>
      <c r="AO1700" s="75"/>
      <c r="AP1700" s="75"/>
      <c r="AQ1700" s="75"/>
      <c r="AR1700" s="75"/>
      <c r="AS1700" s="75"/>
      <c r="AT1700" s="75"/>
      <c r="AU1700" s="75"/>
      <c r="AV1700" s="75"/>
      <c r="AW1700" s="75"/>
      <c r="AX1700" s="75"/>
      <c r="AY1700" s="75"/>
      <c r="AZ1700" s="75"/>
      <c r="BA1700" s="75"/>
      <c r="BB1700" s="75"/>
      <c r="BC1700" s="75"/>
      <c r="BD1700" s="75"/>
      <c r="BE1700" s="75"/>
      <c r="BF1700" s="75"/>
      <c r="BG1700" s="75"/>
      <c r="BH1700" s="75"/>
      <c r="BI1700" s="75"/>
      <c r="BJ1700" s="75"/>
      <c r="BK1700" s="75"/>
      <c r="BL1700" s="75"/>
      <c r="BM1700" s="76"/>
      <c r="BN1700" s="78" t="s">
        <v>110</v>
      </c>
      <c r="BO1700" s="75"/>
      <c r="BP1700" s="75"/>
      <c r="BQ1700" s="75"/>
      <c r="BR1700" s="75"/>
      <c r="BS1700" s="75"/>
      <c r="BT1700" s="75"/>
      <c r="BU1700" s="75"/>
      <c r="BV1700" s="75"/>
      <c r="BW1700" s="75"/>
      <c r="BX1700" s="75"/>
      <c r="BY1700" s="75"/>
      <c r="BZ1700" s="75"/>
      <c r="CA1700" s="75"/>
      <c r="CB1700" s="75"/>
      <c r="CC1700" s="75"/>
      <c r="CD1700" s="75"/>
      <c r="CE1700" s="75"/>
      <c r="CF1700" s="75"/>
      <c r="CG1700" s="75"/>
      <c r="CH1700" s="75"/>
      <c r="CI1700" s="75"/>
      <c r="CJ1700" s="75"/>
      <c r="CK1700" s="75"/>
      <c r="CL1700" s="75"/>
      <c r="CM1700" s="75"/>
      <c r="CN1700" s="75"/>
      <c r="CO1700" s="75"/>
      <c r="CP1700" s="75"/>
      <c r="CQ1700" s="75"/>
      <c r="CR1700" s="75"/>
      <c r="CS1700" s="75"/>
      <c r="CT1700" s="75"/>
      <c r="CU1700" s="75"/>
      <c r="CV1700" s="75"/>
      <c r="CW1700" s="75"/>
      <c r="CX1700" s="75"/>
      <c r="CY1700" s="75"/>
      <c r="CZ1700" s="76"/>
      <c r="DA1700" s="31"/>
      <c r="DB1700" s="31"/>
      <c r="DC1700" s="31"/>
      <c r="DD1700" s="31"/>
      <c r="DE1700" s="13"/>
    </row>
    <row r="1701" spans="1:109" ht="15" customHeight="1" x14ac:dyDescent="0.25">
      <c r="A1701" s="103"/>
      <c r="B1701" s="79"/>
      <c r="C1701" s="79"/>
      <c r="D1701" s="86"/>
      <c r="E1701" s="74" t="s">
        <v>113</v>
      </c>
      <c r="F1701" s="75"/>
      <c r="G1701" s="75"/>
      <c r="H1701" s="75"/>
      <c r="I1701" s="75"/>
      <c r="J1701" s="75"/>
      <c r="K1701" s="75"/>
      <c r="L1701" s="75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6"/>
      <c r="X1701" s="31"/>
      <c r="Y1701" s="74" t="s">
        <v>115</v>
      </c>
      <c r="Z1701" s="75"/>
      <c r="AA1701" s="75"/>
      <c r="AB1701" s="75"/>
      <c r="AC1701" s="75"/>
      <c r="AD1701" s="75"/>
      <c r="AE1701" s="75"/>
      <c r="AF1701" s="75"/>
      <c r="AG1701" s="75"/>
      <c r="AH1701" s="75"/>
      <c r="AI1701" s="75"/>
      <c r="AJ1701" s="75"/>
      <c r="AK1701" s="75"/>
      <c r="AL1701" s="75"/>
      <c r="AM1701" s="75"/>
      <c r="AN1701" s="75"/>
      <c r="AO1701" s="75"/>
      <c r="AP1701" s="75"/>
      <c r="AQ1701" s="75"/>
      <c r="AR1701" s="75"/>
      <c r="AS1701" s="75"/>
      <c r="AT1701" s="76"/>
      <c r="AU1701" s="74" t="s">
        <v>116</v>
      </c>
      <c r="AV1701" s="75"/>
      <c r="AW1701" s="75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  <c r="BI1701" s="75"/>
      <c r="BJ1701" s="75"/>
      <c r="BK1701" s="75"/>
      <c r="BL1701" s="75"/>
      <c r="BM1701" s="76"/>
      <c r="BN1701" s="74" t="s">
        <v>117</v>
      </c>
      <c r="BO1701" s="75"/>
      <c r="BP1701" s="75"/>
      <c r="BQ1701" s="75"/>
      <c r="BR1701" s="75"/>
      <c r="BS1701" s="75"/>
      <c r="BT1701" s="75"/>
      <c r="BU1701" s="75"/>
      <c r="BV1701" s="75"/>
      <c r="BW1701" s="75"/>
      <c r="BX1701" s="75"/>
      <c r="BY1701" s="75"/>
      <c r="BZ1701" s="75"/>
      <c r="CA1701" s="75"/>
      <c r="CB1701" s="75"/>
      <c r="CC1701" s="75"/>
      <c r="CD1701" s="75"/>
      <c r="CE1701" s="75"/>
      <c r="CF1701" s="75"/>
      <c r="CG1701" s="76"/>
      <c r="CH1701" s="74" t="s">
        <v>115</v>
      </c>
      <c r="CI1701" s="75"/>
      <c r="CJ1701" s="75"/>
      <c r="CK1701" s="75"/>
      <c r="CL1701" s="75"/>
      <c r="CM1701" s="75"/>
      <c r="CN1701" s="75"/>
      <c r="CO1701" s="75"/>
      <c r="CP1701" s="75"/>
      <c r="CQ1701" s="75"/>
      <c r="CR1701" s="76"/>
      <c r="CS1701" s="74" t="s">
        <v>118</v>
      </c>
      <c r="CT1701" s="75"/>
      <c r="CU1701" s="75"/>
      <c r="CV1701" s="75"/>
      <c r="CW1701" s="75"/>
      <c r="CX1701" s="75"/>
      <c r="CY1701" s="75"/>
      <c r="CZ1701" s="76"/>
      <c r="DA1701" s="31"/>
      <c r="DB1701" s="31"/>
      <c r="DC1701" s="31"/>
      <c r="DD1701" s="31"/>
      <c r="DE1701" s="13"/>
    </row>
    <row r="1702" spans="1:109" ht="15" customHeight="1" x14ac:dyDescent="0.25">
      <c r="A1702" s="104"/>
      <c r="B1702" s="88"/>
      <c r="C1702" s="88"/>
      <c r="D1702" s="89"/>
      <c r="E1702" s="74" t="s">
        <v>18</v>
      </c>
      <c r="F1702" s="75"/>
      <c r="G1702" s="76"/>
      <c r="H1702" s="31"/>
      <c r="I1702" s="74" t="s">
        <v>19</v>
      </c>
      <c r="J1702" s="75"/>
      <c r="K1702" s="75"/>
      <c r="L1702" s="75"/>
      <c r="M1702" s="76"/>
      <c r="N1702" s="74" t="s">
        <v>20</v>
      </c>
      <c r="O1702" s="75"/>
      <c r="P1702" s="75"/>
      <c r="Q1702" s="75"/>
      <c r="R1702" s="76"/>
      <c r="S1702" s="74" t="s">
        <v>114</v>
      </c>
      <c r="T1702" s="75"/>
      <c r="U1702" s="75"/>
      <c r="V1702" s="75"/>
      <c r="W1702" s="76"/>
      <c r="X1702" s="31"/>
      <c r="Y1702" s="74" t="s">
        <v>19</v>
      </c>
      <c r="Z1702" s="75"/>
      <c r="AA1702" s="75"/>
      <c r="AB1702" s="75"/>
      <c r="AC1702" s="75"/>
      <c r="AD1702" s="76"/>
      <c r="AE1702" s="74" t="s">
        <v>20</v>
      </c>
      <c r="AF1702" s="75"/>
      <c r="AG1702" s="75"/>
      <c r="AH1702" s="75"/>
      <c r="AI1702" s="75"/>
      <c r="AJ1702" s="76"/>
      <c r="AK1702" s="74" t="s">
        <v>114</v>
      </c>
      <c r="AL1702" s="75"/>
      <c r="AM1702" s="75"/>
      <c r="AN1702" s="75"/>
      <c r="AO1702" s="75"/>
      <c r="AP1702" s="75"/>
      <c r="AQ1702" s="75"/>
      <c r="AR1702" s="75"/>
      <c r="AS1702" s="75"/>
      <c r="AT1702" s="76"/>
      <c r="AU1702" s="74" t="s">
        <v>18</v>
      </c>
      <c r="AV1702" s="75"/>
      <c r="AW1702" s="75"/>
      <c r="AX1702" s="75"/>
      <c r="AY1702" s="76"/>
      <c r="AZ1702" s="74" t="s">
        <v>19</v>
      </c>
      <c r="BA1702" s="75"/>
      <c r="BB1702" s="75"/>
      <c r="BC1702" s="76"/>
      <c r="BD1702" s="74" t="s">
        <v>20</v>
      </c>
      <c r="BE1702" s="75"/>
      <c r="BF1702" s="75"/>
      <c r="BG1702" s="75"/>
      <c r="BH1702" s="75"/>
      <c r="BI1702" s="76"/>
      <c r="BJ1702" s="74" t="s">
        <v>114</v>
      </c>
      <c r="BK1702" s="75"/>
      <c r="BL1702" s="75"/>
      <c r="BM1702" s="76"/>
      <c r="BN1702" s="74" t="s">
        <v>18</v>
      </c>
      <c r="BO1702" s="75"/>
      <c r="BP1702" s="75"/>
      <c r="BQ1702" s="76"/>
      <c r="BR1702" s="74" t="s">
        <v>19</v>
      </c>
      <c r="BS1702" s="75"/>
      <c r="BT1702" s="75"/>
      <c r="BU1702" s="75"/>
      <c r="BV1702" s="75"/>
      <c r="BW1702" s="75"/>
      <c r="BX1702" s="76"/>
      <c r="BY1702" s="74" t="s">
        <v>20</v>
      </c>
      <c r="BZ1702" s="75"/>
      <c r="CA1702" s="75"/>
      <c r="CB1702" s="76"/>
      <c r="CC1702" s="74" t="s">
        <v>114</v>
      </c>
      <c r="CD1702" s="75"/>
      <c r="CE1702" s="75"/>
      <c r="CF1702" s="75"/>
      <c r="CG1702" s="76"/>
      <c r="CH1702" s="74" t="s">
        <v>19</v>
      </c>
      <c r="CI1702" s="75"/>
      <c r="CJ1702" s="75"/>
      <c r="CK1702" s="76"/>
      <c r="CL1702" s="74" t="s">
        <v>20</v>
      </c>
      <c r="CM1702" s="75"/>
      <c r="CN1702" s="76"/>
      <c r="CO1702" s="74" t="s">
        <v>114</v>
      </c>
      <c r="CP1702" s="75"/>
      <c r="CQ1702" s="75"/>
      <c r="CR1702" s="76"/>
      <c r="CS1702" s="74" t="s">
        <v>31</v>
      </c>
      <c r="CT1702" s="75"/>
      <c r="CU1702" s="75"/>
      <c r="CV1702" s="75"/>
      <c r="CW1702" s="76"/>
      <c r="CX1702" s="74" t="s">
        <v>114</v>
      </c>
      <c r="CY1702" s="75"/>
      <c r="CZ1702" s="76"/>
      <c r="DA1702" s="31"/>
      <c r="DB1702" s="31"/>
      <c r="DC1702" s="31"/>
      <c r="DD1702" s="31"/>
      <c r="DE1702" s="13"/>
    </row>
    <row r="1703" spans="1:109" ht="15" customHeight="1" x14ac:dyDescent="0.25">
      <c r="A1703" s="105" t="s">
        <v>33</v>
      </c>
      <c r="B1703" s="75"/>
      <c r="C1703" s="75"/>
      <c r="D1703" s="76"/>
      <c r="E1703" s="99">
        <f>SUM(E1400,E1501,E1602)</f>
        <v>0</v>
      </c>
      <c r="F1703" s="75"/>
      <c r="G1703" s="76"/>
      <c r="H1703" s="31"/>
      <c r="I1703" s="99">
        <f>SUM(I1400,I1501,I1602)</f>
        <v>0</v>
      </c>
      <c r="J1703" s="75"/>
      <c r="K1703" s="75"/>
      <c r="L1703" s="75"/>
      <c r="M1703" s="76"/>
      <c r="N1703" s="99">
        <f>SUM(N1400,N1501,N1602)</f>
        <v>0</v>
      </c>
      <c r="O1703" s="75"/>
      <c r="P1703" s="75"/>
      <c r="Q1703" s="75"/>
      <c r="R1703" s="76"/>
      <c r="S1703" s="99">
        <f>SUM(S1400,S1501,S1602)</f>
        <v>0</v>
      </c>
      <c r="T1703" s="75"/>
      <c r="U1703" s="75"/>
      <c r="V1703" s="75"/>
      <c r="W1703" s="76"/>
      <c r="X1703" s="31"/>
      <c r="Y1703" s="99">
        <f t="shared" ref="Y1703:Y1707" si="1360">SUM(Y1400,Y1501,Y1602)</f>
        <v>0</v>
      </c>
      <c r="Z1703" s="75"/>
      <c r="AA1703" s="75">
        <f t="shared" ref="AA1703:AA1707" si="1361">SUM(AA1400,AA1501,AA1602)</f>
        <v>0</v>
      </c>
      <c r="AB1703" s="75"/>
      <c r="AC1703" s="75">
        <f t="shared" ref="AC1703:AC1707" si="1362">SUM(AC1400,AC1501,AC1602)</f>
        <v>0</v>
      </c>
      <c r="AD1703" s="76"/>
      <c r="AE1703" s="99">
        <f>SUM(AE1400,AE1501,AE1602)</f>
        <v>0</v>
      </c>
      <c r="AF1703" s="75"/>
      <c r="AG1703" s="75"/>
      <c r="AH1703" s="75"/>
      <c r="AI1703" s="75"/>
      <c r="AJ1703" s="76"/>
      <c r="AK1703" s="99">
        <f>SUM(AK1400,AK1501,AK1602)</f>
        <v>0</v>
      </c>
      <c r="AL1703" s="75"/>
      <c r="AM1703" s="75"/>
      <c r="AN1703" s="75"/>
      <c r="AO1703" s="75"/>
      <c r="AP1703" s="75"/>
      <c r="AQ1703" s="75"/>
      <c r="AR1703" s="75"/>
      <c r="AS1703" s="75"/>
      <c r="AT1703" s="76"/>
      <c r="AU1703" s="99">
        <f>SUM(AU1400,AU1501,AU1602)</f>
        <v>0</v>
      </c>
      <c r="AV1703" s="75"/>
      <c r="AW1703" s="75"/>
      <c r="AX1703" s="75"/>
      <c r="AY1703" s="76"/>
      <c r="AZ1703" s="99">
        <f>SUM(AZ1400,AZ1501,AZ1602)</f>
        <v>0</v>
      </c>
      <c r="BA1703" s="75"/>
      <c r="BB1703" s="75"/>
      <c r="BC1703" s="76"/>
      <c r="BD1703" s="99">
        <f>SUM(BD1400,BD1501,BD1602)</f>
        <v>0</v>
      </c>
      <c r="BE1703" s="75">
        <f>SUM(BE1400,BE1501,BE1602)</f>
        <v>0</v>
      </c>
      <c r="BF1703" s="75"/>
      <c r="BG1703" s="75"/>
      <c r="BH1703" s="75"/>
      <c r="BI1703" s="76"/>
      <c r="BJ1703" s="99">
        <f>SUM(BJ1400,BJ1501,BJ1602)</f>
        <v>0</v>
      </c>
      <c r="BK1703" s="75"/>
      <c r="BL1703" s="75"/>
      <c r="BM1703" s="76"/>
      <c r="BN1703" s="99">
        <f>SUM(BN1400,BN1501,BN1602)</f>
        <v>0</v>
      </c>
      <c r="BO1703" s="75"/>
      <c r="BP1703" s="75"/>
      <c r="BQ1703" s="76"/>
      <c r="BR1703" s="99">
        <f>SUM(BR1400,BR1501,BR1602)</f>
        <v>0</v>
      </c>
      <c r="BS1703" s="75"/>
      <c r="BT1703" s="75"/>
      <c r="BU1703" s="75"/>
      <c r="BV1703" s="75"/>
      <c r="BW1703" s="75"/>
      <c r="BX1703" s="76">
        <f>SUM(BX1400,BX1501,BX1602)</f>
        <v>0</v>
      </c>
      <c r="BY1703" s="99">
        <f>SUM(BY1400,BY1501,BY1602)</f>
        <v>0</v>
      </c>
      <c r="BZ1703" s="75"/>
      <c r="CA1703" s="75"/>
      <c r="CB1703" s="76"/>
      <c r="CC1703" s="99">
        <f>SUM(CC1400,CC1501,CC1602)</f>
        <v>0</v>
      </c>
      <c r="CD1703" s="75"/>
      <c r="CE1703" s="75"/>
      <c r="CF1703" s="75"/>
      <c r="CG1703" s="76"/>
      <c r="CH1703" s="99">
        <f>SUM(CH1400,CH1501,CH1602)</f>
        <v>0</v>
      </c>
      <c r="CI1703" s="75"/>
      <c r="CJ1703" s="75"/>
      <c r="CK1703" s="76"/>
      <c r="CL1703" s="99">
        <f>SUM(CL1400,CL1501,CL1602)</f>
        <v>0</v>
      </c>
      <c r="CM1703" s="75">
        <f>SUM(CM1400,CM1501,CM1602)</f>
        <v>0</v>
      </c>
      <c r="CN1703" s="76"/>
      <c r="CO1703" s="99">
        <f>SUM(CO1400,CO1501,CO1602)</f>
        <v>0</v>
      </c>
      <c r="CP1703" s="75">
        <f>SUM(CP1400,CP1501,CP1602)</f>
        <v>0</v>
      </c>
      <c r="CQ1703" s="75"/>
      <c r="CR1703" s="76"/>
      <c r="CS1703" s="99">
        <f>SUM(CS1400,CS1501,CS1602)</f>
        <v>0</v>
      </c>
      <c r="CT1703" s="75"/>
      <c r="CU1703" s="75"/>
      <c r="CV1703" s="75"/>
      <c r="CW1703" s="76">
        <f>SUM(CW1400,CW1501,CW1602)</f>
        <v>0</v>
      </c>
      <c r="CX1703" s="99">
        <f>SUM(CX1400,CX1501,CX1602)</f>
        <v>0</v>
      </c>
      <c r="CY1703" s="75"/>
      <c r="CZ1703" s="76"/>
      <c r="DA1703" s="31"/>
      <c r="DB1703" s="31"/>
      <c r="DC1703" s="31"/>
      <c r="DD1703" s="31"/>
      <c r="DE1703" s="13"/>
    </row>
    <row r="1704" spans="1:109" ht="15" customHeight="1" x14ac:dyDescent="0.25">
      <c r="A1704" s="105" t="s">
        <v>34</v>
      </c>
      <c r="B1704" s="75"/>
      <c r="C1704" s="75"/>
      <c r="D1704" s="76"/>
      <c r="E1704" s="99">
        <f t="shared" ref="E1704:E1707" si="1363">SUM(E1401,E1502,E1603)</f>
        <v>0</v>
      </c>
      <c r="F1704" s="75"/>
      <c r="G1704" s="76"/>
      <c r="H1704" s="31"/>
      <c r="I1704" s="99">
        <f t="shared" ref="I1704:I1707" si="1364">SUM(I1401,I1502,I1603)</f>
        <v>0</v>
      </c>
      <c r="J1704" s="75"/>
      <c r="K1704" s="75"/>
      <c r="L1704" s="75"/>
      <c r="M1704" s="76"/>
      <c r="N1704" s="99">
        <f t="shared" ref="N1704:N1707" si="1365">SUM(N1401,N1502,N1603)</f>
        <v>0</v>
      </c>
      <c r="O1704" s="75"/>
      <c r="P1704" s="75"/>
      <c r="Q1704" s="75"/>
      <c r="R1704" s="76"/>
      <c r="S1704" s="99">
        <f t="shared" ref="S1704:S1707" si="1366">SUM(S1401,S1502,S1603)</f>
        <v>0</v>
      </c>
      <c r="T1704" s="75"/>
      <c r="U1704" s="75"/>
      <c r="V1704" s="75"/>
      <c r="W1704" s="76"/>
      <c r="X1704" s="31"/>
      <c r="Y1704" s="99">
        <f t="shared" si="1360"/>
        <v>0</v>
      </c>
      <c r="Z1704" s="75"/>
      <c r="AA1704" s="75">
        <f t="shared" si="1361"/>
        <v>0</v>
      </c>
      <c r="AB1704" s="75"/>
      <c r="AC1704" s="75">
        <f t="shared" si="1362"/>
        <v>0</v>
      </c>
      <c r="AD1704" s="76"/>
      <c r="AE1704" s="99">
        <f t="shared" ref="AE1704:AE1707" si="1367">SUM(AE1401,AE1502,AE1603)</f>
        <v>0</v>
      </c>
      <c r="AF1704" s="75"/>
      <c r="AG1704" s="75"/>
      <c r="AH1704" s="75"/>
      <c r="AI1704" s="75"/>
      <c r="AJ1704" s="76"/>
      <c r="AK1704" s="99">
        <f t="shared" ref="AK1704:AK1707" si="1368">SUM(AK1401,AK1502,AK1603)</f>
        <v>0</v>
      </c>
      <c r="AL1704" s="75"/>
      <c r="AM1704" s="75"/>
      <c r="AN1704" s="75"/>
      <c r="AO1704" s="75"/>
      <c r="AP1704" s="75"/>
      <c r="AQ1704" s="75"/>
      <c r="AR1704" s="75"/>
      <c r="AS1704" s="75"/>
      <c r="AT1704" s="76"/>
      <c r="AU1704" s="99">
        <f t="shared" ref="AU1704:AU1707" si="1369">SUM(AU1401,AU1502,AU1603)</f>
        <v>0</v>
      </c>
      <c r="AV1704" s="75"/>
      <c r="AW1704" s="75"/>
      <c r="AX1704" s="75"/>
      <c r="AY1704" s="76"/>
      <c r="AZ1704" s="99">
        <f t="shared" ref="AZ1704:AZ1707" si="1370">SUM(AZ1401,AZ1502,AZ1603)</f>
        <v>0</v>
      </c>
      <c r="BA1704" s="75"/>
      <c r="BB1704" s="75"/>
      <c r="BC1704" s="76"/>
      <c r="BD1704" s="167">
        <f t="shared" ref="BD1704:BE1704" si="1371">SUM(BD1401,BD1502,BD1603)</f>
        <v>0</v>
      </c>
      <c r="BE1704" s="168">
        <f t="shared" si="1371"/>
        <v>0</v>
      </c>
      <c r="BF1704" s="168"/>
      <c r="BG1704" s="168"/>
      <c r="BH1704" s="168"/>
      <c r="BI1704" s="169"/>
      <c r="BJ1704" s="99">
        <f t="shared" ref="BJ1704:BJ1707" si="1372">SUM(BJ1401,BJ1502,BJ1603)</f>
        <v>0</v>
      </c>
      <c r="BK1704" s="75"/>
      <c r="BL1704" s="75"/>
      <c r="BM1704" s="76"/>
      <c r="BN1704" s="99">
        <f t="shared" ref="BN1704:BN1707" si="1373">SUM(BN1401,BN1502,BN1603)</f>
        <v>0</v>
      </c>
      <c r="BO1704" s="75"/>
      <c r="BP1704" s="75"/>
      <c r="BQ1704" s="76"/>
      <c r="BR1704" s="99">
        <f t="shared" ref="BR1704:BR1707" si="1374">SUM(BR1401,BR1502,BR1603)</f>
        <v>0</v>
      </c>
      <c r="BS1704" s="75"/>
      <c r="BT1704" s="75"/>
      <c r="BU1704" s="75"/>
      <c r="BV1704" s="75"/>
      <c r="BW1704" s="75"/>
      <c r="BX1704" s="76">
        <f t="shared" ref="BX1704:BY1704" si="1375">SUM(BX1401,BX1502,BX1603)</f>
        <v>0</v>
      </c>
      <c r="BY1704" s="167">
        <f t="shared" si="1375"/>
        <v>0</v>
      </c>
      <c r="BZ1704" s="168"/>
      <c r="CA1704" s="168"/>
      <c r="CB1704" s="169"/>
      <c r="CC1704" s="99">
        <f t="shared" ref="CC1704:CC1707" si="1376">SUM(CC1401,CC1502,CC1603)</f>
        <v>0</v>
      </c>
      <c r="CD1704" s="75"/>
      <c r="CE1704" s="75"/>
      <c r="CF1704" s="75"/>
      <c r="CG1704" s="76"/>
      <c r="CH1704" s="99">
        <f t="shared" ref="CH1704:CH1707" si="1377">SUM(CH1401,CH1502,CH1603)</f>
        <v>0</v>
      </c>
      <c r="CI1704" s="75"/>
      <c r="CJ1704" s="75"/>
      <c r="CK1704" s="76"/>
      <c r="CL1704" s="167">
        <f t="shared" ref="CL1704:CM1704" si="1378">SUM(CL1401,CL1502,CL1603)</f>
        <v>0</v>
      </c>
      <c r="CM1704" s="168">
        <f t="shared" si="1378"/>
        <v>0</v>
      </c>
      <c r="CN1704" s="169"/>
      <c r="CO1704" s="167">
        <f t="shared" ref="CO1704:CP1704" si="1379">SUM(CO1401,CO1502,CO1603)</f>
        <v>0</v>
      </c>
      <c r="CP1704" s="168">
        <f t="shared" si="1379"/>
        <v>0</v>
      </c>
      <c r="CQ1704" s="168"/>
      <c r="CR1704" s="169"/>
      <c r="CS1704" s="99">
        <f t="shared" ref="CS1704:CS1707" si="1380">SUM(CS1401,CS1502,CS1603)</f>
        <v>0</v>
      </c>
      <c r="CT1704" s="75"/>
      <c r="CU1704" s="75"/>
      <c r="CV1704" s="75"/>
      <c r="CW1704" s="76">
        <f t="shared" ref="CW1704:CX1704" si="1381">SUM(CW1401,CW1502,CW1603)</f>
        <v>0</v>
      </c>
      <c r="CX1704" s="167">
        <f t="shared" si="1381"/>
        <v>0</v>
      </c>
      <c r="CY1704" s="168"/>
      <c r="CZ1704" s="169"/>
      <c r="DA1704" s="31"/>
      <c r="DB1704" s="31"/>
      <c r="DC1704" s="31"/>
      <c r="DD1704" s="31"/>
      <c r="DE1704" s="13"/>
    </row>
    <row r="1705" spans="1:109" ht="15" customHeight="1" x14ac:dyDescent="0.25">
      <c r="A1705" s="105" t="s">
        <v>35</v>
      </c>
      <c r="B1705" s="75"/>
      <c r="C1705" s="75"/>
      <c r="D1705" s="76"/>
      <c r="E1705" s="99">
        <f t="shared" si="1363"/>
        <v>0</v>
      </c>
      <c r="F1705" s="75"/>
      <c r="G1705" s="76"/>
      <c r="H1705" s="31"/>
      <c r="I1705" s="99">
        <f t="shared" si="1364"/>
        <v>0</v>
      </c>
      <c r="J1705" s="75"/>
      <c r="K1705" s="75"/>
      <c r="L1705" s="75"/>
      <c r="M1705" s="76"/>
      <c r="N1705" s="99">
        <f t="shared" si="1365"/>
        <v>0</v>
      </c>
      <c r="O1705" s="75"/>
      <c r="P1705" s="75"/>
      <c r="Q1705" s="75"/>
      <c r="R1705" s="76"/>
      <c r="S1705" s="99">
        <f t="shared" si="1366"/>
        <v>0</v>
      </c>
      <c r="T1705" s="75"/>
      <c r="U1705" s="75"/>
      <c r="V1705" s="75"/>
      <c r="W1705" s="76"/>
      <c r="X1705" s="31"/>
      <c r="Y1705" s="99">
        <f t="shared" si="1360"/>
        <v>0</v>
      </c>
      <c r="Z1705" s="75"/>
      <c r="AA1705" s="75">
        <f t="shared" si="1361"/>
        <v>0</v>
      </c>
      <c r="AB1705" s="75"/>
      <c r="AC1705" s="75">
        <f t="shared" si="1362"/>
        <v>0</v>
      </c>
      <c r="AD1705" s="76"/>
      <c r="AE1705" s="99">
        <f t="shared" si="1367"/>
        <v>0</v>
      </c>
      <c r="AF1705" s="75"/>
      <c r="AG1705" s="75"/>
      <c r="AH1705" s="75"/>
      <c r="AI1705" s="75"/>
      <c r="AJ1705" s="76"/>
      <c r="AK1705" s="99">
        <f t="shared" si="1368"/>
        <v>0</v>
      </c>
      <c r="AL1705" s="75"/>
      <c r="AM1705" s="75"/>
      <c r="AN1705" s="75"/>
      <c r="AO1705" s="75"/>
      <c r="AP1705" s="75"/>
      <c r="AQ1705" s="75"/>
      <c r="AR1705" s="75"/>
      <c r="AS1705" s="75"/>
      <c r="AT1705" s="76"/>
      <c r="AU1705" s="99">
        <f t="shared" si="1369"/>
        <v>0</v>
      </c>
      <c r="AV1705" s="75"/>
      <c r="AW1705" s="75"/>
      <c r="AX1705" s="75"/>
      <c r="AY1705" s="76"/>
      <c r="AZ1705" s="99">
        <f t="shared" si="1370"/>
        <v>0</v>
      </c>
      <c r="BA1705" s="75"/>
      <c r="BB1705" s="75"/>
      <c r="BC1705" s="76"/>
      <c r="BD1705" s="167">
        <f t="shared" ref="BD1705:BE1705" si="1382">SUM(BD1402,BD1503,BD1604)</f>
        <v>0</v>
      </c>
      <c r="BE1705" s="168">
        <f t="shared" si="1382"/>
        <v>0</v>
      </c>
      <c r="BF1705" s="168"/>
      <c r="BG1705" s="168"/>
      <c r="BH1705" s="168"/>
      <c r="BI1705" s="169"/>
      <c r="BJ1705" s="99">
        <f t="shared" si="1372"/>
        <v>0</v>
      </c>
      <c r="BK1705" s="75"/>
      <c r="BL1705" s="75"/>
      <c r="BM1705" s="76"/>
      <c r="BN1705" s="99">
        <f t="shared" si="1373"/>
        <v>0</v>
      </c>
      <c r="BO1705" s="75"/>
      <c r="BP1705" s="75"/>
      <c r="BQ1705" s="76"/>
      <c r="BR1705" s="99">
        <f t="shared" si="1374"/>
        <v>0</v>
      </c>
      <c r="BS1705" s="75"/>
      <c r="BT1705" s="75"/>
      <c r="BU1705" s="75"/>
      <c r="BV1705" s="75"/>
      <c r="BW1705" s="75"/>
      <c r="BX1705" s="76">
        <f t="shared" ref="BX1705:BY1705" si="1383">SUM(BX1402,BX1503,BX1604)</f>
        <v>0</v>
      </c>
      <c r="BY1705" s="167">
        <f t="shared" si="1383"/>
        <v>0</v>
      </c>
      <c r="BZ1705" s="168"/>
      <c r="CA1705" s="168"/>
      <c r="CB1705" s="169"/>
      <c r="CC1705" s="99">
        <f t="shared" si="1376"/>
        <v>0</v>
      </c>
      <c r="CD1705" s="75"/>
      <c r="CE1705" s="75"/>
      <c r="CF1705" s="75"/>
      <c r="CG1705" s="76"/>
      <c r="CH1705" s="99">
        <f t="shared" si="1377"/>
        <v>0</v>
      </c>
      <c r="CI1705" s="75"/>
      <c r="CJ1705" s="75"/>
      <c r="CK1705" s="76"/>
      <c r="CL1705" s="167">
        <f t="shared" ref="CL1705:CM1705" si="1384">SUM(CL1402,CL1503,CL1604)</f>
        <v>0</v>
      </c>
      <c r="CM1705" s="168">
        <f t="shared" si="1384"/>
        <v>0</v>
      </c>
      <c r="CN1705" s="169"/>
      <c r="CO1705" s="167">
        <f t="shared" ref="CO1705:CP1705" si="1385">SUM(CO1402,CO1503,CO1604)</f>
        <v>0</v>
      </c>
      <c r="CP1705" s="168">
        <f t="shared" si="1385"/>
        <v>0</v>
      </c>
      <c r="CQ1705" s="168"/>
      <c r="CR1705" s="169"/>
      <c r="CS1705" s="99">
        <f t="shared" si="1380"/>
        <v>0</v>
      </c>
      <c r="CT1705" s="75"/>
      <c r="CU1705" s="75"/>
      <c r="CV1705" s="75"/>
      <c r="CW1705" s="76">
        <f t="shared" ref="CW1705:CX1705" si="1386">SUM(CW1402,CW1503,CW1604)</f>
        <v>0</v>
      </c>
      <c r="CX1705" s="167">
        <f t="shared" si="1386"/>
        <v>0</v>
      </c>
      <c r="CY1705" s="168"/>
      <c r="CZ1705" s="169"/>
      <c r="DA1705" s="31"/>
      <c r="DB1705" s="31"/>
      <c r="DC1705" s="31"/>
      <c r="DD1705" s="31"/>
      <c r="DE1705" s="13"/>
    </row>
    <row r="1706" spans="1:109" ht="15" customHeight="1" x14ac:dyDescent="0.25">
      <c r="A1706" s="105" t="s">
        <v>36</v>
      </c>
      <c r="B1706" s="75"/>
      <c r="C1706" s="75"/>
      <c r="D1706" s="76"/>
      <c r="E1706" s="99">
        <f t="shared" si="1363"/>
        <v>0</v>
      </c>
      <c r="F1706" s="75"/>
      <c r="G1706" s="76"/>
      <c r="H1706" s="31"/>
      <c r="I1706" s="99">
        <f t="shared" si="1364"/>
        <v>0</v>
      </c>
      <c r="J1706" s="75"/>
      <c r="K1706" s="75"/>
      <c r="L1706" s="75"/>
      <c r="M1706" s="76"/>
      <c r="N1706" s="99">
        <f t="shared" si="1365"/>
        <v>0</v>
      </c>
      <c r="O1706" s="75"/>
      <c r="P1706" s="75"/>
      <c r="Q1706" s="75"/>
      <c r="R1706" s="76"/>
      <c r="S1706" s="99">
        <f t="shared" si="1366"/>
        <v>0</v>
      </c>
      <c r="T1706" s="75"/>
      <c r="U1706" s="75"/>
      <c r="V1706" s="75"/>
      <c r="W1706" s="76"/>
      <c r="X1706" s="31"/>
      <c r="Y1706" s="99">
        <f t="shared" si="1360"/>
        <v>0</v>
      </c>
      <c r="Z1706" s="75"/>
      <c r="AA1706" s="75">
        <f t="shared" si="1361"/>
        <v>0</v>
      </c>
      <c r="AB1706" s="75"/>
      <c r="AC1706" s="75">
        <f t="shared" si="1362"/>
        <v>0</v>
      </c>
      <c r="AD1706" s="76"/>
      <c r="AE1706" s="99">
        <f t="shared" si="1367"/>
        <v>0</v>
      </c>
      <c r="AF1706" s="75"/>
      <c r="AG1706" s="75"/>
      <c r="AH1706" s="75"/>
      <c r="AI1706" s="75"/>
      <c r="AJ1706" s="76"/>
      <c r="AK1706" s="99">
        <f t="shared" si="1368"/>
        <v>0</v>
      </c>
      <c r="AL1706" s="75"/>
      <c r="AM1706" s="75"/>
      <c r="AN1706" s="75"/>
      <c r="AO1706" s="75"/>
      <c r="AP1706" s="75"/>
      <c r="AQ1706" s="75"/>
      <c r="AR1706" s="75"/>
      <c r="AS1706" s="75"/>
      <c r="AT1706" s="76"/>
      <c r="AU1706" s="99">
        <f t="shared" si="1369"/>
        <v>0</v>
      </c>
      <c r="AV1706" s="75"/>
      <c r="AW1706" s="75"/>
      <c r="AX1706" s="75"/>
      <c r="AY1706" s="76"/>
      <c r="AZ1706" s="99">
        <f t="shared" si="1370"/>
        <v>0</v>
      </c>
      <c r="BA1706" s="75"/>
      <c r="BB1706" s="75"/>
      <c r="BC1706" s="76"/>
      <c r="BD1706" s="167">
        <f t="shared" ref="BD1706:BE1706" si="1387">SUM(BD1403,BD1504,BD1605)</f>
        <v>0</v>
      </c>
      <c r="BE1706" s="168">
        <f t="shared" si="1387"/>
        <v>0</v>
      </c>
      <c r="BF1706" s="168"/>
      <c r="BG1706" s="168"/>
      <c r="BH1706" s="168"/>
      <c r="BI1706" s="169"/>
      <c r="BJ1706" s="99">
        <f t="shared" si="1372"/>
        <v>0</v>
      </c>
      <c r="BK1706" s="75"/>
      <c r="BL1706" s="75"/>
      <c r="BM1706" s="76"/>
      <c r="BN1706" s="99">
        <f t="shared" si="1373"/>
        <v>0</v>
      </c>
      <c r="BO1706" s="75"/>
      <c r="BP1706" s="75"/>
      <c r="BQ1706" s="76"/>
      <c r="BR1706" s="99">
        <f t="shared" si="1374"/>
        <v>0</v>
      </c>
      <c r="BS1706" s="75"/>
      <c r="BT1706" s="75"/>
      <c r="BU1706" s="75"/>
      <c r="BV1706" s="75"/>
      <c r="BW1706" s="75"/>
      <c r="BX1706" s="76">
        <f t="shared" ref="BX1706:BY1706" si="1388">SUM(BX1403,BX1504,BX1605)</f>
        <v>0</v>
      </c>
      <c r="BY1706" s="167">
        <f t="shared" si="1388"/>
        <v>0</v>
      </c>
      <c r="BZ1706" s="168"/>
      <c r="CA1706" s="168"/>
      <c r="CB1706" s="169"/>
      <c r="CC1706" s="99">
        <f t="shared" si="1376"/>
        <v>0</v>
      </c>
      <c r="CD1706" s="75"/>
      <c r="CE1706" s="75"/>
      <c r="CF1706" s="75"/>
      <c r="CG1706" s="76"/>
      <c r="CH1706" s="99">
        <f t="shared" si="1377"/>
        <v>0</v>
      </c>
      <c r="CI1706" s="75"/>
      <c r="CJ1706" s="75"/>
      <c r="CK1706" s="76"/>
      <c r="CL1706" s="167">
        <f t="shared" ref="CL1706:CM1706" si="1389">SUM(CL1403,CL1504,CL1605)</f>
        <v>0</v>
      </c>
      <c r="CM1706" s="168">
        <f t="shared" si="1389"/>
        <v>0</v>
      </c>
      <c r="CN1706" s="169"/>
      <c r="CO1706" s="167">
        <f t="shared" ref="CO1706:CP1706" si="1390">SUM(CO1403,CO1504,CO1605)</f>
        <v>0</v>
      </c>
      <c r="CP1706" s="168">
        <f t="shared" si="1390"/>
        <v>0</v>
      </c>
      <c r="CQ1706" s="168"/>
      <c r="CR1706" s="169"/>
      <c r="CS1706" s="99">
        <f t="shared" si="1380"/>
        <v>0</v>
      </c>
      <c r="CT1706" s="75"/>
      <c r="CU1706" s="75"/>
      <c r="CV1706" s="75"/>
      <c r="CW1706" s="76">
        <f t="shared" ref="CW1706:CX1706" si="1391">SUM(CW1403,CW1504,CW1605)</f>
        <v>0</v>
      </c>
      <c r="CX1706" s="167">
        <f t="shared" si="1391"/>
        <v>0</v>
      </c>
      <c r="CY1706" s="168"/>
      <c r="CZ1706" s="169"/>
      <c r="DA1706" s="31"/>
      <c r="DB1706" s="31"/>
      <c r="DC1706" s="31"/>
      <c r="DD1706" s="31"/>
      <c r="DE1706" s="13"/>
    </row>
    <row r="1707" spans="1:109" ht="15" customHeight="1" x14ac:dyDescent="0.25">
      <c r="A1707" s="108" t="s">
        <v>37</v>
      </c>
      <c r="B1707" s="75"/>
      <c r="C1707" s="75"/>
      <c r="D1707" s="76"/>
      <c r="E1707" s="106">
        <f t="shared" si="1363"/>
        <v>0</v>
      </c>
      <c r="F1707" s="75"/>
      <c r="G1707" s="76"/>
      <c r="H1707" s="31"/>
      <c r="I1707" s="106">
        <f t="shared" si="1364"/>
        <v>0</v>
      </c>
      <c r="J1707" s="75"/>
      <c r="K1707" s="75"/>
      <c r="L1707" s="75"/>
      <c r="M1707" s="76"/>
      <c r="N1707" s="106">
        <f t="shared" si="1365"/>
        <v>0</v>
      </c>
      <c r="O1707" s="75"/>
      <c r="P1707" s="75"/>
      <c r="Q1707" s="75"/>
      <c r="R1707" s="76"/>
      <c r="S1707" s="106">
        <f t="shared" si="1366"/>
        <v>0</v>
      </c>
      <c r="T1707" s="75"/>
      <c r="U1707" s="75"/>
      <c r="V1707" s="75"/>
      <c r="W1707" s="76"/>
      <c r="X1707" s="31"/>
      <c r="Y1707" s="106">
        <f t="shared" si="1360"/>
        <v>0</v>
      </c>
      <c r="Z1707" s="75"/>
      <c r="AA1707" s="75">
        <f t="shared" si="1361"/>
        <v>0</v>
      </c>
      <c r="AB1707" s="75"/>
      <c r="AC1707" s="75">
        <f t="shared" si="1362"/>
        <v>0</v>
      </c>
      <c r="AD1707" s="76"/>
      <c r="AE1707" s="106">
        <f t="shared" si="1367"/>
        <v>0</v>
      </c>
      <c r="AF1707" s="75"/>
      <c r="AG1707" s="75"/>
      <c r="AH1707" s="75"/>
      <c r="AI1707" s="75"/>
      <c r="AJ1707" s="76"/>
      <c r="AK1707" s="106">
        <f t="shared" si="1368"/>
        <v>0</v>
      </c>
      <c r="AL1707" s="75"/>
      <c r="AM1707" s="75"/>
      <c r="AN1707" s="75"/>
      <c r="AO1707" s="75"/>
      <c r="AP1707" s="75"/>
      <c r="AQ1707" s="75"/>
      <c r="AR1707" s="75"/>
      <c r="AS1707" s="75"/>
      <c r="AT1707" s="76"/>
      <c r="AU1707" s="106">
        <f t="shared" si="1369"/>
        <v>0</v>
      </c>
      <c r="AV1707" s="75"/>
      <c r="AW1707" s="75"/>
      <c r="AX1707" s="75"/>
      <c r="AY1707" s="76"/>
      <c r="AZ1707" s="106">
        <f t="shared" si="1370"/>
        <v>0</v>
      </c>
      <c r="BA1707" s="75"/>
      <c r="BB1707" s="75"/>
      <c r="BC1707" s="76"/>
      <c r="BD1707" s="170">
        <f t="shared" ref="BD1707:BE1707" si="1392">SUM(BD1404,BD1505,BD1606)</f>
        <v>0</v>
      </c>
      <c r="BE1707" s="171">
        <f t="shared" si="1392"/>
        <v>0</v>
      </c>
      <c r="BF1707" s="171"/>
      <c r="BG1707" s="171"/>
      <c r="BH1707" s="171"/>
      <c r="BI1707" s="172"/>
      <c r="BJ1707" s="106">
        <f t="shared" si="1372"/>
        <v>0</v>
      </c>
      <c r="BK1707" s="75"/>
      <c r="BL1707" s="75"/>
      <c r="BM1707" s="76"/>
      <c r="BN1707" s="106">
        <f t="shared" si="1373"/>
        <v>0</v>
      </c>
      <c r="BO1707" s="75"/>
      <c r="BP1707" s="75"/>
      <c r="BQ1707" s="76"/>
      <c r="BR1707" s="106">
        <f t="shared" si="1374"/>
        <v>0</v>
      </c>
      <c r="BS1707" s="75"/>
      <c r="BT1707" s="75"/>
      <c r="BU1707" s="75"/>
      <c r="BV1707" s="75"/>
      <c r="BW1707" s="75"/>
      <c r="BX1707" s="76">
        <f t="shared" ref="BX1707:BY1707" si="1393">SUM(BX1404,BX1505,BX1606)</f>
        <v>0</v>
      </c>
      <c r="BY1707" s="170">
        <f t="shared" si="1393"/>
        <v>0</v>
      </c>
      <c r="BZ1707" s="171"/>
      <c r="CA1707" s="171"/>
      <c r="CB1707" s="172"/>
      <c r="CC1707" s="106">
        <f t="shared" si="1376"/>
        <v>0</v>
      </c>
      <c r="CD1707" s="75"/>
      <c r="CE1707" s="75"/>
      <c r="CF1707" s="75"/>
      <c r="CG1707" s="76"/>
      <c r="CH1707" s="106">
        <f t="shared" si="1377"/>
        <v>0</v>
      </c>
      <c r="CI1707" s="75"/>
      <c r="CJ1707" s="75"/>
      <c r="CK1707" s="76"/>
      <c r="CL1707" s="170">
        <f t="shared" ref="CL1707:CM1707" si="1394">SUM(CL1404,CL1505,CL1606)</f>
        <v>0</v>
      </c>
      <c r="CM1707" s="171">
        <f t="shared" si="1394"/>
        <v>0</v>
      </c>
      <c r="CN1707" s="172"/>
      <c r="CO1707" s="170">
        <f t="shared" ref="CO1707:CP1707" si="1395">SUM(CO1404,CO1505,CO1606)</f>
        <v>0</v>
      </c>
      <c r="CP1707" s="171">
        <f t="shared" si="1395"/>
        <v>0</v>
      </c>
      <c r="CQ1707" s="171"/>
      <c r="CR1707" s="172"/>
      <c r="CS1707" s="106">
        <f t="shared" si="1380"/>
        <v>0</v>
      </c>
      <c r="CT1707" s="75"/>
      <c r="CU1707" s="75"/>
      <c r="CV1707" s="75"/>
      <c r="CW1707" s="76">
        <f t="shared" ref="CW1707:CX1707" si="1396">SUM(CW1404,CW1505,CW1606)</f>
        <v>0</v>
      </c>
      <c r="CX1707" s="170">
        <f t="shared" si="1396"/>
        <v>0</v>
      </c>
      <c r="CY1707" s="171"/>
      <c r="CZ1707" s="172"/>
      <c r="DA1707" s="31"/>
      <c r="DB1707" s="31"/>
      <c r="DC1707" s="31"/>
      <c r="DD1707" s="31"/>
      <c r="DE1707" s="13"/>
    </row>
    <row r="1708" spans="1:109" ht="15" customHeight="1" x14ac:dyDescent="0.25">
      <c r="A1708" s="6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  <c r="AO1708" s="31"/>
      <c r="AP1708" s="31"/>
      <c r="AQ1708" s="31"/>
      <c r="AR1708" s="31"/>
      <c r="AS1708" s="31"/>
      <c r="AT1708" s="31"/>
      <c r="AU1708" s="31"/>
      <c r="AV1708" s="31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  <c r="BP1708" s="31"/>
      <c r="BQ1708" s="31"/>
      <c r="BR1708" s="31"/>
      <c r="BS1708" s="31"/>
      <c r="BT1708" s="31"/>
      <c r="BU1708" s="31"/>
      <c r="BV1708" s="31"/>
      <c r="BW1708" s="31"/>
      <c r="BX1708" s="31"/>
      <c r="BY1708" s="31"/>
      <c r="BZ1708" s="31"/>
      <c r="CA1708" s="31"/>
      <c r="CB1708" s="31"/>
      <c r="CC1708" s="31"/>
      <c r="CD1708" s="31"/>
      <c r="CE1708" s="31"/>
      <c r="CF1708" s="31"/>
      <c r="CG1708" s="31"/>
      <c r="CH1708" s="31"/>
      <c r="CI1708" s="31"/>
      <c r="CJ1708" s="31"/>
      <c r="CK1708" s="31"/>
      <c r="CL1708" s="31"/>
      <c r="CM1708" s="31"/>
      <c r="CN1708" s="31"/>
      <c r="CO1708" s="31"/>
      <c r="CP1708" s="31"/>
      <c r="CQ1708" s="31"/>
      <c r="CR1708" s="31"/>
      <c r="CS1708" s="31"/>
      <c r="CT1708" s="31"/>
      <c r="CU1708" s="31"/>
      <c r="CV1708" s="31"/>
      <c r="CW1708" s="31"/>
      <c r="CX1708" s="31"/>
      <c r="CY1708" s="31"/>
      <c r="CZ1708" s="31"/>
      <c r="DA1708" s="31"/>
      <c r="DB1708" s="31"/>
      <c r="DC1708" s="31"/>
      <c r="DD1708" s="31"/>
      <c r="DE1708" s="13"/>
    </row>
    <row r="1709" spans="1:109" ht="15" customHeight="1" x14ac:dyDescent="0.25">
      <c r="A1709" s="6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  <c r="BP1709" s="31"/>
      <c r="BQ1709" s="31"/>
      <c r="BR1709" s="31"/>
      <c r="BS1709" s="31"/>
      <c r="BT1709" s="31"/>
      <c r="BU1709" s="31"/>
      <c r="BV1709" s="31"/>
      <c r="BW1709" s="31"/>
      <c r="BX1709" s="31"/>
      <c r="BY1709" s="31"/>
      <c r="BZ1709" s="31"/>
      <c r="CA1709" s="31"/>
      <c r="CB1709" s="31"/>
      <c r="CC1709" s="31"/>
      <c r="CD1709" s="31"/>
      <c r="CE1709" s="31"/>
      <c r="CF1709" s="31"/>
      <c r="CG1709" s="31"/>
      <c r="CH1709" s="31"/>
      <c r="CI1709" s="31"/>
      <c r="CJ1709" s="31"/>
      <c r="CK1709" s="31"/>
      <c r="CL1709" s="31"/>
      <c r="CM1709" s="31"/>
      <c r="CN1709" s="31"/>
      <c r="CO1709" s="31"/>
      <c r="CP1709" s="31"/>
      <c r="CQ1709" s="31"/>
      <c r="CR1709" s="31"/>
      <c r="CS1709" s="31"/>
      <c r="CT1709" s="31"/>
      <c r="CU1709" s="31"/>
      <c r="CV1709" s="31"/>
      <c r="CW1709" s="31"/>
      <c r="CX1709" s="31"/>
      <c r="CY1709" s="31"/>
      <c r="CZ1709" s="31"/>
      <c r="DA1709" s="31"/>
      <c r="DB1709" s="31"/>
      <c r="DC1709" s="31"/>
      <c r="DD1709" s="31"/>
      <c r="DE1709" s="13"/>
    </row>
    <row r="1710" spans="1:109" ht="15" customHeight="1" x14ac:dyDescent="0.25">
      <c r="A1710" s="6"/>
      <c r="B1710" s="31"/>
      <c r="C1710" s="31"/>
      <c r="D1710" s="78" t="s">
        <v>2</v>
      </c>
      <c r="E1710" s="84"/>
      <c r="F1710" s="31"/>
      <c r="G1710" s="78" t="s">
        <v>119</v>
      </c>
      <c r="H1710" s="75"/>
      <c r="I1710" s="75"/>
      <c r="J1710" s="75"/>
      <c r="K1710" s="75"/>
      <c r="L1710" s="75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5"/>
      <c r="X1710" s="75"/>
      <c r="Y1710" s="75"/>
      <c r="Z1710" s="75"/>
      <c r="AA1710" s="75"/>
      <c r="AB1710" s="75"/>
      <c r="AC1710" s="75"/>
      <c r="AD1710" s="75"/>
      <c r="AE1710" s="75"/>
      <c r="AF1710" s="75"/>
      <c r="AG1710" s="75"/>
      <c r="AH1710" s="75"/>
      <c r="AI1710" s="75"/>
      <c r="AJ1710" s="75"/>
      <c r="AK1710" s="76"/>
      <c r="AL1710" s="31"/>
      <c r="AM1710" s="31"/>
      <c r="AN1710" s="31"/>
      <c r="AO1710" s="31"/>
      <c r="AP1710" s="109" t="s">
        <v>120</v>
      </c>
      <c r="AQ1710" s="75"/>
      <c r="AR1710" s="75"/>
      <c r="AS1710" s="75"/>
      <c r="AT1710" s="75"/>
      <c r="AU1710" s="75"/>
      <c r="AV1710" s="75"/>
      <c r="AW1710" s="75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  <c r="BI1710" s="75"/>
      <c r="BJ1710" s="75"/>
      <c r="BK1710" s="75"/>
      <c r="BL1710" s="75"/>
      <c r="BM1710" s="75"/>
      <c r="BN1710" s="75"/>
      <c r="BO1710" s="75"/>
      <c r="BP1710" s="75"/>
      <c r="BQ1710" s="75"/>
      <c r="BR1710" s="76"/>
      <c r="BS1710" s="99">
        <f>SUM(BS1407,BS1508,BS1609)</f>
        <v>0</v>
      </c>
      <c r="BT1710" s="75"/>
      <c r="BU1710" s="75"/>
      <c r="BV1710" s="76"/>
      <c r="BW1710" s="31"/>
      <c r="BX1710" s="31"/>
      <c r="BY1710" s="31"/>
      <c r="BZ1710" s="31"/>
      <c r="CA1710" s="31"/>
      <c r="CB1710" s="31"/>
      <c r="CC1710" s="31"/>
      <c r="CD1710" s="31"/>
      <c r="CE1710" s="31"/>
      <c r="CF1710" s="31"/>
      <c r="CG1710" s="31"/>
      <c r="CH1710" s="31"/>
      <c r="CI1710" s="31"/>
      <c r="CJ1710" s="31"/>
      <c r="CK1710" s="31"/>
      <c r="CL1710" s="31"/>
      <c r="CM1710" s="31"/>
      <c r="CN1710" s="31"/>
      <c r="CO1710" s="31"/>
      <c r="CP1710" s="31"/>
      <c r="CQ1710" s="31"/>
      <c r="CR1710" s="31"/>
      <c r="CS1710" s="31"/>
      <c r="CT1710" s="31"/>
      <c r="CU1710" s="31"/>
      <c r="CV1710" s="31"/>
      <c r="CW1710" s="31"/>
      <c r="CX1710" s="31"/>
      <c r="CY1710" s="31"/>
      <c r="CZ1710" s="31"/>
      <c r="DA1710" s="31"/>
      <c r="DB1710" s="31"/>
      <c r="DC1710" s="31"/>
      <c r="DD1710" s="31"/>
      <c r="DE1710" s="13"/>
    </row>
    <row r="1711" spans="1:109" ht="15" customHeight="1" x14ac:dyDescent="0.25">
      <c r="A1711" s="6"/>
      <c r="B1711" s="31"/>
      <c r="C1711" s="31"/>
      <c r="D1711" s="85"/>
      <c r="E1711" s="86"/>
      <c r="F1711" s="31"/>
      <c r="G1711" s="74" t="s">
        <v>109</v>
      </c>
      <c r="H1711" s="75"/>
      <c r="I1711" s="75"/>
      <c r="J1711" s="75"/>
      <c r="K1711" s="75"/>
      <c r="L1711" s="75"/>
      <c r="M1711" s="75"/>
      <c r="N1711" s="76"/>
      <c r="O1711" s="74" t="s">
        <v>110</v>
      </c>
      <c r="P1711" s="75"/>
      <c r="Q1711" s="75"/>
      <c r="R1711" s="75"/>
      <c r="S1711" s="75"/>
      <c r="T1711" s="75"/>
      <c r="U1711" s="75"/>
      <c r="V1711" s="75"/>
      <c r="W1711" s="75"/>
      <c r="X1711" s="75"/>
      <c r="Y1711" s="75"/>
      <c r="Z1711" s="75"/>
      <c r="AA1711" s="75"/>
      <c r="AB1711" s="75"/>
      <c r="AC1711" s="75"/>
      <c r="AD1711" s="75"/>
      <c r="AE1711" s="75"/>
      <c r="AF1711" s="75"/>
      <c r="AG1711" s="75"/>
      <c r="AH1711" s="75"/>
      <c r="AI1711" s="75"/>
      <c r="AJ1711" s="75"/>
      <c r="AK1711" s="76"/>
      <c r="AL1711" s="31"/>
      <c r="AM1711" s="31"/>
      <c r="AN1711" s="31"/>
      <c r="AO1711" s="31"/>
      <c r="AP1711" s="109" t="s">
        <v>121</v>
      </c>
      <c r="AQ1711" s="75"/>
      <c r="AR1711" s="75"/>
      <c r="AS1711" s="75"/>
      <c r="AT1711" s="75"/>
      <c r="AU1711" s="75"/>
      <c r="AV1711" s="75"/>
      <c r="AW1711" s="75"/>
      <c r="AX1711" s="75"/>
      <c r="AY1711" s="75"/>
      <c r="AZ1711" s="75"/>
      <c r="BA1711" s="75"/>
      <c r="BB1711" s="75"/>
      <c r="BC1711" s="75"/>
      <c r="BD1711" s="75"/>
      <c r="BE1711" s="75"/>
      <c r="BF1711" s="75"/>
      <c r="BG1711" s="75"/>
      <c r="BH1711" s="75"/>
      <c r="BI1711" s="75"/>
      <c r="BJ1711" s="75"/>
      <c r="BK1711" s="75"/>
      <c r="BL1711" s="75"/>
      <c r="BM1711" s="75"/>
      <c r="BN1711" s="75"/>
      <c r="BO1711" s="75"/>
      <c r="BP1711" s="75"/>
      <c r="BQ1711" s="75"/>
      <c r="BR1711" s="76"/>
      <c r="BS1711" s="167">
        <f>SUM(BS1408,BS1509,BS1610)</f>
        <v>0</v>
      </c>
      <c r="BT1711" s="168"/>
      <c r="BU1711" s="168"/>
      <c r="BV1711" s="169"/>
      <c r="BW1711" s="31"/>
      <c r="BX1711" s="31"/>
      <c r="BY1711" s="31"/>
      <c r="BZ1711" s="31"/>
      <c r="CA1711" s="31"/>
      <c r="CB1711" s="31"/>
      <c r="CC1711" s="31"/>
      <c r="CD1711" s="31"/>
      <c r="CE1711" s="31"/>
      <c r="CF1711" s="31"/>
      <c r="CG1711" s="31"/>
      <c r="CH1711" s="31"/>
      <c r="CI1711" s="31"/>
      <c r="CJ1711" s="31"/>
      <c r="CK1711" s="31"/>
      <c r="CL1711" s="31"/>
      <c r="CM1711" s="31"/>
      <c r="CN1711" s="31"/>
      <c r="CO1711" s="31"/>
      <c r="CP1711" s="31"/>
      <c r="CQ1711" s="31"/>
      <c r="CR1711" s="31"/>
      <c r="CS1711" s="31"/>
      <c r="CT1711" s="31"/>
      <c r="CU1711" s="31"/>
      <c r="CV1711" s="31"/>
      <c r="CW1711" s="31"/>
      <c r="CX1711" s="31"/>
      <c r="CY1711" s="31"/>
      <c r="CZ1711" s="31"/>
      <c r="DA1711" s="31"/>
      <c r="DB1711" s="31"/>
      <c r="DC1711" s="31"/>
      <c r="DD1711" s="31"/>
      <c r="DE1711" s="13"/>
    </row>
    <row r="1712" spans="1:109" ht="15" customHeight="1" x14ac:dyDescent="0.25">
      <c r="A1712" s="6"/>
      <c r="B1712" s="31"/>
      <c r="C1712" s="31"/>
      <c r="D1712" s="87"/>
      <c r="E1712" s="89"/>
      <c r="F1712" s="31"/>
      <c r="G1712" s="77" t="s">
        <v>122</v>
      </c>
      <c r="H1712" s="75"/>
      <c r="I1712" s="76"/>
      <c r="J1712" s="77" t="s">
        <v>123</v>
      </c>
      <c r="K1712" s="75"/>
      <c r="L1712" s="75"/>
      <c r="M1712" s="75"/>
      <c r="N1712" s="76"/>
      <c r="O1712" s="77" t="s">
        <v>124</v>
      </c>
      <c r="P1712" s="75"/>
      <c r="Q1712" s="75"/>
      <c r="R1712" s="75"/>
      <c r="S1712" s="76"/>
      <c r="T1712" s="77" t="s">
        <v>24</v>
      </c>
      <c r="U1712" s="75"/>
      <c r="V1712" s="75"/>
      <c r="W1712" s="75"/>
      <c r="X1712" s="75"/>
      <c r="Y1712" s="75"/>
      <c r="Z1712" s="76"/>
      <c r="AA1712" s="77" t="s">
        <v>125</v>
      </c>
      <c r="AB1712" s="75"/>
      <c r="AC1712" s="75"/>
      <c r="AD1712" s="75"/>
      <c r="AE1712" s="76"/>
      <c r="AF1712" s="77" t="s">
        <v>126</v>
      </c>
      <c r="AG1712" s="75"/>
      <c r="AH1712" s="75"/>
      <c r="AI1712" s="75"/>
      <c r="AJ1712" s="75"/>
      <c r="AK1712" s="76"/>
      <c r="AL1712" s="31"/>
      <c r="AM1712" s="31"/>
      <c r="AN1712" s="31"/>
      <c r="AO1712" s="31"/>
      <c r="AP1712" s="31"/>
      <c r="AQ1712" s="31"/>
      <c r="AR1712" s="31"/>
      <c r="AS1712" s="31"/>
      <c r="AT1712" s="31"/>
      <c r="AU1712" s="31"/>
      <c r="AV1712" s="31"/>
      <c r="AW1712" s="31"/>
      <c r="AX1712" s="31"/>
      <c r="AY1712" s="31"/>
      <c r="AZ1712" s="31"/>
      <c r="BA1712" s="31"/>
      <c r="BB1712" s="31"/>
      <c r="BC1712" s="31"/>
      <c r="BD1712" s="31"/>
      <c r="BE1712" s="31"/>
      <c r="BF1712" s="31"/>
      <c r="BG1712" s="31"/>
      <c r="BH1712" s="31"/>
      <c r="BI1712" s="31"/>
      <c r="BJ1712" s="31"/>
      <c r="BK1712" s="31"/>
      <c r="BL1712" s="31"/>
      <c r="BM1712" s="31"/>
      <c r="BN1712" s="31"/>
      <c r="BO1712" s="31"/>
      <c r="BP1712" s="31"/>
      <c r="BQ1712" s="31"/>
      <c r="BR1712" s="31"/>
      <c r="BS1712" s="31"/>
      <c r="BT1712" s="31"/>
      <c r="BU1712" s="31"/>
      <c r="BV1712" s="31"/>
      <c r="BW1712" s="31"/>
      <c r="BX1712" s="31"/>
      <c r="BY1712" s="31"/>
      <c r="BZ1712" s="31"/>
      <c r="CA1712" s="31"/>
      <c r="CB1712" s="31"/>
      <c r="CC1712" s="31"/>
      <c r="CD1712" s="31"/>
      <c r="CE1712" s="31"/>
      <c r="CF1712" s="31"/>
      <c r="CG1712" s="31"/>
      <c r="CH1712" s="31"/>
      <c r="CI1712" s="31"/>
      <c r="CJ1712" s="31"/>
      <c r="CK1712" s="31"/>
      <c r="CL1712" s="31"/>
      <c r="CM1712" s="31"/>
      <c r="CN1712" s="31"/>
      <c r="CO1712" s="31"/>
      <c r="CP1712" s="31"/>
      <c r="CQ1712" s="31"/>
      <c r="CR1712" s="31"/>
      <c r="CS1712" s="31"/>
      <c r="CT1712" s="31"/>
      <c r="CU1712" s="31"/>
      <c r="CV1712" s="31"/>
      <c r="CW1712" s="31"/>
      <c r="CX1712" s="31"/>
      <c r="CY1712" s="31"/>
      <c r="CZ1712" s="31"/>
      <c r="DA1712" s="31"/>
      <c r="DB1712" s="31"/>
      <c r="DC1712" s="31"/>
      <c r="DD1712" s="31"/>
      <c r="DE1712" s="13"/>
    </row>
    <row r="1713" spans="1:109" ht="15" customHeight="1" x14ac:dyDescent="0.25">
      <c r="A1713" s="6"/>
      <c r="B1713" s="31"/>
      <c r="C1713" s="31"/>
      <c r="D1713" s="91" t="s">
        <v>33</v>
      </c>
      <c r="E1713" s="76"/>
      <c r="F1713" s="31"/>
      <c r="G1713" s="99">
        <f>SUM(G1410,G1511,G1612)</f>
        <v>0</v>
      </c>
      <c r="H1713" s="75"/>
      <c r="I1713" s="76"/>
      <c r="J1713" s="99">
        <f>SUM(J1410,J1511,J1612)</f>
        <v>0</v>
      </c>
      <c r="K1713" s="75"/>
      <c r="L1713" s="75"/>
      <c r="M1713" s="75"/>
      <c r="N1713" s="76"/>
      <c r="O1713" s="99">
        <f>SUM(O1410,O1511,O1612)</f>
        <v>0</v>
      </c>
      <c r="P1713" s="75"/>
      <c r="Q1713" s="75"/>
      <c r="R1713" s="75"/>
      <c r="S1713" s="76"/>
      <c r="T1713" s="99">
        <f>SUM(T1410,T1511,T1612)</f>
        <v>0</v>
      </c>
      <c r="U1713" s="75"/>
      <c r="V1713" s="75"/>
      <c r="W1713" s="75"/>
      <c r="X1713" s="75"/>
      <c r="Y1713" s="75"/>
      <c r="Z1713" s="76"/>
      <c r="AA1713" s="99">
        <f>SUM(AA1410,AA1511,AA1612)</f>
        <v>0</v>
      </c>
      <c r="AB1713" s="75"/>
      <c r="AC1713" s="75"/>
      <c r="AD1713" s="75"/>
      <c r="AE1713" s="76"/>
      <c r="AF1713" s="99">
        <f t="shared" ref="AF1713:AF1717" si="1397">SUM(AF1410,AF1511,AF1612)</f>
        <v>0</v>
      </c>
      <c r="AG1713" s="75"/>
      <c r="AH1713" s="75"/>
      <c r="AI1713" s="75">
        <f t="shared" ref="AI1713:AI1717" si="1398">SUM(AI1410,AI1511,AI1612)</f>
        <v>0</v>
      </c>
      <c r="AJ1713" s="75"/>
      <c r="AK1713" s="76"/>
      <c r="AL1713" s="31"/>
      <c r="AM1713" s="31"/>
      <c r="AN1713" s="31"/>
      <c r="AO1713" s="31"/>
      <c r="AP1713" s="31"/>
      <c r="AQ1713" s="31"/>
      <c r="AR1713" s="31"/>
      <c r="AS1713" s="31"/>
      <c r="AT1713" s="31"/>
      <c r="AU1713" s="31"/>
      <c r="AV1713" s="31"/>
      <c r="AW1713" s="31"/>
      <c r="AX1713" s="31"/>
      <c r="AY1713" s="31"/>
      <c r="AZ1713" s="31"/>
      <c r="BA1713" s="31"/>
      <c r="BB1713" s="31"/>
      <c r="BC1713" s="31"/>
      <c r="BD1713" s="31"/>
      <c r="BE1713" s="31"/>
      <c r="BF1713" s="31"/>
      <c r="BG1713" s="31"/>
      <c r="BH1713" s="31"/>
      <c r="BI1713" s="31"/>
      <c r="BJ1713" s="31"/>
      <c r="BK1713" s="31"/>
      <c r="BL1713" s="31"/>
      <c r="BM1713" s="31"/>
      <c r="BN1713" s="31"/>
      <c r="BO1713" s="31"/>
      <c r="BP1713" s="31"/>
      <c r="BQ1713" s="31"/>
      <c r="BR1713" s="31"/>
      <c r="BS1713" s="31"/>
      <c r="BT1713" s="31"/>
      <c r="BU1713" s="31"/>
      <c r="BV1713" s="31"/>
      <c r="BW1713" s="31"/>
      <c r="BX1713" s="31"/>
      <c r="BY1713" s="31"/>
      <c r="BZ1713" s="31"/>
      <c r="CA1713" s="31"/>
      <c r="CB1713" s="31"/>
      <c r="CC1713" s="31"/>
      <c r="CD1713" s="31"/>
      <c r="CE1713" s="31"/>
      <c r="CF1713" s="31"/>
      <c r="CG1713" s="31"/>
      <c r="CH1713" s="31"/>
      <c r="CI1713" s="31"/>
      <c r="CJ1713" s="31"/>
      <c r="CK1713" s="31"/>
      <c r="CL1713" s="31"/>
      <c r="CM1713" s="31"/>
      <c r="CN1713" s="31"/>
      <c r="CO1713" s="31"/>
      <c r="CP1713" s="31"/>
      <c r="CQ1713" s="31"/>
      <c r="CR1713" s="31"/>
      <c r="CS1713" s="31"/>
      <c r="CT1713" s="31"/>
      <c r="CU1713" s="31"/>
      <c r="CV1713" s="31"/>
      <c r="CW1713" s="31"/>
      <c r="CX1713" s="31"/>
      <c r="CY1713" s="31"/>
      <c r="CZ1713" s="31"/>
      <c r="DA1713" s="31"/>
      <c r="DB1713" s="31"/>
      <c r="DC1713" s="31"/>
      <c r="DD1713" s="31"/>
      <c r="DE1713" s="13"/>
    </row>
    <row r="1714" spans="1:109" ht="15" customHeight="1" x14ac:dyDescent="0.25">
      <c r="A1714" s="6"/>
      <c r="B1714" s="31"/>
      <c r="C1714" s="31"/>
      <c r="D1714" s="91" t="s">
        <v>34</v>
      </c>
      <c r="E1714" s="76"/>
      <c r="F1714" s="31"/>
      <c r="G1714" s="99">
        <f t="shared" ref="G1714:G1717" si="1399">SUM(G1411,G1512,G1613)</f>
        <v>0</v>
      </c>
      <c r="H1714" s="75"/>
      <c r="I1714" s="76"/>
      <c r="J1714" s="99">
        <f t="shared" ref="J1714:J1717" si="1400">SUM(J1411,J1512,J1613)</f>
        <v>0</v>
      </c>
      <c r="K1714" s="75"/>
      <c r="L1714" s="75"/>
      <c r="M1714" s="75"/>
      <c r="N1714" s="76"/>
      <c r="O1714" s="99">
        <f t="shared" ref="O1714:O1717" si="1401">SUM(O1411,O1512,O1613)</f>
        <v>0</v>
      </c>
      <c r="P1714" s="75"/>
      <c r="Q1714" s="75"/>
      <c r="R1714" s="75"/>
      <c r="S1714" s="76"/>
      <c r="T1714" s="99">
        <f t="shared" ref="T1714:T1717" si="1402">SUM(T1411,T1512,T1613)</f>
        <v>0</v>
      </c>
      <c r="U1714" s="75"/>
      <c r="V1714" s="75"/>
      <c r="W1714" s="75"/>
      <c r="X1714" s="75"/>
      <c r="Y1714" s="75"/>
      <c r="Z1714" s="76"/>
      <c r="AA1714" s="99">
        <f t="shared" ref="AA1714:AA1717" si="1403">SUM(AA1411,AA1512,AA1613)</f>
        <v>0</v>
      </c>
      <c r="AB1714" s="75"/>
      <c r="AC1714" s="75"/>
      <c r="AD1714" s="75"/>
      <c r="AE1714" s="76"/>
      <c r="AF1714" s="99">
        <f t="shared" si="1397"/>
        <v>0</v>
      </c>
      <c r="AG1714" s="75"/>
      <c r="AH1714" s="75"/>
      <c r="AI1714" s="75">
        <f t="shared" si="1398"/>
        <v>0</v>
      </c>
      <c r="AJ1714" s="75"/>
      <c r="AK1714" s="76"/>
      <c r="AL1714" s="31"/>
      <c r="AM1714" s="31"/>
      <c r="AN1714" s="31"/>
      <c r="AO1714" s="31"/>
      <c r="AP1714" s="31"/>
      <c r="AQ1714" s="31"/>
      <c r="AR1714" s="31"/>
      <c r="AS1714" s="31"/>
      <c r="AT1714" s="31"/>
      <c r="AU1714" s="31"/>
      <c r="AV1714" s="31"/>
      <c r="AW1714" s="31"/>
      <c r="AX1714" s="31"/>
      <c r="AY1714" s="31"/>
      <c r="AZ1714" s="31"/>
      <c r="BA1714" s="31"/>
      <c r="BB1714" s="31"/>
      <c r="BC1714" s="31"/>
      <c r="BD1714" s="31"/>
      <c r="BE1714" s="31"/>
      <c r="BF1714" s="31"/>
      <c r="BG1714" s="31"/>
      <c r="BH1714" s="31"/>
      <c r="BI1714" s="31"/>
      <c r="BJ1714" s="31"/>
      <c r="BK1714" s="31"/>
      <c r="BL1714" s="31"/>
      <c r="BM1714" s="31"/>
      <c r="BN1714" s="31"/>
      <c r="BO1714" s="31"/>
      <c r="BP1714" s="31"/>
      <c r="BQ1714" s="31"/>
      <c r="BR1714" s="31"/>
      <c r="BS1714" s="31"/>
      <c r="BT1714" s="31"/>
      <c r="BU1714" s="31"/>
      <c r="BV1714" s="31"/>
      <c r="BW1714" s="31"/>
      <c r="BX1714" s="31"/>
      <c r="BY1714" s="31"/>
      <c r="BZ1714" s="31"/>
      <c r="CA1714" s="31"/>
      <c r="CB1714" s="31"/>
      <c r="CC1714" s="31"/>
      <c r="CD1714" s="31"/>
      <c r="CE1714" s="31"/>
      <c r="CF1714" s="31"/>
      <c r="CG1714" s="31"/>
      <c r="CH1714" s="31"/>
      <c r="CI1714" s="31"/>
      <c r="CJ1714" s="31"/>
      <c r="CK1714" s="31"/>
      <c r="CL1714" s="31"/>
      <c r="CM1714" s="31"/>
      <c r="CN1714" s="31"/>
      <c r="CO1714" s="31"/>
      <c r="CP1714" s="31"/>
      <c r="CQ1714" s="31"/>
      <c r="CR1714" s="31"/>
      <c r="CS1714" s="31"/>
      <c r="CT1714" s="31"/>
      <c r="CU1714" s="31"/>
      <c r="CV1714" s="31"/>
      <c r="CW1714" s="31"/>
      <c r="CX1714" s="31"/>
      <c r="CY1714" s="31"/>
      <c r="CZ1714" s="31"/>
      <c r="DA1714" s="31"/>
      <c r="DB1714" s="31"/>
      <c r="DC1714" s="31"/>
      <c r="DD1714" s="31"/>
      <c r="DE1714" s="13"/>
    </row>
    <row r="1715" spans="1:109" ht="15" customHeight="1" x14ac:dyDescent="0.25">
      <c r="A1715" s="6"/>
      <c r="B1715" s="31"/>
      <c r="C1715" s="31"/>
      <c r="D1715" s="91" t="s">
        <v>35</v>
      </c>
      <c r="E1715" s="76"/>
      <c r="F1715" s="31"/>
      <c r="G1715" s="99">
        <f t="shared" si="1399"/>
        <v>0</v>
      </c>
      <c r="H1715" s="75"/>
      <c r="I1715" s="76"/>
      <c r="J1715" s="99">
        <f t="shared" si="1400"/>
        <v>0</v>
      </c>
      <c r="K1715" s="75"/>
      <c r="L1715" s="75"/>
      <c r="M1715" s="75"/>
      <c r="N1715" s="76"/>
      <c r="O1715" s="99">
        <f t="shared" si="1401"/>
        <v>0</v>
      </c>
      <c r="P1715" s="75"/>
      <c r="Q1715" s="75"/>
      <c r="R1715" s="75"/>
      <c r="S1715" s="76"/>
      <c r="T1715" s="99">
        <f t="shared" si="1402"/>
        <v>0</v>
      </c>
      <c r="U1715" s="75"/>
      <c r="V1715" s="75"/>
      <c r="W1715" s="75"/>
      <c r="X1715" s="75"/>
      <c r="Y1715" s="75"/>
      <c r="Z1715" s="76"/>
      <c r="AA1715" s="99">
        <f t="shared" si="1403"/>
        <v>0</v>
      </c>
      <c r="AB1715" s="75"/>
      <c r="AC1715" s="75"/>
      <c r="AD1715" s="75"/>
      <c r="AE1715" s="76"/>
      <c r="AF1715" s="99">
        <f t="shared" si="1397"/>
        <v>0</v>
      </c>
      <c r="AG1715" s="75"/>
      <c r="AH1715" s="75"/>
      <c r="AI1715" s="75">
        <f t="shared" si="1398"/>
        <v>0</v>
      </c>
      <c r="AJ1715" s="75"/>
      <c r="AK1715" s="76"/>
      <c r="AL1715" s="31"/>
      <c r="AM1715" s="31"/>
      <c r="AN1715" s="31"/>
      <c r="AO1715" s="31"/>
      <c r="AP1715" s="31"/>
      <c r="AQ1715" s="31"/>
      <c r="AR1715" s="31"/>
      <c r="AS1715" s="31"/>
      <c r="AT1715" s="31"/>
      <c r="AU1715" s="31"/>
      <c r="AV1715" s="31"/>
      <c r="AW1715" s="31"/>
      <c r="AX1715" s="31"/>
      <c r="AY1715" s="31"/>
      <c r="AZ1715" s="31"/>
      <c r="BA1715" s="31"/>
      <c r="BB1715" s="31"/>
      <c r="BC1715" s="31"/>
      <c r="BD1715" s="31"/>
      <c r="BE1715" s="31"/>
      <c r="BF1715" s="31"/>
      <c r="BG1715" s="31"/>
      <c r="BH1715" s="31"/>
      <c r="BI1715" s="31"/>
      <c r="BJ1715" s="31"/>
      <c r="BK1715" s="31"/>
      <c r="BL1715" s="31"/>
      <c r="BM1715" s="31"/>
      <c r="BN1715" s="31"/>
      <c r="BO1715" s="31"/>
      <c r="BP1715" s="31"/>
      <c r="BQ1715" s="31"/>
      <c r="BR1715" s="31"/>
      <c r="BS1715" s="31"/>
      <c r="BT1715" s="31"/>
      <c r="BU1715" s="31"/>
      <c r="BV1715" s="31"/>
      <c r="BW1715" s="31"/>
      <c r="BX1715" s="31"/>
      <c r="BY1715" s="31"/>
      <c r="BZ1715" s="31"/>
      <c r="CA1715" s="31"/>
      <c r="CB1715" s="31"/>
      <c r="CC1715" s="31"/>
      <c r="CD1715" s="31"/>
      <c r="CE1715" s="31"/>
      <c r="CF1715" s="31"/>
      <c r="CG1715" s="31"/>
      <c r="CH1715" s="31"/>
      <c r="CI1715" s="31"/>
      <c r="CJ1715" s="31"/>
      <c r="CK1715" s="31"/>
      <c r="CL1715" s="31"/>
      <c r="CM1715" s="31"/>
      <c r="CN1715" s="31"/>
      <c r="CO1715" s="31"/>
      <c r="CP1715" s="31"/>
      <c r="CQ1715" s="31"/>
      <c r="CR1715" s="31"/>
      <c r="CS1715" s="31"/>
      <c r="CT1715" s="31"/>
      <c r="CU1715" s="31"/>
      <c r="CV1715" s="31"/>
      <c r="CW1715" s="31"/>
      <c r="CX1715" s="31"/>
      <c r="CY1715" s="31"/>
      <c r="CZ1715" s="31"/>
      <c r="DA1715" s="31"/>
      <c r="DB1715" s="31"/>
      <c r="DC1715" s="31"/>
      <c r="DD1715" s="31"/>
      <c r="DE1715" s="13"/>
    </row>
    <row r="1716" spans="1:109" ht="15" customHeight="1" x14ac:dyDescent="0.25">
      <c r="A1716" s="6"/>
      <c r="B1716" s="31"/>
      <c r="C1716" s="31"/>
      <c r="D1716" s="91" t="s">
        <v>36</v>
      </c>
      <c r="E1716" s="76"/>
      <c r="F1716" s="31"/>
      <c r="G1716" s="99">
        <f t="shared" si="1399"/>
        <v>0</v>
      </c>
      <c r="H1716" s="75"/>
      <c r="I1716" s="76"/>
      <c r="J1716" s="99">
        <f t="shared" si="1400"/>
        <v>0</v>
      </c>
      <c r="K1716" s="75"/>
      <c r="L1716" s="75"/>
      <c r="M1716" s="75"/>
      <c r="N1716" s="76"/>
      <c r="O1716" s="99">
        <f t="shared" si="1401"/>
        <v>0</v>
      </c>
      <c r="P1716" s="75"/>
      <c r="Q1716" s="75"/>
      <c r="R1716" s="75"/>
      <c r="S1716" s="76"/>
      <c r="T1716" s="99">
        <f t="shared" si="1402"/>
        <v>0</v>
      </c>
      <c r="U1716" s="75"/>
      <c r="V1716" s="75"/>
      <c r="W1716" s="75"/>
      <c r="X1716" s="75"/>
      <c r="Y1716" s="75"/>
      <c r="Z1716" s="76"/>
      <c r="AA1716" s="99">
        <f t="shared" si="1403"/>
        <v>0</v>
      </c>
      <c r="AB1716" s="75"/>
      <c r="AC1716" s="75"/>
      <c r="AD1716" s="75"/>
      <c r="AE1716" s="76"/>
      <c r="AF1716" s="99">
        <f t="shared" si="1397"/>
        <v>0</v>
      </c>
      <c r="AG1716" s="75"/>
      <c r="AH1716" s="75"/>
      <c r="AI1716" s="75">
        <f t="shared" si="1398"/>
        <v>0</v>
      </c>
      <c r="AJ1716" s="75"/>
      <c r="AK1716" s="76"/>
      <c r="AL1716" s="31"/>
      <c r="AM1716" s="31"/>
      <c r="AN1716" s="31"/>
      <c r="AO1716" s="31"/>
      <c r="AP1716" s="31"/>
      <c r="AQ1716" s="31"/>
      <c r="AR1716" s="31"/>
      <c r="AS1716" s="31"/>
      <c r="AT1716" s="31"/>
      <c r="AU1716" s="31"/>
      <c r="AV1716" s="31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31"/>
      <c r="BT1716" s="31"/>
      <c r="BU1716" s="31"/>
      <c r="BV1716" s="31"/>
      <c r="BW1716" s="31"/>
      <c r="BX1716" s="31"/>
      <c r="BY1716" s="31"/>
      <c r="BZ1716" s="31"/>
      <c r="CA1716" s="31"/>
      <c r="CB1716" s="31"/>
      <c r="CC1716" s="31"/>
      <c r="CD1716" s="31"/>
      <c r="CE1716" s="31"/>
      <c r="CF1716" s="31"/>
      <c r="CG1716" s="31"/>
      <c r="CH1716" s="31"/>
      <c r="CI1716" s="31"/>
      <c r="CJ1716" s="31"/>
      <c r="CK1716" s="31"/>
      <c r="CL1716" s="31"/>
      <c r="CM1716" s="31"/>
      <c r="CN1716" s="31"/>
      <c r="CO1716" s="31"/>
      <c r="CP1716" s="31"/>
      <c r="CQ1716" s="31"/>
      <c r="CR1716" s="31"/>
      <c r="CS1716" s="31"/>
      <c r="CT1716" s="31"/>
      <c r="CU1716" s="31"/>
      <c r="CV1716" s="31"/>
      <c r="CW1716" s="31"/>
      <c r="CX1716" s="31"/>
      <c r="CY1716" s="31"/>
      <c r="CZ1716" s="31"/>
      <c r="DA1716" s="31"/>
      <c r="DB1716" s="31"/>
      <c r="DC1716" s="31"/>
      <c r="DD1716" s="31"/>
      <c r="DE1716" s="13"/>
    </row>
    <row r="1717" spans="1:109" ht="15" customHeight="1" x14ac:dyDescent="0.25">
      <c r="A1717" s="15"/>
      <c r="B1717" s="16"/>
      <c r="C1717" s="16"/>
      <c r="D1717" s="129" t="s">
        <v>37</v>
      </c>
      <c r="E1717" s="128"/>
      <c r="F1717" s="16"/>
      <c r="G1717" s="126">
        <f t="shared" si="1399"/>
        <v>0</v>
      </c>
      <c r="H1717" s="127"/>
      <c r="I1717" s="128"/>
      <c r="J1717" s="126">
        <f t="shared" si="1400"/>
        <v>0</v>
      </c>
      <c r="K1717" s="127"/>
      <c r="L1717" s="127"/>
      <c r="M1717" s="127"/>
      <c r="N1717" s="128"/>
      <c r="O1717" s="126">
        <f t="shared" si="1401"/>
        <v>0</v>
      </c>
      <c r="P1717" s="127"/>
      <c r="Q1717" s="127"/>
      <c r="R1717" s="127"/>
      <c r="S1717" s="128"/>
      <c r="T1717" s="126">
        <f t="shared" si="1402"/>
        <v>0</v>
      </c>
      <c r="U1717" s="127"/>
      <c r="V1717" s="127"/>
      <c r="W1717" s="127"/>
      <c r="X1717" s="127"/>
      <c r="Y1717" s="127"/>
      <c r="Z1717" s="128"/>
      <c r="AA1717" s="126">
        <f t="shared" si="1403"/>
        <v>0</v>
      </c>
      <c r="AB1717" s="127"/>
      <c r="AC1717" s="127"/>
      <c r="AD1717" s="127"/>
      <c r="AE1717" s="128"/>
      <c r="AF1717" s="126">
        <f t="shared" si="1397"/>
        <v>0</v>
      </c>
      <c r="AG1717" s="127"/>
      <c r="AH1717" s="127"/>
      <c r="AI1717" s="127">
        <f t="shared" si="1398"/>
        <v>0</v>
      </c>
      <c r="AJ1717" s="127"/>
      <c r="AK1717" s="128"/>
      <c r="AL1717" s="16"/>
      <c r="AM1717" s="16"/>
      <c r="AN1717" s="16"/>
      <c r="AO1717" s="16"/>
      <c r="AP1717" s="16"/>
      <c r="AQ1717" s="16"/>
      <c r="AR1717" s="16"/>
      <c r="AS1717" s="16"/>
      <c r="AT1717" s="16"/>
      <c r="AU1717" s="16"/>
      <c r="AV1717" s="16"/>
      <c r="AW1717" s="16"/>
      <c r="AX1717" s="16"/>
      <c r="AY1717" s="16"/>
      <c r="AZ1717" s="16"/>
      <c r="BA1717" s="16"/>
      <c r="BB1717" s="16"/>
      <c r="BC1717" s="16"/>
      <c r="BD1717" s="16"/>
      <c r="BE1717" s="16"/>
      <c r="BF1717" s="16"/>
      <c r="BG1717" s="16"/>
      <c r="BH1717" s="16"/>
      <c r="BI1717" s="16"/>
      <c r="BJ1717" s="16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6"/>
      <c r="CE1717" s="16"/>
      <c r="CF1717" s="16"/>
      <c r="CG1717" s="16"/>
      <c r="CH1717" s="16"/>
      <c r="CI1717" s="16"/>
      <c r="CJ1717" s="16"/>
      <c r="CK1717" s="16"/>
      <c r="CL1717" s="16"/>
      <c r="CM1717" s="16"/>
      <c r="CN1717" s="16"/>
      <c r="CO1717" s="16"/>
      <c r="CP1717" s="16"/>
      <c r="CQ1717" s="16"/>
      <c r="CR1717" s="16"/>
      <c r="CS1717" s="16"/>
      <c r="CT1717" s="16"/>
      <c r="CU1717" s="16"/>
      <c r="CV1717" s="16"/>
      <c r="CW1717" s="16"/>
      <c r="CX1717" s="16"/>
      <c r="CY1717" s="16"/>
      <c r="CZ1717" s="16"/>
      <c r="DA1717" s="16"/>
      <c r="DB1717" s="16"/>
      <c r="DC1717" s="16"/>
      <c r="DD1717" s="16"/>
      <c r="DE1717" s="18"/>
    </row>
    <row r="1718" spans="1:109" ht="15" customHeight="1" x14ac:dyDescent="0.25">
      <c r="A1718" s="6"/>
      <c r="DE1718" s="13"/>
    </row>
    <row r="1719" spans="1:109" ht="15" customHeight="1" x14ac:dyDescent="0.25">
      <c r="A1719" s="6"/>
      <c r="C1719" s="79"/>
      <c r="D1719" s="79"/>
      <c r="E1719" s="79"/>
      <c r="F1719" s="79"/>
      <c r="G1719" s="79"/>
      <c r="H1719" s="79"/>
      <c r="I1719" s="79"/>
      <c r="J1719" s="79"/>
      <c r="K1719" s="79"/>
      <c r="L1719" s="79"/>
      <c r="M1719" s="79"/>
      <c r="N1719" s="79"/>
      <c r="O1719" s="79"/>
      <c r="P1719" s="79"/>
      <c r="Q1719" s="79"/>
      <c r="R1719" s="79"/>
      <c r="S1719" s="79"/>
      <c r="T1719" s="79"/>
      <c r="U1719" s="79"/>
      <c r="V1719" s="79"/>
      <c r="W1719" s="79"/>
      <c r="X1719" s="79"/>
      <c r="Y1719" s="79"/>
      <c r="Z1719" s="79"/>
      <c r="AA1719" s="79"/>
      <c r="AB1719" s="79"/>
      <c r="AC1719" s="79"/>
      <c r="AD1719" s="79"/>
      <c r="AE1719" s="79"/>
      <c r="AF1719" s="79"/>
      <c r="AG1719" s="79"/>
      <c r="AH1719" s="79"/>
      <c r="AI1719" s="79"/>
      <c r="AJ1719" s="79"/>
      <c r="AK1719" s="79"/>
      <c r="AL1719" s="79"/>
      <c r="AM1719" s="79"/>
      <c r="AN1719" s="79"/>
      <c r="AO1719" s="79"/>
      <c r="AP1719" s="79"/>
      <c r="AQ1719" s="79"/>
      <c r="AR1719" s="79"/>
      <c r="AS1719" s="79"/>
      <c r="AT1719" s="79"/>
      <c r="AU1719" s="79"/>
      <c r="AV1719" s="79"/>
      <c r="AW1719" s="79"/>
      <c r="AX1719" s="79"/>
      <c r="AY1719" s="79"/>
      <c r="AZ1719" s="79"/>
      <c r="BA1719" s="79"/>
      <c r="BB1719" s="79"/>
      <c r="BC1719" s="79"/>
      <c r="BD1719" s="79"/>
      <c r="BE1719" s="79"/>
      <c r="BF1719" s="79"/>
      <c r="BG1719" s="79"/>
      <c r="BH1719" s="79"/>
      <c r="BI1719" s="79"/>
      <c r="BJ1719" s="79"/>
      <c r="BK1719" s="79"/>
      <c r="BL1719" s="79"/>
      <c r="BM1719" s="79"/>
      <c r="BN1719" s="79"/>
      <c r="BO1719" s="79"/>
      <c r="BP1719" s="79"/>
      <c r="BQ1719" s="79"/>
      <c r="BR1719" s="79"/>
      <c r="BS1719" s="79"/>
      <c r="BT1719" s="79"/>
      <c r="BU1719" s="79"/>
      <c r="BV1719" s="79"/>
      <c r="BW1719" s="79"/>
      <c r="BX1719" s="79"/>
      <c r="BY1719" s="79"/>
      <c r="BZ1719" s="79"/>
      <c r="CA1719" s="79"/>
      <c r="CB1719" s="79"/>
      <c r="CC1719" s="79"/>
      <c r="CD1719" s="79"/>
      <c r="CE1719" s="79"/>
      <c r="CF1719" s="79"/>
      <c r="CG1719" s="79"/>
      <c r="CH1719" s="79"/>
      <c r="CI1719" s="79"/>
      <c r="CJ1719" s="79"/>
      <c r="CK1719" s="79"/>
      <c r="CL1719" s="79"/>
      <c r="CM1719" s="79"/>
      <c r="CN1719" s="79"/>
      <c r="CO1719" s="79"/>
      <c r="CP1719" s="79"/>
      <c r="CQ1719" s="79"/>
      <c r="CR1719" s="79"/>
      <c r="CS1719" s="79"/>
      <c r="CT1719" s="79"/>
      <c r="CU1719" s="79"/>
      <c r="CV1719" s="79"/>
      <c r="CW1719" s="79"/>
      <c r="CX1719" s="79"/>
      <c r="CY1719" s="79"/>
      <c r="CZ1719" s="79"/>
      <c r="DA1719" s="79"/>
      <c r="DB1719" s="79"/>
      <c r="DE1719" s="13"/>
    </row>
    <row r="1720" spans="1:109" ht="15" customHeight="1" x14ac:dyDescent="0.25">
      <c r="A1720" s="6"/>
      <c r="DE1720" s="13"/>
    </row>
    <row r="1721" spans="1:109" ht="15" customHeight="1" x14ac:dyDescent="0.25">
      <c r="A1721" s="6"/>
      <c r="C1721" s="80" t="s">
        <v>0</v>
      </c>
      <c r="D1721" s="79"/>
      <c r="E1721" s="79"/>
      <c r="F1721" s="79"/>
      <c r="G1721" s="79"/>
      <c r="H1721" s="79"/>
      <c r="I1721" s="79"/>
      <c r="J1721" s="79"/>
      <c r="K1721" s="79"/>
      <c r="L1721" s="79"/>
      <c r="M1721" s="79"/>
      <c r="N1721" s="79"/>
      <c r="O1721" s="79"/>
      <c r="P1721" s="79"/>
      <c r="Q1721" s="79"/>
      <c r="R1721" s="79"/>
      <c r="S1721" s="79"/>
      <c r="T1721" s="79"/>
      <c r="U1721" s="79"/>
      <c r="V1721" s="79"/>
      <c r="W1721" s="79"/>
      <c r="X1721" s="79"/>
      <c r="Y1721" s="79"/>
      <c r="Z1721" s="79"/>
      <c r="AA1721" s="79"/>
      <c r="AB1721" s="79"/>
      <c r="AC1721" s="79"/>
      <c r="AD1721" s="79"/>
      <c r="AE1721" s="79"/>
      <c r="AF1721" s="79"/>
      <c r="AG1721" s="79"/>
      <c r="AH1721" s="79"/>
      <c r="AI1721" s="79"/>
      <c r="AJ1721" s="79"/>
      <c r="AK1721" s="79"/>
      <c r="AL1721" s="79"/>
      <c r="AM1721" s="79"/>
      <c r="AN1721" s="79"/>
      <c r="AO1721" s="79"/>
      <c r="AP1721" s="79"/>
      <c r="AQ1721" s="79"/>
      <c r="AR1721" s="79"/>
      <c r="AS1721" s="79"/>
      <c r="AT1721" s="79"/>
      <c r="AU1721" s="79"/>
      <c r="AV1721" s="79"/>
      <c r="AW1721" s="79"/>
      <c r="AX1721" s="79"/>
      <c r="AY1721" s="79"/>
      <c r="AZ1721" s="79"/>
      <c r="BA1721" s="79"/>
      <c r="BB1721" s="79"/>
      <c r="BC1721" s="79"/>
      <c r="BD1721" s="79"/>
      <c r="BE1721" s="79"/>
      <c r="BF1721" s="79"/>
      <c r="BG1721" s="79"/>
      <c r="BH1721" s="79"/>
      <c r="BI1721" s="79"/>
      <c r="BJ1721" s="79"/>
      <c r="BK1721" s="79"/>
      <c r="BL1721" s="79"/>
      <c r="BM1721" s="79"/>
      <c r="BN1721" s="79"/>
      <c r="BO1721" s="79"/>
      <c r="BP1721" s="79"/>
      <c r="BQ1721" s="79"/>
      <c r="BR1721" s="79"/>
      <c r="BS1721" s="79"/>
      <c r="BT1721" s="79"/>
      <c r="BU1721" s="79"/>
      <c r="BV1721" s="79"/>
      <c r="BW1721" s="79"/>
      <c r="BX1721" s="79"/>
      <c r="BY1721" s="79"/>
      <c r="BZ1721" s="79"/>
      <c r="CA1721" s="79"/>
      <c r="CB1721" s="79"/>
      <c r="CC1721" s="79"/>
      <c r="CD1721" s="79"/>
      <c r="CE1721" s="79"/>
      <c r="CF1721" s="79"/>
      <c r="CG1721" s="79"/>
      <c r="CH1721" s="79"/>
      <c r="CI1721" s="79"/>
      <c r="CJ1721" s="79"/>
      <c r="CK1721" s="79"/>
      <c r="CL1721" s="79"/>
      <c r="CM1721" s="79"/>
      <c r="CN1721" s="79"/>
      <c r="CO1721" s="79"/>
      <c r="CP1721" s="79"/>
      <c r="CQ1721" s="79"/>
      <c r="CR1721" s="79"/>
      <c r="CS1721" s="79"/>
      <c r="CT1721" s="79"/>
      <c r="CU1721" s="79"/>
      <c r="CV1721" s="79"/>
      <c r="CW1721" s="79"/>
      <c r="CX1721" s="79"/>
      <c r="CY1721" s="79"/>
      <c r="CZ1721" s="79"/>
      <c r="DA1721" s="79"/>
      <c r="DB1721" s="79"/>
      <c r="DE1721" s="13"/>
    </row>
    <row r="1722" spans="1:109" ht="15" customHeight="1" x14ac:dyDescent="0.25">
      <c r="A1722" s="6"/>
      <c r="DE1722" s="13"/>
    </row>
    <row r="1723" spans="1:109" ht="15" customHeight="1" x14ac:dyDescent="0.25">
      <c r="A1723" s="6"/>
      <c r="D1723" s="81" t="s">
        <v>129</v>
      </c>
      <c r="E1723" s="79"/>
      <c r="F1723" s="79"/>
      <c r="G1723" s="79"/>
      <c r="H1723" s="79"/>
      <c r="I1723" s="79"/>
      <c r="J1723" s="79"/>
      <c r="K1723" s="79"/>
      <c r="L1723" s="79"/>
      <c r="M1723" s="79"/>
      <c r="N1723" s="79"/>
      <c r="O1723" s="79"/>
      <c r="P1723" s="79"/>
      <c r="Q1723" s="79"/>
      <c r="R1723" s="79"/>
      <c r="S1723" s="79"/>
      <c r="T1723" s="79"/>
      <c r="U1723" s="79"/>
      <c r="V1723" s="79"/>
      <c r="W1723" s="79"/>
      <c r="X1723" s="79"/>
      <c r="Y1723" s="79"/>
      <c r="Z1723" s="79"/>
      <c r="AA1723" s="79"/>
      <c r="AB1723" s="79"/>
      <c r="AC1723" s="79"/>
      <c r="AD1723" s="79"/>
      <c r="AE1723" s="79"/>
      <c r="AF1723" s="79"/>
      <c r="AG1723" s="79"/>
      <c r="AH1723" s="79"/>
      <c r="AI1723" s="79"/>
      <c r="AJ1723" s="79"/>
      <c r="AK1723" s="79"/>
      <c r="AL1723" s="79"/>
      <c r="AM1723" s="79"/>
      <c r="AN1723" s="79"/>
      <c r="AO1723" s="79"/>
      <c r="AP1723" s="79"/>
      <c r="AQ1723" s="79"/>
      <c r="AR1723" s="79"/>
      <c r="AS1723" s="79"/>
      <c r="AT1723" s="79"/>
      <c r="AU1723" s="79"/>
      <c r="AV1723" s="79"/>
      <c r="AW1723" s="79"/>
      <c r="AX1723" s="79"/>
      <c r="AY1723" s="79"/>
      <c r="AZ1723" s="79"/>
      <c r="BA1723" s="79"/>
      <c r="BB1723" s="79"/>
      <c r="BC1723" s="79"/>
      <c r="BD1723" s="79"/>
      <c r="BE1723" s="79"/>
      <c r="BF1723" s="79"/>
      <c r="BG1723" s="79"/>
      <c r="BH1723" s="79"/>
      <c r="BI1723" s="79"/>
      <c r="BJ1723" s="79"/>
      <c r="BK1723" s="79"/>
      <c r="BL1723" s="79"/>
      <c r="BM1723" s="79"/>
      <c r="BN1723" s="79"/>
      <c r="BO1723" s="79"/>
      <c r="BP1723" s="79"/>
      <c r="BQ1723" s="79"/>
      <c r="BR1723" s="79"/>
      <c r="BS1723" s="79"/>
      <c r="BT1723" s="79"/>
      <c r="BU1723" s="79"/>
      <c r="BV1723" s="79"/>
      <c r="BW1723" s="79"/>
      <c r="BX1723" s="79"/>
      <c r="BY1723" s="79"/>
      <c r="BZ1723" s="79"/>
      <c r="CA1723" s="79"/>
      <c r="CB1723" s="79"/>
      <c r="CC1723" s="79"/>
      <c r="CD1723" s="79"/>
      <c r="CE1723" s="79"/>
      <c r="CF1723" s="79"/>
      <c r="CG1723" s="79"/>
      <c r="CH1723" s="79"/>
      <c r="CI1723" s="79"/>
      <c r="CJ1723" s="79"/>
      <c r="CK1723" s="79"/>
      <c r="CL1723" s="79"/>
      <c r="CM1723" s="79"/>
      <c r="CN1723" s="79"/>
      <c r="CO1723" s="79"/>
      <c r="CP1723" s="79"/>
      <c r="CQ1723" s="79"/>
      <c r="CR1723" s="79"/>
      <c r="CS1723" s="79"/>
      <c r="CT1723" s="79"/>
      <c r="CU1723" s="79"/>
      <c r="CV1723" s="79"/>
      <c r="CW1723" s="79"/>
      <c r="CX1723" s="79"/>
      <c r="CY1723" s="79"/>
      <c r="CZ1723" s="79"/>
      <c r="DA1723" s="79"/>
      <c r="DB1723" s="79"/>
      <c r="DE1723" s="13"/>
    </row>
    <row r="1724" spans="1:109" ht="15" customHeight="1" x14ac:dyDescent="0.25">
      <c r="A1724" s="6"/>
      <c r="D1724" s="81" t="s">
        <v>146</v>
      </c>
      <c r="E1724" s="79"/>
      <c r="F1724" s="79"/>
      <c r="G1724" s="79"/>
      <c r="H1724" s="79"/>
      <c r="I1724" s="79"/>
      <c r="J1724" s="79"/>
      <c r="K1724" s="79"/>
      <c r="L1724" s="79"/>
      <c r="M1724" s="79"/>
      <c r="N1724" s="79"/>
      <c r="O1724" s="79"/>
      <c r="P1724" s="79"/>
      <c r="Q1724" s="79"/>
      <c r="R1724" s="79"/>
      <c r="S1724" s="79"/>
      <c r="T1724" s="79"/>
      <c r="U1724" s="79"/>
      <c r="V1724" s="79"/>
      <c r="W1724" s="79"/>
      <c r="X1724" s="79"/>
      <c r="Y1724" s="79"/>
      <c r="Z1724" s="79"/>
      <c r="AA1724" s="79"/>
      <c r="AB1724" s="79"/>
      <c r="AC1724" s="79"/>
      <c r="AD1724" s="79"/>
      <c r="AE1724" s="79"/>
      <c r="AF1724" s="79"/>
      <c r="AG1724" s="79"/>
      <c r="AH1724" s="79"/>
      <c r="AI1724" s="79"/>
      <c r="AJ1724" s="79"/>
      <c r="AK1724" s="79"/>
      <c r="AL1724" s="79"/>
      <c r="AM1724" s="79"/>
      <c r="AN1724" s="79"/>
      <c r="AO1724" s="79"/>
      <c r="AP1724" s="79"/>
      <c r="AQ1724" s="79"/>
      <c r="AR1724" s="79"/>
      <c r="AS1724" s="79"/>
      <c r="AT1724" s="79"/>
      <c r="AU1724" s="79"/>
      <c r="AV1724" s="79"/>
      <c r="AW1724" s="79"/>
      <c r="AX1724" s="79"/>
      <c r="AY1724" s="79"/>
      <c r="AZ1724" s="79"/>
      <c r="BA1724" s="79"/>
      <c r="BB1724" s="79"/>
      <c r="BC1724" s="79"/>
      <c r="BD1724" s="79"/>
      <c r="BE1724" s="79"/>
      <c r="BF1724" s="79"/>
      <c r="BG1724" s="79"/>
      <c r="BH1724" s="79"/>
      <c r="BI1724" s="79"/>
      <c r="BJ1724" s="79"/>
      <c r="BK1724" s="79"/>
      <c r="BL1724" s="79"/>
      <c r="BM1724" s="79"/>
      <c r="BN1724" s="79"/>
      <c r="BO1724" s="79"/>
      <c r="BP1724" s="79"/>
      <c r="BQ1724" s="79"/>
      <c r="BR1724" s="79"/>
      <c r="BS1724" s="79"/>
      <c r="BT1724" s="79"/>
      <c r="BU1724" s="79"/>
      <c r="BV1724" s="79"/>
      <c r="BW1724" s="79"/>
      <c r="BX1724" s="79"/>
      <c r="BY1724" s="79"/>
      <c r="BZ1724" s="79"/>
      <c r="CA1724" s="79"/>
      <c r="CB1724" s="79"/>
      <c r="CC1724" s="79"/>
      <c r="CD1724" s="79"/>
      <c r="CE1724" s="79"/>
      <c r="CF1724" s="79"/>
      <c r="CG1724" s="79"/>
      <c r="CH1724" s="79"/>
      <c r="CI1724" s="79"/>
      <c r="CJ1724" s="79"/>
      <c r="CK1724" s="79"/>
      <c r="CL1724" s="79"/>
      <c r="CM1724" s="79"/>
      <c r="CN1724" s="79"/>
      <c r="CO1724" s="79"/>
      <c r="CP1724" s="79"/>
      <c r="CQ1724" s="79"/>
      <c r="CR1724" s="79"/>
      <c r="CS1724" s="79"/>
      <c r="CT1724" s="79"/>
      <c r="CU1724" s="79"/>
      <c r="CV1724" s="79"/>
      <c r="CW1724" s="79"/>
      <c r="CX1724" s="79"/>
      <c r="CY1724" s="79"/>
      <c r="CZ1724" s="79"/>
      <c r="DA1724" s="79"/>
      <c r="DB1724" s="79"/>
      <c r="DE1724" s="13"/>
    </row>
    <row r="1725" spans="1:109" ht="15" customHeight="1" x14ac:dyDescent="0.25">
      <c r="A1725" s="6"/>
      <c r="DE1725" s="13"/>
    </row>
    <row r="1726" spans="1:109" ht="15" customHeight="1" x14ac:dyDescent="0.25">
      <c r="A1726" s="6"/>
      <c r="DE1726" s="13"/>
    </row>
    <row r="1727" spans="1:109" ht="15" customHeight="1" x14ac:dyDescent="0.25">
      <c r="A1727" s="6"/>
      <c r="D1727" s="82" t="s">
        <v>1</v>
      </c>
      <c r="E1727" s="79"/>
      <c r="F1727" s="79"/>
      <c r="G1727" s="79"/>
      <c r="H1727" s="79"/>
      <c r="I1727" s="79"/>
      <c r="J1727" s="79"/>
      <c r="K1727" s="79"/>
      <c r="L1727" s="79"/>
      <c r="M1727" s="79"/>
      <c r="N1727" s="79"/>
      <c r="O1727" s="79"/>
      <c r="P1727" s="79"/>
      <c r="Q1727" s="79"/>
      <c r="R1727" s="79"/>
      <c r="S1727" s="79"/>
      <c r="T1727" s="79"/>
      <c r="U1727" s="79"/>
      <c r="V1727" s="79"/>
      <c r="W1727" s="79"/>
      <c r="X1727" s="79"/>
      <c r="Y1727" s="79"/>
      <c r="Z1727" s="79"/>
      <c r="AA1727" s="79"/>
      <c r="AB1727" s="79"/>
      <c r="AC1727" s="79"/>
      <c r="AD1727" s="79"/>
      <c r="AE1727" s="79"/>
      <c r="AF1727" s="79"/>
      <c r="AG1727" s="79"/>
      <c r="AH1727" s="79"/>
      <c r="AI1727" s="79"/>
      <c r="AJ1727" s="79"/>
      <c r="AK1727" s="79"/>
      <c r="AL1727" s="79"/>
      <c r="AM1727" s="79"/>
      <c r="AN1727" s="79"/>
      <c r="AO1727" s="79"/>
      <c r="AP1727" s="79"/>
      <c r="AQ1727" s="79"/>
      <c r="AR1727" s="79"/>
      <c r="AS1727" s="79"/>
      <c r="AT1727" s="79"/>
      <c r="AU1727" s="79"/>
      <c r="AV1727" s="79"/>
      <c r="AW1727" s="79"/>
      <c r="AX1727" s="79"/>
      <c r="AY1727" s="79"/>
      <c r="AZ1727" s="79"/>
      <c r="BA1727" s="79"/>
      <c r="BB1727" s="79"/>
      <c r="BC1727" s="79"/>
      <c r="BD1727" s="79"/>
      <c r="BE1727" s="79"/>
      <c r="BF1727" s="79"/>
      <c r="BG1727" s="79"/>
      <c r="BH1727" s="79"/>
      <c r="BI1727" s="79"/>
      <c r="BJ1727" s="79"/>
      <c r="BK1727" s="79"/>
      <c r="BL1727" s="79"/>
      <c r="BM1727" s="79"/>
      <c r="BN1727" s="79"/>
      <c r="BO1727" s="79"/>
      <c r="BP1727" s="79"/>
      <c r="BQ1727" s="79"/>
      <c r="BR1727" s="79"/>
      <c r="BS1727" s="79"/>
      <c r="BT1727" s="79"/>
      <c r="BU1727" s="79"/>
      <c r="BV1727" s="79"/>
      <c r="BW1727" s="79"/>
      <c r="BX1727" s="79"/>
      <c r="BY1727" s="79"/>
      <c r="BZ1727" s="79"/>
      <c r="CA1727" s="79"/>
      <c r="CB1727" s="79"/>
      <c r="CC1727" s="79"/>
      <c r="CD1727" s="79"/>
      <c r="CE1727" s="79"/>
      <c r="CF1727" s="79"/>
      <c r="CG1727" s="79"/>
      <c r="CH1727" s="79"/>
      <c r="CI1727" s="79"/>
      <c r="CJ1727" s="79"/>
      <c r="CK1727" s="79"/>
      <c r="CL1727" s="79"/>
      <c r="CM1727" s="79"/>
      <c r="CN1727" s="79"/>
      <c r="CO1727" s="79"/>
      <c r="CP1727" s="79"/>
      <c r="CQ1727" s="79"/>
      <c r="CR1727" s="79"/>
      <c r="CS1727" s="79"/>
      <c r="CT1727" s="79"/>
      <c r="CU1727" s="79"/>
      <c r="CV1727" s="79"/>
      <c r="CW1727" s="79"/>
      <c r="CX1727" s="79"/>
      <c r="CY1727" s="79"/>
      <c r="CZ1727" s="79"/>
      <c r="DA1727" s="79"/>
      <c r="DB1727" s="79"/>
      <c r="DE1727" s="13"/>
    </row>
    <row r="1728" spans="1:109" ht="15" customHeight="1" x14ac:dyDescent="0.25">
      <c r="A1728" s="6"/>
      <c r="DE1728" s="13"/>
    </row>
    <row r="1729" spans="1:109" ht="15" customHeight="1" x14ac:dyDescent="0.25">
      <c r="A1729" s="6"/>
      <c r="C1729" s="78" t="s">
        <v>2</v>
      </c>
      <c r="D1729" s="83"/>
      <c r="E1729" s="84"/>
      <c r="F1729" s="78" t="s">
        <v>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5"/>
      <c r="X1729" s="75"/>
      <c r="Y1729" s="75"/>
      <c r="Z1729" s="75"/>
      <c r="AA1729" s="75"/>
      <c r="AB1729" s="75"/>
      <c r="AC1729" s="76"/>
      <c r="AD1729" s="78" t="s">
        <v>4</v>
      </c>
      <c r="AE1729" s="75"/>
      <c r="AF1729" s="75"/>
      <c r="AG1729" s="75"/>
      <c r="AH1729" s="75"/>
      <c r="AI1729" s="75"/>
      <c r="AJ1729" s="75"/>
      <c r="AK1729" s="75"/>
      <c r="AL1729" s="75"/>
      <c r="AM1729" s="75"/>
      <c r="AN1729" s="75"/>
      <c r="AO1729" s="75"/>
      <c r="AP1729" s="75"/>
      <c r="AQ1729" s="75"/>
      <c r="AR1729" s="76"/>
      <c r="AS1729" s="78" t="s">
        <v>5</v>
      </c>
      <c r="AT1729" s="75"/>
      <c r="AU1729" s="75"/>
      <c r="AV1729" s="75"/>
      <c r="AW1729" s="75"/>
      <c r="AX1729" s="75"/>
      <c r="AY1729" s="75"/>
      <c r="AZ1729" s="75"/>
      <c r="BA1729" s="75"/>
      <c r="BB1729" s="76"/>
      <c r="BC1729" s="78" t="s">
        <v>6</v>
      </c>
      <c r="BD1729" s="75"/>
      <c r="BE1729" s="75"/>
      <c r="BF1729" s="75"/>
      <c r="BG1729" s="76"/>
      <c r="BH1729" s="78" t="s">
        <v>7</v>
      </c>
      <c r="BI1729" s="75"/>
      <c r="BJ1729" s="75"/>
      <c r="BK1729" s="75"/>
      <c r="BL1729" s="75"/>
      <c r="BM1729" s="75"/>
      <c r="BN1729" s="75"/>
      <c r="BO1729" s="75"/>
      <c r="BP1729" s="75"/>
      <c r="BQ1729" s="75"/>
      <c r="BR1729" s="75"/>
      <c r="BS1729" s="75"/>
      <c r="BT1729" s="75"/>
      <c r="BU1729" s="75"/>
      <c r="BV1729" s="75"/>
      <c r="BW1729" s="76"/>
      <c r="BX1729" s="78" t="s">
        <v>8</v>
      </c>
      <c r="BY1729" s="75"/>
      <c r="BZ1729" s="75"/>
      <c r="CA1729" s="75"/>
      <c r="CB1729" s="75"/>
      <c r="CC1729" s="75"/>
      <c r="CD1729" s="75"/>
      <c r="CE1729" s="75"/>
      <c r="CF1729" s="76"/>
      <c r="CG1729" s="78" t="s">
        <v>9</v>
      </c>
      <c r="CH1729" s="75"/>
      <c r="CI1729" s="75"/>
      <c r="CJ1729" s="75"/>
      <c r="CK1729" s="75"/>
      <c r="CL1729" s="75"/>
      <c r="CM1729" s="76"/>
      <c r="CN1729" s="78" t="s">
        <v>10</v>
      </c>
      <c r="CO1729" s="75"/>
      <c r="CP1729" s="75"/>
      <c r="CQ1729" s="76"/>
      <c r="CR1729" s="78" t="s">
        <v>11</v>
      </c>
      <c r="CS1729" s="75"/>
      <c r="CT1729" s="75"/>
      <c r="CU1729" s="75"/>
      <c r="CV1729" s="75"/>
      <c r="CW1729" s="75"/>
      <c r="CX1729" s="75"/>
      <c r="CY1729" s="75"/>
      <c r="CZ1729" s="75"/>
      <c r="DA1729" s="75"/>
      <c r="DB1729" s="75"/>
      <c r="DC1729" s="75"/>
      <c r="DD1729" s="76"/>
      <c r="DE1729" s="24" t="s">
        <v>12</v>
      </c>
    </row>
    <row r="1730" spans="1:109" ht="15" customHeight="1" x14ac:dyDescent="0.25">
      <c r="A1730" s="6"/>
      <c r="C1730" s="85"/>
      <c r="D1730" s="79"/>
      <c r="E1730" s="86"/>
      <c r="F1730" s="74" t="s">
        <v>13</v>
      </c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6"/>
      <c r="R1730" s="74" t="s">
        <v>14</v>
      </c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 s="76"/>
      <c r="AD1730" s="74" t="s">
        <v>14</v>
      </c>
      <c r="AE1730" s="75"/>
      <c r="AF1730" s="75"/>
      <c r="AG1730" s="75"/>
      <c r="AH1730" s="75"/>
      <c r="AI1730" s="75"/>
      <c r="AJ1730" s="75"/>
      <c r="AK1730" s="75"/>
      <c r="AL1730" s="75"/>
      <c r="AM1730" s="75"/>
      <c r="AN1730" s="75"/>
      <c r="AO1730" s="75"/>
      <c r="AP1730" s="75"/>
      <c r="AQ1730" s="75"/>
      <c r="AR1730" s="76"/>
      <c r="AS1730" s="74" t="s">
        <v>14</v>
      </c>
      <c r="AT1730" s="75"/>
      <c r="AU1730" s="75"/>
      <c r="AV1730" s="75"/>
      <c r="AW1730" s="75"/>
      <c r="AX1730" s="75"/>
      <c r="AY1730" s="75"/>
      <c r="AZ1730" s="75"/>
      <c r="BA1730" s="75"/>
      <c r="BB1730" s="76"/>
      <c r="BC1730" s="74" t="s">
        <v>14</v>
      </c>
      <c r="BD1730" s="75"/>
      <c r="BE1730" s="75"/>
      <c r="BF1730" s="75"/>
      <c r="BG1730" s="76"/>
      <c r="BH1730" s="74" t="s">
        <v>14</v>
      </c>
      <c r="BI1730" s="75"/>
      <c r="BJ1730" s="75"/>
      <c r="BK1730" s="75"/>
      <c r="BL1730" s="75"/>
      <c r="BM1730" s="75"/>
      <c r="BN1730" s="75"/>
      <c r="BO1730" s="75"/>
      <c r="BP1730" s="75"/>
      <c r="BQ1730" s="75"/>
      <c r="BR1730" s="75"/>
      <c r="BS1730" s="75"/>
      <c r="BT1730" s="75"/>
      <c r="BU1730" s="75"/>
      <c r="BV1730" s="75"/>
      <c r="BW1730" s="76"/>
      <c r="BX1730" s="74" t="s">
        <v>14</v>
      </c>
      <c r="BY1730" s="75"/>
      <c r="BZ1730" s="75"/>
      <c r="CA1730" s="75"/>
      <c r="CB1730" s="75"/>
      <c r="CC1730" s="75"/>
      <c r="CD1730" s="75"/>
      <c r="CE1730" s="75"/>
      <c r="CF1730" s="76"/>
      <c r="CG1730" s="74" t="s">
        <v>14</v>
      </c>
      <c r="CH1730" s="75"/>
      <c r="CI1730" s="75"/>
      <c r="CJ1730" s="75"/>
      <c r="CK1730" s="75"/>
      <c r="CL1730" s="75"/>
      <c r="CM1730" s="76"/>
      <c r="CN1730" s="74" t="s">
        <v>14</v>
      </c>
      <c r="CO1730" s="75"/>
      <c r="CP1730" s="75"/>
      <c r="CQ1730" s="76"/>
      <c r="CR1730" s="74" t="s">
        <v>15</v>
      </c>
      <c r="CS1730" s="75"/>
      <c r="CT1730" s="75"/>
      <c r="CU1730" s="75"/>
      <c r="CV1730" s="76"/>
      <c r="CW1730" s="74" t="s">
        <v>16</v>
      </c>
      <c r="CX1730" s="75"/>
      <c r="CY1730" s="76"/>
      <c r="CZ1730" s="74" t="s">
        <v>17</v>
      </c>
      <c r="DA1730" s="75"/>
      <c r="DB1730" s="75"/>
      <c r="DC1730" s="75"/>
      <c r="DD1730" s="76"/>
      <c r="DE1730" s="25" t="s">
        <v>14</v>
      </c>
    </row>
    <row r="1731" spans="1:109" ht="15" customHeight="1" x14ac:dyDescent="0.25">
      <c r="A1731" s="6"/>
      <c r="C1731" s="87"/>
      <c r="D1731" s="88"/>
      <c r="E1731" s="89"/>
      <c r="F1731" s="77" t="s">
        <v>18</v>
      </c>
      <c r="G1731" s="76"/>
      <c r="H1731" s="77" t="s">
        <v>19</v>
      </c>
      <c r="I1731" s="75"/>
      <c r="J1731" s="75"/>
      <c r="K1731" s="75"/>
      <c r="L1731" s="76"/>
      <c r="M1731" s="77" t="s">
        <v>20</v>
      </c>
      <c r="N1731" s="75"/>
      <c r="O1731" s="75"/>
      <c r="P1731" s="75"/>
      <c r="Q1731" s="76"/>
      <c r="R1731" s="77" t="s">
        <v>21</v>
      </c>
      <c r="S1731" s="75"/>
      <c r="T1731" s="75"/>
      <c r="U1731" s="75"/>
      <c r="V1731" s="76"/>
      <c r="W1731" s="77" t="s">
        <v>22</v>
      </c>
      <c r="X1731" s="75"/>
      <c r="Y1731" s="75"/>
      <c r="Z1731" s="75"/>
      <c r="AA1731" s="75"/>
      <c r="AB1731" s="75"/>
      <c r="AC1731" s="76"/>
      <c r="AD1731" s="77" t="s">
        <v>23</v>
      </c>
      <c r="AE1731" s="75"/>
      <c r="AF1731" s="75"/>
      <c r="AG1731" s="75"/>
      <c r="AH1731" s="75"/>
      <c r="AI1731" s="76"/>
      <c r="AJ1731" s="77" t="s">
        <v>24</v>
      </c>
      <c r="AK1731" s="75"/>
      <c r="AL1731" s="75"/>
      <c r="AM1731" s="75"/>
      <c r="AN1731" s="75"/>
      <c r="AO1731" s="75"/>
      <c r="AP1731" s="75"/>
      <c r="AQ1731" s="75"/>
      <c r="AR1731" s="76"/>
      <c r="AS1731" s="77" t="s">
        <v>25</v>
      </c>
      <c r="AT1731" s="75"/>
      <c r="AU1731" s="75"/>
      <c r="AV1731" s="75"/>
      <c r="AW1731" s="75"/>
      <c r="AX1731" s="76"/>
      <c r="AY1731" s="77" t="s">
        <v>26</v>
      </c>
      <c r="AZ1731" s="75"/>
      <c r="BA1731" s="75"/>
      <c r="BB1731" s="76"/>
      <c r="BC1731" s="77" t="s">
        <v>27</v>
      </c>
      <c r="BD1731" s="75"/>
      <c r="BE1731" s="75"/>
      <c r="BF1731" s="75"/>
      <c r="BG1731" s="76"/>
      <c r="BH1731" s="77" t="s">
        <v>28</v>
      </c>
      <c r="BI1731" s="75"/>
      <c r="BJ1731" s="75"/>
      <c r="BK1731" s="75"/>
      <c r="BL1731" s="76"/>
      <c r="BM1731" s="77" t="s">
        <v>29</v>
      </c>
      <c r="BN1731" s="75"/>
      <c r="BO1731" s="75"/>
      <c r="BP1731" s="76"/>
      <c r="BQ1731" s="77" t="s">
        <v>30</v>
      </c>
      <c r="BR1731" s="75"/>
      <c r="BS1731" s="75"/>
      <c r="BT1731" s="75"/>
      <c r="BU1731" s="75"/>
      <c r="BV1731" s="75"/>
      <c r="BW1731" s="76"/>
      <c r="BX1731" s="77" t="s">
        <v>31</v>
      </c>
      <c r="BY1731" s="75"/>
      <c r="BZ1731" s="75"/>
      <c r="CA1731" s="76"/>
      <c r="CB1731" s="77" t="s">
        <v>24</v>
      </c>
      <c r="CC1731" s="75"/>
      <c r="CD1731" s="75"/>
      <c r="CE1731" s="75"/>
      <c r="CF1731" s="76"/>
      <c r="CG1731" s="77" t="s">
        <v>31</v>
      </c>
      <c r="CH1731" s="75"/>
      <c r="CI1731" s="75"/>
      <c r="CJ1731" s="76"/>
      <c r="CK1731" s="77" t="s">
        <v>24</v>
      </c>
      <c r="CL1731" s="75"/>
      <c r="CM1731" s="76"/>
      <c r="CN1731" s="77" t="s">
        <v>14</v>
      </c>
      <c r="CO1731" s="75"/>
      <c r="CP1731" s="75"/>
      <c r="CQ1731" s="76"/>
      <c r="CR1731" s="77" t="s">
        <v>32</v>
      </c>
      <c r="CS1731" s="75"/>
      <c r="CT1731" s="75"/>
      <c r="CU1731" s="75"/>
      <c r="CV1731" s="76"/>
      <c r="CW1731" s="77" t="s">
        <v>32</v>
      </c>
      <c r="CX1731" s="75"/>
      <c r="CY1731" s="76"/>
      <c r="CZ1731" s="77" t="s">
        <v>32</v>
      </c>
      <c r="DA1731" s="75"/>
      <c r="DB1731" s="75"/>
      <c r="DC1731" s="75"/>
      <c r="DD1731" s="76"/>
      <c r="DE1731" s="26" t="s">
        <v>32</v>
      </c>
    </row>
    <row r="1732" spans="1:109" ht="15" customHeight="1" x14ac:dyDescent="0.25">
      <c r="A1732" s="6"/>
      <c r="C1732" s="91" t="s">
        <v>33</v>
      </c>
      <c r="D1732" s="75"/>
      <c r="E1732" s="76"/>
      <c r="F1732" s="90">
        <f>SUM(F1227,F1631)</f>
        <v>0</v>
      </c>
      <c r="G1732" s="76"/>
      <c r="H1732" s="90">
        <f>SUM(H1227,H1631)</f>
        <v>0</v>
      </c>
      <c r="I1732" s="75"/>
      <c r="J1732" s="75"/>
      <c r="K1732" s="75"/>
      <c r="L1732" s="76"/>
      <c r="M1732" s="90">
        <f>SUM(M1227,M1631)</f>
        <v>0</v>
      </c>
      <c r="N1732" s="75"/>
      <c r="O1732" s="75"/>
      <c r="P1732" s="75"/>
      <c r="Q1732" s="76"/>
      <c r="R1732" s="90">
        <f>SUM(R1227,R1631)</f>
        <v>0</v>
      </c>
      <c r="S1732" s="75"/>
      <c r="T1732" s="75"/>
      <c r="U1732" s="75"/>
      <c r="V1732" s="76"/>
      <c r="W1732" s="90">
        <f>SUM(W1227,W1631)</f>
        <v>0</v>
      </c>
      <c r="X1732" s="75"/>
      <c r="Y1732" s="75"/>
      <c r="Z1732" s="75"/>
      <c r="AA1732" s="75"/>
      <c r="AB1732" s="75"/>
      <c r="AC1732" s="76"/>
      <c r="AD1732" s="90">
        <f>SUM(AD1227,AD1631)</f>
        <v>0</v>
      </c>
      <c r="AE1732" s="75"/>
      <c r="AF1732" s="75"/>
      <c r="AG1732" s="75"/>
      <c r="AH1732" s="75"/>
      <c r="AI1732" s="76"/>
      <c r="AJ1732" s="90">
        <f>SUM(AJ1227,AJ1631)</f>
        <v>0</v>
      </c>
      <c r="AK1732" s="75"/>
      <c r="AL1732" s="75"/>
      <c r="AM1732" s="75"/>
      <c r="AN1732" s="75"/>
      <c r="AO1732" s="75"/>
      <c r="AP1732" s="75"/>
      <c r="AQ1732" s="75"/>
      <c r="AR1732" s="76"/>
      <c r="AS1732" s="90">
        <f>SUM(AS1227,AS1631)</f>
        <v>0</v>
      </c>
      <c r="AT1732" s="75"/>
      <c r="AU1732" s="75"/>
      <c r="AV1732" s="75"/>
      <c r="AW1732" s="75"/>
      <c r="AX1732" s="76"/>
      <c r="AY1732" s="90">
        <f>SUM(AY1227,AY1631)</f>
        <v>0</v>
      </c>
      <c r="AZ1732" s="75"/>
      <c r="BA1732" s="75"/>
      <c r="BB1732" s="76"/>
      <c r="BC1732" s="90">
        <f>SUM(BC1227,BC1631)</f>
        <v>0</v>
      </c>
      <c r="BD1732" s="75"/>
      <c r="BE1732" s="75"/>
      <c r="BF1732" s="75"/>
      <c r="BG1732" s="76"/>
      <c r="BH1732" s="90">
        <f>SUM(BH1227,BH1631)</f>
        <v>0</v>
      </c>
      <c r="BI1732" s="75"/>
      <c r="BJ1732" s="75"/>
      <c r="BK1732" s="75"/>
      <c r="BL1732" s="76"/>
      <c r="BM1732" s="90">
        <f>SUM(BM1227,BM1631)</f>
        <v>0</v>
      </c>
      <c r="BN1732" s="75"/>
      <c r="BO1732" s="75"/>
      <c r="BP1732" s="76"/>
      <c r="BQ1732" s="90">
        <f>SUM(BQ1227,BQ1631)</f>
        <v>0</v>
      </c>
      <c r="BR1732" s="75"/>
      <c r="BS1732" s="75"/>
      <c r="BT1732" s="75"/>
      <c r="BU1732" s="75"/>
      <c r="BV1732" s="75"/>
      <c r="BW1732" s="76">
        <f>SUM(BW1227,BW1631)</f>
        <v>0</v>
      </c>
      <c r="BX1732" s="90">
        <f>SUM(BX1227,BX1631)</f>
        <v>0</v>
      </c>
      <c r="BY1732" s="75"/>
      <c r="BZ1732" s="75"/>
      <c r="CA1732" s="76"/>
      <c r="CB1732" s="90">
        <f>SUM(CB1227,CB1631)</f>
        <v>0</v>
      </c>
      <c r="CC1732" s="75"/>
      <c r="CD1732" s="75"/>
      <c r="CE1732" s="75"/>
      <c r="CF1732" s="76"/>
      <c r="CG1732" s="90">
        <f>SUM(CG1227,CG1631)</f>
        <v>0</v>
      </c>
      <c r="CH1732" s="75"/>
      <c r="CI1732" s="75"/>
      <c r="CJ1732" s="76"/>
      <c r="CK1732" s="90">
        <f>SUM(CK1227,CK1631)</f>
        <v>0</v>
      </c>
      <c r="CL1732" s="75">
        <f>SUM(CL1227,CL1631)</f>
        <v>0</v>
      </c>
      <c r="CM1732" s="76"/>
      <c r="CN1732" s="90">
        <f>SUM(CN1227,CN1631)</f>
        <v>0</v>
      </c>
      <c r="CO1732" s="75">
        <f>SUM(CO1227,CO1631)</f>
        <v>0</v>
      </c>
      <c r="CP1732" s="75"/>
      <c r="CQ1732" s="76"/>
      <c r="CR1732" s="90">
        <f>SUM(CR1227,CR1631)</f>
        <v>0</v>
      </c>
      <c r="CS1732" s="75"/>
      <c r="CT1732" s="75"/>
      <c r="CU1732" s="75"/>
      <c r="CV1732" s="76">
        <f>SUM(CV1227,CV1631)</f>
        <v>0</v>
      </c>
      <c r="CW1732" s="90">
        <f>SUM(CW1227,CW1631)</f>
        <v>0</v>
      </c>
      <c r="CX1732" s="75"/>
      <c r="CY1732" s="76"/>
      <c r="CZ1732" s="90">
        <f>SUM(CZ1227,CZ1631)</f>
        <v>0</v>
      </c>
      <c r="DA1732" s="75">
        <f>SUM(DA1227,DA1631)</f>
        <v>0</v>
      </c>
      <c r="DB1732" s="75"/>
      <c r="DC1732" s="75"/>
      <c r="DD1732" s="76"/>
      <c r="DE1732" s="27">
        <f>SUM(DE1227,DE1631)</f>
        <v>0</v>
      </c>
    </row>
    <row r="1733" spans="1:109" ht="15" customHeight="1" x14ac:dyDescent="0.25">
      <c r="A1733" s="6"/>
      <c r="C1733" s="91" t="s">
        <v>34</v>
      </c>
      <c r="D1733" s="75"/>
      <c r="E1733" s="76"/>
      <c r="F1733" s="90">
        <f t="shared" ref="F1733:F1736" si="1404">SUM(F1228,F1632)</f>
        <v>5</v>
      </c>
      <c r="G1733" s="76"/>
      <c r="H1733" s="90">
        <f t="shared" ref="H1733:H1736" si="1405">SUM(H1228,H1632)</f>
        <v>3</v>
      </c>
      <c r="I1733" s="75"/>
      <c r="J1733" s="75"/>
      <c r="K1733" s="75"/>
      <c r="L1733" s="76"/>
      <c r="M1733" s="90">
        <f t="shared" ref="M1733:M1736" si="1406">SUM(M1228,M1632)</f>
        <v>1</v>
      </c>
      <c r="N1733" s="75"/>
      <c r="O1733" s="75"/>
      <c r="P1733" s="75"/>
      <c r="Q1733" s="76"/>
      <c r="R1733" s="90">
        <f t="shared" ref="R1733:R1736" si="1407">SUM(R1228,R1632)</f>
        <v>32</v>
      </c>
      <c r="S1733" s="75"/>
      <c r="T1733" s="75"/>
      <c r="U1733" s="75"/>
      <c r="V1733" s="76"/>
      <c r="W1733" s="90">
        <f t="shared" ref="W1733:W1736" si="1408">SUM(W1228,W1632)</f>
        <v>3</v>
      </c>
      <c r="X1733" s="75"/>
      <c r="Y1733" s="75"/>
      <c r="Z1733" s="75"/>
      <c r="AA1733" s="75"/>
      <c r="AB1733" s="75"/>
      <c r="AC1733" s="76"/>
      <c r="AD1733" s="90">
        <f t="shared" ref="AD1733:AD1736" si="1409">SUM(AD1228,AD1632)</f>
        <v>0</v>
      </c>
      <c r="AE1733" s="75"/>
      <c r="AF1733" s="75"/>
      <c r="AG1733" s="75"/>
      <c r="AH1733" s="75"/>
      <c r="AI1733" s="76"/>
      <c r="AJ1733" s="90">
        <f t="shared" ref="AJ1733:AJ1736" si="1410">SUM(AJ1228,AJ1632)</f>
        <v>0</v>
      </c>
      <c r="AK1733" s="75"/>
      <c r="AL1733" s="75"/>
      <c r="AM1733" s="75"/>
      <c r="AN1733" s="75"/>
      <c r="AO1733" s="75"/>
      <c r="AP1733" s="75"/>
      <c r="AQ1733" s="75"/>
      <c r="AR1733" s="76"/>
      <c r="AS1733" s="90">
        <f t="shared" ref="AS1733:AS1736" si="1411">SUM(AS1228,AS1632)</f>
        <v>8</v>
      </c>
      <c r="AT1733" s="75"/>
      <c r="AU1733" s="75"/>
      <c r="AV1733" s="75"/>
      <c r="AW1733" s="75"/>
      <c r="AX1733" s="76"/>
      <c r="AY1733" s="90">
        <f t="shared" ref="AY1733:AY1736" si="1412">SUM(AY1228,AY1632)</f>
        <v>0</v>
      </c>
      <c r="AZ1733" s="75"/>
      <c r="BA1733" s="75"/>
      <c r="BB1733" s="76"/>
      <c r="BC1733" s="90">
        <f t="shared" ref="BC1733:BC1736" si="1413">SUM(BC1228,BC1632)</f>
        <v>0</v>
      </c>
      <c r="BD1733" s="75"/>
      <c r="BE1733" s="75"/>
      <c r="BF1733" s="75"/>
      <c r="BG1733" s="76"/>
      <c r="BH1733" s="90">
        <f t="shared" ref="BH1733:BH1736" si="1414">SUM(BH1228,BH1632)</f>
        <v>1</v>
      </c>
      <c r="BI1733" s="75"/>
      <c r="BJ1733" s="75"/>
      <c r="BK1733" s="75"/>
      <c r="BL1733" s="76"/>
      <c r="BM1733" s="90">
        <f t="shared" ref="BM1733:BM1736" si="1415">SUM(BM1228,BM1632)</f>
        <v>0</v>
      </c>
      <c r="BN1733" s="75"/>
      <c r="BO1733" s="75"/>
      <c r="BP1733" s="76"/>
      <c r="BQ1733" s="90">
        <f t="shared" ref="BQ1733:BQ1736" si="1416">SUM(BQ1228,BQ1632)</f>
        <v>0</v>
      </c>
      <c r="BR1733" s="75"/>
      <c r="BS1733" s="75"/>
      <c r="BT1733" s="75"/>
      <c r="BU1733" s="75"/>
      <c r="BV1733" s="75"/>
      <c r="BW1733" s="76">
        <f t="shared" ref="BW1733:BX1733" si="1417">SUM(BW1228,BW1632)</f>
        <v>0</v>
      </c>
      <c r="BX1733" s="158">
        <f t="shared" si="1417"/>
        <v>21</v>
      </c>
      <c r="BY1733" s="160"/>
      <c r="BZ1733" s="160"/>
      <c r="CA1733" s="159"/>
      <c r="CB1733" s="90">
        <f t="shared" ref="CB1733:CB1736" si="1418">SUM(CB1228,CB1632)</f>
        <v>4</v>
      </c>
      <c r="CC1733" s="75"/>
      <c r="CD1733" s="75"/>
      <c r="CE1733" s="75"/>
      <c r="CF1733" s="76"/>
      <c r="CG1733" s="90">
        <f t="shared" ref="CG1733:CG1736" si="1419">SUM(CG1228,CG1632)</f>
        <v>15</v>
      </c>
      <c r="CH1733" s="75"/>
      <c r="CI1733" s="75"/>
      <c r="CJ1733" s="76"/>
      <c r="CK1733" s="158">
        <f t="shared" ref="CK1733:CL1733" si="1420">SUM(CK1228,CK1632)</f>
        <v>0</v>
      </c>
      <c r="CL1733" s="160">
        <f t="shared" si="1420"/>
        <v>0</v>
      </c>
      <c r="CM1733" s="159"/>
      <c r="CN1733" s="158">
        <f t="shared" ref="CN1733:CO1733" si="1421">SUM(CN1228,CN1632)</f>
        <v>1</v>
      </c>
      <c r="CO1733" s="160">
        <f t="shared" si="1421"/>
        <v>0</v>
      </c>
      <c r="CP1733" s="160"/>
      <c r="CQ1733" s="159"/>
      <c r="CR1733" s="90">
        <f t="shared" ref="CR1733:CR1736" si="1422">SUM(CR1228,CR1632)</f>
        <v>0</v>
      </c>
      <c r="CS1733" s="75"/>
      <c r="CT1733" s="75"/>
      <c r="CU1733" s="75"/>
      <c r="CV1733" s="76">
        <f t="shared" ref="CV1733:CW1733" si="1423">SUM(CV1228,CV1632)</f>
        <v>0</v>
      </c>
      <c r="CW1733" s="158">
        <f t="shared" si="1423"/>
        <v>0</v>
      </c>
      <c r="CX1733" s="160"/>
      <c r="CY1733" s="159"/>
      <c r="CZ1733" s="158">
        <f t="shared" ref="CZ1733:DA1733" si="1424">SUM(CZ1228,CZ1632)</f>
        <v>2</v>
      </c>
      <c r="DA1733" s="160">
        <f t="shared" si="1424"/>
        <v>0</v>
      </c>
      <c r="DB1733" s="160"/>
      <c r="DC1733" s="160"/>
      <c r="DD1733" s="159"/>
      <c r="DE1733" s="27">
        <f t="shared" ref="DE1733:DE1736" si="1425">SUM(DE1228,DE1632)</f>
        <v>1</v>
      </c>
    </row>
    <row r="1734" spans="1:109" ht="15" customHeight="1" x14ac:dyDescent="0.25">
      <c r="A1734" s="6"/>
      <c r="C1734" s="91" t="s">
        <v>35</v>
      </c>
      <c r="D1734" s="75"/>
      <c r="E1734" s="76"/>
      <c r="F1734" s="90">
        <f t="shared" si="1404"/>
        <v>58</v>
      </c>
      <c r="G1734" s="76"/>
      <c r="H1734" s="90">
        <f t="shared" si="1405"/>
        <v>29</v>
      </c>
      <c r="I1734" s="75"/>
      <c r="J1734" s="75"/>
      <c r="K1734" s="75"/>
      <c r="L1734" s="76"/>
      <c r="M1734" s="90">
        <f t="shared" si="1406"/>
        <v>4</v>
      </c>
      <c r="N1734" s="75"/>
      <c r="O1734" s="75"/>
      <c r="P1734" s="75"/>
      <c r="Q1734" s="76"/>
      <c r="R1734" s="90">
        <f t="shared" si="1407"/>
        <v>691</v>
      </c>
      <c r="S1734" s="75"/>
      <c r="T1734" s="75"/>
      <c r="U1734" s="75"/>
      <c r="V1734" s="76"/>
      <c r="W1734" s="90">
        <f t="shared" si="1408"/>
        <v>69</v>
      </c>
      <c r="X1734" s="75"/>
      <c r="Y1734" s="75"/>
      <c r="Z1734" s="75"/>
      <c r="AA1734" s="75"/>
      <c r="AB1734" s="75"/>
      <c r="AC1734" s="76"/>
      <c r="AD1734" s="90">
        <f t="shared" si="1409"/>
        <v>20</v>
      </c>
      <c r="AE1734" s="75"/>
      <c r="AF1734" s="75"/>
      <c r="AG1734" s="75"/>
      <c r="AH1734" s="75"/>
      <c r="AI1734" s="76"/>
      <c r="AJ1734" s="90">
        <f t="shared" si="1410"/>
        <v>0</v>
      </c>
      <c r="AK1734" s="75"/>
      <c r="AL1734" s="75"/>
      <c r="AM1734" s="75"/>
      <c r="AN1734" s="75"/>
      <c r="AO1734" s="75"/>
      <c r="AP1734" s="75"/>
      <c r="AQ1734" s="75"/>
      <c r="AR1734" s="76"/>
      <c r="AS1734" s="90">
        <f t="shared" si="1411"/>
        <v>80</v>
      </c>
      <c r="AT1734" s="75"/>
      <c r="AU1734" s="75"/>
      <c r="AV1734" s="75"/>
      <c r="AW1734" s="75"/>
      <c r="AX1734" s="76"/>
      <c r="AY1734" s="90">
        <f t="shared" si="1412"/>
        <v>36</v>
      </c>
      <c r="AZ1734" s="75"/>
      <c r="BA1734" s="75"/>
      <c r="BB1734" s="76"/>
      <c r="BC1734" s="90">
        <f t="shared" si="1413"/>
        <v>40</v>
      </c>
      <c r="BD1734" s="75"/>
      <c r="BE1734" s="75"/>
      <c r="BF1734" s="75"/>
      <c r="BG1734" s="76"/>
      <c r="BH1734" s="90">
        <f t="shared" si="1414"/>
        <v>13</v>
      </c>
      <c r="BI1734" s="75"/>
      <c r="BJ1734" s="75"/>
      <c r="BK1734" s="75"/>
      <c r="BL1734" s="76"/>
      <c r="BM1734" s="90">
        <f t="shared" si="1415"/>
        <v>4</v>
      </c>
      <c r="BN1734" s="75"/>
      <c r="BO1734" s="75"/>
      <c r="BP1734" s="76"/>
      <c r="BQ1734" s="90">
        <f t="shared" si="1416"/>
        <v>1</v>
      </c>
      <c r="BR1734" s="75"/>
      <c r="BS1734" s="75"/>
      <c r="BT1734" s="75"/>
      <c r="BU1734" s="75"/>
      <c r="BV1734" s="75"/>
      <c r="BW1734" s="76">
        <f t="shared" ref="BW1734:BX1734" si="1426">SUM(BW1229,BW1633)</f>
        <v>0</v>
      </c>
      <c r="BX1734" s="158">
        <f t="shared" si="1426"/>
        <v>444</v>
      </c>
      <c r="BY1734" s="160"/>
      <c r="BZ1734" s="160"/>
      <c r="CA1734" s="159"/>
      <c r="CB1734" s="90">
        <f t="shared" si="1418"/>
        <v>66</v>
      </c>
      <c r="CC1734" s="75"/>
      <c r="CD1734" s="75"/>
      <c r="CE1734" s="75"/>
      <c r="CF1734" s="76"/>
      <c r="CG1734" s="90">
        <f t="shared" si="1419"/>
        <v>358</v>
      </c>
      <c r="CH1734" s="75"/>
      <c r="CI1734" s="75"/>
      <c r="CJ1734" s="76"/>
      <c r="CK1734" s="158">
        <f t="shared" ref="CK1734:CL1734" si="1427">SUM(CK1229,CK1633)</f>
        <v>4</v>
      </c>
      <c r="CL1734" s="160">
        <f t="shared" si="1427"/>
        <v>0</v>
      </c>
      <c r="CM1734" s="159"/>
      <c r="CN1734" s="158">
        <f t="shared" ref="CN1734:CO1734" si="1428">SUM(CN1229,CN1633)</f>
        <v>42</v>
      </c>
      <c r="CO1734" s="160">
        <f t="shared" si="1428"/>
        <v>0</v>
      </c>
      <c r="CP1734" s="160"/>
      <c r="CQ1734" s="159"/>
      <c r="CR1734" s="90">
        <f t="shared" si="1422"/>
        <v>1</v>
      </c>
      <c r="CS1734" s="75"/>
      <c r="CT1734" s="75"/>
      <c r="CU1734" s="75"/>
      <c r="CV1734" s="76">
        <f t="shared" ref="CV1734:CW1734" si="1429">SUM(CV1229,CV1633)</f>
        <v>0</v>
      </c>
      <c r="CW1734" s="158">
        <f t="shared" si="1429"/>
        <v>0</v>
      </c>
      <c r="CX1734" s="160"/>
      <c r="CY1734" s="159"/>
      <c r="CZ1734" s="158">
        <f t="shared" ref="CZ1734:DA1734" si="1430">SUM(CZ1229,CZ1633)</f>
        <v>24</v>
      </c>
      <c r="DA1734" s="160">
        <f t="shared" si="1430"/>
        <v>0</v>
      </c>
      <c r="DB1734" s="160"/>
      <c r="DC1734" s="160"/>
      <c r="DD1734" s="159"/>
      <c r="DE1734" s="27">
        <f t="shared" si="1425"/>
        <v>6</v>
      </c>
    </row>
    <row r="1735" spans="1:109" ht="15" customHeight="1" x14ac:dyDescent="0.25">
      <c r="A1735" s="6"/>
      <c r="C1735" s="91" t="s">
        <v>36</v>
      </c>
      <c r="D1735" s="75"/>
      <c r="E1735" s="76"/>
      <c r="F1735" s="90">
        <f t="shared" si="1404"/>
        <v>42</v>
      </c>
      <c r="G1735" s="76"/>
      <c r="H1735" s="90">
        <f t="shared" si="1405"/>
        <v>8</v>
      </c>
      <c r="I1735" s="75"/>
      <c r="J1735" s="75"/>
      <c r="K1735" s="75"/>
      <c r="L1735" s="76"/>
      <c r="M1735" s="90">
        <f t="shared" si="1406"/>
        <v>1</v>
      </c>
      <c r="N1735" s="75"/>
      <c r="O1735" s="75"/>
      <c r="P1735" s="75"/>
      <c r="Q1735" s="76"/>
      <c r="R1735" s="90">
        <f t="shared" si="1407"/>
        <v>398</v>
      </c>
      <c r="S1735" s="75"/>
      <c r="T1735" s="75"/>
      <c r="U1735" s="75"/>
      <c r="V1735" s="76"/>
      <c r="W1735" s="90">
        <f t="shared" si="1408"/>
        <v>35</v>
      </c>
      <c r="X1735" s="75"/>
      <c r="Y1735" s="75"/>
      <c r="Z1735" s="75"/>
      <c r="AA1735" s="75"/>
      <c r="AB1735" s="75"/>
      <c r="AC1735" s="76"/>
      <c r="AD1735" s="90">
        <f t="shared" si="1409"/>
        <v>11</v>
      </c>
      <c r="AE1735" s="75"/>
      <c r="AF1735" s="75"/>
      <c r="AG1735" s="75"/>
      <c r="AH1735" s="75"/>
      <c r="AI1735" s="76"/>
      <c r="AJ1735" s="90">
        <f t="shared" si="1410"/>
        <v>0</v>
      </c>
      <c r="AK1735" s="75"/>
      <c r="AL1735" s="75"/>
      <c r="AM1735" s="75"/>
      <c r="AN1735" s="75"/>
      <c r="AO1735" s="75"/>
      <c r="AP1735" s="75"/>
      <c r="AQ1735" s="75"/>
      <c r="AR1735" s="76"/>
      <c r="AS1735" s="90">
        <f t="shared" si="1411"/>
        <v>46</v>
      </c>
      <c r="AT1735" s="75"/>
      <c r="AU1735" s="75"/>
      <c r="AV1735" s="75"/>
      <c r="AW1735" s="75"/>
      <c r="AX1735" s="76"/>
      <c r="AY1735" s="90">
        <f t="shared" si="1412"/>
        <v>17</v>
      </c>
      <c r="AZ1735" s="75"/>
      <c r="BA1735" s="75"/>
      <c r="BB1735" s="76"/>
      <c r="BC1735" s="90">
        <f t="shared" si="1413"/>
        <v>20</v>
      </c>
      <c r="BD1735" s="75"/>
      <c r="BE1735" s="75"/>
      <c r="BF1735" s="75"/>
      <c r="BG1735" s="76"/>
      <c r="BH1735" s="90">
        <f t="shared" si="1414"/>
        <v>9</v>
      </c>
      <c r="BI1735" s="75"/>
      <c r="BJ1735" s="75"/>
      <c r="BK1735" s="75"/>
      <c r="BL1735" s="76"/>
      <c r="BM1735" s="90">
        <f t="shared" si="1415"/>
        <v>2</v>
      </c>
      <c r="BN1735" s="75"/>
      <c r="BO1735" s="75"/>
      <c r="BP1735" s="76"/>
      <c r="BQ1735" s="90">
        <f t="shared" si="1416"/>
        <v>0</v>
      </c>
      <c r="BR1735" s="75"/>
      <c r="BS1735" s="75"/>
      <c r="BT1735" s="75"/>
      <c r="BU1735" s="75"/>
      <c r="BV1735" s="75"/>
      <c r="BW1735" s="76">
        <f t="shared" ref="BW1735:BX1735" si="1431">SUM(BW1230,BW1634)</f>
        <v>0</v>
      </c>
      <c r="BX1735" s="158">
        <f t="shared" si="1431"/>
        <v>272</v>
      </c>
      <c r="BY1735" s="160"/>
      <c r="BZ1735" s="160"/>
      <c r="CA1735" s="159"/>
      <c r="CB1735" s="90">
        <f t="shared" si="1418"/>
        <v>39</v>
      </c>
      <c r="CC1735" s="75"/>
      <c r="CD1735" s="75"/>
      <c r="CE1735" s="75"/>
      <c r="CF1735" s="76"/>
      <c r="CG1735" s="90">
        <f t="shared" si="1419"/>
        <v>220</v>
      </c>
      <c r="CH1735" s="75"/>
      <c r="CI1735" s="75"/>
      <c r="CJ1735" s="76"/>
      <c r="CK1735" s="158">
        <f t="shared" ref="CK1735:CL1735" si="1432">SUM(CK1230,CK1634)</f>
        <v>6</v>
      </c>
      <c r="CL1735" s="160">
        <f t="shared" si="1432"/>
        <v>0</v>
      </c>
      <c r="CM1735" s="159"/>
      <c r="CN1735" s="158">
        <f t="shared" ref="CN1735:CO1735" si="1433">SUM(CN1230,CN1634)</f>
        <v>27</v>
      </c>
      <c r="CO1735" s="160">
        <f t="shared" si="1433"/>
        <v>0</v>
      </c>
      <c r="CP1735" s="160"/>
      <c r="CQ1735" s="159"/>
      <c r="CR1735" s="90">
        <f t="shared" si="1422"/>
        <v>3</v>
      </c>
      <c r="CS1735" s="75"/>
      <c r="CT1735" s="75"/>
      <c r="CU1735" s="75"/>
      <c r="CV1735" s="76">
        <f t="shared" ref="CV1735:CW1735" si="1434">SUM(CV1230,CV1634)</f>
        <v>0</v>
      </c>
      <c r="CW1735" s="158">
        <f t="shared" si="1434"/>
        <v>0</v>
      </c>
      <c r="CX1735" s="160"/>
      <c r="CY1735" s="159"/>
      <c r="CZ1735" s="158">
        <f t="shared" ref="CZ1735:DA1735" si="1435">SUM(CZ1230,CZ1634)</f>
        <v>17</v>
      </c>
      <c r="DA1735" s="160">
        <f t="shared" si="1435"/>
        <v>0</v>
      </c>
      <c r="DB1735" s="160"/>
      <c r="DC1735" s="160"/>
      <c r="DD1735" s="159"/>
      <c r="DE1735" s="27">
        <f t="shared" si="1425"/>
        <v>0</v>
      </c>
    </row>
    <row r="1736" spans="1:109" ht="15" customHeight="1" x14ac:dyDescent="0.25">
      <c r="A1736" s="6"/>
      <c r="C1736" s="93" t="s">
        <v>37</v>
      </c>
      <c r="D1736" s="75"/>
      <c r="E1736" s="76"/>
      <c r="F1736" s="92">
        <f t="shared" si="1404"/>
        <v>105</v>
      </c>
      <c r="G1736" s="76"/>
      <c r="H1736" s="92">
        <f t="shared" si="1405"/>
        <v>40</v>
      </c>
      <c r="I1736" s="75"/>
      <c r="J1736" s="75"/>
      <c r="K1736" s="75"/>
      <c r="L1736" s="76"/>
      <c r="M1736" s="92">
        <f t="shared" si="1406"/>
        <v>6</v>
      </c>
      <c r="N1736" s="75"/>
      <c r="O1736" s="75"/>
      <c r="P1736" s="75"/>
      <c r="Q1736" s="76"/>
      <c r="R1736" s="92">
        <f t="shared" si="1407"/>
        <v>1121</v>
      </c>
      <c r="S1736" s="75"/>
      <c r="T1736" s="75"/>
      <c r="U1736" s="75"/>
      <c r="V1736" s="76"/>
      <c r="W1736" s="92">
        <f t="shared" si="1408"/>
        <v>107</v>
      </c>
      <c r="X1736" s="75"/>
      <c r="Y1736" s="75"/>
      <c r="Z1736" s="75"/>
      <c r="AA1736" s="75"/>
      <c r="AB1736" s="75"/>
      <c r="AC1736" s="76"/>
      <c r="AD1736" s="92">
        <f t="shared" si="1409"/>
        <v>31</v>
      </c>
      <c r="AE1736" s="75"/>
      <c r="AF1736" s="75"/>
      <c r="AG1736" s="75"/>
      <c r="AH1736" s="75"/>
      <c r="AI1736" s="76"/>
      <c r="AJ1736" s="92">
        <f t="shared" si="1410"/>
        <v>0</v>
      </c>
      <c r="AK1736" s="75"/>
      <c r="AL1736" s="75"/>
      <c r="AM1736" s="75"/>
      <c r="AN1736" s="75"/>
      <c r="AO1736" s="75"/>
      <c r="AP1736" s="75"/>
      <c r="AQ1736" s="75"/>
      <c r="AR1736" s="76"/>
      <c r="AS1736" s="92">
        <f t="shared" si="1411"/>
        <v>134</v>
      </c>
      <c r="AT1736" s="75"/>
      <c r="AU1736" s="75"/>
      <c r="AV1736" s="75"/>
      <c r="AW1736" s="75"/>
      <c r="AX1736" s="76"/>
      <c r="AY1736" s="92">
        <f t="shared" si="1412"/>
        <v>53</v>
      </c>
      <c r="AZ1736" s="75"/>
      <c r="BA1736" s="75"/>
      <c r="BB1736" s="76"/>
      <c r="BC1736" s="92">
        <f t="shared" si="1413"/>
        <v>60</v>
      </c>
      <c r="BD1736" s="75"/>
      <c r="BE1736" s="75"/>
      <c r="BF1736" s="75"/>
      <c r="BG1736" s="76"/>
      <c r="BH1736" s="92">
        <f t="shared" si="1414"/>
        <v>23</v>
      </c>
      <c r="BI1736" s="75"/>
      <c r="BJ1736" s="75"/>
      <c r="BK1736" s="75"/>
      <c r="BL1736" s="76"/>
      <c r="BM1736" s="92">
        <f t="shared" si="1415"/>
        <v>6</v>
      </c>
      <c r="BN1736" s="75"/>
      <c r="BO1736" s="75"/>
      <c r="BP1736" s="76"/>
      <c r="BQ1736" s="92">
        <f t="shared" si="1416"/>
        <v>1</v>
      </c>
      <c r="BR1736" s="75"/>
      <c r="BS1736" s="75"/>
      <c r="BT1736" s="75"/>
      <c r="BU1736" s="75"/>
      <c r="BV1736" s="75"/>
      <c r="BW1736" s="76">
        <f t="shared" ref="BW1736:BX1736" si="1436">SUM(BW1231,BW1635)</f>
        <v>0</v>
      </c>
      <c r="BX1736" s="161">
        <f t="shared" si="1436"/>
        <v>737</v>
      </c>
      <c r="BY1736" s="162"/>
      <c r="BZ1736" s="162"/>
      <c r="CA1736" s="163"/>
      <c r="CB1736" s="92">
        <f t="shared" si="1418"/>
        <v>109</v>
      </c>
      <c r="CC1736" s="75"/>
      <c r="CD1736" s="75"/>
      <c r="CE1736" s="75"/>
      <c r="CF1736" s="76"/>
      <c r="CG1736" s="92">
        <f t="shared" si="1419"/>
        <v>593</v>
      </c>
      <c r="CH1736" s="75"/>
      <c r="CI1736" s="75"/>
      <c r="CJ1736" s="76"/>
      <c r="CK1736" s="161">
        <f t="shared" ref="CK1736:CL1736" si="1437">SUM(CK1231,CK1635)</f>
        <v>10</v>
      </c>
      <c r="CL1736" s="162">
        <f t="shared" si="1437"/>
        <v>0</v>
      </c>
      <c r="CM1736" s="163"/>
      <c r="CN1736" s="161">
        <f t="shared" ref="CN1736:CO1736" si="1438">SUM(CN1231,CN1635)</f>
        <v>70</v>
      </c>
      <c r="CO1736" s="162">
        <f t="shared" si="1438"/>
        <v>0</v>
      </c>
      <c r="CP1736" s="162"/>
      <c r="CQ1736" s="163"/>
      <c r="CR1736" s="92">
        <f t="shared" si="1422"/>
        <v>4</v>
      </c>
      <c r="CS1736" s="75"/>
      <c r="CT1736" s="75"/>
      <c r="CU1736" s="75"/>
      <c r="CV1736" s="76">
        <f t="shared" ref="CV1736:CW1736" si="1439">SUM(CV1231,CV1635)</f>
        <v>0</v>
      </c>
      <c r="CW1736" s="161">
        <f t="shared" si="1439"/>
        <v>0</v>
      </c>
      <c r="CX1736" s="162"/>
      <c r="CY1736" s="163"/>
      <c r="CZ1736" s="161">
        <f t="shared" ref="CZ1736:DA1736" si="1440">SUM(CZ1231,CZ1635)</f>
        <v>43</v>
      </c>
      <c r="DA1736" s="162">
        <f t="shared" si="1440"/>
        <v>0</v>
      </c>
      <c r="DB1736" s="162"/>
      <c r="DC1736" s="162"/>
      <c r="DD1736" s="163"/>
      <c r="DE1736" s="28">
        <f t="shared" si="1425"/>
        <v>7</v>
      </c>
    </row>
    <row r="1737" spans="1:109" ht="15" customHeight="1" x14ac:dyDescent="0.25">
      <c r="A1737" s="6"/>
      <c r="DE1737" s="13"/>
    </row>
    <row r="1738" spans="1:109" ht="15" customHeight="1" x14ac:dyDescent="0.25">
      <c r="A1738" s="6"/>
      <c r="DE1738" s="13"/>
    </row>
    <row r="1739" spans="1:109" ht="15" customHeight="1" x14ac:dyDescent="0.25">
      <c r="A1739" s="6"/>
      <c r="DE1739" s="13"/>
    </row>
    <row r="1740" spans="1:109" ht="15" customHeight="1" x14ac:dyDescent="0.25">
      <c r="A1740" s="6"/>
      <c r="C1740" s="78" t="s">
        <v>2</v>
      </c>
      <c r="D1740" s="83"/>
      <c r="E1740" s="84"/>
      <c r="F1740" s="78" t="s">
        <v>38</v>
      </c>
      <c r="G1740" s="75"/>
      <c r="H1740" s="75"/>
      <c r="I1740" s="75"/>
      <c r="J1740" s="75"/>
      <c r="K1740" s="75"/>
      <c r="L1740" s="75"/>
      <c r="M1740" s="75"/>
      <c r="N1740" s="75"/>
      <c r="O1740" s="76"/>
      <c r="P1740" s="78" t="s">
        <v>39</v>
      </c>
      <c r="Q1740" s="75"/>
      <c r="R1740" s="75"/>
      <c r="S1740" s="75"/>
      <c r="T1740" s="75"/>
      <c r="U1740" s="75"/>
      <c r="V1740" s="75"/>
      <c r="W1740" s="75"/>
      <c r="X1740" s="75"/>
      <c r="Y1740" s="75"/>
      <c r="Z1740" s="75"/>
      <c r="AA1740" s="76"/>
      <c r="AB1740" s="78" t="s">
        <v>40</v>
      </c>
      <c r="AC1740" s="75"/>
      <c r="AD1740" s="75"/>
      <c r="AE1740" s="75"/>
      <c r="AF1740" s="75"/>
      <c r="AG1740" s="75"/>
      <c r="AH1740" s="75"/>
      <c r="AI1740" s="75"/>
      <c r="AJ1740" s="75"/>
      <c r="AK1740" s="75"/>
      <c r="AL1740" s="75"/>
      <c r="AM1740" s="75"/>
      <c r="AN1740" s="75"/>
      <c r="AO1740" s="75"/>
      <c r="AP1740" s="76"/>
      <c r="AT1740" s="78" t="s">
        <v>2</v>
      </c>
      <c r="AU1740" s="83"/>
      <c r="AV1740" s="84"/>
      <c r="AW1740" s="78" t="s">
        <v>3</v>
      </c>
      <c r="AX1740" s="75"/>
      <c r="AY1740" s="75"/>
      <c r="AZ1740" s="75"/>
      <c r="BA1740" s="75"/>
      <c r="BB1740" s="75"/>
      <c r="BC1740" s="75"/>
      <c r="BD1740" s="75"/>
      <c r="BE1740" s="75"/>
      <c r="BF1740" s="75"/>
      <c r="BG1740" s="75"/>
      <c r="BH1740" s="75"/>
      <c r="BI1740" s="75"/>
      <c r="BJ1740" s="75"/>
      <c r="BK1740" s="75"/>
      <c r="BL1740" s="75"/>
      <c r="BM1740" s="75"/>
      <c r="BN1740" s="75"/>
      <c r="BO1740" s="75"/>
      <c r="BP1740" s="75"/>
      <c r="BQ1740" s="75"/>
      <c r="BR1740" s="75"/>
      <c r="BS1740" s="75"/>
      <c r="BT1740" s="75"/>
      <c r="BU1740" s="75"/>
      <c r="BV1740" s="75"/>
      <c r="BW1740" s="75"/>
      <c r="BX1740" s="75"/>
      <c r="BY1740" s="75"/>
      <c r="BZ1740" s="75"/>
      <c r="CA1740" s="75"/>
      <c r="CB1740" s="75"/>
      <c r="CC1740" s="75"/>
      <c r="CD1740" s="75"/>
      <c r="CE1740" s="75"/>
      <c r="CF1740" s="75"/>
      <c r="CG1740" s="75"/>
      <c r="CH1740" s="76"/>
      <c r="CI1740" s="78" t="s">
        <v>41</v>
      </c>
      <c r="CJ1740" s="75"/>
      <c r="CK1740" s="75"/>
      <c r="CL1740" s="75"/>
      <c r="CM1740" s="75"/>
      <c r="CN1740" s="75"/>
      <c r="CO1740" s="75"/>
      <c r="CP1740" s="75"/>
      <c r="CQ1740" s="75"/>
      <c r="CR1740" s="75"/>
      <c r="CS1740" s="75"/>
      <c r="CT1740" s="75"/>
      <c r="CU1740" s="75"/>
      <c r="CV1740" s="75"/>
      <c r="CW1740" s="75"/>
      <c r="CX1740" s="76"/>
      <c r="DE1740" s="13"/>
    </row>
    <row r="1741" spans="1:109" ht="15" customHeight="1" x14ac:dyDescent="0.25">
      <c r="A1741" s="6"/>
      <c r="C1741" s="85"/>
      <c r="D1741" s="79"/>
      <c r="E1741" s="86"/>
      <c r="F1741" s="74" t="s">
        <v>14</v>
      </c>
      <c r="G1741" s="75"/>
      <c r="H1741" s="75"/>
      <c r="I1741" s="75"/>
      <c r="J1741" s="75"/>
      <c r="K1741" s="75"/>
      <c r="L1741" s="75"/>
      <c r="M1741" s="75"/>
      <c r="N1741" s="75"/>
      <c r="O1741" s="76"/>
      <c r="P1741" s="74" t="s">
        <v>14</v>
      </c>
      <c r="Q1741" s="75"/>
      <c r="R1741" s="75"/>
      <c r="S1741" s="75"/>
      <c r="T1741" s="75"/>
      <c r="U1741" s="75"/>
      <c r="V1741" s="75"/>
      <c r="W1741" s="75"/>
      <c r="X1741" s="75"/>
      <c r="Y1741" s="75"/>
      <c r="Z1741" s="75"/>
      <c r="AA1741" s="76"/>
      <c r="AB1741" s="74" t="s">
        <v>14</v>
      </c>
      <c r="AC1741" s="75"/>
      <c r="AD1741" s="75"/>
      <c r="AE1741" s="75"/>
      <c r="AF1741" s="75"/>
      <c r="AG1741" s="75"/>
      <c r="AH1741" s="75"/>
      <c r="AI1741" s="75"/>
      <c r="AJ1741" s="75"/>
      <c r="AK1741" s="75"/>
      <c r="AL1741" s="75"/>
      <c r="AM1741" s="75"/>
      <c r="AN1741" s="75"/>
      <c r="AO1741" s="75"/>
      <c r="AP1741" s="76"/>
      <c r="AT1741" s="85"/>
      <c r="AU1741" s="79"/>
      <c r="AV1741" s="86"/>
      <c r="AW1741" s="74" t="s">
        <v>42</v>
      </c>
      <c r="AX1741" s="83"/>
      <c r="AY1741" s="83"/>
      <c r="AZ1741" s="83"/>
      <c r="BA1741" s="83"/>
      <c r="BB1741" s="83"/>
      <c r="BC1741" s="83"/>
      <c r="BD1741" s="83"/>
      <c r="BE1741" s="83"/>
      <c r="BF1741" s="83"/>
      <c r="BG1741" s="83"/>
      <c r="BH1741" s="83"/>
      <c r="BI1741" s="83"/>
      <c r="BJ1741" s="83"/>
      <c r="BK1741" s="83"/>
      <c r="BL1741" s="83"/>
      <c r="BM1741" s="83"/>
      <c r="BN1741" s="83"/>
      <c r="BO1741" s="83"/>
      <c r="BP1741" s="83"/>
      <c r="BQ1741" s="83"/>
      <c r="BR1741" s="83"/>
      <c r="BS1741" s="84"/>
      <c r="BT1741" s="74" t="s">
        <v>43</v>
      </c>
      <c r="BU1741" s="83"/>
      <c r="BV1741" s="83"/>
      <c r="BW1741" s="83"/>
      <c r="BX1741" s="83"/>
      <c r="BY1741" s="83"/>
      <c r="BZ1741" s="83"/>
      <c r="CA1741" s="83"/>
      <c r="CB1741" s="83"/>
      <c r="CC1741" s="84"/>
      <c r="CD1741" s="74" t="s">
        <v>44</v>
      </c>
      <c r="CE1741" s="83"/>
      <c r="CF1741" s="83"/>
      <c r="CG1741" s="83"/>
      <c r="CH1741" s="84"/>
      <c r="CI1741" s="74" t="s">
        <v>14</v>
      </c>
      <c r="CJ1741" s="83"/>
      <c r="CK1741" s="83"/>
      <c r="CL1741" s="83"/>
      <c r="CM1741" s="83"/>
      <c r="CN1741" s="83"/>
      <c r="CO1741" s="83"/>
      <c r="CP1741" s="83"/>
      <c r="CQ1741" s="83"/>
      <c r="CR1741" s="83"/>
      <c r="CS1741" s="83"/>
      <c r="CT1741" s="83"/>
      <c r="CU1741" s="83"/>
      <c r="CV1741" s="83"/>
      <c r="CW1741" s="83"/>
      <c r="CX1741" s="84"/>
      <c r="DE1741" s="13"/>
    </row>
    <row r="1742" spans="1:109" ht="15" customHeight="1" x14ac:dyDescent="0.25">
      <c r="A1742" s="6"/>
      <c r="C1742" s="85"/>
      <c r="D1742" s="79"/>
      <c r="E1742" s="86"/>
      <c r="F1742" s="77" t="s">
        <v>45</v>
      </c>
      <c r="G1742" s="83"/>
      <c r="H1742" s="83"/>
      <c r="I1742" s="83"/>
      <c r="J1742" s="83"/>
      <c r="K1742" s="84"/>
      <c r="L1742" s="77" t="s">
        <v>46</v>
      </c>
      <c r="M1742" s="83"/>
      <c r="N1742" s="83"/>
      <c r="O1742" s="84"/>
      <c r="P1742" s="77" t="s">
        <v>13</v>
      </c>
      <c r="Q1742" s="83"/>
      <c r="R1742" s="83"/>
      <c r="S1742" s="83"/>
      <c r="T1742" s="84"/>
      <c r="U1742" s="77" t="s">
        <v>47</v>
      </c>
      <c r="V1742" s="83"/>
      <c r="W1742" s="83"/>
      <c r="X1742" s="83"/>
      <c r="Y1742" s="83"/>
      <c r="Z1742" s="83"/>
      <c r="AA1742" s="84"/>
      <c r="AB1742" s="77" t="s">
        <v>48</v>
      </c>
      <c r="AC1742" s="83"/>
      <c r="AD1742" s="83"/>
      <c r="AE1742" s="83"/>
      <c r="AF1742" s="83"/>
      <c r="AG1742" s="84"/>
      <c r="AH1742" s="77" t="s">
        <v>49</v>
      </c>
      <c r="AI1742" s="83"/>
      <c r="AJ1742" s="83"/>
      <c r="AK1742" s="83"/>
      <c r="AL1742" s="83"/>
      <c r="AM1742" s="83"/>
      <c r="AN1742" s="83"/>
      <c r="AO1742" s="83"/>
      <c r="AP1742" s="84"/>
      <c r="AT1742" s="85"/>
      <c r="AU1742" s="79"/>
      <c r="AV1742" s="86"/>
      <c r="AW1742" s="87"/>
      <c r="AX1742" s="88"/>
      <c r="AY1742" s="88"/>
      <c r="AZ1742" s="88"/>
      <c r="BA1742" s="88"/>
      <c r="BB1742" s="88"/>
      <c r="BC1742" s="88"/>
      <c r="BD1742" s="88"/>
      <c r="BE1742" s="88"/>
      <c r="BF1742" s="88"/>
      <c r="BG1742" s="88"/>
      <c r="BH1742" s="88"/>
      <c r="BI1742" s="88"/>
      <c r="BJ1742" s="88"/>
      <c r="BK1742" s="88"/>
      <c r="BL1742" s="88"/>
      <c r="BM1742" s="88"/>
      <c r="BN1742" s="88"/>
      <c r="BO1742" s="88"/>
      <c r="BP1742" s="88"/>
      <c r="BQ1742" s="88"/>
      <c r="BR1742" s="88"/>
      <c r="BS1742" s="89"/>
      <c r="BT1742" s="87"/>
      <c r="BU1742" s="88"/>
      <c r="BV1742" s="88"/>
      <c r="BW1742" s="88"/>
      <c r="BX1742" s="88"/>
      <c r="BY1742" s="88"/>
      <c r="BZ1742" s="88"/>
      <c r="CA1742" s="88"/>
      <c r="CB1742" s="88"/>
      <c r="CC1742" s="89"/>
      <c r="CD1742" s="87"/>
      <c r="CE1742" s="88"/>
      <c r="CF1742" s="88"/>
      <c r="CG1742" s="88"/>
      <c r="CH1742" s="89"/>
      <c r="CI1742" s="87"/>
      <c r="CJ1742" s="88"/>
      <c r="CK1742" s="88"/>
      <c r="CL1742" s="88"/>
      <c r="CM1742" s="88"/>
      <c r="CN1742" s="88"/>
      <c r="CO1742" s="88"/>
      <c r="CP1742" s="88"/>
      <c r="CQ1742" s="88"/>
      <c r="CR1742" s="88"/>
      <c r="CS1742" s="88"/>
      <c r="CT1742" s="88"/>
      <c r="CU1742" s="88"/>
      <c r="CV1742" s="88"/>
      <c r="CW1742" s="88"/>
      <c r="CX1742" s="89"/>
      <c r="DE1742" s="13"/>
    </row>
    <row r="1743" spans="1:109" ht="15" customHeight="1" x14ac:dyDescent="0.25">
      <c r="A1743" s="6"/>
      <c r="C1743" s="87"/>
      <c r="D1743" s="88"/>
      <c r="E1743" s="89"/>
      <c r="F1743" s="87"/>
      <c r="G1743" s="88"/>
      <c r="H1743" s="88"/>
      <c r="I1743" s="88"/>
      <c r="J1743" s="88"/>
      <c r="K1743" s="89"/>
      <c r="L1743" s="87"/>
      <c r="M1743" s="88"/>
      <c r="N1743" s="88"/>
      <c r="O1743" s="89"/>
      <c r="P1743" s="87"/>
      <c r="Q1743" s="88"/>
      <c r="R1743" s="88"/>
      <c r="S1743" s="88"/>
      <c r="T1743" s="89"/>
      <c r="U1743" s="87"/>
      <c r="V1743" s="88"/>
      <c r="W1743" s="88"/>
      <c r="X1743" s="88"/>
      <c r="Y1743" s="88"/>
      <c r="Z1743" s="88"/>
      <c r="AA1743" s="89"/>
      <c r="AB1743" s="87"/>
      <c r="AC1743" s="88"/>
      <c r="AD1743" s="88"/>
      <c r="AE1743" s="88"/>
      <c r="AF1743" s="88"/>
      <c r="AG1743" s="89"/>
      <c r="AH1743" s="87"/>
      <c r="AI1743" s="88"/>
      <c r="AJ1743" s="88"/>
      <c r="AK1743" s="88"/>
      <c r="AL1743" s="88"/>
      <c r="AM1743" s="88"/>
      <c r="AN1743" s="88"/>
      <c r="AO1743" s="88"/>
      <c r="AP1743" s="89"/>
      <c r="AT1743" s="87"/>
      <c r="AU1743" s="88"/>
      <c r="AV1743" s="89"/>
      <c r="AW1743" s="77" t="s">
        <v>50</v>
      </c>
      <c r="AX1743" s="75"/>
      <c r="AY1743" s="75"/>
      <c r="AZ1743" s="75"/>
      <c r="BA1743" s="76"/>
      <c r="BB1743" s="77" t="s">
        <v>51</v>
      </c>
      <c r="BC1743" s="75"/>
      <c r="BD1743" s="75"/>
      <c r="BE1743" s="75"/>
      <c r="BF1743" s="75"/>
      <c r="BG1743" s="75"/>
      <c r="BH1743" s="76"/>
      <c r="BI1743" s="77" t="s">
        <v>52</v>
      </c>
      <c r="BJ1743" s="75"/>
      <c r="BK1743" s="75"/>
      <c r="BL1743" s="75"/>
      <c r="BM1743" s="75"/>
      <c r="BN1743" s="76"/>
      <c r="BO1743" s="77" t="s">
        <v>53</v>
      </c>
      <c r="BP1743" s="75"/>
      <c r="BQ1743" s="75"/>
      <c r="BR1743" s="75"/>
      <c r="BS1743" s="76"/>
      <c r="BT1743" s="77" t="s">
        <v>54</v>
      </c>
      <c r="BU1743" s="75"/>
      <c r="BV1743" s="75"/>
      <c r="BW1743" s="75"/>
      <c r="BX1743" s="75"/>
      <c r="BY1743" s="76"/>
      <c r="BZ1743" s="77" t="s">
        <v>55</v>
      </c>
      <c r="CA1743" s="75"/>
      <c r="CB1743" s="75"/>
      <c r="CC1743" s="76"/>
      <c r="CD1743" s="77" t="s">
        <v>56</v>
      </c>
      <c r="CE1743" s="75"/>
      <c r="CF1743" s="75"/>
      <c r="CG1743" s="75"/>
      <c r="CH1743" s="76"/>
      <c r="CI1743" s="77" t="s">
        <v>57</v>
      </c>
      <c r="CJ1743" s="75"/>
      <c r="CK1743" s="75"/>
      <c r="CL1743" s="76"/>
      <c r="CM1743" s="77" t="s">
        <v>58</v>
      </c>
      <c r="CN1743" s="75"/>
      <c r="CO1743" s="75"/>
      <c r="CP1743" s="76"/>
      <c r="CQ1743" s="77" t="s">
        <v>59</v>
      </c>
      <c r="CR1743" s="75"/>
      <c r="CS1743" s="75"/>
      <c r="CT1743" s="75"/>
      <c r="CU1743" s="76"/>
      <c r="CV1743" s="77" t="s">
        <v>60</v>
      </c>
      <c r="CW1743" s="75"/>
      <c r="CX1743" s="76"/>
      <c r="DE1743" s="13"/>
    </row>
    <row r="1744" spans="1:109" ht="15" customHeight="1" x14ac:dyDescent="0.25">
      <c r="A1744" s="6"/>
      <c r="C1744" s="91" t="s">
        <v>33</v>
      </c>
      <c r="D1744" s="75"/>
      <c r="E1744" s="76"/>
      <c r="F1744" s="90">
        <f t="shared" ref="F1744:F1748" si="1441">SUM(F1239,F1643)</f>
        <v>0</v>
      </c>
      <c r="G1744" s="75"/>
      <c r="H1744" s="75">
        <f t="shared" ref="H1744:H1748" si="1442">SUM(H1239,H1643)</f>
        <v>0</v>
      </c>
      <c r="I1744" s="75"/>
      <c r="J1744" s="75">
        <f t="shared" ref="J1744:J1748" si="1443">SUM(J1239,J1643)</f>
        <v>0</v>
      </c>
      <c r="K1744" s="76"/>
      <c r="L1744" s="90">
        <f t="shared" ref="L1744:L1748" si="1444">SUM(L1239,L1643)</f>
        <v>0</v>
      </c>
      <c r="M1744" s="75"/>
      <c r="N1744" s="75">
        <f t="shared" ref="N1744:N1748" si="1445">SUM(N1239,N1643)</f>
        <v>0</v>
      </c>
      <c r="O1744" s="76"/>
      <c r="P1744" s="90">
        <f>SUM(P1239,P1643)</f>
        <v>0</v>
      </c>
      <c r="Q1744" s="75"/>
      <c r="R1744" s="75"/>
      <c r="S1744" s="75"/>
      <c r="T1744" s="76"/>
      <c r="U1744" s="90">
        <f>SUM(U1239,U1643)</f>
        <v>0</v>
      </c>
      <c r="V1744" s="75"/>
      <c r="W1744" s="75"/>
      <c r="X1744" s="75"/>
      <c r="Y1744" s="75"/>
      <c r="Z1744" s="75"/>
      <c r="AA1744" s="76"/>
      <c r="AB1744" s="90">
        <f t="shared" ref="AB1744:AB1748" si="1446">SUM(AB1239,AB1643)</f>
        <v>0</v>
      </c>
      <c r="AC1744" s="75"/>
      <c r="AD1744" s="75">
        <f t="shared" ref="AD1744:AD1748" si="1447">SUM(AD1239,AD1643)</f>
        <v>0</v>
      </c>
      <c r="AE1744" s="75"/>
      <c r="AF1744" s="75">
        <f t="shared" ref="AF1744:AF1748" si="1448">SUM(AF1239,AF1643)</f>
        <v>0</v>
      </c>
      <c r="AG1744" s="76"/>
      <c r="AH1744" s="90">
        <f>SUM(AH1239,AH1643)</f>
        <v>0</v>
      </c>
      <c r="AI1744" s="75"/>
      <c r="AJ1744" s="75"/>
      <c r="AK1744" s="75"/>
      <c r="AL1744" s="75"/>
      <c r="AM1744" s="75"/>
      <c r="AN1744" s="75"/>
      <c r="AO1744" s="75"/>
      <c r="AP1744" s="76"/>
      <c r="AT1744" s="91" t="s">
        <v>33</v>
      </c>
      <c r="AU1744" s="75"/>
      <c r="AV1744" s="76"/>
      <c r="AW1744" s="90">
        <f>SUM(AW1239,AW1643)</f>
        <v>0</v>
      </c>
      <c r="AX1744" s="75"/>
      <c r="AY1744" s="75"/>
      <c r="AZ1744" s="75"/>
      <c r="BA1744" s="76"/>
      <c r="BB1744" s="90">
        <f>SUM(BB1239,BB1643)</f>
        <v>0</v>
      </c>
      <c r="BC1744" s="75"/>
      <c r="BD1744" s="75"/>
      <c r="BE1744" s="75"/>
      <c r="BF1744" s="75"/>
      <c r="BG1744" s="75"/>
      <c r="BH1744" s="76"/>
      <c r="BI1744" s="90">
        <f t="shared" ref="BI1744:BI1748" si="1449">SUM(BI1239,BI1643)</f>
        <v>0</v>
      </c>
      <c r="BJ1744" s="75"/>
      <c r="BK1744" s="75">
        <f t="shared" ref="BK1744:BK1748" si="1450">SUM(BK1239,BK1643)</f>
        <v>0</v>
      </c>
      <c r="BL1744" s="75"/>
      <c r="BM1744" s="75">
        <f t="shared" ref="BM1744:BM1748" si="1451">SUM(BM1239,BM1643)</f>
        <v>0</v>
      </c>
      <c r="BN1744" s="76"/>
      <c r="BO1744" s="90">
        <f>SUM(BO1239,BO1643)</f>
        <v>0</v>
      </c>
      <c r="BP1744" s="75"/>
      <c r="BQ1744" s="75"/>
      <c r="BR1744" s="75"/>
      <c r="BS1744" s="76"/>
      <c r="BT1744" s="90">
        <f>SUM(BT1239,BT1643)</f>
        <v>0</v>
      </c>
      <c r="BU1744" s="75"/>
      <c r="BV1744" s="75"/>
      <c r="BW1744" s="75"/>
      <c r="BX1744" s="75"/>
      <c r="BY1744" s="76">
        <f>SUM(BY1239,BY1643)</f>
        <v>0</v>
      </c>
      <c r="BZ1744" s="90">
        <f>SUM(BZ1239,BZ1643)</f>
        <v>0</v>
      </c>
      <c r="CA1744" s="75"/>
      <c r="CB1744" s="75"/>
      <c r="CC1744" s="76"/>
      <c r="CD1744" s="90">
        <f>SUM(CD1239,CD1643)</f>
        <v>0</v>
      </c>
      <c r="CE1744" s="75"/>
      <c r="CF1744" s="75"/>
      <c r="CG1744" s="75"/>
      <c r="CH1744" s="76"/>
      <c r="CI1744" s="90">
        <f>SUM(CI1239,CI1643)</f>
        <v>0</v>
      </c>
      <c r="CJ1744" s="75"/>
      <c r="CK1744" s="75"/>
      <c r="CL1744" s="76"/>
      <c r="CM1744" s="90">
        <f>SUM(CM1239,CM1643)</f>
        <v>0</v>
      </c>
      <c r="CN1744" s="75">
        <f>SUM(CN1239,CN1643)</f>
        <v>0</v>
      </c>
      <c r="CO1744" s="75"/>
      <c r="CP1744" s="76"/>
      <c r="CQ1744" s="90">
        <f t="shared" ref="CQ1744:CQ1748" si="1452">SUM(CQ1239,CQ1643)</f>
        <v>0</v>
      </c>
      <c r="CR1744" s="75"/>
      <c r="CS1744" s="75">
        <f t="shared" ref="CS1744:CS1748" si="1453">SUM(CS1239,CS1643)</f>
        <v>0</v>
      </c>
      <c r="CT1744" s="75"/>
      <c r="CU1744" s="76">
        <f>SUM(CU1239,CU1643)</f>
        <v>0</v>
      </c>
      <c r="CV1744" s="90">
        <f>SUM(CV1239,CV1643)</f>
        <v>0</v>
      </c>
      <c r="CW1744" s="75"/>
      <c r="CX1744" s="76"/>
      <c r="DE1744" s="13"/>
    </row>
    <row r="1745" spans="1:109" ht="15" customHeight="1" x14ac:dyDescent="0.25">
      <c r="A1745" s="6"/>
      <c r="C1745" s="91" t="s">
        <v>34</v>
      </c>
      <c r="D1745" s="75"/>
      <c r="E1745" s="76"/>
      <c r="F1745" s="158">
        <f t="shared" si="1441"/>
        <v>0</v>
      </c>
      <c r="G1745" s="160"/>
      <c r="H1745" s="160">
        <f t="shared" si="1442"/>
        <v>0</v>
      </c>
      <c r="I1745" s="160"/>
      <c r="J1745" s="160">
        <f t="shared" si="1443"/>
        <v>0</v>
      </c>
      <c r="K1745" s="159"/>
      <c r="L1745" s="158">
        <f t="shared" si="1444"/>
        <v>0</v>
      </c>
      <c r="M1745" s="160"/>
      <c r="N1745" s="160">
        <f t="shared" si="1445"/>
        <v>0</v>
      </c>
      <c r="O1745" s="159"/>
      <c r="P1745" s="158">
        <f t="shared" ref="P1745:P1748" si="1454">SUM(P1240,P1644)</f>
        <v>2</v>
      </c>
      <c r="Q1745" s="160"/>
      <c r="R1745" s="160"/>
      <c r="S1745" s="160"/>
      <c r="T1745" s="159"/>
      <c r="U1745" s="158">
        <f t="shared" ref="U1745:U1748" si="1455">SUM(U1240,U1644)</f>
        <v>0</v>
      </c>
      <c r="V1745" s="160"/>
      <c r="W1745" s="160"/>
      <c r="X1745" s="160"/>
      <c r="Y1745" s="160"/>
      <c r="Z1745" s="160"/>
      <c r="AA1745" s="159"/>
      <c r="AB1745" s="158">
        <f t="shared" si="1446"/>
        <v>2</v>
      </c>
      <c r="AC1745" s="160"/>
      <c r="AD1745" s="160">
        <f t="shared" si="1447"/>
        <v>0</v>
      </c>
      <c r="AE1745" s="160"/>
      <c r="AF1745" s="160">
        <f t="shared" si="1448"/>
        <v>0</v>
      </c>
      <c r="AG1745" s="159"/>
      <c r="AH1745" s="158">
        <f t="shared" ref="AH1745:AH1748" si="1456">SUM(AH1240,AH1644)</f>
        <v>0</v>
      </c>
      <c r="AI1745" s="160"/>
      <c r="AJ1745" s="160"/>
      <c r="AK1745" s="160"/>
      <c r="AL1745" s="160"/>
      <c r="AM1745" s="160"/>
      <c r="AN1745" s="160"/>
      <c r="AO1745" s="160"/>
      <c r="AP1745" s="159"/>
      <c r="AT1745" s="91" t="s">
        <v>34</v>
      </c>
      <c r="AU1745" s="75"/>
      <c r="AV1745" s="76"/>
      <c r="AW1745" s="90">
        <f t="shared" ref="AW1745:AW1748" si="1457">SUM(AW1240,AW1644)</f>
        <v>2</v>
      </c>
      <c r="AX1745" s="75"/>
      <c r="AY1745" s="75"/>
      <c r="AZ1745" s="75"/>
      <c r="BA1745" s="76"/>
      <c r="BB1745" s="90">
        <f t="shared" ref="BB1745:BB1748" si="1458">SUM(BB1240,BB1644)</f>
        <v>1</v>
      </c>
      <c r="BC1745" s="75"/>
      <c r="BD1745" s="75"/>
      <c r="BE1745" s="75"/>
      <c r="BF1745" s="75"/>
      <c r="BG1745" s="75"/>
      <c r="BH1745" s="76"/>
      <c r="BI1745" s="90">
        <f t="shared" si="1449"/>
        <v>0</v>
      </c>
      <c r="BJ1745" s="75"/>
      <c r="BK1745" s="75">
        <f t="shared" si="1450"/>
        <v>0</v>
      </c>
      <c r="BL1745" s="75"/>
      <c r="BM1745" s="75">
        <f t="shared" si="1451"/>
        <v>0</v>
      </c>
      <c r="BN1745" s="76"/>
      <c r="BO1745" s="90">
        <f t="shared" ref="BO1745:BO1748" si="1459">SUM(BO1240,BO1644)</f>
        <v>0</v>
      </c>
      <c r="BP1745" s="75"/>
      <c r="BQ1745" s="75"/>
      <c r="BR1745" s="75"/>
      <c r="BS1745" s="76"/>
      <c r="BT1745" s="90">
        <f t="shared" ref="BT1745:BT1748" si="1460">SUM(BT1240,BT1644)</f>
        <v>1</v>
      </c>
      <c r="BU1745" s="75"/>
      <c r="BV1745" s="75"/>
      <c r="BW1745" s="75"/>
      <c r="BX1745" s="75"/>
      <c r="BY1745" s="76">
        <f t="shared" ref="BY1745:BZ1745" si="1461">SUM(BY1240,BY1644)</f>
        <v>0</v>
      </c>
      <c r="BZ1745" s="158">
        <f t="shared" si="1461"/>
        <v>0</v>
      </c>
      <c r="CA1745" s="160"/>
      <c r="CB1745" s="160"/>
      <c r="CC1745" s="159"/>
      <c r="CD1745" s="90">
        <f t="shared" ref="CD1745:CD1748" si="1462">SUM(CD1240,CD1644)</f>
        <v>9</v>
      </c>
      <c r="CE1745" s="75"/>
      <c r="CF1745" s="75"/>
      <c r="CG1745" s="75"/>
      <c r="CH1745" s="76"/>
      <c r="CI1745" s="90">
        <f t="shared" ref="CI1745:CI1748" si="1463">SUM(CI1240,CI1644)</f>
        <v>9</v>
      </c>
      <c r="CJ1745" s="75"/>
      <c r="CK1745" s="75"/>
      <c r="CL1745" s="76"/>
      <c r="CM1745" s="158">
        <f t="shared" ref="CM1745:CN1745" si="1464">SUM(CM1240,CM1644)</f>
        <v>3</v>
      </c>
      <c r="CN1745" s="160">
        <f t="shared" si="1464"/>
        <v>0</v>
      </c>
      <c r="CO1745" s="160"/>
      <c r="CP1745" s="159"/>
      <c r="CQ1745" s="90">
        <f t="shared" si="1452"/>
        <v>0</v>
      </c>
      <c r="CR1745" s="75"/>
      <c r="CS1745" s="75">
        <f t="shared" si="1453"/>
        <v>0</v>
      </c>
      <c r="CT1745" s="75"/>
      <c r="CU1745" s="76">
        <f t="shared" ref="CU1745:CV1745" si="1465">SUM(CU1240,CU1644)</f>
        <v>0</v>
      </c>
      <c r="CV1745" s="158">
        <f t="shared" si="1465"/>
        <v>1</v>
      </c>
      <c r="CW1745" s="160"/>
      <c r="CX1745" s="159"/>
      <c r="DE1745" s="13"/>
    </row>
    <row r="1746" spans="1:109" ht="15" customHeight="1" x14ac:dyDescent="0.25">
      <c r="A1746" s="6"/>
      <c r="C1746" s="91" t="s">
        <v>35</v>
      </c>
      <c r="D1746" s="75"/>
      <c r="E1746" s="76"/>
      <c r="F1746" s="158">
        <f t="shared" si="1441"/>
        <v>15</v>
      </c>
      <c r="G1746" s="160"/>
      <c r="H1746" s="160">
        <f t="shared" si="1442"/>
        <v>0</v>
      </c>
      <c r="I1746" s="160"/>
      <c r="J1746" s="160">
        <f t="shared" si="1443"/>
        <v>0</v>
      </c>
      <c r="K1746" s="159"/>
      <c r="L1746" s="158">
        <f t="shared" si="1444"/>
        <v>2</v>
      </c>
      <c r="M1746" s="160"/>
      <c r="N1746" s="160">
        <f t="shared" si="1445"/>
        <v>0</v>
      </c>
      <c r="O1746" s="159"/>
      <c r="P1746" s="158">
        <f t="shared" si="1454"/>
        <v>19</v>
      </c>
      <c r="Q1746" s="160"/>
      <c r="R1746" s="160"/>
      <c r="S1746" s="160"/>
      <c r="T1746" s="159"/>
      <c r="U1746" s="158">
        <f t="shared" si="1455"/>
        <v>11</v>
      </c>
      <c r="V1746" s="160"/>
      <c r="W1746" s="160"/>
      <c r="X1746" s="160"/>
      <c r="Y1746" s="160"/>
      <c r="Z1746" s="160"/>
      <c r="AA1746" s="159"/>
      <c r="AB1746" s="158">
        <f t="shared" si="1446"/>
        <v>14</v>
      </c>
      <c r="AC1746" s="160"/>
      <c r="AD1746" s="160">
        <f t="shared" si="1447"/>
        <v>0</v>
      </c>
      <c r="AE1746" s="160"/>
      <c r="AF1746" s="160">
        <f t="shared" si="1448"/>
        <v>0</v>
      </c>
      <c r="AG1746" s="159"/>
      <c r="AH1746" s="158">
        <f t="shared" si="1456"/>
        <v>10</v>
      </c>
      <c r="AI1746" s="160"/>
      <c r="AJ1746" s="160"/>
      <c r="AK1746" s="160"/>
      <c r="AL1746" s="160"/>
      <c r="AM1746" s="160"/>
      <c r="AN1746" s="160"/>
      <c r="AO1746" s="160"/>
      <c r="AP1746" s="159"/>
      <c r="AT1746" s="91" t="s">
        <v>35</v>
      </c>
      <c r="AU1746" s="75"/>
      <c r="AV1746" s="76"/>
      <c r="AW1746" s="90">
        <f t="shared" si="1457"/>
        <v>17</v>
      </c>
      <c r="AX1746" s="75"/>
      <c r="AY1746" s="75"/>
      <c r="AZ1746" s="75"/>
      <c r="BA1746" s="76"/>
      <c r="BB1746" s="90">
        <f t="shared" si="1458"/>
        <v>5</v>
      </c>
      <c r="BC1746" s="75"/>
      <c r="BD1746" s="75"/>
      <c r="BE1746" s="75"/>
      <c r="BF1746" s="75"/>
      <c r="BG1746" s="75"/>
      <c r="BH1746" s="76"/>
      <c r="BI1746" s="90">
        <f t="shared" si="1449"/>
        <v>0</v>
      </c>
      <c r="BJ1746" s="75"/>
      <c r="BK1746" s="75">
        <f t="shared" si="1450"/>
        <v>0</v>
      </c>
      <c r="BL1746" s="75"/>
      <c r="BM1746" s="75">
        <f t="shared" si="1451"/>
        <v>0</v>
      </c>
      <c r="BN1746" s="76"/>
      <c r="BO1746" s="90">
        <f t="shared" si="1459"/>
        <v>2</v>
      </c>
      <c r="BP1746" s="75"/>
      <c r="BQ1746" s="75"/>
      <c r="BR1746" s="75"/>
      <c r="BS1746" s="76"/>
      <c r="BT1746" s="90">
        <f t="shared" si="1460"/>
        <v>3</v>
      </c>
      <c r="BU1746" s="75"/>
      <c r="BV1746" s="75"/>
      <c r="BW1746" s="75"/>
      <c r="BX1746" s="75"/>
      <c r="BY1746" s="76">
        <f t="shared" ref="BY1746:BZ1746" si="1466">SUM(BY1241,BY1645)</f>
        <v>0</v>
      </c>
      <c r="BZ1746" s="158">
        <f t="shared" si="1466"/>
        <v>0</v>
      </c>
      <c r="CA1746" s="160"/>
      <c r="CB1746" s="160"/>
      <c r="CC1746" s="159"/>
      <c r="CD1746" s="90">
        <f t="shared" si="1462"/>
        <v>82</v>
      </c>
      <c r="CE1746" s="75"/>
      <c r="CF1746" s="75"/>
      <c r="CG1746" s="75"/>
      <c r="CH1746" s="76"/>
      <c r="CI1746" s="90">
        <f t="shared" si="1463"/>
        <v>98</v>
      </c>
      <c r="CJ1746" s="75"/>
      <c r="CK1746" s="75"/>
      <c r="CL1746" s="76"/>
      <c r="CM1746" s="158">
        <f t="shared" ref="CM1746:CN1746" si="1467">SUM(CM1241,CM1645)</f>
        <v>44</v>
      </c>
      <c r="CN1746" s="160">
        <f t="shared" si="1467"/>
        <v>0</v>
      </c>
      <c r="CO1746" s="160"/>
      <c r="CP1746" s="159"/>
      <c r="CQ1746" s="90">
        <f t="shared" si="1452"/>
        <v>41</v>
      </c>
      <c r="CR1746" s="75"/>
      <c r="CS1746" s="75">
        <f t="shared" si="1453"/>
        <v>0</v>
      </c>
      <c r="CT1746" s="75"/>
      <c r="CU1746" s="76">
        <f t="shared" ref="CU1746:CV1746" si="1468">SUM(CU1241,CU1645)</f>
        <v>0</v>
      </c>
      <c r="CV1746" s="158">
        <f t="shared" si="1468"/>
        <v>39</v>
      </c>
      <c r="CW1746" s="160"/>
      <c r="CX1746" s="159"/>
      <c r="DE1746" s="13"/>
    </row>
    <row r="1747" spans="1:109" ht="15" customHeight="1" x14ac:dyDescent="0.25">
      <c r="A1747" s="6"/>
      <c r="C1747" s="91" t="s">
        <v>36</v>
      </c>
      <c r="D1747" s="75"/>
      <c r="E1747" s="76"/>
      <c r="F1747" s="158">
        <f t="shared" si="1441"/>
        <v>5</v>
      </c>
      <c r="G1747" s="160"/>
      <c r="H1747" s="160">
        <f t="shared" si="1442"/>
        <v>0</v>
      </c>
      <c r="I1747" s="160"/>
      <c r="J1747" s="160">
        <f t="shared" si="1443"/>
        <v>0</v>
      </c>
      <c r="K1747" s="159"/>
      <c r="L1747" s="158">
        <f t="shared" si="1444"/>
        <v>3</v>
      </c>
      <c r="M1747" s="160"/>
      <c r="N1747" s="160">
        <f t="shared" si="1445"/>
        <v>0</v>
      </c>
      <c r="O1747" s="159"/>
      <c r="P1747" s="158">
        <f t="shared" si="1454"/>
        <v>7</v>
      </c>
      <c r="Q1747" s="160"/>
      <c r="R1747" s="160"/>
      <c r="S1747" s="160"/>
      <c r="T1747" s="159"/>
      <c r="U1747" s="158">
        <f t="shared" si="1455"/>
        <v>4</v>
      </c>
      <c r="V1747" s="160"/>
      <c r="W1747" s="160"/>
      <c r="X1747" s="160"/>
      <c r="Y1747" s="160"/>
      <c r="Z1747" s="160"/>
      <c r="AA1747" s="159"/>
      <c r="AB1747" s="158">
        <f t="shared" si="1446"/>
        <v>4</v>
      </c>
      <c r="AC1747" s="160"/>
      <c r="AD1747" s="160">
        <f t="shared" si="1447"/>
        <v>0</v>
      </c>
      <c r="AE1747" s="160"/>
      <c r="AF1747" s="160">
        <f t="shared" si="1448"/>
        <v>0</v>
      </c>
      <c r="AG1747" s="159"/>
      <c r="AH1747" s="158">
        <f t="shared" si="1456"/>
        <v>1</v>
      </c>
      <c r="AI1747" s="160"/>
      <c r="AJ1747" s="160"/>
      <c r="AK1747" s="160"/>
      <c r="AL1747" s="160"/>
      <c r="AM1747" s="160"/>
      <c r="AN1747" s="160"/>
      <c r="AO1747" s="160"/>
      <c r="AP1747" s="159"/>
      <c r="AT1747" s="91" t="s">
        <v>36</v>
      </c>
      <c r="AU1747" s="75"/>
      <c r="AV1747" s="76"/>
      <c r="AW1747" s="90">
        <f t="shared" si="1457"/>
        <v>8</v>
      </c>
      <c r="AX1747" s="75"/>
      <c r="AY1747" s="75"/>
      <c r="AZ1747" s="75"/>
      <c r="BA1747" s="76"/>
      <c r="BB1747" s="90">
        <f t="shared" si="1458"/>
        <v>2</v>
      </c>
      <c r="BC1747" s="75"/>
      <c r="BD1747" s="75"/>
      <c r="BE1747" s="75"/>
      <c r="BF1747" s="75"/>
      <c r="BG1747" s="75"/>
      <c r="BH1747" s="76"/>
      <c r="BI1747" s="90">
        <f t="shared" si="1449"/>
        <v>0</v>
      </c>
      <c r="BJ1747" s="75"/>
      <c r="BK1747" s="75">
        <f t="shared" si="1450"/>
        <v>0</v>
      </c>
      <c r="BL1747" s="75"/>
      <c r="BM1747" s="75">
        <f t="shared" si="1451"/>
        <v>0</v>
      </c>
      <c r="BN1747" s="76"/>
      <c r="BO1747" s="90">
        <f t="shared" si="1459"/>
        <v>0</v>
      </c>
      <c r="BP1747" s="75"/>
      <c r="BQ1747" s="75"/>
      <c r="BR1747" s="75"/>
      <c r="BS1747" s="76"/>
      <c r="BT1747" s="90">
        <f t="shared" si="1460"/>
        <v>0</v>
      </c>
      <c r="BU1747" s="75"/>
      <c r="BV1747" s="75"/>
      <c r="BW1747" s="75"/>
      <c r="BX1747" s="75"/>
      <c r="BY1747" s="76">
        <f t="shared" ref="BY1747:BZ1747" si="1469">SUM(BY1242,BY1646)</f>
        <v>0</v>
      </c>
      <c r="BZ1747" s="158">
        <f t="shared" si="1469"/>
        <v>0</v>
      </c>
      <c r="CA1747" s="160"/>
      <c r="CB1747" s="160"/>
      <c r="CC1747" s="159"/>
      <c r="CD1747" s="90">
        <f t="shared" si="1462"/>
        <v>43</v>
      </c>
      <c r="CE1747" s="75"/>
      <c r="CF1747" s="75"/>
      <c r="CG1747" s="75"/>
      <c r="CH1747" s="76"/>
      <c r="CI1747" s="90">
        <f t="shared" si="1463"/>
        <v>55</v>
      </c>
      <c r="CJ1747" s="75"/>
      <c r="CK1747" s="75"/>
      <c r="CL1747" s="76"/>
      <c r="CM1747" s="158">
        <f t="shared" ref="CM1747:CN1747" si="1470">SUM(CM1242,CM1646)</f>
        <v>38</v>
      </c>
      <c r="CN1747" s="160">
        <f t="shared" si="1470"/>
        <v>0</v>
      </c>
      <c r="CO1747" s="160"/>
      <c r="CP1747" s="159"/>
      <c r="CQ1747" s="90">
        <f t="shared" si="1452"/>
        <v>18</v>
      </c>
      <c r="CR1747" s="75"/>
      <c r="CS1747" s="75">
        <f t="shared" si="1453"/>
        <v>0</v>
      </c>
      <c r="CT1747" s="75"/>
      <c r="CU1747" s="76">
        <f t="shared" ref="CU1747:CV1747" si="1471">SUM(CU1242,CU1646)</f>
        <v>0</v>
      </c>
      <c r="CV1747" s="158">
        <f t="shared" si="1471"/>
        <v>23</v>
      </c>
      <c r="CW1747" s="160"/>
      <c r="CX1747" s="159"/>
      <c r="DE1747" s="13"/>
    </row>
    <row r="1748" spans="1:109" ht="15" customHeight="1" x14ac:dyDescent="0.25">
      <c r="A1748" s="6"/>
      <c r="C1748" s="93" t="s">
        <v>37</v>
      </c>
      <c r="D1748" s="75"/>
      <c r="E1748" s="76"/>
      <c r="F1748" s="161">
        <f t="shared" si="1441"/>
        <v>20</v>
      </c>
      <c r="G1748" s="162"/>
      <c r="H1748" s="162">
        <f t="shared" si="1442"/>
        <v>0</v>
      </c>
      <c r="I1748" s="162"/>
      <c r="J1748" s="162">
        <f t="shared" si="1443"/>
        <v>0</v>
      </c>
      <c r="K1748" s="163"/>
      <c r="L1748" s="161">
        <f t="shared" si="1444"/>
        <v>5</v>
      </c>
      <c r="M1748" s="162"/>
      <c r="N1748" s="162">
        <f t="shared" si="1445"/>
        <v>0</v>
      </c>
      <c r="O1748" s="163"/>
      <c r="P1748" s="161">
        <f t="shared" si="1454"/>
        <v>28</v>
      </c>
      <c r="Q1748" s="162"/>
      <c r="R1748" s="162"/>
      <c r="S1748" s="162"/>
      <c r="T1748" s="163"/>
      <c r="U1748" s="161">
        <f t="shared" si="1455"/>
        <v>15</v>
      </c>
      <c r="V1748" s="162"/>
      <c r="W1748" s="162"/>
      <c r="X1748" s="162"/>
      <c r="Y1748" s="162"/>
      <c r="Z1748" s="162"/>
      <c r="AA1748" s="163"/>
      <c r="AB1748" s="161">
        <f t="shared" si="1446"/>
        <v>20</v>
      </c>
      <c r="AC1748" s="162"/>
      <c r="AD1748" s="162">
        <f t="shared" si="1447"/>
        <v>0</v>
      </c>
      <c r="AE1748" s="162"/>
      <c r="AF1748" s="162">
        <f t="shared" si="1448"/>
        <v>0</v>
      </c>
      <c r="AG1748" s="163"/>
      <c r="AH1748" s="161">
        <f t="shared" si="1456"/>
        <v>11</v>
      </c>
      <c r="AI1748" s="162"/>
      <c r="AJ1748" s="162"/>
      <c r="AK1748" s="162"/>
      <c r="AL1748" s="162"/>
      <c r="AM1748" s="162"/>
      <c r="AN1748" s="162"/>
      <c r="AO1748" s="162"/>
      <c r="AP1748" s="163"/>
      <c r="AT1748" s="93" t="s">
        <v>37</v>
      </c>
      <c r="AU1748" s="75"/>
      <c r="AV1748" s="76"/>
      <c r="AW1748" s="92">
        <f t="shared" si="1457"/>
        <v>27</v>
      </c>
      <c r="AX1748" s="75"/>
      <c r="AY1748" s="75"/>
      <c r="AZ1748" s="75"/>
      <c r="BA1748" s="76"/>
      <c r="BB1748" s="92">
        <f t="shared" si="1458"/>
        <v>8</v>
      </c>
      <c r="BC1748" s="75"/>
      <c r="BD1748" s="75"/>
      <c r="BE1748" s="75"/>
      <c r="BF1748" s="75"/>
      <c r="BG1748" s="75"/>
      <c r="BH1748" s="76"/>
      <c r="BI1748" s="92">
        <f t="shared" si="1449"/>
        <v>0</v>
      </c>
      <c r="BJ1748" s="75"/>
      <c r="BK1748" s="75">
        <f t="shared" si="1450"/>
        <v>0</v>
      </c>
      <c r="BL1748" s="75"/>
      <c r="BM1748" s="75">
        <f t="shared" si="1451"/>
        <v>0</v>
      </c>
      <c r="BN1748" s="76"/>
      <c r="BO1748" s="92">
        <f t="shared" si="1459"/>
        <v>2</v>
      </c>
      <c r="BP1748" s="75"/>
      <c r="BQ1748" s="75"/>
      <c r="BR1748" s="75"/>
      <c r="BS1748" s="76"/>
      <c r="BT1748" s="92">
        <f t="shared" si="1460"/>
        <v>4</v>
      </c>
      <c r="BU1748" s="75"/>
      <c r="BV1748" s="75"/>
      <c r="BW1748" s="75"/>
      <c r="BX1748" s="75"/>
      <c r="BY1748" s="76">
        <f t="shared" ref="BY1748:BZ1748" si="1472">SUM(BY1243,BY1647)</f>
        <v>0</v>
      </c>
      <c r="BZ1748" s="161">
        <f t="shared" si="1472"/>
        <v>0</v>
      </c>
      <c r="CA1748" s="162"/>
      <c r="CB1748" s="162"/>
      <c r="CC1748" s="163"/>
      <c r="CD1748" s="92">
        <f t="shared" si="1462"/>
        <v>134</v>
      </c>
      <c r="CE1748" s="75"/>
      <c r="CF1748" s="75"/>
      <c r="CG1748" s="75"/>
      <c r="CH1748" s="76"/>
      <c r="CI1748" s="92">
        <f t="shared" si="1463"/>
        <v>162</v>
      </c>
      <c r="CJ1748" s="75"/>
      <c r="CK1748" s="75"/>
      <c r="CL1748" s="76"/>
      <c r="CM1748" s="161">
        <f t="shared" ref="CM1748:CN1748" si="1473">SUM(CM1243,CM1647)</f>
        <v>85</v>
      </c>
      <c r="CN1748" s="162">
        <f t="shared" si="1473"/>
        <v>0</v>
      </c>
      <c r="CO1748" s="162"/>
      <c r="CP1748" s="163"/>
      <c r="CQ1748" s="92">
        <f t="shared" si="1452"/>
        <v>59</v>
      </c>
      <c r="CR1748" s="75"/>
      <c r="CS1748" s="75">
        <f t="shared" si="1453"/>
        <v>0</v>
      </c>
      <c r="CT1748" s="75"/>
      <c r="CU1748" s="76">
        <f t="shared" ref="CU1748:CV1748" si="1474">SUM(CU1243,CU1647)</f>
        <v>0</v>
      </c>
      <c r="CV1748" s="161">
        <f t="shared" si="1474"/>
        <v>63</v>
      </c>
      <c r="CW1748" s="162"/>
      <c r="CX1748" s="163"/>
      <c r="DE1748" s="13"/>
    </row>
    <row r="1749" spans="1:109" ht="15" customHeight="1" x14ac:dyDescent="0.25">
      <c r="A1749" s="6"/>
      <c r="DE1749" s="13"/>
    </row>
    <row r="1750" spans="1:109" ht="15" customHeight="1" x14ac:dyDescent="0.25">
      <c r="A1750" s="6"/>
      <c r="DE1750" s="13"/>
    </row>
    <row r="1751" spans="1:109" ht="15" customHeight="1" x14ac:dyDescent="0.25">
      <c r="A1751" s="6"/>
      <c r="DE1751" s="13"/>
    </row>
    <row r="1752" spans="1:109" ht="15" customHeight="1" x14ac:dyDescent="0.25">
      <c r="A1752" s="6"/>
      <c r="D1752" s="82" t="s">
        <v>61</v>
      </c>
      <c r="E1752" s="79"/>
      <c r="F1752" s="79"/>
      <c r="G1752" s="79"/>
      <c r="H1752" s="79"/>
      <c r="I1752" s="79"/>
      <c r="J1752" s="79"/>
      <c r="K1752" s="79"/>
      <c r="L1752" s="79"/>
      <c r="M1752" s="79"/>
      <c r="N1752" s="79"/>
      <c r="O1752" s="79"/>
      <c r="P1752" s="79"/>
      <c r="Q1752" s="79"/>
      <c r="R1752" s="79"/>
      <c r="S1752" s="79"/>
      <c r="T1752" s="79"/>
      <c r="U1752" s="79"/>
      <c r="V1752" s="79"/>
      <c r="W1752" s="79"/>
      <c r="X1752" s="79"/>
      <c r="Y1752" s="79"/>
      <c r="Z1752" s="79"/>
      <c r="AA1752" s="79"/>
      <c r="AB1752" s="79"/>
      <c r="AC1752" s="79"/>
      <c r="AD1752" s="79"/>
      <c r="AE1752" s="79"/>
      <c r="AF1752" s="79"/>
      <c r="AG1752" s="79"/>
      <c r="AH1752" s="79"/>
      <c r="AI1752" s="79"/>
      <c r="AJ1752" s="79"/>
      <c r="AK1752" s="79"/>
      <c r="AL1752" s="79"/>
      <c r="AM1752" s="79"/>
      <c r="BL1752" s="82" t="s">
        <v>62</v>
      </c>
      <c r="BM1752" s="79"/>
      <c r="BN1752" s="79"/>
      <c r="BO1752" s="79"/>
      <c r="BP1752" s="79"/>
      <c r="BQ1752" s="79"/>
      <c r="BR1752" s="79"/>
      <c r="BS1752" s="79"/>
      <c r="BT1752" s="79"/>
      <c r="BU1752" s="79"/>
      <c r="BV1752" s="79"/>
      <c r="BW1752" s="79"/>
      <c r="BX1752" s="79"/>
      <c r="BY1752" s="79"/>
      <c r="BZ1752" s="79"/>
      <c r="CA1752" s="79"/>
      <c r="CB1752" s="79"/>
      <c r="CC1752" s="79"/>
      <c r="CD1752" s="79"/>
      <c r="CE1752" s="79"/>
      <c r="CF1752" s="79"/>
      <c r="CG1752" s="79"/>
      <c r="CH1752" s="79"/>
      <c r="CI1752" s="79"/>
      <c r="DE1752" s="13"/>
    </row>
    <row r="1753" spans="1:109" ht="15" customHeight="1" x14ac:dyDescent="0.25">
      <c r="A1753" s="6"/>
      <c r="DE1753" s="13"/>
    </row>
    <row r="1754" spans="1:109" ht="15" customHeight="1" x14ac:dyDescent="0.25">
      <c r="A1754" s="6"/>
      <c r="B1754" s="95" t="s">
        <v>63</v>
      </c>
      <c r="C1754" s="75"/>
      <c r="D1754" s="75"/>
      <c r="E1754" s="75"/>
      <c r="F1754" s="75"/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5"/>
      <c r="R1754" s="75"/>
      <c r="S1754" s="75"/>
      <c r="T1754" s="75"/>
      <c r="U1754" s="75"/>
      <c r="V1754" s="75"/>
      <c r="W1754" s="75"/>
      <c r="X1754" s="75"/>
      <c r="Y1754" s="76"/>
      <c r="Z1754" s="95" t="s">
        <v>37</v>
      </c>
      <c r="AA1754" s="75"/>
      <c r="AB1754" s="75"/>
      <c r="AC1754" s="75"/>
      <c r="AD1754" s="75"/>
      <c r="AE1754" s="75"/>
      <c r="AF1754" s="76"/>
      <c r="AG1754" s="95" t="s">
        <v>33</v>
      </c>
      <c r="AH1754" s="75"/>
      <c r="AI1754" s="75"/>
      <c r="AJ1754" s="75"/>
      <c r="AK1754" s="75"/>
      <c r="AL1754" s="75"/>
      <c r="AM1754" s="76"/>
      <c r="AO1754" s="95" t="s">
        <v>34</v>
      </c>
      <c r="AP1754" s="75"/>
      <c r="AQ1754" s="75"/>
      <c r="AR1754" s="75"/>
      <c r="AS1754" s="75"/>
      <c r="AT1754" s="75"/>
      <c r="AU1754" s="76"/>
      <c r="AV1754" s="95" t="s">
        <v>35</v>
      </c>
      <c r="AW1754" s="75"/>
      <c r="AX1754" s="75"/>
      <c r="AY1754" s="75"/>
      <c r="AZ1754" s="76"/>
      <c r="BA1754" s="95" t="s">
        <v>36</v>
      </c>
      <c r="BB1754" s="75"/>
      <c r="BC1754" s="75"/>
      <c r="BD1754" s="75"/>
      <c r="BE1754" s="76"/>
      <c r="BL1754" s="94" t="s">
        <v>64</v>
      </c>
      <c r="BM1754" s="75"/>
      <c r="BN1754" s="75"/>
      <c r="BO1754" s="75"/>
      <c r="BP1754" s="75"/>
      <c r="BQ1754" s="75"/>
      <c r="BR1754" s="75"/>
      <c r="BS1754" s="75"/>
      <c r="BT1754" s="75"/>
      <c r="BU1754" s="75"/>
      <c r="BV1754" s="75"/>
      <c r="BW1754" s="75"/>
      <c r="BX1754" s="75"/>
      <c r="BY1754" s="75"/>
      <c r="BZ1754" s="75"/>
      <c r="CA1754" s="75"/>
      <c r="CB1754" s="75"/>
      <c r="CC1754" s="75"/>
      <c r="CD1754" s="76"/>
      <c r="CE1754" s="95" t="s">
        <v>31</v>
      </c>
      <c r="CF1754" s="75"/>
      <c r="CG1754" s="75"/>
      <c r="CH1754" s="75"/>
      <c r="CI1754" s="76"/>
      <c r="DE1754" s="13"/>
    </row>
    <row r="1755" spans="1:109" ht="15" customHeight="1" x14ac:dyDescent="0.25">
      <c r="A1755" s="6"/>
      <c r="B1755" s="96" t="s">
        <v>65</v>
      </c>
      <c r="C1755" s="75"/>
      <c r="D1755" s="75"/>
      <c r="E1755" s="75"/>
      <c r="F1755" s="75"/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5"/>
      <c r="R1755" s="75"/>
      <c r="S1755" s="75"/>
      <c r="T1755" s="75"/>
      <c r="U1755" s="75"/>
      <c r="V1755" s="75"/>
      <c r="W1755" s="75"/>
      <c r="X1755" s="75"/>
      <c r="Y1755" s="76"/>
      <c r="Z1755" s="97">
        <f>SUM(Z1250,Z1654)</f>
        <v>4</v>
      </c>
      <c r="AA1755" s="75"/>
      <c r="AB1755" s="75"/>
      <c r="AC1755" s="75"/>
      <c r="AD1755" s="75"/>
      <c r="AE1755" s="75"/>
      <c r="AF1755" s="76"/>
      <c r="AG1755" s="97">
        <f>SUM(AG1250,AG1654)</f>
        <v>0</v>
      </c>
      <c r="AH1755" s="75"/>
      <c r="AI1755" s="75"/>
      <c r="AJ1755" s="75"/>
      <c r="AK1755" s="75"/>
      <c r="AL1755" s="75"/>
      <c r="AM1755" s="76"/>
      <c r="AO1755" s="97">
        <f>SUM(AO1250,AO1654)</f>
        <v>0</v>
      </c>
      <c r="AP1755" s="75"/>
      <c r="AQ1755" s="75"/>
      <c r="AR1755" s="75"/>
      <c r="AS1755" s="75"/>
      <c r="AT1755" s="75"/>
      <c r="AU1755" s="76"/>
      <c r="AV1755" s="97">
        <f>SUM(AV1250,AV1654)</f>
        <v>0</v>
      </c>
      <c r="AW1755" s="75"/>
      <c r="AX1755" s="75"/>
      <c r="AY1755" s="75"/>
      <c r="AZ1755" s="76"/>
      <c r="BA1755" s="97">
        <f>SUM(BA1250,BA1654)</f>
        <v>0</v>
      </c>
      <c r="BB1755" s="75"/>
      <c r="BC1755" s="75"/>
      <c r="BD1755" s="75"/>
      <c r="BE1755" s="76"/>
      <c r="BL1755" s="98" t="s">
        <v>66</v>
      </c>
      <c r="BM1755" s="75"/>
      <c r="BN1755" s="75"/>
      <c r="BO1755" s="75"/>
      <c r="BP1755" s="75"/>
      <c r="BQ1755" s="75"/>
      <c r="BR1755" s="75"/>
      <c r="BS1755" s="75"/>
      <c r="BT1755" s="75"/>
      <c r="BU1755" s="75"/>
      <c r="BV1755" s="75"/>
      <c r="BW1755" s="75"/>
      <c r="BX1755" s="75"/>
      <c r="BY1755" s="75"/>
      <c r="BZ1755" s="75"/>
      <c r="CA1755" s="75"/>
      <c r="CB1755" s="75"/>
      <c r="CC1755" s="75"/>
      <c r="CD1755" s="76"/>
      <c r="CE1755" s="99">
        <f>SUM(CE1250,CE1654)</f>
        <v>0</v>
      </c>
      <c r="CF1755" s="75"/>
      <c r="CG1755" s="75"/>
      <c r="CH1755" s="75"/>
      <c r="CI1755" s="76"/>
      <c r="DE1755" s="13"/>
    </row>
    <row r="1756" spans="1:109" ht="15" customHeight="1" x14ac:dyDescent="0.25">
      <c r="A1756" s="6"/>
      <c r="B1756" s="96" t="s">
        <v>67</v>
      </c>
      <c r="C1756" s="75"/>
      <c r="D1756" s="75"/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5"/>
      <c r="R1756" s="75"/>
      <c r="S1756" s="75"/>
      <c r="T1756" s="75"/>
      <c r="U1756" s="75"/>
      <c r="V1756" s="75"/>
      <c r="W1756" s="75"/>
      <c r="X1756" s="75"/>
      <c r="Y1756" s="76"/>
      <c r="Z1756" s="97">
        <f t="shared" ref="Z1756:Z1770" si="1475">SUM(Z1251,Z1655)</f>
        <v>34</v>
      </c>
      <c r="AA1756" s="75"/>
      <c r="AB1756" s="75"/>
      <c r="AC1756" s="75"/>
      <c r="AD1756" s="75"/>
      <c r="AE1756" s="75"/>
      <c r="AF1756" s="76"/>
      <c r="AG1756" s="97">
        <f t="shared" ref="AG1756:AG1770" si="1476">SUM(AG1251,AG1655)</f>
        <v>0</v>
      </c>
      <c r="AH1756" s="75"/>
      <c r="AI1756" s="75"/>
      <c r="AJ1756" s="75"/>
      <c r="AK1756" s="75"/>
      <c r="AL1756" s="75"/>
      <c r="AM1756" s="76"/>
      <c r="AO1756" s="97">
        <f t="shared" ref="AO1756:AO1770" si="1477">SUM(AO1251,AO1655)</f>
        <v>1</v>
      </c>
      <c r="AP1756" s="75"/>
      <c r="AQ1756" s="75"/>
      <c r="AR1756" s="75"/>
      <c r="AS1756" s="75"/>
      <c r="AT1756" s="75"/>
      <c r="AU1756" s="76"/>
      <c r="AV1756" s="97">
        <f t="shared" ref="AV1756:AV1770" si="1478">SUM(AV1251,AV1655)</f>
        <v>5</v>
      </c>
      <c r="AW1756" s="75"/>
      <c r="AX1756" s="75"/>
      <c r="AY1756" s="75"/>
      <c r="AZ1756" s="76"/>
      <c r="BA1756" s="97">
        <f t="shared" ref="BA1756:BA1770" si="1479">SUM(BA1251,BA1655)</f>
        <v>2</v>
      </c>
      <c r="BB1756" s="75"/>
      <c r="BC1756" s="75"/>
      <c r="BD1756" s="75"/>
      <c r="BE1756" s="76"/>
      <c r="BL1756" s="98" t="s">
        <v>68</v>
      </c>
      <c r="BM1756" s="75"/>
      <c r="BN1756" s="75"/>
      <c r="BO1756" s="75"/>
      <c r="BP1756" s="75"/>
      <c r="BQ1756" s="75"/>
      <c r="BR1756" s="75"/>
      <c r="BS1756" s="75"/>
      <c r="BT1756" s="75"/>
      <c r="BU1756" s="75"/>
      <c r="BV1756" s="75"/>
      <c r="BW1756" s="75"/>
      <c r="BX1756" s="75"/>
      <c r="BY1756" s="75"/>
      <c r="BZ1756" s="75"/>
      <c r="CA1756" s="75"/>
      <c r="CB1756" s="75"/>
      <c r="CC1756" s="75"/>
      <c r="CD1756" s="76"/>
      <c r="CE1756" s="99">
        <f t="shared" ref="CE1756:CE1761" si="1480">SUM(CE1251,CE1655)</f>
        <v>0</v>
      </c>
      <c r="CF1756" s="75"/>
      <c r="CG1756" s="75"/>
      <c r="CH1756" s="75"/>
      <c r="CI1756" s="76"/>
      <c r="DE1756" s="13"/>
    </row>
    <row r="1757" spans="1:109" ht="15" customHeight="1" x14ac:dyDescent="0.25">
      <c r="A1757" s="6"/>
      <c r="B1757" s="96" t="s">
        <v>69</v>
      </c>
      <c r="C1757" s="75"/>
      <c r="D1757" s="75"/>
      <c r="E1757" s="75"/>
      <c r="F1757" s="75"/>
      <c r="G1757" s="75"/>
      <c r="H1757" s="75"/>
      <c r="I1757" s="75"/>
      <c r="J1757" s="75"/>
      <c r="K1757" s="75"/>
      <c r="L1757" s="75"/>
      <c r="M1757" s="75"/>
      <c r="N1757" s="75"/>
      <c r="O1757" s="75"/>
      <c r="P1757" s="75"/>
      <c r="Q1757" s="75"/>
      <c r="R1757" s="75"/>
      <c r="S1757" s="75"/>
      <c r="T1757" s="75"/>
      <c r="U1757" s="75"/>
      <c r="V1757" s="75"/>
      <c r="W1757" s="75"/>
      <c r="X1757" s="75"/>
      <c r="Y1757" s="76"/>
      <c r="Z1757" s="97">
        <f t="shared" si="1475"/>
        <v>0</v>
      </c>
      <c r="AA1757" s="75"/>
      <c r="AB1757" s="75"/>
      <c r="AC1757" s="75"/>
      <c r="AD1757" s="75"/>
      <c r="AE1757" s="75"/>
      <c r="AF1757" s="76"/>
      <c r="AG1757" s="97">
        <f t="shared" si="1476"/>
        <v>0</v>
      </c>
      <c r="AH1757" s="75"/>
      <c r="AI1757" s="75"/>
      <c r="AJ1757" s="75"/>
      <c r="AK1757" s="75"/>
      <c r="AL1757" s="75"/>
      <c r="AM1757" s="76"/>
      <c r="AO1757" s="97">
        <f t="shared" si="1477"/>
        <v>0</v>
      </c>
      <c r="AP1757" s="75"/>
      <c r="AQ1757" s="75"/>
      <c r="AR1757" s="75"/>
      <c r="AS1757" s="75"/>
      <c r="AT1757" s="75"/>
      <c r="AU1757" s="76"/>
      <c r="AV1757" s="97">
        <f t="shared" si="1478"/>
        <v>0</v>
      </c>
      <c r="AW1757" s="75"/>
      <c r="AX1757" s="75"/>
      <c r="AY1757" s="75"/>
      <c r="AZ1757" s="76"/>
      <c r="BA1757" s="97">
        <f t="shared" si="1479"/>
        <v>0</v>
      </c>
      <c r="BB1757" s="75"/>
      <c r="BC1757" s="75"/>
      <c r="BD1757" s="75"/>
      <c r="BE1757" s="76"/>
      <c r="BL1757" s="98" t="s">
        <v>70</v>
      </c>
      <c r="BM1757" s="75"/>
      <c r="BN1757" s="75"/>
      <c r="BO1757" s="75"/>
      <c r="BP1757" s="75"/>
      <c r="BQ1757" s="75"/>
      <c r="BR1757" s="75"/>
      <c r="BS1757" s="75"/>
      <c r="BT1757" s="75"/>
      <c r="BU1757" s="75"/>
      <c r="BV1757" s="75"/>
      <c r="BW1757" s="75"/>
      <c r="BX1757" s="75"/>
      <c r="BY1757" s="75"/>
      <c r="BZ1757" s="75"/>
      <c r="CA1757" s="75"/>
      <c r="CB1757" s="75"/>
      <c r="CC1757" s="75"/>
      <c r="CD1757" s="76"/>
      <c r="CE1757" s="99">
        <f t="shared" si="1480"/>
        <v>0</v>
      </c>
      <c r="CF1757" s="75"/>
      <c r="CG1757" s="75"/>
      <c r="CH1757" s="75"/>
      <c r="CI1757" s="76"/>
      <c r="DE1757" s="13"/>
    </row>
    <row r="1758" spans="1:109" ht="15" customHeight="1" x14ac:dyDescent="0.25">
      <c r="A1758" s="6"/>
      <c r="B1758" s="96" t="s">
        <v>71</v>
      </c>
      <c r="C1758" s="75"/>
      <c r="D1758" s="75"/>
      <c r="E1758" s="75"/>
      <c r="F1758" s="75"/>
      <c r="G1758" s="75"/>
      <c r="H1758" s="75"/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6"/>
      <c r="Z1758" s="97">
        <f t="shared" si="1475"/>
        <v>6</v>
      </c>
      <c r="AA1758" s="75"/>
      <c r="AB1758" s="75"/>
      <c r="AC1758" s="75"/>
      <c r="AD1758" s="75"/>
      <c r="AE1758" s="75"/>
      <c r="AF1758" s="76"/>
      <c r="AG1758" s="97">
        <f t="shared" si="1476"/>
        <v>0</v>
      </c>
      <c r="AH1758" s="75"/>
      <c r="AI1758" s="75"/>
      <c r="AJ1758" s="75"/>
      <c r="AK1758" s="75"/>
      <c r="AL1758" s="75"/>
      <c r="AM1758" s="76"/>
      <c r="AO1758" s="97">
        <f t="shared" si="1477"/>
        <v>1</v>
      </c>
      <c r="AP1758" s="75"/>
      <c r="AQ1758" s="75"/>
      <c r="AR1758" s="75"/>
      <c r="AS1758" s="75"/>
      <c r="AT1758" s="75"/>
      <c r="AU1758" s="76"/>
      <c r="AV1758" s="97">
        <f t="shared" si="1478"/>
        <v>4</v>
      </c>
      <c r="AW1758" s="75"/>
      <c r="AX1758" s="75"/>
      <c r="AY1758" s="75"/>
      <c r="AZ1758" s="76"/>
      <c r="BA1758" s="97">
        <f t="shared" si="1479"/>
        <v>1</v>
      </c>
      <c r="BB1758" s="75"/>
      <c r="BC1758" s="75"/>
      <c r="BD1758" s="75"/>
      <c r="BE1758" s="76"/>
      <c r="BL1758" s="98" t="s">
        <v>72</v>
      </c>
      <c r="BM1758" s="75"/>
      <c r="BN1758" s="75"/>
      <c r="BO1758" s="75"/>
      <c r="BP1758" s="75"/>
      <c r="BQ1758" s="75"/>
      <c r="BR1758" s="75"/>
      <c r="BS1758" s="75"/>
      <c r="BT1758" s="75"/>
      <c r="BU1758" s="75"/>
      <c r="BV1758" s="75"/>
      <c r="BW1758" s="75"/>
      <c r="BX1758" s="75"/>
      <c r="BY1758" s="75"/>
      <c r="BZ1758" s="75"/>
      <c r="CA1758" s="75"/>
      <c r="CB1758" s="75"/>
      <c r="CC1758" s="75"/>
      <c r="CD1758" s="76"/>
      <c r="CE1758" s="99">
        <f t="shared" si="1480"/>
        <v>0</v>
      </c>
      <c r="CF1758" s="75"/>
      <c r="CG1758" s="75"/>
      <c r="CH1758" s="75"/>
      <c r="CI1758" s="76"/>
      <c r="DE1758" s="13"/>
    </row>
    <row r="1759" spans="1:109" ht="15" customHeight="1" x14ac:dyDescent="0.25">
      <c r="A1759" s="6"/>
      <c r="B1759" s="96" t="s">
        <v>73</v>
      </c>
      <c r="C1759" s="75"/>
      <c r="D1759" s="75"/>
      <c r="E1759" s="75"/>
      <c r="F1759" s="75"/>
      <c r="G1759" s="75"/>
      <c r="H1759" s="75"/>
      <c r="I1759" s="75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5"/>
      <c r="U1759" s="75"/>
      <c r="V1759" s="75"/>
      <c r="W1759" s="75"/>
      <c r="X1759" s="75"/>
      <c r="Y1759" s="76"/>
      <c r="Z1759" s="97">
        <f t="shared" si="1475"/>
        <v>80</v>
      </c>
      <c r="AA1759" s="75"/>
      <c r="AB1759" s="75"/>
      <c r="AC1759" s="75"/>
      <c r="AD1759" s="75"/>
      <c r="AE1759" s="75"/>
      <c r="AF1759" s="76"/>
      <c r="AG1759" s="97">
        <f t="shared" si="1476"/>
        <v>0</v>
      </c>
      <c r="AH1759" s="75"/>
      <c r="AI1759" s="75"/>
      <c r="AJ1759" s="75"/>
      <c r="AK1759" s="75"/>
      <c r="AL1759" s="75"/>
      <c r="AM1759" s="76"/>
      <c r="AO1759" s="97">
        <f t="shared" si="1477"/>
        <v>2</v>
      </c>
      <c r="AP1759" s="75"/>
      <c r="AQ1759" s="75"/>
      <c r="AR1759" s="75"/>
      <c r="AS1759" s="75"/>
      <c r="AT1759" s="75"/>
      <c r="AU1759" s="76"/>
      <c r="AV1759" s="97">
        <f t="shared" si="1478"/>
        <v>51</v>
      </c>
      <c r="AW1759" s="75"/>
      <c r="AX1759" s="75"/>
      <c r="AY1759" s="75"/>
      <c r="AZ1759" s="76"/>
      <c r="BA1759" s="97">
        <f t="shared" si="1479"/>
        <v>20</v>
      </c>
      <c r="BB1759" s="75"/>
      <c r="BC1759" s="75"/>
      <c r="BD1759" s="75"/>
      <c r="BE1759" s="76"/>
      <c r="BL1759" s="98" t="s">
        <v>74</v>
      </c>
      <c r="BM1759" s="75"/>
      <c r="BN1759" s="75"/>
      <c r="BO1759" s="75"/>
      <c r="BP1759" s="75"/>
      <c r="BQ1759" s="75"/>
      <c r="BR1759" s="75"/>
      <c r="BS1759" s="75"/>
      <c r="BT1759" s="75"/>
      <c r="BU1759" s="75"/>
      <c r="BV1759" s="75"/>
      <c r="BW1759" s="75"/>
      <c r="BX1759" s="75"/>
      <c r="BY1759" s="75"/>
      <c r="BZ1759" s="75"/>
      <c r="CA1759" s="75"/>
      <c r="CB1759" s="75"/>
      <c r="CC1759" s="75"/>
      <c r="CD1759" s="76"/>
      <c r="CE1759" s="99">
        <f t="shared" si="1480"/>
        <v>0</v>
      </c>
      <c r="CF1759" s="75"/>
      <c r="CG1759" s="75"/>
      <c r="CH1759" s="75"/>
      <c r="CI1759" s="76"/>
      <c r="DE1759" s="13"/>
    </row>
    <row r="1760" spans="1:109" ht="15" customHeight="1" x14ac:dyDescent="0.25">
      <c r="A1760" s="6"/>
      <c r="B1760" s="96" t="s">
        <v>75</v>
      </c>
      <c r="C1760" s="75"/>
      <c r="D1760" s="75"/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5"/>
      <c r="R1760" s="75"/>
      <c r="S1760" s="75"/>
      <c r="T1760" s="75"/>
      <c r="U1760" s="75"/>
      <c r="V1760" s="75"/>
      <c r="W1760" s="75"/>
      <c r="X1760" s="75"/>
      <c r="Y1760" s="76"/>
      <c r="Z1760" s="97">
        <f t="shared" si="1475"/>
        <v>5</v>
      </c>
      <c r="AA1760" s="75"/>
      <c r="AB1760" s="75"/>
      <c r="AC1760" s="75"/>
      <c r="AD1760" s="75"/>
      <c r="AE1760" s="75"/>
      <c r="AF1760" s="76"/>
      <c r="AG1760" s="97">
        <f t="shared" si="1476"/>
        <v>0</v>
      </c>
      <c r="AH1760" s="75"/>
      <c r="AI1760" s="75"/>
      <c r="AJ1760" s="75"/>
      <c r="AK1760" s="75"/>
      <c r="AL1760" s="75"/>
      <c r="AM1760" s="76"/>
      <c r="AO1760" s="97">
        <f t="shared" si="1477"/>
        <v>0</v>
      </c>
      <c r="AP1760" s="75"/>
      <c r="AQ1760" s="75"/>
      <c r="AR1760" s="75"/>
      <c r="AS1760" s="75"/>
      <c r="AT1760" s="75"/>
      <c r="AU1760" s="76"/>
      <c r="AV1760" s="97">
        <f t="shared" si="1478"/>
        <v>0</v>
      </c>
      <c r="AW1760" s="75"/>
      <c r="AX1760" s="75"/>
      <c r="AY1760" s="75"/>
      <c r="AZ1760" s="76"/>
      <c r="BA1760" s="97">
        <f t="shared" si="1479"/>
        <v>0</v>
      </c>
      <c r="BB1760" s="75"/>
      <c r="BC1760" s="75"/>
      <c r="BD1760" s="75"/>
      <c r="BE1760" s="76"/>
      <c r="BL1760" s="98" t="s">
        <v>76</v>
      </c>
      <c r="BM1760" s="75"/>
      <c r="BN1760" s="75"/>
      <c r="BO1760" s="75"/>
      <c r="BP1760" s="75"/>
      <c r="BQ1760" s="75"/>
      <c r="BR1760" s="75"/>
      <c r="BS1760" s="75"/>
      <c r="BT1760" s="75"/>
      <c r="BU1760" s="75"/>
      <c r="BV1760" s="75"/>
      <c r="BW1760" s="75"/>
      <c r="BX1760" s="75"/>
      <c r="BY1760" s="75"/>
      <c r="BZ1760" s="75"/>
      <c r="CA1760" s="75"/>
      <c r="CB1760" s="75"/>
      <c r="CC1760" s="75"/>
      <c r="CD1760" s="76"/>
      <c r="CE1760" s="99">
        <f t="shared" si="1480"/>
        <v>0</v>
      </c>
      <c r="CF1760" s="75"/>
      <c r="CG1760" s="75"/>
      <c r="CH1760" s="75"/>
      <c r="CI1760" s="76"/>
      <c r="DE1760" s="13"/>
    </row>
    <row r="1761" spans="1:109" ht="15" customHeight="1" x14ac:dyDescent="0.25">
      <c r="A1761" s="6"/>
      <c r="B1761" s="96" t="s">
        <v>77</v>
      </c>
      <c r="C1761" s="75"/>
      <c r="D1761" s="75"/>
      <c r="E1761" s="75"/>
      <c r="F1761" s="75"/>
      <c r="G1761" s="75"/>
      <c r="H1761" s="75"/>
      <c r="I1761" s="75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5"/>
      <c r="U1761" s="75"/>
      <c r="V1761" s="75"/>
      <c r="W1761" s="75"/>
      <c r="X1761" s="75"/>
      <c r="Y1761" s="76"/>
      <c r="Z1761" s="97">
        <f t="shared" si="1475"/>
        <v>0</v>
      </c>
      <c r="AA1761" s="75"/>
      <c r="AB1761" s="75"/>
      <c r="AC1761" s="75"/>
      <c r="AD1761" s="75"/>
      <c r="AE1761" s="75"/>
      <c r="AF1761" s="76"/>
      <c r="AG1761" s="97">
        <f t="shared" si="1476"/>
        <v>0</v>
      </c>
      <c r="AH1761" s="75"/>
      <c r="AI1761" s="75"/>
      <c r="AJ1761" s="75"/>
      <c r="AK1761" s="75"/>
      <c r="AL1761" s="75"/>
      <c r="AM1761" s="76"/>
      <c r="AO1761" s="97">
        <f t="shared" si="1477"/>
        <v>0</v>
      </c>
      <c r="AP1761" s="75"/>
      <c r="AQ1761" s="75"/>
      <c r="AR1761" s="75"/>
      <c r="AS1761" s="75"/>
      <c r="AT1761" s="75"/>
      <c r="AU1761" s="76"/>
      <c r="AV1761" s="97">
        <f t="shared" si="1478"/>
        <v>0</v>
      </c>
      <c r="AW1761" s="75"/>
      <c r="AX1761" s="75"/>
      <c r="AY1761" s="75"/>
      <c r="AZ1761" s="76"/>
      <c r="BA1761" s="97">
        <f t="shared" si="1479"/>
        <v>0</v>
      </c>
      <c r="BB1761" s="75"/>
      <c r="BC1761" s="75"/>
      <c r="BD1761" s="75"/>
      <c r="BE1761" s="76"/>
      <c r="BL1761" s="98" t="s">
        <v>78</v>
      </c>
      <c r="BM1761" s="75"/>
      <c r="BN1761" s="75"/>
      <c r="BO1761" s="75"/>
      <c r="BP1761" s="75"/>
      <c r="BQ1761" s="75"/>
      <c r="BR1761" s="75"/>
      <c r="BS1761" s="75"/>
      <c r="BT1761" s="75"/>
      <c r="BU1761" s="75"/>
      <c r="BV1761" s="75"/>
      <c r="BW1761" s="75"/>
      <c r="BX1761" s="75"/>
      <c r="BY1761" s="75"/>
      <c r="BZ1761" s="75"/>
      <c r="CA1761" s="75"/>
      <c r="CB1761" s="75"/>
      <c r="CC1761" s="75"/>
      <c r="CD1761" s="76"/>
      <c r="CE1761" s="99">
        <f t="shared" si="1480"/>
        <v>0</v>
      </c>
      <c r="CF1761" s="75"/>
      <c r="CG1761" s="75"/>
      <c r="CH1761" s="75"/>
      <c r="CI1761" s="76"/>
      <c r="DE1761" s="13"/>
    </row>
    <row r="1762" spans="1:109" ht="15" customHeight="1" x14ac:dyDescent="0.25">
      <c r="A1762" s="6"/>
      <c r="DE1762" s="13"/>
    </row>
    <row r="1763" spans="1:109" ht="15" customHeight="1" x14ac:dyDescent="0.25">
      <c r="A1763" s="6"/>
      <c r="B1763" s="96" t="s">
        <v>79</v>
      </c>
      <c r="C1763" s="75"/>
      <c r="D1763" s="75"/>
      <c r="E1763" s="75"/>
      <c r="F1763" s="75"/>
      <c r="G1763" s="75"/>
      <c r="H1763" s="75"/>
      <c r="I1763" s="75"/>
      <c r="J1763" s="75"/>
      <c r="K1763" s="75"/>
      <c r="L1763" s="75"/>
      <c r="M1763" s="75"/>
      <c r="N1763" s="75"/>
      <c r="O1763" s="75"/>
      <c r="P1763" s="75"/>
      <c r="Q1763" s="75"/>
      <c r="R1763" s="75"/>
      <c r="S1763" s="75"/>
      <c r="T1763" s="75"/>
      <c r="U1763" s="75"/>
      <c r="V1763" s="75"/>
      <c r="W1763" s="75"/>
      <c r="X1763" s="75"/>
      <c r="Y1763" s="76"/>
      <c r="Z1763" s="97">
        <f t="shared" si="1475"/>
        <v>4</v>
      </c>
      <c r="AA1763" s="75"/>
      <c r="AB1763" s="75"/>
      <c r="AC1763" s="75"/>
      <c r="AD1763" s="75"/>
      <c r="AE1763" s="75"/>
      <c r="AF1763" s="76"/>
      <c r="AG1763" s="97">
        <f t="shared" si="1476"/>
        <v>0</v>
      </c>
      <c r="AH1763" s="75"/>
      <c r="AI1763" s="75"/>
      <c r="AJ1763" s="75"/>
      <c r="AK1763" s="75"/>
      <c r="AL1763" s="75"/>
      <c r="AM1763" s="76"/>
      <c r="AO1763" s="97">
        <f t="shared" si="1477"/>
        <v>0</v>
      </c>
      <c r="AP1763" s="75"/>
      <c r="AQ1763" s="75"/>
      <c r="AR1763" s="75"/>
      <c r="AS1763" s="75"/>
      <c r="AT1763" s="75"/>
      <c r="AU1763" s="76"/>
      <c r="AV1763" s="97">
        <f t="shared" si="1478"/>
        <v>1</v>
      </c>
      <c r="AW1763" s="75"/>
      <c r="AX1763" s="75"/>
      <c r="AY1763" s="75"/>
      <c r="AZ1763" s="76"/>
      <c r="BA1763" s="97">
        <f t="shared" si="1479"/>
        <v>2</v>
      </c>
      <c r="BB1763" s="75"/>
      <c r="BC1763" s="75"/>
      <c r="BD1763" s="75"/>
      <c r="BE1763" s="76"/>
      <c r="DE1763" s="13"/>
    </row>
    <row r="1764" spans="1:109" ht="15" customHeight="1" x14ac:dyDescent="0.25">
      <c r="A1764" s="6"/>
      <c r="B1764" s="96" t="s">
        <v>80</v>
      </c>
      <c r="C1764" s="75"/>
      <c r="D1764" s="75"/>
      <c r="E1764" s="75"/>
      <c r="F1764" s="75"/>
      <c r="G1764" s="75"/>
      <c r="H1764" s="75"/>
      <c r="I1764" s="75"/>
      <c r="J1764" s="75"/>
      <c r="K1764" s="75"/>
      <c r="L1764" s="75"/>
      <c r="M1764" s="75"/>
      <c r="N1764" s="75"/>
      <c r="O1764" s="75"/>
      <c r="P1764" s="75"/>
      <c r="Q1764" s="75"/>
      <c r="R1764" s="75"/>
      <c r="S1764" s="75"/>
      <c r="T1764" s="75"/>
      <c r="U1764" s="75"/>
      <c r="V1764" s="75"/>
      <c r="W1764" s="75"/>
      <c r="X1764" s="75"/>
      <c r="Y1764" s="76"/>
      <c r="Z1764" s="97">
        <f t="shared" si="1475"/>
        <v>2</v>
      </c>
      <c r="AA1764" s="75"/>
      <c r="AB1764" s="75"/>
      <c r="AC1764" s="75"/>
      <c r="AD1764" s="75"/>
      <c r="AE1764" s="75"/>
      <c r="AF1764" s="76"/>
      <c r="AG1764" s="97">
        <f t="shared" si="1476"/>
        <v>0</v>
      </c>
      <c r="AH1764" s="75"/>
      <c r="AI1764" s="75"/>
      <c r="AJ1764" s="75"/>
      <c r="AK1764" s="75"/>
      <c r="AL1764" s="75"/>
      <c r="AM1764" s="76"/>
      <c r="AO1764" s="97">
        <f t="shared" si="1477"/>
        <v>0</v>
      </c>
      <c r="AP1764" s="75"/>
      <c r="AQ1764" s="75"/>
      <c r="AR1764" s="75"/>
      <c r="AS1764" s="75"/>
      <c r="AT1764" s="75"/>
      <c r="AU1764" s="76"/>
      <c r="AV1764" s="97">
        <f t="shared" si="1478"/>
        <v>1</v>
      </c>
      <c r="AW1764" s="75"/>
      <c r="AX1764" s="75"/>
      <c r="AY1764" s="75"/>
      <c r="AZ1764" s="76"/>
      <c r="BA1764" s="97">
        <f t="shared" si="1479"/>
        <v>0</v>
      </c>
      <c r="BB1764" s="75"/>
      <c r="BC1764" s="75"/>
      <c r="BD1764" s="75"/>
      <c r="BE1764" s="76"/>
      <c r="DE1764" s="13"/>
    </row>
    <row r="1765" spans="1:109" ht="15" customHeight="1" x14ac:dyDescent="0.25">
      <c r="A1765" s="6"/>
      <c r="B1765" s="96" t="s">
        <v>81</v>
      </c>
      <c r="C1765" s="75"/>
      <c r="D1765" s="75"/>
      <c r="E1765" s="75"/>
      <c r="F1765" s="75"/>
      <c r="G1765" s="75"/>
      <c r="H1765" s="75"/>
      <c r="I1765" s="75"/>
      <c r="J1765" s="75"/>
      <c r="K1765" s="75"/>
      <c r="L1765" s="75"/>
      <c r="M1765" s="75"/>
      <c r="N1765" s="75"/>
      <c r="O1765" s="75"/>
      <c r="P1765" s="75"/>
      <c r="Q1765" s="75"/>
      <c r="R1765" s="75"/>
      <c r="S1765" s="75"/>
      <c r="T1765" s="75"/>
      <c r="U1765" s="75"/>
      <c r="V1765" s="75"/>
      <c r="W1765" s="75"/>
      <c r="X1765" s="75"/>
      <c r="Y1765" s="76"/>
      <c r="Z1765" s="97">
        <f t="shared" si="1475"/>
        <v>15</v>
      </c>
      <c r="AA1765" s="75"/>
      <c r="AB1765" s="75"/>
      <c r="AC1765" s="75"/>
      <c r="AD1765" s="75"/>
      <c r="AE1765" s="75"/>
      <c r="AF1765" s="76"/>
      <c r="AG1765" s="97">
        <f t="shared" si="1476"/>
        <v>0</v>
      </c>
      <c r="AH1765" s="75"/>
      <c r="AI1765" s="75"/>
      <c r="AJ1765" s="75"/>
      <c r="AK1765" s="75"/>
      <c r="AL1765" s="75"/>
      <c r="AM1765" s="76"/>
      <c r="AO1765" s="97">
        <f t="shared" si="1477"/>
        <v>0</v>
      </c>
      <c r="AP1765" s="75"/>
      <c r="AQ1765" s="75"/>
      <c r="AR1765" s="75"/>
      <c r="AS1765" s="75"/>
      <c r="AT1765" s="75"/>
      <c r="AU1765" s="76"/>
      <c r="AV1765" s="97">
        <f t="shared" si="1478"/>
        <v>1</v>
      </c>
      <c r="AW1765" s="75"/>
      <c r="AX1765" s="75"/>
      <c r="AY1765" s="75"/>
      <c r="AZ1765" s="76"/>
      <c r="BA1765" s="97">
        <f t="shared" si="1479"/>
        <v>0</v>
      </c>
      <c r="BB1765" s="75"/>
      <c r="BC1765" s="75"/>
      <c r="BD1765" s="75"/>
      <c r="BE1765" s="76"/>
      <c r="DE1765" s="13"/>
    </row>
    <row r="1766" spans="1:109" ht="15" customHeight="1" x14ac:dyDescent="0.25">
      <c r="A1766" s="6"/>
      <c r="B1766" s="96" t="s">
        <v>82</v>
      </c>
      <c r="C1766" s="75"/>
      <c r="D1766" s="75"/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75"/>
      <c r="P1766" s="75"/>
      <c r="Q1766" s="75"/>
      <c r="R1766" s="75"/>
      <c r="S1766" s="75"/>
      <c r="T1766" s="75"/>
      <c r="U1766" s="75"/>
      <c r="V1766" s="75"/>
      <c r="W1766" s="75"/>
      <c r="X1766" s="75"/>
      <c r="Y1766" s="76"/>
      <c r="Z1766" s="97">
        <f t="shared" si="1475"/>
        <v>0</v>
      </c>
      <c r="AA1766" s="75"/>
      <c r="AB1766" s="75"/>
      <c r="AC1766" s="75"/>
      <c r="AD1766" s="75"/>
      <c r="AE1766" s="75"/>
      <c r="AF1766" s="76"/>
      <c r="AG1766" s="97">
        <f t="shared" si="1476"/>
        <v>0</v>
      </c>
      <c r="AH1766" s="75"/>
      <c r="AI1766" s="75"/>
      <c r="AJ1766" s="75"/>
      <c r="AK1766" s="75"/>
      <c r="AL1766" s="75"/>
      <c r="AM1766" s="76"/>
      <c r="AO1766" s="97">
        <f t="shared" si="1477"/>
        <v>0</v>
      </c>
      <c r="AP1766" s="75"/>
      <c r="AQ1766" s="75"/>
      <c r="AR1766" s="75"/>
      <c r="AS1766" s="75"/>
      <c r="AT1766" s="75"/>
      <c r="AU1766" s="76"/>
      <c r="AV1766" s="97">
        <f t="shared" si="1478"/>
        <v>0</v>
      </c>
      <c r="AW1766" s="75"/>
      <c r="AX1766" s="75"/>
      <c r="AY1766" s="75"/>
      <c r="AZ1766" s="76"/>
      <c r="BA1766" s="97">
        <f t="shared" si="1479"/>
        <v>0</v>
      </c>
      <c r="BB1766" s="75"/>
      <c r="BC1766" s="75"/>
      <c r="BD1766" s="75"/>
      <c r="BE1766" s="76"/>
      <c r="DE1766" s="13"/>
    </row>
    <row r="1767" spans="1:109" ht="15" customHeight="1" x14ac:dyDescent="0.25">
      <c r="A1767" s="6"/>
      <c r="B1767" s="96" t="s">
        <v>83</v>
      </c>
      <c r="C1767" s="75"/>
      <c r="D1767" s="75"/>
      <c r="E1767" s="75"/>
      <c r="F1767" s="75"/>
      <c r="G1767" s="75"/>
      <c r="H1767" s="75"/>
      <c r="I1767" s="75"/>
      <c r="J1767" s="75"/>
      <c r="K1767" s="75"/>
      <c r="L1767" s="75"/>
      <c r="M1767" s="75"/>
      <c r="N1767" s="75"/>
      <c r="O1767" s="75"/>
      <c r="P1767" s="75"/>
      <c r="Q1767" s="75"/>
      <c r="R1767" s="75"/>
      <c r="S1767" s="75"/>
      <c r="T1767" s="75"/>
      <c r="U1767" s="75"/>
      <c r="V1767" s="75"/>
      <c r="W1767" s="75"/>
      <c r="X1767" s="75"/>
      <c r="Y1767" s="76"/>
      <c r="Z1767" s="97">
        <f t="shared" si="1475"/>
        <v>0</v>
      </c>
      <c r="AA1767" s="75"/>
      <c r="AB1767" s="75"/>
      <c r="AC1767" s="75"/>
      <c r="AD1767" s="75"/>
      <c r="AE1767" s="75"/>
      <c r="AF1767" s="76"/>
      <c r="AG1767" s="97">
        <f t="shared" si="1476"/>
        <v>0</v>
      </c>
      <c r="AH1767" s="75"/>
      <c r="AI1767" s="75"/>
      <c r="AJ1767" s="75"/>
      <c r="AK1767" s="75"/>
      <c r="AL1767" s="75"/>
      <c r="AM1767" s="76"/>
      <c r="AO1767" s="97">
        <f t="shared" si="1477"/>
        <v>0</v>
      </c>
      <c r="AP1767" s="75"/>
      <c r="AQ1767" s="75"/>
      <c r="AR1767" s="75"/>
      <c r="AS1767" s="75"/>
      <c r="AT1767" s="75"/>
      <c r="AU1767" s="76"/>
      <c r="AV1767" s="97">
        <f t="shared" si="1478"/>
        <v>0</v>
      </c>
      <c r="AW1767" s="75"/>
      <c r="AX1767" s="75"/>
      <c r="AY1767" s="75"/>
      <c r="AZ1767" s="76"/>
      <c r="BA1767" s="97">
        <f t="shared" si="1479"/>
        <v>0</v>
      </c>
      <c r="BB1767" s="75"/>
      <c r="BC1767" s="75"/>
      <c r="BD1767" s="75"/>
      <c r="BE1767" s="76"/>
      <c r="DE1767" s="13"/>
    </row>
    <row r="1768" spans="1:109" ht="15" customHeight="1" x14ac:dyDescent="0.25">
      <c r="A1768" s="6"/>
      <c r="B1768" s="96" t="s">
        <v>84</v>
      </c>
      <c r="C1768" s="75"/>
      <c r="D1768" s="75"/>
      <c r="E1768" s="75"/>
      <c r="F1768" s="75"/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6"/>
      <c r="Z1768" s="97">
        <f t="shared" si="1475"/>
        <v>0</v>
      </c>
      <c r="AA1768" s="75"/>
      <c r="AB1768" s="75"/>
      <c r="AC1768" s="75"/>
      <c r="AD1768" s="75"/>
      <c r="AE1768" s="75"/>
      <c r="AF1768" s="76"/>
      <c r="AG1768" s="97">
        <f t="shared" si="1476"/>
        <v>0</v>
      </c>
      <c r="AH1768" s="75"/>
      <c r="AI1768" s="75"/>
      <c r="AJ1768" s="75"/>
      <c r="AK1768" s="75"/>
      <c r="AL1768" s="75"/>
      <c r="AM1768" s="76"/>
      <c r="AO1768" s="97">
        <f t="shared" si="1477"/>
        <v>0</v>
      </c>
      <c r="AP1768" s="75"/>
      <c r="AQ1768" s="75"/>
      <c r="AR1768" s="75"/>
      <c r="AS1768" s="75"/>
      <c r="AT1768" s="75"/>
      <c r="AU1768" s="76"/>
      <c r="AV1768" s="97">
        <f t="shared" si="1478"/>
        <v>0</v>
      </c>
      <c r="AW1768" s="75"/>
      <c r="AX1768" s="75"/>
      <c r="AY1768" s="75"/>
      <c r="AZ1768" s="76"/>
      <c r="BA1768" s="97">
        <f t="shared" si="1479"/>
        <v>0</v>
      </c>
      <c r="BB1768" s="75"/>
      <c r="BC1768" s="75"/>
      <c r="BD1768" s="75"/>
      <c r="BE1768" s="76"/>
      <c r="DE1768" s="13"/>
    </row>
    <row r="1769" spans="1:109" ht="15" customHeight="1" x14ac:dyDescent="0.25">
      <c r="A1769" s="6"/>
      <c r="B1769" s="96" t="s">
        <v>85</v>
      </c>
      <c r="C1769" s="75"/>
      <c r="D1769" s="75"/>
      <c r="E1769" s="75"/>
      <c r="F1769" s="75"/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5"/>
      <c r="R1769" s="75"/>
      <c r="S1769" s="75"/>
      <c r="T1769" s="75"/>
      <c r="U1769" s="75"/>
      <c r="V1769" s="75"/>
      <c r="W1769" s="75"/>
      <c r="X1769" s="75"/>
      <c r="Y1769" s="76"/>
      <c r="Z1769" s="97">
        <f t="shared" si="1475"/>
        <v>0</v>
      </c>
      <c r="AA1769" s="75"/>
      <c r="AB1769" s="75"/>
      <c r="AC1769" s="75"/>
      <c r="AD1769" s="75"/>
      <c r="AE1769" s="75"/>
      <c r="AF1769" s="76"/>
      <c r="AG1769" s="97">
        <f t="shared" si="1476"/>
        <v>0</v>
      </c>
      <c r="AH1769" s="75"/>
      <c r="AI1769" s="75"/>
      <c r="AJ1769" s="75"/>
      <c r="AK1769" s="75"/>
      <c r="AL1769" s="75"/>
      <c r="AM1769" s="76"/>
      <c r="AO1769" s="97">
        <f t="shared" si="1477"/>
        <v>0</v>
      </c>
      <c r="AP1769" s="75"/>
      <c r="AQ1769" s="75"/>
      <c r="AR1769" s="75"/>
      <c r="AS1769" s="75"/>
      <c r="AT1769" s="75"/>
      <c r="AU1769" s="76"/>
      <c r="AV1769" s="97">
        <f t="shared" si="1478"/>
        <v>0</v>
      </c>
      <c r="AW1769" s="75"/>
      <c r="AX1769" s="75"/>
      <c r="AY1769" s="75"/>
      <c r="AZ1769" s="76"/>
      <c r="BA1769" s="97">
        <f t="shared" si="1479"/>
        <v>0</v>
      </c>
      <c r="BB1769" s="75"/>
      <c r="BC1769" s="75"/>
      <c r="BD1769" s="75"/>
      <c r="BE1769" s="76"/>
      <c r="DE1769" s="13"/>
    </row>
    <row r="1770" spans="1:109" ht="15" customHeight="1" x14ac:dyDescent="0.25">
      <c r="A1770" s="6"/>
      <c r="B1770" s="96" t="s">
        <v>86</v>
      </c>
      <c r="C1770" s="75"/>
      <c r="D1770" s="75"/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5"/>
      <c r="R1770" s="75"/>
      <c r="S1770" s="75"/>
      <c r="T1770" s="75"/>
      <c r="U1770" s="75"/>
      <c r="V1770" s="75"/>
      <c r="W1770" s="75"/>
      <c r="X1770" s="75"/>
      <c r="Y1770" s="76"/>
      <c r="Z1770" s="97">
        <f t="shared" si="1475"/>
        <v>0</v>
      </c>
      <c r="AA1770" s="75"/>
      <c r="AB1770" s="75"/>
      <c r="AC1770" s="75"/>
      <c r="AD1770" s="75"/>
      <c r="AE1770" s="75"/>
      <c r="AF1770" s="76"/>
      <c r="AG1770" s="97">
        <f t="shared" si="1476"/>
        <v>0</v>
      </c>
      <c r="AH1770" s="75"/>
      <c r="AI1770" s="75"/>
      <c r="AJ1770" s="75"/>
      <c r="AK1770" s="75"/>
      <c r="AL1770" s="75"/>
      <c r="AM1770" s="76"/>
      <c r="AO1770" s="97">
        <f t="shared" si="1477"/>
        <v>0</v>
      </c>
      <c r="AP1770" s="75"/>
      <c r="AQ1770" s="75"/>
      <c r="AR1770" s="75"/>
      <c r="AS1770" s="75"/>
      <c r="AT1770" s="75"/>
      <c r="AU1770" s="76"/>
      <c r="AV1770" s="97">
        <f t="shared" si="1478"/>
        <v>0</v>
      </c>
      <c r="AW1770" s="75"/>
      <c r="AX1770" s="75"/>
      <c r="AY1770" s="75"/>
      <c r="AZ1770" s="76"/>
      <c r="BA1770" s="97">
        <f t="shared" si="1479"/>
        <v>0</v>
      </c>
      <c r="BB1770" s="75"/>
      <c r="BC1770" s="75"/>
      <c r="BD1770" s="75"/>
      <c r="BE1770" s="76"/>
      <c r="DE1770" s="13"/>
    </row>
    <row r="1771" spans="1:109" ht="15" customHeight="1" x14ac:dyDescent="0.25">
      <c r="A1771" s="6"/>
      <c r="DE1771" s="13"/>
    </row>
    <row r="1772" spans="1:109" ht="15" customHeight="1" x14ac:dyDescent="0.25">
      <c r="A1772" s="6"/>
      <c r="DE1772" s="13"/>
    </row>
    <row r="1773" spans="1:109" ht="15" customHeight="1" x14ac:dyDescent="0.25">
      <c r="A1773" s="6"/>
      <c r="DE1773" s="13"/>
    </row>
    <row r="1774" spans="1:109" ht="15" customHeight="1" x14ac:dyDescent="0.25">
      <c r="A1774" s="101" t="s">
        <v>87</v>
      </c>
      <c r="B1774" s="79"/>
      <c r="C1774" s="79"/>
      <c r="D1774" s="79"/>
      <c r="E1774" s="79"/>
      <c r="F1774" s="79"/>
      <c r="G1774" s="79"/>
      <c r="H1774" s="79"/>
      <c r="I1774" s="79"/>
      <c r="J1774" s="79"/>
      <c r="K1774" s="79"/>
      <c r="L1774" s="79"/>
      <c r="M1774" s="79"/>
      <c r="N1774" s="79"/>
      <c r="O1774" s="79"/>
      <c r="P1774" s="79"/>
      <c r="Q1774" s="79"/>
      <c r="R1774" s="79"/>
      <c r="S1774" s="79"/>
      <c r="T1774" s="79"/>
      <c r="U1774" s="79"/>
      <c r="V1774" s="79"/>
      <c r="W1774" s="79"/>
      <c r="BE1774" s="82" t="s">
        <v>88</v>
      </c>
      <c r="BF1774" s="79"/>
      <c r="BG1774" s="79"/>
      <c r="BH1774" s="79"/>
      <c r="BI1774" s="79"/>
      <c r="BJ1774" s="79"/>
      <c r="BK1774" s="79"/>
      <c r="BL1774" s="79"/>
      <c r="BM1774" s="79"/>
      <c r="BN1774" s="79"/>
      <c r="BO1774" s="79"/>
      <c r="BP1774" s="79"/>
      <c r="BQ1774" s="79"/>
      <c r="BR1774" s="79"/>
      <c r="BS1774" s="79"/>
      <c r="BT1774" s="79"/>
      <c r="BU1774" s="79"/>
      <c r="CF1774" s="82" t="s">
        <v>89</v>
      </c>
      <c r="CG1774" s="79"/>
      <c r="CH1774" s="79"/>
      <c r="CI1774" s="79"/>
      <c r="CJ1774" s="79"/>
      <c r="CK1774" s="79"/>
      <c r="CL1774" s="79"/>
      <c r="CM1774" s="79"/>
      <c r="CN1774" s="79"/>
      <c r="CO1774" s="79"/>
      <c r="CP1774" s="79"/>
      <c r="CQ1774" s="79"/>
      <c r="CR1774" s="79"/>
      <c r="CS1774" s="79"/>
      <c r="CT1774" s="79"/>
      <c r="DE1774" s="13"/>
    </row>
    <row r="1775" spans="1:109" ht="15" customHeight="1" x14ac:dyDescent="0.25">
      <c r="A1775" s="6"/>
      <c r="DE1775" s="13"/>
    </row>
    <row r="1776" spans="1:109" ht="15" customHeight="1" x14ac:dyDescent="0.25">
      <c r="A1776" s="102" t="s">
        <v>2</v>
      </c>
      <c r="B1776" s="83"/>
      <c r="C1776" s="83"/>
      <c r="D1776" s="84"/>
      <c r="E1776" s="78" t="s">
        <v>90</v>
      </c>
      <c r="F1776" s="75"/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5"/>
      <c r="R1776" s="75"/>
      <c r="S1776" s="75"/>
      <c r="T1776" s="75"/>
      <c r="U1776" s="76"/>
      <c r="V1776" s="78" t="s">
        <v>91</v>
      </c>
      <c r="W1776" s="75"/>
      <c r="X1776" s="75"/>
      <c r="Y1776" s="75"/>
      <c r="Z1776" s="75"/>
      <c r="AA1776" s="75"/>
      <c r="AB1776" s="75"/>
      <c r="AC1776" s="75"/>
      <c r="AD1776" s="75"/>
      <c r="AE1776" s="75"/>
      <c r="AF1776" s="75"/>
      <c r="AG1776" s="75"/>
      <c r="AH1776" s="76"/>
      <c r="AI1776" s="78" t="s">
        <v>92</v>
      </c>
      <c r="AJ1776" s="75"/>
      <c r="AK1776" s="75"/>
      <c r="AL1776" s="75"/>
      <c r="AM1776" s="75"/>
      <c r="AN1776" s="75"/>
      <c r="AO1776" s="75"/>
      <c r="AP1776" s="75"/>
      <c r="AQ1776" s="75"/>
      <c r="AR1776" s="75"/>
      <c r="AS1776" s="75"/>
      <c r="AT1776" s="75"/>
      <c r="AU1776" s="75"/>
      <c r="AV1776" s="75"/>
      <c r="AW1776" s="76"/>
      <c r="BE1776" s="78" t="s">
        <v>2</v>
      </c>
      <c r="BF1776" s="83"/>
      <c r="BG1776" s="83"/>
      <c r="BH1776" s="83"/>
      <c r="BI1776" s="83"/>
      <c r="BJ1776" s="84"/>
      <c r="BK1776" s="78" t="s">
        <v>93</v>
      </c>
      <c r="BL1776" s="83"/>
      <c r="BM1776" s="83"/>
      <c r="BN1776" s="83"/>
      <c r="BO1776" s="84"/>
      <c r="BP1776" s="78" t="s">
        <v>94</v>
      </c>
      <c r="BQ1776" s="83"/>
      <c r="BR1776" s="83"/>
      <c r="BS1776" s="83"/>
      <c r="BT1776" s="84"/>
      <c r="BU1776" s="78" t="s">
        <v>95</v>
      </c>
      <c r="BV1776" s="83"/>
      <c r="BW1776" s="83"/>
      <c r="BX1776" s="83"/>
      <c r="BY1776" s="83"/>
      <c r="BZ1776" s="84"/>
      <c r="CF1776" s="100" t="s">
        <v>96</v>
      </c>
      <c r="CG1776" s="75"/>
      <c r="CH1776" s="75"/>
      <c r="CI1776" s="75"/>
      <c r="CJ1776" s="75"/>
      <c r="CK1776" s="75"/>
      <c r="CL1776" s="75"/>
      <c r="CM1776" s="75"/>
      <c r="CN1776" s="75"/>
      <c r="CO1776" s="76"/>
      <c r="CP1776" s="99">
        <f t="shared" ref="CP1776:CP1777" si="1481">SUM(CP1271,CP1675)</f>
        <v>145</v>
      </c>
      <c r="CQ1776" s="75"/>
      <c r="CR1776" s="75"/>
      <c r="CS1776" s="76"/>
      <c r="DE1776" s="13"/>
    </row>
    <row r="1777" spans="1:109" ht="15" customHeight="1" x14ac:dyDescent="0.25">
      <c r="A1777" s="103"/>
      <c r="B1777" s="79"/>
      <c r="C1777" s="79"/>
      <c r="D1777" s="86"/>
      <c r="E1777" s="74" t="s">
        <v>13</v>
      </c>
      <c r="F1777" s="75"/>
      <c r="G1777" s="75"/>
      <c r="H1777" s="75"/>
      <c r="I1777" s="75"/>
      <c r="J1777" s="76"/>
      <c r="K1777" s="74" t="s">
        <v>97</v>
      </c>
      <c r="L1777" s="75"/>
      <c r="M1777" s="75"/>
      <c r="N1777" s="75"/>
      <c r="O1777" s="75"/>
      <c r="P1777" s="75"/>
      <c r="Q1777" s="75"/>
      <c r="R1777" s="75"/>
      <c r="S1777" s="75"/>
      <c r="T1777" s="75"/>
      <c r="U1777" s="76"/>
      <c r="V1777" s="74" t="s">
        <v>98</v>
      </c>
      <c r="W1777" s="75"/>
      <c r="X1777" s="75"/>
      <c r="Y1777" s="75"/>
      <c r="Z1777" s="75"/>
      <c r="AA1777" s="75"/>
      <c r="AB1777" s="75"/>
      <c r="AC1777" s="75"/>
      <c r="AD1777" s="75"/>
      <c r="AE1777" s="75"/>
      <c r="AF1777" s="75"/>
      <c r="AG1777" s="75"/>
      <c r="AH1777" s="76"/>
      <c r="AI1777" s="74" t="s">
        <v>98</v>
      </c>
      <c r="AJ1777" s="75"/>
      <c r="AK1777" s="75"/>
      <c r="AL1777" s="75"/>
      <c r="AM1777" s="75"/>
      <c r="AN1777" s="75"/>
      <c r="AO1777" s="75"/>
      <c r="AP1777" s="75"/>
      <c r="AQ1777" s="75"/>
      <c r="AR1777" s="75"/>
      <c r="AS1777" s="75"/>
      <c r="AT1777" s="75"/>
      <c r="AU1777" s="75"/>
      <c r="AV1777" s="75"/>
      <c r="AW1777" s="76"/>
      <c r="BE1777" s="85"/>
      <c r="BF1777" s="79"/>
      <c r="BG1777" s="79"/>
      <c r="BH1777" s="79"/>
      <c r="BI1777" s="79"/>
      <c r="BJ1777" s="86"/>
      <c r="BK1777" s="85"/>
      <c r="BL1777" s="79"/>
      <c r="BM1777" s="79"/>
      <c r="BN1777" s="79"/>
      <c r="BO1777" s="86"/>
      <c r="BP1777" s="85"/>
      <c r="BQ1777" s="79"/>
      <c r="BR1777" s="79"/>
      <c r="BS1777" s="79"/>
      <c r="BT1777" s="86"/>
      <c r="BU1777" s="85"/>
      <c r="BV1777" s="79"/>
      <c r="BW1777" s="79"/>
      <c r="BX1777" s="79"/>
      <c r="BY1777" s="79"/>
      <c r="BZ1777" s="86"/>
      <c r="CF1777" s="100" t="s">
        <v>99</v>
      </c>
      <c r="CG1777" s="75"/>
      <c r="CH1777" s="75"/>
      <c r="CI1777" s="75"/>
      <c r="CJ1777" s="75"/>
      <c r="CK1777" s="75"/>
      <c r="CL1777" s="75"/>
      <c r="CM1777" s="75"/>
      <c r="CN1777" s="75"/>
      <c r="CO1777" s="76"/>
      <c r="CP1777" s="99">
        <f t="shared" si="1481"/>
        <v>67</v>
      </c>
      <c r="CQ1777" s="75"/>
      <c r="CR1777" s="75"/>
      <c r="CS1777" s="76"/>
      <c r="DE1777" s="13"/>
    </row>
    <row r="1778" spans="1:109" ht="15" customHeight="1" x14ac:dyDescent="0.25">
      <c r="A1778" s="104"/>
      <c r="B1778" s="88"/>
      <c r="C1778" s="88"/>
      <c r="D1778" s="89"/>
      <c r="E1778" s="78" t="s">
        <v>98</v>
      </c>
      <c r="F1778" s="75"/>
      <c r="G1778" s="75"/>
      <c r="H1778" s="75"/>
      <c r="I1778" s="75"/>
      <c r="J1778" s="76"/>
      <c r="K1778" s="78" t="s">
        <v>3</v>
      </c>
      <c r="L1778" s="75"/>
      <c r="M1778" s="75"/>
      <c r="N1778" s="75"/>
      <c r="O1778" s="76"/>
      <c r="Q1778" s="78" t="s">
        <v>100</v>
      </c>
      <c r="R1778" s="75"/>
      <c r="S1778" s="75"/>
      <c r="T1778" s="75"/>
      <c r="U1778" s="76"/>
      <c r="V1778" s="78" t="s">
        <v>101</v>
      </c>
      <c r="W1778" s="75"/>
      <c r="X1778" s="75"/>
      <c r="Y1778" s="75"/>
      <c r="Z1778" s="75"/>
      <c r="AA1778" s="75"/>
      <c r="AB1778" s="76"/>
      <c r="AC1778" s="78" t="s">
        <v>102</v>
      </c>
      <c r="AD1778" s="75"/>
      <c r="AE1778" s="75"/>
      <c r="AF1778" s="75"/>
      <c r="AG1778" s="75"/>
      <c r="AH1778" s="76"/>
      <c r="AI1778" s="78" t="s">
        <v>103</v>
      </c>
      <c r="AJ1778" s="75"/>
      <c r="AK1778" s="75"/>
      <c r="AL1778" s="75"/>
      <c r="AM1778" s="75"/>
      <c r="AN1778" s="75"/>
      <c r="AO1778" s="75"/>
      <c r="AP1778" s="75"/>
      <c r="AQ1778" s="76"/>
      <c r="AR1778" s="78" t="s">
        <v>104</v>
      </c>
      <c r="AS1778" s="75"/>
      <c r="AT1778" s="75"/>
      <c r="AU1778" s="75"/>
      <c r="AV1778" s="75"/>
      <c r="AW1778" s="76"/>
      <c r="BE1778" s="87"/>
      <c r="BF1778" s="88"/>
      <c r="BG1778" s="88"/>
      <c r="BH1778" s="88"/>
      <c r="BI1778" s="88"/>
      <c r="BJ1778" s="89"/>
      <c r="BK1778" s="87"/>
      <c r="BL1778" s="88"/>
      <c r="BM1778" s="88"/>
      <c r="BN1778" s="88"/>
      <c r="BO1778" s="89"/>
      <c r="BP1778" s="87"/>
      <c r="BQ1778" s="88"/>
      <c r="BR1778" s="88"/>
      <c r="BS1778" s="88"/>
      <c r="BT1778" s="89"/>
      <c r="BU1778" s="87"/>
      <c r="BV1778" s="88"/>
      <c r="BW1778" s="88"/>
      <c r="BX1778" s="88"/>
      <c r="BY1778" s="88"/>
      <c r="BZ1778" s="89"/>
      <c r="DE1778" s="13"/>
    </row>
    <row r="1779" spans="1:109" ht="15" customHeight="1" x14ac:dyDescent="0.25">
      <c r="A1779" s="105" t="s">
        <v>33</v>
      </c>
      <c r="B1779" s="75"/>
      <c r="C1779" s="75"/>
      <c r="D1779" s="76"/>
      <c r="E1779" s="99">
        <f>SUM(E1274,E1678)</f>
        <v>0</v>
      </c>
      <c r="F1779" s="75"/>
      <c r="G1779" s="75"/>
      <c r="H1779" s="75"/>
      <c r="I1779" s="75"/>
      <c r="J1779" s="76"/>
      <c r="K1779" s="99">
        <f>SUM(K1274,K1678)</f>
        <v>0</v>
      </c>
      <c r="L1779" s="75"/>
      <c r="M1779" s="75"/>
      <c r="N1779" s="75"/>
      <c r="O1779" s="76"/>
      <c r="Q1779" s="99">
        <f>SUM(Q1274,Q1678)</f>
        <v>0</v>
      </c>
      <c r="R1779" s="75"/>
      <c r="S1779" s="75"/>
      <c r="T1779" s="75"/>
      <c r="U1779" s="76"/>
      <c r="V1779" s="99">
        <f t="shared" ref="V1779:V1783" si="1482">SUM(V1274,V1678)</f>
        <v>0</v>
      </c>
      <c r="W1779" s="75"/>
      <c r="X1779" s="75"/>
      <c r="Y1779" s="75"/>
      <c r="Z1779" s="75"/>
      <c r="AA1779" s="75"/>
      <c r="AB1779" s="76"/>
      <c r="AC1779" s="99">
        <f>SUM(AC1274,AC1678)</f>
        <v>0</v>
      </c>
      <c r="AD1779" s="75"/>
      <c r="AE1779" s="75"/>
      <c r="AF1779" s="75"/>
      <c r="AG1779" s="75"/>
      <c r="AH1779" s="76"/>
      <c r="AI1779" s="99">
        <f>SUM(AI1274,AI1678)</f>
        <v>0</v>
      </c>
      <c r="AJ1779" s="75"/>
      <c r="AK1779" s="75"/>
      <c r="AL1779" s="75"/>
      <c r="AM1779" s="75"/>
      <c r="AN1779" s="75"/>
      <c r="AO1779" s="75"/>
      <c r="AP1779" s="75"/>
      <c r="AQ1779" s="76"/>
      <c r="AR1779" s="99">
        <f>SUM(AR1274,AR1678)</f>
        <v>0</v>
      </c>
      <c r="AS1779" s="75"/>
      <c r="AT1779" s="75"/>
      <c r="AU1779" s="75"/>
      <c r="AV1779" s="75"/>
      <c r="AW1779" s="76"/>
      <c r="AX1779" s="1">
        <f>SUM(AX1274,AX1678)</f>
        <v>0</v>
      </c>
      <c r="BE1779" s="91" t="s">
        <v>33</v>
      </c>
      <c r="BF1779" s="75"/>
      <c r="BG1779" s="75"/>
      <c r="BH1779" s="75"/>
      <c r="BI1779" s="75"/>
      <c r="BJ1779" s="76"/>
      <c r="BK1779" s="99">
        <f>SUM(BK1274,BK1678)</f>
        <v>0</v>
      </c>
      <c r="BL1779" s="75"/>
      <c r="BM1779" s="75"/>
      <c r="BN1779" s="75"/>
      <c r="BO1779" s="76"/>
      <c r="BP1779" s="99">
        <f>SUM(BP1274,BP1678)</f>
        <v>0</v>
      </c>
      <c r="BQ1779" s="75"/>
      <c r="BR1779" s="75"/>
      <c r="BS1779" s="75"/>
      <c r="BT1779" s="76"/>
      <c r="BU1779" s="99">
        <f t="shared" ref="BU1779:BU1783" si="1483">SUM(BU1274,BU1678)</f>
        <v>0</v>
      </c>
      <c r="BV1779" s="75"/>
      <c r="BW1779" s="75"/>
      <c r="BX1779" s="75"/>
      <c r="BY1779" s="75"/>
      <c r="BZ1779" s="76"/>
      <c r="DE1779" s="13"/>
    </row>
    <row r="1780" spans="1:109" ht="15" customHeight="1" x14ac:dyDescent="0.25">
      <c r="A1780" s="105" t="s">
        <v>34</v>
      </c>
      <c r="B1780" s="75"/>
      <c r="C1780" s="75"/>
      <c r="D1780" s="76"/>
      <c r="E1780" s="99">
        <f t="shared" ref="E1780:E1783" si="1484">SUM(E1275,E1679)</f>
        <v>7</v>
      </c>
      <c r="F1780" s="75"/>
      <c r="G1780" s="75"/>
      <c r="H1780" s="75"/>
      <c r="I1780" s="75"/>
      <c r="J1780" s="76"/>
      <c r="K1780" s="99">
        <f t="shared" ref="K1780:K1783" si="1485">SUM(K1275,K1679)</f>
        <v>2</v>
      </c>
      <c r="L1780" s="75"/>
      <c r="M1780" s="75"/>
      <c r="N1780" s="75"/>
      <c r="O1780" s="76"/>
      <c r="Q1780" s="99">
        <f t="shared" ref="Q1780:Q1783" si="1486">SUM(Q1275,Q1679)</f>
        <v>1</v>
      </c>
      <c r="R1780" s="75"/>
      <c r="S1780" s="75"/>
      <c r="T1780" s="75"/>
      <c r="U1780" s="76"/>
      <c r="V1780" s="99">
        <f t="shared" si="1482"/>
        <v>5</v>
      </c>
      <c r="W1780" s="75"/>
      <c r="X1780" s="75"/>
      <c r="Y1780" s="75"/>
      <c r="Z1780" s="75"/>
      <c r="AA1780" s="75"/>
      <c r="AB1780" s="76"/>
      <c r="AC1780" s="99">
        <f t="shared" ref="AC1780:AC1783" si="1487">SUM(AC1275,AC1679)</f>
        <v>1</v>
      </c>
      <c r="AD1780" s="75"/>
      <c r="AE1780" s="75"/>
      <c r="AF1780" s="75"/>
      <c r="AG1780" s="75"/>
      <c r="AH1780" s="76"/>
      <c r="AI1780" s="99">
        <f t="shared" ref="AI1780:AI1783" si="1488">SUM(AI1275,AI1679)</f>
        <v>3</v>
      </c>
      <c r="AJ1780" s="75"/>
      <c r="AK1780" s="75"/>
      <c r="AL1780" s="75"/>
      <c r="AM1780" s="75"/>
      <c r="AN1780" s="75"/>
      <c r="AO1780" s="75"/>
      <c r="AP1780" s="75"/>
      <c r="AQ1780" s="76"/>
      <c r="AR1780" s="99">
        <f t="shared" ref="AR1780:AR1783" si="1489">SUM(AR1275,AR1679)</f>
        <v>0</v>
      </c>
      <c r="AS1780" s="75"/>
      <c r="AT1780" s="75"/>
      <c r="AU1780" s="75"/>
      <c r="AV1780" s="75"/>
      <c r="AW1780" s="76"/>
      <c r="AX1780" s="1">
        <f t="shared" ref="AX1780:AX1783" si="1490">SUM(AX1275,AX1679)</f>
        <v>0</v>
      </c>
      <c r="BE1780" s="91" t="s">
        <v>34</v>
      </c>
      <c r="BF1780" s="75"/>
      <c r="BG1780" s="75"/>
      <c r="BH1780" s="75"/>
      <c r="BI1780" s="75"/>
      <c r="BJ1780" s="76"/>
      <c r="BK1780" s="99">
        <f t="shared" ref="BK1780:BK1783" si="1491">SUM(BK1275,BK1679)</f>
        <v>1</v>
      </c>
      <c r="BL1780" s="75"/>
      <c r="BM1780" s="75"/>
      <c r="BN1780" s="75"/>
      <c r="BO1780" s="76"/>
      <c r="BP1780" s="99">
        <f t="shared" ref="BP1780:BP1783" si="1492">SUM(BP1275,BP1679)</f>
        <v>1</v>
      </c>
      <c r="BQ1780" s="75"/>
      <c r="BR1780" s="75"/>
      <c r="BS1780" s="75"/>
      <c r="BT1780" s="76"/>
      <c r="BU1780" s="99">
        <f t="shared" si="1483"/>
        <v>1</v>
      </c>
      <c r="BV1780" s="75"/>
      <c r="BW1780" s="75"/>
      <c r="BX1780" s="75"/>
      <c r="BY1780" s="75"/>
      <c r="BZ1780" s="76"/>
      <c r="DE1780" s="13"/>
    </row>
    <row r="1781" spans="1:109" ht="15" customHeight="1" x14ac:dyDescent="0.25">
      <c r="A1781" s="105" t="s">
        <v>35</v>
      </c>
      <c r="B1781" s="75"/>
      <c r="C1781" s="75"/>
      <c r="D1781" s="76"/>
      <c r="E1781" s="99">
        <f t="shared" si="1484"/>
        <v>81</v>
      </c>
      <c r="F1781" s="75"/>
      <c r="G1781" s="75"/>
      <c r="H1781" s="75"/>
      <c r="I1781" s="75"/>
      <c r="J1781" s="76"/>
      <c r="K1781" s="99">
        <f t="shared" si="1485"/>
        <v>56</v>
      </c>
      <c r="L1781" s="75"/>
      <c r="M1781" s="75"/>
      <c r="N1781" s="75"/>
      <c r="O1781" s="76"/>
      <c r="Q1781" s="99">
        <f t="shared" si="1486"/>
        <v>39</v>
      </c>
      <c r="R1781" s="75"/>
      <c r="S1781" s="75"/>
      <c r="T1781" s="75"/>
      <c r="U1781" s="76"/>
      <c r="V1781" s="99">
        <f t="shared" si="1482"/>
        <v>56</v>
      </c>
      <c r="W1781" s="75"/>
      <c r="X1781" s="75"/>
      <c r="Y1781" s="75"/>
      <c r="Z1781" s="75"/>
      <c r="AA1781" s="75"/>
      <c r="AB1781" s="76"/>
      <c r="AC1781" s="99">
        <f t="shared" si="1487"/>
        <v>29</v>
      </c>
      <c r="AD1781" s="75"/>
      <c r="AE1781" s="75"/>
      <c r="AF1781" s="75"/>
      <c r="AG1781" s="75"/>
      <c r="AH1781" s="76"/>
      <c r="AI1781" s="99">
        <f t="shared" si="1488"/>
        <v>52</v>
      </c>
      <c r="AJ1781" s="75"/>
      <c r="AK1781" s="75"/>
      <c r="AL1781" s="75"/>
      <c r="AM1781" s="75"/>
      <c r="AN1781" s="75"/>
      <c r="AO1781" s="75"/>
      <c r="AP1781" s="75"/>
      <c r="AQ1781" s="76"/>
      <c r="AR1781" s="99">
        <f t="shared" si="1489"/>
        <v>31</v>
      </c>
      <c r="AS1781" s="75"/>
      <c r="AT1781" s="75"/>
      <c r="AU1781" s="75"/>
      <c r="AV1781" s="75"/>
      <c r="AW1781" s="76"/>
      <c r="AX1781" s="1">
        <f t="shared" si="1490"/>
        <v>0</v>
      </c>
      <c r="BE1781" s="91" t="s">
        <v>35</v>
      </c>
      <c r="BF1781" s="75"/>
      <c r="BG1781" s="75"/>
      <c r="BH1781" s="75"/>
      <c r="BI1781" s="75"/>
      <c r="BJ1781" s="76"/>
      <c r="BK1781" s="99">
        <f t="shared" si="1491"/>
        <v>48</v>
      </c>
      <c r="BL1781" s="75"/>
      <c r="BM1781" s="75"/>
      <c r="BN1781" s="75"/>
      <c r="BO1781" s="76"/>
      <c r="BP1781" s="99">
        <f t="shared" si="1492"/>
        <v>45</v>
      </c>
      <c r="BQ1781" s="75"/>
      <c r="BR1781" s="75"/>
      <c r="BS1781" s="75"/>
      <c r="BT1781" s="76"/>
      <c r="BU1781" s="99">
        <f t="shared" si="1483"/>
        <v>4</v>
      </c>
      <c r="BV1781" s="75"/>
      <c r="BW1781" s="75"/>
      <c r="BX1781" s="75"/>
      <c r="BY1781" s="75"/>
      <c r="BZ1781" s="76"/>
      <c r="DE1781" s="13"/>
    </row>
    <row r="1782" spans="1:109" ht="15" customHeight="1" x14ac:dyDescent="0.25">
      <c r="A1782" s="105" t="s">
        <v>36</v>
      </c>
      <c r="B1782" s="75"/>
      <c r="C1782" s="75"/>
      <c r="D1782" s="76"/>
      <c r="E1782" s="99">
        <f t="shared" si="1484"/>
        <v>41</v>
      </c>
      <c r="F1782" s="75"/>
      <c r="G1782" s="75"/>
      <c r="H1782" s="75"/>
      <c r="I1782" s="75"/>
      <c r="J1782" s="76"/>
      <c r="K1782" s="99">
        <f t="shared" si="1485"/>
        <v>24</v>
      </c>
      <c r="L1782" s="75"/>
      <c r="M1782" s="75"/>
      <c r="N1782" s="75"/>
      <c r="O1782" s="76"/>
      <c r="Q1782" s="99">
        <f t="shared" si="1486"/>
        <v>21</v>
      </c>
      <c r="R1782" s="75"/>
      <c r="S1782" s="75"/>
      <c r="T1782" s="75"/>
      <c r="U1782" s="76"/>
      <c r="V1782" s="99">
        <f t="shared" si="1482"/>
        <v>39</v>
      </c>
      <c r="W1782" s="75"/>
      <c r="X1782" s="75"/>
      <c r="Y1782" s="75"/>
      <c r="Z1782" s="75"/>
      <c r="AA1782" s="75"/>
      <c r="AB1782" s="76"/>
      <c r="AC1782" s="99">
        <f t="shared" si="1487"/>
        <v>15</v>
      </c>
      <c r="AD1782" s="75"/>
      <c r="AE1782" s="75"/>
      <c r="AF1782" s="75"/>
      <c r="AG1782" s="75"/>
      <c r="AH1782" s="76"/>
      <c r="AI1782" s="99">
        <f t="shared" si="1488"/>
        <v>43</v>
      </c>
      <c r="AJ1782" s="75"/>
      <c r="AK1782" s="75"/>
      <c r="AL1782" s="75"/>
      <c r="AM1782" s="75"/>
      <c r="AN1782" s="75"/>
      <c r="AO1782" s="75"/>
      <c r="AP1782" s="75"/>
      <c r="AQ1782" s="76"/>
      <c r="AR1782" s="99">
        <f t="shared" si="1489"/>
        <v>7</v>
      </c>
      <c r="AS1782" s="75"/>
      <c r="AT1782" s="75"/>
      <c r="AU1782" s="75"/>
      <c r="AV1782" s="75"/>
      <c r="AW1782" s="76"/>
      <c r="AX1782" s="1">
        <f t="shared" si="1490"/>
        <v>0</v>
      </c>
      <c r="BE1782" s="91" t="s">
        <v>36</v>
      </c>
      <c r="BF1782" s="75"/>
      <c r="BG1782" s="75"/>
      <c r="BH1782" s="75"/>
      <c r="BI1782" s="75"/>
      <c r="BJ1782" s="76"/>
      <c r="BK1782" s="99">
        <f t="shared" si="1491"/>
        <v>33</v>
      </c>
      <c r="BL1782" s="75"/>
      <c r="BM1782" s="75"/>
      <c r="BN1782" s="75"/>
      <c r="BO1782" s="76"/>
      <c r="BP1782" s="99">
        <f t="shared" si="1492"/>
        <v>24</v>
      </c>
      <c r="BQ1782" s="75"/>
      <c r="BR1782" s="75"/>
      <c r="BS1782" s="75"/>
      <c r="BT1782" s="76"/>
      <c r="BU1782" s="99">
        <f t="shared" si="1483"/>
        <v>4</v>
      </c>
      <c r="BV1782" s="75"/>
      <c r="BW1782" s="75"/>
      <c r="BX1782" s="75"/>
      <c r="BY1782" s="75"/>
      <c r="BZ1782" s="76"/>
      <c r="DE1782" s="13"/>
    </row>
    <row r="1783" spans="1:109" ht="15" customHeight="1" x14ac:dyDescent="0.25">
      <c r="A1783" s="108" t="s">
        <v>37</v>
      </c>
      <c r="B1783" s="75"/>
      <c r="C1783" s="75"/>
      <c r="D1783" s="76"/>
      <c r="E1783" s="106">
        <f t="shared" si="1484"/>
        <v>129</v>
      </c>
      <c r="F1783" s="75"/>
      <c r="G1783" s="75"/>
      <c r="H1783" s="75"/>
      <c r="I1783" s="75"/>
      <c r="J1783" s="76"/>
      <c r="K1783" s="106">
        <f t="shared" si="1485"/>
        <v>82</v>
      </c>
      <c r="L1783" s="75"/>
      <c r="M1783" s="75"/>
      <c r="N1783" s="75"/>
      <c r="O1783" s="76"/>
      <c r="Q1783" s="106">
        <f t="shared" si="1486"/>
        <v>61</v>
      </c>
      <c r="R1783" s="75"/>
      <c r="S1783" s="75"/>
      <c r="T1783" s="75"/>
      <c r="U1783" s="76"/>
      <c r="V1783" s="106">
        <f t="shared" si="1482"/>
        <v>100</v>
      </c>
      <c r="W1783" s="75"/>
      <c r="X1783" s="75"/>
      <c r="Y1783" s="75"/>
      <c r="Z1783" s="75"/>
      <c r="AA1783" s="75"/>
      <c r="AB1783" s="76"/>
      <c r="AC1783" s="106">
        <f t="shared" si="1487"/>
        <v>45</v>
      </c>
      <c r="AD1783" s="75"/>
      <c r="AE1783" s="75"/>
      <c r="AF1783" s="75"/>
      <c r="AG1783" s="75"/>
      <c r="AH1783" s="76"/>
      <c r="AI1783" s="106">
        <f t="shared" si="1488"/>
        <v>98</v>
      </c>
      <c r="AJ1783" s="75"/>
      <c r="AK1783" s="75"/>
      <c r="AL1783" s="75"/>
      <c r="AM1783" s="75"/>
      <c r="AN1783" s="75"/>
      <c r="AO1783" s="75"/>
      <c r="AP1783" s="75"/>
      <c r="AQ1783" s="76"/>
      <c r="AR1783" s="106">
        <f t="shared" si="1489"/>
        <v>38</v>
      </c>
      <c r="AS1783" s="75"/>
      <c r="AT1783" s="75"/>
      <c r="AU1783" s="75"/>
      <c r="AV1783" s="75"/>
      <c r="AW1783" s="76"/>
      <c r="AX1783" s="1">
        <f t="shared" si="1490"/>
        <v>0</v>
      </c>
      <c r="BE1783" s="107" t="s">
        <v>37</v>
      </c>
      <c r="BF1783" s="75"/>
      <c r="BG1783" s="75"/>
      <c r="BH1783" s="75"/>
      <c r="BI1783" s="75"/>
      <c r="BJ1783" s="76"/>
      <c r="BK1783" s="106">
        <f t="shared" si="1491"/>
        <v>82</v>
      </c>
      <c r="BL1783" s="75"/>
      <c r="BM1783" s="75"/>
      <c r="BN1783" s="75"/>
      <c r="BO1783" s="76"/>
      <c r="BP1783" s="106">
        <f t="shared" si="1492"/>
        <v>70</v>
      </c>
      <c r="BQ1783" s="75"/>
      <c r="BR1783" s="75"/>
      <c r="BS1783" s="75"/>
      <c r="BT1783" s="76"/>
      <c r="BU1783" s="106">
        <f t="shared" si="1483"/>
        <v>9</v>
      </c>
      <c r="BV1783" s="75"/>
      <c r="BW1783" s="75"/>
      <c r="BX1783" s="75"/>
      <c r="BY1783" s="75"/>
      <c r="BZ1783" s="76"/>
      <c r="DE1783" s="13"/>
    </row>
    <row r="1784" spans="1:109" ht="15" customHeight="1" x14ac:dyDescent="0.25">
      <c r="A1784" s="6"/>
      <c r="DE1784" s="13"/>
    </row>
    <row r="1785" spans="1:109" ht="15" customHeight="1" x14ac:dyDescent="0.25">
      <c r="A1785" s="6"/>
      <c r="DE1785" s="13"/>
    </row>
    <row r="1786" spans="1:109" ht="15" customHeight="1" x14ac:dyDescent="0.25">
      <c r="A1786" s="101" t="s">
        <v>105</v>
      </c>
      <c r="B1786" s="79"/>
      <c r="C1786" s="79"/>
      <c r="D1786" s="79"/>
      <c r="E1786" s="79"/>
      <c r="F1786" s="79"/>
      <c r="G1786" s="79"/>
      <c r="H1786" s="79"/>
      <c r="I1786" s="79"/>
      <c r="J1786" s="79"/>
      <c r="K1786" s="79"/>
      <c r="L1786" s="79"/>
      <c r="M1786" s="79"/>
      <c r="N1786" s="79"/>
      <c r="O1786" s="79"/>
      <c r="P1786" s="79"/>
      <c r="Q1786" s="79"/>
      <c r="R1786" s="79"/>
      <c r="S1786" s="79"/>
      <c r="T1786" s="79"/>
      <c r="U1786" s="79"/>
      <c r="V1786" s="79"/>
      <c r="W1786" s="79"/>
      <c r="DE1786" s="13"/>
    </row>
    <row r="1787" spans="1:109" ht="15" customHeight="1" x14ac:dyDescent="0.25">
      <c r="A1787" s="6"/>
      <c r="DE1787" s="13"/>
    </row>
    <row r="1788" spans="1:109" ht="15" customHeight="1" x14ac:dyDescent="0.25">
      <c r="A1788" s="6"/>
      <c r="C1788" s="78" t="s">
        <v>2</v>
      </c>
      <c r="D1788" s="83"/>
      <c r="E1788" s="84"/>
      <c r="F1788" s="78" t="s">
        <v>106</v>
      </c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5"/>
      <c r="R1788" s="75"/>
      <c r="S1788" s="75"/>
      <c r="T1788" s="75"/>
      <c r="U1788" s="75"/>
      <c r="V1788" s="75"/>
      <c r="W1788" s="75"/>
      <c r="X1788" s="75"/>
      <c r="Y1788" s="75"/>
      <c r="Z1788" s="75"/>
      <c r="AA1788" s="75"/>
      <c r="AB1788" s="75"/>
      <c r="AC1788" s="75"/>
      <c r="AD1788" s="75"/>
      <c r="AE1788" s="75"/>
      <c r="AF1788" s="75"/>
      <c r="AG1788" s="75"/>
      <c r="AH1788" s="75"/>
      <c r="AI1788" s="75"/>
      <c r="AJ1788" s="75"/>
      <c r="AK1788" s="75"/>
      <c r="AL1788" s="75"/>
      <c r="AM1788" s="75"/>
      <c r="AN1788" s="75"/>
      <c r="AO1788" s="75"/>
      <c r="AP1788" s="75"/>
      <c r="AQ1788" s="75"/>
      <c r="AR1788" s="75"/>
      <c r="AS1788" s="75"/>
      <c r="AT1788" s="75"/>
      <c r="AU1788" s="75"/>
      <c r="AV1788" s="75"/>
      <c r="AW1788" s="75"/>
      <c r="AX1788" s="75"/>
      <c r="AY1788" s="75"/>
      <c r="AZ1788" s="75"/>
      <c r="BA1788" s="75"/>
      <c r="BB1788" s="75"/>
      <c r="BC1788" s="75"/>
      <c r="BD1788" s="75"/>
      <c r="BE1788" s="75"/>
      <c r="BF1788" s="75"/>
      <c r="BG1788" s="75"/>
      <c r="BH1788" s="75"/>
      <c r="BI1788" s="75"/>
      <c r="BJ1788" s="75"/>
      <c r="BK1788" s="75"/>
      <c r="BL1788" s="75"/>
      <c r="BM1788" s="75"/>
      <c r="BN1788" s="75"/>
      <c r="BO1788" s="75"/>
      <c r="BP1788" s="75"/>
      <c r="BQ1788" s="75"/>
      <c r="BR1788" s="75"/>
      <c r="BS1788" s="75"/>
      <c r="BT1788" s="75"/>
      <c r="BU1788" s="75"/>
      <c r="BV1788" s="75"/>
      <c r="BW1788" s="75"/>
      <c r="BX1788" s="75"/>
      <c r="BY1788" s="75"/>
      <c r="BZ1788" s="75"/>
      <c r="CA1788" s="75"/>
      <c r="CB1788" s="75"/>
      <c r="CC1788" s="75"/>
      <c r="CD1788" s="75"/>
      <c r="CE1788" s="75"/>
      <c r="CF1788" s="75"/>
      <c r="CG1788" s="75"/>
      <c r="CH1788" s="75"/>
      <c r="CI1788" s="75"/>
      <c r="CJ1788" s="75"/>
      <c r="CK1788" s="75"/>
      <c r="CL1788" s="75"/>
      <c r="CM1788" s="75"/>
      <c r="CN1788" s="75"/>
      <c r="CO1788" s="75"/>
      <c r="CP1788" s="75"/>
      <c r="CQ1788" s="76"/>
      <c r="DE1788" s="13"/>
    </row>
    <row r="1789" spans="1:109" ht="15" customHeight="1" x14ac:dyDescent="0.25">
      <c r="A1789" s="6"/>
      <c r="C1789" s="85"/>
      <c r="D1789" s="79"/>
      <c r="E1789" s="86"/>
      <c r="F1789" s="78" t="s">
        <v>107</v>
      </c>
      <c r="G1789" s="75"/>
      <c r="H1789" s="75"/>
      <c r="I1789" s="75"/>
      <c r="J1789" s="75"/>
      <c r="K1789" s="75"/>
      <c r="L1789" s="75"/>
      <c r="M1789" s="75"/>
      <c r="N1789" s="75"/>
      <c r="O1789" s="75"/>
      <c r="P1789" s="75"/>
      <c r="Q1789" s="75"/>
      <c r="R1789" s="75"/>
      <c r="S1789" s="75"/>
      <c r="T1789" s="75"/>
      <c r="U1789" s="75"/>
      <c r="V1789" s="75"/>
      <c r="W1789" s="75"/>
      <c r="X1789" s="75"/>
      <c r="Y1789" s="75"/>
      <c r="Z1789" s="75"/>
      <c r="AA1789" s="75"/>
      <c r="AB1789" s="75"/>
      <c r="AC1789" s="75"/>
      <c r="AD1789" s="75"/>
      <c r="AE1789" s="75"/>
      <c r="AF1789" s="75"/>
      <c r="AG1789" s="75"/>
      <c r="AH1789" s="75"/>
      <c r="AI1789" s="75"/>
      <c r="AJ1789" s="75"/>
      <c r="AK1789" s="75"/>
      <c r="AL1789" s="75"/>
      <c r="AM1789" s="75"/>
      <c r="AN1789" s="75"/>
      <c r="AO1789" s="75"/>
      <c r="AP1789" s="75"/>
      <c r="AQ1789" s="75"/>
      <c r="AR1789" s="75"/>
      <c r="AS1789" s="75"/>
      <c r="AT1789" s="75"/>
      <c r="AU1789" s="75"/>
      <c r="AV1789" s="75"/>
      <c r="AW1789" s="75"/>
      <c r="AX1789" s="75"/>
      <c r="AY1789" s="75"/>
      <c r="AZ1789" s="75"/>
      <c r="BA1789" s="75"/>
      <c r="BB1789" s="75"/>
      <c r="BC1789" s="75"/>
      <c r="BD1789" s="75"/>
      <c r="BE1789" s="75"/>
      <c r="BF1789" s="75"/>
      <c r="BG1789" s="75"/>
      <c r="BH1789" s="75"/>
      <c r="BI1789" s="75"/>
      <c r="BJ1789" s="75"/>
      <c r="BK1789" s="75"/>
      <c r="BL1789" s="75"/>
      <c r="BM1789" s="75"/>
      <c r="BN1789" s="75"/>
      <c r="BO1789" s="75"/>
      <c r="BP1789" s="75"/>
      <c r="BQ1789" s="75"/>
      <c r="BR1789" s="75"/>
      <c r="BS1789" s="75"/>
      <c r="BT1789" s="75"/>
      <c r="BU1789" s="75"/>
      <c r="BV1789" s="75"/>
      <c r="BW1789" s="75"/>
      <c r="BX1789" s="75"/>
      <c r="BY1789" s="75"/>
      <c r="BZ1789" s="75"/>
      <c r="CA1789" s="76"/>
      <c r="CB1789" s="78" t="s">
        <v>108</v>
      </c>
      <c r="CC1789" s="75"/>
      <c r="CD1789" s="75"/>
      <c r="CE1789" s="75"/>
      <c r="CF1789" s="75"/>
      <c r="CG1789" s="75"/>
      <c r="CH1789" s="75"/>
      <c r="CI1789" s="75"/>
      <c r="CJ1789" s="75"/>
      <c r="CK1789" s="75"/>
      <c r="CL1789" s="75"/>
      <c r="CM1789" s="75"/>
      <c r="CN1789" s="75"/>
      <c r="CO1789" s="75"/>
      <c r="CP1789" s="75"/>
      <c r="CQ1789" s="76"/>
      <c r="DE1789" s="13"/>
    </row>
    <row r="1790" spans="1:109" ht="15" customHeight="1" x14ac:dyDescent="0.25">
      <c r="A1790" s="6"/>
      <c r="C1790" s="85"/>
      <c r="D1790" s="79"/>
      <c r="E1790" s="86"/>
      <c r="F1790" s="74" t="s">
        <v>109</v>
      </c>
      <c r="G1790" s="75"/>
      <c r="H1790" s="75"/>
      <c r="I1790" s="75"/>
      <c r="J1790" s="75"/>
      <c r="K1790" s="75"/>
      <c r="L1790" s="75"/>
      <c r="M1790" s="75"/>
      <c r="N1790" s="75"/>
      <c r="O1790" s="75"/>
      <c r="P1790" s="75"/>
      <c r="Q1790" s="75"/>
      <c r="R1790" s="75"/>
      <c r="S1790" s="75"/>
      <c r="T1790" s="75"/>
      <c r="U1790" s="75"/>
      <c r="V1790" s="75"/>
      <c r="W1790" s="75"/>
      <c r="X1790" s="75"/>
      <c r="Y1790" s="75"/>
      <c r="Z1790" s="75"/>
      <c r="AA1790" s="75"/>
      <c r="AB1790" s="75"/>
      <c r="AC1790" s="75"/>
      <c r="AD1790" s="75"/>
      <c r="AE1790" s="75"/>
      <c r="AF1790" s="75"/>
      <c r="AG1790" s="75"/>
      <c r="AH1790" s="75"/>
      <c r="AI1790" s="75"/>
      <c r="AJ1790" s="75"/>
      <c r="AK1790" s="75"/>
      <c r="AL1790" s="75"/>
      <c r="AM1790" s="75"/>
      <c r="AN1790" s="75"/>
      <c r="AO1790" s="75"/>
      <c r="AP1790" s="75"/>
      <c r="AQ1790" s="75"/>
      <c r="AR1790" s="76"/>
      <c r="AS1790" s="74" t="s">
        <v>110</v>
      </c>
      <c r="AT1790" s="75"/>
      <c r="AU1790" s="75"/>
      <c r="AV1790" s="75"/>
      <c r="AW1790" s="75"/>
      <c r="AX1790" s="75"/>
      <c r="AY1790" s="75"/>
      <c r="AZ1790" s="75"/>
      <c r="BA1790" s="75"/>
      <c r="BB1790" s="75"/>
      <c r="BC1790" s="75"/>
      <c r="BD1790" s="75"/>
      <c r="BE1790" s="75"/>
      <c r="BF1790" s="75"/>
      <c r="BG1790" s="75"/>
      <c r="BH1790" s="75"/>
      <c r="BI1790" s="75"/>
      <c r="BJ1790" s="75"/>
      <c r="BK1790" s="75"/>
      <c r="BL1790" s="75"/>
      <c r="BM1790" s="75"/>
      <c r="BN1790" s="75"/>
      <c r="BO1790" s="75"/>
      <c r="BP1790" s="75"/>
      <c r="BQ1790" s="75"/>
      <c r="BR1790" s="75"/>
      <c r="BS1790" s="75"/>
      <c r="BT1790" s="75"/>
      <c r="BU1790" s="75"/>
      <c r="BV1790" s="75"/>
      <c r="BW1790" s="75"/>
      <c r="BX1790" s="75"/>
      <c r="BY1790" s="75"/>
      <c r="BZ1790" s="75"/>
      <c r="CA1790" s="76"/>
      <c r="CB1790" s="74" t="s">
        <v>14</v>
      </c>
      <c r="CC1790" s="75"/>
      <c r="CD1790" s="75"/>
      <c r="CE1790" s="75"/>
      <c r="CF1790" s="75"/>
      <c r="CG1790" s="75"/>
      <c r="CH1790" s="75"/>
      <c r="CI1790" s="75"/>
      <c r="CJ1790" s="75"/>
      <c r="CK1790" s="75"/>
      <c r="CL1790" s="75"/>
      <c r="CM1790" s="75"/>
      <c r="CN1790" s="75"/>
      <c r="CO1790" s="75"/>
      <c r="CP1790" s="75"/>
      <c r="CQ1790" s="76"/>
      <c r="DE1790" s="13"/>
    </row>
    <row r="1791" spans="1:109" ht="15" customHeight="1" x14ac:dyDescent="0.25">
      <c r="A1791" s="6"/>
      <c r="C1791" s="85"/>
      <c r="D1791" s="79"/>
      <c r="E1791" s="86"/>
      <c r="F1791" s="74" t="s">
        <v>111</v>
      </c>
      <c r="G1791" s="75"/>
      <c r="H1791" s="75"/>
      <c r="I1791" s="75"/>
      <c r="J1791" s="75"/>
      <c r="K1791" s="75"/>
      <c r="L1791" s="75"/>
      <c r="M1791" s="75"/>
      <c r="N1791" s="75"/>
      <c r="O1791" s="75"/>
      <c r="P1791" s="75"/>
      <c r="Q1791" s="75"/>
      <c r="R1791" s="75"/>
      <c r="S1791" s="75"/>
      <c r="T1791" s="75"/>
      <c r="U1791" s="75"/>
      <c r="V1791" s="76"/>
      <c r="W1791" s="74" t="s">
        <v>112</v>
      </c>
      <c r="X1791" s="75"/>
      <c r="Y1791" s="75"/>
      <c r="Z1791" s="75"/>
      <c r="AA1791" s="75"/>
      <c r="AB1791" s="75"/>
      <c r="AC1791" s="75"/>
      <c r="AD1791" s="75"/>
      <c r="AE1791" s="75"/>
      <c r="AF1791" s="75"/>
      <c r="AG1791" s="75"/>
      <c r="AH1791" s="75"/>
      <c r="AI1791" s="75"/>
      <c r="AJ1791" s="75"/>
      <c r="AK1791" s="75"/>
      <c r="AL1791" s="75"/>
      <c r="AM1791" s="75"/>
      <c r="AN1791" s="75"/>
      <c r="AO1791" s="75"/>
      <c r="AP1791" s="75"/>
      <c r="AQ1791" s="75"/>
      <c r="AR1791" s="76"/>
      <c r="AS1791" s="74" t="s">
        <v>111</v>
      </c>
      <c r="AT1791" s="75"/>
      <c r="AU1791" s="75"/>
      <c r="AV1791" s="75"/>
      <c r="AW1791" s="75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  <c r="BI1791" s="75"/>
      <c r="BJ1791" s="75"/>
      <c r="BK1791" s="75"/>
      <c r="BL1791" s="76"/>
      <c r="BM1791" s="74" t="s">
        <v>112</v>
      </c>
      <c r="BN1791" s="75"/>
      <c r="BO1791" s="75"/>
      <c r="BP1791" s="75"/>
      <c r="BQ1791" s="75"/>
      <c r="BR1791" s="75"/>
      <c r="BS1791" s="75"/>
      <c r="BT1791" s="75"/>
      <c r="BU1791" s="75"/>
      <c r="BV1791" s="75"/>
      <c r="BW1791" s="75"/>
      <c r="BX1791" s="75"/>
      <c r="BY1791" s="75"/>
      <c r="BZ1791" s="75"/>
      <c r="CA1791" s="76"/>
      <c r="CB1791" s="74" t="s">
        <v>113</v>
      </c>
      <c r="CC1791" s="75"/>
      <c r="CD1791" s="75"/>
      <c r="CE1791" s="75"/>
      <c r="CF1791" s="75"/>
      <c r="CG1791" s="75"/>
      <c r="CH1791" s="75"/>
      <c r="CI1791" s="75"/>
      <c r="CJ1791" s="75"/>
      <c r="CK1791" s="75"/>
      <c r="CL1791" s="75"/>
      <c r="CM1791" s="75"/>
      <c r="CN1791" s="75"/>
      <c r="CO1791" s="75"/>
      <c r="CP1791" s="75"/>
      <c r="CQ1791" s="76"/>
      <c r="DE1791" s="13"/>
    </row>
    <row r="1792" spans="1:109" ht="15" customHeight="1" x14ac:dyDescent="0.25">
      <c r="A1792" s="6"/>
      <c r="C1792" s="87"/>
      <c r="D1792" s="88"/>
      <c r="E1792" s="89"/>
      <c r="F1792" s="74" t="s">
        <v>18</v>
      </c>
      <c r="G1792" s="76"/>
      <c r="H1792" s="74" t="s">
        <v>19</v>
      </c>
      <c r="I1792" s="75"/>
      <c r="J1792" s="75"/>
      <c r="K1792" s="75"/>
      <c r="L1792" s="76"/>
      <c r="M1792" s="74" t="s">
        <v>20</v>
      </c>
      <c r="N1792" s="75"/>
      <c r="O1792" s="75"/>
      <c r="P1792" s="75"/>
      <c r="Q1792" s="76"/>
      <c r="R1792" s="74" t="s">
        <v>114</v>
      </c>
      <c r="S1792" s="75"/>
      <c r="T1792" s="75"/>
      <c r="U1792" s="75"/>
      <c r="V1792" s="76"/>
      <c r="W1792" s="74" t="s">
        <v>19</v>
      </c>
      <c r="X1792" s="75"/>
      <c r="Y1792" s="75"/>
      <c r="Z1792" s="75"/>
      <c r="AA1792" s="75"/>
      <c r="AB1792" s="75"/>
      <c r="AC1792" s="76"/>
      <c r="AD1792" s="74" t="s">
        <v>20</v>
      </c>
      <c r="AE1792" s="75"/>
      <c r="AF1792" s="75"/>
      <c r="AG1792" s="75"/>
      <c r="AH1792" s="75"/>
      <c r="AI1792" s="76"/>
      <c r="AJ1792" s="74" t="s">
        <v>114</v>
      </c>
      <c r="AK1792" s="75"/>
      <c r="AL1792" s="75"/>
      <c r="AM1792" s="75"/>
      <c r="AN1792" s="75"/>
      <c r="AO1792" s="75"/>
      <c r="AP1792" s="75"/>
      <c r="AQ1792" s="75"/>
      <c r="AR1792" s="76"/>
      <c r="AS1792" s="74" t="s">
        <v>18</v>
      </c>
      <c r="AT1792" s="75"/>
      <c r="AU1792" s="75"/>
      <c r="AV1792" s="75"/>
      <c r="AW1792" s="75"/>
      <c r="AX1792" s="76"/>
      <c r="AY1792" s="74" t="s">
        <v>19</v>
      </c>
      <c r="AZ1792" s="75"/>
      <c r="BA1792" s="75"/>
      <c r="BB1792" s="76"/>
      <c r="BC1792" s="74" t="s">
        <v>20</v>
      </c>
      <c r="BD1792" s="75"/>
      <c r="BE1792" s="75"/>
      <c r="BF1792" s="75"/>
      <c r="BG1792" s="76"/>
      <c r="BH1792" s="74" t="s">
        <v>24</v>
      </c>
      <c r="BI1792" s="75"/>
      <c r="BJ1792" s="75"/>
      <c r="BK1792" s="75"/>
      <c r="BL1792" s="76"/>
      <c r="BM1792" s="74" t="s">
        <v>19</v>
      </c>
      <c r="BN1792" s="75"/>
      <c r="BO1792" s="75"/>
      <c r="BP1792" s="76"/>
      <c r="BQ1792" s="74" t="s">
        <v>20</v>
      </c>
      <c r="BR1792" s="75"/>
      <c r="BS1792" s="75"/>
      <c r="BT1792" s="75"/>
      <c r="BU1792" s="75"/>
      <c r="BV1792" s="75"/>
      <c r="BW1792" s="76"/>
      <c r="BX1792" s="74" t="s">
        <v>24</v>
      </c>
      <c r="BY1792" s="75"/>
      <c r="BZ1792" s="75"/>
      <c r="CA1792" s="76"/>
      <c r="CB1792" s="74" t="s">
        <v>18</v>
      </c>
      <c r="CC1792" s="75"/>
      <c r="CD1792" s="75"/>
      <c r="CE1792" s="75"/>
      <c r="CF1792" s="76"/>
      <c r="CG1792" s="74" t="s">
        <v>19</v>
      </c>
      <c r="CH1792" s="75"/>
      <c r="CI1792" s="75"/>
      <c r="CJ1792" s="76"/>
      <c r="CK1792" s="74" t="s">
        <v>20</v>
      </c>
      <c r="CL1792" s="75"/>
      <c r="CM1792" s="76"/>
      <c r="CN1792" s="74" t="s">
        <v>114</v>
      </c>
      <c r="CO1792" s="75"/>
      <c r="CP1792" s="75"/>
      <c r="CQ1792" s="76"/>
      <c r="DE1792" s="13"/>
    </row>
    <row r="1793" spans="1:109" ht="15" customHeight="1" x14ac:dyDescent="0.25">
      <c r="A1793" s="6"/>
      <c r="C1793" s="91" t="s">
        <v>33</v>
      </c>
      <c r="D1793" s="75"/>
      <c r="E1793" s="76"/>
      <c r="F1793" s="99">
        <f t="shared" ref="F1793:F1797" si="1493">SUM(F1288,F1692)</f>
        <v>0</v>
      </c>
      <c r="G1793" s="76"/>
      <c r="H1793" s="99">
        <f>SUM(H1288,H1692)</f>
        <v>0</v>
      </c>
      <c r="I1793" s="75"/>
      <c r="J1793" s="75"/>
      <c r="K1793" s="75"/>
      <c r="L1793" s="76">
        <f t="shared" ref="L1793" si="1494">SUM(L1288,L1692)</f>
        <v>0</v>
      </c>
      <c r="M1793" s="99">
        <f>SUM(M1288,M1692)</f>
        <v>0</v>
      </c>
      <c r="N1793" s="75"/>
      <c r="O1793" s="75"/>
      <c r="P1793" s="75"/>
      <c r="Q1793" s="76"/>
      <c r="R1793" s="99">
        <f t="shared" ref="R1793:R1797" si="1495">SUM(R1288,R1692)</f>
        <v>0</v>
      </c>
      <c r="S1793" s="75"/>
      <c r="T1793" s="75"/>
      <c r="U1793" s="75"/>
      <c r="V1793" s="76"/>
      <c r="W1793" s="99">
        <f>SUM(W1288,W1692)</f>
        <v>0</v>
      </c>
      <c r="X1793" s="75">
        <f t="shared" ref="X1793" si="1496">SUM(X1288,X1692)</f>
        <v>0</v>
      </c>
      <c r="Y1793" s="75"/>
      <c r="Z1793" s="75"/>
      <c r="AA1793" s="75"/>
      <c r="AB1793" s="75"/>
      <c r="AC1793" s="76"/>
      <c r="AD1793" s="99">
        <f t="shared" ref="AD1793:AD1797" si="1497">SUM(AD1288,AD1692)</f>
        <v>0</v>
      </c>
      <c r="AE1793" s="75"/>
      <c r="AF1793" s="75"/>
      <c r="AG1793" s="75"/>
      <c r="AH1793" s="75"/>
      <c r="AI1793" s="76"/>
      <c r="AJ1793" s="99">
        <f t="shared" ref="AJ1793:AJ1797" si="1498">SUM(AJ1288,AJ1692)</f>
        <v>0</v>
      </c>
      <c r="AK1793" s="75"/>
      <c r="AL1793" s="75"/>
      <c r="AM1793" s="75"/>
      <c r="AN1793" s="75"/>
      <c r="AO1793" s="75"/>
      <c r="AP1793" s="75">
        <f t="shared" ref="AP1793:AP1797" si="1499">SUM(AP1288,AP1692)</f>
        <v>0</v>
      </c>
      <c r="AQ1793" s="75"/>
      <c r="AR1793" s="76"/>
      <c r="AS1793" s="99">
        <f>SUM(AS1288,AS1692)</f>
        <v>0</v>
      </c>
      <c r="AT1793" s="75"/>
      <c r="AU1793" s="75"/>
      <c r="AV1793" s="75">
        <f t="shared" ref="AV1793:AV1797" si="1500">SUM(AV1288,AV1692)</f>
        <v>0</v>
      </c>
      <c r="AW1793" s="75"/>
      <c r="AX1793" s="76"/>
      <c r="AY1793" s="99">
        <f>SUM(AY1288,AY1692)</f>
        <v>0</v>
      </c>
      <c r="AZ1793" s="75"/>
      <c r="BA1793" s="75"/>
      <c r="BB1793" s="76">
        <f t="shared" ref="BB1793" si="1501">SUM(BB1288,BB1692)</f>
        <v>0</v>
      </c>
      <c r="BC1793" s="99">
        <f>SUM(BC1288,BC1692)</f>
        <v>0</v>
      </c>
      <c r="BD1793" s="75"/>
      <c r="BE1793" s="75"/>
      <c r="BF1793" s="75"/>
      <c r="BG1793" s="76"/>
      <c r="BH1793" s="99">
        <f t="shared" ref="BH1793:BH1797" si="1502">SUM(BH1288,BH1692)</f>
        <v>0</v>
      </c>
      <c r="BI1793" s="75"/>
      <c r="BJ1793" s="75"/>
      <c r="BK1793" s="75"/>
      <c r="BL1793" s="76"/>
      <c r="BM1793" s="99">
        <f>SUM(BM1288,BM1692)</f>
        <v>0</v>
      </c>
      <c r="BN1793" s="75">
        <f t="shared" ref="BN1793" si="1503">SUM(BN1288,BN1692)</f>
        <v>0</v>
      </c>
      <c r="BO1793" s="75"/>
      <c r="BP1793" s="76"/>
      <c r="BQ1793" s="99">
        <f>SUM(BQ1288,BQ1692)</f>
        <v>0</v>
      </c>
      <c r="BR1793" s="75"/>
      <c r="BS1793" s="75"/>
      <c r="BT1793" s="75">
        <f t="shared" ref="BT1793:BT1797" si="1504">SUM(BT1288,BT1692)</f>
        <v>0</v>
      </c>
      <c r="BU1793" s="75"/>
      <c r="BV1793" s="75"/>
      <c r="BW1793" s="76">
        <f>SUM(BW1288,BW1692)</f>
        <v>0</v>
      </c>
      <c r="BX1793" s="99">
        <f>SUM(BX1288,BX1692)</f>
        <v>0</v>
      </c>
      <c r="BY1793" s="75"/>
      <c r="BZ1793" s="75">
        <f t="shared" ref="BZ1793:BZ1797" si="1505">SUM(BZ1288,BZ1692)</f>
        <v>0</v>
      </c>
      <c r="CA1793" s="76"/>
      <c r="CB1793" s="99">
        <f>SUM(CB1288,CB1692)</f>
        <v>0</v>
      </c>
      <c r="CC1793" s="75"/>
      <c r="CD1793" s="75"/>
      <c r="CE1793" s="75"/>
      <c r="CF1793" s="76">
        <f t="shared" ref="CF1793" si="1506">SUM(CF1288,CF1692)</f>
        <v>0</v>
      </c>
      <c r="CG1793" s="99">
        <f>SUM(CG1288,CG1692)</f>
        <v>0</v>
      </c>
      <c r="CH1793" s="75"/>
      <c r="CI1793" s="75"/>
      <c r="CJ1793" s="76"/>
      <c r="CK1793" s="99">
        <f>SUM(CK1288,CK1692)</f>
        <v>0</v>
      </c>
      <c r="CL1793" s="75">
        <f t="shared" ref="CL1793:CL1797" si="1507">SUM(CL1288,CL1692)</f>
        <v>0</v>
      </c>
      <c r="CM1793" s="76"/>
      <c r="CN1793" s="99">
        <f>SUM(CN1288,CN1692)</f>
        <v>0</v>
      </c>
      <c r="CO1793" s="75">
        <f>SUM(CO1288,CO1692)</f>
        <v>0</v>
      </c>
      <c r="CP1793" s="75"/>
      <c r="CQ1793" s="76"/>
      <c r="DE1793" s="13"/>
    </row>
    <row r="1794" spans="1:109" ht="15" customHeight="1" x14ac:dyDescent="0.25">
      <c r="A1794" s="6"/>
      <c r="C1794" s="91" t="s">
        <v>34</v>
      </c>
      <c r="D1794" s="75"/>
      <c r="E1794" s="76"/>
      <c r="F1794" s="99">
        <f t="shared" si="1493"/>
        <v>5</v>
      </c>
      <c r="G1794" s="76"/>
      <c r="H1794" s="99">
        <f t="shared" ref="H1794:H1797" si="1508">SUM(H1289,H1693)</f>
        <v>2</v>
      </c>
      <c r="I1794" s="75"/>
      <c r="J1794" s="75"/>
      <c r="K1794" s="75"/>
      <c r="L1794" s="76">
        <f t="shared" ref="L1794:M1794" si="1509">SUM(L1289,L1693)</f>
        <v>0</v>
      </c>
      <c r="M1794" s="99">
        <f t="shared" si="1509"/>
        <v>1</v>
      </c>
      <c r="N1794" s="75"/>
      <c r="O1794" s="75"/>
      <c r="P1794" s="75"/>
      <c r="Q1794" s="76"/>
      <c r="R1794" s="99">
        <f t="shared" si="1495"/>
        <v>0</v>
      </c>
      <c r="S1794" s="75"/>
      <c r="T1794" s="75"/>
      <c r="U1794" s="75"/>
      <c r="V1794" s="76"/>
      <c r="W1794" s="99">
        <f t="shared" ref="W1794:X1794" si="1510">SUM(W1289,W1693)</f>
        <v>0</v>
      </c>
      <c r="X1794" s="75">
        <f t="shared" si="1510"/>
        <v>0</v>
      </c>
      <c r="Y1794" s="75"/>
      <c r="Z1794" s="75"/>
      <c r="AA1794" s="75"/>
      <c r="AB1794" s="75"/>
      <c r="AC1794" s="76"/>
      <c r="AD1794" s="99">
        <f t="shared" si="1497"/>
        <v>0</v>
      </c>
      <c r="AE1794" s="75"/>
      <c r="AF1794" s="75"/>
      <c r="AG1794" s="75"/>
      <c r="AH1794" s="75"/>
      <c r="AI1794" s="76"/>
      <c r="AJ1794" s="99">
        <f t="shared" si="1498"/>
        <v>0</v>
      </c>
      <c r="AK1794" s="75"/>
      <c r="AL1794" s="75"/>
      <c r="AM1794" s="75"/>
      <c r="AN1794" s="75"/>
      <c r="AO1794" s="75"/>
      <c r="AP1794" s="75">
        <f t="shared" si="1499"/>
        <v>0</v>
      </c>
      <c r="AQ1794" s="75"/>
      <c r="AR1794" s="76"/>
      <c r="AS1794" s="99">
        <f t="shared" ref="AS1794:AS1797" si="1511">SUM(AS1289,AS1693)</f>
        <v>5</v>
      </c>
      <c r="AT1794" s="75"/>
      <c r="AU1794" s="75"/>
      <c r="AV1794" s="75">
        <f t="shared" si="1500"/>
        <v>0</v>
      </c>
      <c r="AW1794" s="75"/>
      <c r="AX1794" s="76"/>
      <c r="AY1794" s="99">
        <f t="shared" ref="AY1794:AY1797" si="1512">SUM(AY1289,AY1693)</f>
        <v>1</v>
      </c>
      <c r="AZ1794" s="75"/>
      <c r="BA1794" s="75"/>
      <c r="BB1794" s="76">
        <f t="shared" ref="BB1794:BC1794" si="1513">SUM(BB1289,BB1693)</f>
        <v>0</v>
      </c>
      <c r="BC1794" s="99">
        <f t="shared" si="1513"/>
        <v>0</v>
      </c>
      <c r="BD1794" s="75"/>
      <c r="BE1794" s="75"/>
      <c r="BF1794" s="75"/>
      <c r="BG1794" s="76"/>
      <c r="BH1794" s="99">
        <f t="shared" si="1502"/>
        <v>0</v>
      </c>
      <c r="BI1794" s="75"/>
      <c r="BJ1794" s="75"/>
      <c r="BK1794" s="75"/>
      <c r="BL1794" s="76"/>
      <c r="BM1794" s="99">
        <f t="shared" ref="BM1794:BN1794" si="1514">SUM(BM1289,BM1693)</f>
        <v>0</v>
      </c>
      <c r="BN1794" s="75">
        <f t="shared" si="1514"/>
        <v>0</v>
      </c>
      <c r="BO1794" s="75"/>
      <c r="BP1794" s="76"/>
      <c r="BQ1794" s="99">
        <f t="shared" ref="BQ1794:BQ1797" si="1515">SUM(BQ1289,BQ1693)</f>
        <v>0</v>
      </c>
      <c r="BR1794" s="75"/>
      <c r="BS1794" s="75"/>
      <c r="BT1794" s="75">
        <f t="shared" si="1504"/>
        <v>0</v>
      </c>
      <c r="BU1794" s="75"/>
      <c r="BV1794" s="75"/>
      <c r="BW1794" s="76">
        <f t="shared" ref="BW1794:BX1794" si="1516">SUM(BW1289,BW1693)</f>
        <v>0</v>
      </c>
      <c r="BX1794" s="167">
        <f t="shared" si="1516"/>
        <v>0</v>
      </c>
      <c r="BY1794" s="168"/>
      <c r="BZ1794" s="168">
        <f t="shared" si="1505"/>
        <v>0</v>
      </c>
      <c r="CA1794" s="169"/>
      <c r="CB1794" s="99">
        <f t="shared" ref="CB1794:CB1797" si="1517">SUM(CB1289,CB1693)</f>
        <v>5</v>
      </c>
      <c r="CC1794" s="75"/>
      <c r="CD1794" s="75"/>
      <c r="CE1794" s="75"/>
      <c r="CF1794" s="76">
        <f t="shared" ref="CF1794:CG1794" si="1518">SUM(CF1289,CF1693)</f>
        <v>0</v>
      </c>
      <c r="CG1794" s="99">
        <f t="shared" si="1518"/>
        <v>1</v>
      </c>
      <c r="CH1794" s="75"/>
      <c r="CI1794" s="75"/>
      <c r="CJ1794" s="76"/>
      <c r="CK1794" s="167">
        <f t="shared" ref="CK1794:CK1797" si="1519">SUM(CK1289,CK1693)</f>
        <v>0</v>
      </c>
      <c r="CL1794" s="168">
        <f t="shared" si="1507"/>
        <v>0</v>
      </c>
      <c r="CM1794" s="169"/>
      <c r="CN1794" s="167">
        <f t="shared" ref="CN1794:CO1794" si="1520">SUM(CN1289,CN1693)</f>
        <v>0</v>
      </c>
      <c r="CO1794" s="168">
        <f t="shared" si="1520"/>
        <v>0</v>
      </c>
      <c r="CP1794" s="168"/>
      <c r="CQ1794" s="169"/>
      <c r="DE1794" s="13"/>
    </row>
    <row r="1795" spans="1:109" ht="15" customHeight="1" x14ac:dyDescent="0.25">
      <c r="A1795" s="6"/>
      <c r="C1795" s="91" t="s">
        <v>35</v>
      </c>
      <c r="D1795" s="75"/>
      <c r="E1795" s="76"/>
      <c r="F1795" s="99">
        <f t="shared" si="1493"/>
        <v>57</v>
      </c>
      <c r="G1795" s="76"/>
      <c r="H1795" s="99">
        <f t="shared" si="1508"/>
        <v>34</v>
      </c>
      <c r="I1795" s="75"/>
      <c r="J1795" s="75"/>
      <c r="K1795" s="75"/>
      <c r="L1795" s="76">
        <f t="shared" ref="L1795:M1795" si="1521">SUM(L1290,L1694)</f>
        <v>0</v>
      </c>
      <c r="M1795" s="99">
        <f t="shared" si="1521"/>
        <v>7</v>
      </c>
      <c r="N1795" s="75"/>
      <c r="O1795" s="75"/>
      <c r="P1795" s="75"/>
      <c r="Q1795" s="76"/>
      <c r="R1795" s="99">
        <f t="shared" si="1495"/>
        <v>0</v>
      </c>
      <c r="S1795" s="75"/>
      <c r="T1795" s="75"/>
      <c r="U1795" s="75"/>
      <c r="V1795" s="76"/>
      <c r="W1795" s="99">
        <f t="shared" ref="W1795:X1795" si="1522">SUM(W1290,W1694)</f>
        <v>0</v>
      </c>
      <c r="X1795" s="75">
        <f t="shared" si="1522"/>
        <v>0</v>
      </c>
      <c r="Y1795" s="75"/>
      <c r="Z1795" s="75"/>
      <c r="AA1795" s="75"/>
      <c r="AB1795" s="75"/>
      <c r="AC1795" s="76"/>
      <c r="AD1795" s="99">
        <f t="shared" si="1497"/>
        <v>41</v>
      </c>
      <c r="AE1795" s="75"/>
      <c r="AF1795" s="75"/>
      <c r="AG1795" s="75"/>
      <c r="AH1795" s="75"/>
      <c r="AI1795" s="76"/>
      <c r="AJ1795" s="99">
        <f t="shared" si="1498"/>
        <v>0</v>
      </c>
      <c r="AK1795" s="75"/>
      <c r="AL1795" s="75"/>
      <c r="AM1795" s="75"/>
      <c r="AN1795" s="75"/>
      <c r="AO1795" s="75"/>
      <c r="AP1795" s="75">
        <f t="shared" si="1499"/>
        <v>0</v>
      </c>
      <c r="AQ1795" s="75"/>
      <c r="AR1795" s="76"/>
      <c r="AS1795" s="99">
        <f t="shared" si="1511"/>
        <v>57</v>
      </c>
      <c r="AT1795" s="75"/>
      <c r="AU1795" s="75"/>
      <c r="AV1795" s="75">
        <f t="shared" si="1500"/>
        <v>0</v>
      </c>
      <c r="AW1795" s="75"/>
      <c r="AX1795" s="76"/>
      <c r="AY1795" s="99">
        <f t="shared" si="1512"/>
        <v>28</v>
      </c>
      <c r="AZ1795" s="75"/>
      <c r="BA1795" s="75"/>
      <c r="BB1795" s="76">
        <f t="shared" ref="BB1795:BC1795" si="1523">SUM(BB1290,BB1694)</f>
        <v>0</v>
      </c>
      <c r="BC1795" s="99">
        <f t="shared" si="1523"/>
        <v>3</v>
      </c>
      <c r="BD1795" s="75"/>
      <c r="BE1795" s="75"/>
      <c r="BF1795" s="75"/>
      <c r="BG1795" s="76"/>
      <c r="BH1795" s="99">
        <f t="shared" si="1502"/>
        <v>0</v>
      </c>
      <c r="BI1795" s="75"/>
      <c r="BJ1795" s="75"/>
      <c r="BK1795" s="75"/>
      <c r="BL1795" s="76"/>
      <c r="BM1795" s="99">
        <f t="shared" ref="BM1795:BN1795" si="1524">SUM(BM1290,BM1694)</f>
        <v>0</v>
      </c>
      <c r="BN1795" s="75">
        <f t="shared" si="1524"/>
        <v>0</v>
      </c>
      <c r="BO1795" s="75"/>
      <c r="BP1795" s="76"/>
      <c r="BQ1795" s="99">
        <f t="shared" si="1515"/>
        <v>22</v>
      </c>
      <c r="BR1795" s="75"/>
      <c r="BS1795" s="75"/>
      <c r="BT1795" s="75">
        <f t="shared" si="1504"/>
        <v>0</v>
      </c>
      <c r="BU1795" s="75"/>
      <c r="BV1795" s="75"/>
      <c r="BW1795" s="76">
        <f t="shared" ref="BW1795:BX1795" si="1525">SUM(BW1290,BW1694)</f>
        <v>0</v>
      </c>
      <c r="BX1795" s="167">
        <f t="shared" si="1525"/>
        <v>0</v>
      </c>
      <c r="BY1795" s="168"/>
      <c r="BZ1795" s="168">
        <f t="shared" si="1505"/>
        <v>0</v>
      </c>
      <c r="CA1795" s="169"/>
      <c r="CB1795" s="99">
        <f t="shared" si="1517"/>
        <v>46</v>
      </c>
      <c r="CC1795" s="75"/>
      <c r="CD1795" s="75"/>
      <c r="CE1795" s="75"/>
      <c r="CF1795" s="76">
        <f t="shared" ref="CF1795:CG1795" si="1526">SUM(CF1290,CF1694)</f>
        <v>0</v>
      </c>
      <c r="CG1795" s="99">
        <f t="shared" si="1526"/>
        <v>19</v>
      </c>
      <c r="CH1795" s="75"/>
      <c r="CI1795" s="75"/>
      <c r="CJ1795" s="76"/>
      <c r="CK1795" s="167">
        <f t="shared" si="1519"/>
        <v>3</v>
      </c>
      <c r="CL1795" s="168">
        <f t="shared" si="1507"/>
        <v>0</v>
      </c>
      <c r="CM1795" s="169"/>
      <c r="CN1795" s="167">
        <f t="shared" ref="CN1795:CO1795" si="1527">SUM(CN1290,CN1694)</f>
        <v>0</v>
      </c>
      <c r="CO1795" s="168">
        <f t="shared" si="1527"/>
        <v>0</v>
      </c>
      <c r="CP1795" s="168"/>
      <c r="CQ1795" s="169"/>
      <c r="DE1795" s="13"/>
    </row>
    <row r="1796" spans="1:109" ht="15" customHeight="1" x14ac:dyDescent="0.25">
      <c r="A1796" s="6"/>
      <c r="C1796" s="91" t="s">
        <v>36</v>
      </c>
      <c r="D1796" s="75"/>
      <c r="E1796" s="76"/>
      <c r="F1796" s="99">
        <f t="shared" si="1493"/>
        <v>41</v>
      </c>
      <c r="G1796" s="76"/>
      <c r="H1796" s="99">
        <f t="shared" si="1508"/>
        <v>10</v>
      </c>
      <c r="I1796" s="75"/>
      <c r="J1796" s="75"/>
      <c r="K1796" s="75"/>
      <c r="L1796" s="76">
        <f t="shared" ref="L1796:M1796" si="1528">SUM(L1291,L1695)</f>
        <v>0</v>
      </c>
      <c r="M1796" s="99">
        <f t="shared" si="1528"/>
        <v>2</v>
      </c>
      <c r="N1796" s="75"/>
      <c r="O1796" s="75"/>
      <c r="P1796" s="75"/>
      <c r="Q1796" s="76"/>
      <c r="R1796" s="99">
        <f t="shared" si="1495"/>
        <v>0</v>
      </c>
      <c r="S1796" s="75"/>
      <c r="T1796" s="75"/>
      <c r="U1796" s="75"/>
      <c r="V1796" s="76"/>
      <c r="W1796" s="99">
        <f t="shared" ref="W1796:X1796" si="1529">SUM(W1291,W1695)</f>
        <v>1</v>
      </c>
      <c r="X1796" s="75">
        <f t="shared" si="1529"/>
        <v>0</v>
      </c>
      <c r="Y1796" s="75"/>
      <c r="Z1796" s="75"/>
      <c r="AA1796" s="75"/>
      <c r="AB1796" s="75"/>
      <c r="AC1796" s="76"/>
      <c r="AD1796" s="99">
        <f t="shared" si="1497"/>
        <v>21</v>
      </c>
      <c r="AE1796" s="75"/>
      <c r="AF1796" s="75"/>
      <c r="AG1796" s="75"/>
      <c r="AH1796" s="75"/>
      <c r="AI1796" s="76"/>
      <c r="AJ1796" s="99">
        <f t="shared" si="1498"/>
        <v>0</v>
      </c>
      <c r="AK1796" s="75"/>
      <c r="AL1796" s="75"/>
      <c r="AM1796" s="75"/>
      <c r="AN1796" s="75"/>
      <c r="AO1796" s="75"/>
      <c r="AP1796" s="75">
        <f t="shared" si="1499"/>
        <v>0</v>
      </c>
      <c r="AQ1796" s="75"/>
      <c r="AR1796" s="76"/>
      <c r="AS1796" s="99">
        <f t="shared" si="1511"/>
        <v>41</v>
      </c>
      <c r="AT1796" s="75"/>
      <c r="AU1796" s="75"/>
      <c r="AV1796" s="75">
        <f t="shared" si="1500"/>
        <v>0</v>
      </c>
      <c r="AW1796" s="75"/>
      <c r="AX1796" s="76"/>
      <c r="AY1796" s="99">
        <f t="shared" si="1512"/>
        <v>9</v>
      </c>
      <c r="AZ1796" s="75"/>
      <c r="BA1796" s="75"/>
      <c r="BB1796" s="76">
        <f t="shared" ref="BB1796:BC1796" si="1530">SUM(BB1291,BB1695)</f>
        <v>0</v>
      </c>
      <c r="BC1796" s="99">
        <f t="shared" si="1530"/>
        <v>2</v>
      </c>
      <c r="BD1796" s="75"/>
      <c r="BE1796" s="75"/>
      <c r="BF1796" s="75"/>
      <c r="BG1796" s="76"/>
      <c r="BH1796" s="99">
        <f t="shared" si="1502"/>
        <v>0</v>
      </c>
      <c r="BI1796" s="75"/>
      <c r="BJ1796" s="75"/>
      <c r="BK1796" s="75"/>
      <c r="BL1796" s="76"/>
      <c r="BM1796" s="99">
        <f t="shared" ref="BM1796:BN1796" si="1531">SUM(BM1291,BM1695)</f>
        <v>1</v>
      </c>
      <c r="BN1796" s="75">
        <f t="shared" si="1531"/>
        <v>0</v>
      </c>
      <c r="BO1796" s="75"/>
      <c r="BP1796" s="76"/>
      <c r="BQ1796" s="99">
        <f t="shared" si="1515"/>
        <v>11</v>
      </c>
      <c r="BR1796" s="75"/>
      <c r="BS1796" s="75"/>
      <c r="BT1796" s="75">
        <f t="shared" si="1504"/>
        <v>0</v>
      </c>
      <c r="BU1796" s="75"/>
      <c r="BV1796" s="75"/>
      <c r="BW1796" s="76">
        <f t="shared" ref="BW1796:BX1796" si="1532">SUM(BW1291,BW1695)</f>
        <v>0</v>
      </c>
      <c r="BX1796" s="167">
        <f t="shared" si="1532"/>
        <v>0</v>
      </c>
      <c r="BY1796" s="168"/>
      <c r="BZ1796" s="168">
        <f t="shared" si="1505"/>
        <v>0</v>
      </c>
      <c r="CA1796" s="169"/>
      <c r="CB1796" s="99">
        <f t="shared" si="1517"/>
        <v>36</v>
      </c>
      <c r="CC1796" s="75"/>
      <c r="CD1796" s="75"/>
      <c r="CE1796" s="75"/>
      <c r="CF1796" s="76">
        <f t="shared" ref="CF1796:CG1796" si="1533">SUM(CF1291,CF1695)</f>
        <v>0</v>
      </c>
      <c r="CG1796" s="99">
        <f t="shared" si="1533"/>
        <v>6</v>
      </c>
      <c r="CH1796" s="75"/>
      <c r="CI1796" s="75"/>
      <c r="CJ1796" s="76"/>
      <c r="CK1796" s="167">
        <f t="shared" si="1519"/>
        <v>2</v>
      </c>
      <c r="CL1796" s="168">
        <f t="shared" si="1507"/>
        <v>0</v>
      </c>
      <c r="CM1796" s="169"/>
      <c r="CN1796" s="167">
        <f t="shared" ref="CN1796:CO1796" si="1534">SUM(CN1291,CN1695)</f>
        <v>0</v>
      </c>
      <c r="CO1796" s="168">
        <f t="shared" si="1534"/>
        <v>0</v>
      </c>
      <c r="CP1796" s="168"/>
      <c r="CQ1796" s="169"/>
      <c r="DE1796" s="13"/>
    </row>
    <row r="1797" spans="1:109" ht="15" customHeight="1" x14ac:dyDescent="0.25">
      <c r="A1797" s="6"/>
      <c r="C1797" s="93" t="s">
        <v>37</v>
      </c>
      <c r="D1797" s="75"/>
      <c r="E1797" s="76"/>
      <c r="F1797" s="106">
        <f t="shared" si="1493"/>
        <v>103</v>
      </c>
      <c r="G1797" s="76"/>
      <c r="H1797" s="106">
        <f t="shared" si="1508"/>
        <v>46</v>
      </c>
      <c r="I1797" s="75"/>
      <c r="J1797" s="75"/>
      <c r="K1797" s="75"/>
      <c r="L1797" s="76">
        <f t="shared" ref="L1797:M1797" si="1535">SUM(L1292,L1696)</f>
        <v>0</v>
      </c>
      <c r="M1797" s="106">
        <f t="shared" si="1535"/>
        <v>10</v>
      </c>
      <c r="N1797" s="75"/>
      <c r="O1797" s="75"/>
      <c r="P1797" s="75"/>
      <c r="Q1797" s="76"/>
      <c r="R1797" s="106">
        <f t="shared" si="1495"/>
        <v>0</v>
      </c>
      <c r="S1797" s="75"/>
      <c r="T1797" s="75"/>
      <c r="U1797" s="75"/>
      <c r="V1797" s="76"/>
      <c r="W1797" s="106">
        <f t="shared" ref="W1797:X1797" si="1536">SUM(W1292,W1696)</f>
        <v>1</v>
      </c>
      <c r="X1797" s="75">
        <f t="shared" si="1536"/>
        <v>0</v>
      </c>
      <c r="Y1797" s="75"/>
      <c r="Z1797" s="75"/>
      <c r="AA1797" s="75"/>
      <c r="AB1797" s="75"/>
      <c r="AC1797" s="76"/>
      <c r="AD1797" s="106">
        <f t="shared" si="1497"/>
        <v>62</v>
      </c>
      <c r="AE1797" s="75"/>
      <c r="AF1797" s="75"/>
      <c r="AG1797" s="75"/>
      <c r="AH1797" s="75"/>
      <c r="AI1797" s="76"/>
      <c r="AJ1797" s="106">
        <f t="shared" si="1498"/>
        <v>0</v>
      </c>
      <c r="AK1797" s="75"/>
      <c r="AL1797" s="75"/>
      <c r="AM1797" s="75"/>
      <c r="AN1797" s="75"/>
      <c r="AO1797" s="75"/>
      <c r="AP1797" s="75">
        <f t="shared" si="1499"/>
        <v>0</v>
      </c>
      <c r="AQ1797" s="75"/>
      <c r="AR1797" s="76"/>
      <c r="AS1797" s="106">
        <f t="shared" si="1511"/>
        <v>103</v>
      </c>
      <c r="AT1797" s="75"/>
      <c r="AU1797" s="75"/>
      <c r="AV1797" s="75">
        <f t="shared" si="1500"/>
        <v>0</v>
      </c>
      <c r="AW1797" s="75"/>
      <c r="AX1797" s="76"/>
      <c r="AY1797" s="106">
        <f t="shared" si="1512"/>
        <v>38</v>
      </c>
      <c r="AZ1797" s="75"/>
      <c r="BA1797" s="75"/>
      <c r="BB1797" s="76">
        <f t="shared" ref="BB1797:BC1797" si="1537">SUM(BB1292,BB1696)</f>
        <v>0</v>
      </c>
      <c r="BC1797" s="106">
        <f t="shared" si="1537"/>
        <v>5</v>
      </c>
      <c r="BD1797" s="75"/>
      <c r="BE1797" s="75"/>
      <c r="BF1797" s="75"/>
      <c r="BG1797" s="76"/>
      <c r="BH1797" s="106">
        <f t="shared" si="1502"/>
        <v>0</v>
      </c>
      <c r="BI1797" s="75"/>
      <c r="BJ1797" s="75"/>
      <c r="BK1797" s="75"/>
      <c r="BL1797" s="76"/>
      <c r="BM1797" s="106">
        <f t="shared" ref="BM1797:BN1797" si="1538">SUM(BM1292,BM1696)</f>
        <v>1</v>
      </c>
      <c r="BN1797" s="75">
        <f t="shared" si="1538"/>
        <v>0</v>
      </c>
      <c r="BO1797" s="75"/>
      <c r="BP1797" s="76"/>
      <c r="BQ1797" s="106">
        <f t="shared" si="1515"/>
        <v>33</v>
      </c>
      <c r="BR1797" s="75"/>
      <c r="BS1797" s="75"/>
      <c r="BT1797" s="75">
        <f t="shared" si="1504"/>
        <v>0</v>
      </c>
      <c r="BU1797" s="75"/>
      <c r="BV1797" s="75"/>
      <c r="BW1797" s="76">
        <f t="shared" ref="BW1797:BX1797" si="1539">SUM(BW1292,BW1696)</f>
        <v>0</v>
      </c>
      <c r="BX1797" s="170">
        <f t="shared" si="1539"/>
        <v>0</v>
      </c>
      <c r="BY1797" s="171"/>
      <c r="BZ1797" s="171">
        <f t="shared" si="1505"/>
        <v>0</v>
      </c>
      <c r="CA1797" s="172"/>
      <c r="CB1797" s="106">
        <f t="shared" si="1517"/>
        <v>87</v>
      </c>
      <c r="CC1797" s="75"/>
      <c r="CD1797" s="75"/>
      <c r="CE1797" s="75"/>
      <c r="CF1797" s="76">
        <f t="shared" ref="CF1797:CG1797" si="1540">SUM(CF1292,CF1696)</f>
        <v>0</v>
      </c>
      <c r="CG1797" s="106">
        <f t="shared" si="1540"/>
        <v>26</v>
      </c>
      <c r="CH1797" s="75"/>
      <c r="CI1797" s="75"/>
      <c r="CJ1797" s="76"/>
      <c r="CK1797" s="170">
        <f t="shared" si="1519"/>
        <v>5</v>
      </c>
      <c r="CL1797" s="171">
        <f t="shared" si="1507"/>
        <v>0</v>
      </c>
      <c r="CM1797" s="172"/>
      <c r="CN1797" s="170">
        <f t="shared" ref="CN1797:CO1797" si="1541">SUM(CN1292,CN1696)</f>
        <v>0</v>
      </c>
      <c r="CO1797" s="171">
        <f t="shared" si="1541"/>
        <v>0</v>
      </c>
      <c r="CP1797" s="171"/>
      <c r="CQ1797" s="172"/>
      <c r="DE1797" s="13"/>
    </row>
    <row r="1798" spans="1:109" ht="15" customHeight="1" x14ac:dyDescent="0.25">
      <c r="A1798" s="6"/>
      <c r="DE1798" s="13"/>
    </row>
    <row r="1799" spans="1:109" ht="15" customHeight="1" x14ac:dyDescent="0.25">
      <c r="A1799" s="6"/>
      <c r="DE1799" s="13"/>
    </row>
    <row r="1800" spans="1:109" ht="15" customHeight="1" x14ac:dyDescent="0.25">
      <c r="A1800" s="102" t="s">
        <v>2</v>
      </c>
      <c r="B1800" s="83"/>
      <c r="C1800" s="83"/>
      <c r="D1800" s="84"/>
      <c r="E1800" s="78" t="s">
        <v>106</v>
      </c>
      <c r="F1800" s="75"/>
      <c r="G1800" s="75"/>
      <c r="H1800" s="75"/>
      <c r="I1800" s="75"/>
      <c r="J1800" s="75"/>
      <c r="K1800" s="75"/>
      <c r="L1800" s="75"/>
      <c r="M1800" s="75"/>
      <c r="N1800" s="75"/>
      <c r="O1800" s="75"/>
      <c r="P1800" s="75"/>
      <c r="Q1800" s="75"/>
      <c r="R1800" s="75"/>
      <c r="S1800" s="75"/>
      <c r="T1800" s="75"/>
      <c r="U1800" s="75"/>
      <c r="V1800" s="75"/>
      <c r="W1800" s="75"/>
      <c r="X1800" s="75"/>
      <c r="Y1800" s="75"/>
      <c r="Z1800" s="75"/>
      <c r="AA1800" s="75"/>
      <c r="AB1800" s="75"/>
      <c r="AC1800" s="75"/>
      <c r="AD1800" s="75"/>
      <c r="AE1800" s="75"/>
      <c r="AF1800" s="75"/>
      <c r="AG1800" s="75"/>
      <c r="AH1800" s="75"/>
      <c r="AI1800" s="75"/>
      <c r="AJ1800" s="75"/>
      <c r="AK1800" s="75"/>
      <c r="AL1800" s="75"/>
      <c r="AM1800" s="75"/>
      <c r="AN1800" s="75"/>
      <c r="AO1800" s="75"/>
      <c r="AP1800" s="75"/>
      <c r="AQ1800" s="75"/>
      <c r="AR1800" s="75"/>
      <c r="AS1800" s="75"/>
      <c r="AT1800" s="75"/>
      <c r="AU1800" s="75"/>
      <c r="AV1800" s="75"/>
      <c r="AW1800" s="75"/>
      <c r="AX1800" s="75"/>
      <c r="AY1800" s="75"/>
      <c r="AZ1800" s="75"/>
      <c r="BA1800" s="75"/>
      <c r="BB1800" s="75"/>
      <c r="BC1800" s="75"/>
      <c r="BD1800" s="75"/>
      <c r="BE1800" s="75"/>
      <c r="BF1800" s="75"/>
      <c r="BG1800" s="75"/>
      <c r="BH1800" s="75"/>
      <c r="BI1800" s="75"/>
      <c r="BJ1800" s="75"/>
      <c r="BK1800" s="75"/>
      <c r="BL1800" s="75"/>
      <c r="BM1800" s="75"/>
      <c r="BN1800" s="75"/>
      <c r="BO1800" s="75"/>
      <c r="BP1800" s="75"/>
      <c r="BQ1800" s="75"/>
      <c r="BR1800" s="75"/>
      <c r="BS1800" s="75"/>
      <c r="BT1800" s="75"/>
      <c r="BU1800" s="75"/>
      <c r="BV1800" s="75"/>
      <c r="BW1800" s="75"/>
      <c r="BX1800" s="75"/>
      <c r="BY1800" s="75"/>
      <c r="BZ1800" s="75"/>
      <c r="CA1800" s="75"/>
      <c r="CB1800" s="75"/>
      <c r="CC1800" s="75"/>
      <c r="CD1800" s="75"/>
      <c r="CE1800" s="75"/>
      <c r="CF1800" s="75"/>
      <c r="CG1800" s="75"/>
      <c r="CH1800" s="75"/>
      <c r="CI1800" s="75"/>
      <c r="CJ1800" s="75"/>
      <c r="CK1800" s="75"/>
      <c r="CL1800" s="75"/>
      <c r="CM1800" s="75"/>
      <c r="CN1800" s="75"/>
      <c r="CO1800" s="75"/>
      <c r="CP1800" s="75"/>
      <c r="CQ1800" s="75"/>
      <c r="CR1800" s="75"/>
      <c r="CS1800" s="75"/>
      <c r="CT1800" s="75"/>
      <c r="CU1800" s="75"/>
      <c r="CV1800" s="75"/>
      <c r="CW1800" s="75"/>
      <c r="CX1800" s="75"/>
      <c r="CY1800" s="75"/>
      <c r="CZ1800" s="76"/>
      <c r="DE1800" s="13"/>
    </row>
    <row r="1801" spans="1:109" ht="15" customHeight="1" x14ac:dyDescent="0.25">
      <c r="A1801" s="103"/>
      <c r="B1801" s="79"/>
      <c r="C1801" s="79"/>
      <c r="D1801" s="86"/>
      <c r="E1801" s="78" t="s">
        <v>109</v>
      </c>
      <c r="F1801" s="75"/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5"/>
      <c r="R1801" s="75"/>
      <c r="S1801" s="75"/>
      <c r="T1801" s="75"/>
      <c r="U1801" s="75"/>
      <c r="V1801" s="75"/>
      <c r="W1801" s="75"/>
      <c r="X1801" s="75"/>
      <c r="Y1801" s="75"/>
      <c r="Z1801" s="75"/>
      <c r="AA1801" s="75"/>
      <c r="AB1801" s="75"/>
      <c r="AC1801" s="75"/>
      <c r="AD1801" s="75"/>
      <c r="AE1801" s="75"/>
      <c r="AF1801" s="75"/>
      <c r="AG1801" s="75"/>
      <c r="AH1801" s="75"/>
      <c r="AI1801" s="75"/>
      <c r="AJ1801" s="75"/>
      <c r="AK1801" s="75"/>
      <c r="AL1801" s="75"/>
      <c r="AM1801" s="75"/>
      <c r="AN1801" s="75"/>
      <c r="AO1801" s="75"/>
      <c r="AP1801" s="75"/>
      <c r="AQ1801" s="75"/>
      <c r="AR1801" s="75"/>
      <c r="AS1801" s="75"/>
      <c r="AT1801" s="75"/>
      <c r="AU1801" s="75"/>
      <c r="AV1801" s="75"/>
      <c r="AW1801" s="75"/>
      <c r="AX1801" s="75"/>
      <c r="AY1801" s="75"/>
      <c r="AZ1801" s="75"/>
      <c r="BA1801" s="75"/>
      <c r="BB1801" s="75"/>
      <c r="BC1801" s="75"/>
      <c r="BD1801" s="75"/>
      <c r="BE1801" s="75"/>
      <c r="BF1801" s="75"/>
      <c r="BG1801" s="75"/>
      <c r="BH1801" s="75"/>
      <c r="BI1801" s="75"/>
      <c r="BJ1801" s="75"/>
      <c r="BK1801" s="75"/>
      <c r="BL1801" s="75"/>
      <c r="BM1801" s="76"/>
      <c r="BN1801" s="78" t="s">
        <v>110</v>
      </c>
      <c r="BO1801" s="75"/>
      <c r="BP1801" s="75"/>
      <c r="BQ1801" s="75"/>
      <c r="BR1801" s="75"/>
      <c r="BS1801" s="75"/>
      <c r="BT1801" s="75"/>
      <c r="BU1801" s="75"/>
      <c r="BV1801" s="75"/>
      <c r="BW1801" s="75"/>
      <c r="BX1801" s="75"/>
      <c r="BY1801" s="75"/>
      <c r="BZ1801" s="75"/>
      <c r="CA1801" s="75"/>
      <c r="CB1801" s="75"/>
      <c r="CC1801" s="75"/>
      <c r="CD1801" s="75"/>
      <c r="CE1801" s="75"/>
      <c r="CF1801" s="75"/>
      <c r="CG1801" s="75"/>
      <c r="CH1801" s="75"/>
      <c r="CI1801" s="75"/>
      <c r="CJ1801" s="75"/>
      <c r="CK1801" s="75"/>
      <c r="CL1801" s="75"/>
      <c r="CM1801" s="75"/>
      <c r="CN1801" s="75"/>
      <c r="CO1801" s="75"/>
      <c r="CP1801" s="75"/>
      <c r="CQ1801" s="75"/>
      <c r="CR1801" s="75"/>
      <c r="CS1801" s="75"/>
      <c r="CT1801" s="75"/>
      <c r="CU1801" s="75"/>
      <c r="CV1801" s="75"/>
      <c r="CW1801" s="75"/>
      <c r="CX1801" s="75"/>
      <c r="CY1801" s="75"/>
      <c r="CZ1801" s="76"/>
      <c r="DE1801" s="13"/>
    </row>
    <row r="1802" spans="1:109" ht="15" customHeight="1" x14ac:dyDescent="0.25">
      <c r="A1802" s="103"/>
      <c r="B1802" s="79"/>
      <c r="C1802" s="79"/>
      <c r="D1802" s="86"/>
      <c r="E1802" s="74" t="s">
        <v>113</v>
      </c>
      <c r="F1802" s="75"/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5"/>
      <c r="R1802" s="75"/>
      <c r="S1802" s="75"/>
      <c r="T1802" s="75"/>
      <c r="U1802" s="75"/>
      <c r="V1802" s="75"/>
      <c r="W1802" s="76"/>
      <c r="Y1802" s="74" t="s">
        <v>115</v>
      </c>
      <c r="Z1802" s="75"/>
      <c r="AA1802" s="75"/>
      <c r="AB1802" s="75"/>
      <c r="AC1802" s="75"/>
      <c r="AD1802" s="75"/>
      <c r="AE1802" s="75"/>
      <c r="AF1802" s="75"/>
      <c r="AG1802" s="75"/>
      <c r="AH1802" s="75"/>
      <c r="AI1802" s="75"/>
      <c r="AJ1802" s="75"/>
      <c r="AK1802" s="75"/>
      <c r="AL1802" s="75"/>
      <c r="AM1802" s="75"/>
      <c r="AN1802" s="75"/>
      <c r="AO1802" s="75"/>
      <c r="AP1802" s="75"/>
      <c r="AQ1802" s="75"/>
      <c r="AR1802" s="75"/>
      <c r="AS1802" s="75"/>
      <c r="AT1802" s="76"/>
      <c r="AU1802" s="74" t="s">
        <v>116</v>
      </c>
      <c r="AV1802" s="75"/>
      <c r="AW1802" s="75"/>
      <c r="AX1802" s="75"/>
      <c r="AY1802" s="75"/>
      <c r="AZ1802" s="75"/>
      <c r="BA1802" s="75"/>
      <c r="BB1802" s="75"/>
      <c r="BC1802" s="75"/>
      <c r="BD1802" s="75"/>
      <c r="BE1802" s="75"/>
      <c r="BF1802" s="75"/>
      <c r="BG1802" s="75"/>
      <c r="BH1802" s="75"/>
      <c r="BI1802" s="75"/>
      <c r="BJ1802" s="75"/>
      <c r="BK1802" s="75"/>
      <c r="BL1802" s="75"/>
      <c r="BM1802" s="76"/>
      <c r="BN1802" s="74" t="s">
        <v>117</v>
      </c>
      <c r="BO1802" s="75"/>
      <c r="BP1802" s="75"/>
      <c r="BQ1802" s="75"/>
      <c r="BR1802" s="75"/>
      <c r="BS1802" s="75"/>
      <c r="BT1802" s="75"/>
      <c r="BU1802" s="75"/>
      <c r="BV1802" s="75"/>
      <c r="BW1802" s="75"/>
      <c r="BX1802" s="75"/>
      <c r="BY1802" s="75"/>
      <c r="BZ1802" s="75"/>
      <c r="CA1802" s="75"/>
      <c r="CB1802" s="75"/>
      <c r="CC1802" s="75"/>
      <c r="CD1802" s="75"/>
      <c r="CE1802" s="75"/>
      <c r="CF1802" s="75"/>
      <c r="CG1802" s="76"/>
      <c r="CH1802" s="74" t="s">
        <v>115</v>
      </c>
      <c r="CI1802" s="75"/>
      <c r="CJ1802" s="75"/>
      <c r="CK1802" s="75"/>
      <c r="CL1802" s="75"/>
      <c r="CM1802" s="75"/>
      <c r="CN1802" s="75"/>
      <c r="CO1802" s="75"/>
      <c r="CP1802" s="75"/>
      <c r="CQ1802" s="75"/>
      <c r="CR1802" s="76"/>
      <c r="CS1802" s="74" t="s">
        <v>118</v>
      </c>
      <c r="CT1802" s="75"/>
      <c r="CU1802" s="75"/>
      <c r="CV1802" s="75"/>
      <c r="CW1802" s="75"/>
      <c r="CX1802" s="75"/>
      <c r="CY1802" s="75"/>
      <c r="CZ1802" s="76"/>
      <c r="DE1802" s="13"/>
    </row>
    <row r="1803" spans="1:109" ht="15" customHeight="1" x14ac:dyDescent="0.25">
      <c r="A1803" s="104"/>
      <c r="B1803" s="88"/>
      <c r="C1803" s="88"/>
      <c r="D1803" s="89"/>
      <c r="E1803" s="74" t="s">
        <v>18</v>
      </c>
      <c r="F1803" s="75"/>
      <c r="G1803" s="76"/>
      <c r="I1803" s="74" t="s">
        <v>19</v>
      </c>
      <c r="J1803" s="75"/>
      <c r="K1803" s="75"/>
      <c r="L1803" s="75"/>
      <c r="M1803" s="76"/>
      <c r="N1803" s="74" t="s">
        <v>20</v>
      </c>
      <c r="O1803" s="75"/>
      <c r="P1803" s="75"/>
      <c r="Q1803" s="75"/>
      <c r="R1803" s="76"/>
      <c r="S1803" s="74" t="s">
        <v>114</v>
      </c>
      <c r="T1803" s="75"/>
      <c r="U1803" s="75"/>
      <c r="V1803" s="75"/>
      <c r="W1803" s="76"/>
      <c r="Y1803" s="74" t="s">
        <v>19</v>
      </c>
      <c r="Z1803" s="75"/>
      <c r="AA1803" s="75"/>
      <c r="AB1803" s="75"/>
      <c r="AC1803" s="75"/>
      <c r="AD1803" s="76"/>
      <c r="AE1803" s="74" t="s">
        <v>20</v>
      </c>
      <c r="AF1803" s="75"/>
      <c r="AG1803" s="75"/>
      <c r="AH1803" s="75"/>
      <c r="AI1803" s="75"/>
      <c r="AJ1803" s="76"/>
      <c r="AK1803" s="74" t="s">
        <v>114</v>
      </c>
      <c r="AL1803" s="75"/>
      <c r="AM1803" s="75"/>
      <c r="AN1803" s="75"/>
      <c r="AO1803" s="75"/>
      <c r="AP1803" s="75"/>
      <c r="AQ1803" s="75"/>
      <c r="AR1803" s="75"/>
      <c r="AS1803" s="75"/>
      <c r="AT1803" s="76"/>
      <c r="AU1803" s="74" t="s">
        <v>18</v>
      </c>
      <c r="AV1803" s="75"/>
      <c r="AW1803" s="75"/>
      <c r="AX1803" s="75"/>
      <c r="AY1803" s="76"/>
      <c r="AZ1803" s="74" t="s">
        <v>19</v>
      </c>
      <c r="BA1803" s="75"/>
      <c r="BB1803" s="75"/>
      <c r="BC1803" s="76"/>
      <c r="BD1803" s="74" t="s">
        <v>20</v>
      </c>
      <c r="BE1803" s="75"/>
      <c r="BF1803" s="75"/>
      <c r="BG1803" s="75"/>
      <c r="BH1803" s="75"/>
      <c r="BI1803" s="76"/>
      <c r="BJ1803" s="74" t="s">
        <v>114</v>
      </c>
      <c r="BK1803" s="75"/>
      <c r="BL1803" s="75"/>
      <c r="BM1803" s="76"/>
      <c r="BN1803" s="74" t="s">
        <v>18</v>
      </c>
      <c r="BO1803" s="75"/>
      <c r="BP1803" s="75"/>
      <c r="BQ1803" s="76"/>
      <c r="BR1803" s="74" t="s">
        <v>19</v>
      </c>
      <c r="BS1803" s="75"/>
      <c r="BT1803" s="75"/>
      <c r="BU1803" s="75"/>
      <c r="BV1803" s="75"/>
      <c r="BW1803" s="75"/>
      <c r="BX1803" s="76"/>
      <c r="BY1803" s="74" t="s">
        <v>20</v>
      </c>
      <c r="BZ1803" s="75"/>
      <c r="CA1803" s="75"/>
      <c r="CB1803" s="76"/>
      <c r="CC1803" s="74" t="s">
        <v>114</v>
      </c>
      <c r="CD1803" s="75"/>
      <c r="CE1803" s="75"/>
      <c r="CF1803" s="75"/>
      <c r="CG1803" s="76"/>
      <c r="CH1803" s="74" t="s">
        <v>19</v>
      </c>
      <c r="CI1803" s="75"/>
      <c r="CJ1803" s="75"/>
      <c r="CK1803" s="76"/>
      <c r="CL1803" s="74" t="s">
        <v>20</v>
      </c>
      <c r="CM1803" s="75"/>
      <c r="CN1803" s="76"/>
      <c r="CO1803" s="74" t="s">
        <v>114</v>
      </c>
      <c r="CP1803" s="75"/>
      <c r="CQ1803" s="75"/>
      <c r="CR1803" s="76"/>
      <c r="CS1803" s="74" t="s">
        <v>31</v>
      </c>
      <c r="CT1803" s="75"/>
      <c r="CU1803" s="75"/>
      <c r="CV1803" s="75"/>
      <c r="CW1803" s="76"/>
      <c r="CX1803" s="74" t="s">
        <v>114</v>
      </c>
      <c r="CY1803" s="75"/>
      <c r="CZ1803" s="76"/>
      <c r="DE1803" s="13"/>
    </row>
    <row r="1804" spans="1:109" ht="15" customHeight="1" x14ac:dyDescent="0.25">
      <c r="A1804" s="105" t="s">
        <v>33</v>
      </c>
      <c r="B1804" s="75"/>
      <c r="C1804" s="75"/>
      <c r="D1804" s="76"/>
      <c r="E1804" s="99">
        <f>SUM(E1299,E1703)</f>
        <v>0</v>
      </c>
      <c r="F1804" s="75"/>
      <c r="G1804" s="76"/>
      <c r="I1804" s="99">
        <f>SUM(I1299,I1703)</f>
        <v>0</v>
      </c>
      <c r="J1804" s="75"/>
      <c r="K1804" s="75"/>
      <c r="L1804" s="75"/>
      <c r="M1804" s="76"/>
      <c r="N1804" s="99">
        <f t="shared" ref="N1804:N1808" si="1542">SUM(N1299,N1703)</f>
        <v>0</v>
      </c>
      <c r="O1804" s="75"/>
      <c r="P1804" s="75">
        <f t="shared" ref="P1804:P1808" si="1543">SUM(P1299,P1703)</f>
        <v>0</v>
      </c>
      <c r="Q1804" s="75"/>
      <c r="R1804" s="76">
        <f t="shared" ref="R1804" si="1544">SUM(R1299,R1703)</f>
        <v>0</v>
      </c>
      <c r="S1804" s="99">
        <f>SUM(S1299,S1703)</f>
        <v>0</v>
      </c>
      <c r="T1804" s="75">
        <f t="shared" ref="T1804" si="1545">SUM(T1299,T1703)</f>
        <v>0</v>
      </c>
      <c r="U1804" s="75"/>
      <c r="V1804" s="75">
        <f t="shared" ref="V1804:V1808" si="1546">SUM(V1299,V1703)</f>
        <v>0</v>
      </c>
      <c r="W1804" s="76"/>
      <c r="X1804" s="1">
        <f t="shared" ref="X1804" si="1547">SUM(X1299,X1703)</f>
        <v>0</v>
      </c>
      <c r="Y1804" s="99">
        <f>SUM(Y1299,Y1703)</f>
        <v>0</v>
      </c>
      <c r="Z1804" s="75">
        <f t="shared" ref="Z1804" si="1548">SUM(Z1299,Z1703)</f>
        <v>0</v>
      </c>
      <c r="AA1804" s="75"/>
      <c r="AB1804" s="75">
        <f t="shared" ref="AB1804:AB1808" si="1549">SUM(AB1299,AB1703)</f>
        <v>0</v>
      </c>
      <c r="AC1804" s="75"/>
      <c r="AD1804" s="76">
        <f t="shared" ref="AD1804" si="1550">SUM(AD1299,AD1703)</f>
        <v>0</v>
      </c>
      <c r="AE1804" s="99">
        <f>SUM(AE1299,AE1703)</f>
        <v>0</v>
      </c>
      <c r="AF1804" s="75">
        <f t="shared" ref="AF1804" si="1551">SUM(AF1299,AF1703)</f>
        <v>0</v>
      </c>
      <c r="AG1804" s="75"/>
      <c r="AH1804" s="75">
        <f t="shared" ref="AH1804:AH1808" si="1552">SUM(AH1299,AH1703)</f>
        <v>0</v>
      </c>
      <c r="AI1804" s="75"/>
      <c r="AJ1804" s="76">
        <f t="shared" ref="AJ1804" si="1553">SUM(AJ1299,AJ1703)</f>
        <v>0</v>
      </c>
      <c r="AK1804" s="99">
        <f>SUM(AK1299,AK1703)</f>
        <v>0</v>
      </c>
      <c r="AL1804" s="75">
        <f t="shared" ref="AL1804" si="1554">SUM(AL1299,AL1703)</f>
        <v>0</v>
      </c>
      <c r="AM1804" s="75"/>
      <c r="AN1804" s="75">
        <f t="shared" ref="AN1804:AN1808" si="1555">SUM(AN1299,AN1703)</f>
        <v>0</v>
      </c>
      <c r="AO1804" s="75"/>
      <c r="AP1804" s="75">
        <f t="shared" ref="AP1804:AP1808" si="1556">SUM(AP1299,AP1703)</f>
        <v>0</v>
      </c>
      <c r="AQ1804" s="75"/>
      <c r="AR1804" s="75">
        <f t="shared" ref="AR1804:AR1808" si="1557">SUM(AR1299,AR1703)</f>
        <v>0</v>
      </c>
      <c r="AS1804" s="75"/>
      <c r="AT1804" s="76">
        <f t="shared" ref="AT1804" si="1558">SUM(AT1299,AT1703)</f>
        <v>0</v>
      </c>
      <c r="AU1804" s="99">
        <f>SUM(AU1299,AU1703)</f>
        <v>0</v>
      </c>
      <c r="AV1804" s="75">
        <f t="shared" ref="AV1804" si="1559">SUM(AV1299,AV1703)</f>
        <v>0</v>
      </c>
      <c r="AW1804" s="75"/>
      <c r="AX1804" s="75">
        <f t="shared" ref="AX1804:AX1808" si="1560">SUM(AX1299,AX1703)</f>
        <v>0</v>
      </c>
      <c r="AY1804" s="76"/>
      <c r="AZ1804" s="99">
        <f t="shared" ref="AZ1804:AZ1808" si="1561">SUM(AZ1299,AZ1703)</f>
        <v>0</v>
      </c>
      <c r="BA1804" s="75"/>
      <c r="BB1804" s="75">
        <f t="shared" ref="BB1804:BB1808" si="1562">SUM(BB1299,BB1703)</f>
        <v>0</v>
      </c>
      <c r="BC1804" s="76"/>
      <c r="BD1804" s="99">
        <f t="shared" ref="BD1804" si="1563">SUM(BD1299,BD1703)</f>
        <v>0</v>
      </c>
      <c r="BE1804" s="75">
        <f>SUM(BE1299,BE1703)</f>
        <v>0</v>
      </c>
      <c r="BF1804" s="75">
        <f t="shared" ref="BF1804" si="1564">SUM(BF1299,BF1703)</f>
        <v>0</v>
      </c>
      <c r="BG1804" s="75"/>
      <c r="BH1804" s="75">
        <f t="shared" ref="BH1804:BH1808" si="1565">SUM(BH1299,BH1703)</f>
        <v>0</v>
      </c>
      <c r="BI1804" s="76"/>
      <c r="BJ1804" s="99">
        <f t="shared" ref="BJ1804:BJ1808" si="1566">SUM(BJ1299,BJ1703)</f>
        <v>0</v>
      </c>
      <c r="BK1804" s="75"/>
      <c r="BL1804" s="75">
        <f t="shared" ref="BL1804:BL1808" si="1567">SUM(BL1299,BL1703)</f>
        <v>0</v>
      </c>
      <c r="BM1804" s="76"/>
      <c r="BN1804" s="99">
        <f t="shared" ref="BN1804:BN1808" si="1568">SUM(BN1299,BN1703)</f>
        <v>0</v>
      </c>
      <c r="BO1804" s="75"/>
      <c r="BP1804" s="75">
        <f t="shared" ref="BP1804:BP1808" si="1569">SUM(BP1299,BP1703)</f>
        <v>0</v>
      </c>
      <c r="BQ1804" s="76"/>
      <c r="BR1804" s="99">
        <f t="shared" ref="BR1804:BR1808" si="1570">SUM(BR1299,BR1703)</f>
        <v>0</v>
      </c>
      <c r="BS1804" s="75"/>
      <c r="BT1804" s="75">
        <f t="shared" ref="BT1804:BT1808" si="1571">SUM(BT1299,BT1703)</f>
        <v>0</v>
      </c>
      <c r="BU1804" s="75"/>
      <c r="BV1804" s="75">
        <f t="shared" ref="BV1804:BV1808" si="1572">SUM(BV1299,BV1703)</f>
        <v>0</v>
      </c>
      <c r="BW1804" s="75"/>
      <c r="BX1804" s="76">
        <f t="shared" ref="BX1804" si="1573">SUM(BX1299,BX1703)</f>
        <v>0</v>
      </c>
      <c r="BY1804" s="99">
        <f>SUM(BY1299,BY1703)</f>
        <v>0</v>
      </c>
      <c r="BZ1804" s="75">
        <f t="shared" ref="BZ1804:BZ1808" si="1574">SUM(BZ1299,BZ1703)</f>
        <v>0</v>
      </c>
      <c r="CA1804" s="75"/>
      <c r="CB1804" s="76">
        <f t="shared" ref="CB1804:CD1808" si="1575">SUM(CB1299,CB1703)</f>
        <v>0</v>
      </c>
      <c r="CC1804" s="99">
        <f>SUM(CC1299,CC1703)</f>
        <v>0</v>
      </c>
      <c r="CD1804" s="75">
        <f t="shared" ref="CD1804" si="1576">SUM(CD1299,CD1703)</f>
        <v>0</v>
      </c>
      <c r="CE1804" s="75"/>
      <c r="CF1804" s="75">
        <f t="shared" ref="CF1804:CF1808" si="1577">SUM(CF1299,CF1703)</f>
        <v>0</v>
      </c>
      <c r="CG1804" s="76"/>
      <c r="CH1804" s="99">
        <f t="shared" ref="CH1804:CH1808" si="1578">SUM(CH1299,CH1703)</f>
        <v>0</v>
      </c>
      <c r="CI1804" s="75"/>
      <c r="CJ1804" s="75">
        <f t="shared" ref="CJ1804:CJ1808" si="1579">SUM(CJ1299,CJ1703)</f>
        <v>0</v>
      </c>
      <c r="CK1804" s="76"/>
      <c r="CL1804" s="99">
        <f t="shared" ref="CL1804" si="1580">SUM(CL1299,CL1703)</f>
        <v>0</v>
      </c>
      <c r="CM1804" s="75">
        <f>SUM(CM1299,CM1703)</f>
        <v>0</v>
      </c>
      <c r="CN1804" s="76">
        <f t="shared" ref="CN1804" si="1581">SUM(CN1299,CN1703)</f>
        <v>0</v>
      </c>
      <c r="CO1804" s="99">
        <f>SUM(CO1299,CO1703)</f>
        <v>0</v>
      </c>
      <c r="CP1804" s="75">
        <f t="shared" ref="CP1804:CP1808" si="1582">SUM(CP1299,CP1703)</f>
        <v>0</v>
      </c>
      <c r="CQ1804" s="75"/>
      <c r="CR1804" s="76">
        <f t="shared" ref="CR1804:CT1808" si="1583">SUM(CR1299,CR1703)</f>
        <v>0</v>
      </c>
      <c r="CS1804" s="99">
        <f>SUM(CS1299,CS1703)</f>
        <v>0</v>
      </c>
      <c r="CT1804" s="75">
        <f t="shared" ref="CT1804" si="1584">SUM(CT1299,CT1703)</f>
        <v>0</v>
      </c>
      <c r="CU1804" s="75"/>
      <c r="CV1804" s="75">
        <f t="shared" ref="CV1804" si="1585">SUM(CV1299,CV1703)</f>
        <v>0</v>
      </c>
      <c r="CW1804" s="76">
        <f>SUM(CW1299,CW1703)</f>
        <v>0</v>
      </c>
      <c r="CX1804" s="99">
        <f t="shared" ref="CX1804" si="1586">SUM(CX1299,CX1703)</f>
        <v>0</v>
      </c>
      <c r="CY1804" s="75"/>
      <c r="CZ1804" s="76">
        <f t="shared" ref="CZ1804:CZ1808" si="1587">SUM(CZ1299,CZ1703)</f>
        <v>0</v>
      </c>
      <c r="DE1804" s="13"/>
    </row>
    <row r="1805" spans="1:109" ht="15" customHeight="1" x14ac:dyDescent="0.25">
      <c r="A1805" s="105" t="s">
        <v>34</v>
      </c>
      <c r="B1805" s="75"/>
      <c r="C1805" s="75"/>
      <c r="D1805" s="76"/>
      <c r="E1805" s="99">
        <f t="shared" ref="E1805:E1808" si="1588">SUM(E1300,E1704)</f>
        <v>0</v>
      </c>
      <c r="F1805" s="75"/>
      <c r="G1805" s="76"/>
      <c r="I1805" s="99">
        <f t="shared" ref="I1805:I1808" si="1589">SUM(I1300,I1704)</f>
        <v>0</v>
      </c>
      <c r="J1805" s="75"/>
      <c r="K1805" s="75"/>
      <c r="L1805" s="75"/>
      <c r="M1805" s="76"/>
      <c r="N1805" s="99">
        <f t="shared" si="1542"/>
        <v>0</v>
      </c>
      <c r="O1805" s="75"/>
      <c r="P1805" s="75">
        <f t="shared" si="1543"/>
        <v>0</v>
      </c>
      <c r="Q1805" s="75"/>
      <c r="R1805" s="76">
        <f t="shared" ref="R1805:T1805" si="1590">SUM(R1300,R1704)</f>
        <v>0</v>
      </c>
      <c r="S1805" s="99">
        <f t="shared" si="1590"/>
        <v>0</v>
      </c>
      <c r="T1805" s="75">
        <f t="shared" si="1590"/>
        <v>0</v>
      </c>
      <c r="U1805" s="75"/>
      <c r="V1805" s="75">
        <f t="shared" si="1546"/>
        <v>0</v>
      </c>
      <c r="W1805" s="76"/>
      <c r="X1805" s="1">
        <f t="shared" ref="X1805:Z1805" si="1591">SUM(X1300,X1704)</f>
        <v>0</v>
      </c>
      <c r="Y1805" s="99">
        <f t="shared" si="1591"/>
        <v>0</v>
      </c>
      <c r="Z1805" s="75">
        <f t="shared" si="1591"/>
        <v>0</v>
      </c>
      <c r="AA1805" s="75"/>
      <c r="AB1805" s="75">
        <f t="shared" si="1549"/>
        <v>0</v>
      </c>
      <c r="AC1805" s="75"/>
      <c r="AD1805" s="76">
        <f t="shared" ref="AD1805:AF1805" si="1592">SUM(AD1300,AD1704)</f>
        <v>0</v>
      </c>
      <c r="AE1805" s="99">
        <f t="shared" si="1592"/>
        <v>0</v>
      </c>
      <c r="AF1805" s="75">
        <f t="shared" si="1592"/>
        <v>0</v>
      </c>
      <c r="AG1805" s="75"/>
      <c r="AH1805" s="75">
        <f t="shared" si="1552"/>
        <v>0</v>
      </c>
      <c r="AI1805" s="75"/>
      <c r="AJ1805" s="76">
        <f t="shared" ref="AJ1805:AL1805" si="1593">SUM(AJ1300,AJ1704)</f>
        <v>0</v>
      </c>
      <c r="AK1805" s="99">
        <f t="shared" si="1593"/>
        <v>0</v>
      </c>
      <c r="AL1805" s="75">
        <f t="shared" si="1593"/>
        <v>0</v>
      </c>
      <c r="AM1805" s="75"/>
      <c r="AN1805" s="75">
        <f t="shared" si="1555"/>
        <v>0</v>
      </c>
      <c r="AO1805" s="75"/>
      <c r="AP1805" s="75">
        <f t="shared" si="1556"/>
        <v>0</v>
      </c>
      <c r="AQ1805" s="75"/>
      <c r="AR1805" s="75">
        <f t="shared" si="1557"/>
        <v>0</v>
      </c>
      <c r="AS1805" s="75"/>
      <c r="AT1805" s="76">
        <f t="shared" ref="AT1805:AV1805" si="1594">SUM(AT1300,AT1704)</f>
        <v>0</v>
      </c>
      <c r="AU1805" s="99">
        <f t="shared" si="1594"/>
        <v>0</v>
      </c>
      <c r="AV1805" s="75">
        <f t="shared" si="1594"/>
        <v>0</v>
      </c>
      <c r="AW1805" s="75"/>
      <c r="AX1805" s="75">
        <f t="shared" si="1560"/>
        <v>0</v>
      </c>
      <c r="AY1805" s="76"/>
      <c r="AZ1805" s="99">
        <f t="shared" si="1561"/>
        <v>0</v>
      </c>
      <c r="BA1805" s="75"/>
      <c r="BB1805" s="75">
        <f t="shared" si="1562"/>
        <v>0</v>
      </c>
      <c r="BC1805" s="76"/>
      <c r="BD1805" s="99">
        <f t="shared" ref="BD1805:BF1805" si="1595">SUM(BD1300,BD1704)</f>
        <v>0</v>
      </c>
      <c r="BE1805" s="75">
        <f t="shared" si="1595"/>
        <v>0</v>
      </c>
      <c r="BF1805" s="75">
        <f t="shared" si="1595"/>
        <v>0</v>
      </c>
      <c r="BG1805" s="75"/>
      <c r="BH1805" s="75">
        <f t="shared" si="1565"/>
        <v>0</v>
      </c>
      <c r="BI1805" s="76"/>
      <c r="BJ1805" s="99">
        <f t="shared" si="1566"/>
        <v>0</v>
      </c>
      <c r="BK1805" s="75"/>
      <c r="BL1805" s="75">
        <f t="shared" si="1567"/>
        <v>0</v>
      </c>
      <c r="BM1805" s="76"/>
      <c r="BN1805" s="99">
        <f t="shared" si="1568"/>
        <v>0</v>
      </c>
      <c r="BO1805" s="75"/>
      <c r="BP1805" s="75">
        <f t="shared" si="1569"/>
        <v>0</v>
      </c>
      <c r="BQ1805" s="76"/>
      <c r="BR1805" s="99">
        <f t="shared" si="1570"/>
        <v>0</v>
      </c>
      <c r="BS1805" s="75"/>
      <c r="BT1805" s="75">
        <f t="shared" si="1571"/>
        <v>0</v>
      </c>
      <c r="BU1805" s="75"/>
      <c r="BV1805" s="75">
        <f t="shared" si="1572"/>
        <v>0</v>
      </c>
      <c r="BW1805" s="75"/>
      <c r="BX1805" s="76">
        <f t="shared" ref="BX1805:BY1805" si="1596">SUM(BX1300,BX1704)</f>
        <v>0</v>
      </c>
      <c r="BY1805" s="167">
        <f t="shared" si="1596"/>
        <v>0</v>
      </c>
      <c r="BZ1805" s="168">
        <f t="shared" si="1574"/>
        <v>0</v>
      </c>
      <c r="CA1805" s="168"/>
      <c r="CB1805" s="169">
        <f t="shared" si="1575"/>
        <v>0</v>
      </c>
      <c r="CC1805" s="99">
        <f t="shared" si="1575"/>
        <v>0</v>
      </c>
      <c r="CD1805" s="75">
        <f t="shared" si="1575"/>
        <v>0</v>
      </c>
      <c r="CE1805" s="75"/>
      <c r="CF1805" s="75">
        <f t="shared" si="1577"/>
        <v>0</v>
      </c>
      <c r="CG1805" s="76"/>
      <c r="CH1805" s="99">
        <f t="shared" si="1578"/>
        <v>0</v>
      </c>
      <c r="CI1805" s="75"/>
      <c r="CJ1805" s="75">
        <f t="shared" si="1579"/>
        <v>0</v>
      </c>
      <c r="CK1805" s="76"/>
      <c r="CL1805" s="99">
        <f t="shared" ref="CL1805:CO1805" si="1597">SUM(CL1300,CL1704)</f>
        <v>0</v>
      </c>
      <c r="CM1805" s="75">
        <f t="shared" si="1597"/>
        <v>0</v>
      </c>
      <c r="CN1805" s="76">
        <f t="shared" si="1597"/>
        <v>0</v>
      </c>
      <c r="CO1805" s="167">
        <f t="shared" si="1597"/>
        <v>0</v>
      </c>
      <c r="CP1805" s="168">
        <f t="shared" si="1582"/>
        <v>0</v>
      </c>
      <c r="CQ1805" s="168"/>
      <c r="CR1805" s="169">
        <f t="shared" si="1583"/>
        <v>0</v>
      </c>
      <c r="CS1805" s="99">
        <f t="shared" si="1583"/>
        <v>0</v>
      </c>
      <c r="CT1805" s="75">
        <f t="shared" si="1583"/>
        <v>0</v>
      </c>
      <c r="CU1805" s="75"/>
      <c r="CV1805" s="75">
        <f t="shared" ref="CV1805:CX1805" si="1598">SUM(CV1300,CV1704)</f>
        <v>0</v>
      </c>
      <c r="CW1805" s="76">
        <f t="shared" si="1598"/>
        <v>0</v>
      </c>
      <c r="CX1805" s="99">
        <f t="shared" si="1598"/>
        <v>0</v>
      </c>
      <c r="CY1805" s="75"/>
      <c r="CZ1805" s="76">
        <f t="shared" si="1587"/>
        <v>0</v>
      </c>
      <c r="DE1805" s="13"/>
    </row>
    <row r="1806" spans="1:109" ht="15" customHeight="1" x14ac:dyDescent="0.25">
      <c r="A1806" s="105" t="s">
        <v>35</v>
      </c>
      <c r="B1806" s="75"/>
      <c r="C1806" s="75"/>
      <c r="D1806" s="76"/>
      <c r="E1806" s="99">
        <f t="shared" si="1588"/>
        <v>1</v>
      </c>
      <c r="F1806" s="75"/>
      <c r="G1806" s="76"/>
      <c r="I1806" s="99">
        <f t="shared" si="1589"/>
        <v>0</v>
      </c>
      <c r="J1806" s="75"/>
      <c r="K1806" s="75"/>
      <c r="L1806" s="75"/>
      <c r="M1806" s="76"/>
      <c r="N1806" s="99">
        <f t="shared" si="1542"/>
        <v>0</v>
      </c>
      <c r="O1806" s="75"/>
      <c r="P1806" s="75">
        <f t="shared" si="1543"/>
        <v>0</v>
      </c>
      <c r="Q1806" s="75"/>
      <c r="R1806" s="76">
        <f t="shared" ref="R1806:T1806" si="1599">SUM(R1301,R1705)</f>
        <v>0</v>
      </c>
      <c r="S1806" s="99">
        <f t="shared" si="1599"/>
        <v>0</v>
      </c>
      <c r="T1806" s="75">
        <f t="shared" si="1599"/>
        <v>0</v>
      </c>
      <c r="U1806" s="75"/>
      <c r="V1806" s="75">
        <f t="shared" si="1546"/>
        <v>0</v>
      </c>
      <c r="W1806" s="76"/>
      <c r="X1806" s="1">
        <f t="shared" ref="X1806:Z1806" si="1600">SUM(X1301,X1705)</f>
        <v>0</v>
      </c>
      <c r="Y1806" s="99">
        <f t="shared" si="1600"/>
        <v>0</v>
      </c>
      <c r="Z1806" s="75">
        <f t="shared" si="1600"/>
        <v>0</v>
      </c>
      <c r="AA1806" s="75"/>
      <c r="AB1806" s="75">
        <f t="shared" si="1549"/>
        <v>0</v>
      </c>
      <c r="AC1806" s="75"/>
      <c r="AD1806" s="76">
        <f t="shared" ref="AD1806:AF1806" si="1601">SUM(AD1301,AD1705)</f>
        <v>0</v>
      </c>
      <c r="AE1806" s="99">
        <f t="shared" si="1601"/>
        <v>0</v>
      </c>
      <c r="AF1806" s="75">
        <f t="shared" si="1601"/>
        <v>0</v>
      </c>
      <c r="AG1806" s="75"/>
      <c r="AH1806" s="75">
        <f t="shared" si="1552"/>
        <v>0</v>
      </c>
      <c r="AI1806" s="75"/>
      <c r="AJ1806" s="76">
        <f t="shared" ref="AJ1806:AL1806" si="1602">SUM(AJ1301,AJ1705)</f>
        <v>0</v>
      </c>
      <c r="AK1806" s="99">
        <f t="shared" si="1602"/>
        <v>0</v>
      </c>
      <c r="AL1806" s="75">
        <f t="shared" si="1602"/>
        <v>0</v>
      </c>
      <c r="AM1806" s="75"/>
      <c r="AN1806" s="75">
        <f t="shared" si="1555"/>
        <v>0</v>
      </c>
      <c r="AO1806" s="75"/>
      <c r="AP1806" s="75">
        <f t="shared" si="1556"/>
        <v>0</v>
      </c>
      <c r="AQ1806" s="75"/>
      <c r="AR1806" s="75">
        <f t="shared" si="1557"/>
        <v>0</v>
      </c>
      <c r="AS1806" s="75"/>
      <c r="AT1806" s="76">
        <f t="shared" ref="AT1806:AV1806" si="1603">SUM(AT1301,AT1705)</f>
        <v>0</v>
      </c>
      <c r="AU1806" s="99">
        <f t="shared" si="1603"/>
        <v>0</v>
      </c>
      <c r="AV1806" s="75">
        <f t="shared" si="1603"/>
        <v>0</v>
      </c>
      <c r="AW1806" s="75"/>
      <c r="AX1806" s="75">
        <f t="shared" si="1560"/>
        <v>0</v>
      </c>
      <c r="AY1806" s="76"/>
      <c r="AZ1806" s="99">
        <f t="shared" si="1561"/>
        <v>0</v>
      </c>
      <c r="BA1806" s="75"/>
      <c r="BB1806" s="75">
        <f t="shared" si="1562"/>
        <v>0</v>
      </c>
      <c r="BC1806" s="76"/>
      <c r="BD1806" s="99">
        <f t="shared" ref="BD1806:BF1806" si="1604">SUM(BD1301,BD1705)</f>
        <v>0</v>
      </c>
      <c r="BE1806" s="75">
        <f t="shared" si="1604"/>
        <v>0</v>
      </c>
      <c r="BF1806" s="75">
        <f t="shared" si="1604"/>
        <v>0</v>
      </c>
      <c r="BG1806" s="75"/>
      <c r="BH1806" s="75">
        <f t="shared" si="1565"/>
        <v>0</v>
      </c>
      <c r="BI1806" s="76"/>
      <c r="BJ1806" s="99">
        <f t="shared" si="1566"/>
        <v>0</v>
      </c>
      <c r="BK1806" s="75"/>
      <c r="BL1806" s="75">
        <f t="shared" si="1567"/>
        <v>0</v>
      </c>
      <c r="BM1806" s="76"/>
      <c r="BN1806" s="99">
        <f t="shared" si="1568"/>
        <v>1</v>
      </c>
      <c r="BO1806" s="75"/>
      <c r="BP1806" s="75">
        <f t="shared" si="1569"/>
        <v>0</v>
      </c>
      <c r="BQ1806" s="76"/>
      <c r="BR1806" s="99">
        <f t="shared" si="1570"/>
        <v>0</v>
      </c>
      <c r="BS1806" s="75"/>
      <c r="BT1806" s="75">
        <f t="shared" si="1571"/>
        <v>0</v>
      </c>
      <c r="BU1806" s="75"/>
      <c r="BV1806" s="75">
        <f t="shared" si="1572"/>
        <v>0</v>
      </c>
      <c r="BW1806" s="75"/>
      <c r="BX1806" s="76">
        <f t="shared" ref="BX1806:BY1806" si="1605">SUM(BX1301,BX1705)</f>
        <v>0</v>
      </c>
      <c r="BY1806" s="167">
        <f t="shared" si="1605"/>
        <v>0</v>
      </c>
      <c r="BZ1806" s="168">
        <f t="shared" si="1574"/>
        <v>0</v>
      </c>
      <c r="CA1806" s="168"/>
      <c r="CB1806" s="169">
        <f t="shared" si="1575"/>
        <v>0</v>
      </c>
      <c r="CC1806" s="99">
        <f t="shared" si="1575"/>
        <v>0</v>
      </c>
      <c r="CD1806" s="75">
        <f t="shared" si="1575"/>
        <v>0</v>
      </c>
      <c r="CE1806" s="75"/>
      <c r="CF1806" s="75">
        <f t="shared" si="1577"/>
        <v>0</v>
      </c>
      <c r="CG1806" s="76"/>
      <c r="CH1806" s="99">
        <f t="shared" si="1578"/>
        <v>0</v>
      </c>
      <c r="CI1806" s="75"/>
      <c r="CJ1806" s="75">
        <f t="shared" si="1579"/>
        <v>0</v>
      </c>
      <c r="CK1806" s="76"/>
      <c r="CL1806" s="99">
        <f t="shared" ref="CL1806:CO1806" si="1606">SUM(CL1301,CL1705)</f>
        <v>0</v>
      </c>
      <c r="CM1806" s="75">
        <f t="shared" si="1606"/>
        <v>0</v>
      </c>
      <c r="CN1806" s="76">
        <f t="shared" si="1606"/>
        <v>0</v>
      </c>
      <c r="CO1806" s="167">
        <f t="shared" si="1606"/>
        <v>0</v>
      </c>
      <c r="CP1806" s="168">
        <f t="shared" si="1582"/>
        <v>0</v>
      </c>
      <c r="CQ1806" s="168"/>
      <c r="CR1806" s="169">
        <f t="shared" si="1583"/>
        <v>0</v>
      </c>
      <c r="CS1806" s="99">
        <f t="shared" si="1583"/>
        <v>0</v>
      </c>
      <c r="CT1806" s="75">
        <f t="shared" si="1583"/>
        <v>0</v>
      </c>
      <c r="CU1806" s="75"/>
      <c r="CV1806" s="75">
        <f t="shared" ref="CV1806:CX1806" si="1607">SUM(CV1301,CV1705)</f>
        <v>0</v>
      </c>
      <c r="CW1806" s="76">
        <f t="shared" si="1607"/>
        <v>0</v>
      </c>
      <c r="CX1806" s="99">
        <f t="shared" si="1607"/>
        <v>0</v>
      </c>
      <c r="CY1806" s="75"/>
      <c r="CZ1806" s="76">
        <f t="shared" si="1587"/>
        <v>0</v>
      </c>
      <c r="DE1806" s="13"/>
    </row>
    <row r="1807" spans="1:109" ht="15" customHeight="1" x14ac:dyDescent="0.25">
      <c r="A1807" s="105" t="s">
        <v>36</v>
      </c>
      <c r="B1807" s="75"/>
      <c r="C1807" s="75"/>
      <c r="D1807" s="76"/>
      <c r="E1807" s="99">
        <f t="shared" si="1588"/>
        <v>2</v>
      </c>
      <c r="F1807" s="75"/>
      <c r="G1807" s="76"/>
      <c r="I1807" s="99">
        <f t="shared" si="1589"/>
        <v>0</v>
      </c>
      <c r="J1807" s="75"/>
      <c r="K1807" s="75"/>
      <c r="L1807" s="75"/>
      <c r="M1807" s="76"/>
      <c r="N1807" s="99">
        <f t="shared" si="1542"/>
        <v>0</v>
      </c>
      <c r="O1807" s="75"/>
      <c r="P1807" s="75">
        <f t="shared" si="1543"/>
        <v>0</v>
      </c>
      <c r="Q1807" s="75"/>
      <c r="R1807" s="76">
        <f t="shared" ref="R1807:T1807" si="1608">SUM(R1302,R1706)</f>
        <v>0</v>
      </c>
      <c r="S1807" s="99">
        <f t="shared" si="1608"/>
        <v>0</v>
      </c>
      <c r="T1807" s="75">
        <f t="shared" si="1608"/>
        <v>0</v>
      </c>
      <c r="U1807" s="75"/>
      <c r="V1807" s="75">
        <f t="shared" si="1546"/>
        <v>0</v>
      </c>
      <c r="W1807" s="76"/>
      <c r="X1807" s="1">
        <f t="shared" ref="X1807:Z1807" si="1609">SUM(X1302,X1706)</f>
        <v>0</v>
      </c>
      <c r="Y1807" s="99">
        <f t="shared" si="1609"/>
        <v>0</v>
      </c>
      <c r="Z1807" s="75">
        <f t="shared" si="1609"/>
        <v>0</v>
      </c>
      <c r="AA1807" s="75"/>
      <c r="AB1807" s="75">
        <f t="shared" si="1549"/>
        <v>0</v>
      </c>
      <c r="AC1807" s="75"/>
      <c r="AD1807" s="76">
        <f t="shared" ref="AD1807:AF1807" si="1610">SUM(AD1302,AD1706)</f>
        <v>0</v>
      </c>
      <c r="AE1807" s="99">
        <f t="shared" si="1610"/>
        <v>0</v>
      </c>
      <c r="AF1807" s="75">
        <f t="shared" si="1610"/>
        <v>0</v>
      </c>
      <c r="AG1807" s="75"/>
      <c r="AH1807" s="75">
        <f t="shared" si="1552"/>
        <v>0</v>
      </c>
      <c r="AI1807" s="75"/>
      <c r="AJ1807" s="76">
        <f t="shared" ref="AJ1807:AL1807" si="1611">SUM(AJ1302,AJ1706)</f>
        <v>0</v>
      </c>
      <c r="AK1807" s="99">
        <f t="shared" si="1611"/>
        <v>0</v>
      </c>
      <c r="AL1807" s="75">
        <f t="shared" si="1611"/>
        <v>0</v>
      </c>
      <c r="AM1807" s="75"/>
      <c r="AN1807" s="75">
        <f t="shared" si="1555"/>
        <v>0</v>
      </c>
      <c r="AO1807" s="75"/>
      <c r="AP1807" s="75">
        <f t="shared" si="1556"/>
        <v>0</v>
      </c>
      <c r="AQ1807" s="75"/>
      <c r="AR1807" s="75">
        <f t="shared" si="1557"/>
        <v>0</v>
      </c>
      <c r="AS1807" s="75"/>
      <c r="AT1807" s="76">
        <f t="shared" ref="AT1807:AV1807" si="1612">SUM(AT1302,AT1706)</f>
        <v>0</v>
      </c>
      <c r="AU1807" s="99">
        <f t="shared" si="1612"/>
        <v>0</v>
      </c>
      <c r="AV1807" s="75">
        <f t="shared" si="1612"/>
        <v>0</v>
      </c>
      <c r="AW1807" s="75"/>
      <c r="AX1807" s="75">
        <f t="shared" si="1560"/>
        <v>0</v>
      </c>
      <c r="AY1807" s="76"/>
      <c r="AZ1807" s="99">
        <f t="shared" si="1561"/>
        <v>0</v>
      </c>
      <c r="BA1807" s="75"/>
      <c r="BB1807" s="75">
        <f t="shared" si="1562"/>
        <v>0</v>
      </c>
      <c r="BC1807" s="76"/>
      <c r="BD1807" s="99">
        <f t="shared" ref="BD1807:BF1807" si="1613">SUM(BD1302,BD1706)</f>
        <v>0</v>
      </c>
      <c r="BE1807" s="75">
        <f t="shared" si="1613"/>
        <v>0</v>
      </c>
      <c r="BF1807" s="75">
        <f t="shared" si="1613"/>
        <v>0</v>
      </c>
      <c r="BG1807" s="75"/>
      <c r="BH1807" s="75">
        <f t="shared" si="1565"/>
        <v>0</v>
      </c>
      <c r="BI1807" s="76"/>
      <c r="BJ1807" s="99">
        <f t="shared" si="1566"/>
        <v>0</v>
      </c>
      <c r="BK1807" s="75"/>
      <c r="BL1807" s="75">
        <f t="shared" si="1567"/>
        <v>0</v>
      </c>
      <c r="BM1807" s="76"/>
      <c r="BN1807" s="99">
        <f t="shared" si="1568"/>
        <v>1</v>
      </c>
      <c r="BO1807" s="75"/>
      <c r="BP1807" s="75">
        <f t="shared" si="1569"/>
        <v>0</v>
      </c>
      <c r="BQ1807" s="76"/>
      <c r="BR1807" s="99">
        <f t="shared" si="1570"/>
        <v>0</v>
      </c>
      <c r="BS1807" s="75"/>
      <c r="BT1807" s="75">
        <f t="shared" si="1571"/>
        <v>0</v>
      </c>
      <c r="BU1807" s="75"/>
      <c r="BV1807" s="75">
        <f t="shared" si="1572"/>
        <v>0</v>
      </c>
      <c r="BW1807" s="75"/>
      <c r="BX1807" s="76">
        <f t="shared" ref="BX1807:BY1807" si="1614">SUM(BX1302,BX1706)</f>
        <v>0</v>
      </c>
      <c r="BY1807" s="167">
        <f t="shared" si="1614"/>
        <v>0</v>
      </c>
      <c r="BZ1807" s="168">
        <f t="shared" si="1574"/>
        <v>0</v>
      </c>
      <c r="CA1807" s="168"/>
      <c r="CB1807" s="169">
        <f t="shared" si="1575"/>
        <v>0</v>
      </c>
      <c r="CC1807" s="99">
        <f t="shared" si="1575"/>
        <v>0</v>
      </c>
      <c r="CD1807" s="75">
        <f t="shared" si="1575"/>
        <v>0</v>
      </c>
      <c r="CE1807" s="75"/>
      <c r="CF1807" s="75">
        <f t="shared" si="1577"/>
        <v>0</v>
      </c>
      <c r="CG1807" s="76"/>
      <c r="CH1807" s="99">
        <f t="shared" si="1578"/>
        <v>0</v>
      </c>
      <c r="CI1807" s="75"/>
      <c r="CJ1807" s="75">
        <f t="shared" si="1579"/>
        <v>0</v>
      </c>
      <c r="CK1807" s="76"/>
      <c r="CL1807" s="99">
        <f t="shared" ref="CL1807:CO1807" si="1615">SUM(CL1302,CL1706)</f>
        <v>0</v>
      </c>
      <c r="CM1807" s="75">
        <f t="shared" si="1615"/>
        <v>0</v>
      </c>
      <c r="CN1807" s="76">
        <f t="shared" si="1615"/>
        <v>0</v>
      </c>
      <c r="CO1807" s="167">
        <f t="shared" si="1615"/>
        <v>0</v>
      </c>
      <c r="CP1807" s="168">
        <f t="shared" si="1582"/>
        <v>0</v>
      </c>
      <c r="CQ1807" s="168"/>
      <c r="CR1807" s="169">
        <f t="shared" si="1583"/>
        <v>0</v>
      </c>
      <c r="CS1807" s="99">
        <f t="shared" si="1583"/>
        <v>0</v>
      </c>
      <c r="CT1807" s="75">
        <f t="shared" si="1583"/>
        <v>0</v>
      </c>
      <c r="CU1807" s="75"/>
      <c r="CV1807" s="75">
        <f t="shared" ref="CV1807:CX1807" si="1616">SUM(CV1302,CV1706)</f>
        <v>0</v>
      </c>
      <c r="CW1807" s="76">
        <f t="shared" si="1616"/>
        <v>0</v>
      </c>
      <c r="CX1807" s="99">
        <f t="shared" si="1616"/>
        <v>0</v>
      </c>
      <c r="CY1807" s="75"/>
      <c r="CZ1807" s="76">
        <f t="shared" si="1587"/>
        <v>0</v>
      </c>
      <c r="DE1807" s="13"/>
    </row>
    <row r="1808" spans="1:109" ht="15" customHeight="1" x14ac:dyDescent="0.25">
      <c r="A1808" s="108" t="s">
        <v>37</v>
      </c>
      <c r="B1808" s="75"/>
      <c r="C1808" s="75"/>
      <c r="D1808" s="76"/>
      <c r="E1808" s="106">
        <f t="shared" si="1588"/>
        <v>3</v>
      </c>
      <c r="F1808" s="75"/>
      <c r="G1808" s="76"/>
      <c r="I1808" s="106">
        <f t="shared" si="1589"/>
        <v>0</v>
      </c>
      <c r="J1808" s="75"/>
      <c r="K1808" s="75"/>
      <c r="L1808" s="75"/>
      <c r="M1808" s="76"/>
      <c r="N1808" s="106">
        <f t="shared" si="1542"/>
        <v>0</v>
      </c>
      <c r="O1808" s="75"/>
      <c r="P1808" s="75">
        <f t="shared" si="1543"/>
        <v>0</v>
      </c>
      <c r="Q1808" s="75"/>
      <c r="R1808" s="76">
        <f t="shared" ref="R1808:T1808" si="1617">SUM(R1303,R1707)</f>
        <v>0</v>
      </c>
      <c r="S1808" s="106">
        <f t="shared" si="1617"/>
        <v>0</v>
      </c>
      <c r="T1808" s="75">
        <f t="shared" si="1617"/>
        <v>0</v>
      </c>
      <c r="U1808" s="75"/>
      <c r="V1808" s="75">
        <f t="shared" si="1546"/>
        <v>0</v>
      </c>
      <c r="W1808" s="76"/>
      <c r="Y1808" s="106">
        <f t="shared" ref="Y1808:Z1808" si="1618">SUM(Y1303,Y1707)</f>
        <v>0</v>
      </c>
      <c r="Z1808" s="75">
        <f t="shared" si="1618"/>
        <v>0</v>
      </c>
      <c r="AA1808" s="75"/>
      <c r="AB1808" s="75">
        <f t="shared" si="1549"/>
        <v>0</v>
      </c>
      <c r="AC1808" s="75"/>
      <c r="AD1808" s="76">
        <f t="shared" ref="AD1808:AF1808" si="1619">SUM(AD1303,AD1707)</f>
        <v>0</v>
      </c>
      <c r="AE1808" s="106">
        <f t="shared" si="1619"/>
        <v>0</v>
      </c>
      <c r="AF1808" s="75">
        <f t="shared" si="1619"/>
        <v>0</v>
      </c>
      <c r="AG1808" s="75"/>
      <c r="AH1808" s="75">
        <f t="shared" si="1552"/>
        <v>0</v>
      </c>
      <c r="AI1808" s="75"/>
      <c r="AJ1808" s="76">
        <f t="shared" ref="AJ1808:AL1808" si="1620">SUM(AJ1303,AJ1707)</f>
        <v>0</v>
      </c>
      <c r="AK1808" s="106">
        <f t="shared" si="1620"/>
        <v>0</v>
      </c>
      <c r="AL1808" s="75">
        <f t="shared" si="1620"/>
        <v>0</v>
      </c>
      <c r="AM1808" s="75"/>
      <c r="AN1808" s="75">
        <f t="shared" si="1555"/>
        <v>0</v>
      </c>
      <c r="AO1808" s="75"/>
      <c r="AP1808" s="75">
        <f t="shared" si="1556"/>
        <v>0</v>
      </c>
      <c r="AQ1808" s="75"/>
      <c r="AR1808" s="75">
        <f t="shared" si="1557"/>
        <v>0</v>
      </c>
      <c r="AS1808" s="75"/>
      <c r="AT1808" s="76">
        <f t="shared" ref="AT1808:AV1808" si="1621">SUM(AT1303,AT1707)</f>
        <v>0</v>
      </c>
      <c r="AU1808" s="106">
        <f t="shared" si="1621"/>
        <v>0</v>
      </c>
      <c r="AV1808" s="75">
        <f t="shared" si="1621"/>
        <v>0</v>
      </c>
      <c r="AW1808" s="75"/>
      <c r="AX1808" s="75">
        <f t="shared" si="1560"/>
        <v>0</v>
      </c>
      <c r="AY1808" s="76"/>
      <c r="AZ1808" s="106">
        <f t="shared" si="1561"/>
        <v>0</v>
      </c>
      <c r="BA1808" s="75"/>
      <c r="BB1808" s="75">
        <f t="shared" si="1562"/>
        <v>0</v>
      </c>
      <c r="BC1808" s="76"/>
      <c r="BD1808" s="106">
        <f t="shared" ref="BD1808:BF1808" si="1622">SUM(BD1303,BD1707)</f>
        <v>0</v>
      </c>
      <c r="BE1808" s="75">
        <f t="shared" si="1622"/>
        <v>0</v>
      </c>
      <c r="BF1808" s="75">
        <f t="shared" si="1622"/>
        <v>0</v>
      </c>
      <c r="BG1808" s="75"/>
      <c r="BH1808" s="75">
        <f t="shared" si="1565"/>
        <v>0</v>
      </c>
      <c r="BI1808" s="76"/>
      <c r="BJ1808" s="106">
        <f t="shared" si="1566"/>
        <v>0</v>
      </c>
      <c r="BK1808" s="75"/>
      <c r="BL1808" s="75">
        <f t="shared" si="1567"/>
        <v>0</v>
      </c>
      <c r="BM1808" s="76"/>
      <c r="BN1808" s="106">
        <f t="shared" si="1568"/>
        <v>2</v>
      </c>
      <c r="BO1808" s="75"/>
      <c r="BP1808" s="75">
        <f t="shared" si="1569"/>
        <v>0</v>
      </c>
      <c r="BQ1808" s="76"/>
      <c r="BR1808" s="106">
        <f t="shared" si="1570"/>
        <v>0</v>
      </c>
      <c r="BS1808" s="75"/>
      <c r="BT1808" s="75">
        <f t="shared" si="1571"/>
        <v>0</v>
      </c>
      <c r="BU1808" s="75"/>
      <c r="BV1808" s="75">
        <f t="shared" si="1572"/>
        <v>0</v>
      </c>
      <c r="BW1808" s="75"/>
      <c r="BX1808" s="76">
        <f t="shared" ref="BX1808:BY1808" si="1623">SUM(BX1303,BX1707)</f>
        <v>0</v>
      </c>
      <c r="BY1808" s="170">
        <f t="shared" si="1623"/>
        <v>0</v>
      </c>
      <c r="BZ1808" s="171">
        <f t="shared" si="1574"/>
        <v>0</v>
      </c>
      <c r="CA1808" s="171"/>
      <c r="CB1808" s="172">
        <f t="shared" si="1575"/>
        <v>0</v>
      </c>
      <c r="CC1808" s="106">
        <f t="shared" si="1575"/>
        <v>0</v>
      </c>
      <c r="CD1808" s="75">
        <f t="shared" si="1575"/>
        <v>0</v>
      </c>
      <c r="CE1808" s="75"/>
      <c r="CF1808" s="75">
        <f t="shared" si="1577"/>
        <v>0</v>
      </c>
      <c r="CG1808" s="76"/>
      <c r="CH1808" s="106">
        <f t="shared" si="1578"/>
        <v>0</v>
      </c>
      <c r="CI1808" s="75"/>
      <c r="CJ1808" s="75">
        <f t="shared" si="1579"/>
        <v>0</v>
      </c>
      <c r="CK1808" s="76"/>
      <c r="CL1808" s="106">
        <f t="shared" ref="CL1808:CO1808" si="1624">SUM(CL1303,CL1707)</f>
        <v>0</v>
      </c>
      <c r="CM1808" s="75">
        <f t="shared" si="1624"/>
        <v>0</v>
      </c>
      <c r="CN1808" s="76">
        <f t="shared" si="1624"/>
        <v>0</v>
      </c>
      <c r="CO1808" s="170">
        <f t="shared" si="1624"/>
        <v>0</v>
      </c>
      <c r="CP1808" s="171">
        <f t="shared" si="1582"/>
        <v>0</v>
      </c>
      <c r="CQ1808" s="171"/>
      <c r="CR1808" s="172">
        <f t="shared" si="1583"/>
        <v>0</v>
      </c>
      <c r="CS1808" s="106">
        <f t="shared" si="1583"/>
        <v>0</v>
      </c>
      <c r="CT1808" s="75">
        <f t="shared" si="1583"/>
        <v>0</v>
      </c>
      <c r="CU1808" s="75"/>
      <c r="CV1808" s="75">
        <f t="shared" ref="CV1808:CX1808" si="1625">SUM(CV1303,CV1707)</f>
        <v>0</v>
      </c>
      <c r="CW1808" s="76">
        <f t="shared" si="1625"/>
        <v>0</v>
      </c>
      <c r="CX1808" s="106">
        <f t="shared" si="1625"/>
        <v>0</v>
      </c>
      <c r="CY1808" s="75"/>
      <c r="CZ1808" s="76">
        <f t="shared" si="1587"/>
        <v>0</v>
      </c>
      <c r="DE1808" s="13"/>
    </row>
    <row r="1809" spans="1:109" ht="15" customHeight="1" x14ac:dyDescent="0.25">
      <c r="A1809" s="6"/>
      <c r="DE1809" s="13"/>
    </row>
    <row r="1810" spans="1:109" ht="15" customHeight="1" x14ac:dyDescent="0.25">
      <c r="A1810" s="6"/>
      <c r="DE1810" s="13"/>
    </row>
    <row r="1811" spans="1:109" ht="15" customHeight="1" x14ac:dyDescent="0.25">
      <c r="A1811" s="6"/>
      <c r="D1811" s="78" t="s">
        <v>2</v>
      </c>
      <c r="E1811" s="84"/>
      <c r="G1811" s="78" t="s">
        <v>119</v>
      </c>
      <c r="H1811" s="75"/>
      <c r="I1811" s="75"/>
      <c r="J1811" s="75"/>
      <c r="K1811" s="75"/>
      <c r="L1811" s="75"/>
      <c r="M1811" s="75"/>
      <c r="N1811" s="75"/>
      <c r="O1811" s="75"/>
      <c r="P1811" s="75"/>
      <c r="Q1811" s="75"/>
      <c r="R1811" s="75"/>
      <c r="S1811" s="75"/>
      <c r="T1811" s="75"/>
      <c r="U1811" s="75"/>
      <c r="V1811" s="75"/>
      <c r="W1811" s="75"/>
      <c r="X1811" s="75"/>
      <c r="Y1811" s="75"/>
      <c r="Z1811" s="75"/>
      <c r="AA1811" s="75"/>
      <c r="AB1811" s="75"/>
      <c r="AC1811" s="75"/>
      <c r="AD1811" s="75"/>
      <c r="AE1811" s="75"/>
      <c r="AF1811" s="75"/>
      <c r="AG1811" s="75"/>
      <c r="AH1811" s="75"/>
      <c r="AI1811" s="75"/>
      <c r="AJ1811" s="75"/>
      <c r="AK1811" s="76"/>
      <c r="AP1811" s="109" t="s">
        <v>120</v>
      </c>
      <c r="AQ1811" s="75"/>
      <c r="AR1811" s="75"/>
      <c r="AS1811" s="75"/>
      <c r="AT1811" s="75"/>
      <c r="AU1811" s="75"/>
      <c r="AV1811" s="75"/>
      <c r="AW1811" s="75"/>
      <c r="AX1811" s="75"/>
      <c r="AY1811" s="75"/>
      <c r="AZ1811" s="75"/>
      <c r="BA1811" s="75"/>
      <c r="BB1811" s="75"/>
      <c r="BC1811" s="75"/>
      <c r="BD1811" s="75"/>
      <c r="BE1811" s="75"/>
      <c r="BF1811" s="75"/>
      <c r="BG1811" s="75"/>
      <c r="BH1811" s="75"/>
      <c r="BI1811" s="75"/>
      <c r="BJ1811" s="75"/>
      <c r="BK1811" s="75"/>
      <c r="BL1811" s="75"/>
      <c r="BM1811" s="75"/>
      <c r="BN1811" s="75"/>
      <c r="BO1811" s="75"/>
      <c r="BP1811" s="75"/>
      <c r="BQ1811" s="75"/>
      <c r="BR1811" s="76"/>
      <c r="BS1811" s="99">
        <f>SUM(BS1306,BS1710)</f>
        <v>0</v>
      </c>
      <c r="BT1811" s="75"/>
      <c r="BU1811" s="75"/>
      <c r="BV1811" s="76"/>
      <c r="DE1811" s="13"/>
    </row>
    <row r="1812" spans="1:109" ht="15" customHeight="1" x14ac:dyDescent="0.25">
      <c r="A1812" s="6"/>
      <c r="D1812" s="85"/>
      <c r="E1812" s="86"/>
      <c r="G1812" s="74" t="s">
        <v>109</v>
      </c>
      <c r="H1812" s="75"/>
      <c r="I1812" s="75"/>
      <c r="J1812" s="75"/>
      <c r="K1812" s="75"/>
      <c r="L1812" s="75"/>
      <c r="M1812" s="75"/>
      <c r="N1812" s="76"/>
      <c r="O1812" s="74" t="s">
        <v>110</v>
      </c>
      <c r="P1812" s="75"/>
      <c r="Q1812" s="75"/>
      <c r="R1812" s="75"/>
      <c r="S1812" s="75"/>
      <c r="T1812" s="75"/>
      <c r="U1812" s="75"/>
      <c r="V1812" s="75"/>
      <c r="W1812" s="75"/>
      <c r="X1812" s="75"/>
      <c r="Y1812" s="75"/>
      <c r="Z1812" s="75"/>
      <c r="AA1812" s="75"/>
      <c r="AB1812" s="75"/>
      <c r="AC1812" s="75"/>
      <c r="AD1812" s="75"/>
      <c r="AE1812" s="75"/>
      <c r="AF1812" s="75"/>
      <c r="AG1812" s="75"/>
      <c r="AH1812" s="75"/>
      <c r="AI1812" s="75"/>
      <c r="AJ1812" s="75"/>
      <c r="AK1812" s="76"/>
      <c r="AP1812" s="109" t="s">
        <v>121</v>
      </c>
      <c r="AQ1812" s="75"/>
      <c r="AR1812" s="75"/>
      <c r="AS1812" s="75"/>
      <c r="AT1812" s="75"/>
      <c r="AU1812" s="75"/>
      <c r="AV1812" s="75"/>
      <c r="AW1812" s="75"/>
      <c r="AX1812" s="75"/>
      <c r="AY1812" s="75"/>
      <c r="AZ1812" s="75"/>
      <c r="BA1812" s="75"/>
      <c r="BB1812" s="75"/>
      <c r="BC1812" s="75"/>
      <c r="BD1812" s="75"/>
      <c r="BE1812" s="75"/>
      <c r="BF1812" s="75"/>
      <c r="BG1812" s="75"/>
      <c r="BH1812" s="75"/>
      <c r="BI1812" s="75"/>
      <c r="BJ1812" s="75"/>
      <c r="BK1812" s="75"/>
      <c r="BL1812" s="75"/>
      <c r="BM1812" s="75"/>
      <c r="BN1812" s="75"/>
      <c r="BO1812" s="75"/>
      <c r="BP1812" s="75"/>
      <c r="BQ1812" s="75"/>
      <c r="BR1812" s="76"/>
      <c r="BS1812" s="99">
        <f>SUM(BS1307,BS1711)</f>
        <v>0</v>
      </c>
      <c r="BT1812" s="75"/>
      <c r="BU1812" s="75"/>
      <c r="BV1812" s="76"/>
      <c r="DE1812" s="13"/>
    </row>
    <row r="1813" spans="1:109" ht="15" customHeight="1" x14ac:dyDescent="0.25">
      <c r="A1813" s="6"/>
      <c r="D1813" s="87"/>
      <c r="E1813" s="89"/>
      <c r="G1813" s="77" t="s">
        <v>122</v>
      </c>
      <c r="H1813" s="75"/>
      <c r="I1813" s="76"/>
      <c r="J1813" s="77" t="s">
        <v>123</v>
      </c>
      <c r="K1813" s="75"/>
      <c r="L1813" s="75"/>
      <c r="M1813" s="75"/>
      <c r="N1813" s="76"/>
      <c r="O1813" s="77" t="s">
        <v>124</v>
      </c>
      <c r="P1813" s="75"/>
      <c r="Q1813" s="75"/>
      <c r="R1813" s="75"/>
      <c r="S1813" s="76"/>
      <c r="T1813" s="77" t="s">
        <v>24</v>
      </c>
      <c r="U1813" s="75"/>
      <c r="V1813" s="75"/>
      <c r="W1813" s="75"/>
      <c r="X1813" s="75"/>
      <c r="Y1813" s="75"/>
      <c r="Z1813" s="76"/>
      <c r="AA1813" s="77" t="s">
        <v>125</v>
      </c>
      <c r="AB1813" s="75"/>
      <c r="AC1813" s="75"/>
      <c r="AD1813" s="75"/>
      <c r="AE1813" s="76"/>
      <c r="AF1813" s="77" t="s">
        <v>126</v>
      </c>
      <c r="AG1813" s="75"/>
      <c r="AH1813" s="75"/>
      <c r="AI1813" s="75"/>
      <c r="AJ1813" s="75"/>
      <c r="AK1813" s="76"/>
      <c r="DE1813" s="13"/>
    </row>
    <row r="1814" spans="1:109" ht="15" customHeight="1" x14ac:dyDescent="0.25">
      <c r="A1814" s="6"/>
      <c r="D1814" s="91" t="s">
        <v>33</v>
      </c>
      <c r="E1814" s="76"/>
      <c r="G1814" s="99">
        <f t="shared" ref="G1814:G1818" si="1626">SUM(G1309,G1713)</f>
        <v>0</v>
      </c>
      <c r="H1814" s="75"/>
      <c r="I1814" s="76">
        <f t="shared" ref="I1814" si="1627">SUM(I1309,I1713)</f>
        <v>0</v>
      </c>
      <c r="J1814" s="99">
        <f>SUM(J1309,J1713)</f>
        <v>0</v>
      </c>
      <c r="K1814" s="75"/>
      <c r="L1814" s="75"/>
      <c r="M1814" s="75"/>
      <c r="N1814" s="76"/>
      <c r="O1814" s="99">
        <f>SUM(O1309,O1713)</f>
        <v>0</v>
      </c>
      <c r="P1814" s="75"/>
      <c r="Q1814" s="75"/>
      <c r="R1814" s="75"/>
      <c r="S1814" s="76"/>
      <c r="T1814" s="99">
        <f>SUM(T1309,T1713)</f>
        <v>0</v>
      </c>
      <c r="U1814" s="75"/>
      <c r="V1814" s="75"/>
      <c r="W1814" s="75"/>
      <c r="X1814" s="75"/>
      <c r="Y1814" s="75"/>
      <c r="Z1814" s="76"/>
      <c r="AA1814" s="99">
        <f>SUM(AA1309,AA1713)</f>
        <v>0</v>
      </c>
      <c r="AB1814" s="75"/>
      <c r="AC1814" s="75"/>
      <c r="AD1814" s="75"/>
      <c r="AE1814" s="76"/>
      <c r="AF1814" s="99">
        <f>SUM(AF1309,AF1713)</f>
        <v>0</v>
      </c>
      <c r="AG1814" s="75"/>
      <c r="AH1814" s="75"/>
      <c r="AI1814" s="75"/>
      <c r="AJ1814" s="75"/>
      <c r="AK1814" s="76"/>
      <c r="DE1814" s="13"/>
    </row>
    <row r="1815" spans="1:109" ht="15" customHeight="1" x14ac:dyDescent="0.25">
      <c r="A1815" s="6"/>
      <c r="D1815" s="91" t="s">
        <v>34</v>
      </c>
      <c r="E1815" s="76"/>
      <c r="G1815" s="99">
        <f t="shared" si="1626"/>
        <v>0</v>
      </c>
      <c r="H1815" s="75"/>
      <c r="I1815" s="76">
        <f t="shared" ref="I1815:J1815" si="1628">SUM(I1310,I1714)</f>
        <v>0</v>
      </c>
      <c r="J1815" s="99">
        <f t="shared" si="1628"/>
        <v>0</v>
      </c>
      <c r="K1815" s="75"/>
      <c r="L1815" s="75"/>
      <c r="M1815" s="75"/>
      <c r="N1815" s="76"/>
      <c r="O1815" s="99">
        <f t="shared" ref="O1815:O1818" si="1629">SUM(O1310,O1714)</f>
        <v>0</v>
      </c>
      <c r="P1815" s="75"/>
      <c r="Q1815" s="75"/>
      <c r="R1815" s="75"/>
      <c r="S1815" s="76"/>
      <c r="T1815" s="99">
        <f t="shared" ref="T1815:T1818" si="1630">SUM(T1310,T1714)</f>
        <v>0</v>
      </c>
      <c r="U1815" s="75"/>
      <c r="V1815" s="75"/>
      <c r="W1815" s="75"/>
      <c r="X1815" s="75"/>
      <c r="Y1815" s="75"/>
      <c r="Z1815" s="76"/>
      <c r="AA1815" s="99">
        <f t="shared" ref="AA1815:AA1818" si="1631">SUM(AA1310,AA1714)</f>
        <v>0</v>
      </c>
      <c r="AB1815" s="75"/>
      <c r="AC1815" s="75"/>
      <c r="AD1815" s="75"/>
      <c r="AE1815" s="76"/>
      <c r="AF1815" s="99">
        <f t="shared" ref="AF1815:AF1818" si="1632">SUM(AF1310,AF1714)</f>
        <v>0</v>
      </c>
      <c r="AG1815" s="75"/>
      <c r="AH1815" s="75"/>
      <c r="AI1815" s="75"/>
      <c r="AJ1815" s="75"/>
      <c r="AK1815" s="76"/>
      <c r="DE1815" s="13"/>
    </row>
    <row r="1816" spans="1:109" ht="15" customHeight="1" x14ac:dyDescent="0.25">
      <c r="A1816" s="6"/>
      <c r="D1816" s="91" t="s">
        <v>35</v>
      </c>
      <c r="E1816" s="76"/>
      <c r="G1816" s="99">
        <f t="shared" si="1626"/>
        <v>1</v>
      </c>
      <c r="H1816" s="75"/>
      <c r="I1816" s="76">
        <f t="shared" ref="I1816:J1816" si="1633">SUM(I1311,I1715)</f>
        <v>0</v>
      </c>
      <c r="J1816" s="99">
        <f t="shared" si="1633"/>
        <v>0</v>
      </c>
      <c r="K1816" s="75"/>
      <c r="L1816" s="75"/>
      <c r="M1816" s="75"/>
      <c r="N1816" s="76"/>
      <c r="O1816" s="99">
        <f t="shared" si="1629"/>
        <v>0</v>
      </c>
      <c r="P1816" s="75"/>
      <c r="Q1816" s="75"/>
      <c r="R1816" s="75"/>
      <c r="S1816" s="76"/>
      <c r="T1816" s="99">
        <f t="shared" si="1630"/>
        <v>0</v>
      </c>
      <c r="U1816" s="75"/>
      <c r="V1816" s="75"/>
      <c r="W1816" s="75"/>
      <c r="X1816" s="75"/>
      <c r="Y1816" s="75"/>
      <c r="Z1816" s="76"/>
      <c r="AA1816" s="99">
        <f t="shared" si="1631"/>
        <v>0</v>
      </c>
      <c r="AB1816" s="75"/>
      <c r="AC1816" s="75"/>
      <c r="AD1816" s="75"/>
      <c r="AE1816" s="76"/>
      <c r="AF1816" s="99">
        <f t="shared" si="1632"/>
        <v>0</v>
      </c>
      <c r="AG1816" s="75"/>
      <c r="AH1816" s="75"/>
      <c r="AI1816" s="75"/>
      <c r="AJ1816" s="75"/>
      <c r="AK1816" s="76"/>
      <c r="DE1816" s="13"/>
    </row>
    <row r="1817" spans="1:109" ht="15" customHeight="1" x14ac:dyDescent="0.25">
      <c r="A1817" s="6"/>
      <c r="D1817" s="91" t="s">
        <v>36</v>
      </c>
      <c r="E1817" s="76"/>
      <c r="G1817" s="99">
        <f t="shared" si="1626"/>
        <v>1</v>
      </c>
      <c r="H1817" s="75"/>
      <c r="I1817" s="76">
        <f t="shared" ref="I1817:J1817" si="1634">SUM(I1312,I1716)</f>
        <v>0</v>
      </c>
      <c r="J1817" s="99">
        <f t="shared" si="1634"/>
        <v>0</v>
      </c>
      <c r="K1817" s="75"/>
      <c r="L1817" s="75"/>
      <c r="M1817" s="75"/>
      <c r="N1817" s="76"/>
      <c r="O1817" s="99">
        <f t="shared" si="1629"/>
        <v>0</v>
      </c>
      <c r="P1817" s="75"/>
      <c r="Q1817" s="75"/>
      <c r="R1817" s="75"/>
      <c r="S1817" s="76"/>
      <c r="T1817" s="99">
        <f t="shared" si="1630"/>
        <v>0</v>
      </c>
      <c r="U1817" s="75"/>
      <c r="V1817" s="75"/>
      <c r="W1817" s="75"/>
      <c r="X1817" s="75"/>
      <c r="Y1817" s="75"/>
      <c r="Z1817" s="76"/>
      <c r="AA1817" s="99">
        <f t="shared" si="1631"/>
        <v>0</v>
      </c>
      <c r="AB1817" s="75"/>
      <c r="AC1817" s="75"/>
      <c r="AD1817" s="75"/>
      <c r="AE1817" s="76"/>
      <c r="AF1817" s="99">
        <f t="shared" si="1632"/>
        <v>0</v>
      </c>
      <c r="AG1817" s="75"/>
      <c r="AH1817" s="75"/>
      <c r="AI1817" s="75"/>
      <c r="AJ1817" s="75"/>
      <c r="AK1817" s="76"/>
      <c r="DE1817" s="13"/>
    </row>
    <row r="1818" spans="1:109" ht="15" customHeight="1" x14ac:dyDescent="0.25">
      <c r="A1818" s="6"/>
      <c r="D1818" s="214" t="s">
        <v>37</v>
      </c>
      <c r="E1818" s="84"/>
      <c r="G1818" s="213">
        <f t="shared" si="1626"/>
        <v>2</v>
      </c>
      <c r="H1818" s="83"/>
      <c r="I1818" s="84">
        <f t="shared" ref="I1818:J1818" si="1635">SUM(I1313,I1717)</f>
        <v>0</v>
      </c>
      <c r="J1818" s="213">
        <f t="shared" si="1635"/>
        <v>0</v>
      </c>
      <c r="K1818" s="83"/>
      <c r="L1818" s="83"/>
      <c r="M1818" s="83"/>
      <c r="N1818" s="84"/>
      <c r="O1818" s="213">
        <f t="shared" si="1629"/>
        <v>0</v>
      </c>
      <c r="P1818" s="83"/>
      <c r="Q1818" s="83"/>
      <c r="R1818" s="83"/>
      <c r="S1818" s="84"/>
      <c r="T1818" s="213">
        <f t="shared" si="1630"/>
        <v>0</v>
      </c>
      <c r="U1818" s="83"/>
      <c r="V1818" s="83"/>
      <c r="W1818" s="83"/>
      <c r="X1818" s="83"/>
      <c r="Y1818" s="83"/>
      <c r="Z1818" s="84"/>
      <c r="AA1818" s="213">
        <f t="shared" si="1631"/>
        <v>0</v>
      </c>
      <c r="AB1818" s="83"/>
      <c r="AC1818" s="83"/>
      <c r="AD1818" s="83"/>
      <c r="AE1818" s="84"/>
      <c r="AF1818" s="213">
        <f t="shared" si="1632"/>
        <v>0</v>
      </c>
      <c r="AG1818" s="83"/>
      <c r="AH1818" s="83"/>
      <c r="AI1818" s="83"/>
      <c r="AJ1818" s="83"/>
      <c r="AK1818" s="84"/>
      <c r="DE1818" s="13"/>
    </row>
    <row r="1819" spans="1:109" ht="15" customHeight="1" x14ac:dyDescent="0.25">
      <c r="A1819" s="2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23"/>
    </row>
    <row r="1820" spans="1:109" ht="15" customHeight="1" x14ac:dyDescent="0.25">
      <c r="A1820" s="6"/>
      <c r="B1820" s="31"/>
      <c r="C1820" s="79"/>
      <c r="D1820" s="79"/>
      <c r="E1820" s="79"/>
      <c r="F1820" s="79"/>
      <c r="G1820" s="79"/>
      <c r="H1820" s="79"/>
      <c r="I1820" s="79"/>
      <c r="J1820" s="79"/>
      <c r="K1820" s="79"/>
      <c r="L1820" s="79"/>
      <c r="M1820" s="79"/>
      <c r="N1820" s="79"/>
      <c r="O1820" s="79"/>
      <c r="P1820" s="79"/>
      <c r="Q1820" s="79"/>
      <c r="R1820" s="79"/>
      <c r="S1820" s="79"/>
      <c r="T1820" s="79"/>
      <c r="U1820" s="79"/>
      <c r="V1820" s="79"/>
      <c r="W1820" s="79"/>
      <c r="X1820" s="79"/>
      <c r="Y1820" s="79"/>
      <c r="Z1820" s="79"/>
      <c r="AA1820" s="79"/>
      <c r="AB1820" s="79"/>
      <c r="AC1820" s="79"/>
      <c r="AD1820" s="79"/>
      <c r="AE1820" s="79"/>
      <c r="AF1820" s="79"/>
      <c r="AG1820" s="79"/>
      <c r="AH1820" s="79"/>
      <c r="AI1820" s="79"/>
      <c r="AJ1820" s="79"/>
      <c r="AK1820" s="79"/>
      <c r="AL1820" s="79"/>
      <c r="AM1820" s="79"/>
      <c r="AN1820" s="79"/>
      <c r="AO1820" s="79"/>
      <c r="AP1820" s="79"/>
      <c r="AQ1820" s="79"/>
      <c r="AR1820" s="79"/>
      <c r="AS1820" s="79"/>
      <c r="AT1820" s="79"/>
      <c r="AU1820" s="79"/>
      <c r="AV1820" s="79"/>
      <c r="AW1820" s="79"/>
      <c r="AX1820" s="79"/>
      <c r="AY1820" s="79"/>
      <c r="AZ1820" s="79"/>
      <c r="BA1820" s="79"/>
      <c r="BB1820" s="79"/>
      <c r="BC1820" s="79"/>
      <c r="BD1820" s="79"/>
      <c r="BE1820" s="79"/>
      <c r="BF1820" s="79"/>
      <c r="BG1820" s="79"/>
      <c r="BH1820" s="79"/>
      <c r="BI1820" s="79"/>
      <c r="BJ1820" s="79"/>
      <c r="BK1820" s="79"/>
      <c r="BL1820" s="79"/>
      <c r="BM1820" s="79"/>
      <c r="BN1820" s="79"/>
      <c r="BO1820" s="79"/>
      <c r="BP1820" s="79"/>
      <c r="BQ1820" s="79"/>
      <c r="BR1820" s="79"/>
      <c r="BS1820" s="79"/>
      <c r="BT1820" s="79"/>
      <c r="BU1820" s="79"/>
      <c r="BV1820" s="79"/>
      <c r="BW1820" s="79"/>
      <c r="BX1820" s="79"/>
      <c r="BY1820" s="79"/>
      <c r="BZ1820" s="79"/>
      <c r="CA1820" s="79"/>
      <c r="CB1820" s="79"/>
      <c r="CC1820" s="79"/>
      <c r="CD1820" s="79"/>
      <c r="CE1820" s="79"/>
      <c r="CF1820" s="79"/>
      <c r="CG1820" s="79"/>
      <c r="CH1820" s="79"/>
      <c r="CI1820" s="79"/>
      <c r="CJ1820" s="79"/>
      <c r="CK1820" s="79"/>
      <c r="CL1820" s="79"/>
      <c r="CM1820" s="79"/>
      <c r="CN1820" s="79"/>
      <c r="CO1820" s="79"/>
      <c r="CP1820" s="79"/>
      <c r="CQ1820" s="79"/>
      <c r="CR1820" s="79"/>
      <c r="CS1820" s="79"/>
      <c r="CT1820" s="79"/>
      <c r="CU1820" s="79"/>
      <c r="CV1820" s="79"/>
      <c r="CW1820" s="79"/>
      <c r="CX1820" s="79"/>
      <c r="CY1820" s="79"/>
      <c r="CZ1820" s="79"/>
      <c r="DA1820" s="79"/>
      <c r="DB1820" s="79"/>
      <c r="DC1820" s="31"/>
      <c r="DD1820" s="31"/>
      <c r="DE1820" s="13"/>
    </row>
    <row r="1821" spans="1:109" ht="15" customHeight="1" x14ac:dyDescent="0.25">
      <c r="A1821" s="6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  <c r="BP1821" s="31"/>
      <c r="BQ1821" s="31"/>
      <c r="BR1821" s="31"/>
      <c r="BS1821" s="31"/>
      <c r="BT1821" s="31"/>
      <c r="BU1821" s="31"/>
      <c r="BV1821" s="31"/>
      <c r="BW1821" s="31"/>
      <c r="BX1821" s="31"/>
      <c r="BY1821" s="31"/>
      <c r="BZ1821" s="31"/>
      <c r="CA1821" s="31"/>
      <c r="CB1821" s="31"/>
      <c r="CC1821" s="31"/>
      <c r="CD1821" s="31"/>
      <c r="CE1821" s="31"/>
      <c r="CF1821" s="31"/>
      <c r="CG1821" s="31"/>
      <c r="CH1821" s="31"/>
      <c r="CI1821" s="31"/>
      <c r="CJ1821" s="31"/>
      <c r="CK1821" s="31"/>
      <c r="CL1821" s="31"/>
      <c r="CM1821" s="31"/>
      <c r="CN1821" s="31"/>
      <c r="CO1821" s="31"/>
      <c r="CP1821" s="31"/>
      <c r="CQ1821" s="31"/>
      <c r="CR1821" s="31"/>
      <c r="CS1821" s="31"/>
      <c r="CT1821" s="31"/>
      <c r="CU1821" s="31"/>
      <c r="CV1821" s="31"/>
      <c r="CW1821" s="31"/>
      <c r="CX1821" s="31"/>
      <c r="CY1821" s="31"/>
      <c r="CZ1821" s="31"/>
      <c r="DA1821" s="31"/>
      <c r="DB1821" s="31"/>
      <c r="DC1821" s="31"/>
      <c r="DD1821" s="31"/>
      <c r="DE1821" s="13"/>
    </row>
    <row r="1822" spans="1:109" ht="15" customHeight="1" x14ac:dyDescent="0.25">
      <c r="A1822" s="6"/>
      <c r="B1822" s="31"/>
      <c r="C1822" s="80" t="s">
        <v>0</v>
      </c>
      <c r="D1822" s="79"/>
      <c r="E1822" s="79"/>
      <c r="F1822" s="79"/>
      <c r="G1822" s="79"/>
      <c r="H1822" s="79"/>
      <c r="I1822" s="79"/>
      <c r="J1822" s="79"/>
      <c r="K1822" s="79"/>
      <c r="L1822" s="79"/>
      <c r="M1822" s="79"/>
      <c r="N1822" s="79"/>
      <c r="O1822" s="79"/>
      <c r="P1822" s="79"/>
      <c r="Q1822" s="79"/>
      <c r="R1822" s="79"/>
      <c r="S1822" s="79"/>
      <c r="T1822" s="79"/>
      <c r="U1822" s="79"/>
      <c r="V1822" s="79"/>
      <c r="W1822" s="79"/>
      <c r="X1822" s="79"/>
      <c r="Y1822" s="79"/>
      <c r="Z1822" s="79"/>
      <c r="AA1822" s="79"/>
      <c r="AB1822" s="79"/>
      <c r="AC1822" s="79"/>
      <c r="AD1822" s="79"/>
      <c r="AE1822" s="79"/>
      <c r="AF1822" s="79"/>
      <c r="AG1822" s="79"/>
      <c r="AH1822" s="79"/>
      <c r="AI1822" s="79"/>
      <c r="AJ1822" s="79"/>
      <c r="AK1822" s="79"/>
      <c r="AL1822" s="79"/>
      <c r="AM1822" s="79"/>
      <c r="AN1822" s="79"/>
      <c r="AO1822" s="79"/>
      <c r="AP1822" s="79"/>
      <c r="AQ1822" s="79"/>
      <c r="AR1822" s="79"/>
      <c r="AS1822" s="79"/>
      <c r="AT1822" s="79"/>
      <c r="AU1822" s="79"/>
      <c r="AV1822" s="79"/>
      <c r="AW1822" s="79"/>
      <c r="AX1822" s="79"/>
      <c r="AY1822" s="79"/>
      <c r="AZ1822" s="79"/>
      <c r="BA1822" s="79"/>
      <c r="BB1822" s="79"/>
      <c r="BC1822" s="79"/>
      <c r="BD1822" s="79"/>
      <c r="BE1822" s="79"/>
      <c r="BF1822" s="79"/>
      <c r="BG1822" s="79"/>
      <c r="BH1822" s="79"/>
      <c r="BI1822" s="79"/>
      <c r="BJ1822" s="79"/>
      <c r="BK1822" s="79"/>
      <c r="BL1822" s="79"/>
      <c r="BM1822" s="79"/>
      <c r="BN1822" s="79"/>
      <c r="BO1822" s="79"/>
      <c r="BP1822" s="79"/>
      <c r="BQ1822" s="79"/>
      <c r="BR1822" s="79"/>
      <c r="BS1822" s="79"/>
      <c r="BT1822" s="79"/>
      <c r="BU1822" s="79"/>
      <c r="BV1822" s="79"/>
      <c r="BW1822" s="79"/>
      <c r="BX1822" s="79"/>
      <c r="BY1822" s="79"/>
      <c r="BZ1822" s="79"/>
      <c r="CA1822" s="79"/>
      <c r="CB1822" s="79"/>
      <c r="CC1822" s="79"/>
      <c r="CD1822" s="79"/>
      <c r="CE1822" s="79"/>
      <c r="CF1822" s="79"/>
      <c r="CG1822" s="79"/>
      <c r="CH1822" s="79"/>
      <c r="CI1822" s="79"/>
      <c r="CJ1822" s="79"/>
      <c r="CK1822" s="79"/>
      <c r="CL1822" s="79"/>
      <c r="CM1822" s="79"/>
      <c r="CN1822" s="79"/>
      <c r="CO1822" s="79"/>
      <c r="CP1822" s="79"/>
      <c r="CQ1822" s="79"/>
      <c r="CR1822" s="79"/>
      <c r="CS1822" s="79"/>
      <c r="CT1822" s="79"/>
      <c r="CU1822" s="79"/>
      <c r="CV1822" s="79"/>
      <c r="CW1822" s="79"/>
      <c r="CX1822" s="79"/>
      <c r="CY1822" s="79"/>
      <c r="CZ1822" s="79"/>
      <c r="DA1822" s="79"/>
      <c r="DB1822" s="79"/>
      <c r="DC1822" s="31"/>
      <c r="DD1822" s="31"/>
      <c r="DE1822" s="13"/>
    </row>
    <row r="1823" spans="1:109" ht="15" customHeight="1" x14ac:dyDescent="0.25">
      <c r="A1823" s="6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  <c r="BP1823" s="31"/>
      <c r="BQ1823" s="31"/>
      <c r="BR1823" s="31"/>
      <c r="BS1823" s="31"/>
      <c r="BT1823" s="31"/>
      <c r="BU1823" s="31"/>
      <c r="BV1823" s="31"/>
      <c r="BW1823" s="31"/>
      <c r="BX1823" s="31"/>
      <c r="BY1823" s="31"/>
      <c r="BZ1823" s="31"/>
      <c r="CA1823" s="31"/>
      <c r="CB1823" s="31"/>
      <c r="CC1823" s="31"/>
      <c r="CD1823" s="31"/>
      <c r="CE1823" s="31"/>
      <c r="CF1823" s="31"/>
      <c r="CG1823" s="31"/>
      <c r="CH1823" s="31"/>
      <c r="CI1823" s="31"/>
      <c r="CJ1823" s="31"/>
      <c r="CK1823" s="31"/>
      <c r="CL1823" s="31"/>
      <c r="CM1823" s="31"/>
      <c r="CN1823" s="31"/>
      <c r="CO1823" s="31"/>
      <c r="CP1823" s="31"/>
      <c r="CQ1823" s="31"/>
      <c r="CR1823" s="31"/>
      <c r="CS1823" s="31"/>
      <c r="CT1823" s="31"/>
      <c r="CU1823" s="31"/>
      <c r="CV1823" s="31"/>
      <c r="CW1823" s="31"/>
      <c r="CX1823" s="31"/>
      <c r="CY1823" s="31"/>
      <c r="CZ1823" s="31"/>
      <c r="DA1823" s="31"/>
      <c r="DB1823" s="31"/>
      <c r="DC1823" s="31"/>
      <c r="DD1823" s="31"/>
      <c r="DE1823" s="13"/>
    </row>
    <row r="1824" spans="1:109" ht="15" customHeight="1" x14ac:dyDescent="0.25">
      <c r="A1824" s="6"/>
      <c r="B1824" s="31"/>
      <c r="C1824" s="31"/>
      <c r="D1824" s="154" t="s">
        <v>144</v>
      </c>
      <c r="E1824" s="155"/>
      <c r="F1824" s="155"/>
      <c r="G1824" s="155"/>
      <c r="H1824" s="155"/>
      <c r="I1824" s="155"/>
      <c r="J1824" s="155"/>
      <c r="K1824" s="155"/>
      <c r="L1824" s="155"/>
      <c r="M1824" s="155"/>
      <c r="N1824" s="155"/>
      <c r="O1824" s="155"/>
      <c r="P1824" s="155"/>
      <c r="Q1824" s="155"/>
      <c r="R1824" s="155"/>
      <c r="S1824" s="155"/>
      <c r="T1824" s="155"/>
      <c r="U1824" s="155"/>
      <c r="V1824" s="155"/>
      <c r="W1824" s="155"/>
      <c r="X1824" s="155"/>
      <c r="Y1824" s="155"/>
      <c r="Z1824" s="155"/>
      <c r="AA1824" s="155"/>
      <c r="AB1824" s="155"/>
      <c r="AC1824" s="155"/>
      <c r="AD1824" s="155"/>
      <c r="AE1824" s="155"/>
      <c r="AF1824" s="155"/>
      <c r="AG1824" s="155"/>
      <c r="AH1824" s="155"/>
      <c r="AI1824" s="155"/>
      <c r="AJ1824" s="155"/>
      <c r="AK1824" s="155"/>
      <c r="AL1824" s="155"/>
      <c r="AM1824" s="155"/>
      <c r="AN1824" s="155"/>
      <c r="AO1824" s="155"/>
      <c r="AP1824" s="155"/>
      <c r="AQ1824" s="155"/>
      <c r="AR1824" s="155"/>
      <c r="AS1824" s="155"/>
      <c r="AT1824" s="155"/>
      <c r="AU1824" s="155"/>
      <c r="AV1824" s="155"/>
      <c r="AW1824" s="155"/>
      <c r="AX1824" s="155"/>
      <c r="AY1824" s="155"/>
      <c r="AZ1824" s="155"/>
      <c r="BA1824" s="155"/>
      <c r="BB1824" s="155"/>
      <c r="BC1824" s="155"/>
      <c r="BD1824" s="155"/>
      <c r="BE1824" s="155"/>
      <c r="BF1824" s="155"/>
      <c r="BG1824" s="155"/>
      <c r="BH1824" s="155"/>
      <c r="BI1824" s="155"/>
      <c r="BJ1824" s="155"/>
      <c r="BK1824" s="155"/>
      <c r="BL1824" s="155"/>
      <c r="BM1824" s="155"/>
      <c r="BN1824" s="155"/>
      <c r="BO1824" s="155"/>
      <c r="BP1824" s="155"/>
      <c r="BQ1824" s="155"/>
      <c r="BR1824" s="155"/>
      <c r="BS1824" s="155"/>
      <c r="BT1824" s="155"/>
      <c r="BU1824" s="155"/>
      <c r="BV1824" s="155"/>
      <c r="BW1824" s="155"/>
      <c r="BX1824" s="155"/>
      <c r="BY1824" s="155"/>
      <c r="BZ1824" s="155"/>
      <c r="CA1824" s="155"/>
      <c r="CB1824" s="155"/>
      <c r="CC1824" s="155"/>
      <c r="CD1824" s="155"/>
      <c r="CE1824" s="155"/>
      <c r="CF1824" s="155"/>
      <c r="CG1824" s="155"/>
      <c r="CH1824" s="155"/>
      <c r="CI1824" s="155"/>
      <c r="CJ1824" s="155"/>
      <c r="CK1824" s="155"/>
      <c r="CL1824" s="155"/>
      <c r="CM1824" s="155"/>
      <c r="CN1824" s="155"/>
      <c r="CO1824" s="155"/>
      <c r="CP1824" s="155"/>
      <c r="CQ1824" s="155"/>
      <c r="CR1824" s="155"/>
      <c r="CS1824" s="155"/>
      <c r="CT1824" s="155"/>
      <c r="CU1824" s="155"/>
      <c r="CV1824" s="155"/>
      <c r="CW1824" s="155"/>
      <c r="CX1824" s="155"/>
      <c r="CY1824" s="155"/>
      <c r="CZ1824" s="155"/>
      <c r="DA1824" s="155"/>
      <c r="DB1824" s="155"/>
      <c r="DC1824" s="31"/>
      <c r="DD1824" s="31"/>
      <c r="DE1824" s="13"/>
    </row>
    <row r="1825" spans="1:109" ht="15" customHeight="1" x14ac:dyDescent="0.25">
      <c r="A1825" s="6"/>
      <c r="B1825" s="31"/>
      <c r="C1825" s="31"/>
      <c r="D1825" s="81" t="s">
        <v>146</v>
      </c>
      <c r="E1825" s="79"/>
      <c r="F1825" s="79"/>
      <c r="G1825" s="79"/>
      <c r="H1825" s="79"/>
      <c r="I1825" s="79"/>
      <c r="J1825" s="79"/>
      <c r="K1825" s="79"/>
      <c r="L1825" s="79"/>
      <c r="M1825" s="79"/>
      <c r="N1825" s="79"/>
      <c r="O1825" s="79"/>
      <c r="P1825" s="79"/>
      <c r="Q1825" s="79"/>
      <c r="R1825" s="79"/>
      <c r="S1825" s="79"/>
      <c r="T1825" s="79"/>
      <c r="U1825" s="79"/>
      <c r="V1825" s="79"/>
      <c r="W1825" s="79"/>
      <c r="X1825" s="79"/>
      <c r="Y1825" s="79"/>
      <c r="Z1825" s="79"/>
      <c r="AA1825" s="79"/>
      <c r="AB1825" s="79"/>
      <c r="AC1825" s="79"/>
      <c r="AD1825" s="79"/>
      <c r="AE1825" s="79"/>
      <c r="AF1825" s="79"/>
      <c r="AG1825" s="79"/>
      <c r="AH1825" s="79"/>
      <c r="AI1825" s="79"/>
      <c r="AJ1825" s="79"/>
      <c r="AK1825" s="79"/>
      <c r="AL1825" s="79"/>
      <c r="AM1825" s="79"/>
      <c r="AN1825" s="79"/>
      <c r="AO1825" s="79"/>
      <c r="AP1825" s="79"/>
      <c r="AQ1825" s="79"/>
      <c r="AR1825" s="79"/>
      <c r="AS1825" s="79"/>
      <c r="AT1825" s="79"/>
      <c r="AU1825" s="79"/>
      <c r="AV1825" s="79"/>
      <c r="AW1825" s="79"/>
      <c r="AX1825" s="79"/>
      <c r="AY1825" s="79"/>
      <c r="AZ1825" s="79"/>
      <c r="BA1825" s="79"/>
      <c r="BB1825" s="79"/>
      <c r="BC1825" s="79"/>
      <c r="BD1825" s="79"/>
      <c r="BE1825" s="79"/>
      <c r="BF1825" s="79"/>
      <c r="BG1825" s="79"/>
      <c r="BH1825" s="79"/>
      <c r="BI1825" s="79"/>
      <c r="BJ1825" s="79"/>
      <c r="BK1825" s="79"/>
      <c r="BL1825" s="79"/>
      <c r="BM1825" s="79"/>
      <c r="BN1825" s="79"/>
      <c r="BO1825" s="79"/>
      <c r="BP1825" s="79"/>
      <c r="BQ1825" s="79"/>
      <c r="BR1825" s="79"/>
      <c r="BS1825" s="79"/>
      <c r="BT1825" s="79"/>
      <c r="BU1825" s="79"/>
      <c r="BV1825" s="79"/>
      <c r="BW1825" s="79"/>
      <c r="BX1825" s="79"/>
      <c r="BY1825" s="79"/>
      <c r="BZ1825" s="79"/>
      <c r="CA1825" s="79"/>
      <c r="CB1825" s="79"/>
      <c r="CC1825" s="79"/>
      <c r="CD1825" s="79"/>
      <c r="CE1825" s="79"/>
      <c r="CF1825" s="79"/>
      <c r="CG1825" s="79"/>
      <c r="CH1825" s="79"/>
      <c r="CI1825" s="79"/>
      <c r="CJ1825" s="79"/>
      <c r="CK1825" s="79"/>
      <c r="CL1825" s="79"/>
      <c r="CM1825" s="79"/>
      <c r="CN1825" s="79"/>
      <c r="CO1825" s="79"/>
      <c r="CP1825" s="79"/>
      <c r="CQ1825" s="79"/>
      <c r="CR1825" s="79"/>
      <c r="CS1825" s="79"/>
      <c r="CT1825" s="79"/>
      <c r="CU1825" s="79"/>
      <c r="CV1825" s="79"/>
      <c r="CW1825" s="79"/>
      <c r="CX1825" s="79"/>
      <c r="CY1825" s="79"/>
      <c r="CZ1825" s="79"/>
      <c r="DA1825" s="79"/>
      <c r="DB1825" s="79"/>
      <c r="DC1825" s="31"/>
      <c r="DD1825" s="31"/>
      <c r="DE1825" s="13"/>
    </row>
    <row r="1826" spans="1:109" ht="15" customHeight="1" x14ac:dyDescent="0.25">
      <c r="A1826" s="6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  <c r="AG1826" s="31"/>
      <c r="AH1826" s="31"/>
      <c r="AI1826" s="31"/>
      <c r="AJ1826" s="31"/>
      <c r="AK1826" s="31"/>
      <c r="AL1826" s="31"/>
      <c r="AM1826" s="31"/>
      <c r="AN1826" s="31"/>
      <c r="AO1826" s="31"/>
      <c r="AP1826" s="31"/>
      <c r="AQ1826" s="31"/>
      <c r="AR1826" s="31"/>
      <c r="AS1826" s="31"/>
      <c r="AT1826" s="31"/>
      <c r="AU1826" s="31"/>
      <c r="AV1826" s="31"/>
      <c r="AW1826" s="31"/>
      <c r="AX1826" s="31"/>
      <c r="AY1826" s="31"/>
      <c r="AZ1826" s="31"/>
      <c r="BA1826" s="31"/>
      <c r="BB1826" s="31"/>
      <c r="BC1826" s="31"/>
      <c r="BD1826" s="31"/>
      <c r="BE1826" s="31"/>
      <c r="BF1826" s="31"/>
      <c r="BG1826" s="31"/>
      <c r="BH1826" s="31"/>
      <c r="BI1826" s="31"/>
      <c r="BJ1826" s="31"/>
      <c r="BK1826" s="31"/>
      <c r="BL1826" s="31"/>
      <c r="BM1826" s="31"/>
      <c r="BN1826" s="31"/>
      <c r="BO1826" s="31"/>
      <c r="BP1826" s="31"/>
      <c r="BQ1826" s="31"/>
      <c r="BR1826" s="31"/>
      <c r="BS1826" s="31"/>
      <c r="BT1826" s="31"/>
      <c r="BU1826" s="31"/>
      <c r="BV1826" s="31"/>
      <c r="BW1826" s="31"/>
      <c r="BX1826" s="31"/>
      <c r="BY1826" s="31"/>
      <c r="BZ1826" s="31"/>
      <c r="CA1826" s="31"/>
      <c r="CB1826" s="31"/>
      <c r="CC1826" s="31"/>
      <c r="CD1826" s="31"/>
      <c r="CE1826" s="31"/>
      <c r="CF1826" s="31"/>
      <c r="CG1826" s="31"/>
      <c r="CH1826" s="31"/>
      <c r="CI1826" s="31"/>
      <c r="CJ1826" s="31"/>
      <c r="CK1826" s="31"/>
      <c r="CL1826" s="31"/>
      <c r="CM1826" s="31"/>
      <c r="CN1826" s="31"/>
      <c r="CO1826" s="31"/>
      <c r="CP1826" s="31"/>
      <c r="CQ1826" s="31"/>
      <c r="CR1826" s="31"/>
      <c r="CS1826" s="31"/>
      <c r="CT1826" s="31"/>
      <c r="CU1826" s="31"/>
      <c r="CV1826" s="31"/>
      <c r="CW1826" s="31"/>
      <c r="CX1826" s="31"/>
      <c r="CY1826" s="31"/>
      <c r="CZ1826" s="31"/>
      <c r="DA1826" s="31"/>
      <c r="DB1826" s="31"/>
      <c r="DC1826" s="31"/>
      <c r="DD1826" s="31"/>
      <c r="DE1826" s="13"/>
    </row>
    <row r="1827" spans="1:109" ht="15" customHeight="1" x14ac:dyDescent="0.25">
      <c r="A1827" s="6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  <c r="AG1827" s="31"/>
      <c r="AH1827" s="31"/>
      <c r="AI1827" s="31"/>
      <c r="AJ1827" s="31"/>
      <c r="AK1827" s="31"/>
      <c r="AL1827" s="31"/>
      <c r="AM1827" s="31"/>
      <c r="AN1827" s="31"/>
      <c r="AO1827" s="31"/>
      <c r="AP1827" s="31"/>
      <c r="AQ1827" s="31"/>
      <c r="AR1827" s="31"/>
      <c r="AS1827" s="31"/>
      <c r="AT1827" s="31"/>
      <c r="AU1827" s="31"/>
      <c r="AV1827" s="31"/>
      <c r="AW1827" s="31"/>
      <c r="AX1827" s="31"/>
      <c r="AY1827" s="31"/>
      <c r="AZ1827" s="31"/>
      <c r="BA1827" s="31"/>
      <c r="BB1827" s="31"/>
      <c r="BC1827" s="31"/>
      <c r="BD1827" s="31"/>
      <c r="BE1827" s="31"/>
      <c r="BF1827" s="31"/>
      <c r="BG1827" s="31"/>
      <c r="BH1827" s="31"/>
      <c r="BI1827" s="31"/>
      <c r="BJ1827" s="31"/>
      <c r="BK1827" s="31"/>
      <c r="BL1827" s="31"/>
      <c r="BM1827" s="31"/>
      <c r="BN1827" s="31"/>
      <c r="BO1827" s="31"/>
      <c r="BP1827" s="31"/>
      <c r="BQ1827" s="31"/>
      <c r="BR1827" s="31"/>
      <c r="BS1827" s="31"/>
      <c r="BT1827" s="31"/>
      <c r="BU1827" s="31"/>
      <c r="BV1827" s="31"/>
      <c r="BW1827" s="31"/>
      <c r="BX1827" s="31"/>
      <c r="BY1827" s="31"/>
      <c r="BZ1827" s="31"/>
      <c r="CA1827" s="31"/>
      <c r="CB1827" s="31"/>
      <c r="CC1827" s="31"/>
      <c r="CD1827" s="31"/>
      <c r="CE1827" s="31"/>
      <c r="CF1827" s="31"/>
      <c r="CG1827" s="31"/>
      <c r="CH1827" s="31"/>
      <c r="CI1827" s="31"/>
      <c r="CJ1827" s="31"/>
      <c r="CK1827" s="31"/>
      <c r="CL1827" s="31"/>
      <c r="CM1827" s="31"/>
      <c r="CN1827" s="31"/>
      <c r="CO1827" s="31"/>
      <c r="CP1827" s="31"/>
      <c r="CQ1827" s="31"/>
      <c r="CR1827" s="31"/>
      <c r="CS1827" s="31"/>
      <c r="CT1827" s="31"/>
      <c r="CU1827" s="31"/>
      <c r="CV1827" s="31"/>
      <c r="CW1827" s="31"/>
      <c r="CX1827" s="31"/>
      <c r="CY1827" s="31"/>
      <c r="CZ1827" s="31"/>
      <c r="DA1827" s="31"/>
      <c r="DB1827" s="31"/>
      <c r="DC1827" s="31"/>
      <c r="DD1827" s="31"/>
      <c r="DE1827" s="13"/>
    </row>
    <row r="1828" spans="1:109" ht="15" customHeight="1" x14ac:dyDescent="0.25">
      <c r="A1828" s="6"/>
      <c r="B1828" s="31"/>
      <c r="C1828" s="31"/>
      <c r="D1828" s="82" t="s">
        <v>1</v>
      </c>
      <c r="E1828" s="79"/>
      <c r="F1828" s="79"/>
      <c r="G1828" s="79"/>
      <c r="H1828" s="79"/>
      <c r="I1828" s="79"/>
      <c r="J1828" s="79"/>
      <c r="K1828" s="79"/>
      <c r="L1828" s="79"/>
      <c r="M1828" s="79"/>
      <c r="N1828" s="79"/>
      <c r="O1828" s="79"/>
      <c r="P1828" s="79"/>
      <c r="Q1828" s="79"/>
      <c r="R1828" s="79"/>
      <c r="S1828" s="79"/>
      <c r="T1828" s="79"/>
      <c r="U1828" s="79"/>
      <c r="V1828" s="79"/>
      <c r="W1828" s="79"/>
      <c r="X1828" s="79"/>
      <c r="Y1828" s="79"/>
      <c r="Z1828" s="79"/>
      <c r="AA1828" s="79"/>
      <c r="AB1828" s="79"/>
      <c r="AC1828" s="79"/>
      <c r="AD1828" s="79"/>
      <c r="AE1828" s="79"/>
      <c r="AF1828" s="79"/>
      <c r="AG1828" s="79"/>
      <c r="AH1828" s="79"/>
      <c r="AI1828" s="79"/>
      <c r="AJ1828" s="79"/>
      <c r="AK1828" s="79"/>
      <c r="AL1828" s="79"/>
      <c r="AM1828" s="79"/>
      <c r="AN1828" s="79"/>
      <c r="AO1828" s="79"/>
      <c r="AP1828" s="79"/>
      <c r="AQ1828" s="79"/>
      <c r="AR1828" s="79"/>
      <c r="AS1828" s="79"/>
      <c r="AT1828" s="79"/>
      <c r="AU1828" s="79"/>
      <c r="AV1828" s="79"/>
      <c r="AW1828" s="79"/>
      <c r="AX1828" s="79"/>
      <c r="AY1828" s="79"/>
      <c r="AZ1828" s="79"/>
      <c r="BA1828" s="79"/>
      <c r="BB1828" s="79"/>
      <c r="BC1828" s="79"/>
      <c r="BD1828" s="79"/>
      <c r="BE1828" s="79"/>
      <c r="BF1828" s="79"/>
      <c r="BG1828" s="79"/>
      <c r="BH1828" s="79"/>
      <c r="BI1828" s="79"/>
      <c r="BJ1828" s="79"/>
      <c r="BK1828" s="79"/>
      <c r="BL1828" s="79"/>
      <c r="BM1828" s="79"/>
      <c r="BN1828" s="79"/>
      <c r="BO1828" s="79"/>
      <c r="BP1828" s="79"/>
      <c r="BQ1828" s="79"/>
      <c r="BR1828" s="79"/>
      <c r="BS1828" s="79"/>
      <c r="BT1828" s="79"/>
      <c r="BU1828" s="79"/>
      <c r="BV1828" s="79"/>
      <c r="BW1828" s="79"/>
      <c r="BX1828" s="79"/>
      <c r="BY1828" s="79"/>
      <c r="BZ1828" s="79"/>
      <c r="CA1828" s="79"/>
      <c r="CB1828" s="79"/>
      <c r="CC1828" s="79"/>
      <c r="CD1828" s="79"/>
      <c r="CE1828" s="79"/>
      <c r="CF1828" s="79"/>
      <c r="CG1828" s="79"/>
      <c r="CH1828" s="79"/>
      <c r="CI1828" s="79"/>
      <c r="CJ1828" s="79"/>
      <c r="CK1828" s="79"/>
      <c r="CL1828" s="79"/>
      <c r="CM1828" s="79"/>
      <c r="CN1828" s="79"/>
      <c r="CO1828" s="79"/>
      <c r="CP1828" s="79"/>
      <c r="CQ1828" s="79"/>
      <c r="CR1828" s="79"/>
      <c r="CS1828" s="79"/>
      <c r="CT1828" s="79"/>
      <c r="CU1828" s="79"/>
      <c r="CV1828" s="79"/>
      <c r="CW1828" s="79"/>
      <c r="CX1828" s="79"/>
      <c r="CY1828" s="79"/>
      <c r="CZ1828" s="79"/>
      <c r="DA1828" s="79"/>
      <c r="DB1828" s="79"/>
      <c r="DC1828" s="31"/>
      <c r="DD1828" s="31"/>
      <c r="DE1828" s="13"/>
    </row>
    <row r="1829" spans="1:109" ht="15" customHeight="1" x14ac:dyDescent="0.25">
      <c r="A1829" s="6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  <c r="AG1829" s="31"/>
      <c r="AH1829" s="31"/>
      <c r="AI1829" s="31"/>
      <c r="AJ1829" s="31"/>
      <c r="AK1829" s="31"/>
      <c r="AL1829" s="31"/>
      <c r="AM1829" s="31"/>
      <c r="AN1829" s="31"/>
      <c r="AO1829" s="31"/>
      <c r="AP1829" s="31"/>
      <c r="AQ1829" s="31"/>
      <c r="AR1829" s="31"/>
      <c r="AS1829" s="31"/>
      <c r="AT1829" s="31"/>
      <c r="AU1829" s="31"/>
      <c r="AV1829" s="31"/>
      <c r="AW1829" s="31"/>
      <c r="AX1829" s="31"/>
      <c r="AY1829" s="31"/>
      <c r="AZ1829" s="31"/>
      <c r="BA1829" s="31"/>
      <c r="BB1829" s="31"/>
      <c r="BC1829" s="31"/>
      <c r="BD1829" s="31"/>
      <c r="BE1829" s="31"/>
      <c r="BF1829" s="31"/>
      <c r="BG1829" s="31"/>
      <c r="BH1829" s="31"/>
      <c r="BI1829" s="31"/>
      <c r="BJ1829" s="31"/>
      <c r="BK1829" s="31"/>
      <c r="BL1829" s="31"/>
      <c r="BM1829" s="31"/>
      <c r="BN1829" s="31"/>
      <c r="BO1829" s="31"/>
      <c r="BP1829" s="31"/>
      <c r="BQ1829" s="31"/>
      <c r="BR1829" s="31"/>
      <c r="BS1829" s="31"/>
      <c r="BT1829" s="31"/>
      <c r="BU1829" s="31"/>
      <c r="BV1829" s="31"/>
      <c r="BW1829" s="31"/>
      <c r="BX1829" s="31"/>
      <c r="BY1829" s="31"/>
      <c r="BZ1829" s="31"/>
      <c r="CA1829" s="31"/>
      <c r="CB1829" s="31"/>
      <c r="CC1829" s="31"/>
      <c r="CD1829" s="31"/>
      <c r="CE1829" s="31"/>
      <c r="CF1829" s="31"/>
      <c r="CG1829" s="31"/>
      <c r="CH1829" s="31"/>
      <c r="CI1829" s="31"/>
      <c r="CJ1829" s="31"/>
      <c r="CK1829" s="31"/>
      <c r="CL1829" s="31"/>
      <c r="CM1829" s="31"/>
      <c r="CN1829" s="31"/>
      <c r="CO1829" s="31"/>
      <c r="CP1829" s="31"/>
      <c r="CQ1829" s="31"/>
      <c r="CR1829" s="31"/>
      <c r="CS1829" s="31"/>
      <c r="CT1829" s="31"/>
      <c r="CU1829" s="31"/>
      <c r="CV1829" s="31"/>
      <c r="CW1829" s="31"/>
      <c r="CX1829" s="31"/>
      <c r="CY1829" s="31"/>
      <c r="CZ1829" s="31"/>
      <c r="DA1829" s="31"/>
      <c r="DB1829" s="31"/>
      <c r="DC1829" s="31"/>
      <c r="DD1829" s="31"/>
      <c r="DE1829" s="13"/>
    </row>
    <row r="1830" spans="1:109" ht="15" customHeight="1" x14ac:dyDescent="0.25">
      <c r="A1830" s="6"/>
      <c r="B1830" s="31"/>
      <c r="C1830" s="78" t="s">
        <v>2</v>
      </c>
      <c r="D1830" s="83"/>
      <c r="E1830" s="84"/>
      <c r="F1830" s="78" t="s">
        <v>3</v>
      </c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5"/>
      <c r="R1830" s="75"/>
      <c r="S1830" s="75"/>
      <c r="T1830" s="75"/>
      <c r="U1830" s="75"/>
      <c r="V1830" s="75"/>
      <c r="W1830" s="75"/>
      <c r="X1830" s="75"/>
      <c r="Y1830" s="75"/>
      <c r="Z1830" s="75"/>
      <c r="AA1830" s="75"/>
      <c r="AB1830" s="75"/>
      <c r="AC1830" s="76"/>
      <c r="AD1830" s="78" t="s">
        <v>4</v>
      </c>
      <c r="AE1830" s="75"/>
      <c r="AF1830" s="75"/>
      <c r="AG1830" s="75"/>
      <c r="AH1830" s="75"/>
      <c r="AI1830" s="75"/>
      <c r="AJ1830" s="75"/>
      <c r="AK1830" s="75"/>
      <c r="AL1830" s="75"/>
      <c r="AM1830" s="75"/>
      <c r="AN1830" s="75"/>
      <c r="AO1830" s="75"/>
      <c r="AP1830" s="75"/>
      <c r="AQ1830" s="75"/>
      <c r="AR1830" s="76"/>
      <c r="AS1830" s="78" t="s">
        <v>5</v>
      </c>
      <c r="AT1830" s="75"/>
      <c r="AU1830" s="75"/>
      <c r="AV1830" s="75"/>
      <c r="AW1830" s="75"/>
      <c r="AX1830" s="75"/>
      <c r="AY1830" s="75"/>
      <c r="AZ1830" s="75"/>
      <c r="BA1830" s="75"/>
      <c r="BB1830" s="76"/>
      <c r="BC1830" s="78" t="s">
        <v>6</v>
      </c>
      <c r="BD1830" s="75"/>
      <c r="BE1830" s="75"/>
      <c r="BF1830" s="75"/>
      <c r="BG1830" s="76"/>
      <c r="BH1830" s="78" t="s">
        <v>7</v>
      </c>
      <c r="BI1830" s="75"/>
      <c r="BJ1830" s="75"/>
      <c r="BK1830" s="75"/>
      <c r="BL1830" s="75"/>
      <c r="BM1830" s="75"/>
      <c r="BN1830" s="75"/>
      <c r="BO1830" s="75"/>
      <c r="BP1830" s="75"/>
      <c r="BQ1830" s="75"/>
      <c r="BR1830" s="75"/>
      <c r="BS1830" s="75"/>
      <c r="BT1830" s="75"/>
      <c r="BU1830" s="75"/>
      <c r="BV1830" s="75"/>
      <c r="BW1830" s="76"/>
      <c r="BX1830" s="78" t="s">
        <v>8</v>
      </c>
      <c r="BY1830" s="75"/>
      <c r="BZ1830" s="75"/>
      <c r="CA1830" s="75"/>
      <c r="CB1830" s="75"/>
      <c r="CC1830" s="75"/>
      <c r="CD1830" s="75"/>
      <c r="CE1830" s="75"/>
      <c r="CF1830" s="76"/>
      <c r="CG1830" s="78" t="s">
        <v>9</v>
      </c>
      <c r="CH1830" s="75"/>
      <c r="CI1830" s="75"/>
      <c r="CJ1830" s="75"/>
      <c r="CK1830" s="75"/>
      <c r="CL1830" s="75"/>
      <c r="CM1830" s="76"/>
      <c r="CN1830" s="78" t="s">
        <v>10</v>
      </c>
      <c r="CO1830" s="75"/>
      <c r="CP1830" s="75"/>
      <c r="CQ1830" s="76"/>
      <c r="CR1830" s="78" t="s">
        <v>11</v>
      </c>
      <c r="CS1830" s="75"/>
      <c r="CT1830" s="75"/>
      <c r="CU1830" s="75"/>
      <c r="CV1830" s="75"/>
      <c r="CW1830" s="75"/>
      <c r="CX1830" s="75"/>
      <c r="CY1830" s="75"/>
      <c r="CZ1830" s="75"/>
      <c r="DA1830" s="75"/>
      <c r="DB1830" s="75"/>
      <c r="DC1830" s="75"/>
      <c r="DD1830" s="76"/>
      <c r="DE1830" s="24" t="s">
        <v>12</v>
      </c>
    </row>
    <row r="1831" spans="1:109" ht="15" customHeight="1" x14ac:dyDescent="0.25">
      <c r="A1831" s="6"/>
      <c r="B1831" s="31"/>
      <c r="C1831" s="85"/>
      <c r="D1831" s="79"/>
      <c r="E1831" s="86"/>
      <c r="F1831" s="74" t="s">
        <v>13</v>
      </c>
      <c r="G1831" s="75"/>
      <c r="H1831" s="75"/>
      <c r="I1831" s="75"/>
      <c r="J1831" s="75"/>
      <c r="K1831" s="75"/>
      <c r="L1831" s="75"/>
      <c r="M1831" s="75"/>
      <c r="N1831" s="75"/>
      <c r="O1831" s="75"/>
      <c r="P1831" s="75"/>
      <c r="Q1831" s="76"/>
      <c r="R1831" s="74" t="s">
        <v>14</v>
      </c>
      <c r="S1831" s="75"/>
      <c r="T1831" s="75"/>
      <c r="U1831" s="75"/>
      <c r="V1831" s="75"/>
      <c r="W1831" s="75"/>
      <c r="X1831" s="75"/>
      <c r="Y1831" s="75"/>
      <c r="Z1831" s="75"/>
      <c r="AA1831" s="75"/>
      <c r="AB1831" s="75"/>
      <c r="AC1831" s="76"/>
      <c r="AD1831" s="74" t="s">
        <v>14</v>
      </c>
      <c r="AE1831" s="75"/>
      <c r="AF1831" s="75"/>
      <c r="AG1831" s="75"/>
      <c r="AH1831" s="75"/>
      <c r="AI1831" s="75"/>
      <c r="AJ1831" s="75"/>
      <c r="AK1831" s="75"/>
      <c r="AL1831" s="75"/>
      <c r="AM1831" s="75"/>
      <c r="AN1831" s="75"/>
      <c r="AO1831" s="75"/>
      <c r="AP1831" s="75"/>
      <c r="AQ1831" s="75"/>
      <c r="AR1831" s="76"/>
      <c r="AS1831" s="74" t="s">
        <v>14</v>
      </c>
      <c r="AT1831" s="75"/>
      <c r="AU1831" s="75"/>
      <c r="AV1831" s="75"/>
      <c r="AW1831" s="75"/>
      <c r="AX1831" s="75"/>
      <c r="AY1831" s="75"/>
      <c r="AZ1831" s="75"/>
      <c r="BA1831" s="75"/>
      <c r="BB1831" s="76"/>
      <c r="BC1831" s="74" t="s">
        <v>14</v>
      </c>
      <c r="BD1831" s="75"/>
      <c r="BE1831" s="75"/>
      <c r="BF1831" s="75"/>
      <c r="BG1831" s="76"/>
      <c r="BH1831" s="74" t="s">
        <v>14</v>
      </c>
      <c r="BI1831" s="75"/>
      <c r="BJ1831" s="75"/>
      <c r="BK1831" s="75"/>
      <c r="BL1831" s="75"/>
      <c r="BM1831" s="75"/>
      <c r="BN1831" s="75"/>
      <c r="BO1831" s="75"/>
      <c r="BP1831" s="75"/>
      <c r="BQ1831" s="75"/>
      <c r="BR1831" s="75"/>
      <c r="BS1831" s="75"/>
      <c r="BT1831" s="75"/>
      <c r="BU1831" s="75"/>
      <c r="BV1831" s="75"/>
      <c r="BW1831" s="76"/>
      <c r="BX1831" s="74" t="s">
        <v>14</v>
      </c>
      <c r="BY1831" s="75"/>
      <c r="BZ1831" s="75"/>
      <c r="CA1831" s="75"/>
      <c r="CB1831" s="75"/>
      <c r="CC1831" s="75"/>
      <c r="CD1831" s="75"/>
      <c r="CE1831" s="75"/>
      <c r="CF1831" s="76"/>
      <c r="CG1831" s="74" t="s">
        <v>14</v>
      </c>
      <c r="CH1831" s="75"/>
      <c r="CI1831" s="75"/>
      <c r="CJ1831" s="75"/>
      <c r="CK1831" s="75"/>
      <c r="CL1831" s="75"/>
      <c r="CM1831" s="76"/>
      <c r="CN1831" s="74" t="s">
        <v>14</v>
      </c>
      <c r="CO1831" s="75"/>
      <c r="CP1831" s="75"/>
      <c r="CQ1831" s="76"/>
      <c r="CR1831" s="74" t="s">
        <v>15</v>
      </c>
      <c r="CS1831" s="75"/>
      <c r="CT1831" s="75"/>
      <c r="CU1831" s="75"/>
      <c r="CV1831" s="76"/>
      <c r="CW1831" s="74" t="s">
        <v>16</v>
      </c>
      <c r="CX1831" s="75"/>
      <c r="CY1831" s="76"/>
      <c r="CZ1831" s="74" t="s">
        <v>17</v>
      </c>
      <c r="DA1831" s="75"/>
      <c r="DB1831" s="75"/>
      <c r="DC1831" s="75"/>
      <c r="DD1831" s="76"/>
      <c r="DE1831" s="25" t="s">
        <v>14</v>
      </c>
    </row>
    <row r="1832" spans="1:109" ht="15" customHeight="1" x14ac:dyDescent="0.25">
      <c r="A1832" s="6"/>
      <c r="B1832" s="31"/>
      <c r="C1832" s="87"/>
      <c r="D1832" s="88"/>
      <c r="E1832" s="89"/>
      <c r="F1832" s="77" t="s">
        <v>18</v>
      </c>
      <c r="G1832" s="76"/>
      <c r="H1832" s="77" t="s">
        <v>19</v>
      </c>
      <c r="I1832" s="75"/>
      <c r="J1832" s="75"/>
      <c r="K1832" s="75"/>
      <c r="L1832" s="76"/>
      <c r="M1832" s="77" t="s">
        <v>20</v>
      </c>
      <c r="N1832" s="75"/>
      <c r="O1832" s="75"/>
      <c r="P1832" s="75"/>
      <c r="Q1832" s="76"/>
      <c r="R1832" s="77" t="s">
        <v>21</v>
      </c>
      <c r="S1832" s="75"/>
      <c r="T1832" s="75"/>
      <c r="U1832" s="75"/>
      <c r="V1832" s="76"/>
      <c r="W1832" s="77" t="s">
        <v>22</v>
      </c>
      <c r="X1832" s="75"/>
      <c r="Y1832" s="75"/>
      <c r="Z1832" s="75"/>
      <c r="AA1832" s="75"/>
      <c r="AB1832" s="75"/>
      <c r="AC1832" s="76"/>
      <c r="AD1832" s="77" t="s">
        <v>23</v>
      </c>
      <c r="AE1832" s="75"/>
      <c r="AF1832" s="75"/>
      <c r="AG1832" s="75"/>
      <c r="AH1832" s="75"/>
      <c r="AI1832" s="76"/>
      <c r="AJ1832" s="77" t="s">
        <v>24</v>
      </c>
      <c r="AK1832" s="75"/>
      <c r="AL1832" s="75"/>
      <c r="AM1832" s="75"/>
      <c r="AN1832" s="75"/>
      <c r="AO1832" s="75"/>
      <c r="AP1832" s="75"/>
      <c r="AQ1832" s="75"/>
      <c r="AR1832" s="76"/>
      <c r="AS1832" s="77" t="s">
        <v>25</v>
      </c>
      <c r="AT1832" s="75"/>
      <c r="AU1832" s="75"/>
      <c r="AV1832" s="75"/>
      <c r="AW1832" s="75"/>
      <c r="AX1832" s="76"/>
      <c r="AY1832" s="77" t="s">
        <v>26</v>
      </c>
      <c r="AZ1832" s="75"/>
      <c r="BA1832" s="75"/>
      <c r="BB1832" s="76"/>
      <c r="BC1832" s="77" t="s">
        <v>27</v>
      </c>
      <c r="BD1832" s="75"/>
      <c r="BE1832" s="75"/>
      <c r="BF1832" s="75"/>
      <c r="BG1832" s="76"/>
      <c r="BH1832" s="77" t="s">
        <v>28</v>
      </c>
      <c r="BI1832" s="75"/>
      <c r="BJ1832" s="75"/>
      <c r="BK1832" s="75"/>
      <c r="BL1832" s="76"/>
      <c r="BM1832" s="77" t="s">
        <v>29</v>
      </c>
      <c r="BN1832" s="75"/>
      <c r="BO1832" s="75"/>
      <c r="BP1832" s="76"/>
      <c r="BQ1832" s="77" t="s">
        <v>30</v>
      </c>
      <c r="BR1832" s="75"/>
      <c r="BS1832" s="75"/>
      <c r="BT1832" s="75"/>
      <c r="BU1832" s="75"/>
      <c r="BV1832" s="75"/>
      <c r="BW1832" s="76"/>
      <c r="BX1832" s="77" t="s">
        <v>31</v>
      </c>
      <c r="BY1832" s="75"/>
      <c r="BZ1832" s="75"/>
      <c r="CA1832" s="76"/>
      <c r="CB1832" s="77" t="s">
        <v>24</v>
      </c>
      <c r="CC1832" s="75"/>
      <c r="CD1832" s="75"/>
      <c r="CE1832" s="75"/>
      <c r="CF1832" s="76"/>
      <c r="CG1832" s="77" t="s">
        <v>31</v>
      </c>
      <c r="CH1832" s="75"/>
      <c r="CI1832" s="75"/>
      <c r="CJ1832" s="76"/>
      <c r="CK1832" s="77" t="s">
        <v>24</v>
      </c>
      <c r="CL1832" s="75"/>
      <c r="CM1832" s="76"/>
      <c r="CN1832" s="77" t="s">
        <v>14</v>
      </c>
      <c r="CO1832" s="75"/>
      <c r="CP1832" s="75"/>
      <c r="CQ1832" s="76"/>
      <c r="CR1832" s="77" t="s">
        <v>32</v>
      </c>
      <c r="CS1832" s="75"/>
      <c r="CT1832" s="75"/>
      <c r="CU1832" s="75"/>
      <c r="CV1832" s="76"/>
      <c r="CW1832" s="77" t="s">
        <v>32</v>
      </c>
      <c r="CX1832" s="75"/>
      <c r="CY1832" s="76"/>
      <c r="CZ1832" s="77" t="s">
        <v>32</v>
      </c>
      <c r="DA1832" s="75"/>
      <c r="DB1832" s="75"/>
      <c r="DC1832" s="75"/>
      <c r="DD1832" s="76"/>
      <c r="DE1832" s="26" t="s">
        <v>32</v>
      </c>
    </row>
    <row r="1833" spans="1:109" ht="15" customHeight="1" x14ac:dyDescent="0.25">
      <c r="A1833" s="6"/>
      <c r="B1833" s="31"/>
      <c r="C1833" s="91" t="s">
        <v>33</v>
      </c>
      <c r="D1833" s="75"/>
      <c r="E1833" s="76"/>
      <c r="F1833" s="90">
        <f>SUM(F823,F1732)</f>
        <v>0</v>
      </c>
      <c r="G1833" s="76"/>
      <c r="H1833" s="90">
        <f>SUM(H823,H1732)</f>
        <v>0</v>
      </c>
      <c r="I1833" s="75"/>
      <c r="J1833" s="75"/>
      <c r="K1833" s="75"/>
      <c r="L1833" s="76"/>
      <c r="M1833" s="90">
        <f>SUM(M823,M1732)</f>
        <v>0</v>
      </c>
      <c r="N1833" s="75"/>
      <c r="O1833" s="75"/>
      <c r="P1833" s="75"/>
      <c r="Q1833" s="76"/>
      <c r="R1833" s="90">
        <f>SUM(R823,R1732)</f>
        <v>0</v>
      </c>
      <c r="S1833" s="75"/>
      <c r="T1833" s="75"/>
      <c r="U1833" s="75"/>
      <c r="V1833" s="76"/>
      <c r="W1833" s="90">
        <f>SUM(W823,W1732)</f>
        <v>0</v>
      </c>
      <c r="X1833" s="75"/>
      <c r="Y1833" s="75"/>
      <c r="Z1833" s="75"/>
      <c r="AA1833" s="75"/>
      <c r="AB1833" s="75"/>
      <c r="AC1833" s="76"/>
      <c r="AD1833" s="90">
        <f>SUM(AD823,AD1732)</f>
        <v>0</v>
      </c>
      <c r="AE1833" s="75"/>
      <c r="AF1833" s="75"/>
      <c r="AG1833" s="75"/>
      <c r="AH1833" s="75"/>
      <c r="AI1833" s="76"/>
      <c r="AJ1833" s="90">
        <f>SUM(AJ823,AJ1732)</f>
        <v>0</v>
      </c>
      <c r="AK1833" s="75"/>
      <c r="AL1833" s="75"/>
      <c r="AM1833" s="75"/>
      <c r="AN1833" s="75"/>
      <c r="AO1833" s="75"/>
      <c r="AP1833" s="75"/>
      <c r="AQ1833" s="75"/>
      <c r="AR1833" s="76"/>
      <c r="AS1833" s="90">
        <f>SUM(AS823,AS1732)</f>
        <v>0</v>
      </c>
      <c r="AT1833" s="75"/>
      <c r="AU1833" s="75"/>
      <c r="AV1833" s="75"/>
      <c r="AW1833" s="75"/>
      <c r="AX1833" s="76"/>
      <c r="AY1833" s="90">
        <f>SUM(AY823,AY1732)</f>
        <v>0</v>
      </c>
      <c r="AZ1833" s="75"/>
      <c r="BA1833" s="75"/>
      <c r="BB1833" s="76"/>
      <c r="BC1833" s="90">
        <f>SUM(BC823,BC1732)</f>
        <v>0</v>
      </c>
      <c r="BD1833" s="75"/>
      <c r="BE1833" s="75"/>
      <c r="BF1833" s="75"/>
      <c r="BG1833" s="76"/>
      <c r="BH1833" s="90">
        <f>SUM(BH823,BH1732)</f>
        <v>0</v>
      </c>
      <c r="BI1833" s="75"/>
      <c r="BJ1833" s="75"/>
      <c r="BK1833" s="75"/>
      <c r="BL1833" s="76"/>
      <c r="BM1833" s="90">
        <f>SUM(BM823,BM1732)</f>
        <v>0</v>
      </c>
      <c r="BN1833" s="75"/>
      <c r="BO1833" s="75"/>
      <c r="BP1833" s="76"/>
      <c r="BQ1833" s="90">
        <f>SUM(BQ823,BQ1732)</f>
        <v>0</v>
      </c>
      <c r="BR1833" s="75"/>
      <c r="BS1833" s="75"/>
      <c r="BT1833" s="75"/>
      <c r="BU1833" s="75"/>
      <c r="BV1833" s="75"/>
      <c r="BW1833" s="76">
        <f>SUM(BW823,BW1732)</f>
        <v>0</v>
      </c>
      <c r="BX1833" s="90">
        <f>SUM(BX823,BX1732)</f>
        <v>0</v>
      </c>
      <c r="BY1833" s="75"/>
      <c r="BZ1833" s="75"/>
      <c r="CA1833" s="76"/>
      <c r="CB1833" s="90">
        <f>SUM(CB823,CB1732)</f>
        <v>0</v>
      </c>
      <c r="CC1833" s="75"/>
      <c r="CD1833" s="75"/>
      <c r="CE1833" s="75"/>
      <c r="CF1833" s="76"/>
      <c r="CG1833" s="90">
        <f>SUM(CG823,CG1732)</f>
        <v>0</v>
      </c>
      <c r="CH1833" s="75"/>
      <c r="CI1833" s="75"/>
      <c r="CJ1833" s="76"/>
      <c r="CK1833" s="90">
        <f>SUM(CK823,CK1732)</f>
        <v>0</v>
      </c>
      <c r="CL1833" s="75">
        <f>SUM(CL823,CL1732)</f>
        <v>0</v>
      </c>
      <c r="CM1833" s="76"/>
      <c r="CN1833" s="90">
        <f>SUM(CN823,CN1732)</f>
        <v>0</v>
      </c>
      <c r="CO1833" s="75">
        <f>SUM(CO823,CO1732)</f>
        <v>0</v>
      </c>
      <c r="CP1833" s="75"/>
      <c r="CQ1833" s="76"/>
      <c r="CR1833" s="90">
        <f>SUM(CR823,CR1732)</f>
        <v>0</v>
      </c>
      <c r="CS1833" s="75"/>
      <c r="CT1833" s="75"/>
      <c r="CU1833" s="75"/>
      <c r="CV1833" s="76">
        <f>SUM(CV823,CV1732)</f>
        <v>0</v>
      </c>
      <c r="CW1833" s="90">
        <f>SUM(CW823,CW1732)</f>
        <v>0</v>
      </c>
      <c r="CX1833" s="75"/>
      <c r="CY1833" s="76"/>
      <c r="CZ1833" s="90">
        <f>SUM(CZ823,CZ1732)</f>
        <v>0</v>
      </c>
      <c r="DA1833" s="75">
        <f>SUM(DA823,DA1732)</f>
        <v>0</v>
      </c>
      <c r="DB1833" s="75"/>
      <c r="DC1833" s="75"/>
      <c r="DD1833" s="76"/>
      <c r="DE1833" s="27">
        <f>SUM(DE823,DE1732)</f>
        <v>0</v>
      </c>
    </row>
    <row r="1834" spans="1:109" ht="15" customHeight="1" x14ac:dyDescent="0.25">
      <c r="A1834" s="6"/>
      <c r="B1834" s="31"/>
      <c r="C1834" s="91" t="s">
        <v>34</v>
      </c>
      <c r="D1834" s="75"/>
      <c r="E1834" s="76"/>
      <c r="F1834" s="90">
        <f t="shared" ref="F1834:F1837" si="1636">SUM(F824,F1733)</f>
        <v>28</v>
      </c>
      <c r="G1834" s="76"/>
      <c r="H1834" s="90">
        <f t="shared" ref="H1834:H1837" si="1637">SUM(H824,H1733)</f>
        <v>20</v>
      </c>
      <c r="I1834" s="75"/>
      <c r="J1834" s="75"/>
      <c r="K1834" s="75"/>
      <c r="L1834" s="76"/>
      <c r="M1834" s="90">
        <f t="shared" ref="M1834:M1837" si="1638">SUM(M824,M1733)</f>
        <v>4</v>
      </c>
      <c r="N1834" s="75"/>
      <c r="O1834" s="75"/>
      <c r="P1834" s="75"/>
      <c r="Q1834" s="76"/>
      <c r="R1834" s="90">
        <f t="shared" ref="R1834:R1837" si="1639">SUM(R824,R1733)</f>
        <v>246</v>
      </c>
      <c r="S1834" s="75"/>
      <c r="T1834" s="75"/>
      <c r="U1834" s="75"/>
      <c r="V1834" s="76"/>
      <c r="W1834" s="90">
        <f t="shared" ref="W1834:W1837" si="1640">SUM(W824,W1733)</f>
        <v>23</v>
      </c>
      <c r="X1834" s="75"/>
      <c r="Y1834" s="75"/>
      <c r="Z1834" s="75"/>
      <c r="AA1834" s="75"/>
      <c r="AB1834" s="75"/>
      <c r="AC1834" s="76"/>
      <c r="AD1834" s="90">
        <f t="shared" ref="AD1834:AD1837" si="1641">SUM(AD824,AD1733)</f>
        <v>12</v>
      </c>
      <c r="AE1834" s="75"/>
      <c r="AF1834" s="75"/>
      <c r="AG1834" s="75"/>
      <c r="AH1834" s="75"/>
      <c r="AI1834" s="76"/>
      <c r="AJ1834" s="90">
        <f t="shared" ref="AJ1834:AJ1837" si="1642">SUM(AJ824,AJ1733)</f>
        <v>0</v>
      </c>
      <c r="AK1834" s="75"/>
      <c r="AL1834" s="75"/>
      <c r="AM1834" s="75"/>
      <c r="AN1834" s="75"/>
      <c r="AO1834" s="75"/>
      <c r="AP1834" s="75"/>
      <c r="AQ1834" s="75"/>
      <c r="AR1834" s="76"/>
      <c r="AS1834" s="90">
        <f t="shared" ref="AS1834:AS1837" si="1643">SUM(AS824,AS1733)</f>
        <v>48</v>
      </c>
      <c r="AT1834" s="75"/>
      <c r="AU1834" s="75"/>
      <c r="AV1834" s="75"/>
      <c r="AW1834" s="75"/>
      <c r="AX1834" s="76"/>
      <c r="AY1834" s="90">
        <f t="shared" ref="AY1834:AY1837" si="1644">SUM(AY824,AY1733)</f>
        <v>7</v>
      </c>
      <c r="AZ1834" s="75"/>
      <c r="BA1834" s="75"/>
      <c r="BB1834" s="76"/>
      <c r="BC1834" s="90">
        <f t="shared" ref="BC1834:BC1837" si="1645">SUM(BC824,BC1733)</f>
        <v>27</v>
      </c>
      <c r="BD1834" s="75"/>
      <c r="BE1834" s="75"/>
      <c r="BF1834" s="75"/>
      <c r="BG1834" s="76"/>
      <c r="BH1834" s="90">
        <f t="shared" ref="BH1834:BH1837" si="1646">SUM(BH824,BH1733)</f>
        <v>7</v>
      </c>
      <c r="BI1834" s="75"/>
      <c r="BJ1834" s="75"/>
      <c r="BK1834" s="75"/>
      <c r="BL1834" s="76"/>
      <c r="BM1834" s="90">
        <f t="shared" ref="BM1834:BM1837" si="1647">SUM(BM824,BM1733)</f>
        <v>0</v>
      </c>
      <c r="BN1834" s="75"/>
      <c r="BO1834" s="75"/>
      <c r="BP1834" s="76"/>
      <c r="BQ1834" s="90">
        <f t="shared" ref="BQ1834:BQ1837" si="1648">SUM(BQ824,BQ1733)</f>
        <v>0</v>
      </c>
      <c r="BR1834" s="75"/>
      <c r="BS1834" s="75"/>
      <c r="BT1834" s="75"/>
      <c r="BU1834" s="75"/>
      <c r="BV1834" s="75"/>
      <c r="BW1834" s="76">
        <f t="shared" ref="BW1834:BX1837" si="1649">SUM(BW824,BW1733)</f>
        <v>0</v>
      </c>
      <c r="BX1834" s="158">
        <f t="shared" si="1649"/>
        <v>161</v>
      </c>
      <c r="BY1834" s="160"/>
      <c r="BZ1834" s="160"/>
      <c r="CA1834" s="159"/>
      <c r="CB1834" s="90">
        <f t="shared" ref="CB1834:CB1837" si="1650">SUM(CB824,CB1733)</f>
        <v>38</v>
      </c>
      <c r="CC1834" s="75"/>
      <c r="CD1834" s="75"/>
      <c r="CE1834" s="75"/>
      <c r="CF1834" s="76"/>
      <c r="CG1834" s="90">
        <f t="shared" ref="CG1834:CG1837" si="1651">SUM(CG824,CG1733)</f>
        <v>115</v>
      </c>
      <c r="CH1834" s="75"/>
      <c r="CI1834" s="75"/>
      <c r="CJ1834" s="76"/>
      <c r="CK1834" s="158">
        <f t="shared" ref="CK1834:CL1834" si="1652">SUM(CK824,CK1733)</f>
        <v>1</v>
      </c>
      <c r="CL1834" s="160">
        <f t="shared" si="1652"/>
        <v>0</v>
      </c>
      <c r="CM1834" s="159"/>
      <c r="CN1834" s="158">
        <f t="shared" ref="CN1834:CO1834" si="1653">SUM(CN824,CN1733)</f>
        <v>8</v>
      </c>
      <c r="CO1834" s="160">
        <f t="shared" si="1653"/>
        <v>0</v>
      </c>
      <c r="CP1834" s="160"/>
      <c r="CQ1834" s="159"/>
      <c r="CR1834" s="90">
        <f t="shared" ref="CR1834:CR1837" si="1654">SUM(CR824,CR1733)</f>
        <v>1</v>
      </c>
      <c r="CS1834" s="75"/>
      <c r="CT1834" s="75"/>
      <c r="CU1834" s="75"/>
      <c r="CV1834" s="76">
        <f t="shared" ref="CV1834:CW1837" si="1655">SUM(CV824,CV1733)</f>
        <v>0</v>
      </c>
      <c r="CW1834" s="158">
        <f t="shared" si="1655"/>
        <v>0</v>
      </c>
      <c r="CX1834" s="160"/>
      <c r="CY1834" s="159"/>
      <c r="CZ1834" s="158">
        <f t="shared" ref="CZ1834:DA1834" si="1656">SUM(CZ824,CZ1733)</f>
        <v>4</v>
      </c>
      <c r="DA1834" s="160">
        <f t="shared" si="1656"/>
        <v>0</v>
      </c>
      <c r="DB1834" s="160"/>
      <c r="DC1834" s="160"/>
      <c r="DD1834" s="159"/>
      <c r="DE1834" s="27">
        <f t="shared" ref="DE1834:DE1837" si="1657">SUM(DE824,DE1733)</f>
        <v>7</v>
      </c>
    </row>
    <row r="1835" spans="1:109" ht="15" customHeight="1" x14ac:dyDescent="0.25">
      <c r="A1835" s="6"/>
      <c r="B1835" s="31"/>
      <c r="C1835" s="91" t="s">
        <v>35</v>
      </c>
      <c r="D1835" s="75"/>
      <c r="E1835" s="76"/>
      <c r="F1835" s="90">
        <f t="shared" si="1636"/>
        <v>446</v>
      </c>
      <c r="G1835" s="76"/>
      <c r="H1835" s="90">
        <f t="shared" si="1637"/>
        <v>214</v>
      </c>
      <c r="I1835" s="75"/>
      <c r="J1835" s="75"/>
      <c r="K1835" s="75"/>
      <c r="L1835" s="76"/>
      <c r="M1835" s="90">
        <f t="shared" si="1638"/>
        <v>25</v>
      </c>
      <c r="N1835" s="75"/>
      <c r="O1835" s="75"/>
      <c r="P1835" s="75"/>
      <c r="Q1835" s="76"/>
      <c r="R1835" s="90">
        <f t="shared" si="1639"/>
        <v>4766</v>
      </c>
      <c r="S1835" s="75"/>
      <c r="T1835" s="75"/>
      <c r="U1835" s="75"/>
      <c r="V1835" s="76"/>
      <c r="W1835" s="90">
        <f t="shared" si="1640"/>
        <v>488</v>
      </c>
      <c r="X1835" s="75"/>
      <c r="Y1835" s="75"/>
      <c r="Z1835" s="75"/>
      <c r="AA1835" s="75"/>
      <c r="AB1835" s="75"/>
      <c r="AC1835" s="76"/>
      <c r="AD1835" s="90">
        <f t="shared" si="1641"/>
        <v>168</v>
      </c>
      <c r="AE1835" s="75"/>
      <c r="AF1835" s="75"/>
      <c r="AG1835" s="75"/>
      <c r="AH1835" s="75"/>
      <c r="AI1835" s="76"/>
      <c r="AJ1835" s="90">
        <f t="shared" si="1642"/>
        <v>0</v>
      </c>
      <c r="AK1835" s="75"/>
      <c r="AL1835" s="75"/>
      <c r="AM1835" s="75"/>
      <c r="AN1835" s="75"/>
      <c r="AO1835" s="75"/>
      <c r="AP1835" s="75"/>
      <c r="AQ1835" s="75"/>
      <c r="AR1835" s="76"/>
      <c r="AS1835" s="90">
        <f t="shared" si="1643"/>
        <v>623</v>
      </c>
      <c r="AT1835" s="75"/>
      <c r="AU1835" s="75"/>
      <c r="AV1835" s="75"/>
      <c r="AW1835" s="75"/>
      <c r="AX1835" s="76"/>
      <c r="AY1835" s="90">
        <f t="shared" si="1644"/>
        <v>262</v>
      </c>
      <c r="AZ1835" s="75"/>
      <c r="BA1835" s="75"/>
      <c r="BB1835" s="76"/>
      <c r="BC1835" s="90">
        <f t="shared" si="1645"/>
        <v>310</v>
      </c>
      <c r="BD1835" s="75"/>
      <c r="BE1835" s="75"/>
      <c r="BF1835" s="75"/>
      <c r="BG1835" s="76"/>
      <c r="BH1835" s="90">
        <f t="shared" si="1646"/>
        <v>84</v>
      </c>
      <c r="BI1835" s="75"/>
      <c r="BJ1835" s="75"/>
      <c r="BK1835" s="75"/>
      <c r="BL1835" s="76"/>
      <c r="BM1835" s="90">
        <f t="shared" si="1647"/>
        <v>23</v>
      </c>
      <c r="BN1835" s="75"/>
      <c r="BO1835" s="75"/>
      <c r="BP1835" s="76"/>
      <c r="BQ1835" s="90">
        <f t="shared" si="1648"/>
        <v>3</v>
      </c>
      <c r="BR1835" s="75"/>
      <c r="BS1835" s="75"/>
      <c r="BT1835" s="75"/>
      <c r="BU1835" s="75"/>
      <c r="BV1835" s="75"/>
      <c r="BW1835" s="76">
        <f t="shared" si="1649"/>
        <v>0</v>
      </c>
      <c r="BX1835" s="158">
        <f t="shared" si="1649"/>
        <v>2828</v>
      </c>
      <c r="BY1835" s="160"/>
      <c r="BZ1835" s="160"/>
      <c r="CA1835" s="159"/>
      <c r="CB1835" s="90">
        <f t="shared" si="1650"/>
        <v>480</v>
      </c>
      <c r="CC1835" s="75"/>
      <c r="CD1835" s="75"/>
      <c r="CE1835" s="75"/>
      <c r="CF1835" s="76"/>
      <c r="CG1835" s="90">
        <f t="shared" si="1651"/>
        <v>2497</v>
      </c>
      <c r="CH1835" s="75"/>
      <c r="CI1835" s="75"/>
      <c r="CJ1835" s="76"/>
      <c r="CK1835" s="158">
        <f t="shared" ref="CK1835:CL1835" si="1658">SUM(CK825,CK1734)</f>
        <v>66</v>
      </c>
      <c r="CL1835" s="160">
        <f t="shared" si="1658"/>
        <v>0</v>
      </c>
      <c r="CM1835" s="159"/>
      <c r="CN1835" s="158">
        <f t="shared" ref="CN1835:CO1835" si="1659">SUM(CN825,CN1734)</f>
        <v>309</v>
      </c>
      <c r="CO1835" s="160">
        <f t="shared" si="1659"/>
        <v>0</v>
      </c>
      <c r="CP1835" s="160"/>
      <c r="CQ1835" s="159"/>
      <c r="CR1835" s="90">
        <f t="shared" si="1654"/>
        <v>9</v>
      </c>
      <c r="CS1835" s="75"/>
      <c r="CT1835" s="75"/>
      <c r="CU1835" s="75"/>
      <c r="CV1835" s="76">
        <f t="shared" si="1655"/>
        <v>0</v>
      </c>
      <c r="CW1835" s="158">
        <f t="shared" si="1655"/>
        <v>0</v>
      </c>
      <c r="CX1835" s="160"/>
      <c r="CY1835" s="159"/>
      <c r="CZ1835" s="158">
        <f t="shared" ref="CZ1835:DA1835" si="1660">SUM(CZ825,CZ1734)</f>
        <v>104</v>
      </c>
      <c r="DA1835" s="160">
        <f t="shared" si="1660"/>
        <v>0</v>
      </c>
      <c r="DB1835" s="160"/>
      <c r="DC1835" s="160"/>
      <c r="DD1835" s="159"/>
      <c r="DE1835" s="27">
        <f t="shared" si="1657"/>
        <v>63</v>
      </c>
    </row>
    <row r="1836" spans="1:109" ht="15" customHeight="1" x14ac:dyDescent="0.25">
      <c r="A1836" s="6"/>
      <c r="B1836" s="31"/>
      <c r="C1836" s="91" t="s">
        <v>36</v>
      </c>
      <c r="D1836" s="75"/>
      <c r="E1836" s="76"/>
      <c r="F1836" s="90">
        <f t="shared" si="1636"/>
        <v>265</v>
      </c>
      <c r="G1836" s="76"/>
      <c r="H1836" s="90">
        <f t="shared" si="1637"/>
        <v>109</v>
      </c>
      <c r="I1836" s="75"/>
      <c r="J1836" s="75"/>
      <c r="K1836" s="75"/>
      <c r="L1836" s="76"/>
      <c r="M1836" s="90">
        <f t="shared" si="1638"/>
        <v>20</v>
      </c>
      <c r="N1836" s="75"/>
      <c r="O1836" s="75"/>
      <c r="P1836" s="75"/>
      <c r="Q1836" s="76"/>
      <c r="R1836" s="90">
        <f t="shared" si="1639"/>
        <v>2659</v>
      </c>
      <c r="S1836" s="75"/>
      <c r="T1836" s="75"/>
      <c r="U1836" s="75"/>
      <c r="V1836" s="76"/>
      <c r="W1836" s="90">
        <f t="shared" si="1640"/>
        <v>265</v>
      </c>
      <c r="X1836" s="75"/>
      <c r="Y1836" s="75"/>
      <c r="Z1836" s="75"/>
      <c r="AA1836" s="75"/>
      <c r="AB1836" s="75"/>
      <c r="AC1836" s="76"/>
      <c r="AD1836" s="90">
        <f t="shared" si="1641"/>
        <v>74</v>
      </c>
      <c r="AE1836" s="75"/>
      <c r="AF1836" s="75"/>
      <c r="AG1836" s="75"/>
      <c r="AH1836" s="75"/>
      <c r="AI1836" s="76"/>
      <c r="AJ1836" s="90">
        <f t="shared" si="1642"/>
        <v>0</v>
      </c>
      <c r="AK1836" s="75"/>
      <c r="AL1836" s="75"/>
      <c r="AM1836" s="75"/>
      <c r="AN1836" s="75"/>
      <c r="AO1836" s="75"/>
      <c r="AP1836" s="75"/>
      <c r="AQ1836" s="75"/>
      <c r="AR1836" s="76"/>
      <c r="AS1836" s="90">
        <f t="shared" si="1643"/>
        <v>358</v>
      </c>
      <c r="AT1836" s="75"/>
      <c r="AU1836" s="75"/>
      <c r="AV1836" s="75"/>
      <c r="AW1836" s="75"/>
      <c r="AX1836" s="76"/>
      <c r="AY1836" s="90">
        <f t="shared" si="1644"/>
        <v>127</v>
      </c>
      <c r="AZ1836" s="75"/>
      <c r="BA1836" s="75"/>
      <c r="BB1836" s="76"/>
      <c r="BC1836" s="90">
        <f t="shared" si="1645"/>
        <v>138</v>
      </c>
      <c r="BD1836" s="75"/>
      <c r="BE1836" s="75"/>
      <c r="BF1836" s="75"/>
      <c r="BG1836" s="76"/>
      <c r="BH1836" s="90">
        <f t="shared" si="1646"/>
        <v>67</v>
      </c>
      <c r="BI1836" s="75"/>
      <c r="BJ1836" s="75"/>
      <c r="BK1836" s="75"/>
      <c r="BL1836" s="76"/>
      <c r="BM1836" s="90">
        <f t="shared" si="1647"/>
        <v>8</v>
      </c>
      <c r="BN1836" s="75"/>
      <c r="BO1836" s="75"/>
      <c r="BP1836" s="76"/>
      <c r="BQ1836" s="90">
        <f t="shared" si="1648"/>
        <v>3</v>
      </c>
      <c r="BR1836" s="75"/>
      <c r="BS1836" s="75"/>
      <c r="BT1836" s="75"/>
      <c r="BU1836" s="75"/>
      <c r="BV1836" s="75"/>
      <c r="BW1836" s="76">
        <f t="shared" si="1649"/>
        <v>0</v>
      </c>
      <c r="BX1836" s="158">
        <f t="shared" si="1649"/>
        <v>1621</v>
      </c>
      <c r="BY1836" s="160"/>
      <c r="BZ1836" s="160"/>
      <c r="CA1836" s="159"/>
      <c r="CB1836" s="90">
        <f t="shared" si="1650"/>
        <v>257</v>
      </c>
      <c r="CC1836" s="75"/>
      <c r="CD1836" s="75"/>
      <c r="CE1836" s="75"/>
      <c r="CF1836" s="76"/>
      <c r="CG1836" s="90">
        <f t="shared" si="1651"/>
        <v>1425</v>
      </c>
      <c r="CH1836" s="75"/>
      <c r="CI1836" s="75"/>
      <c r="CJ1836" s="76"/>
      <c r="CK1836" s="158">
        <f t="shared" ref="CK1836:CL1836" si="1661">SUM(CK826,CK1735)</f>
        <v>33</v>
      </c>
      <c r="CL1836" s="160">
        <f t="shared" si="1661"/>
        <v>0</v>
      </c>
      <c r="CM1836" s="159"/>
      <c r="CN1836" s="158">
        <f t="shared" ref="CN1836:CO1836" si="1662">SUM(CN826,CN1735)</f>
        <v>161</v>
      </c>
      <c r="CO1836" s="160">
        <f t="shared" si="1662"/>
        <v>0</v>
      </c>
      <c r="CP1836" s="160"/>
      <c r="CQ1836" s="159"/>
      <c r="CR1836" s="90">
        <f t="shared" si="1654"/>
        <v>11</v>
      </c>
      <c r="CS1836" s="75"/>
      <c r="CT1836" s="75"/>
      <c r="CU1836" s="75"/>
      <c r="CV1836" s="76">
        <f t="shared" si="1655"/>
        <v>0</v>
      </c>
      <c r="CW1836" s="158">
        <f t="shared" si="1655"/>
        <v>0</v>
      </c>
      <c r="CX1836" s="160"/>
      <c r="CY1836" s="159"/>
      <c r="CZ1836" s="158">
        <f t="shared" ref="CZ1836:DA1836" si="1663">SUM(CZ826,CZ1735)</f>
        <v>73</v>
      </c>
      <c r="DA1836" s="160">
        <f t="shared" si="1663"/>
        <v>0</v>
      </c>
      <c r="DB1836" s="160"/>
      <c r="DC1836" s="160"/>
      <c r="DD1836" s="159"/>
      <c r="DE1836" s="27">
        <f t="shared" si="1657"/>
        <v>17</v>
      </c>
    </row>
    <row r="1837" spans="1:109" ht="15" customHeight="1" x14ac:dyDescent="0.25">
      <c r="A1837" s="6"/>
      <c r="B1837" s="31"/>
      <c r="C1837" s="93" t="s">
        <v>37</v>
      </c>
      <c r="D1837" s="75"/>
      <c r="E1837" s="76"/>
      <c r="F1837" s="92">
        <f t="shared" si="1636"/>
        <v>739</v>
      </c>
      <c r="G1837" s="76"/>
      <c r="H1837" s="92">
        <f t="shared" si="1637"/>
        <v>343</v>
      </c>
      <c r="I1837" s="75"/>
      <c r="J1837" s="75"/>
      <c r="K1837" s="75"/>
      <c r="L1837" s="76"/>
      <c r="M1837" s="92">
        <f t="shared" si="1638"/>
        <v>49</v>
      </c>
      <c r="N1837" s="75"/>
      <c r="O1837" s="75"/>
      <c r="P1837" s="75"/>
      <c r="Q1837" s="76"/>
      <c r="R1837" s="92">
        <f t="shared" si="1639"/>
        <v>7671</v>
      </c>
      <c r="S1837" s="75"/>
      <c r="T1837" s="75"/>
      <c r="U1837" s="75"/>
      <c r="V1837" s="76"/>
      <c r="W1837" s="92">
        <f t="shared" si="1640"/>
        <v>776</v>
      </c>
      <c r="X1837" s="75"/>
      <c r="Y1837" s="75"/>
      <c r="Z1837" s="75"/>
      <c r="AA1837" s="75"/>
      <c r="AB1837" s="75"/>
      <c r="AC1837" s="76"/>
      <c r="AD1837" s="92">
        <f t="shared" si="1641"/>
        <v>254</v>
      </c>
      <c r="AE1837" s="75"/>
      <c r="AF1837" s="75"/>
      <c r="AG1837" s="75"/>
      <c r="AH1837" s="75"/>
      <c r="AI1837" s="76"/>
      <c r="AJ1837" s="92">
        <f t="shared" si="1642"/>
        <v>0</v>
      </c>
      <c r="AK1837" s="75"/>
      <c r="AL1837" s="75"/>
      <c r="AM1837" s="75"/>
      <c r="AN1837" s="75"/>
      <c r="AO1837" s="75"/>
      <c r="AP1837" s="75"/>
      <c r="AQ1837" s="75"/>
      <c r="AR1837" s="76"/>
      <c r="AS1837" s="92">
        <f t="shared" si="1643"/>
        <v>1029</v>
      </c>
      <c r="AT1837" s="75"/>
      <c r="AU1837" s="75"/>
      <c r="AV1837" s="75"/>
      <c r="AW1837" s="75"/>
      <c r="AX1837" s="76"/>
      <c r="AY1837" s="92">
        <f t="shared" si="1644"/>
        <v>396</v>
      </c>
      <c r="AZ1837" s="75"/>
      <c r="BA1837" s="75"/>
      <c r="BB1837" s="76"/>
      <c r="BC1837" s="92">
        <f t="shared" si="1645"/>
        <v>475</v>
      </c>
      <c r="BD1837" s="75"/>
      <c r="BE1837" s="75"/>
      <c r="BF1837" s="75"/>
      <c r="BG1837" s="76"/>
      <c r="BH1837" s="92">
        <f t="shared" si="1646"/>
        <v>158</v>
      </c>
      <c r="BI1837" s="75"/>
      <c r="BJ1837" s="75"/>
      <c r="BK1837" s="75"/>
      <c r="BL1837" s="76"/>
      <c r="BM1837" s="92">
        <f t="shared" si="1647"/>
        <v>31</v>
      </c>
      <c r="BN1837" s="75"/>
      <c r="BO1837" s="75"/>
      <c r="BP1837" s="76"/>
      <c r="BQ1837" s="92">
        <f t="shared" si="1648"/>
        <v>6</v>
      </c>
      <c r="BR1837" s="75"/>
      <c r="BS1837" s="75"/>
      <c r="BT1837" s="75"/>
      <c r="BU1837" s="75"/>
      <c r="BV1837" s="75"/>
      <c r="BW1837" s="76">
        <f t="shared" si="1649"/>
        <v>0</v>
      </c>
      <c r="BX1837" s="161">
        <f t="shared" si="1649"/>
        <v>4610</v>
      </c>
      <c r="BY1837" s="162"/>
      <c r="BZ1837" s="162"/>
      <c r="CA1837" s="163"/>
      <c r="CB1837" s="92">
        <f t="shared" si="1650"/>
        <v>775</v>
      </c>
      <c r="CC1837" s="75"/>
      <c r="CD1837" s="75"/>
      <c r="CE1837" s="75"/>
      <c r="CF1837" s="76"/>
      <c r="CG1837" s="92">
        <f t="shared" si="1651"/>
        <v>4037</v>
      </c>
      <c r="CH1837" s="75"/>
      <c r="CI1837" s="75"/>
      <c r="CJ1837" s="76"/>
      <c r="CK1837" s="161">
        <f t="shared" ref="CK1837:CL1837" si="1664">SUM(CK827,CK1736)</f>
        <v>100</v>
      </c>
      <c r="CL1837" s="162">
        <f t="shared" si="1664"/>
        <v>0</v>
      </c>
      <c r="CM1837" s="163"/>
      <c r="CN1837" s="161">
        <f t="shared" ref="CN1837:CO1837" si="1665">SUM(CN827,CN1736)</f>
        <v>478</v>
      </c>
      <c r="CO1837" s="162">
        <f t="shared" si="1665"/>
        <v>0</v>
      </c>
      <c r="CP1837" s="162"/>
      <c r="CQ1837" s="163"/>
      <c r="CR1837" s="92">
        <f t="shared" si="1654"/>
        <v>21</v>
      </c>
      <c r="CS1837" s="75"/>
      <c r="CT1837" s="75"/>
      <c r="CU1837" s="75"/>
      <c r="CV1837" s="76">
        <f t="shared" si="1655"/>
        <v>0</v>
      </c>
      <c r="CW1837" s="161">
        <f t="shared" si="1655"/>
        <v>0</v>
      </c>
      <c r="CX1837" s="162"/>
      <c r="CY1837" s="163"/>
      <c r="CZ1837" s="161">
        <f t="shared" ref="CZ1837:DA1837" si="1666">SUM(CZ827,CZ1736)</f>
        <v>181</v>
      </c>
      <c r="DA1837" s="162">
        <f t="shared" si="1666"/>
        <v>0</v>
      </c>
      <c r="DB1837" s="162"/>
      <c r="DC1837" s="162"/>
      <c r="DD1837" s="163"/>
      <c r="DE1837" s="28">
        <f t="shared" si="1657"/>
        <v>87</v>
      </c>
    </row>
    <row r="1838" spans="1:109" ht="15" customHeight="1" x14ac:dyDescent="0.25">
      <c r="A1838" s="6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  <c r="AG1838" s="31"/>
      <c r="AH1838" s="31"/>
      <c r="AI1838" s="31"/>
      <c r="AJ1838" s="31"/>
      <c r="AK1838" s="31"/>
      <c r="AL1838" s="31"/>
      <c r="AM1838" s="31"/>
      <c r="AN1838" s="31"/>
      <c r="AO1838" s="31"/>
      <c r="AP1838" s="31"/>
      <c r="AQ1838" s="31"/>
      <c r="AR1838" s="31"/>
      <c r="AS1838" s="31"/>
      <c r="AT1838" s="31"/>
      <c r="AU1838" s="31"/>
      <c r="AV1838" s="31"/>
      <c r="AW1838" s="31"/>
      <c r="AX1838" s="31"/>
      <c r="AY1838" s="31"/>
      <c r="AZ1838" s="31"/>
      <c r="BA1838" s="31"/>
      <c r="BB1838" s="31"/>
      <c r="BC1838" s="31"/>
      <c r="BD1838" s="31"/>
      <c r="BE1838" s="31"/>
      <c r="BF1838" s="31"/>
      <c r="BG1838" s="31"/>
      <c r="BH1838" s="31"/>
      <c r="BI1838" s="31"/>
      <c r="BJ1838" s="31"/>
      <c r="BK1838" s="31"/>
      <c r="BL1838" s="31"/>
      <c r="BM1838" s="31"/>
      <c r="BN1838" s="31"/>
      <c r="BO1838" s="31"/>
      <c r="BP1838" s="31"/>
      <c r="BQ1838" s="31"/>
      <c r="BR1838" s="31"/>
      <c r="BS1838" s="31"/>
      <c r="BT1838" s="31"/>
      <c r="BU1838" s="31"/>
      <c r="BV1838" s="31"/>
      <c r="BW1838" s="31"/>
      <c r="BX1838" s="31"/>
      <c r="BY1838" s="31"/>
      <c r="BZ1838" s="31"/>
      <c r="CA1838" s="31"/>
      <c r="CB1838" s="31"/>
      <c r="CC1838" s="31"/>
      <c r="CD1838" s="31"/>
      <c r="CE1838" s="31"/>
      <c r="CF1838" s="31"/>
      <c r="CG1838" s="31"/>
      <c r="CH1838" s="31"/>
      <c r="CI1838" s="31"/>
      <c r="CJ1838" s="31"/>
      <c r="CK1838" s="31"/>
      <c r="CL1838" s="31"/>
      <c r="CM1838" s="31"/>
      <c r="CN1838" s="31"/>
      <c r="CO1838" s="31"/>
      <c r="CP1838" s="31"/>
      <c r="CQ1838" s="31"/>
      <c r="CR1838" s="31"/>
      <c r="CS1838" s="31"/>
      <c r="CT1838" s="31"/>
      <c r="CU1838" s="31"/>
      <c r="CV1838" s="31"/>
      <c r="CW1838" s="31"/>
      <c r="CX1838" s="31"/>
      <c r="CY1838" s="31"/>
      <c r="CZ1838" s="31"/>
      <c r="DA1838" s="31"/>
      <c r="DB1838" s="31"/>
      <c r="DC1838" s="31"/>
      <c r="DD1838" s="31"/>
      <c r="DE1838" s="13"/>
    </row>
    <row r="1839" spans="1:109" ht="15" customHeight="1" x14ac:dyDescent="0.25">
      <c r="A1839" s="6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  <c r="AG1839" s="31"/>
      <c r="AH1839" s="31"/>
      <c r="AI1839" s="31"/>
      <c r="AJ1839" s="31"/>
      <c r="AK1839" s="31"/>
      <c r="AL1839" s="31"/>
      <c r="AM1839" s="31"/>
      <c r="AN1839" s="31"/>
      <c r="AO1839" s="31"/>
      <c r="AP1839" s="31"/>
      <c r="AQ1839" s="31"/>
      <c r="AR1839" s="31"/>
      <c r="AS1839" s="31"/>
      <c r="AT1839" s="31"/>
      <c r="AU1839" s="31"/>
      <c r="AV1839" s="31"/>
      <c r="AW1839" s="31"/>
      <c r="AX1839" s="31"/>
      <c r="AY1839" s="31"/>
      <c r="AZ1839" s="31"/>
      <c r="BA1839" s="31"/>
      <c r="BB1839" s="31"/>
      <c r="BC1839" s="31"/>
      <c r="BD1839" s="31"/>
      <c r="BE1839" s="31"/>
      <c r="BF1839" s="31"/>
      <c r="BG1839" s="31"/>
      <c r="BH1839" s="31"/>
      <c r="BI1839" s="31"/>
      <c r="BJ1839" s="31"/>
      <c r="BK1839" s="31"/>
      <c r="BL1839" s="31"/>
      <c r="BM1839" s="31"/>
      <c r="BN1839" s="31"/>
      <c r="BO1839" s="31"/>
      <c r="BP1839" s="31"/>
      <c r="BQ1839" s="31"/>
      <c r="BR1839" s="31"/>
      <c r="BS1839" s="31"/>
      <c r="BT1839" s="31"/>
      <c r="BU1839" s="31"/>
      <c r="BV1839" s="31"/>
      <c r="BW1839" s="31"/>
      <c r="BX1839" s="31"/>
      <c r="BY1839" s="31"/>
      <c r="BZ1839" s="31"/>
      <c r="CA1839" s="31"/>
      <c r="CB1839" s="31"/>
      <c r="CC1839" s="31"/>
      <c r="CD1839" s="31"/>
      <c r="CE1839" s="31"/>
      <c r="CF1839" s="31"/>
      <c r="CG1839" s="31"/>
      <c r="CH1839" s="31"/>
      <c r="CI1839" s="31"/>
      <c r="CJ1839" s="31"/>
      <c r="CK1839" s="31"/>
      <c r="CL1839" s="31"/>
      <c r="CM1839" s="31"/>
      <c r="CN1839" s="31"/>
      <c r="CO1839" s="31"/>
      <c r="CP1839" s="31"/>
      <c r="CQ1839" s="31"/>
      <c r="CR1839" s="31"/>
      <c r="CS1839" s="31"/>
      <c r="CT1839" s="31"/>
      <c r="CU1839" s="31"/>
      <c r="CV1839" s="31"/>
      <c r="CW1839" s="31"/>
      <c r="CX1839" s="31"/>
      <c r="CY1839" s="31"/>
      <c r="CZ1839" s="31"/>
      <c r="DA1839" s="31"/>
      <c r="DB1839" s="31"/>
      <c r="DC1839" s="31"/>
      <c r="DD1839" s="31"/>
      <c r="DE1839" s="13"/>
    </row>
    <row r="1840" spans="1:109" ht="15" customHeight="1" x14ac:dyDescent="0.25">
      <c r="A1840" s="6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  <c r="AG1840" s="31"/>
      <c r="AH1840" s="31"/>
      <c r="AI1840" s="31"/>
      <c r="AJ1840" s="31"/>
      <c r="AK1840" s="31"/>
      <c r="AL1840" s="31"/>
      <c r="AM1840" s="31"/>
      <c r="AN1840" s="31"/>
      <c r="AO1840" s="31"/>
      <c r="AP1840" s="31"/>
      <c r="AQ1840" s="31"/>
      <c r="AR1840" s="31"/>
      <c r="AS1840" s="31"/>
      <c r="AT1840" s="31"/>
      <c r="AU1840" s="31"/>
      <c r="AV1840" s="31"/>
      <c r="AW1840" s="31"/>
      <c r="AX1840" s="31"/>
      <c r="AY1840" s="31"/>
      <c r="AZ1840" s="31"/>
      <c r="BA1840" s="31"/>
      <c r="BB1840" s="31"/>
      <c r="BC1840" s="31"/>
      <c r="BD1840" s="31"/>
      <c r="BE1840" s="31"/>
      <c r="BF1840" s="31"/>
      <c r="BG1840" s="31"/>
      <c r="BH1840" s="31"/>
      <c r="BI1840" s="31"/>
      <c r="BJ1840" s="31"/>
      <c r="BK1840" s="31"/>
      <c r="BL1840" s="31"/>
      <c r="BM1840" s="31"/>
      <c r="BN1840" s="31"/>
      <c r="BO1840" s="31"/>
      <c r="BP1840" s="31"/>
      <c r="BQ1840" s="31"/>
      <c r="BR1840" s="31"/>
      <c r="BS1840" s="31"/>
      <c r="BT1840" s="31"/>
      <c r="BU1840" s="31"/>
      <c r="BV1840" s="31"/>
      <c r="BW1840" s="31"/>
      <c r="BX1840" s="31"/>
      <c r="BY1840" s="31"/>
      <c r="BZ1840" s="31"/>
      <c r="CA1840" s="31"/>
      <c r="CB1840" s="31"/>
      <c r="CC1840" s="31"/>
      <c r="CD1840" s="31"/>
      <c r="CE1840" s="31"/>
      <c r="CF1840" s="31"/>
      <c r="CG1840" s="31"/>
      <c r="CH1840" s="31"/>
      <c r="CI1840" s="31"/>
      <c r="CJ1840" s="31"/>
      <c r="CK1840" s="31"/>
      <c r="CL1840" s="31"/>
      <c r="CM1840" s="31"/>
      <c r="CN1840" s="31"/>
      <c r="CO1840" s="31"/>
      <c r="CP1840" s="31"/>
      <c r="CQ1840" s="31"/>
      <c r="CR1840" s="31"/>
      <c r="CS1840" s="31"/>
      <c r="CT1840" s="31"/>
      <c r="CU1840" s="31"/>
      <c r="CV1840" s="31"/>
      <c r="CW1840" s="31"/>
      <c r="CX1840" s="31"/>
      <c r="CY1840" s="31"/>
      <c r="CZ1840" s="31"/>
      <c r="DA1840" s="31"/>
      <c r="DB1840" s="31"/>
      <c r="DC1840" s="31"/>
      <c r="DD1840" s="31"/>
      <c r="DE1840" s="13"/>
    </row>
    <row r="1841" spans="1:109" ht="15" customHeight="1" x14ac:dyDescent="0.25">
      <c r="A1841" s="6"/>
      <c r="B1841" s="31"/>
      <c r="C1841" s="78" t="s">
        <v>2</v>
      </c>
      <c r="D1841" s="83"/>
      <c r="E1841" s="84"/>
      <c r="F1841" s="78" t="s">
        <v>38</v>
      </c>
      <c r="G1841" s="75"/>
      <c r="H1841" s="75"/>
      <c r="I1841" s="75"/>
      <c r="J1841" s="75"/>
      <c r="K1841" s="75"/>
      <c r="L1841" s="75"/>
      <c r="M1841" s="75"/>
      <c r="N1841" s="75"/>
      <c r="O1841" s="76"/>
      <c r="P1841" s="78" t="s">
        <v>39</v>
      </c>
      <c r="Q1841" s="75"/>
      <c r="R1841" s="75"/>
      <c r="S1841" s="75"/>
      <c r="T1841" s="75"/>
      <c r="U1841" s="75"/>
      <c r="V1841" s="75"/>
      <c r="W1841" s="75"/>
      <c r="X1841" s="75"/>
      <c r="Y1841" s="75"/>
      <c r="Z1841" s="75"/>
      <c r="AA1841" s="76"/>
      <c r="AB1841" s="78" t="s">
        <v>40</v>
      </c>
      <c r="AC1841" s="75"/>
      <c r="AD1841" s="75"/>
      <c r="AE1841" s="75"/>
      <c r="AF1841" s="75"/>
      <c r="AG1841" s="75"/>
      <c r="AH1841" s="75"/>
      <c r="AI1841" s="75"/>
      <c r="AJ1841" s="75"/>
      <c r="AK1841" s="75"/>
      <c r="AL1841" s="75"/>
      <c r="AM1841" s="75"/>
      <c r="AN1841" s="75"/>
      <c r="AO1841" s="75"/>
      <c r="AP1841" s="76"/>
      <c r="AQ1841" s="31"/>
      <c r="AR1841" s="31"/>
      <c r="AS1841" s="31"/>
      <c r="AT1841" s="78" t="s">
        <v>2</v>
      </c>
      <c r="AU1841" s="83"/>
      <c r="AV1841" s="84"/>
      <c r="AW1841" s="78" t="s">
        <v>3</v>
      </c>
      <c r="AX1841" s="75"/>
      <c r="AY1841" s="75"/>
      <c r="AZ1841" s="75"/>
      <c r="BA1841" s="75"/>
      <c r="BB1841" s="75"/>
      <c r="BC1841" s="75"/>
      <c r="BD1841" s="75"/>
      <c r="BE1841" s="75"/>
      <c r="BF1841" s="75"/>
      <c r="BG1841" s="75"/>
      <c r="BH1841" s="75"/>
      <c r="BI1841" s="75"/>
      <c r="BJ1841" s="75"/>
      <c r="BK1841" s="75"/>
      <c r="BL1841" s="75"/>
      <c r="BM1841" s="75"/>
      <c r="BN1841" s="75"/>
      <c r="BO1841" s="75"/>
      <c r="BP1841" s="75"/>
      <c r="BQ1841" s="75"/>
      <c r="BR1841" s="75"/>
      <c r="BS1841" s="75"/>
      <c r="BT1841" s="75"/>
      <c r="BU1841" s="75"/>
      <c r="BV1841" s="75"/>
      <c r="BW1841" s="75"/>
      <c r="BX1841" s="75"/>
      <c r="BY1841" s="75"/>
      <c r="BZ1841" s="75"/>
      <c r="CA1841" s="75"/>
      <c r="CB1841" s="75"/>
      <c r="CC1841" s="75"/>
      <c r="CD1841" s="75"/>
      <c r="CE1841" s="75"/>
      <c r="CF1841" s="75"/>
      <c r="CG1841" s="75"/>
      <c r="CH1841" s="76"/>
      <c r="CI1841" s="78" t="s">
        <v>41</v>
      </c>
      <c r="CJ1841" s="75"/>
      <c r="CK1841" s="75"/>
      <c r="CL1841" s="75"/>
      <c r="CM1841" s="75"/>
      <c r="CN1841" s="75"/>
      <c r="CO1841" s="75"/>
      <c r="CP1841" s="75"/>
      <c r="CQ1841" s="75"/>
      <c r="CR1841" s="75"/>
      <c r="CS1841" s="75"/>
      <c r="CT1841" s="75"/>
      <c r="CU1841" s="75"/>
      <c r="CV1841" s="75"/>
      <c r="CW1841" s="75"/>
      <c r="CX1841" s="76"/>
      <c r="CY1841" s="31"/>
      <c r="CZ1841" s="31"/>
      <c r="DA1841" s="31"/>
      <c r="DB1841" s="31"/>
      <c r="DC1841" s="31"/>
      <c r="DD1841" s="31"/>
      <c r="DE1841" s="13"/>
    </row>
    <row r="1842" spans="1:109" ht="15" customHeight="1" x14ac:dyDescent="0.25">
      <c r="A1842" s="6"/>
      <c r="B1842" s="31"/>
      <c r="C1842" s="85"/>
      <c r="D1842" s="79"/>
      <c r="E1842" s="86"/>
      <c r="F1842" s="74" t="s">
        <v>14</v>
      </c>
      <c r="G1842" s="75"/>
      <c r="H1842" s="75"/>
      <c r="I1842" s="75"/>
      <c r="J1842" s="75"/>
      <c r="K1842" s="75"/>
      <c r="L1842" s="75"/>
      <c r="M1842" s="75"/>
      <c r="N1842" s="75"/>
      <c r="O1842" s="76"/>
      <c r="P1842" s="74" t="s">
        <v>14</v>
      </c>
      <c r="Q1842" s="75"/>
      <c r="R1842" s="75"/>
      <c r="S1842" s="75"/>
      <c r="T1842" s="75"/>
      <c r="U1842" s="75"/>
      <c r="V1842" s="75"/>
      <c r="W1842" s="75"/>
      <c r="X1842" s="75"/>
      <c r="Y1842" s="75"/>
      <c r="Z1842" s="75"/>
      <c r="AA1842" s="76"/>
      <c r="AB1842" s="74" t="s">
        <v>14</v>
      </c>
      <c r="AC1842" s="75"/>
      <c r="AD1842" s="75"/>
      <c r="AE1842" s="75"/>
      <c r="AF1842" s="75"/>
      <c r="AG1842" s="75"/>
      <c r="AH1842" s="75"/>
      <c r="AI1842" s="75"/>
      <c r="AJ1842" s="75"/>
      <c r="AK1842" s="75"/>
      <c r="AL1842" s="75"/>
      <c r="AM1842" s="75"/>
      <c r="AN1842" s="75"/>
      <c r="AO1842" s="75"/>
      <c r="AP1842" s="76"/>
      <c r="AQ1842" s="31"/>
      <c r="AR1842" s="31"/>
      <c r="AS1842" s="31"/>
      <c r="AT1842" s="85"/>
      <c r="AU1842" s="79"/>
      <c r="AV1842" s="86"/>
      <c r="AW1842" s="74" t="s">
        <v>42</v>
      </c>
      <c r="AX1842" s="83"/>
      <c r="AY1842" s="83"/>
      <c r="AZ1842" s="83"/>
      <c r="BA1842" s="83"/>
      <c r="BB1842" s="83"/>
      <c r="BC1842" s="83"/>
      <c r="BD1842" s="83"/>
      <c r="BE1842" s="83"/>
      <c r="BF1842" s="83"/>
      <c r="BG1842" s="83"/>
      <c r="BH1842" s="83"/>
      <c r="BI1842" s="83"/>
      <c r="BJ1842" s="83"/>
      <c r="BK1842" s="83"/>
      <c r="BL1842" s="83"/>
      <c r="BM1842" s="83"/>
      <c r="BN1842" s="83"/>
      <c r="BO1842" s="83"/>
      <c r="BP1842" s="83"/>
      <c r="BQ1842" s="83"/>
      <c r="BR1842" s="83"/>
      <c r="BS1842" s="84"/>
      <c r="BT1842" s="74" t="s">
        <v>43</v>
      </c>
      <c r="BU1842" s="83"/>
      <c r="BV1842" s="83"/>
      <c r="BW1842" s="83"/>
      <c r="BX1842" s="83"/>
      <c r="BY1842" s="83"/>
      <c r="BZ1842" s="83"/>
      <c r="CA1842" s="83"/>
      <c r="CB1842" s="83"/>
      <c r="CC1842" s="84"/>
      <c r="CD1842" s="74" t="s">
        <v>44</v>
      </c>
      <c r="CE1842" s="83"/>
      <c r="CF1842" s="83"/>
      <c r="CG1842" s="83"/>
      <c r="CH1842" s="84"/>
      <c r="CI1842" s="74" t="s">
        <v>14</v>
      </c>
      <c r="CJ1842" s="83"/>
      <c r="CK1842" s="83"/>
      <c r="CL1842" s="83"/>
      <c r="CM1842" s="83"/>
      <c r="CN1842" s="83"/>
      <c r="CO1842" s="83"/>
      <c r="CP1842" s="83"/>
      <c r="CQ1842" s="83"/>
      <c r="CR1842" s="83"/>
      <c r="CS1842" s="83"/>
      <c r="CT1842" s="83"/>
      <c r="CU1842" s="83"/>
      <c r="CV1842" s="83"/>
      <c r="CW1842" s="83"/>
      <c r="CX1842" s="84"/>
      <c r="CY1842" s="31"/>
      <c r="CZ1842" s="31"/>
      <c r="DA1842" s="31"/>
      <c r="DB1842" s="31"/>
      <c r="DC1842" s="31"/>
      <c r="DD1842" s="31"/>
      <c r="DE1842" s="13"/>
    </row>
    <row r="1843" spans="1:109" ht="15" customHeight="1" x14ac:dyDescent="0.25">
      <c r="A1843" s="6"/>
      <c r="B1843" s="31"/>
      <c r="C1843" s="85"/>
      <c r="D1843" s="79"/>
      <c r="E1843" s="86"/>
      <c r="F1843" s="77" t="s">
        <v>45</v>
      </c>
      <c r="G1843" s="83"/>
      <c r="H1843" s="83"/>
      <c r="I1843" s="83"/>
      <c r="J1843" s="83"/>
      <c r="K1843" s="84"/>
      <c r="L1843" s="77" t="s">
        <v>46</v>
      </c>
      <c r="M1843" s="83"/>
      <c r="N1843" s="83"/>
      <c r="O1843" s="84"/>
      <c r="P1843" s="77" t="s">
        <v>13</v>
      </c>
      <c r="Q1843" s="83"/>
      <c r="R1843" s="83"/>
      <c r="S1843" s="83"/>
      <c r="T1843" s="84"/>
      <c r="U1843" s="77" t="s">
        <v>47</v>
      </c>
      <c r="V1843" s="83"/>
      <c r="W1843" s="83"/>
      <c r="X1843" s="83"/>
      <c r="Y1843" s="83"/>
      <c r="Z1843" s="83"/>
      <c r="AA1843" s="84"/>
      <c r="AB1843" s="77" t="s">
        <v>48</v>
      </c>
      <c r="AC1843" s="83"/>
      <c r="AD1843" s="83"/>
      <c r="AE1843" s="83"/>
      <c r="AF1843" s="83"/>
      <c r="AG1843" s="84"/>
      <c r="AH1843" s="77" t="s">
        <v>49</v>
      </c>
      <c r="AI1843" s="83"/>
      <c r="AJ1843" s="83"/>
      <c r="AK1843" s="83"/>
      <c r="AL1843" s="83"/>
      <c r="AM1843" s="83"/>
      <c r="AN1843" s="83"/>
      <c r="AO1843" s="83"/>
      <c r="AP1843" s="84"/>
      <c r="AQ1843" s="31"/>
      <c r="AR1843" s="31"/>
      <c r="AS1843" s="31"/>
      <c r="AT1843" s="85"/>
      <c r="AU1843" s="79"/>
      <c r="AV1843" s="86"/>
      <c r="AW1843" s="87"/>
      <c r="AX1843" s="88"/>
      <c r="AY1843" s="88"/>
      <c r="AZ1843" s="88"/>
      <c r="BA1843" s="88"/>
      <c r="BB1843" s="88"/>
      <c r="BC1843" s="88"/>
      <c r="BD1843" s="88"/>
      <c r="BE1843" s="88"/>
      <c r="BF1843" s="88"/>
      <c r="BG1843" s="88"/>
      <c r="BH1843" s="88"/>
      <c r="BI1843" s="88"/>
      <c r="BJ1843" s="88"/>
      <c r="BK1843" s="88"/>
      <c r="BL1843" s="88"/>
      <c r="BM1843" s="88"/>
      <c r="BN1843" s="88"/>
      <c r="BO1843" s="88"/>
      <c r="BP1843" s="88"/>
      <c r="BQ1843" s="88"/>
      <c r="BR1843" s="88"/>
      <c r="BS1843" s="89"/>
      <c r="BT1843" s="87"/>
      <c r="BU1843" s="88"/>
      <c r="BV1843" s="88"/>
      <c r="BW1843" s="88"/>
      <c r="BX1843" s="88"/>
      <c r="BY1843" s="88"/>
      <c r="BZ1843" s="88"/>
      <c r="CA1843" s="88"/>
      <c r="CB1843" s="88"/>
      <c r="CC1843" s="89"/>
      <c r="CD1843" s="87"/>
      <c r="CE1843" s="88"/>
      <c r="CF1843" s="88"/>
      <c r="CG1843" s="88"/>
      <c r="CH1843" s="89"/>
      <c r="CI1843" s="87"/>
      <c r="CJ1843" s="88"/>
      <c r="CK1843" s="88"/>
      <c r="CL1843" s="88"/>
      <c r="CM1843" s="88"/>
      <c r="CN1843" s="88"/>
      <c r="CO1843" s="88"/>
      <c r="CP1843" s="88"/>
      <c r="CQ1843" s="88"/>
      <c r="CR1843" s="88"/>
      <c r="CS1843" s="88"/>
      <c r="CT1843" s="88"/>
      <c r="CU1843" s="88"/>
      <c r="CV1843" s="88"/>
      <c r="CW1843" s="88"/>
      <c r="CX1843" s="89"/>
      <c r="CY1843" s="31"/>
      <c r="CZ1843" s="31"/>
      <c r="DA1843" s="31"/>
      <c r="DB1843" s="31"/>
      <c r="DC1843" s="31"/>
      <c r="DD1843" s="31"/>
      <c r="DE1843" s="13"/>
    </row>
    <row r="1844" spans="1:109" ht="15" customHeight="1" x14ac:dyDescent="0.25">
      <c r="A1844" s="6"/>
      <c r="B1844" s="31"/>
      <c r="C1844" s="87"/>
      <c r="D1844" s="88"/>
      <c r="E1844" s="89"/>
      <c r="F1844" s="87"/>
      <c r="G1844" s="88"/>
      <c r="H1844" s="88"/>
      <c r="I1844" s="88"/>
      <c r="J1844" s="88"/>
      <c r="K1844" s="89"/>
      <c r="L1844" s="87"/>
      <c r="M1844" s="88"/>
      <c r="N1844" s="88"/>
      <c r="O1844" s="89"/>
      <c r="P1844" s="87"/>
      <c r="Q1844" s="88"/>
      <c r="R1844" s="88"/>
      <c r="S1844" s="88"/>
      <c r="T1844" s="89"/>
      <c r="U1844" s="87"/>
      <c r="V1844" s="88"/>
      <c r="W1844" s="88"/>
      <c r="X1844" s="88"/>
      <c r="Y1844" s="88"/>
      <c r="Z1844" s="88"/>
      <c r="AA1844" s="89"/>
      <c r="AB1844" s="87"/>
      <c r="AC1844" s="88"/>
      <c r="AD1844" s="88"/>
      <c r="AE1844" s="88"/>
      <c r="AF1844" s="88"/>
      <c r="AG1844" s="89"/>
      <c r="AH1844" s="87"/>
      <c r="AI1844" s="88"/>
      <c r="AJ1844" s="88"/>
      <c r="AK1844" s="88"/>
      <c r="AL1844" s="88"/>
      <c r="AM1844" s="88"/>
      <c r="AN1844" s="88"/>
      <c r="AO1844" s="88"/>
      <c r="AP1844" s="89"/>
      <c r="AQ1844" s="31"/>
      <c r="AR1844" s="31"/>
      <c r="AS1844" s="31"/>
      <c r="AT1844" s="87"/>
      <c r="AU1844" s="88"/>
      <c r="AV1844" s="89"/>
      <c r="AW1844" s="77" t="s">
        <v>50</v>
      </c>
      <c r="AX1844" s="75"/>
      <c r="AY1844" s="75"/>
      <c r="AZ1844" s="75"/>
      <c r="BA1844" s="76"/>
      <c r="BB1844" s="77" t="s">
        <v>51</v>
      </c>
      <c r="BC1844" s="75"/>
      <c r="BD1844" s="75"/>
      <c r="BE1844" s="75"/>
      <c r="BF1844" s="75"/>
      <c r="BG1844" s="75"/>
      <c r="BH1844" s="76"/>
      <c r="BI1844" s="77" t="s">
        <v>52</v>
      </c>
      <c r="BJ1844" s="75"/>
      <c r="BK1844" s="75"/>
      <c r="BL1844" s="75"/>
      <c r="BM1844" s="75"/>
      <c r="BN1844" s="76"/>
      <c r="BO1844" s="77" t="s">
        <v>53</v>
      </c>
      <c r="BP1844" s="75"/>
      <c r="BQ1844" s="75"/>
      <c r="BR1844" s="75"/>
      <c r="BS1844" s="76"/>
      <c r="BT1844" s="77" t="s">
        <v>54</v>
      </c>
      <c r="BU1844" s="75"/>
      <c r="BV1844" s="75"/>
      <c r="BW1844" s="75"/>
      <c r="BX1844" s="75"/>
      <c r="BY1844" s="76"/>
      <c r="BZ1844" s="77" t="s">
        <v>55</v>
      </c>
      <c r="CA1844" s="75"/>
      <c r="CB1844" s="75"/>
      <c r="CC1844" s="76"/>
      <c r="CD1844" s="77" t="s">
        <v>56</v>
      </c>
      <c r="CE1844" s="75"/>
      <c r="CF1844" s="75"/>
      <c r="CG1844" s="75"/>
      <c r="CH1844" s="76"/>
      <c r="CI1844" s="77" t="s">
        <v>57</v>
      </c>
      <c r="CJ1844" s="75"/>
      <c r="CK1844" s="75"/>
      <c r="CL1844" s="76"/>
      <c r="CM1844" s="77" t="s">
        <v>58</v>
      </c>
      <c r="CN1844" s="75"/>
      <c r="CO1844" s="75"/>
      <c r="CP1844" s="76"/>
      <c r="CQ1844" s="77" t="s">
        <v>59</v>
      </c>
      <c r="CR1844" s="75"/>
      <c r="CS1844" s="75"/>
      <c r="CT1844" s="75"/>
      <c r="CU1844" s="76"/>
      <c r="CV1844" s="77" t="s">
        <v>60</v>
      </c>
      <c r="CW1844" s="75"/>
      <c r="CX1844" s="76"/>
      <c r="CY1844" s="31"/>
      <c r="CZ1844" s="31"/>
      <c r="DA1844" s="31"/>
      <c r="DB1844" s="31"/>
      <c r="DC1844" s="31"/>
      <c r="DD1844" s="31"/>
      <c r="DE1844" s="13"/>
    </row>
    <row r="1845" spans="1:109" ht="15" customHeight="1" x14ac:dyDescent="0.25">
      <c r="A1845" s="6"/>
      <c r="B1845" s="31"/>
      <c r="C1845" s="91" t="s">
        <v>33</v>
      </c>
      <c r="D1845" s="75"/>
      <c r="E1845" s="76"/>
      <c r="F1845" s="90">
        <f t="shared" ref="F1845:F1849" si="1667">SUM(F835,F1744)</f>
        <v>0</v>
      </c>
      <c r="G1845" s="75"/>
      <c r="H1845" s="75">
        <f t="shared" ref="H1845:H1849" si="1668">SUM(H835,H1744)</f>
        <v>0</v>
      </c>
      <c r="I1845" s="75"/>
      <c r="J1845" s="75">
        <f t="shared" ref="J1845:J1849" si="1669">SUM(J835,J1744)</f>
        <v>0</v>
      </c>
      <c r="K1845" s="76"/>
      <c r="L1845" s="90">
        <f>SUM(L835,L1744)</f>
        <v>0</v>
      </c>
      <c r="M1845" s="75"/>
      <c r="N1845" s="75">
        <f t="shared" ref="N1845:N1849" si="1670">SUM(N1340,N1744)</f>
        <v>0</v>
      </c>
      <c r="O1845" s="76"/>
      <c r="P1845" s="90">
        <f>SUM(P835,P1744)</f>
        <v>0</v>
      </c>
      <c r="Q1845" s="75"/>
      <c r="R1845" s="75"/>
      <c r="S1845" s="75"/>
      <c r="T1845" s="76"/>
      <c r="U1845" s="90">
        <f>SUM(U835,U1744)</f>
        <v>0</v>
      </c>
      <c r="V1845" s="75"/>
      <c r="W1845" s="75"/>
      <c r="X1845" s="75"/>
      <c r="Y1845" s="75"/>
      <c r="Z1845" s="75"/>
      <c r="AA1845" s="76"/>
      <c r="AB1845" s="90">
        <f>SUM(AB835,AB1744)</f>
        <v>0</v>
      </c>
      <c r="AC1845" s="75"/>
      <c r="AD1845" s="75">
        <f t="shared" ref="AD1845:AD1849" si="1671">SUM(AD1340,AD1744)</f>
        <v>0</v>
      </c>
      <c r="AE1845" s="75"/>
      <c r="AF1845" s="75">
        <f t="shared" ref="AF1845:AF1849" si="1672">SUM(AF1340,AF1744)</f>
        <v>0</v>
      </c>
      <c r="AG1845" s="76"/>
      <c r="AH1845" s="90">
        <f>SUM(AH835,AH1744)</f>
        <v>0</v>
      </c>
      <c r="AI1845" s="75"/>
      <c r="AJ1845" s="75"/>
      <c r="AK1845" s="75"/>
      <c r="AL1845" s="75"/>
      <c r="AM1845" s="75"/>
      <c r="AN1845" s="75"/>
      <c r="AO1845" s="75"/>
      <c r="AP1845" s="76"/>
      <c r="AQ1845" s="31"/>
      <c r="AR1845" s="31"/>
      <c r="AS1845" s="31"/>
      <c r="AT1845" s="91" t="s">
        <v>33</v>
      </c>
      <c r="AU1845" s="75"/>
      <c r="AV1845" s="76"/>
      <c r="AW1845" s="90">
        <f>SUM(AW835,AW1744)</f>
        <v>0</v>
      </c>
      <c r="AX1845" s="75"/>
      <c r="AY1845" s="75"/>
      <c r="AZ1845" s="75"/>
      <c r="BA1845" s="76"/>
      <c r="BB1845" s="90">
        <f>SUM(BB835,BB1744)</f>
        <v>0</v>
      </c>
      <c r="BC1845" s="75"/>
      <c r="BD1845" s="75"/>
      <c r="BE1845" s="75"/>
      <c r="BF1845" s="75"/>
      <c r="BG1845" s="75"/>
      <c r="BH1845" s="76"/>
      <c r="BI1845" s="90">
        <f>SUM(BI835,BI1744)</f>
        <v>0</v>
      </c>
      <c r="BJ1845" s="75"/>
      <c r="BK1845" s="75">
        <f t="shared" ref="BK1845:BK1849" si="1673">SUM(BK1340,BK1744)</f>
        <v>0</v>
      </c>
      <c r="BL1845" s="75"/>
      <c r="BM1845" s="75">
        <f t="shared" ref="BM1845:BM1849" si="1674">SUM(BM1340,BM1744)</f>
        <v>0</v>
      </c>
      <c r="BN1845" s="76"/>
      <c r="BO1845" s="90">
        <f>SUM(BO835,BO1744)</f>
        <v>0</v>
      </c>
      <c r="BP1845" s="75"/>
      <c r="BQ1845" s="75"/>
      <c r="BR1845" s="75"/>
      <c r="BS1845" s="76"/>
      <c r="BT1845" s="90">
        <f>SUM(BT835,BT1744)</f>
        <v>0</v>
      </c>
      <c r="BU1845" s="75"/>
      <c r="BV1845" s="75"/>
      <c r="BW1845" s="75"/>
      <c r="BX1845" s="75"/>
      <c r="BY1845" s="76">
        <f>SUM(BY835,BY1744)</f>
        <v>0</v>
      </c>
      <c r="BZ1845" s="90">
        <f>SUM(BZ835,BZ1744)</f>
        <v>0</v>
      </c>
      <c r="CA1845" s="75"/>
      <c r="CB1845" s="75"/>
      <c r="CC1845" s="76"/>
      <c r="CD1845" s="90">
        <f>SUM(CD835,CD1744)</f>
        <v>0</v>
      </c>
      <c r="CE1845" s="75"/>
      <c r="CF1845" s="75"/>
      <c r="CG1845" s="75"/>
      <c r="CH1845" s="76"/>
      <c r="CI1845" s="90">
        <f>SUM(CI835,CI1744)</f>
        <v>0</v>
      </c>
      <c r="CJ1845" s="75"/>
      <c r="CK1845" s="75"/>
      <c r="CL1845" s="76"/>
      <c r="CM1845" s="90">
        <f>SUM(CM835,CM1744)</f>
        <v>0</v>
      </c>
      <c r="CN1845" s="75">
        <f>SUM(CN835,CN1744)</f>
        <v>0</v>
      </c>
      <c r="CO1845" s="75"/>
      <c r="CP1845" s="76"/>
      <c r="CQ1845" s="90">
        <f>SUM(CQ835,CQ1744)</f>
        <v>0</v>
      </c>
      <c r="CR1845" s="75"/>
      <c r="CS1845" s="75">
        <f t="shared" ref="CS1845:CS1849" si="1675">SUM(CS1340,CS1744)</f>
        <v>0</v>
      </c>
      <c r="CT1845" s="75"/>
      <c r="CU1845" s="76">
        <f>SUM(CU835,CU1744)</f>
        <v>0</v>
      </c>
      <c r="CV1845" s="90">
        <f>SUM(CV835,CV1744)</f>
        <v>0</v>
      </c>
      <c r="CW1845" s="75"/>
      <c r="CX1845" s="76"/>
      <c r="CY1845" s="31"/>
      <c r="CZ1845" s="31"/>
      <c r="DA1845" s="31"/>
      <c r="DB1845" s="31"/>
      <c r="DC1845" s="31"/>
      <c r="DD1845" s="31"/>
      <c r="DE1845" s="13"/>
    </row>
    <row r="1846" spans="1:109" ht="15" customHeight="1" x14ac:dyDescent="0.25">
      <c r="A1846" s="6"/>
      <c r="B1846" s="31"/>
      <c r="C1846" s="91" t="s">
        <v>34</v>
      </c>
      <c r="D1846" s="75"/>
      <c r="E1846" s="76"/>
      <c r="F1846" s="90">
        <f t="shared" si="1667"/>
        <v>1</v>
      </c>
      <c r="G1846" s="75"/>
      <c r="H1846" s="75">
        <f t="shared" si="1668"/>
        <v>0</v>
      </c>
      <c r="I1846" s="75"/>
      <c r="J1846" s="75">
        <f t="shared" si="1669"/>
        <v>0</v>
      </c>
      <c r="K1846" s="76"/>
      <c r="L1846" s="90">
        <f t="shared" ref="L1846:L1849" si="1676">SUM(L836,L1745)</f>
        <v>2</v>
      </c>
      <c r="M1846" s="75"/>
      <c r="N1846" s="75">
        <f t="shared" si="1670"/>
        <v>0</v>
      </c>
      <c r="O1846" s="76"/>
      <c r="P1846" s="90">
        <f t="shared" ref="P1846:P1849" si="1677">SUM(P836,P1745)</f>
        <v>9</v>
      </c>
      <c r="Q1846" s="75"/>
      <c r="R1846" s="75"/>
      <c r="S1846" s="75"/>
      <c r="T1846" s="76"/>
      <c r="U1846" s="90">
        <f t="shared" ref="U1846:U1849" si="1678">SUM(U836,U1745)</f>
        <v>2</v>
      </c>
      <c r="V1846" s="75"/>
      <c r="W1846" s="75"/>
      <c r="X1846" s="75"/>
      <c r="Y1846" s="75"/>
      <c r="Z1846" s="75"/>
      <c r="AA1846" s="76"/>
      <c r="AB1846" s="90">
        <f t="shared" ref="AB1846:AB1849" si="1679">SUM(AB836,AB1745)</f>
        <v>3</v>
      </c>
      <c r="AC1846" s="75"/>
      <c r="AD1846" s="75">
        <f t="shared" si="1671"/>
        <v>0</v>
      </c>
      <c r="AE1846" s="75"/>
      <c r="AF1846" s="75">
        <f t="shared" si="1672"/>
        <v>0</v>
      </c>
      <c r="AG1846" s="76"/>
      <c r="AH1846" s="90">
        <f t="shared" ref="AH1846:AH1849" si="1680">SUM(AH836,AH1745)</f>
        <v>1</v>
      </c>
      <c r="AI1846" s="75"/>
      <c r="AJ1846" s="75"/>
      <c r="AK1846" s="75"/>
      <c r="AL1846" s="75"/>
      <c r="AM1846" s="75"/>
      <c r="AN1846" s="75"/>
      <c r="AO1846" s="75"/>
      <c r="AP1846" s="76"/>
      <c r="AQ1846" s="31"/>
      <c r="AR1846" s="31"/>
      <c r="AS1846" s="31"/>
      <c r="AT1846" s="91" t="s">
        <v>34</v>
      </c>
      <c r="AU1846" s="75"/>
      <c r="AV1846" s="76"/>
      <c r="AW1846" s="90">
        <f t="shared" ref="AW1846:AW1849" si="1681">SUM(AW836,AW1745)</f>
        <v>9</v>
      </c>
      <c r="AX1846" s="75"/>
      <c r="AY1846" s="75"/>
      <c r="AZ1846" s="75"/>
      <c r="BA1846" s="76"/>
      <c r="BB1846" s="90">
        <f t="shared" ref="BB1846:BB1849" si="1682">SUM(BB836,BB1745)</f>
        <v>4</v>
      </c>
      <c r="BC1846" s="75"/>
      <c r="BD1846" s="75"/>
      <c r="BE1846" s="75"/>
      <c r="BF1846" s="75"/>
      <c r="BG1846" s="75"/>
      <c r="BH1846" s="76"/>
      <c r="BI1846" s="90">
        <f t="shared" ref="BI1846:BI1849" si="1683">SUM(BI836,BI1745)</f>
        <v>0</v>
      </c>
      <c r="BJ1846" s="75"/>
      <c r="BK1846" s="75">
        <f t="shared" si="1673"/>
        <v>0</v>
      </c>
      <c r="BL1846" s="75"/>
      <c r="BM1846" s="75">
        <f t="shared" si="1674"/>
        <v>0</v>
      </c>
      <c r="BN1846" s="76"/>
      <c r="BO1846" s="90">
        <f t="shared" ref="BO1846:BO1849" si="1684">SUM(BO836,BO1745)</f>
        <v>0</v>
      </c>
      <c r="BP1846" s="75"/>
      <c r="BQ1846" s="75"/>
      <c r="BR1846" s="75"/>
      <c r="BS1846" s="76"/>
      <c r="BT1846" s="90">
        <f t="shared" ref="BT1846:BT1849" si="1685">SUM(BT836,BT1745)</f>
        <v>3</v>
      </c>
      <c r="BU1846" s="75"/>
      <c r="BV1846" s="75"/>
      <c r="BW1846" s="75"/>
      <c r="BX1846" s="75"/>
      <c r="BY1846" s="76">
        <f t="shared" ref="BY1846:BZ1849" si="1686">SUM(BY836,BY1745)</f>
        <v>0</v>
      </c>
      <c r="BZ1846" s="158">
        <f t="shared" si="1686"/>
        <v>1</v>
      </c>
      <c r="CA1846" s="160"/>
      <c r="CB1846" s="160"/>
      <c r="CC1846" s="159"/>
      <c r="CD1846" s="90">
        <f t="shared" ref="CD1846:CD1849" si="1687">SUM(CD836,CD1745)</f>
        <v>49</v>
      </c>
      <c r="CE1846" s="75"/>
      <c r="CF1846" s="75"/>
      <c r="CG1846" s="75"/>
      <c r="CH1846" s="76"/>
      <c r="CI1846" s="90">
        <f t="shared" ref="CI1846:CI1849" si="1688">SUM(CI836,CI1745)</f>
        <v>51</v>
      </c>
      <c r="CJ1846" s="75"/>
      <c r="CK1846" s="75"/>
      <c r="CL1846" s="76"/>
      <c r="CM1846" s="158">
        <f t="shared" ref="CM1846:CN1846" si="1689">SUM(CM836,CM1745)</f>
        <v>19</v>
      </c>
      <c r="CN1846" s="160">
        <f t="shared" si="1689"/>
        <v>0</v>
      </c>
      <c r="CO1846" s="160"/>
      <c r="CP1846" s="159"/>
      <c r="CQ1846" s="90">
        <f t="shared" ref="CQ1846:CQ1849" si="1690">SUM(CQ836,CQ1745)</f>
        <v>9</v>
      </c>
      <c r="CR1846" s="75"/>
      <c r="CS1846" s="75">
        <f t="shared" si="1675"/>
        <v>0</v>
      </c>
      <c r="CT1846" s="75"/>
      <c r="CU1846" s="76">
        <f t="shared" ref="CU1846:CV1849" si="1691">SUM(CU836,CU1745)</f>
        <v>0</v>
      </c>
      <c r="CV1846" s="158">
        <f t="shared" si="1691"/>
        <v>19</v>
      </c>
      <c r="CW1846" s="160"/>
      <c r="CX1846" s="159"/>
      <c r="CY1846" s="31"/>
      <c r="CZ1846" s="31"/>
      <c r="DA1846" s="31"/>
      <c r="DB1846" s="31"/>
      <c r="DC1846" s="31"/>
      <c r="DD1846" s="31"/>
      <c r="DE1846" s="13"/>
    </row>
    <row r="1847" spans="1:109" ht="15" customHeight="1" x14ac:dyDescent="0.25">
      <c r="A1847" s="6"/>
      <c r="B1847" s="31"/>
      <c r="C1847" s="91" t="s">
        <v>35</v>
      </c>
      <c r="D1847" s="75"/>
      <c r="E1847" s="76"/>
      <c r="F1847" s="90">
        <f t="shared" si="1667"/>
        <v>124</v>
      </c>
      <c r="G1847" s="75"/>
      <c r="H1847" s="75">
        <f t="shared" si="1668"/>
        <v>0</v>
      </c>
      <c r="I1847" s="75"/>
      <c r="J1847" s="75">
        <f t="shared" si="1669"/>
        <v>0</v>
      </c>
      <c r="K1847" s="76"/>
      <c r="L1847" s="90">
        <f t="shared" si="1676"/>
        <v>27</v>
      </c>
      <c r="M1847" s="75"/>
      <c r="N1847" s="75">
        <f t="shared" si="1670"/>
        <v>0</v>
      </c>
      <c r="O1847" s="76"/>
      <c r="P1847" s="90">
        <f t="shared" si="1677"/>
        <v>98</v>
      </c>
      <c r="Q1847" s="75"/>
      <c r="R1847" s="75"/>
      <c r="S1847" s="75"/>
      <c r="T1847" s="76"/>
      <c r="U1847" s="90">
        <f t="shared" si="1678"/>
        <v>44</v>
      </c>
      <c r="V1847" s="75"/>
      <c r="W1847" s="75"/>
      <c r="X1847" s="75"/>
      <c r="Y1847" s="75"/>
      <c r="Z1847" s="75"/>
      <c r="AA1847" s="76"/>
      <c r="AB1847" s="90">
        <f t="shared" si="1679"/>
        <v>79</v>
      </c>
      <c r="AC1847" s="75"/>
      <c r="AD1847" s="75">
        <f t="shared" si="1671"/>
        <v>0</v>
      </c>
      <c r="AE1847" s="75"/>
      <c r="AF1847" s="75">
        <f t="shared" si="1672"/>
        <v>0</v>
      </c>
      <c r="AG1847" s="76"/>
      <c r="AH1847" s="90">
        <f t="shared" si="1680"/>
        <v>41</v>
      </c>
      <c r="AI1847" s="75"/>
      <c r="AJ1847" s="75"/>
      <c r="AK1847" s="75"/>
      <c r="AL1847" s="75"/>
      <c r="AM1847" s="75"/>
      <c r="AN1847" s="75"/>
      <c r="AO1847" s="75"/>
      <c r="AP1847" s="76"/>
      <c r="AQ1847" s="31"/>
      <c r="AR1847" s="31"/>
      <c r="AS1847" s="31"/>
      <c r="AT1847" s="91" t="s">
        <v>35</v>
      </c>
      <c r="AU1847" s="75"/>
      <c r="AV1847" s="76"/>
      <c r="AW1847" s="90">
        <f t="shared" si="1681"/>
        <v>119</v>
      </c>
      <c r="AX1847" s="75"/>
      <c r="AY1847" s="75"/>
      <c r="AZ1847" s="75"/>
      <c r="BA1847" s="76"/>
      <c r="BB1847" s="90">
        <f t="shared" si="1682"/>
        <v>54</v>
      </c>
      <c r="BC1847" s="75"/>
      <c r="BD1847" s="75"/>
      <c r="BE1847" s="75"/>
      <c r="BF1847" s="75"/>
      <c r="BG1847" s="75"/>
      <c r="BH1847" s="76"/>
      <c r="BI1847" s="90">
        <f t="shared" si="1683"/>
        <v>0</v>
      </c>
      <c r="BJ1847" s="75"/>
      <c r="BK1847" s="75">
        <f t="shared" si="1673"/>
        <v>0</v>
      </c>
      <c r="BL1847" s="75"/>
      <c r="BM1847" s="75">
        <f t="shared" si="1674"/>
        <v>0</v>
      </c>
      <c r="BN1847" s="76"/>
      <c r="BO1847" s="90">
        <f t="shared" si="1684"/>
        <v>16</v>
      </c>
      <c r="BP1847" s="75"/>
      <c r="BQ1847" s="75"/>
      <c r="BR1847" s="75"/>
      <c r="BS1847" s="76"/>
      <c r="BT1847" s="90">
        <f t="shared" si="1685"/>
        <v>38</v>
      </c>
      <c r="BU1847" s="75"/>
      <c r="BV1847" s="75"/>
      <c r="BW1847" s="75"/>
      <c r="BX1847" s="75"/>
      <c r="BY1847" s="76">
        <f t="shared" si="1686"/>
        <v>0</v>
      </c>
      <c r="BZ1847" s="158">
        <f t="shared" si="1686"/>
        <v>6</v>
      </c>
      <c r="CA1847" s="160"/>
      <c r="CB1847" s="160"/>
      <c r="CC1847" s="159"/>
      <c r="CD1847" s="90">
        <f t="shared" si="1687"/>
        <v>608</v>
      </c>
      <c r="CE1847" s="75"/>
      <c r="CF1847" s="75"/>
      <c r="CG1847" s="75"/>
      <c r="CH1847" s="76"/>
      <c r="CI1847" s="90">
        <f t="shared" si="1688"/>
        <v>696</v>
      </c>
      <c r="CJ1847" s="75"/>
      <c r="CK1847" s="75"/>
      <c r="CL1847" s="76"/>
      <c r="CM1847" s="158">
        <f t="shared" ref="CM1847:CN1847" si="1692">SUM(CM837,CM1746)</f>
        <v>368</v>
      </c>
      <c r="CN1847" s="160">
        <f t="shared" si="1692"/>
        <v>0</v>
      </c>
      <c r="CO1847" s="160"/>
      <c r="CP1847" s="159"/>
      <c r="CQ1847" s="90">
        <f t="shared" si="1690"/>
        <v>273</v>
      </c>
      <c r="CR1847" s="75"/>
      <c r="CS1847" s="75">
        <f t="shared" si="1675"/>
        <v>0</v>
      </c>
      <c r="CT1847" s="75"/>
      <c r="CU1847" s="76">
        <f t="shared" si="1691"/>
        <v>0</v>
      </c>
      <c r="CV1847" s="158">
        <f t="shared" si="1691"/>
        <v>291</v>
      </c>
      <c r="CW1847" s="160"/>
      <c r="CX1847" s="159"/>
      <c r="CY1847" s="31"/>
      <c r="CZ1847" s="31"/>
      <c r="DA1847" s="31"/>
      <c r="DB1847" s="31"/>
      <c r="DC1847" s="31"/>
      <c r="DD1847" s="31"/>
      <c r="DE1847" s="13"/>
    </row>
    <row r="1848" spans="1:109" ht="15" customHeight="1" x14ac:dyDescent="0.25">
      <c r="A1848" s="6"/>
      <c r="B1848" s="31"/>
      <c r="C1848" s="91" t="s">
        <v>36</v>
      </c>
      <c r="D1848" s="75"/>
      <c r="E1848" s="76"/>
      <c r="F1848" s="90">
        <f t="shared" si="1667"/>
        <v>68</v>
      </c>
      <c r="G1848" s="75"/>
      <c r="H1848" s="75">
        <f t="shared" si="1668"/>
        <v>0</v>
      </c>
      <c r="I1848" s="75"/>
      <c r="J1848" s="75">
        <f t="shared" si="1669"/>
        <v>0</v>
      </c>
      <c r="K1848" s="76"/>
      <c r="L1848" s="90">
        <f t="shared" si="1676"/>
        <v>20</v>
      </c>
      <c r="M1848" s="75"/>
      <c r="N1848" s="75">
        <f t="shared" si="1670"/>
        <v>0</v>
      </c>
      <c r="O1848" s="76"/>
      <c r="P1848" s="90">
        <f t="shared" si="1677"/>
        <v>61</v>
      </c>
      <c r="Q1848" s="75"/>
      <c r="R1848" s="75"/>
      <c r="S1848" s="75"/>
      <c r="T1848" s="76"/>
      <c r="U1848" s="90">
        <f t="shared" si="1678"/>
        <v>21</v>
      </c>
      <c r="V1848" s="75"/>
      <c r="W1848" s="75"/>
      <c r="X1848" s="75"/>
      <c r="Y1848" s="75"/>
      <c r="Z1848" s="75"/>
      <c r="AA1848" s="76"/>
      <c r="AB1848" s="90">
        <f t="shared" si="1679"/>
        <v>55</v>
      </c>
      <c r="AC1848" s="75"/>
      <c r="AD1848" s="75">
        <f t="shared" si="1671"/>
        <v>0</v>
      </c>
      <c r="AE1848" s="75"/>
      <c r="AF1848" s="75">
        <f t="shared" si="1672"/>
        <v>0</v>
      </c>
      <c r="AG1848" s="76"/>
      <c r="AH1848" s="90">
        <f t="shared" si="1680"/>
        <v>17</v>
      </c>
      <c r="AI1848" s="75"/>
      <c r="AJ1848" s="75"/>
      <c r="AK1848" s="75"/>
      <c r="AL1848" s="75"/>
      <c r="AM1848" s="75"/>
      <c r="AN1848" s="75"/>
      <c r="AO1848" s="75"/>
      <c r="AP1848" s="76"/>
      <c r="AQ1848" s="31"/>
      <c r="AR1848" s="31"/>
      <c r="AS1848" s="31"/>
      <c r="AT1848" s="91" t="s">
        <v>36</v>
      </c>
      <c r="AU1848" s="75"/>
      <c r="AV1848" s="76"/>
      <c r="AW1848" s="90">
        <f t="shared" si="1681"/>
        <v>63</v>
      </c>
      <c r="AX1848" s="75"/>
      <c r="AY1848" s="75"/>
      <c r="AZ1848" s="75"/>
      <c r="BA1848" s="76"/>
      <c r="BB1848" s="90">
        <f t="shared" si="1682"/>
        <v>26</v>
      </c>
      <c r="BC1848" s="75"/>
      <c r="BD1848" s="75"/>
      <c r="BE1848" s="75"/>
      <c r="BF1848" s="75"/>
      <c r="BG1848" s="75"/>
      <c r="BH1848" s="76"/>
      <c r="BI1848" s="90">
        <f t="shared" si="1683"/>
        <v>0</v>
      </c>
      <c r="BJ1848" s="75"/>
      <c r="BK1848" s="75">
        <f t="shared" si="1673"/>
        <v>0</v>
      </c>
      <c r="BL1848" s="75"/>
      <c r="BM1848" s="75">
        <f t="shared" si="1674"/>
        <v>0</v>
      </c>
      <c r="BN1848" s="76"/>
      <c r="BO1848" s="90">
        <f t="shared" si="1684"/>
        <v>9</v>
      </c>
      <c r="BP1848" s="75"/>
      <c r="BQ1848" s="75"/>
      <c r="BR1848" s="75"/>
      <c r="BS1848" s="76"/>
      <c r="BT1848" s="90">
        <f t="shared" si="1685"/>
        <v>21</v>
      </c>
      <c r="BU1848" s="75"/>
      <c r="BV1848" s="75"/>
      <c r="BW1848" s="75"/>
      <c r="BX1848" s="75"/>
      <c r="BY1848" s="76">
        <f t="shared" si="1686"/>
        <v>0</v>
      </c>
      <c r="BZ1848" s="158">
        <f t="shared" si="1686"/>
        <v>0</v>
      </c>
      <c r="CA1848" s="160"/>
      <c r="CB1848" s="160"/>
      <c r="CC1848" s="159"/>
      <c r="CD1848" s="90">
        <f t="shared" si="1687"/>
        <v>344</v>
      </c>
      <c r="CE1848" s="75"/>
      <c r="CF1848" s="75"/>
      <c r="CG1848" s="75"/>
      <c r="CH1848" s="76"/>
      <c r="CI1848" s="90">
        <f t="shared" si="1688"/>
        <v>394</v>
      </c>
      <c r="CJ1848" s="75"/>
      <c r="CK1848" s="75"/>
      <c r="CL1848" s="76"/>
      <c r="CM1848" s="158">
        <f t="shared" ref="CM1848:CN1848" si="1693">SUM(CM838,CM1747)</f>
        <v>248</v>
      </c>
      <c r="CN1848" s="160">
        <f t="shared" si="1693"/>
        <v>0</v>
      </c>
      <c r="CO1848" s="160"/>
      <c r="CP1848" s="159"/>
      <c r="CQ1848" s="90">
        <f t="shared" si="1690"/>
        <v>154</v>
      </c>
      <c r="CR1848" s="75"/>
      <c r="CS1848" s="75">
        <f t="shared" si="1675"/>
        <v>0</v>
      </c>
      <c r="CT1848" s="75"/>
      <c r="CU1848" s="76">
        <f t="shared" si="1691"/>
        <v>0</v>
      </c>
      <c r="CV1848" s="158">
        <f t="shared" si="1691"/>
        <v>190</v>
      </c>
      <c r="CW1848" s="160"/>
      <c r="CX1848" s="159"/>
      <c r="CY1848" s="31"/>
      <c r="CZ1848" s="31"/>
      <c r="DA1848" s="31"/>
      <c r="DB1848" s="31"/>
      <c r="DC1848" s="31"/>
      <c r="DD1848" s="31"/>
      <c r="DE1848" s="13"/>
    </row>
    <row r="1849" spans="1:109" ht="15" customHeight="1" x14ac:dyDescent="0.25">
      <c r="A1849" s="6"/>
      <c r="B1849" s="31"/>
      <c r="C1849" s="93" t="s">
        <v>37</v>
      </c>
      <c r="D1849" s="75"/>
      <c r="E1849" s="76"/>
      <c r="F1849" s="92">
        <f t="shared" si="1667"/>
        <v>193</v>
      </c>
      <c r="G1849" s="75"/>
      <c r="H1849" s="75">
        <f t="shared" si="1668"/>
        <v>0</v>
      </c>
      <c r="I1849" s="75"/>
      <c r="J1849" s="75">
        <f t="shared" si="1669"/>
        <v>0</v>
      </c>
      <c r="K1849" s="76"/>
      <c r="L1849" s="92">
        <f t="shared" si="1676"/>
        <v>49</v>
      </c>
      <c r="M1849" s="75"/>
      <c r="N1849" s="75">
        <f t="shared" si="1670"/>
        <v>0</v>
      </c>
      <c r="O1849" s="76"/>
      <c r="P1849" s="92">
        <f t="shared" si="1677"/>
        <v>168</v>
      </c>
      <c r="Q1849" s="75"/>
      <c r="R1849" s="75"/>
      <c r="S1849" s="75"/>
      <c r="T1849" s="76"/>
      <c r="U1849" s="92">
        <f t="shared" si="1678"/>
        <v>67</v>
      </c>
      <c r="V1849" s="75"/>
      <c r="W1849" s="75"/>
      <c r="X1849" s="75"/>
      <c r="Y1849" s="75"/>
      <c r="Z1849" s="75"/>
      <c r="AA1849" s="76"/>
      <c r="AB1849" s="92">
        <f t="shared" si="1679"/>
        <v>137</v>
      </c>
      <c r="AC1849" s="75"/>
      <c r="AD1849" s="75">
        <f t="shared" si="1671"/>
        <v>0</v>
      </c>
      <c r="AE1849" s="75"/>
      <c r="AF1849" s="75">
        <f t="shared" si="1672"/>
        <v>0</v>
      </c>
      <c r="AG1849" s="76"/>
      <c r="AH1849" s="92">
        <f t="shared" si="1680"/>
        <v>59</v>
      </c>
      <c r="AI1849" s="75"/>
      <c r="AJ1849" s="75"/>
      <c r="AK1849" s="75"/>
      <c r="AL1849" s="75"/>
      <c r="AM1849" s="75"/>
      <c r="AN1849" s="75"/>
      <c r="AO1849" s="75"/>
      <c r="AP1849" s="76"/>
      <c r="AQ1849" s="31"/>
      <c r="AR1849" s="31"/>
      <c r="AS1849" s="31"/>
      <c r="AT1849" s="93" t="s">
        <v>37</v>
      </c>
      <c r="AU1849" s="75"/>
      <c r="AV1849" s="76"/>
      <c r="AW1849" s="92">
        <f t="shared" si="1681"/>
        <v>191</v>
      </c>
      <c r="AX1849" s="75"/>
      <c r="AY1849" s="75"/>
      <c r="AZ1849" s="75"/>
      <c r="BA1849" s="76"/>
      <c r="BB1849" s="92">
        <f t="shared" si="1682"/>
        <v>84</v>
      </c>
      <c r="BC1849" s="75"/>
      <c r="BD1849" s="75"/>
      <c r="BE1849" s="75"/>
      <c r="BF1849" s="75"/>
      <c r="BG1849" s="75"/>
      <c r="BH1849" s="76"/>
      <c r="BI1849" s="92">
        <f t="shared" si="1683"/>
        <v>0</v>
      </c>
      <c r="BJ1849" s="75"/>
      <c r="BK1849" s="75">
        <f t="shared" si="1673"/>
        <v>0</v>
      </c>
      <c r="BL1849" s="75"/>
      <c r="BM1849" s="75">
        <f t="shared" si="1674"/>
        <v>0</v>
      </c>
      <c r="BN1849" s="76"/>
      <c r="BO1849" s="92">
        <f t="shared" si="1684"/>
        <v>25</v>
      </c>
      <c r="BP1849" s="75"/>
      <c r="BQ1849" s="75"/>
      <c r="BR1849" s="75"/>
      <c r="BS1849" s="76"/>
      <c r="BT1849" s="92">
        <f t="shared" si="1685"/>
        <v>62</v>
      </c>
      <c r="BU1849" s="75"/>
      <c r="BV1849" s="75"/>
      <c r="BW1849" s="75"/>
      <c r="BX1849" s="75"/>
      <c r="BY1849" s="76">
        <f t="shared" si="1686"/>
        <v>0</v>
      </c>
      <c r="BZ1849" s="161">
        <f t="shared" si="1686"/>
        <v>7</v>
      </c>
      <c r="CA1849" s="162"/>
      <c r="CB1849" s="162"/>
      <c r="CC1849" s="163"/>
      <c r="CD1849" s="92">
        <f t="shared" si="1687"/>
        <v>1001</v>
      </c>
      <c r="CE1849" s="75"/>
      <c r="CF1849" s="75"/>
      <c r="CG1849" s="75"/>
      <c r="CH1849" s="76"/>
      <c r="CI1849" s="92">
        <f t="shared" si="1688"/>
        <v>1141</v>
      </c>
      <c r="CJ1849" s="75"/>
      <c r="CK1849" s="75"/>
      <c r="CL1849" s="76"/>
      <c r="CM1849" s="161">
        <f t="shared" ref="CM1849:CN1849" si="1694">SUM(CM839,CM1748)</f>
        <v>635</v>
      </c>
      <c r="CN1849" s="162">
        <f t="shared" si="1694"/>
        <v>0</v>
      </c>
      <c r="CO1849" s="162"/>
      <c r="CP1849" s="163"/>
      <c r="CQ1849" s="92">
        <f t="shared" si="1690"/>
        <v>436</v>
      </c>
      <c r="CR1849" s="75"/>
      <c r="CS1849" s="75">
        <f t="shared" si="1675"/>
        <v>0</v>
      </c>
      <c r="CT1849" s="75"/>
      <c r="CU1849" s="76">
        <f t="shared" si="1691"/>
        <v>0</v>
      </c>
      <c r="CV1849" s="161">
        <f t="shared" si="1691"/>
        <v>500</v>
      </c>
      <c r="CW1849" s="162"/>
      <c r="CX1849" s="163"/>
      <c r="CY1849" s="31"/>
      <c r="CZ1849" s="31"/>
      <c r="DA1849" s="31"/>
      <c r="DB1849" s="31"/>
      <c r="DC1849" s="31"/>
      <c r="DD1849" s="31"/>
      <c r="DE1849" s="13"/>
    </row>
    <row r="1850" spans="1:109" ht="15" customHeight="1" x14ac:dyDescent="0.25">
      <c r="A1850" s="6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  <c r="BP1850" s="31"/>
      <c r="BQ1850" s="31"/>
      <c r="BR1850" s="31"/>
      <c r="BS1850" s="31"/>
      <c r="BT1850" s="31"/>
      <c r="BU1850" s="31"/>
      <c r="BV1850" s="31"/>
      <c r="BW1850" s="31"/>
      <c r="BX1850" s="31"/>
      <c r="BY1850" s="31"/>
      <c r="BZ1850" s="31"/>
      <c r="CA1850" s="31"/>
      <c r="CB1850" s="31"/>
      <c r="CC1850" s="31"/>
      <c r="CD1850" s="31"/>
      <c r="CE1850" s="31"/>
      <c r="CF1850" s="31"/>
      <c r="CG1850" s="31"/>
      <c r="CH1850" s="31"/>
      <c r="CI1850" s="31"/>
      <c r="CJ1850" s="31"/>
      <c r="CK1850" s="31"/>
      <c r="CL1850" s="31"/>
      <c r="CM1850" s="31"/>
      <c r="CN1850" s="31"/>
      <c r="CO1850" s="31"/>
      <c r="CP1850" s="31"/>
      <c r="CQ1850" s="31"/>
      <c r="CR1850" s="31"/>
      <c r="CS1850" s="31"/>
      <c r="CT1850" s="31"/>
      <c r="CU1850" s="31"/>
      <c r="CV1850" s="31"/>
      <c r="CW1850" s="31"/>
      <c r="CX1850" s="31"/>
      <c r="CY1850" s="31"/>
      <c r="CZ1850" s="31"/>
      <c r="DA1850" s="31"/>
      <c r="DB1850" s="31"/>
      <c r="DC1850" s="31"/>
      <c r="DD1850" s="31"/>
      <c r="DE1850" s="13"/>
    </row>
    <row r="1851" spans="1:109" ht="15" customHeight="1" x14ac:dyDescent="0.25">
      <c r="A1851" s="6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  <c r="BP1851" s="31"/>
      <c r="BQ1851" s="31"/>
      <c r="BR1851" s="31"/>
      <c r="BS1851" s="31"/>
      <c r="BT1851" s="31"/>
      <c r="BU1851" s="31"/>
      <c r="BV1851" s="31"/>
      <c r="BW1851" s="31"/>
      <c r="BX1851" s="31"/>
      <c r="BY1851" s="31"/>
      <c r="BZ1851" s="31"/>
      <c r="CA1851" s="31"/>
      <c r="CB1851" s="31"/>
      <c r="CC1851" s="31"/>
      <c r="CD1851" s="31"/>
      <c r="CE1851" s="31"/>
      <c r="CF1851" s="31"/>
      <c r="CG1851" s="31"/>
      <c r="CH1851" s="31"/>
      <c r="CI1851" s="31"/>
      <c r="CJ1851" s="31"/>
      <c r="CK1851" s="31"/>
      <c r="CL1851" s="31"/>
      <c r="CM1851" s="31"/>
      <c r="CN1851" s="31"/>
      <c r="CO1851" s="31"/>
      <c r="CP1851" s="31"/>
      <c r="CQ1851" s="31"/>
      <c r="CR1851" s="31"/>
      <c r="CS1851" s="31"/>
      <c r="CT1851" s="31"/>
      <c r="CU1851" s="31"/>
      <c r="CV1851" s="31"/>
      <c r="CW1851" s="31"/>
      <c r="CX1851" s="31"/>
      <c r="CY1851" s="31"/>
      <c r="CZ1851" s="31"/>
      <c r="DA1851" s="31"/>
      <c r="DB1851" s="31"/>
      <c r="DC1851" s="31"/>
      <c r="DD1851" s="31"/>
      <c r="DE1851" s="13"/>
    </row>
    <row r="1852" spans="1:109" ht="15" customHeight="1" x14ac:dyDescent="0.25">
      <c r="A1852" s="6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  <c r="BP1852" s="31"/>
      <c r="BQ1852" s="31"/>
      <c r="BR1852" s="31"/>
      <c r="BS1852" s="31"/>
      <c r="BT1852" s="31"/>
      <c r="BU1852" s="31"/>
      <c r="BV1852" s="31"/>
      <c r="BW1852" s="31"/>
      <c r="BX1852" s="31"/>
      <c r="BY1852" s="31"/>
      <c r="BZ1852" s="31"/>
      <c r="CA1852" s="31"/>
      <c r="CB1852" s="31"/>
      <c r="CC1852" s="31"/>
      <c r="CD1852" s="31"/>
      <c r="CE1852" s="31"/>
      <c r="CF1852" s="31"/>
      <c r="CG1852" s="31"/>
      <c r="CH1852" s="31"/>
      <c r="CI1852" s="31"/>
      <c r="CJ1852" s="31"/>
      <c r="CK1852" s="31"/>
      <c r="CL1852" s="31"/>
      <c r="CM1852" s="31"/>
      <c r="CN1852" s="31"/>
      <c r="CO1852" s="31"/>
      <c r="CP1852" s="31"/>
      <c r="CQ1852" s="31"/>
      <c r="CR1852" s="31"/>
      <c r="CS1852" s="31"/>
      <c r="CT1852" s="31"/>
      <c r="CU1852" s="31"/>
      <c r="CV1852" s="31"/>
      <c r="CW1852" s="31"/>
      <c r="CX1852" s="31"/>
      <c r="CY1852" s="31"/>
      <c r="CZ1852" s="31"/>
      <c r="DA1852" s="31"/>
      <c r="DB1852" s="31"/>
      <c r="DC1852" s="31"/>
      <c r="DD1852" s="31"/>
      <c r="DE1852" s="13"/>
    </row>
    <row r="1853" spans="1:109" ht="15" customHeight="1" x14ac:dyDescent="0.25">
      <c r="A1853" s="6"/>
      <c r="B1853" s="31"/>
      <c r="C1853" s="31"/>
      <c r="D1853" s="82" t="s">
        <v>61</v>
      </c>
      <c r="E1853" s="79"/>
      <c r="F1853" s="79"/>
      <c r="G1853" s="79"/>
      <c r="H1853" s="79"/>
      <c r="I1853" s="79"/>
      <c r="J1853" s="79"/>
      <c r="K1853" s="79"/>
      <c r="L1853" s="79"/>
      <c r="M1853" s="79"/>
      <c r="N1853" s="79"/>
      <c r="O1853" s="79"/>
      <c r="P1853" s="79"/>
      <c r="Q1853" s="79"/>
      <c r="R1853" s="79"/>
      <c r="S1853" s="79"/>
      <c r="T1853" s="79"/>
      <c r="U1853" s="79"/>
      <c r="V1853" s="79"/>
      <c r="W1853" s="79"/>
      <c r="X1853" s="79"/>
      <c r="Y1853" s="79"/>
      <c r="Z1853" s="79"/>
      <c r="AA1853" s="79"/>
      <c r="AB1853" s="79"/>
      <c r="AC1853" s="79"/>
      <c r="AD1853" s="79"/>
      <c r="AE1853" s="79"/>
      <c r="AF1853" s="79"/>
      <c r="AG1853" s="79"/>
      <c r="AH1853" s="79"/>
      <c r="AI1853" s="79"/>
      <c r="AJ1853" s="79"/>
      <c r="AK1853" s="79"/>
      <c r="AL1853" s="79"/>
      <c r="AM1853" s="79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82" t="s">
        <v>62</v>
      </c>
      <c r="BM1853" s="79"/>
      <c r="BN1853" s="79"/>
      <c r="BO1853" s="79"/>
      <c r="BP1853" s="79"/>
      <c r="BQ1853" s="79"/>
      <c r="BR1853" s="79"/>
      <c r="BS1853" s="79"/>
      <c r="BT1853" s="79"/>
      <c r="BU1853" s="79"/>
      <c r="BV1853" s="79"/>
      <c r="BW1853" s="79"/>
      <c r="BX1853" s="79"/>
      <c r="BY1853" s="79"/>
      <c r="BZ1853" s="79"/>
      <c r="CA1853" s="79"/>
      <c r="CB1853" s="79"/>
      <c r="CC1853" s="79"/>
      <c r="CD1853" s="79"/>
      <c r="CE1853" s="79"/>
      <c r="CF1853" s="79"/>
      <c r="CG1853" s="79"/>
      <c r="CH1853" s="79"/>
      <c r="CI1853" s="79"/>
      <c r="CJ1853" s="31"/>
      <c r="CK1853" s="31"/>
      <c r="CL1853" s="31"/>
      <c r="CM1853" s="31"/>
      <c r="CN1853" s="31"/>
      <c r="CO1853" s="31"/>
      <c r="CP1853" s="31"/>
      <c r="CQ1853" s="31"/>
      <c r="CR1853" s="31"/>
      <c r="CS1853" s="31"/>
      <c r="CT1853" s="31"/>
      <c r="CU1853" s="31"/>
      <c r="CV1853" s="31"/>
      <c r="CW1853" s="31"/>
      <c r="CX1853" s="31"/>
      <c r="CY1853" s="31"/>
      <c r="CZ1853" s="31"/>
      <c r="DA1853" s="31"/>
      <c r="DB1853" s="31"/>
      <c r="DC1853" s="31"/>
      <c r="DD1853" s="31"/>
      <c r="DE1853" s="13"/>
    </row>
    <row r="1854" spans="1:109" ht="15" customHeight="1" x14ac:dyDescent="0.25">
      <c r="A1854" s="6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  <c r="BP1854" s="31"/>
      <c r="BQ1854" s="31"/>
      <c r="BR1854" s="31"/>
      <c r="BS1854" s="31"/>
      <c r="BT1854" s="31"/>
      <c r="BU1854" s="31"/>
      <c r="BV1854" s="31"/>
      <c r="BW1854" s="31"/>
      <c r="BX1854" s="31"/>
      <c r="BY1854" s="31"/>
      <c r="BZ1854" s="31"/>
      <c r="CA1854" s="31"/>
      <c r="CB1854" s="31"/>
      <c r="CC1854" s="31"/>
      <c r="CD1854" s="31"/>
      <c r="CE1854" s="31"/>
      <c r="CF1854" s="31"/>
      <c r="CG1854" s="31"/>
      <c r="CH1854" s="31"/>
      <c r="CI1854" s="31"/>
      <c r="CJ1854" s="31"/>
      <c r="CK1854" s="31"/>
      <c r="CL1854" s="31"/>
      <c r="CM1854" s="31"/>
      <c r="CN1854" s="31"/>
      <c r="CO1854" s="31"/>
      <c r="CP1854" s="31"/>
      <c r="CQ1854" s="31"/>
      <c r="CR1854" s="31"/>
      <c r="CS1854" s="31"/>
      <c r="CT1854" s="31"/>
      <c r="CU1854" s="31"/>
      <c r="CV1854" s="31"/>
      <c r="CW1854" s="31"/>
      <c r="CX1854" s="31"/>
      <c r="CY1854" s="31"/>
      <c r="CZ1854" s="31"/>
      <c r="DA1854" s="31"/>
      <c r="DB1854" s="31"/>
      <c r="DC1854" s="31"/>
      <c r="DD1854" s="31"/>
      <c r="DE1854" s="13"/>
    </row>
    <row r="1855" spans="1:109" ht="15" customHeight="1" x14ac:dyDescent="0.25">
      <c r="A1855" s="6"/>
      <c r="B1855" s="95" t="s">
        <v>63</v>
      </c>
      <c r="C1855" s="75"/>
      <c r="D1855" s="75"/>
      <c r="E1855" s="75"/>
      <c r="F1855" s="75"/>
      <c r="G1855" s="75"/>
      <c r="H1855" s="75"/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6"/>
      <c r="Z1855" s="95" t="s">
        <v>37</v>
      </c>
      <c r="AA1855" s="75"/>
      <c r="AB1855" s="75"/>
      <c r="AC1855" s="75"/>
      <c r="AD1855" s="75"/>
      <c r="AE1855" s="75"/>
      <c r="AF1855" s="76"/>
      <c r="AG1855" s="95" t="s">
        <v>33</v>
      </c>
      <c r="AH1855" s="75"/>
      <c r="AI1855" s="75"/>
      <c r="AJ1855" s="75"/>
      <c r="AK1855" s="75"/>
      <c r="AL1855" s="75"/>
      <c r="AM1855" s="76"/>
      <c r="AN1855" s="31"/>
      <c r="AO1855" s="95" t="s">
        <v>34</v>
      </c>
      <c r="AP1855" s="75"/>
      <c r="AQ1855" s="75"/>
      <c r="AR1855" s="75"/>
      <c r="AS1855" s="75"/>
      <c r="AT1855" s="75"/>
      <c r="AU1855" s="76"/>
      <c r="AV1855" s="95" t="s">
        <v>35</v>
      </c>
      <c r="AW1855" s="75"/>
      <c r="AX1855" s="75"/>
      <c r="AY1855" s="75"/>
      <c r="AZ1855" s="76"/>
      <c r="BA1855" s="95" t="s">
        <v>36</v>
      </c>
      <c r="BB1855" s="75"/>
      <c r="BC1855" s="75"/>
      <c r="BD1855" s="75"/>
      <c r="BE1855" s="76"/>
      <c r="BF1855" s="31"/>
      <c r="BG1855" s="31"/>
      <c r="BH1855" s="31"/>
      <c r="BI1855" s="31"/>
      <c r="BJ1855" s="31"/>
      <c r="BK1855" s="31"/>
      <c r="BL1855" s="94" t="s">
        <v>64</v>
      </c>
      <c r="BM1855" s="75"/>
      <c r="BN1855" s="75"/>
      <c r="BO1855" s="75"/>
      <c r="BP1855" s="75"/>
      <c r="BQ1855" s="75"/>
      <c r="BR1855" s="75"/>
      <c r="BS1855" s="75"/>
      <c r="BT1855" s="75"/>
      <c r="BU1855" s="75"/>
      <c r="BV1855" s="75"/>
      <c r="BW1855" s="75"/>
      <c r="BX1855" s="75"/>
      <c r="BY1855" s="75"/>
      <c r="BZ1855" s="75"/>
      <c r="CA1855" s="75"/>
      <c r="CB1855" s="75"/>
      <c r="CC1855" s="75"/>
      <c r="CD1855" s="76"/>
      <c r="CE1855" s="95" t="s">
        <v>31</v>
      </c>
      <c r="CF1855" s="75"/>
      <c r="CG1855" s="75"/>
      <c r="CH1855" s="75"/>
      <c r="CI1855" s="76"/>
      <c r="CJ1855" s="31"/>
      <c r="CK1855" s="31"/>
      <c r="CL1855" s="31"/>
      <c r="CM1855" s="31"/>
      <c r="CN1855" s="31"/>
      <c r="CO1855" s="31"/>
      <c r="CP1855" s="31"/>
      <c r="CQ1855" s="31"/>
      <c r="CR1855" s="31"/>
      <c r="CS1855" s="31"/>
      <c r="CT1855" s="31"/>
      <c r="CU1855" s="31"/>
      <c r="CV1855" s="31"/>
      <c r="CW1855" s="31"/>
      <c r="CX1855" s="31"/>
      <c r="CY1855" s="31"/>
      <c r="CZ1855" s="31"/>
      <c r="DA1855" s="31"/>
      <c r="DB1855" s="31"/>
      <c r="DC1855" s="31"/>
      <c r="DD1855" s="31"/>
      <c r="DE1855" s="13"/>
    </row>
    <row r="1856" spans="1:109" ht="15" customHeight="1" x14ac:dyDescent="0.25">
      <c r="A1856" s="6"/>
      <c r="B1856" s="96" t="s">
        <v>65</v>
      </c>
      <c r="C1856" s="75"/>
      <c r="D1856" s="75"/>
      <c r="E1856" s="75"/>
      <c r="F1856" s="75"/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5"/>
      <c r="R1856" s="75"/>
      <c r="S1856" s="75"/>
      <c r="T1856" s="75"/>
      <c r="U1856" s="75"/>
      <c r="V1856" s="75"/>
      <c r="W1856" s="75"/>
      <c r="X1856" s="75"/>
      <c r="Y1856" s="76"/>
      <c r="Z1856" s="97">
        <f>SUM(Z846,Z1755)</f>
        <v>66</v>
      </c>
      <c r="AA1856" s="75"/>
      <c r="AB1856" s="75"/>
      <c r="AC1856" s="75"/>
      <c r="AD1856" s="75"/>
      <c r="AE1856" s="75"/>
      <c r="AF1856" s="76"/>
      <c r="AG1856" s="97">
        <f>SUM(AG846,AG1755)</f>
        <v>0</v>
      </c>
      <c r="AH1856" s="75"/>
      <c r="AI1856" s="75"/>
      <c r="AJ1856" s="75"/>
      <c r="AK1856" s="75"/>
      <c r="AL1856" s="75"/>
      <c r="AM1856" s="76"/>
      <c r="AN1856" s="31"/>
      <c r="AO1856" s="97">
        <f>SUM(AO846,AO1755)</f>
        <v>0</v>
      </c>
      <c r="AP1856" s="75"/>
      <c r="AQ1856" s="75"/>
      <c r="AR1856" s="75"/>
      <c r="AS1856" s="75"/>
      <c r="AT1856" s="75"/>
      <c r="AU1856" s="76"/>
      <c r="AV1856" s="97">
        <f t="shared" ref="AV1856:AV1862" si="1695">SUM(AV846,AV1755)</f>
        <v>11</v>
      </c>
      <c r="AW1856" s="75"/>
      <c r="AX1856" s="75">
        <f t="shared" ref="AX1856:AX1862" si="1696">SUM(AX846,AX1755)</f>
        <v>0</v>
      </c>
      <c r="AY1856" s="75"/>
      <c r="AZ1856" s="76">
        <f t="shared" ref="AZ1856:BA1862" si="1697">SUM(AZ846,AZ1755)</f>
        <v>0</v>
      </c>
      <c r="BA1856" s="97">
        <f t="shared" si="1697"/>
        <v>9</v>
      </c>
      <c r="BB1856" s="75"/>
      <c r="BC1856" s="75">
        <f t="shared" ref="BC1856:BC1862" si="1698">SUM(BC846,BC1755)</f>
        <v>0</v>
      </c>
      <c r="BD1856" s="75"/>
      <c r="BE1856" s="76">
        <f t="shared" ref="BE1856:BE1862" si="1699">SUM(BE846,BE1755)</f>
        <v>0</v>
      </c>
      <c r="BF1856" s="31"/>
      <c r="BG1856" s="31"/>
      <c r="BH1856" s="31"/>
      <c r="BI1856" s="31"/>
      <c r="BJ1856" s="31"/>
      <c r="BK1856" s="31"/>
      <c r="BL1856" s="98" t="s">
        <v>66</v>
      </c>
      <c r="BM1856" s="75"/>
      <c r="BN1856" s="75"/>
      <c r="BO1856" s="75"/>
      <c r="BP1856" s="75"/>
      <c r="BQ1856" s="75"/>
      <c r="BR1856" s="75"/>
      <c r="BS1856" s="75"/>
      <c r="BT1856" s="75"/>
      <c r="BU1856" s="75"/>
      <c r="BV1856" s="75"/>
      <c r="BW1856" s="75"/>
      <c r="BX1856" s="75"/>
      <c r="BY1856" s="75"/>
      <c r="BZ1856" s="75"/>
      <c r="CA1856" s="75"/>
      <c r="CB1856" s="75"/>
      <c r="CC1856" s="75"/>
      <c r="CD1856" s="76"/>
      <c r="CE1856" s="99">
        <f t="shared" ref="CE1856:CE1862" si="1700">SUM(CE846,CE1755)</f>
        <v>1</v>
      </c>
      <c r="CF1856" s="75"/>
      <c r="CG1856" s="75">
        <f t="shared" ref="CG1856:CG1862" si="1701">SUM(CG846,CG1755)</f>
        <v>0</v>
      </c>
      <c r="CH1856" s="75"/>
      <c r="CI1856" s="76">
        <f t="shared" ref="CI1856:CI1862" si="1702">SUM(CI846,CI1755)</f>
        <v>0</v>
      </c>
      <c r="CJ1856" s="31"/>
      <c r="CK1856" s="31"/>
      <c r="CL1856" s="31"/>
      <c r="CM1856" s="31"/>
      <c r="CN1856" s="31"/>
      <c r="CO1856" s="31"/>
      <c r="CP1856" s="31"/>
      <c r="CQ1856" s="31"/>
      <c r="CR1856" s="31"/>
      <c r="CS1856" s="31"/>
      <c r="CT1856" s="31"/>
      <c r="CU1856" s="31"/>
      <c r="CV1856" s="31"/>
      <c r="CW1856" s="31"/>
      <c r="CX1856" s="31"/>
      <c r="CY1856" s="31"/>
      <c r="CZ1856" s="31"/>
      <c r="DA1856" s="31"/>
      <c r="DB1856" s="31"/>
      <c r="DC1856" s="31"/>
      <c r="DD1856" s="31"/>
      <c r="DE1856" s="13"/>
    </row>
    <row r="1857" spans="1:109" ht="15" customHeight="1" x14ac:dyDescent="0.25">
      <c r="A1857" s="6"/>
      <c r="B1857" s="96" t="s">
        <v>67</v>
      </c>
      <c r="C1857" s="75"/>
      <c r="D1857" s="75"/>
      <c r="E1857" s="75"/>
      <c r="F1857" s="75"/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5"/>
      <c r="R1857" s="75"/>
      <c r="S1857" s="75"/>
      <c r="T1857" s="75"/>
      <c r="U1857" s="75"/>
      <c r="V1857" s="75"/>
      <c r="W1857" s="75"/>
      <c r="X1857" s="75"/>
      <c r="Y1857" s="76"/>
      <c r="Z1857" s="97">
        <f t="shared" ref="Z1857:Z1862" si="1703">SUM(Z847,Z1756)</f>
        <v>213</v>
      </c>
      <c r="AA1857" s="75"/>
      <c r="AB1857" s="75"/>
      <c r="AC1857" s="75"/>
      <c r="AD1857" s="75"/>
      <c r="AE1857" s="75"/>
      <c r="AF1857" s="76"/>
      <c r="AG1857" s="97">
        <f t="shared" ref="AG1857:AG1862" si="1704">SUM(AG847,AG1756)</f>
        <v>0</v>
      </c>
      <c r="AH1857" s="75"/>
      <c r="AI1857" s="75"/>
      <c r="AJ1857" s="75"/>
      <c r="AK1857" s="75"/>
      <c r="AL1857" s="75"/>
      <c r="AM1857" s="76"/>
      <c r="AN1857" s="31"/>
      <c r="AO1857" s="97">
        <f t="shared" ref="AO1857:AO1862" si="1705">SUM(AO847,AO1756)</f>
        <v>3</v>
      </c>
      <c r="AP1857" s="75"/>
      <c r="AQ1857" s="75"/>
      <c r="AR1857" s="75"/>
      <c r="AS1857" s="75"/>
      <c r="AT1857" s="75"/>
      <c r="AU1857" s="76"/>
      <c r="AV1857" s="97">
        <f t="shared" si="1695"/>
        <v>34</v>
      </c>
      <c r="AW1857" s="75"/>
      <c r="AX1857" s="75">
        <f t="shared" si="1696"/>
        <v>0</v>
      </c>
      <c r="AY1857" s="75"/>
      <c r="AZ1857" s="76">
        <f t="shared" si="1697"/>
        <v>0</v>
      </c>
      <c r="BA1857" s="97">
        <f t="shared" si="1697"/>
        <v>40</v>
      </c>
      <c r="BB1857" s="75"/>
      <c r="BC1857" s="75">
        <f t="shared" si="1698"/>
        <v>0</v>
      </c>
      <c r="BD1857" s="75"/>
      <c r="BE1857" s="76">
        <f t="shared" si="1699"/>
        <v>0</v>
      </c>
      <c r="BF1857" s="31"/>
      <c r="BG1857" s="31"/>
      <c r="BH1857" s="31"/>
      <c r="BI1857" s="31"/>
      <c r="BJ1857" s="31"/>
      <c r="BK1857" s="31"/>
      <c r="BL1857" s="98" t="s">
        <v>68</v>
      </c>
      <c r="BM1857" s="75"/>
      <c r="BN1857" s="75"/>
      <c r="BO1857" s="75"/>
      <c r="BP1857" s="75"/>
      <c r="BQ1857" s="75"/>
      <c r="BR1857" s="75"/>
      <c r="BS1857" s="75"/>
      <c r="BT1857" s="75"/>
      <c r="BU1857" s="75"/>
      <c r="BV1857" s="75"/>
      <c r="BW1857" s="75"/>
      <c r="BX1857" s="75"/>
      <c r="BY1857" s="75"/>
      <c r="BZ1857" s="75"/>
      <c r="CA1857" s="75"/>
      <c r="CB1857" s="75"/>
      <c r="CC1857" s="75"/>
      <c r="CD1857" s="76"/>
      <c r="CE1857" s="99">
        <f t="shared" si="1700"/>
        <v>0</v>
      </c>
      <c r="CF1857" s="75"/>
      <c r="CG1857" s="75">
        <f t="shared" si="1701"/>
        <v>0</v>
      </c>
      <c r="CH1857" s="75"/>
      <c r="CI1857" s="76">
        <f t="shared" si="1702"/>
        <v>0</v>
      </c>
      <c r="CJ1857" s="31"/>
      <c r="CK1857" s="31"/>
      <c r="CL1857" s="31"/>
      <c r="CM1857" s="31"/>
      <c r="CN1857" s="31"/>
      <c r="CO1857" s="31"/>
      <c r="CP1857" s="31"/>
      <c r="CQ1857" s="31"/>
      <c r="CR1857" s="31"/>
      <c r="CS1857" s="31"/>
      <c r="CT1857" s="31"/>
      <c r="CU1857" s="31"/>
      <c r="CV1857" s="31"/>
      <c r="CW1857" s="31"/>
      <c r="CX1857" s="31"/>
      <c r="CY1857" s="31"/>
      <c r="CZ1857" s="31"/>
      <c r="DA1857" s="31"/>
      <c r="DB1857" s="31"/>
      <c r="DC1857" s="31"/>
      <c r="DD1857" s="31"/>
      <c r="DE1857" s="13"/>
    </row>
    <row r="1858" spans="1:109" ht="15" customHeight="1" x14ac:dyDescent="0.25">
      <c r="A1858" s="6"/>
      <c r="B1858" s="96" t="s">
        <v>69</v>
      </c>
      <c r="C1858" s="75"/>
      <c r="D1858" s="75"/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5"/>
      <c r="R1858" s="75"/>
      <c r="S1858" s="75"/>
      <c r="T1858" s="75"/>
      <c r="U1858" s="75"/>
      <c r="V1858" s="75"/>
      <c r="W1858" s="75"/>
      <c r="X1858" s="75"/>
      <c r="Y1858" s="76"/>
      <c r="Z1858" s="97">
        <f t="shared" si="1703"/>
        <v>4</v>
      </c>
      <c r="AA1858" s="75"/>
      <c r="AB1858" s="75"/>
      <c r="AC1858" s="75"/>
      <c r="AD1858" s="75"/>
      <c r="AE1858" s="75"/>
      <c r="AF1858" s="76"/>
      <c r="AG1858" s="97">
        <f t="shared" si="1704"/>
        <v>0</v>
      </c>
      <c r="AH1858" s="75"/>
      <c r="AI1858" s="75"/>
      <c r="AJ1858" s="75"/>
      <c r="AK1858" s="75"/>
      <c r="AL1858" s="75"/>
      <c r="AM1858" s="76"/>
      <c r="AN1858" s="31"/>
      <c r="AO1858" s="97">
        <f t="shared" si="1705"/>
        <v>0</v>
      </c>
      <c r="AP1858" s="75"/>
      <c r="AQ1858" s="75"/>
      <c r="AR1858" s="75"/>
      <c r="AS1858" s="75"/>
      <c r="AT1858" s="75"/>
      <c r="AU1858" s="76"/>
      <c r="AV1858" s="97">
        <f t="shared" si="1695"/>
        <v>0</v>
      </c>
      <c r="AW1858" s="75"/>
      <c r="AX1858" s="75">
        <f t="shared" si="1696"/>
        <v>0</v>
      </c>
      <c r="AY1858" s="75"/>
      <c r="AZ1858" s="76">
        <f t="shared" si="1697"/>
        <v>0</v>
      </c>
      <c r="BA1858" s="97">
        <f t="shared" si="1697"/>
        <v>0</v>
      </c>
      <c r="BB1858" s="75"/>
      <c r="BC1858" s="75">
        <f t="shared" si="1698"/>
        <v>0</v>
      </c>
      <c r="BD1858" s="75"/>
      <c r="BE1858" s="76">
        <f t="shared" si="1699"/>
        <v>0</v>
      </c>
      <c r="BF1858" s="31"/>
      <c r="BG1858" s="31"/>
      <c r="BH1858" s="31"/>
      <c r="BI1858" s="31"/>
      <c r="BJ1858" s="31"/>
      <c r="BK1858" s="31"/>
      <c r="BL1858" s="98" t="s">
        <v>70</v>
      </c>
      <c r="BM1858" s="75"/>
      <c r="BN1858" s="75"/>
      <c r="BO1858" s="75"/>
      <c r="BP1858" s="75"/>
      <c r="BQ1858" s="75"/>
      <c r="BR1858" s="75"/>
      <c r="BS1858" s="75"/>
      <c r="BT1858" s="75"/>
      <c r="BU1858" s="75"/>
      <c r="BV1858" s="75"/>
      <c r="BW1858" s="75"/>
      <c r="BX1858" s="75"/>
      <c r="BY1858" s="75"/>
      <c r="BZ1858" s="75"/>
      <c r="CA1858" s="75"/>
      <c r="CB1858" s="75"/>
      <c r="CC1858" s="75"/>
      <c r="CD1858" s="76"/>
      <c r="CE1858" s="99">
        <f t="shared" si="1700"/>
        <v>0</v>
      </c>
      <c r="CF1858" s="75"/>
      <c r="CG1858" s="75">
        <f t="shared" si="1701"/>
        <v>0</v>
      </c>
      <c r="CH1858" s="75"/>
      <c r="CI1858" s="76">
        <f t="shared" si="1702"/>
        <v>0</v>
      </c>
      <c r="CJ1858" s="31"/>
      <c r="CK1858" s="31"/>
      <c r="CL1858" s="31"/>
      <c r="CM1858" s="31"/>
      <c r="CN1858" s="31"/>
      <c r="CO1858" s="31"/>
      <c r="CP1858" s="31"/>
      <c r="CQ1858" s="31"/>
      <c r="CR1858" s="31"/>
      <c r="CS1858" s="31"/>
      <c r="CT1858" s="31"/>
      <c r="CU1858" s="31"/>
      <c r="CV1858" s="31"/>
      <c r="CW1858" s="31"/>
      <c r="CX1858" s="31"/>
      <c r="CY1858" s="31"/>
      <c r="CZ1858" s="31"/>
      <c r="DA1858" s="31"/>
      <c r="DB1858" s="31"/>
      <c r="DC1858" s="31"/>
      <c r="DD1858" s="31"/>
      <c r="DE1858" s="13"/>
    </row>
    <row r="1859" spans="1:109" ht="15" customHeight="1" x14ac:dyDescent="0.25">
      <c r="A1859" s="6"/>
      <c r="B1859" s="96" t="s">
        <v>71</v>
      </c>
      <c r="C1859" s="75"/>
      <c r="D1859" s="75"/>
      <c r="E1859" s="75"/>
      <c r="F1859" s="75"/>
      <c r="G1859" s="75"/>
      <c r="H1859" s="75"/>
      <c r="I1859" s="75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5"/>
      <c r="U1859" s="75"/>
      <c r="V1859" s="75"/>
      <c r="W1859" s="75"/>
      <c r="X1859" s="75"/>
      <c r="Y1859" s="76"/>
      <c r="Z1859" s="97">
        <f t="shared" si="1703"/>
        <v>53</v>
      </c>
      <c r="AA1859" s="75"/>
      <c r="AB1859" s="75"/>
      <c r="AC1859" s="75"/>
      <c r="AD1859" s="75"/>
      <c r="AE1859" s="75"/>
      <c r="AF1859" s="76"/>
      <c r="AG1859" s="97">
        <f t="shared" si="1704"/>
        <v>0</v>
      </c>
      <c r="AH1859" s="75"/>
      <c r="AI1859" s="75"/>
      <c r="AJ1859" s="75"/>
      <c r="AK1859" s="75"/>
      <c r="AL1859" s="75"/>
      <c r="AM1859" s="76"/>
      <c r="AN1859" s="31"/>
      <c r="AO1859" s="97">
        <f t="shared" si="1705"/>
        <v>2</v>
      </c>
      <c r="AP1859" s="75"/>
      <c r="AQ1859" s="75"/>
      <c r="AR1859" s="75"/>
      <c r="AS1859" s="75"/>
      <c r="AT1859" s="75"/>
      <c r="AU1859" s="76"/>
      <c r="AV1859" s="97">
        <f t="shared" si="1695"/>
        <v>32</v>
      </c>
      <c r="AW1859" s="75"/>
      <c r="AX1859" s="75">
        <f t="shared" si="1696"/>
        <v>0</v>
      </c>
      <c r="AY1859" s="75"/>
      <c r="AZ1859" s="76">
        <f t="shared" si="1697"/>
        <v>0</v>
      </c>
      <c r="BA1859" s="97">
        <f t="shared" si="1697"/>
        <v>12</v>
      </c>
      <c r="BB1859" s="75"/>
      <c r="BC1859" s="75">
        <f t="shared" si="1698"/>
        <v>0</v>
      </c>
      <c r="BD1859" s="75"/>
      <c r="BE1859" s="76">
        <f t="shared" si="1699"/>
        <v>0</v>
      </c>
      <c r="BF1859" s="31"/>
      <c r="BG1859" s="31"/>
      <c r="BH1859" s="31"/>
      <c r="BI1859" s="31"/>
      <c r="BJ1859" s="31"/>
      <c r="BK1859" s="31"/>
      <c r="BL1859" s="98" t="s">
        <v>72</v>
      </c>
      <c r="BM1859" s="75"/>
      <c r="BN1859" s="75"/>
      <c r="BO1859" s="75"/>
      <c r="BP1859" s="75"/>
      <c r="BQ1859" s="75"/>
      <c r="BR1859" s="75"/>
      <c r="BS1859" s="75"/>
      <c r="BT1859" s="75"/>
      <c r="BU1859" s="75"/>
      <c r="BV1859" s="75"/>
      <c r="BW1859" s="75"/>
      <c r="BX1859" s="75"/>
      <c r="BY1859" s="75"/>
      <c r="BZ1859" s="75"/>
      <c r="CA1859" s="75"/>
      <c r="CB1859" s="75"/>
      <c r="CC1859" s="75"/>
      <c r="CD1859" s="76"/>
      <c r="CE1859" s="99">
        <f t="shared" si="1700"/>
        <v>0</v>
      </c>
      <c r="CF1859" s="75"/>
      <c r="CG1859" s="75">
        <f t="shared" si="1701"/>
        <v>0</v>
      </c>
      <c r="CH1859" s="75"/>
      <c r="CI1859" s="76">
        <f t="shared" si="1702"/>
        <v>0</v>
      </c>
      <c r="CJ1859" s="31"/>
      <c r="CK1859" s="31"/>
      <c r="CL1859" s="31"/>
      <c r="CM1859" s="31"/>
      <c r="CN1859" s="31"/>
      <c r="CO1859" s="31"/>
      <c r="CP1859" s="31"/>
      <c r="CQ1859" s="31"/>
      <c r="CR1859" s="31"/>
      <c r="CS1859" s="31"/>
      <c r="CT1859" s="31"/>
      <c r="CU1859" s="31"/>
      <c r="CV1859" s="31"/>
      <c r="CW1859" s="31"/>
      <c r="CX1859" s="31"/>
      <c r="CY1859" s="31"/>
      <c r="CZ1859" s="31"/>
      <c r="DA1859" s="31"/>
      <c r="DB1859" s="31"/>
      <c r="DC1859" s="31"/>
      <c r="DD1859" s="31"/>
      <c r="DE1859" s="13"/>
    </row>
    <row r="1860" spans="1:109" ht="15" customHeight="1" x14ac:dyDescent="0.25">
      <c r="A1860" s="6"/>
      <c r="B1860" s="96" t="s">
        <v>73</v>
      </c>
      <c r="C1860" s="75"/>
      <c r="D1860" s="75"/>
      <c r="E1860" s="75"/>
      <c r="F1860" s="75"/>
      <c r="G1860" s="75"/>
      <c r="H1860" s="75"/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6"/>
      <c r="Z1860" s="97">
        <f t="shared" si="1703"/>
        <v>540</v>
      </c>
      <c r="AA1860" s="75"/>
      <c r="AB1860" s="75"/>
      <c r="AC1860" s="75"/>
      <c r="AD1860" s="75"/>
      <c r="AE1860" s="75"/>
      <c r="AF1860" s="76"/>
      <c r="AG1860" s="97">
        <f t="shared" si="1704"/>
        <v>0</v>
      </c>
      <c r="AH1860" s="75"/>
      <c r="AI1860" s="75"/>
      <c r="AJ1860" s="75"/>
      <c r="AK1860" s="75"/>
      <c r="AL1860" s="75"/>
      <c r="AM1860" s="76"/>
      <c r="AN1860" s="31"/>
      <c r="AO1860" s="97">
        <f t="shared" si="1705"/>
        <v>22</v>
      </c>
      <c r="AP1860" s="75"/>
      <c r="AQ1860" s="75"/>
      <c r="AR1860" s="75"/>
      <c r="AS1860" s="75"/>
      <c r="AT1860" s="75"/>
      <c r="AU1860" s="76"/>
      <c r="AV1860" s="97">
        <f t="shared" si="1695"/>
        <v>319</v>
      </c>
      <c r="AW1860" s="75"/>
      <c r="AX1860" s="75">
        <f t="shared" si="1696"/>
        <v>0</v>
      </c>
      <c r="AY1860" s="75"/>
      <c r="AZ1860" s="76">
        <f t="shared" si="1697"/>
        <v>0</v>
      </c>
      <c r="BA1860" s="97">
        <f t="shared" si="1697"/>
        <v>189</v>
      </c>
      <c r="BB1860" s="75"/>
      <c r="BC1860" s="75">
        <f t="shared" si="1698"/>
        <v>0</v>
      </c>
      <c r="BD1860" s="75"/>
      <c r="BE1860" s="76">
        <f t="shared" si="1699"/>
        <v>0</v>
      </c>
      <c r="BF1860" s="31"/>
      <c r="BG1860" s="31"/>
      <c r="BH1860" s="31"/>
      <c r="BI1860" s="31"/>
      <c r="BJ1860" s="31"/>
      <c r="BK1860" s="31"/>
      <c r="BL1860" s="98" t="s">
        <v>74</v>
      </c>
      <c r="BM1860" s="75"/>
      <c r="BN1860" s="75"/>
      <c r="BO1860" s="75"/>
      <c r="BP1860" s="75"/>
      <c r="BQ1860" s="75"/>
      <c r="BR1860" s="75"/>
      <c r="BS1860" s="75"/>
      <c r="BT1860" s="75"/>
      <c r="BU1860" s="75"/>
      <c r="BV1860" s="75"/>
      <c r="BW1860" s="75"/>
      <c r="BX1860" s="75"/>
      <c r="BY1860" s="75"/>
      <c r="BZ1860" s="75"/>
      <c r="CA1860" s="75"/>
      <c r="CB1860" s="75"/>
      <c r="CC1860" s="75"/>
      <c r="CD1860" s="76"/>
      <c r="CE1860" s="99">
        <f t="shared" si="1700"/>
        <v>1</v>
      </c>
      <c r="CF1860" s="75"/>
      <c r="CG1860" s="75">
        <f t="shared" si="1701"/>
        <v>0</v>
      </c>
      <c r="CH1860" s="75"/>
      <c r="CI1860" s="76">
        <f t="shared" si="1702"/>
        <v>0</v>
      </c>
      <c r="CJ1860" s="31"/>
      <c r="CK1860" s="31"/>
      <c r="CL1860" s="31"/>
      <c r="CM1860" s="31"/>
      <c r="CN1860" s="31"/>
      <c r="CO1860" s="31"/>
      <c r="CP1860" s="31"/>
      <c r="CQ1860" s="31"/>
      <c r="CR1860" s="31"/>
      <c r="CS1860" s="31"/>
      <c r="CT1860" s="31"/>
      <c r="CU1860" s="31"/>
      <c r="CV1860" s="31"/>
      <c r="CW1860" s="31"/>
      <c r="CX1860" s="31"/>
      <c r="CY1860" s="31"/>
      <c r="CZ1860" s="31"/>
      <c r="DA1860" s="31"/>
      <c r="DB1860" s="31"/>
      <c r="DC1860" s="31"/>
      <c r="DD1860" s="31"/>
      <c r="DE1860" s="13"/>
    </row>
    <row r="1861" spans="1:109" ht="15" customHeight="1" x14ac:dyDescent="0.25">
      <c r="A1861" s="6"/>
      <c r="B1861" s="96" t="s">
        <v>75</v>
      </c>
      <c r="C1861" s="75"/>
      <c r="D1861" s="75"/>
      <c r="E1861" s="75"/>
      <c r="F1861" s="75"/>
      <c r="G1861" s="75"/>
      <c r="H1861" s="75"/>
      <c r="I1861" s="75"/>
      <c r="J1861" s="75"/>
      <c r="K1861" s="75"/>
      <c r="L1861" s="75"/>
      <c r="M1861" s="75"/>
      <c r="N1861" s="75"/>
      <c r="O1861" s="75"/>
      <c r="P1861" s="75"/>
      <c r="Q1861" s="75"/>
      <c r="R1861" s="75"/>
      <c r="S1861" s="75"/>
      <c r="T1861" s="75"/>
      <c r="U1861" s="75"/>
      <c r="V1861" s="75"/>
      <c r="W1861" s="75"/>
      <c r="X1861" s="75"/>
      <c r="Y1861" s="76"/>
      <c r="Z1861" s="97">
        <f t="shared" si="1703"/>
        <v>34</v>
      </c>
      <c r="AA1861" s="75"/>
      <c r="AB1861" s="75"/>
      <c r="AC1861" s="75"/>
      <c r="AD1861" s="75"/>
      <c r="AE1861" s="75"/>
      <c r="AF1861" s="76"/>
      <c r="AG1861" s="97">
        <f t="shared" si="1704"/>
        <v>0</v>
      </c>
      <c r="AH1861" s="75"/>
      <c r="AI1861" s="75"/>
      <c r="AJ1861" s="75"/>
      <c r="AK1861" s="75"/>
      <c r="AL1861" s="75"/>
      <c r="AM1861" s="76"/>
      <c r="AN1861" s="31"/>
      <c r="AO1861" s="97">
        <f t="shared" si="1705"/>
        <v>0</v>
      </c>
      <c r="AP1861" s="75"/>
      <c r="AQ1861" s="75"/>
      <c r="AR1861" s="75"/>
      <c r="AS1861" s="75"/>
      <c r="AT1861" s="75"/>
      <c r="AU1861" s="76"/>
      <c r="AV1861" s="97">
        <f t="shared" si="1695"/>
        <v>1</v>
      </c>
      <c r="AW1861" s="75"/>
      <c r="AX1861" s="75">
        <f t="shared" si="1696"/>
        <v>0</v>
      </c>
      <c r="AY1861" s="75"/>
      <c r="AZ1861" s="76">
        <f t="shared" si="1697"/>
        <v>0</v>
      </c>
      <c r="BA1861" s="97">
        <f t="shared" si="1697"/>
        <v>1</v>
      </c>
      <c r="BB1861" s="75"/>
      <c r="BC1861" s="75">
        <f t="shared" si="1698"/>
        <v>0</v>
      </c>
      <c r="BD1861" s="75"/>
      <c r="BE1861" s="76">
        <f t="shared" si="1699"/>
        <v>0</v>
      </c>
      <c r="BF1861" s="31"/>
      <c r="BG1861" s="31"/>
      <c r="BH1861" s="31"/>
      <c r="BI1861" s="31"/>
      <c r="BJ1861" s="31"/>
      <c r="BK1861" s="31"/>
      <c r="BL1861" s="98" t="s">
        <v>76</v>
      </c>
      <c r="BM1861" s="75"/>
      <c r="BN1861" s="75"/>
      <c r="BO1861" s="75"/>
      <c r="BP1861" s="75"/>
      <c r="BQ1861" s="75"/>
      <c r="BR1861" s="75"/>
      <c r="BS1861" s="75"/>
      <c r="BT1861" s="75"/>
      <c r="BU1861" s="75"/>
      <c r="BV1861" s="75"/>
      <c r="BW1861" s="75"/>
      <c r="BX1861" s="75"/>
      <c r="BY1861" s="75"/>
      <c r="BZ1861" s="75"/>
      <c r="CA1861" s="75"/>
      <c r="CB1861" s="75"/>
      <c r="CC1861" s="75"/>
      <c r="CD1861" s="76"/>
      <c r="CE1861" s="99">
        <f t="shared" si="1700"/>
        <v>0</v>
      </c>
      <c r="CF1861" s="75"/>
      <c r="CG1861" s="75">
        <f t="shared" si="1701"/>
        <v>0</v>
      </c>
      <c r="CH1861" s="75"/>
      <c r="CI1861" s="76">
        <f t="shared" si="1702"/>
        <v>0</v>
      </c>
      <c r="CJ1861" s="31"/>
      <c r="CK1861" s="31"/>
      <c r="CL1861" s="31"/>
      <c r="CM1861" s="31"/>
      <c r="CN1861" s="31"/>
      <c r="CO1861" s="31"/>
      <c r="CP1861" s="31"/>
      <c r="CQ1861" s="31"/>
      <c r="CR1861" s="31"/>
      <c r="CS1861" s="31"/>
      <c r="CT1861" s="31"/>
      <c r="CU1861" s="31"/>
      <c r="CV1861" s="31"/>
      <c r="CW1861" s="31"/>
      <c r="CX1861" s="31"/>
      <c r="CY1861" s="31"/>
      <c r="CZ1861" s="31"/>
      <c r="DA1861" s="31"/>
      <c r="DB1861" s="31"/>
      <c r="DC1861" s="31"/>
      <c r="DD1861" s="31"/>
      <c r="DE1861" s="13"/>
    </row>
    <row r="1862" spans="1:109" ht="15" customHeight="1" x14ac:dyDescent="0.25">
      <c r="A1862" s="6"/>
      <c r="B1862" s="96" t="s">
        <v>77</v>
      </c>
      <c r="C1862" s="75"/>
      <c r="D1862" s="75"/>
      <c r="E1862" s="75"/>
      <c r="F1862" s="75"/>
      <c r="G1862" s="75"/>
      <c r="H1862" s="75"/>
      <c r="I1862" s="75"/>
      <c r="J1862" s="75"/>
      <c r="K1862" s="75"/>
      <c r="L1862" s="75"/>
      <c r="M1862" s="75"/>
      <c r="N1862" s="75"/>
      <c r="O1862" s="75"/>
      <c r="P1862" s="75"/>
      <c r="Q1862" s="75"/>
      <c r="R1862" s="75"/>
      <c r="S1862" s="75"/>
      <c r="T1862" s="75"/>
      <c r="U1862" s="75"/>
      <c r="V1862" s="75"/>
      <c r="W1862" s="75"/>
      <c r="X1862" s="75"/>
      <c r="Y1862" s="76"/>
      <c r="Z1862" s="97">
        <f t="shared" si="1703"/>
        <v>6</v>
      </c>
      <c r="AA1862" s="75"/>
      <c r="AB1862" s="75"/>
      <c r="AC1862" s="75"/>
      <c r="AD1862" s="75"/>
      <c r="AE1862" s="75"/>
      <c r="AF1862" s="76"/>
      <c r="AG1862" s="97">
        <f t="shared" si="1704"/>
        <v>0</v>
      </c>
      <c r="AH1862" s="75"/>
      <c r="AI1862" s="75"/>
      <c r="AJ1862" s="75"/>
      <c r="AK1862" s="75"/>
      <c r="AL1862" s="75"/>
      <c r="AM1862" s="76"/>
      <c r="AN1862" s="31"/>
      <c r="AO1862" s="97">
        <f t="shared" si="1705"/>
        <v>0</v>
      </c>
      <c r="AP1862" s="75"/>
      <c r="AQ1862" s="75"/>
      <c r="AR1862" s="75"/>
      <c r="AS1862" s="75"/>
      <c r="AT1862" s="75"/>
      <c r="AU1862" s="76"/>
      <c r="AV1862" s="97">
        <f t="shared" si="1695"/>
        <v>0</v>
      </c>
      <c r="AW1862" s="75"/>
      <c r="AX1862" s="75">
        <f t="shared" si="1696"/>
        <v>0</v>
      </c>
      <c r="AY1862" s="75"/>
      <c r="AZ1862" s="76">
        <f t="shared" si="1697"/>
        <v>0</v>
      </c>
      <c r="BA1862" s="97">
        <f t="shared" si="1697"/>
        <v>1</v>
      </c>
      <c r="BB1862" s="75"/>
      <c r="BC1862" s="75">
        <f t="shared" si="1698"/>
        <v>0</v>
      </c>
      <c r="BD1862" s="75"/>
      <c r="BE1862" s="76">
        <f t="shared" si="1699"/>
        <v>0</v>
      </c>
      <c r="BF1862" s="31"/>
      <c r="BG1862" s="31"/>
      <c r="BH1862" s="31"/>
      <c r="BI1862" s="31"/>
      <c r="BJ1862" s="31"/>
      <c r="BK1862" s="31"/>
      <c r="BL1862" s="98" t="s">
        <v>78</v>
      </c>
      <c r="BM1862" s="75"/>
      <c r="BN1862" s="75"/>
      <c r="BO1862" s="75"/>
      <c r="BP1862" s="75"/>
      <c r="BQ1862" s="75"/>
      <c r="BR1862" s="75"/>
      <c r="BS1862" s="75"/>
      <c r="BT1862" s="75"/>
      <c r="BU1862" s="75"/>
      <c r="BV1862" s="75"/>
      <c r="BW1862" s="75"/>
      <c r="BX1862" s="75"/>
      <c r="BY1862" s="75"/>
      <c r="BZ1862" s="75"/>
      <c r="CA1862" s="75"/>
      <c r="CB1862" s="75"/>
      <c r="CC1862" s="75"/>
      <c r="CD1862" s="76"/>
      <c r="CE1862" s="99">
        <f t="shared" si="1700"/>
        <v>0</v>
      </c>
      <c r="CF1862" s="75"/>
      <c r="CG1862" s="75">
        <f t="shared" si="1701"/>
        <v>0</v>
      </c>
      <c r="CH1862" s="75"/>
      <c r="CI1862" s="76">
        <f t="shared" si="1702"/>
        <v>0</v>
      </c>
      <c r="CJ1862" s="31"/>
      <c r="CK1862" s="31"/>
      <c r="CL1862" s="31"/>
      <c r="CM1862" s="31"/>
      <c r="CN1862" s="31"/>
      <c r="CO1862" s="31"/>
      <c r="CP1862" s="31"/>
      <c r="CQ1862" s="31"/>
      <c r="CR1862" s="31"/>
      <c r="CS1862" s="31"/>
      <c r="CT1862" s="31"/>
      <c r="CU1862" s="31"/>
      <c r="CV1862" s="31"/>
      <c r="CW1862" s="31"/>
      <c r="CX1862" s="31"/>
      <c r="CY1862" s="31"/>
      <c r="CZ1862" s="31"/>
      <c r="DA1862" s="31"/>
      <c r="DB1862" s="31"/>
      <c r="DC1862" s="31"/>
      <c r="DD1862" s="31"/>
      <c r="DE1862" s="13"/>
    </row>
    <row r="1863" spans="1:109" ht="15" customHeight="1" x14ac:dyDescent="0.25">
      <c r="A1863" s="6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  <c r="AG1863" s="31"/>
      <c r="AH1863" s="31"/>
      <c r="AI1863" s="31"/>
      <c r="AJ1863" s="31"/>
      <c r="AK1863" s="31"/>
      <c r="AL1863" s="31"/>
      <c r="AM1863" s="31"/>
      <c r="AN1863" s="31"/>
      <c r="AO1863" s="31"/>
      <c r="AP1863" s="31"/>
      <c r="AQ1863" s="31"/>
      <c r="AR1863" s="31"/>
      <c r="AS1863" s="31"/>
      <c r="AT1863" s="31"/>
      <c r="AU1863" s="31"/>
      <c r="AV1863" s="31"/>
      <c r="AW1863" s="31"/>
      <c r="AX1863" s="31"/>
      <c r="AY1863" s="31"/>
      <c r="AZ1863" s="31"/>
      <c r="BA1863" s="31"/>
      <c r="BB1863" s="31"/>
      <c r="BC1863" s="31"/>
      <c r="BD1863" s="31"/>
      <c r="BE1863" s="31"/>
      <c r="BF1863" s="31"/>
      <c r="BG1863" s="31"/>
      <c r="BH1863" s="31"/>
      <c r="BI1863" s="31"/>
      <c r="BJ1863" s="31"/>
      <c r="BK1863" s="31"/>
      <c r="BL1863" s="31"/>
      <c r="BM1863" s="31"/>
      <c r="BN1863" s="31"/>
      <c r="BO1863" s="31"/>
      <c r="BP1863" s="31"/>
      <c r="BQ1863" s="31"/>
      <c r="BR1863" s="31"/>
      <c r="BS1863" s="31"/>
      <c r="BT1863" s="31"/>
      <c r="BU1863" s="31"/>
      <c r="BV1863" s="31"/>
      <c r="BW1863" s="31"/>
      <c r="BX1863" s="31"/>
      <c r="BY1863" s="31"/>
      <c r="BZ1863" s="31"/>
      <c r="CA1863" s="31"/>
      <c r="CB1863" s="31"/>
      <c r="CC1863" s="31"/>
      <c r="CD1863" s="31"/>
      <c r="CE1863" s="31"/>
      <c r="CF1863" s="31"/>
      <c r="CG1863" s="31"/>
      <c r="CH1863" s="31"/>
      <c r="CI1863" s="31"/>
      <c r="CJ1863" s="31"/>
      <c r="CK1863" s="31"/>
      <c r="CL1863" s="31"/>
      <c r="CM1863" s="31"/>
      <c r="CN1863" s="31"/>
      <c r="CO1863" s="31"/>
      <c r="CP1863" s="31"/>
      <c r="CQ1863" s="31"/>
      <c r="CR1863" s="31"/>
      <c r="CS1863" s="31"/>
      <c r="CT1863" s="31"/>
      <c r="CU1863" s="31"/>
      <c r="CV1863" s="31"/>
      <c r="CW1863" s="31"/>
      <c r="CX1863" s="31"/>
      <c r="CY1863" s="31"/>
      <c r="CZ1863" s="31"/>
      <c r="DA1863" s="31"/>
      <c r="DB1863" s="31"/>
      <c r="DC1863" s="31"/>
      <c r="DD1863" s="31"/>
      <c r="DE1863" s="13"/>
    </row>
    <row r="1864" spans="1:109" ht="15" customHeight="1" x14ac:dyDescent="0.25">
      <c r="A1864" s="6"/>
      <c r="B1864" s="96" t="s">
        <v>79</v>
      </c>
      <c r="C1864" s="75"/>
      <c r="D1864" s="75"/>
      <c r="E1864" s="75"/>
      <c r="F1864" s="75"/>
      <c r="G1864" s="75"/>
      <c r="H1864" s="75"/>
      <c r="I1864" s="75"/>
      <c r="J1864" s="75"/>
      <c r="K1864" s="75"/>
      <c r="L1864" s="75"/>
      <c r="M1864" s="75"/>
      <c r="N1864" s="75"/>
      <c r="O1864" s="75"/>
      <c r="P1864" s="75"/>
      <c r="Q1864" s="75"/>
      <c r="R1864" s="75"/>
      <c r="S1864" s="75"/>
      <c r="T1864" s="75"/>
      <c r="U1864" s="75"/>
      <c r="V1864" s="75"/>
      <c r="W1864" s="75"/>
      <c r="X1864" s="75"/>
      <c r="Y1864" s="76"/>
      <c r="Z1864" s="97">
        <f>SUM(Z854,Z1763)</f>
        <v>30</v>
      </c>
      <c r="AA1864" s="75"/>
      <c r="AB1864" s="75"/>
      <c r="AC1864" s="75"/>
      <c r="AD1864" s="75"/>
      <c r="AE1864" s="75"/>
      <c r="AF1864" s="76"/>
      <c r="AG1864" s="97">
        <f>SUM(AG854,AG1763)</f>
        <v>0</v>
      </c>
      <c r="AH1864" s="75"/>
      <c r="AI1864" s="75"/>
      <c r="AJ1864" s="75"/>
      <c r="AK1864" s="75"/>
      <c r="AL1864" s="75"/>
      <c r="AM1864" s="76"/>
      <c r="AN1864" s="31"/>
      <c r="AO1864" s="97">
        <f>SUM(AO854,AO1763)</f>
        <v>0</v>
      </c>
      <c r="AP1864" s="75"/>
      <c r="AQ1864" s="75"/>
      <c r="AR1864" s="75"/>
      <c r="AS1864" s="75"/>
      <c r="AT1864" s="75"/>
      <c r="AU1864" s="76"/>
      <c r="AV1864" s="97">
        <f t="shared" ref="AV1864:AV1871" si="1706">SUM(AV854,AV1763)</f>
        <v>2</v>
      </c>
      <c r="AW1864" s="75"/>
      <c r="AX1864" s="75">
        <f t="shared" ref="AX1864:AX1871" si="1707">SUM(AX854,AX1763)</f>
        <v>0</v>
      </c>
      <c r="AY1864" s="75"/>
      <c r="AZ1864" s="76">
        <f t="shared" ref="AZ1864:BA1871" si="1708">SUM(AZ854,AZ1763)</f>
        <v>0</v>
      </c>
      <c r="BA1864" s="97">
        <f t="shared" si="1708"/>
        <v>4</v>
      </c>
      <c r="BB1864" s="75"/>
      <c r="BC1864" s="75">
        <f t="shared" ref="BC1864:BC1871" si="1709">SUM(BC854,BC1763)</f>
        <v>0</v>
      </c>
      <c r="BD1864" s="75"/>
      <c r="BE1864" s="76">
        <f t="shared" ref="BE1864:BE1871" si="1710">SUM(BE854,BE1763)</f>
        <v>0</v>
      </c>
      <c r="BF1864" s="31"/>
      <c r="BG1864" s="31"/>
      <c r="BH1864" s="31"/>
      <c r="BI1864" s="31"/>
      <c r="BJ1864" s="31"/>
      <c r="BK1864" s="31"/>
      <c r="BL1864" s="31"/>
      <c r="BM1864" s="31"/>
      <c r="BN1864" s="31"/>
      <c r="BO1864" s="31"/>
      <c r="BP1864" s="31"/>
      <c r="BQ1864" s="31"/>
      <c r="BR1864" s="31"/>
      <c r="BS1864" s="31"/>
      <c r="BT1864" s="31"/>
      <c r="BU1864" s="31"/>
      <c r="BV1864" s="31"/>
      <c r="BW1864" s="31"/>
      <c r="BX1864" s="31"/>
      <c r="BY1864" s="31"/>
      <c r="BZ1864" s="31"/>
      <c r="CA1864" s="31"/>
      <c r="CB1864" s="31"/>
      <c r="CC1864" s="31"/>
      <c r="CD1864" s="31"/>
      <c r="CE1864" s="31"/>
      <c r="CF1864" s="31"/>
      <c r="CG1864" s="31"/>
      <c r="CH1864" s="31"/>
      <c r="CI1864" s="31"/>
      <c r="CJ1864" s="31"/>
      <c r="CK1864" s="31"/>
      <c r="CL1864" s="31"/>
      <c r="CM1864" s="31"/>
      <c r="CN1864" s="31"/>
      <c r="CO1864" s="31"/>
      <c r="CP1864" s="31"/>
      <c r="CQ1864" s="31"/>
      <c r="CR1864" s="31"/>
      <c r="CS1864" s="31"/>
      <c r="CT1864" s="31"/>
      <c r="CU1864" s="31"/>
      <c r="CV1864" s="31"/>
      <c r="CW1864" s="31"/>
      <c r="CX1864" s="31"/>
      <c r="CY1864" s="31"/>
      <c r="CZ1864" s="31"/>
      <c r="DA1864" s="31"/>
      <c r="DB1864" s="31"/>
      <c r="DC1864" s="31"/>
      <c r="DD1864" s="31"/>
      <c r="DE1864" s="13"/>
    </row>
    <row r="1865" spans="1:109" ht="15" customHeight="1" x14ac:dyDescent="0.25">
      <c r="A1865" s="6"/>
      <c r="B1865" s="96" t="s">
        <v>80</v>
      </c>
      <c r="C1865" s="75"/>
      <c r="D1865" s="75"/>
      <c r="E1865" s="75"/>
      <c r="F1865" s="75"/>
      <c r="G1865" s="75"/>
      <c r="H1865" s="75"/>
      <c r="I1865" s="75"/>
      <c r="J1865" s="75"/>
      <c r="K1865" s="75"/>
      <c r="L1865" s="75"/>
      <c r="M1865" s="75"/>
      <c r="N1865" s="75"/>
      <c r="O1865" s="75"/>
      <c r="P1865" s="75"/>
      <c r="Q1865" s="75"/>
      <c r="R1865" s="75"/>
      <c r="S1865" s="75"/>
      <c r="T1865" s="75"/>
      <c r="U1865" s="75"/>
      <c r="V1865" s="75"/>
      <c r="W1865" s="75"/>
      <c r="X1865" s="75"/>
      <c r="Y1865" s="76"/>
      <c r="Z1865" s="97">
        <f t="shared" ref="Z1865:Z1871" si="1711">SUM(Z855,Z1764)</f>
        <v>8</v>
      </c>
      <c r="AA1865" s="75"/>
      <c r="AB1865" s="75"/>
      <c r="AC1865" s="75"/>
      <c r="AD1865" s="75"/>
      <c r="AE1865" s="75"/>
      <c r="AF1865" s="76"/>
      <c r="AG1865" s="97">
        <f t="shared" ref="AG1865:AG1871" si="1712">SUM(AG855,AG1764)</f>
        <v>0</v>
      </c>
      <c r="AH1865" s="75"/>
      <c r="AI1865" s="75"/>
      <c r="AJ1865" s="75"/>
      <c r="AK1865" s="75"/>
      <c r="AL1865" s="75"/>
      <c r="AM1865" s="76"/>
      <c r="AN1865" s="31"/>
      <c r="AO1865" s="97">
        <f t="shared" ref="AO1865:AO1871" si="1713">SUM(AO855,AO1764)</f>
        <v>1</v>
      </c>
      <c r="AP1865" s="75"/>
      <c r="AQ1865" s="75"/>
      <c r="AR1865" s="75"/>
      <c r="AS1865" s="75"/>
      <c r="AT1865" s="75"/>
      <c r="AU1865" s="76"/>
      <c r="AV1865" s="97">
        <f t="shared" si="1706"/>
        <v>1</v>
      </c>
      <c r="AW1865" s="75"/>
      <c r="AX1865" s="75">
        <f t="shared" si="1707"/>
        <v>0</v>
      </c>
      <c r="AY1865" s="75"/>
      <c r="AZ1865" s="76">
        <f t="shared" si="1708"/>
        <v>0</v>
      </c>
      <c r="BA1865" s="97">
        <f t="shared" si="1708"/>
        <v>2</v>
      </c>
      <c r="BB1865" s="75"/>
      <c r="BC1865" s="75">
        <f t="shared" si="1709"/>
        <v>0</v>
      </c>
      <c r="BD1865" s="75"/>
      <c r="BE1865" s="76">
        <f t="shared" si="1710"/>
        <v>0</v>
      </c>
      <c r="BF1865" s="31"/>
      <c r="BG1865" s="31"/>
      <c r="BH1865" s="31"/>
      <c r="BI1865" s="31"/>
      <c r="BJ1865" s="31"/>
      <c r="BK1865" s="31"/>
      <c r="BL1865" s="31"/>
      <c r="BM1865" s="31"/>
      <c r="BN1865" s="31"/>
      <c r="BO1865" s="31"/>
      <c r="BP1865" s="31"/>
      <c r="BQ1865" s="31"/>
      <c r="BR1865" s="31"/>
      <c r="BS1865" s="31"/>
      <c r="BT1865" s="31"/>
      <c r="BU1865" s="31"/>
      <c r="BV1865" s="31"/>
      <c r="BW1865" s="31"/>
      <c r="BX1865" s="31"/>
      <c r="BY1865" s="31"/>
      <c r="BZ1865" s="31"/>
      <c r="CA1865" s="31"/>
      <c r="CB1865" s="31"/>
      <c r="CC1865" s="31"/>
      <c r="CD1865" s="31"/>
      <c r="CE1865" s="31"/>
      <c r="CF1865" s="31"/>
      <c r="CG1865" s="31"/>
      <c r="CH1865" s="31"/>
      <c r="CI1865" s="31"/>
      <c r="CJ1865" s="31"/>
      <c r="CK1865" s="31"/>
      <c r="CL1865" s="31"/>
      <c r="CM1865" s="31"/>
      <c r="CN1865" s="31"/>
      <c r="CO1865" s="31"/>
      <c r="CP1865" s="31"/>
      <c r="CQ1865" s="31"/>
      <c r="CR1865" s="31"/>
      <c r="CS1865" s="31"/>
      <c r="CT1865" s="31"/>
      <c r="CU1865" s="31"/>
      <c r="CV1865" s="31"/>
      <c r="CW1865" s="31"/>
      <c r="CX1865" s="31"/>
      <c r="CY1865" s="31"/>
      <c r="CZ1865" s="31"/>
      <c r="DA1865" s="31"/>
      <c r="DB1865" s="31"/>
      <c r="DC1865" s="31"/>
      <c r="DD1865" s="31"/>
      <c r="DE1865" s="13"/>
    </row>
    <row r="1866" spans="1:109" ht="15" customHeight="1" x14ac:dyDescent="0.25">
      <c r="A1866" s="6"/>
      <c r="B1866" s="96" t="s">
        <v>81</v>
      </c>
      <c r="C1866" s="75"/>
      <c r="D1866" s="75"/>
      <c r="E1866" s="75"/>
      <c r="F1866" s="75"/>
      <c r="G1866" s="75"/>
      <c r="H1866" s="75"/>
      <c r="I1866" s="75"/>
      <c r="J1866" s="75"/>
      <c r="K1866" s="75"/>
      <c r="L1866" s="75"/>
      <c r="M1866" s="75"/>
      <c r="N1866" s="75"/>
      <c r="O1866" s="75"/>
      <c r="P1866" s="75"/>
      <c r="Q1866" s="75"/>
      <c r="R1866" s="75"/>
      <c r="S1866" s="75"/>
      <c r="T1866" s="75"/>
      <c r="U1866" s="75"/>
      <c r="V1866" s="75"/>
      <c r="W1866" s="75"/>
      <c r="X1866" s="75"/>
      <c r="Y1866" s="76"/>
      <c r="Z1866" s="97">
        <f t="shared" si="1711"/>
        <v>77</v>
      </c>
      <c r="AA1866" s="75"/>
      <c r="AB1866" s="75"/>
      <c r="AC1866" s="75"/>
      <c r="AD1866" s="75"/>
      <c r="AE1866" s="75"/>
      <c r="AF1866" s="76"/>
      <c r="AG1866" s="97">
        <f t="shared" si="1712"/>
        <v>0</v>
      </c>
      <c r="AH1866" s="75"/>
      <c r="AI1866" s="75"/>
      <c r="AJ1866" s="75"/>
      <c r="AK1866" s="75"/>
      <c r="AL1866" s="75"/>
      <c r="AM1866" s="76"/>
      <c r="AN1866" s="31"/>
      <c r="AO1866" s="97">
        <f t="shared" si="1713"/>
        <v>0</v>
      </c>
      <c r="AP1866" s="75"/>
      <c r="AQ1866" s="75"/>
      <c r="AR1866" s="75"/>
      <c r="AS1866" s="75"/>
      <c r="AT1866" s="75"/>
      <c r="AU1866" s="76"/>
      <c r="AV1866" s="97">
        <f t="shared" si="1706"/>
        <v>12</v>
      </c>
      <c r="AW1866" s="75"/>
      <c r="AX1866" s="75">
        <f t="shared" si="1707"/>
        <v>0</v>
      </c>
      <c r="AY1866" s="75"/>
      <c r="AZ1866" s="76">
        <f t="shared" si="1708"/>
        <v>0</v>
      </c>
      <c r="BA1866" s="97">
        <f t="shared" si="1708"/>
        <v>3</v>
      </c>
      <c r="BB1866" s="75"/>
      <c r="BC1866" s="75">
        <f t="shared" si="1709"/>
        <v>0</v>
      </c>
      <c r="BD1866" s="75"/>
      <c r="BE1866" s="76">
        <f t="shared" si="1710"/>
        <v>0</v>
      </c>
      <c r="BF1866" s="31"/>
      <c r="BG1866" s="31"/>
      <c r="BH1866" s="31"/>
      <c r="BI1866" s="31"/>
      <c r="BJ1866" s="31"/>
      <c r="BK1866" s="31"/>
      <c r="BL1866" s="31"/>
      <c r="BM1866" s="31"/>
      <c r="BN1866" s="31"/>
      <c r="BO1866" s="31"/>
      <c r="BP1866" s="31"/>
      <c r="BQ1866" s="31"/>
      <c r="BR1866" s="31"/>
      <c r="BS1866" s="31"/>
      <c r="BT1866" s="31"/>
      <c r="BU1866" s="31"/>
      <c r="BV1866" s="31"/>
      <c r="BW1866" s="31"/>
      <c r="BX1866" s="31"/>
      <c r="BY1866" s="31"/>
      <c r="BZ1866" s="31"/>
      <c r="CA1866" s="31"/>
      <c r="CB1866" s="31"/>
      <c r="CC1866" s="31"/>
      <c r="CD1866" s="31"/>
      <c r="CE1866" s="31"/>
      <c r="CF1866" s="31"/>
      <c r="CG1866" s="31"/>
      <c r="CH1866" s="31"/>
      <c r="CI1866" s="31"/>
      <c r="CJ1866" s="31"/>
      <c r="CK1866" s="31"/>
      <c r="CL1866" s="31"/>
      <c r="CM1866" s="31"/>
      <c r="CN1866" s="31"/>
      <c r="CO1866" s="31"/>
      <c r="CP1866" s="31"/>
      <c r="CQ1866" s="31"/>
      <c r="CR1866" s="31"/>
      <c r="CS1866" s="31"/>
      <c r="CT1866" s="31"/>
      <c r="CU1866" s="31"/>
      <c r="CV1866" s="31"/>
      <c r="CW1866" s="31"/>
      <c r="CX1866" s="31"/>
      <c r="CY1866" s="31"/>
      <c r="CZ1866" s="31"/>
      <c r="DA1866" s="31"/>
      <c r="DB1866" s="31"/>
      <c r="DC1866" s="31"/>
      <c r="DD1866" s="31"/>
      <c r="DE1866" s="13"/>
    </row>
    <row r="1867" spans="1:109" ht="15" customHeight="1" x14ac:dyDescent="0.25">
      <c r="A1867" s="6"/>
      <c r="B1867" s="96" t="s">
        <v>82</v>
      </c>
      <c r="C1867" s="75"/>
      <c r="D1867" s="75"/>
      <c r="E1867" s="75"/>
      <c r="F1867" s="75"/>
      <c r="G1867" s="75"/>
      <c r="H1867" s="75"/>
      <c r="I1867" s="75"/>
      <c r="J1867" s="75"/>
      <c r="K1867" s="75"/>
      <c r="L1867" s="75"/>
      <c r="M1867" s="75"/>
      <c r="N1867" s="75"/>
      <c r="O1867" s="75"/>
      <c r="P1867" s="75"/>
      <c r="Q1867" s="75"/>
      <c r="R1867" s="75"/>
      <c r="S1867" s="75"/>
      <c r="T1867" s="75"/>
      <c r="U1867" s="75"/>
      <c r="V1867" s="75"/>
      <c r="W1867" s="75"/>
      <c r="X1867" s="75"/>
      <c r="Y1867" s="76"/>
      <c r="Z1867" s="97">
        <f t="shared" si="1711"/>
        <v>0</v>
      </c>
      <c r="AA1867" s="75"/>
      <c r="AB1867" s="75"/>
      <c r="AC1867" s="75"/>
      <c r="AD1867" s="75"/>
      <c r="AE1867" s="75"/>
      <c r="AF1867" s="76"/>
      <c r="AG1867" s="97">
        <f t="shared" si="1712"/>
        <v>0</v>
      </c>
      <c r="AH1867" s="75"/>
      <c r="AI1867" s="75"/>
      <c r="AJ1867" s="75"/>
      <c r="AK1867" s="75"/>
      <c r="AL1867" s="75"/>
      <c r="AM1867" s="76"/>
      <c r="AN1867" s="31"/>
      <c r="AO1867" s="97">
        <f t="shared" si="1713"/>
        <v>0</v>
      </c>
      <c r="AP1867" s="75"/>
      <c r="AQ1867" s="75"/>
      <c r="AR1867" s="75"/>
      <c r="AS1867" s="75"/>
      <c r="AT1867" s="75"/>
      <c r="AU1867" s="76"/>
      <c r="AV1867" s="97">
        <f t="shared" si="1706"/>
        <v>0</v>
      </c>
      <c r="AW1867" s="75"/>
      <c r="AX1867" s="75">
        <f t="shared" si="1707"/>
        <v>0</v>
      </c>
      <c r="AY1867" s="75"/>
      <c r="AZ1867" s="76">
        <f t="shared" si="1708"/>
        <v>0</v>
      </c>
      <c r="BA1867" s="97">
        <f t="shared" si="1708"/>
        <v>0</v>
      </c>
      <c r="BB1867" s="75"/>
      <c r="BC1867" s="75">
        <f t="shared" si="1709"/>
        <v>0</v>
      </c>
      <c r="BD1867" s="75"/>
      <c r="BE1867" s="76">
        <f t="shared" si="1710"/>
        <v>0</v>
      </c>
      <c r="BF1867" s="31"/>
      <c r="BG1867" s="31"/>
      <c r="BH1867" s="31"/>
      <c r="BI1867" s="31"/>
      <c r="BJ1867" s="31"/>
      <c r="BK1867" s="31"/>
      <c r="BL1867" s="31"/>
      <c r="BM1867" s="31"/>
      <c r="BN1867" s="31"/>
      <c r="BO1867" s="31"/>
      <c r="BP1867" s="31"/>
      <c r="BQ1867" s="31"/>
      <c r="BR1867" s="31"/>
      <c r="BS1867" s="31"/>
      <c r="BT1867" s="31"/>
      <c r="BU1867" s="31"/>
      <c r="BV1867" s="31"/>
      <c r="BW1867" s="31"/>
      <c r="BX1867" s="31"/>
      <c r="BY1867" s="31"/>
      <c r="BZ1867" s="31"/>
      <c r="CA1867" s="31"/>
      <c r="CB1867" s="31"/>
      <c r="CC1867" s="31"/>
      <c r="CD1867" s="31"/>
      <c r="CE1867" s="31"/>
      <c r="CF1867" s="31"/>
      <c r="CG1867" s="31"/>
      <c r="CH1867" s="31"/>
      <c r="CI1867" s="31"/>
      <c r="CJ1867" s="31"/>
      <c r="CK1867" s="31"/>
      <c r="CL1867" s="31"/>
      <c r="CM1867" s="31"/>
      <c r="CN1867" s="31"/>
      <c r="CO1867" s="31"/>
      <c r="CP1867" s="31"/>
      <c r="CQ1867" s="31"/>
      <c r="CR1867" s="31"/>
      <c r="CS1867" s="31"/>
      <c r="CT1867" s="31"/>
      <c r="CU1867" s="31"/>
      <c r="CV1867" s="31"/>
      <c r="CW1867" s="31"/>
      <c r="CX1867" s="31"/>
      <c r="CY1867" s="31"/>
      <c r="CZ1867" s="31"/>
      <c r="DA1867" s="31"/>
      <c r="DB1867" s="31"/>
      <c r="DC1867" s="31"/>
      <c r="DD1867" s="31"/>
      <c r="DE1867" s="13"/>
    </row>
    <row r="1868" spans="1:109" ht="15" customHeight="1" x14ac:dyDescent="0.25">
      <c r="A1868" s="6"/>
      <c r="B1868" s="96" t="s">
        <v>83</v>
      </c>
      <c r="C1868" s="75"/>
      <c r="D1868" s="75"/>
      <c r="E1868" s="75"/>
      <c r="F1868" s="75"/>
      <c r="G1868" s="75"/>
      <c r="H1868" s="75"/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6"/>
      <c r="Z1868" s="97">
        <f t="shared" si="1711"/>
        <v>1</v>
      </c>
      <c r="AA1868" s="75"/>
      <c r="AB1868" s="75"/>
      <c r="AC1868" s="75"/>
      <c r="AD1868" s="75"/>
      <c r="AE1868" s="75"/>
      <c r="AF1868" s="76"/>
      <c r="AG1868" s="97">
        <f t="shared" si="1712"/>
        <v>0</v>
      </c>
      <c r="AH1868" s="75"/>
      <c r="AI1868" s="75"/>
      <c r="AJ1868" s="75"/>
      <c r="AK1868" s="75"/>
      <c r="AL1868" s="75"/>
      <c r="AM1868" s="76"/>
      <c r="AN1868" s="31"/>
      <c r="AO1868" s="97">
        <f t="shared" si="1713"/>
        <v>0</v>
      </c>
      <c r="AP1868" s="75"/>
      <c r="AQ1868" s="75"/>
      <c r="AR1868" s="75"/>
      <c r="AS1868" s="75"/>
      <c r="AT1868" s="75"/>
      <c r="AU1868" s="76"/>
      <c r="AV1868" s="97">
        <f t="shared" si="1706"/>
        <v>0</v>
      </c>
      <c r="AW1868" s="75"/>
      <c r="AX1868" s="75">
        <f t="shared" si="1707"/>
        <v>0</v>
      </c>
      <c r="AY1868" s="75"/>
      <c r="AZ1868" s="76">
        <f t="shared" si="1708"/>
        <v>0</v>
      </c>
      <c r="BA1868" s="97">
        <f t="shared" si="1708"/>
        <v>0</v>
      </c>
      <c r="BB1868" s="75"/>
      <c r="BC1868" s="75">
        <f t="shared" si="1709"/>
        <v>0</v>
      </c>
      <c r="BD1868" s="75"/>
      <c r="BE1868" s="76">
        <f t="shared" si="1710"/>
        <v>0</v>
      </c>
      <c r="BF1868" s="31"/>
      <c r="BG1868" s="31"/>
      <c r="BH1868" s="31"/>
      <c r="BI1868" s="31"/>
      <c r="BJ1868" s="31"/>
      <c r="BK1868" s="31"/>
      <c r="BL1868" s="31"/>
      <c r="BM1868" s="31"/>
      <c r="BN1868" s="31"/>
      <c r="BO1868" s="31"/>
      <c r="BP1868" s="31"/>
      <c r="BQ1868" s="31"/>
      <c r="BR1868" s="31"/>
      <c r="BS1868" s="31"/>
      <c r="BT1868" s="31"/>
      <c r="BU1868" s="31"/>
      <c r="BV1868" s="31"/>
      <c r="BW1868" s="31"/>
      <c r="BX1868" s="31"/>
      <c r="BY1868" s="31"/>
      <c r="BZ1868" s="31"/>
      <c r="CA1868" s="31"/>
      <c r="CB1868" s="31"/>
      <c r="CC1868" s="31"/>
      <c r="CD1868" s="31"/>
      <c r="CE1868" s="31"/>
      <c r="CF1868" s="31"/>
      <c r="CG1868" s="31"/>
      <c r="CH1868" s="31"/>
      <c r="CI1868" s="31"/>
      <c r="CJ1868" s="31"/>
      <c r="CK1868" s="31"/>
      <c r="CL1868" s="31"/>
      <c r="CM1868" s="31"/>
      <c r="CN1868" s="31"/>
      <c r="CO1868" s="31"/>
      <c r="CP1868" s="31"/>
      <c r="CQ1868" s="31"/>
      <c r="CR1868" s="31"/>
      <c r="CS1868" s="31"/>
      <c r="CT1868" s="31"/>
      <c r="CU1868" s="31"/>
      <c r="CV1868" s="31"/>
      <c r="CW1868" s="31"/>
      <c r="CX1868" s="31"/>
      <c r="CY1868" s="31"/>
      <c r="CZ1868" s="31"/>
      <c r="DA1868" s="31"/>
      <c r="DB1868" s="31"/>
      <c r="DC1868" s="31"/>
      <c r="DD1868" s="31"/>
      <c r="DE1868" s="13"/>
    </row>
    <row r="1869" spans="1:109" ht="15" customHeight="1" x14ac:dyDescent="0.25">
      <c r="A1869" s="6"/>
      <c r="B1869" s="96" t="s">
        <v>84</v>
      </c>
      <c r="C1869" s="75"/>
      <c r="D1869" s="75"/>
      <c r="E1869" s="75"/>
      <c r="F1869" s="75"/>
      <c r="G1869" s="75"/>
      <c r="H1869" s="75"/>
      <c r="I1869" s="75"/>
      <c r="J1869" s="75"/>
      <c r="K1869" s="75"/>
      <c r="L1869" s="75"/>
      <c r="M1869" s="75"/>
      <c r="N1869" s="75"/>
      <c r="O1869" s="75"/>
      <c r="P1869" s="75"/>
      <c r="Q1869" s="75"/>
      <c r="R1869" s="75"/>
      <c r="S1869" s="75"/>
      <c r="T1869" s="75"/>
      <c r="U1869" s="75"/>
      <c r="V1869" s="75"/>
      <c r="W1869" s="75"/>
      <c r="X1869" s="75"/>
      <c r="Y1869" s="76"/>
      <c r="Z1869" s="97">
        <f t="shared" si="1711"/>
        <v>0</v>
      </c>
      <c r="AA1869" s="75"/>
      <c r="AB1869" s="75"/>
      <c r="AC1869" s="75"/>
      <c r="AD1869" s="75"/>
      <c r="AE1869" s="75"/>
      <c r="AF1869" s="76"/>
      <c r="AG1869" s="97">
        <f t="shared" si="1712"/>
        <v>0</v>
      </c>
      <c r="AH1869" s="75"/>
      <c r="AI1869" s="75"/>
      <c r="AJ1869" s="75"/>
      <c r="AK1869" s="75"/>
      <c r="AL1869" s="75"/>
      <c r="AM1869" s="76"/>
      <c r="AN1869" s="31"/>
      <c r="AO1869" s="97">
        <f t="shared" si="1713"/>
        <v>0</v>
      </c>
      <c r="AP1869" s="75"/>
      <c r="AQ1869" s="75"/>
      <c r="AR1869" s="75"/>
      <c r="AS1869" s="75"/>
      <c r="AT1869" s="75"/>
      <c r="AU1869" s="76"/>
      <c r="AV1869" s="97">
        <f t="shared" si="1706"/>
        <v>0</v>
      </c>
      <c r="AW1869" s="75"/>
      <c r="AX1869" s="75">
        <f t="shared" si="1707"/>
        <v>0</v>
      </c>
      <c r="AY1869" s="75"/>
      <c r="AZ1869" s="76">
        <f t="shared" si="1708"/>
        <v>0</v>
      </c>
      <c r="BA1869" s="97">
        <f t="shared" si="1708"/>
        <v>0</v>
      </c>
      <c r="BB1869" s="75"/>
      <c r="BC1869" s="75">
        <f t="shared" si="1709"/>
        <v>0</v>
      </c>
      <c r="BD1869" s="75"/>
      <c r="BE1869" s="76">
        <f t="shared" si="1710"/>
        <v>0</v>
      </c>
      <c r="BF1869" s="31"/>
      <c r="BG1869" s="31"/>
      <c r="BH1869" s="31"/>
      <c r="BI1869" s="31"/>
      <c r="BJ1869" s="31"/>
      <c r="BK1869" s="31"/>
      <c r="BL1869" s="31"/>
      <c r="BM1869" s="31"/>
      <c r="BN1869" s="31"/>
      <c r="BO1869" s="31"/>
      <c r="BP1869" s="31"/>
      <c r="BQ1869" s="31"/>
      <c r="BR1869" s="31"/>
      <c r="BS1869" s="31"/>
      <c r="BT1869" s="31"/>
      <c r="BU1869" s="31"/>
      <c r="BV1869" s="31"/>
      <c r="BW1869" s="31"/>
      <c r="BX1869" s="31"/>
      <c r="BY1869" s="31"/>
      <c r="BZ1869" s="31"/>
      <c r="CA1869" s="31"/>
      <c r="CB1869" s="31"/>
      <c r="CC1869" s="31"/>
      <c r="CD1869" s="31"/>
      <c r="CE1869" s="31"/>
      <c r="CF1869" s="31"/>
      <c r="CG1869" s="31"/>
      <c r="CH1869" s="31"/>
      <c r="CI1869" s="31"/>
      <c r="CJ1869" s="31"/>
      <c r="CK1869" s="31"/>
      <c r="CL1869" s="31"/>
      <c r="CM1869" s="31"/>
      <c r="CN1869" s="31"/>
      <c r="CO1869" s="31"/>
      <c r="CP1869" s="31"/>
      <c r="CQ1869" s="31"/>
      <c r="CR1869" s="31"/>
      <c r="CS1869" s="31"/>
      <c r="CT1869" s="31"/>
      <c r="CU1869" s="31"/>
      <c r="CV1869" s="31"/>
      <c r="CW1869" s="31"/>
      <c r="CX1869" s="31"/>
      <c r="CY1869" s="31"/>
      <c r="CZ1869" s="31"/>
      <c r="DA1869" s="31"/>
      <c r="DB1869" s="31"/>
      <c r="DC1869" s="31"/>
      <c r="DD1869" s="31"/>
      <c r="DE1869" s="13"/>
    </row>
    <row r="1870" spans="1:109" ht="15" customHeight="1" x14ac:dyDescent="0.25">
      <c r="A1870" s="6"/>
      <c r="B1870" s="96" t="s">
        <v>85</v>
      </c>
      <c r="C1870" s="75"/>
      <c r="D1870" s="75"/>
      <c r="E1870" s="75"/>
      <c r="F1870" s="75"/>
      <c r="G1870" s="75"/>
      <c r="H1870" s="75"/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75"/>
      <c r="T1870" s="75"/>
      <c r="U1870" s="75"/>
      <c r="V1870" s="75"/>
      <c r="W1870" s="75"/>
      <c r="X1870" s="75"/>
      <c r="Y1870" s="76"/>
      <c r="Z1870" s="97">
        <f t="shared" si="1711"/>
        <v>7</v>
      </c>
      <c r="AA1870" s="75"/>
      <c r="AB1870" s="75"/>
      <c r="AC1870" s="75"/>
      <c r="AD1870" s="75"/>
      <c r="AE1870" s="75"/>
      <c r="AF1870" s="76"/>
      <c r="AG1870" s="97">
        <f t="shared" si="1712"/>
        <v>0</v>
      </c>
      <c r="AH1870" s="75"/>
      <c r="AI1870" s="75"/>
      <c r="AJ1870" s="75"/>
      <c r="AK1870" s="75"/>
      <c r="AL1870" s="75"/>
      <c r="AM1870" s="76"/>
      <c r="AN1870" s="31"/>
      <c r="AO1870" s="97">
        <f t="shared" si="1713"/>
        <v>1</v>
      </c>
      <c r="AP1870" s="75"/>
      <c r="AQ1870" s="75"/>
      <c r="AR1870" s="75"/>
      <c r="AS1870" s="75"/>
      <c r="AT1870" s="75"/>
      <c r="AU1870" s="76"/>
      <c r="AV1870" s="97">
        <f t="shared" si="1706"/>
        <v>2</v>
      </c>
      <c r="AW1870" s="75"/>
      <c r="AX1870" s="75">
        <f t="shared" si="1707"/>
        <v>0</v>
      </c>
      <c r="AY1870" s="75"/>
      <c r="AZ1870" s="76">
        <f t="shared" si="1708"/>
        <v>0</v>
      </c>
      <c r="BA1870" s="97">
        <f t="shared" si="1708"/>
        <v>4</v>
      </c>
      <c r="BB1870" s="75"/>
      <c r="BC1870" s="75">
        <f t="shared" si="1709"/>
        <v>0</v>
      </c>
      <c r="BD1870" s="75"/>
      <c r="BE1870" s="76">
        <f t="shared" si="1710"/>
        <v>0</v>
      </c>
      <c r="BF1870" s="31"/>
      <c r="BG1870" s="31"/>
      <c r="BH1870" s="31"/>
      <c r="BI1870" s="31"/>
      <c r="BJ1870" s="31"/>
      <c r="BK1870" s="31"/>
      <c r="BL1870" s="31"/>
      <c r="BM1870" s="31"/>
      <c r="BN1870" s="31"/>
      <c r="BO1870" s="31"/>
      <c r="BP1870" s="31"/>
      <c r="BQ1870" s="31"/>
      <c r="BR1870" s="31"/>
      <c r="BS1870" s="31"/>
      <c r="BT1870" s="31"/>
      <c r="BU1870" s="31"/>
      <c r="BV1870" s="31"/>
      <c r="BW1870" s="31"/>
      <c r="BX1870" s="31"/>
      <c r="BY1870" s="31"/>
      <c r="BZ1870" s="31"/>
      <c r="CA1870" s="31"/>
      <c r="CB1870" s="31"/>
      <c r="CC1870" s="31"/>
      <c r="CD1870" s="31"/>
      <c r="CE1870" s="31"/>
      <c r="CF1870" s="31"/>
      <c r="CG1870" s="31"/>
      <c r="CH1870" s="31"/>
      <c r="CI1870" s="31"/>
      <c r="CJ1870" s="31"/>
      <c r="CK1870" s="31"/>
      <c r="CL1870" s="31"/>
      <c r="CM1870" s="31"/>
      <c r="CN1870" s="31"/>
      <c r="CO1870" s="31"/>
      <c r="CP1870" s="31"/>
      <c r="CQ1870" s="31"/>
      <c r="CR1870" s="31"/>
      <c r="CS1870" s="31"/>
      <c r="CT1870" s="31"/>
      <c r="CU1870" s="31"/>
      <c r="CV1870" s="31"/>
      <c r="CW1870" s="31"/>
      <c r="CX1870" s="31"/>
      <c r="CY1870" s="31"/>
      <c r="CZ1870" s="31"/>
      <c r="DA1870" s="31"/>
      <c r="DB1870" s="31"/>
      <c r="DC1870" s="31"/>
      <c r="DD1870" s="31"/>
      <c r="DE1870" s="13"/>
    </row>
    <row r="1871" spans="1:109" ht="15" customHeight="1" x14ac:dyDescent="0.25">
      <c r="A1871" s="6"/>
      <c r="B1871" s="96" t="s">
        <v>86</v>
      </c>
      <c r="C1871" s="75"/>
      <c r="D1871" s="75"/>
      <c r="E1871" s="75"/>
      <c r="F1871" s="75"/>
      <c r="G1871" s="75"/>
      <c r="H1871" s="75"/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75"/>
      <c r="T1871" s="75"/>
      <c r="U1871" s="75"/>
      <c r="V1871" s="75"/>
      <c r="W1871" s="75"/>
      <c r="X1871" s="75"/>
      <c r="Y1871" s="76"/>
      <c r="Z1871" s="97">
        <f t="shared" si="1711"/>
        <v>2</v>
      </c>
      <c r="AA1871" s="75"/>
      <c r="AB1871" s="75"/>
      <c r="AC1871" s="75"/>
      <c r="AD1871" s="75"/>
      <c r="AE1871" s="75"/>
      <c r="AF1871" s="76"/>
      <c r="AG1871" s="97">
        <f t="shared" si="1712"/>
        <v>0</v>
      </c>
      <c r="AH1871" s="75"/>
      <c r="AI1871" s="75"/>
      <c r="AJ1871" s="75"/>
      <c r="AK1871" s="75"/>
      <c r="AL1871" s="75"/>
      <c r="AM1871" s="76"/>
      <c r="AN1871" s="31"/>
      <c r="AO1871" s="97">
        <f t="shared" si="1713"/>
        <v>0</v>
      </c>
      <c r="AP1871" s="75"/>
      <c r="AQ1871" s="75"/>
      <c r="AR1871" s="75"/>
      <c r="AS1871" s="75"/>
      <c r="AT1871" s="75"/>
      <c r="AU1871" s="76"/>
      <c r="AV1871" s="97">
        <f t="shared" si="1706"/>
        <v>0</v>
      </c>
      <c r="AW1871" s="75"/>
      <c r="AX1871" s="75">
        <f t="shared" si="1707"/>
        <v>0</v>
      </c>
      <c r="AY1871" s="75"/>
      <c r="AZ1871" s="76">
        <f t="shared" si="1708"/>
        <v>0</v>
      </c>
      <c r="BA1871" s="97">
        <f t="shared" si="1708"/>
        <v>0</v>
      </c>
      <c r="BB1871" s="75"/>
      <c r="BC1871" s="75">
        <f t="shared" si="1709"/>
        <v>0</v>
      </c>
      <c r="BD1871" s="75"/>
      <c r="BE1871" s="76">
        <f t="shared" si="1710"/>
        <v>0</v>
      </c>
      <c r="BF1871" s="31"/>
      <c r="BG1871" s="31"/>
      <c r="BH1871" s="31"/>
      <c r="BI1871" s="31"/>
      <c r="BJ1871" s="31"/>
      <c r="BK1871" s="31"/>
      <c r="BL1871" s="31"/>
      <c r="BM1871" s="31"/>
      <c r="BN1871" s="31"/>
      <c r="BO1871" s="31"/>
      <c r="BP1871" s="31"/>
      <c r="BQ1871" s="31"/>
      <c r="BR1871" s="31"/>
      <c r="BS1871" s="31"/>
      <c r="BT1871" s="31"/>
      <c r="BU1871" s="31"/>
      <c r="BV1871" s="31"/>
      <c r="BW1871" s="31"/>
      <c r="BX1871" s="31"/>
      <c r="BY1871" s="31"/>
      <c r="BZ1871" s="31"/>
      <c r="CA1871" s="31"/>
      <c r="CB1871" s="31"/>
      <c r="CC1871" s="31"/>
      <c r="CD1871" s="31"/>
      <c r="CE1871" s="31"/>
      <c r="CF1871" s="31"/>
      <c r="CG1871" s="31"/>
      <c r="CH1871" s="31"/>
      <c r="CI1871" s="31"/>
      <c r="CJ1871" s="31"/>
      <c r="CK1871" s="31"/>
      <c r="CL1871" s="31"/>
      <c r="CM1871" s="31"/>
      <c r="CN1871" s="31"/>
      <c r="CO1871" s="31"/>
      <c r="CP1871" s="31"/>
      <c r="CQ1871" s="31"/>
      <c r="CR1871" s="31"/>
      <c r="CS1871" s="31"/>
      <c r="CT1871" s="31"/>
      <c r="CU1871" s="31"/>
      <c r="CV1871" s="31"/>
      <c r="CW1871" s="31"/>
      <c r="CX1871" s="31"/>
      <c r="CY1871" s="31"/>
      <c r="CZ1871" s="31"/>
      <c r="DA1871" s="31"/>
      <c r="DB1871" s="31"/>
      <c r="DC1871" s="31"/>
      <c r="DD1871" s="31"/>
      <c r="DE1871" s="13"/>
    </row>
    <row r="1872" spans="1:109" ht="15" customHeight="1" x14ac:dyDescent="0.25">
      <c r="A1872" s="6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  <c r="AG1872" s="31"/>
      <c r="AH1872" s="31"/>
      <c r="AI1872" s="31"/>
      <c r="AJ1872" s="31"/>
      <c r="AK1872" s="31"/>
      <c r="AL1872" s="31"/>
      <c r="AM1872" s="31"/>
      <c r="AN1872" s="31"/>
      <c r="AO1872" s="31"/>
      <c r="AP1872" s="31"/>
      <c r="AQ1872" s="31"/>
      <c r="AR1872" s="31"/>
      <c r="AS1872" s="31"/>
      <c r="AT1872" s="31"/>
      <c r="AU1872" s="31"/>
      <c r="AV1872" s="31"/>
      <c r="AW1872" s="31"/>
      <c r="AX1872" s="31"/>
      <c r="AY1872" s="31"/>
      <c r="AZ1872" s="31"/>
      <c r="BA1872" s="31"/>
      <c r="BB1872" s="31"/>
      <c r="BC1872" s="31"/>
      <c r="BD1872" s="31"/>
      <c r="BE1872" s="31"/>
      <c r="BF1872" s="31"/>
      <c r="BG1872" s="31"/>
      <c r="BH1872" s="31"/>
      <c r="BI1872" s="31"/>
      <c r="BJ1872" s="31"/>
      <c r="BK1872" s="31"/>
      <c r="BL1872" s="31"/>
      <c r="BM1872" s="31"/>
      <c r="BN1872" s="31"/>
      <c r="BO1872" s="31"/>
      <c r="BP1872" s="31"/>
      <c r="BQ1872" s="31"/>
      <c r="BR1872" s="31"/>
      <c r="BS1872" s="31"/>
      <c r="BT1872" s="31"/>
      <c r="BU1872" s="31"/>
      <c r="BV1872" s="31"/>
      <c r="BW1872" s="31"/>
      <c r="BX1872" s="31"/>
      <c r="BY1872" s="31"/>
      <c r="BZ1872" s="31"/>
      <c r="CA1872" s="31"/>
      <c r="CB1872" s="31"/>
      <c r="CC1872" s="31"/>
      <c r="CD1872" s="31"/>
      <c r="CE1872" s="31"/>
      <c r="CF1872" s="31"/>
      <c r="CG1872" s="31"/>
      <c r="CH1872" s="31"/>
      <c r="CI1872" s="31"/>
      <c r="CJ1872" s="31"/>
      <c r="CK1872" s="31"/>
      <c r="CL1872" s="31"/>
      <c r="CM1872" s="31"/>
      <c r="CN1872" s="31"/>
      <c r="CO1872" s="31"/>
      <c r="CP1872" s="31"/>
      <c r="CQ1872" s="31"/>
      <c r="CR1872" s="31"/>
      <c r="CS1872" s="31"/>
      <c r="CT1872" s="31"/>
      <c r="CU1872" s="31"/>
      <c r="CV1872" s="31"/>
      <c r="CW1872" s="31"/>
      <c r="CX1872" s="31"/>
      <c r="CY1872" s="31"/>
      <c r="CZ1872" s="31"/>
      <c r="DA1872" s="31"/>
      <c r="DB1872" s="31"/>
      <c r="DC1872" s="31"/>
      <c r="DD1872" s="31"/>
      <c r="DE1872" s="13"/>
    </row>
    <row r="1873" spans="1:109" ht="15" customHeight="1" x14ac:dyDescent="0.25">
      <c r="A1873" s="6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  <c r="AG1873" s="31"/>
      <c r="AH1873" s="31"/>
      <c r="AI1873" s="31"/>
      <c r="AJ1873" s="31"/>
      <c r="AK1873" s="31"/>
      <c r="AL1873" s="31"/>
      <c r="AM1873" s="31"/>
      <c r="AN1873" s="31"/>
      <c r="AO1873" s="31"/>
      <c r="AP1873" s="31"/>
      <c r="AQ1873" s="31"/>
      <c r="AR1873" s="31"/>
      <c r="AS1873" s="31"/>
      <c r="AT1873" s="31"/>
      <c r="AU1873" s="31"/>
      <c r="AV1873" s="31"/>
      <c r="AW1873" s="31"/>
      <c r="AX1873" s="31"/>
      <c r="AY1873" s="31"/>
      <c r="AZ1873" s="31"/>
      <c r="BA1873" s="31"/>
      <c r="BB1873" s="31"/>
      <c r="BC1873" s="31"/>
      <c r="BD1873" s="31"/>
      <c r="BE1873" s="31"/>
      <c r="BF1873" s="31"/>
      <c r="BG1873" s="31"/>
      <c r="BH1873" s="31"/>
      <c r="BI1873" s="31"/>
      <c r="BJ1873" s="31"/>
      <c r="BK1873" s="31"/>
      <c r="BL1873" s="31"/>
      <c r="BM1873" s="31"/>
      <c r="BN1873" s="31"/>
      <c r="BO1873" s="31"/>
      <c r="BP1873" s="31"/>
      <c r="BQ1873" s="31"/>
      <c r="BR1873" s="31"/>
      <c r="BS1873" s="31"/>
      <c r="BT1873" s="31"/>
      <c r="BU1873" s="31"/>
      <c r="BV1873" s="31"/>
      <c r="BW1873" s="31"/>
      <c r="BX1873" s="31"/>
      <c r="BY1873" s="31"/>
      <c r="BZ1873" s="31"/>
      <c r="CA1873" s="31"/>
      <c r="CB1873" s="31"/>
      <c r="CC1873" s="31"/>
      <c r="CD1873" s="31"/>
      <c r="CE1873" s="31"/>
      <c r="CF1873" s="31"/>
      <c r="CG1873" s="31"/>
      <c r="CH1873" s="31"/>
      <c r="CI1873" s="31"/>
      <c r="CJ1873" s="31"/>
      <c r="CK1873" s="31"/>
      <c r="CL1873" s="31"/>
      <c r="CM1873" s="31"/>
      <c r="CN1873" s="31"/>
      <c r="CO1873" s="31"/>
      <c r="CP1873" s="31"/>
      <c r="CQ1873" s="31"/>
      <c r="CR1873" s="31"/>
      <c r="CS1873" s="31"/>
      <c r="CT1873" s="31"/>
      <c r="CU1873" s="31"/>
      <c r="CV1873" s="31"/>
      <c r="CW1873" s="31"/>
      <c r="CX1873" s="31"/>
      <c r="CY1873" s="31"/>
      <c r="CZ1873" s="31"/>
      <c r="DA1873" s="31"/>
      <c r="DB1873" s="31"/>
      <c r="DC1873" s="31"/>
      <c r="DD1873" s="31"/>
      <c r="DE1873" s="13"/>
    </row>
    <row r="1874" spans="1:109" ht="15" customHeight="1" x14ac:dyDescent="0.25">
      <c r="A1874" s="6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  <c r="AG1874" s="31"/>
      <c r="AH1874" s="31"/>
      <c r="AI1874" s="31"/>
      <c r="AJ1874" s="31"/>
      <c r="AK1874" s="31"/>
      <c r="AL1874" s="31"/>
      <c r="AM1874" s="31"/>
      <c r="AN1874" s="31"/>
      <c r="AO1874" s="31"/>
      <c r="AP1874" s="31"/>
      <c r="AQ1874" s="31"/>
      <c r="AR1874" s="31"/>
      <c r="AS1874" s="31"/>
      <c r="AT1874" s="31"/>
      <c r="AU1874" s="31"/>
      <c r="AV1874" s="31"/>
      <c r="AW1874" s="31"/>
      <c r="AX1874" s="31"/>
      <c r="AY1874" s="31"/>
      <c r="AZ1874" s="31"/>
      <c r="BA1874" s="31"/>
      <c r="BB1874" s="31"/>
      <c r="BC1874" s="31"/>
      <c r="BD1874" s="31"/>
      <c r="BE1874" s="31"/>
      <c r="BF1874" s="31"/>
      <c r="BG1874" s="31"/>
      <c r="BH1874" s="31"/>
      <c r="BI1874" s="31"/>
      <c r="BJ1874" s="31"/>
      <c r="BK1874" s="31"/>
      <c r="BL1874" s="31"/>
      <c r="BM1874" s="31"/>
      <c r="BN1874" s="31"/>
      <c r="BO1874" s="31"/>
      <c r="BP1874" s="31"/>
      <c r="BQ1874" s="31"/>
      <c r="BR1874" s="31"/>
      <c r="BS1874" s="31"/>
      <c r="BT1874" s="31"/>
      <c r="BU1874" s="31"/>
      <c r="BV1874" s="31"/>
      <c r="BW1874" s="31"/>
      <c r="BX1874" s="31"/>
      <c r="BY1874" s="31"/>
      <c r="BZ1874" s="31"/>
      <c r="CA1874" s="31"/>
      <c r="CB1874" s="31"/>
      <c r="CC1874" s="31"/>
      <c r="CD1874" s="31"/>
      <c r="CE1874" s="31"/>
      <c r="CF1874" s="31"/>
      <c r="CG1874" s="31"/>
      <c r="CH1874" s="31"/>
      <c r="CI1874" s="31"/>
      <c r="CJ1874" s="31"/>
      <c r="CK1874" s="31"/>
      <c r="CL1874" s="31"/>
      <c r="CM1874" s="31"/>
      <c r="CN1874" s="31"/>
      <c r="CO1874" s="31"/>
      <c r="CP1874" s="31"/>
      <c r="CQ1874" s="31"/>
      <c r="CR1874" s="31"/>
      <c r="CS1874" s="31"/>
      <c r="CT1874" s="31"/>
      <c r="CU1874" s="31"/>
      <c r="CV1874" s="31"/>
      <c r="CW1874" s="31"/>
      <c r="CX1874" s="31"/>
      <c r="CY1874" s="31"/>
      <c r="CZ1874" s="31"/>
      <c r="DA1874" s="31"/>
      <c r="DB1874" s="31"/>
      <c r="DC1874" s="31"/>
      <c r="DD1874" s="31"/>
      <c r="DE1874" s="13"/>
    </row>
    <row r="1875" spans="1:109" ht="15" customHeight="1" x14ac:dyDescent="0.25">
      <c r="A1875" s="101" t="s">
        <v>87</v>
      </c>
      <c r="B1875" s="79"/>
      <c r="C1875" s="79"/>
      <c r="D1875" s="79"/>
      <c r="E1875" s="79"/>
      <c r="F1875" s="79"/>
      <c r="G1875" s="79"/>
      <c r="H1875" s="79"/>
      <c r="I1875" s="79"/>
      <c r="J1875" s="79"/>
      <c r="K1875" s="79"/>
      <c r="L1875" s="79"/>
      <c r="M1875" s="79"/>
      <c r="N1875" s="79"/>
      <c r="O1875" s="79"/>
      <c r="P1875" s="79"/>
      <c r="Q1875" s="79"/>
      <c r="R1875" s="79"/>
      <c r="S1875" s="79"/>
      <c r="T1875" s="79"/>
      <c r="U1875" s="79"/>
      <c r="V1875" s="79"/>
      <c r="W1875" s="79"/>
      <c r="X1875" s="31"/>
      <c r="Y1875" s="31"/>
      <c r="Z1875" s="31"/>
      <c r="AA1875" s="31"/>
      <c r="AB1875" s="31"/>
      <c r="AC1875" s="31"/>
      <c r="AD1875" s="31"/>
      <c r="AE1875" s="31"/>
      <c r="AF1875" s="31"/>
      <c r="AG1875" s="31"/>
      <c r="AH1875" s="31"/>
      <c r="AI1875" s="31"/>
      <c r="AJ1875" s="31"/>
      <c r="AK1875" s="31"/>
      <c r="AL1875" s="31"/>
      <c r="AM1875" s="31"/>
      <c r="AN1875" s="31"/>
      <c r="AO1875" s="31"/>
      <c r="AP1875" s="31"/>
      <c r="AQ1875" s="31"/>
      <c r="AR1875" s="31"/>
      <c r="AS1875" s="31"/>
      <c r="AT1875" s="31"/>
      <c r="AU1875" s="31"/>
      <c r="AV1875" s="31"/>
      <c r="AW1875" s="31"/>
      <c r="AX1875" s="31"/>
      <c r="AY1875" s="31"/>
      <c r="AZ1875" s="31"/>
      <c r="BA1875" s="31"/>
      <c r="BB1875" s="31"/>
      <c r="BC1875" s="31"/>
      <c r="BD1875" s="31"/>
      <c r="BE1875" s="82" t="s">
        <v>88</v>
      </c>
      <c r="BF1875" s="79"/>
      <c r="BG1875" s="79"/>
      <c r="BH1875" s="79"/>
      <c r="BI1875" s="79"/>
      <c r="BJ1875" s="79"/>
      <c r="BK1875" s="79"/>
      <c r="BL1875" s="79"/>
      <c r="BM1875" s="79"/>
      <c r="BN1875" s="79"/>
      <c r="BO1875" s="79"/>
      <c r="BP1875" s="79"/>
      <c r="BQ1875" s="79"/>
      <c r="BR1875" s="79"/>
      <c r="BS1875" s="79"/>
      <c r="BT1875" s="79"/>
      <c r="BU1875" s="79"/>
      <c r="BV1875" s="31"/>
      <c r="BW1875" s="31"/>
      <c r="BX1875" s="31"/>
      <c r="BY1875" s="31"/>
      <c r="BZ1875" s="31"/>
      <c r="CA1875" s="31"/>
      <c r="CB1875" s="31"/>
      <c r="CC1875" s="31"/>
      <c r="CD1875" s="31"/>
      <c r="CE1875" s="31"/>
      <c r="CF1875" s="82" t="s">
        <v>89</v>
      </c>
      <c r="CG1875" s="79"/>
      <c r="CH1875" s="79"/>
      <c r="CI1875" s="79"/>
      <c r="CJ1875" s="79"/>
      <c r="CK1875" s="79"/>
      <c r="CL1875" s="79"/>
      <c r="CM1875" s="79"/>
      <c r="CN1875" s="79"/>
      <c r="CO1875" s="79"/>
      <c r="CP1875" s="79"/>
      <c r="CQ1875" s="79"/>
      <c r="CR1875" s="79"/>
      <c r="CS1875" s="79"/>
      <c r="CT1875" s="79"/>
      <c r="CU1875" s="31"/>
      <c r="CV1875" s="31"/>
      <c r="CW1875" s="31"/>
      <c r="CX1875" s="31"/>
      <c r="CY1875" s="31"/>
      <c r="CZ1875" s="31"/>
      <c r="DA1875" s="31"/>
      <c r="DB1875" s="31"/>
      <c r="DC1875" s="31"/>
      <c r="DD1875" s="31"/>
      <c r="DE1875" s="13"/>
    </row>
    <row r="1876" spans="1:109" ht="15" customHeight="1" x14ac:dyDescent="0.25">
      <c r="A1876" s="6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  <c r="AG1876" s="31"/>
      <c r="AH1876" s="31"/>
      <c r="AI1876" s="31"/>
      <c r="AJ1876" s="31"/>
      <c r="AK1876" s="31"/>
      <c r="AL1876" s="31"/>
      <c r="AM1876" s="31"/>
      <c r="AN1876" s="31"/>
      <c r="AO1876" s="31"/>
      <c r="AP1876" s="31"/>
      <c r="AQ1876" s="31"/>
      <c r="AR1876" s="31"/>
      <c r="AS1876" s="31"/>
      <c r="AT1876" s="31"/>
      <c r="AU1876" s="31"/>
      <c r="AV1876" s="31"/>
      <c r="AW1876" s="31"/>
      <c r="AX1876" s="31"/>
      <c r="AY1876" s="31"/>
      <c r="AZ1876" s="31"/>
      <c r="BA1876" s="31"/>
      <c r="BB1876" s="31"/>
      <c r="BC1876" s="31"/>
      <c r="BD1876" s="31"/>
      <c r="BE1876" s="31"/>
      <c r="BF1876" s="31"/>
      <c r="BG1876" s="31"/>
      <c r="BH1876" s="31"/>
      <c r="BI1876" s="31"/>
      <c r="BJ1876" s="31"/>
      <c r="BK1876" s="31"/>
      <c r="BL1876" s="31"/>
      <c r="BM1876" s="31"/>
      <c r="BN1876" s="31"/>
      <c r="BO1876" s="31"/>
      <c r="BP1876" s="31"/>
      <c r="BQ1876" s="31"/>
      <c r="BR1876" s="31"/>
      <c r="BS1876" s="31"/>
      <c r="BT1876" s="31"/>
      <c r="BU1876" s="31"/>
      <c r="BV1876" s="31"/>
      <c r="BW1876" s="31"/>
      <c r="BX1876" s="31"/>
      <c r="BY1876" s="31"/>
      <c r="BZ1876" s="31"/>
      <c r="CA1876" s="31"/>
      <c r="CB1876" s="31"/>
      <c r="CC1876" s="31"/>
      <c r="CD1876" s="31"/>
      <c r="CE1876" s="31"/>
      <c r="CF1876" s="31"/>
      <c r="CG1876" s="31"/>
      <c r="CH1876" s="31"/>
      <c r="CI1876" s="31"/>
      <c r="CJ1876" s="31"/>
      <c r="CK1876" s="31"/>
      <c r="CL1876" s="31"/>
      <c r="CM1876" s="31"/>
      <c r="CN1876" s="31"/>
      <c r="CO1876" s="31"/>
      <c r="CP1876" s="31"/>
      <c r="CQ1876" s="31"/>
      <c r="CR1876" s="31"/>
      <c r="CS1876" s="31"/>
      <c r="CT1876" s="31"/>
      <c r="CU1876" s="31"/>
      <c r="CV1876" s="31"/>
      <c r="CW1876" s="31"/>
      <c r="CX1876" s="31"/>
      <c r="CY1876" s="31"/>
      <c r="CZ1876" s="31"/>
      <c r="DA1876" s="31"/>
      <c r="DB1876" s="31"/>
      <c r="DC1876" s="31"/>
      <c r="DD1876" s="31"/>
      <c r="DE1876" s="13"/>
    </row>
    <row r="1877" spans="1:109" ht="15" customHeight="1" x14ac:dyDescent="0.25">
      <c r="A1877" s="102" t="s">
        <v>2</v>
      </c>
      <c r="B1877" s="83"/>
      <c r="C1877" s="83"/>
      <c r="D1877" s="84"/>
      <c r="E1877" s="78" t="s">
        <v>90</v>
      </c>
      <c r="F1877" s="75"/>
      <c r="G1877" s="75"/>
      <c r="H1877" s="75"/>
      <c r="I1877" s="75"/>
      <c r="J1877" s="75"/>
      <c r="K1877" s="75"/>
      <c r="L1877" s="75"/>
      <c r="M1877" s="75"/>
      <c r="N1877" s="75"/>
      <c r="O1877" s="75"/>
      <c r="P1877" s="75"/>
      <c r="Q1877" s="75"/>
      <c r="R1877" s="75"/>
      <c r="S1877" s="75"/>
      <c r="T1877" s="75"/>
      <c r="U1877" s="76"/>
      <c r="V1877" s="78" t="s">
        <v>91</v>
      </c>
      <c r="W1877" s="75"/>
      <c r="X1877" s="75"/>
      <c r="Y1877" s="75"/>
      <c r="Z1877" s="75"/>
      <c r="AA1877" s="75"/>
      <c r="AB1877" s="75"/>
      <c r="AC1877" s="75"/>
      <c r="AD1877" s="75"/>
      <c r="AE1877" s="75"/>
      <c r="AF1877" s="75"/>
      <c r="AG1877" s="75"/>
      <c r="AH1877" s="76"/>
      <c r="AI1877" s="78" t="s">
        <v>92</v>
      </c>
      <c r="AJ1877" s="75"/>
      <c r="AK1877" s="75"/>
      <c r="AL1877" s="75"/>
      <c r="AM1877" s="75"/>
      <c r="AN1877" s="75"/>
      <c r="AO1877" s="75"/>
      <c r="AP1877" s="75"/>
      <c r="AQ1877" s="75"/>
      <c r="AR1877" s="75"/>
      <c r="AS1877" s="75"/>
      <c r="AT1877" s="75"/>
      <c r="AU1877" s="75"/>
      <c r="AV1877" s="75"/>
      <c r="AW1877" s="76"/>
      <c r="AX1877" s="31"/>
      <c r="AY1877" s="31"/>
      <c r="AZ1877" s="31"/>
      <c r="BA1877" s="31"/>
      <c r="BB1877" s="31"/>
      <c r="BC1877" s="31"/>
      <c r="BD1877" s="31"/>
      <c r="BE1877" s="78" t="s">
        <v>2</v>
      </c>
      <c r="BF1877" s="83"/>
      <c r="BG1877" s="83"/>
      <c r="BH1877" s="83"/>
      <c r="BI1877" s="83"/>
      <c r="BJ1877" s="84"/>
      <c r="BK1877" s="78" t="s">
        <v>93</v>
      </c>
      <c r="BL1877" s="83"/>
      <c r="BM1877" s="83"/>
      <c r="BN1877" s="83"/>
      <c r="BO1877" s="84"/>
      <c r="BP1877" s="78" t="s">
        <v>94</v>
      </c>
      <c r="BQ1877" s="83"/>
      <c r="BR1877" s="83"/>
      <c r="BS1877" s="83"/>
      <c r="BT1877" s="84"/>
      <c r="BU1877" s="78" t="s">
        <v>95</v>
      </c>
      <c r="BV1877" s="83"/>
      <c r="BW1877" s="83"/>
      <c r="BX1877" s="83"/>
      <c r="BY1877" s="83"/>
      <c r="BZ1877" s="84"/>
      <c r="CA1877" s="31"/>
      <c r="CB1877" s="31"/>
      <c r="CC1877" s="31"/>
      <c r="CD1877" s="31"/>
      <c r="CE1877" s="31"/>
      <c r="CF1877" s="100" t="s">
        <v>96</v>
      </c>
      <c r="CG1877" s="75"/>
      <c r="CH1877" s="75"/>
      <c r="CI1877" s="75"/>
      <c r="CJ1877" s="75"/>
      <c r="CK1877" s="75"/>
      <c r="CL1877" s="75"/>
      <c r="CM1877" s="75"/>
      <c r="CN1877" s="75"/>
      <c r="CO1877" s="76"/>
      <c r="CP1877" s="99">
        <f>SUM(CP867,CP1776)</f>
        <v>1137</v>
      </c>
      <c r="CQ1877" s="75"/>
      <c r="CR1877" s="75"/>
      <c r="CS1877" s="76"/>
      <c r="CT1877" s="31"/>
      <c r="CU1877" s="31"/>
      <c r="CV1877" s="31"/>
      <c r="CW1877" s="31"/>
      <c r="CX1877" s="31"/>
      <c r="CY1877" s="31"/>
      <c r="CZ1877" s="31"/>
      <c r="DA1877" s="31"/>
      <c r="DB1877" s="31"/>
      <c r="DC1877" s="31"/>
      <c r="DD1877" s="31"/>
      <c r="DE1877" s="13"/>
    </row>
    <row r="1878" spans="1:109" ht="15" customHeight="1" x14ac:dyDescent="0.25">
      <c r="A1878" s="103"/>
      <c r="B1878" s="79"/>
      <c r="C1878" s="79"/>
      <c r="D1878" s="86"/>
      <c r="E1878" s="74" t="s">
        <v>13</v>
      </c>
      <c r="F1878" s="75"/>
      <c r="G1878" s="75"/>
      <c r="H1878" s="75"/>
      <c r="I1878" s="75"/>
      <c r="J1878" s="76"/>
      <c r="K1878" s="74" t="s">
        <v>97</v>
      </c>
      <c r="L1878" s="75"/>
      <c r="M1878" s="75"/>
      <c r="N1878" s="75"/>
      <c r="O1878" s="75"/>
      <c r="P1878" s="75"/>
      <c r="Q1878" s="75"/>
      <c r="R1878" s="75"/>
      <c r="S1878" s="75"/>
      <c r="T1878" s="75"/>
      <c r="U1878" s="76"/>
      <c r="V1878" s="74" t="s">
        <v>98</v>
      </c>
      <c r="W1878" s="75"/>
      <c r="X1878" s="75"/>
      <c r="Y1878" s="75"/>
      <c r="Z1878" s="75"/>
      <c r="AA1878" s="75"/>
      <c r="AB1878" s="75"/>
      <c r="AC1878" s="75"/>
      <c r="AD1878" s="75"/>
      <c r="AE1878" s="75"/>
      <c r="AF1878" s="75"/>
      <c r="AG1878" s="75"/>
      <c r="AH1878" s="76"/>
      <c r="AI1878" s="74" t="s">
        <v>98</v>
      </c>
      <c r="AJ1878" s="75"/>
      <c r="AK1878" s="75"/>
      <c r="AL1878" s="75"/>
      <c r="AM1878" s="75"/>
      <c r="AN1878" s="75"/>
      <c r="AO1878" s="75"/>
      <c r="AP1878" s="75"/>
      <c r="AQ1878" s="75"/>
      <c r="AR1878" s="75"/>
      <c r="AS1878" s="75"/>
      <c r="AT1878" s="75"/>
      <c r="AU1878" s="75"/>
      <c r="AV1878" s="75"/>
      <c r="AW1878" s="76"/>
      <c r="AX1878" s="31"/>
      <c r="AY1878" s="31"/>
      <c r="AZ1878" s="31"/>
      <c r="BA1878" s="31"/>
      <c r="BB1878" s="31"/>
      <c r="BC1878" s="31"/>
      <c r="BD1878" s="31"/>
      <c r="BE1878" s="85"/>
      <c r="BF1878" s="79"/>
      <c r="BG1878" s="79"/>
      <c r="BH1878" s="79"/>
      <c r="BI1878" s="79"/>
      <c r="BJ1878" s="86"/>
      <c r="BK1878" s="85"/>
      <c r="BL1878" s="79"/>
      <c r="BM1878" s="79"/>
      <c r="BN1878" s="79"/>
      <c r="BO1878" s="86"/>
      <c r="BP1878" s="85"/>
      <c r="BQ1878" s="79"/>
      <c r="BR1878" s="79"/>
      <c r="BS1878" s="79"/>
      <c r="BT1878" s="86"/>
      <c r="BU1878" s="85"/>
      <c r="BV1878" s="79"/>
      <c r="BW1878" s="79"/>
      <c r="BX1878" s="79"/>
      <c r="BY1878" s="79"/>
      <c r="BZ1878" s="86"/>
      <c r="CA1878" s="31"/>
      <c r="CB1878" s="31"/>
      <c r="CC1878" s="31"/>
      <c r="CD1878" s="31"/>
      <c r="CE1878" s="31"/>
      <c r="CF1878" s="100" t="s">
        <v>99</v>
      </c>
      <c r="CG1878" s="75"/>
      <c r="CH1878" s="75"/>
      <c r="CI1878" s="75"/>
      <c r="CJ1878" s="75"/>
      <c r="CK1878" s="75"/>
      <c r="CL1878" s="75"/>
      <c r="CM1878" s="75"/>
      <c r="CN1878" s="75"/>
      <c r="CO1878" s="76"/>
      <c r="CP1878" s="99">
        <f>SUM(CP868,CP1777)</f>
        <v>477</v>
      </c>
      <c r="CQ1878" s="75"/>
      <c r="CR1878" s="75"/>
      <c r="CS1878" s="76"/>
      <c r="CT1878" s="31"/>
      <c r="CU1878" s="31"/>
      <c r="CV1878" s="31"/>
      <c r="CW1878" s="31"/>
      <c r="CX1878" s="31"/>
      <c r="CY1878" s="31"/>
      <c r="CZ1878" s="31"/>
      <c r="DA1878" s="31"/>
      <c r="DB1878" s="31"/>
      <c r="DC1878" s="31"/>
      <c r="DD1878" s="31"/>
      <c r="DE1878" s="13"/>
    </row>
    <row r="1879" spans="1:109" ht="15" customHeight="1" x14ac:dyDescent="0.25">
      <c r="A1879" s="104"/>
      <c r="B1879" s="88"/>
      <c r="C1879" s="88"/>
      <c r="D1879" s="89"/>
      <c r="E1879" s="78" t="s">
        <v>98</v>
      </c>
      <c r="F1879" s="75"/>
      <c r="G1879" s="75"/>
      <c r="H1879" s="75"/>
      <c r="I1879" s="75"/>
      <c r="J1879" s="76"/>
      <c r="K1879" s="78" t="s">
        <v>3</v>
      </c>
      <c r="L1879" s="75"/>
      <c r="M1879" s="75"/>
      <c r="N1879" s="75"/>
      <c r="O1879" s="76"/>
      <c r="P1879" s="31"/>
      <c r="Q1879" s="78" t="s">
        <v>100</v>
      </c>
      <c r="R1879" s="75"/>
      <c r="S1879" s="75"/>
      <c r="T1879" s="75"/>
      <c r="U1879" s="76"/>
      <c r="V1879" s="78" t="s">
        <v>101</v>
      </c>
      <c r="W1879" s="75"/>
      <c r="X1879" s="75"/>
      <c r="Y1879" s="75"/>
      <c r="Z1879" s="75"/>
      <c r="AA1879" s="75"/>
      <c r="AB1879" s="76"/>
      <c r="AC1879" s="78" t="s">
        <v>102</v>
      </c>
      <c r="AD1879" s="75"/>
      <c r="AE1879" s="75"/>
      <c r="AF1879" s="75"/>
      <c r="AG1879" s="75"/>
      <c r="AH1879" s="76"/>
      <c r="AI1879" s="78" t="s">
        <v>103</v>
      </c>
      <c r="AJ1879" s="75"/>
      <c r="AK1879" s="75"/>
      <c r="AL1879" s="75"/>
      <c r="AM1879" s="75"/>
      <c r="AN1879" s="75"/>
      <c r="AO1879" s="75"/>
      <c r="AP1879" s="75"/>
      <c r="AQ1879" s="76"/>
      <c r="AR1879" s="78" t="s">
        <v>104</v>
      </c>
      <c r="AS1879" s="75"/>
      <c r="AT1879" s="75"/>
      <c r="AU1879" s="75"/>
      <c r="AV1879" s="75"/>
      <c r="AW1879" s="76"/>
      <c r="AX1879" s="31"/>
      <c r="AY1879" s="31"/>
      <c r="AZ1879" s="31"/>
      <c r="BA1879" s="31"/>
      <c r="BB1879" s="31"/>
      <c r="BC1879" s="31"/>
      <c r="BD1879" s="31"/>
      <c r="BE1879" s="87"/>
      <c r="BF1879" s="88"/>
      <c r="BG1879" s="88"/>
      <c r="BH1879" s="88"/>
      <c r="BI1879" s="88"/>
      <c r="BJ1879" s="89"/>
      <c r="BK1879" s="87"/>
      <c r="BL1879" s="88"/>
      <c r="BM1879" s="88"/>
      <c r="BN1879" s="88"/>
      <c r="BO1879" s="89"/>
      <c r="BP1879" s="87"/>
      <c r="BQ1879" s="88"/>
      <c r="BR1879" s="88"/>
      <c r="BS1879" s="88"/>
      <c r="BT1879" s="89"/>
      <c r="BU1879" s="87"/>
      <c r="BV1879" s="88"/>
      <c r="BW1879" s="88"/>
      <c r="BX1879" s="88"/>
      <c r="BY1879" s="88"/>
      <c r="BZ1879" s="89"/>
      <c r="CA1879" s="31"/>
      <c r="CB1879" s="31"/>
      <c r="CC1879" s="31"/>
      <c r="CD1879" s="31"/>
      <c r="CE1879" s="31"/>
      <c r="CF1879" s="31"/>
      <c r="CG1879" s="31"/>
      <c r="CH1879" s="31"/>
      <c r="CI1879" s="31"/>
      <c r="CJ1879" s="31"/>
      <c r="CK1879" s="31"/>
      <c r="CL1879" s="31"/>
      <c r="CM1879" s="31"/>
      <c r="CN1879" s="31"/>
      <c r="CO1879" s="31"/>
      <c r="CP1879" s="31"/>
      <c r="CQ1879" s="31"/>
      <c r="CR1879" s="31"/>
      <c r="CS1879" s="31"/>
      <c r="CT1879" s="31"/>
      <c r="CU1879" s="31"/>
      <c r="CV1879" s="31"/>
      <c r="CW1879" s="31"/>
      <c r="CX1879" s="31"/>
      <c r="CY1879" s="31"/>
      <c r="CZ1879" s="31"/>
      <c r="DA1879" s="31"/>
      <c r="DB1879" s="31"/>
      <c r="DC1879" s="31"/>
      <c r="DD1879" s="31"/>
      <c r="DE1879" s="13"/>
    </row>
    <row r="1880" spans="1:109" ht="15" customHeight="1" x14ac:dyDescent="0.25">
      <c r="A1880" s="105" t="s">
        <v>33</v>
      </c>
      <c r="B1880" s="75"/>
      <c r="C1880" s="75"/>
      <c r="D1880" s="76"/>
      <c r="E1880" s="99">
        <f>SUM(E870,E1779)</f>
        <v>0</v>
      </c>
      <c r="F1880" s="75"/>
      <c r="G1880" s="75"/>
      <c r="H1880" s="75"/>
      <c r="I1880" s="75"/>
      <c r="J1880" s="76"/>
      <c r="K1880" s="99">
        <f>SUM(K870,K1779)</f>
        <v>0</v>
      </c>
      <c r="L1880" s="75"/>
      <c r="M1880" s="75"/>
      <c r="N1880" s="75"/>
      <c r="O1880" s="76"/>
      <c r="P1880" s="31"/>
      <c r="Q1880" s="99">
        <f>SUM(Q870,Q1779)</f>
        <v>0</v>
      </c>
      <c r="R1880" s="75"/>
      <c r="S1880" s="75"/>
      <c r="T1880" s="75"/>
      <c r="U1880" s="76"/>
      <c r="V1880" s="99">
        <f>SUM(V870,V1779)</f>
        <v>0</v>
      </c>
      <c r="W1880" s="75"/>
      <c r="X1880" s="75"/>
      <c r="Y1880" s="75"/>
      <c r="Z1880" s="75"/>
      <c r="AA1880" s="75"/>
      <c r="AB1880" s="76"/>
      <c r="AC1880" s="99">
        <f>SUM(AC870,AC1779)</f>
        <v>0</v>
      </c>
      <c r="AD1880" s="75"/>
      <c r="AE1880" s="75"/>
      <c r="AF1880" s="75"/>
      <c r="AG1880" s="75"/>
      <c r="AH1880" s="76"/>
      <c r="AI1880" s="99">
        <f>SUM(AI870,AI1779)</f>
        <v>0</v>
      </c>
      <c r="AJ1880" s="75"/>
      <c r="AK1880" s="75"/>
      <c r="AL1880" s="75"/>
      <c r="AM1880" s="75"/>
      <c r="AN1880" s="75"/>
      <c r="AO1880" s="75"/>
      <c r="AP1880" s="75"/>
      <c r="AQ1880" s="76"/>
      <c r="AR1880" s="99">
        <f>SUM(AR870,AR1779)</f>
        <v>0</v>
      </c>
      <c r="AS1880" s="75"/>
      <c r="AT1880" s="75"/>
      <c r="AU1880" s="75"/>
      <c r="AV1880" s="75"/>
      <c r="AW1880" s="76"/>
      <c r="AX1880" s="31">
        <f>SUM(AX870,AX1779)</f>
        <v>0</v>
      </c>
      <c r="AY1880" s="31"/>
      <c r="AZ1880" s="31"/>
      <c r="BA1880" s="31"/>
      <c r="BB1880" s="31"/>
      <c r="BC1880" s="31"/>
      <c r="BD1880" s="31"/>
      <c r="BE1880" s="91" t="s">
        <v>33</v>
      </c>
      <c r="BF1880" s="75"/>
      <c r="BG1880" s="75"/>
      <c r="BH1880" s="75"/>
      <c r="BI1880" s="75"/>
      <c r="BJ1880" s="76"/>
      <c r="BK1880" s="99">
        <f>SUM(BK870,BK1779)</f>
        <v>0</v>
      </c>
      <c r="BL1880" s="75"/>
      <c r="BM1880" s="75"/>
      <c r="BN1880" s="75"/>
      <c r="BO1880" s="76"/>
      <c r="BP1880" s="99">
        <f>SUM(BP870,BP1779)</f>
        <v>0</v>
      </c>
      <c r="BQ1880" s="75"/>
      <c r="BR1880" s="75"/>
      <c r="BS1880" s="75"/>
      <c r="BT1880" s="76"/>
      <c r="BU1880" s="99">
        <f>SUM(BU870,BU1779)</f>
        <v>0</v>
      </c>
      <c r="BV1880" s="75"/>
      <c r="BW1880" s="75"/>
      <c r="BX1880" s="75"/>
      <c r="BY1880" s="75"/>
      <c r="BZ1880" s="76"/>
      <c r="CA1880" s="31"/>
      <c r="CB1880" s="31"/>
      <c r="CC1880" s="31"/>
      <c r="CD1880" s="31"/>
      <c r="CE1880" s="31"/>
      <c r="CF1880" s="31"/>
      <c r="CG1880" s="31"/>
      <c r="CH1880" s="31"/>
      <c r="CI1880" s="31"/>
      <c r="CJ1880" s="31"/>
      <c r="CK1880" s="31"/>
      <c r="CL1880" s="31"/>
      <c r="CM1880" s="31"/>
      <c r="CN1880" s="31"/>
      <c r="CO1880" s="31"/>
      <c r="CP1880" s="31"/>
      <c r="CQ1880" s="31"/>
      <c r="CR1880" s="31"/>
      <c r="CS1880" s="31"/>
      <c r="CT1880" s="31"/>
      <c r="CU1880" s="31"/>
      <c r="CV1880" s="31"/>
      <c r="CW1880" s="31"/>
      <c r="CX1880" s="31"/>
      <c r="CY1880" s="31"/>
      <c r="CZ1880" s="31"/>
      <c r="DA1880" s="31"/>
      <c r="DB1880" s="31"/>
      <c r="DC1880" s="31"/>
      <c r="DD1880" s="31"/>
      <c r="DE1880" s="13"/>
    </row>
    <row r="1881" spans="1:109" ht="15" customHeight="1" x14ac:dyDescent="0.25">
      <c r="A1881" s="105" t="s">
        <v>34</v>
      </c>
      <c r="B1881" s="75"/>
      <c r="C1881" s="75"/>
      <c r="D1881" s="76"/>
      <c r="E1881" s="99">
        <f t="shared" ref="E1881:E1884" si="1714">SUM(E871,E1780)</f>
        <v>42</v>
      </c>
      <c r="F1881" s="75"/>
      <c r="G1881" s="75"/>
      <c r="H1881" s="75"/>
      <c r="I1881" s="75"/>
      <c r="J1881" s="76"/>
      <c r="K1881" s="99">
        <f t="shared" ref="K1881:K1884" si="1715">SUM(K871,K1780)</f>
        <v>14</v>
      </c>
      <c r="L1881" s="75"/>
      <c r="M1881" s="75"/>
      <c r="N1881" s="75"/>
      <c r="O1881" s="76"/>
      <c r="P1881" s="31"/>
      <c r="Q1881" s="99">
        <f t="shared" ref="Q1881:Q1884" si="1716">SUM(Q871,Q1780)</f>
        <v>16</v>
      </c>
      <c r="R1881" s="75"/>
      <c r="S1881" s="75"/>
      <c r="T1881" s="75"/>
      <c r="U1881" s="76"/>
      <c r="V1881" s="99">
        <f t="shared" ref="V1881:V1884" si="1717">SUM(V871,V1780)</f>
        <v>25</v>
      </c>
      <c r="W1881" s="75"/>
      <c r="X1881" s="75"/>
      <c r="Y1881" s="75"/>
      <c r="Z1881" s="75"/>
      <c r="AA1881" s="75"/>
      <c r="AB1881" s="76"/>
      <c r="AC1881" s="99">
        <f t="shared" ref="AC1881:AC1884" si="1718">SUM(AC871,AC1780)</f>
        <v>6</v>
      </c>
      <c r="AD1881" s="75"/>
      <c r="AE1881" s="75"/>
      <c r="AF1881" s="75"/>
      <c r="AG1881" s="75"/>
      <c r="AH1881" s="76"/>
      <c r="AI1881" s="99">
        <f t="shared" ref="AI1881:AI1884" si="1719">SUM(AI871,AI1780)</f>
        <v>13</v>
      </c>
      <c r="AJ1881" s="75"/>
      <c r="AK1881" s="75"/>
      <c r="AL1881" s="75"/>
      <c r="AM1881" s="75"/>
      <c r="AN1881" s="75"/>
      <c r="AO1881" s="75"/>
      <c r="AP1881" s="75"/>
      <c r="AQ1881" s="76"/>
      <c r="AR1881" s="99">
        <f t="shared" ref="AR1881:AR1884" si="1720">SUM(AR871,AR1780)</f>
        <v>4</v>
      </c>
      <c r="AS1881" s="75"/>
      <c r="AT1881" s="75"/>
      <c r="AU1881" s="75"/>
      <c r="AV1881" s="75"/>
      <c r="AW1881" s="76"/>
      <c r="AX1881" s="31">
        <f t="shared" ref="AX1881:AX1884" si="1721">SUM(AX871,AX1780)</f>
        <v>0</v>
      </c>
      <c r="AY1881" s="31"/>
      <c r="AZ1881" s="31"/>
      <c r="BA1881" s="31"/>
      <c r="BB1881" s="31"/>
      <c r="BC1881" s="31"/>
      <c r="BD1881" s="31"/>
      <c r="BE1881" s="91" t="s">
        <v>34</v>
      </c>
      <c r="BF1881" s="75"/>
      <c r="BG1881" s="75"/>
      <c r="BH1881" s="75"/>
      <c r="BI1881" s="75"/>
      <c r="BJ1881" s="76"/>
      <c r="BK1881" s="99">
        <f t="shared" ref="BK1881:BK1884" si="1722">SUM(BK871,BK1780)</f>
        <v>23</v>
      </c>
      <c r="BL1881" s="75"/>
      <c r="BM1881" s="75"/>
      <c r="BN1881" s="75"/>
      <c r="BO1881" s="76"/>
      <c r="BP1881" s="99">
        <f t="shared" ref="BP1881:BP1884" si="1723">SUM(BP871,BP1780)</f>
        <v>16</v>
      </c>
      <c r="BQ1881" s="75"/>
      <c r="BR1881" s="75"/>
      <c r="BS1881" s="75"/>
      <c r="BT1881" s="76"/>
      <c r="BU1881" s="99">
        <f t="shared" ref="BU1881:BU1884" si="1724">SUM(BU871,BU1780)</f>
        <v>1</v>
      </c>
      <c r="BV1881" s="75"/>
      <c r="BW1881" s="75"/>
      <c r="BX1881" s="75"/>
      <c r="BY1881" s="75"/>
      <c r="BZ1881" s="76"/>
      <c r="CA1881" s="31"/>
      <c r="CB1881" s="31"/>
      <c r="CC1881" s="31"/>
      <c r="CD1881" s="31"/>
      <c r="CE1881" s="31"/>
      <c r="CF1881" s="31"/>
      <c r="CG1881" s="31"/>
      <c r="CH1881" s="31"/>
      <c r="CI1881" s="31"/>
      <c r="CJ1881" s="31"/>
      <c r="CK1881" s="31"/>
      <c r="CL1881" s="31"/>
      <c r="CM1881" s="31"/>
      <c r="CN1881" s="31"/>
      <c r="CO1881" s="31"/>
      <c r="CP1881" s="31"/>
      <c r="CQ1881" s="31"/>
      <c r="CR1881" s="31"/>
      <c r="CS1881" s="31"/>
      <c r="CT1881" s="31"/>
      <c r="CU1881" s="31"/>
      <c r="CV1881" s="31"/>
      <c r="CW1881" s="31"/>
      <c r="CX1881" s="31"/>
      <c r="CY1881" s="31"/>
      <c r="CZ1881" s="31"/>
      <c r="DA1881" s="31"/>
      <c r="DB1881" s="31"/>
      <c r="DC1881" s="31"/>
      <c r="DD1881" s="31"/>
      <c r="DE1881" s="13"/>
    </row>
    <row r="1882" spans="1:109" ht="15" customHeight="1" x14ac:dyDescent="0.25">
      <c r="A1882" s="105" t="s">
        <v>35</v>
      </c>
      <c r="B1882" s="75"/>
      <c r="C1882" s="75"/>
      <c r="D1882" s="76"/>
      <c r="E1882" s="99">
        <f t="shared" si="1714"/>
        <v>592</v>
      </c>
      <c r="F1882" s="75"/>
      <c r="G1882" s="75"/>
      <c r="H1882" s="75"/>
      <c r="I1882" s="75"/>
      <c r="J1882" s="76"/>
      <c r="K1882" s="99">
        <f t="shared" si="1715"/>
        <v>324</v>
      </c>
      <c r="L1882" s="75"/>
      <c r="M1882" s="75"/>
      <c r="N1882" s="75"/>
      <c r="O1882" s="76"/>
      <c r="P1882" s="31"/>
      <c r="Q1882" s="99">
        <f t="shared" si="1716"/>
        <v>287</v>
      </c>
      <c r="R1882" s="75"/>
      <c r="S1882" s="75"/>
      <c r="T1882" s="75"/>
      <c r="U1882" s="76"/>
      <c r="V1882" s="99">
        <f t="shared" si="1717"/>
        <v>437</v>
      </c>
      <c r="W1882" s="75"/>
      <c r="X1882" s="75"/>
      <c r="Y1882" s="75"/>
      <c r="Z1882" s="75"/>
      <c r="AA1882" s="75"/>
      <c r="AB1882" s="76"/>
      <c r="AC1882" s="99">
        <f t="shared" si="1718"/>
        <v>156</v>
      </c>
      <c r="AD1882" s="75"/>
      <c r="AE1882" s="75"/>
      <c r="AF1882" s="75"/>
      <c r="AG1882" s="75"/>
      <c r="AH1882" s="76"/>
      <c r="AI1882" s="99">
        <f t="shared" si="1719"/>
        <v>339</v>
      </c>
      <c r="AJ1882" s="75"/>
      <c r="AK1882" s="75"/>
      <c r="AL1882" s="75"/>
      <c r="AM1882" s="75"/>
      <c r="AN1882" s="75"/>
      <c r="AO1882" s="75"/>
      <c r="AP1882" s="75"/>
      <c r="AQ1882" s="76"/>
      <c r="AR1882" s="99">
        <f t="shared" si="1720"/>
        <v>157</v>
      </c>
      <c r="AS1882" s="75"/>
      <c r="AT1882" s="75"/>
      <c r="AU1882" s="75"/>
      <c r="AV1882" s="75"/>
      <c r="AW1882" s="76"/>
      <c r="AX1882" s="31">
        <f t="shared" si="1721"/>
        <v>0</v>
      </c>
      <c r="AY1882" s="31"/>
      <c r="AZ1882" s="31"/>
      <c r="BA1882" s="31"/>
      <c r="BB1882" s="31"/>
      <c r="BC1882" s="31"/>
      <c r="BD1882" s="31"/>
      <c r="BE1882" s="91" t="s">
        <v>35</v>
      </c>
      <c r="BF1882" s="75"/>
      <c r="BG1882" s="75"/>
      <c r="BH1882" s="75"/>
      <c r="BI1882" s="75"/>
      <c r="BJ1882" s="76"/>
      <c r="BK1882" s="99">
        <f t="shared" si="1722"/>
        <v>354</v>
      </c>
      <c r="BL1882" s="75"/>
      <c r="BM1882" s="75"/>
      <c r="BN1882" s="75"/>
      <c r="BO1882" s="76"/>
      <c r="BP1882" s="99">
        <f t="shared" si="1723"/>
        <v>304</v>
      </c>
      <c r="BQ1882" s="75"/>
      <c r="BR1882" s="75"/>
      <c r="BS1882" s="75"/>
      <c r="BT1882" s="76"/>
      <c r="BU1882" s="99">
        <f t="shared" si="1724"/>
        <v>18</v>
      </c>
      <c r="BV1882" s="75"/>
      <c r="BW1882" s="75"/>
      <c r="BX1882" s="75"/>
      <c r="BY1882" s="75"/>
      <c r="BZ1882" s="76"/>
      <c r="CA1882" s="31"/>
      <c r="CB1882" s="31"/>
      <c r="CC1882" s="31"/>
      <c r="CD1882" s="31"/>
      <c r="CE1882" s="31"/>
      <c r="CF1882" s="31"/>
      <c r="CG1882" s="31"/>
      <c r="CH1882" s="31"/>
      <c r="CI1882" s="31"/>
      <c r="CJ1882" s="31"/>
      <c r="CK1882" s="31"/>
      <c r="CL1882" s="31"/>
      <c r="CM1882" s="31"/>
      <c r="CN1882" s="31"/>
      <c r="CO1882" s="31"/>
      <c r="CP1882" s="31"/>
      <c r="CQ1882" s="31"/>
      <c r="CR1882" s="31"/>
      <c r="CS1882" s="31"/>
      <c r="CT1882" s="31"/>
      <c r="CU1882" s="31"/>
      <c r="CV1882" s="31"/>
      <c r="CW1882" s="31"/>
      <c r="CX1882" s="31"/>
      <c r="CY1882" s="31"/>
      <c r="CZ1882" s="31"/>
      <c r="DA1882" s="31"/>
      <c r="DB1882" s="31"/>
      <c r="DC1882" s="31"/>
      <c r="DD1882" s="31"/>
      <c r="DE1882" s="13"/>
    </row>
    <row r="1883" spans="1:109" ht="15" customHeight="1" x14ac:dyDescent="0.25">
      <c r="A1883" s="105" t="s">
        <v>36</v>
      </c>
      <c r="B1883" s="75"/>
      <c r="C1883" s="75"/>
      <c r="D1883" s="76"/>
      <c r="E1883" s="99">
        <f t="shared" si="1714"/>
        <v>326</v>
      </c>
      <c r="F1883" s="75"/>
      <c r="G1883" s="75"/>
      <c r="H1883" s="75"/>
      <c r="I1883" s="75"/>
      <c r="J1883" s="76"/>
      <c r="K1883" s="99">
        <f t="shared" si="1715"/>
        <v>172</v>
      </c>
      <c r="L1883" s="75"/>
      <c r="M1883" s="75"/>
      <c r="N1883" s="75"/>
      <c r="O1883" s="76"/>
      <c r="P1883" s="31"/>
      <c r="Q1883" s="99">
        <f t="shared" si="1716"/>
        <v>167</v>
      </c>
      <c r="R1883" s="75"/>
      <c r="S1883" s="75"/>
      <c r="T1883" s="75"/>
      <c r="U1883" s="76"/>
      <c r="V1883" s="99">
        <f t="shared" si="1717"/>
        <v>252</v>
      </c>
      <c r="W1883" s="75"/>
      <c r="X1883" s="75"/>
      <c r="Y1883" s="75"/>
      <c r="Z1883" s="75"/>
      <c r="AA1883" s="75"/>
      <c r="AB1883" s="76"/>
      <c r="AC1883" s="99">
        <f t="shared" si="1718"/>
        <v>93</v>
      </c>
      <c r="AD1883" s="75"/>
      <c r="AE1883" s="75"/>
      <c r="AF1883" s="75"/>
      <c r="AG1883" s="75"/>
      <c r="AH1883" s="76"/>
      <c r="AI1883" s="99">
        <f t="shared" si="1719"/>
        <v>206</v>
      </c>
      <c r="AJ1883" s="75"/>
      <c r="AK1883" s="75"/>
      <c r="AL1883" s="75"/>
      <c r="AM1883" s="75"/>
      <c r="AN1883" s="75"/>
      <c r="AO1883" s="75"/>
      <c r="AP1883" s="75"/>
      <c r="AQ1883" s="76"/>
      <c r="AR1883" s="99">
        <f t="shared" si="1720"/>
        <v>77</v>
      </c>
      <c r="AS1883" s="75"/>
      <c r="AT1883" s="75"/>
      <c r="AU1883" s="75"/>
      <c r="AV1883" s="75"/>
      <c r="AW1883" s="76"/>
      <c r="AX1883" s="31">
        <f t="shared" si="1721"/>
        <v>0</v>
      </c>
      <c r="AY1883" s="31"/>
      <c r="AZ1883" s="31"/>
      <c r="BA1883" s="31"/>
      <c r="BB1883" s="31"/>
      <c r="BC1883" s="31"/>
      <c r="BD1883" s="31"/>
      <c r="BE1883" s="91" t="s">
        <v>36</v>
      </c>
      <c r="BF1883" s="75"/>
      <c r="BG1883" s="75"/>
      <c r="BH1883" s="75"/>
      <c r="BI1883" s="75"/>
      <c r="BJ1883" s="76"/>
      <c r="BK1883" s="99">
        <f t="shared" si="1722"/>
        <v>226</v>
      </c>
      <c r="BL1883" s="75"/>
      <c r="BM1883" s="75"/>
      <c r="BN1883" s="75"/>
      <c r="BO1883" s="76"/>
      <c r="BP1883" s="99">
        <f t="shared" si="1723"/>
        <v>203</v>
      </c>
      <c r="BQ1883" s="75"/>
      <c r="BR1883" s="75"/>
      <c r="BS1883" s="75"/>
      <c r="BT1883" s="76"/>
      <c r="BU1883" s="99">
        <f t="shared" si="1724"/>
        <v>15</v>
      </c>
      <c r="BV1883" s="75"/>
      <c r="BW1883" s="75"/>
      <c r="BX1883" s="75"/>
      <c r="BY1883" s="75"/>
      <c r="BZ1883" s="76"/>
      <c r="CA1883" s="31"/>
      <c r="CB1883" s="31"/>
      <c r="CC1883" s="31"/>
      <c r="CD1883" s="31"/>
      <c r="CE1883" s="31"/>
      <c r="CF1883" s="31"/>
      <c r="CG1883" s="31"/>
      <c r="CH1883" s="31"/>
      <c r="CI1883" s="31"/>
      <c r="CJ1883" s="31"/>
      <c r="CK1883" s="31"/>
      <c r="CL1883" s="31"/>
      <c r="CM1883" s="31"/>
      <c r="CN1883" s="31"/>
      <c r="CO1883" s="31"/>
      <c r="CP1883" s="31"/>
      <c r="CQ1883" s="31"/>
      <c r="CR1883" s="31"/>
      <c r="CS1883" s="31"/>
      <c r="CT1883" s="31"/>
      <c r="CU1883" s="31"/>
      <c r="CV1883" s="31"/>
      <c r="CW1883" s="31"/>
      <c r="CX1883" s="31"/>
      <c r="CY1883" s="31"/>
      <c r="CZ1883" s="31"/>
      <c r="DA1883" s="31"/>
      <c r="DB1883" s="31"/>
      <c r="DC1883" s="31"/>
      <c r="DD1883" s="31"/>
      <c r="DE1883" s="13"/>
    </row>
    <row r="1884" spans="1:109" ht="15" customHeight="1" x14ac:dyDescent="0.25">
      <c r="A1884" s="108" t="s">
        <v>37</v>
      </c>
      <c r="B1884" s="75"/>
      <c r="C1884" s="75"/>
      <c r="D1884" s="76"/>
      <c r="E1884" s="106">
        <f t="shared" si="1714"/>
        <v>960</v>
      </c>
      <c r="F1884" s="75"/>
      <c r="G1884" s="75"/>
      <c r="H1884" s="75"/>
      <c r="I1884" s="75"/>
      <c r="J1884" s="76"/>
      <c r="K1884" s="106">
        <f t="shared" si="1715"/>
        <v>510</v>
      </c>
      <c r="L1884" s="75"/>
      <c r="M1884" s="75"/>
      <c r="N1884" s="75"/>
      <c r="O1884" s="76"/>
      <c r="P1884" s="31"/>
      <c r="Q1884" s="106">
        <f t="shared" si="1716"/>
        <v>470</v>
      </c>
      <c r="R1884" s="75"/>
      <c r="S1884" s="75"/>
      <c r="T1884" s="75"/>
      <c r="U1884" s="76"/>
      <c r="V1884" s="106">
        <f t="shared" si="1717"/>
        <v>714</v>
      </c>
      <c r="W1884" s="75"/>
      <c r="X1884" s="75"/>
      <c r="Y1884" s="75"/>
      <c r="Z1884" s="75"/>
      <c r="AA1884" s="75"/>
      <c r="AB1884" s="76"/>
      <c r="AC1884" s="106">
        <f t="shared" si="1718"/>
        <v>255</v>
      </c>
      <c r="AD1884" s="75"/>
      <c r="AE1884" s="75"/>
      <c r="AF1884" s="75"/>
      <c r="AG1884" s="75"/>
      <c r="AH1884" s="76"/>
      <c r="AI1884" s="106">
        <f t="shared" si="1719"/>
        <v>558</v>
      </c>
      <c r="AJ1884" s="75"/>
      <c r="AK1884" s="75"/>
      <c r="AL1884" s="75"/>
      <c r="AM1884" s="75"/>
      <c r="AN1884" s="75"/>
      <c r="AO1884" s="75"/>
      <c r="AP1884" s="75"/>
      <c r="AQ1884" s="76"/>
      <c r="AR1884" s="106">
        <f t="shared" si="1720"/>
        <v>238</v>
      </c>
      <c r="AS1884" s="75"/>
      <c r="AT1884" s="75"/>
      <c r="AU1884" s="75"/>
      <c r="AV1884" s="75"/>
      <c r="AW1884" s="76"/>
      <c r="AX1884" s="31">
        <f t="shared" si="1721"/>
        <v>0</v>
      </c>
      <c r="AY1884" s="31"/>
      <c r="AZ1884" s="31"/>
      <c r="BA1884" s="31"/>
      <c r="BB1884" s="31"/>
      <c r="BC1884" s="31"/>
      <c r="BD1884" s="31"/>
      <c r="BE1884" s="107" t="s">
        <v>37</v>
      </c>
      <c r="BF1884" s="75"/>
      <c r="BG1884" s="75"/>
      <c r="BH1884" s="75"/>
      <c r="BI1884" s="75"/>
      <c r="BJ1884" s="76"/>
      <c r="BK1884" s="106">
        <f t="shared" si="1722"/>
        <v>603</v>
      </c>
      <c r="BL1884" s="75"/>
      <c r="BM1884" s="75"/>
      <c r="BN1884" s="75"/>
      <c r="BO1884" s="76"/>
      <c r="BP1884" s="106">
        <f t="shared" si="1723"/>
        <v>523</v>
      </c>
      <c r="BQ1884" s="75"/>
      <c r="BR1884" s="75"/>
      <c r="BS1884" s="75"/>
      <c r="BT1884" s="76"/>
      <c r="BU1884" s="106">
        <f t="shared" si="1724"/>
        <v>34</v>
      </c>
      <c r="BV1884" s="75"/>
      <c r="BW1884" s="75"/>
      <c r="BX1884" s="75"/>
      <c r="BY1884" s="75"/>
      <c r="BZ1884" s="76"/>
      <c r="CA1884" s="31"/>
      <c r="CB1884" s="31"/>
      <c r="CC1884" s="31"/>
      <c r="CD1884" s="31"/>
      <c r="CE1884" s="31"/>
      <c r="CF1884" s="31"/>
      <c r="CG1884" s="31"/>
      <c r="CH1884" s="31"/>
      <c r="CI1884" s="31"/>
      <c r="CJ1884" s="31"/>
      <c r="CK1884" s="31"/>
      <c r="CL1884" s="31"/>
      <c r="CM1884" s="31"/>
      <c r="CN1884" s="31"/>
      <c r="CO1884" s="31"/>
      <c r="CP1884" s="31"/>
      <c r="CQ1884" s="31"/>
      <c r="CR1884" s="31"/>
      <c r="CS1884" s="31"/>
      <c r="CT1884" s="31"/>
      <c r="CU1884" s="31"/>
      <c r="CV1884" s="31"/>
      <c r="CW1884" s="31"/>
      <c r="CX1884" s="31"/>
      <c r="CY1884" s="31"/>
      <c r="CZ1884" s="31"/>
      <c r="DA1884" s="31"/>
      <c r="DB1884" s="31"/>
      <c r="DC1884" s="31"/>
      <c r="DD1884" s="31"/>
      <c r="DE1884" s="13"/>
    </row>
    <row r="1885" spans="1:109" ht="15" customHeight="1" x14ac:dyDescent="0.25">
      <c r="A1885" s="6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  <c r="BP1885" s="31"/>
      <c r="BQ1885" s="31"/>
      <c r="BR1885" s="31"/>
      <c r="BS1885" s="31"/>
      <c r="BT1885" s="31"/>
      <c r="BU1885" s="31"/>
      <c r="BV1885" s="31"/>
      <c r="BW1885" s="31"/>
      <c r="BX1885" s="31"/>
      <c r="BY1885" s="31"/>
      <c r="BZ1885" s="31"/>
      <c r="CA1885" s="31"/>
      <c r="CB1885" s="31"/>
      <c r="CC1885" s="31"/>
      <c r="CD1885" s="31"/>
      <c r="CE1885" s="31"/>
      <c r="CF1885" s="31"/>
      <c r="CG1885" s="31"/>
      <c r="CH1885" s="31"/>
      <c r="CI1885" s="31"/>
      <c r="CJ1885" s="31"/>
      <c r="CK1885" s="31"/>
      <c r="CL1885" s="31"/>
      <c r="CM1885" s="31"/>
      <c r="CN1885" s="31"/>
      <c r="CO1885" s="31"/>
      <c r="CP1885" s="31"/>
      <c r="CQ1885" s="31"/>
      <c r="CR1885" s="31"/>
      <c r="CS1885" s="31"/>
      <c r="CT1885" s="31"/>
      <c r="CU1885" s="31"/>
      <c r="CV1885" s="31"/>
      <c r="CW1885" s="31"/>
      <c r="CX1885" s="31"/>
      <c r="CY1885" s="31"/>
      <c r="CZ1885" s="31"/>
      <c r="DA1885" s="31"/>
      <c r="DB1885" s="31"/>
      <c r="DC1885" s="31"/>
      <c r="DD1885" s="31"/>
      <c r="DE1885" s="13"/>
    </row>
    <row r="1886" spans="1:109" ht="15" customHeight="1" x14ac:dyDescent="0.25">
      <c r="A1886" s="6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  <c r="BP1886" s="31"/>
      <c r="BQ1886" s="31"/>
      <c r="BR1886" s="31"/>
      <c r="BS1886" s="31"/>
      <c r="BT1886" s="31"/>
      <c r="BU1886" s="31"/>
      <c r="BV1886" s="31"/>
      <c r="BW1886" s="31"/>
      <c r="BX1886" s="31"/>
      <c r="BY1886" s="31"/>
      <c r="BZ1886" s="31"/>
      <c r="CA1886" s="31"/>
      <c r="CB1886" s="31"/>
      <c r="CC1886" s="31"/>
      <c r="CD1886" s="31"/>
      <c r="CE1886" s="31"/>
      <c r="CF1886" s="31"/>
      <c r="CG1886" s="31"/>
      <c r="CH1886" s="31"/>
      <c r="CI1886" s="31"/>
      <c r="CJ1886" s="31"/>
      <c r="CK1886" s="31"/>
      <c r="CL1886" s="31"/>
      <c r="CM1886" s="31"/>
      <c r="CN1886" s="31"/>
      <c r="CO1886" s="31"/>
      <c r="CP1886" s="31"/>
      <c r="CQ1886" s="31"/>
      <c r="CR1886" s="31"/>
      <c r="CS1886" s="31"/>
      <c r="CT1886" s="31"/>
      <c r="CU1886" s="31"/>
      <c r="CV1886" s="31"/>
      <c r="CW1886" s="31"/>
      <c r="CX1886" s="31"/>
      <c r="CY1886" s="31"/>
      <c r="CZ1886" s="31"/>
      <c r="DA1886" s="31"/>
      <c r="DB1886" s="31"/>
      <c r="DC1886" s="31"/>
      <c r="DD1886" s="31"/>
      <c r="DE1886" s="13"/>
    </row>
    <row r="1887" spans="1:109" ht="15" customHeight="1" x14ac:dyDescent="0.25">
      <c r="A1887" s="101" t="s">
        <v>105</v>
      </c>
      <c r="B1887" s="79"/>
      <c r="C1887" s="79"/>
      <c r="D1887" s="79"/>
      <c r="E1887" s="79"/>
      <c r="F1887" s="79"/>
      <c r="G1887" s="79"/>
      <c r="H1887" s="79"/>
      <c r="I1887" s="79"/>
      <c r="J1887" s="79"/>
      <c r="K1887" s="79"/>
      <c r="L1887" s="79"/>
      <c r="M1887" s="79"/>
      <c r="N1887" s="79"/>
      <c r="O1887" s="79"/>
      <c r="P1887" s="79"/>
      <c r="Q1887" s="79"/>
      <c r="R1887" s="79"/>
      <c r="S1887" s="79"/>
      <c r="T1887" s="79"/>
      <c r="U1887" s="79"/>
      <c r="V1887" s="79"/>
      <c r="W1887" s="79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  <c r="BP1887" s="31"/>
      <c r="BQ1887" s="31"/>
      <c r="BR1887" s="31"/>
      <c r="BS1887" s="31"/>
      <c r="BT1887" s="31"/>
      <c r="BU1887" s="31"/>
      <c r="BV1887" s="31"/>
      <c r="BW1887" s="31"/>
      <c r="BX1887" s="31"/>
      <c r="BY1887" s="31"/>
      <c r="BZ1887" s="31"/>
      <c r="CA1887" s="31"/>
      <c r="CB1887" s="31"/>
      <c r="CC1887" s="31"/>
      <c r="CD1887" s="31"/>
      <c r="CE1887" s="31"/>
      <c r="CF1887" s="31"/>
      <c r="CG1887" s="31"/>
      <c r="CH1887" s="31"/>
      <c r="CI1887" s="31"/>
      <c r="CJ1887" s="31"/>
      <c r="CK1887" s="31"/>
      <c r="CL1887" s="31"/>
      <c r="CM1887" s="31"/>
      <c r="CN1887" s="31"/>
      <c r="CO1887" s="31"/>
      <c r="CP1887" s="31"/>
      <c r="CQ1887" s="31"/>
      <c r="CR1887" s="31"/>
      <c r="CS1887" s="31"/>
      <c r="CT1887" s="31"/>
      <c r="CU1887" s="31"/>
      <c r="CV1887" s="31"/>
      <c r="CW1887" s="31"/>
      <c r="CX1887" s="31"/>
      <c r="CY1887" s="31"/>
      <c r="CZ1887" s="31"/>
      <c r="DA1887" s="31"/>
      <c r="DB1887" s="31"/>
      <c r="DC1887" s="31"/>
      <c r="DD1887" s="31"/>
      <c r="DE1887" s="13"/>
    </row>
    <row r="1888" spans="1:109" ht="15" customHeight="1" x14ac:dyDescent="0.25">
      <c r="A1888" s="6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  <c r="BP1888" s="31"/>
      <c r="BQ1888" s="31"/>
      <c r="BR1888" s="31"/>
      <c r="BS1888" s="31"/>
      <c r="BT1888" s="31"/>
      <c r="BU1888" s="31"/>
      <c r="BV1888" s="31"/>
      <c r="BW1888" s="31"/>
      <c r="BX1888" s="31"/>
      <c r="BY1888" s="31"/>
      <c r="BZ1888" s="31"/>
      <c r="CA1888" s="31"/>
      <c r="CB1888" s="31"/>
      <c r="CC1888" s="31"/>
      <c r="CD1888" s="31"/>
      <c r="CE1888" s="31"/>
      <c r="CF1888" s="31"/>
      <c r="CG1888" s="31"/>
      <c r="CH1888" s="31"/>
      <c r="CI1888" s="31"/>
      <c r="CJ1888" s="31"/>
      <c r="CK1888" s="31"/>
      <c r="CL1888" s="31"/>
      <c r="CM1888" s="31"/>
      <c r="CN1888" s="31"/>
      <c r="CO1888" s="31"/>
      <c r="CP1888" s="31"/>
      <c r="CQ1888" s="31"/>
      <c r="CR1888" s="31"/>
      <c r="CS1888" s="31"/>
      <c r="CT1888" s="31"/>
      <c r="CU1888" s="31"/>
      <c r="CV1888" s="31"/>
      <c r="CW1888" s="31"/>
      <c r="CX1888" s="31"/>
      <c r="CY1888" s="31"/>
      <c r="CZ1888" s="31"/>
      <c r="DA1888" s="31"/>
      <c r="DB1888" s="31"/>
      <c r="DC1888" s="31"/>
      <c r="DD1888" s="31"/>
      <c r="DE1888" s="13"/>
    </row>
    <row r="1889" spans="1:109" ht="15" customHeight="1" x14ac:dyDescent="0.25">
      <c r="A1889" s="6"/>
      <c r="B1889" s="31"/>
      <c r="C1889" s="78" t="s">
        <v>2</v>
      </c>
      <c r="D1889" s="83"/>
      <c r="E1889" s="84"/>
      <c r="F1889" s="78" t="s">
        <v>106</v>
      </c>
      <c r="G1889" s="75"/>
      <c r="H1889" s="75"/>
      <c r="I1889" s="75"/>
      <c r="J1889" s="75"/>
      <c r="K1889" s="75"/>
      <c r="L1889" s="75"/>
      <c r="M1889" s="75"/>
      <c r="N1889" s="75"/>
      <c r="O1889" s="75"/>
      <c r="P1889" s="75"/>
      <c r="Q1889" s="75"/>
      <c r="R1889" s="75"/>
      <c r="S1889" s="75"/>
      <c r="T1889" s="75"/>
      <c r="U1889" s="75"/>
      <c r="V1889" s="75"/>
      <c r="W1889" s="75"/>
      <c r="X1889" s="75"/>
      <c r="Y1889" s="75"/>
      <c r="Z1889" s="75"/>
      <c r="AA1889" s="75"/>
      <c r="AB1889" s="75"/>
      <c r="AC1889" s="75"/>
      <c r="AD1889" s="75"/>
      <c r="AE1889" s="75"/>
      <c r="AF1889" s="75"/>
      <c r="AG1889" s="75"/>
      <c r="AH1889" s="75"/>
      <c r="AI1889" s="75"/>
      <c r="AJ1889" s="75"/>
      <c r="AK1889" s="75"/>
      <c r="AL1889" s="75"/>
      <c r="AM1889" s="75"/>
      <c r="AN1889" s="75"/>
      <c r="AO1889" s="75"/>
      <c r="AP1889" s="75"/>
      <c r="AQ1889" s="75"/>
      <c r="AR1889" s="75"/>
      <c r="AS1889" s="75"/>
      <c r="AT1889" s="75"/>
      <c r="AU1889" s="75"/>
      <c r="AV1889" s="75"/>
      <c r="AW1889" s="75"/>
      <c r="AX1889" s="75"/>
      <c r="AY1889" s="75"/>
      <c r="AZ1889" s="75"/>
      <c r="BA1889" s="75"/>
      <c r="BB1889" s="75"/>
      <c r="BC1889" s="75"/>
      <c r="BD1889" s="75"/>
      <c r="BE1889" s="75"/>
      <c r="BF1889" s="75"/>
      <c r="BG1889" s="75"/>
      <c r="BH1889" s="75"/>
      <c r="BI1889" s="75"/>
      <c r="BJ1889" s="75"/>
      <c r="BK1889" s="75"/>
      <c r="BL1889" s="75"/>
      <c r="BM1889" s="75"/>
      <c r="BN1889" s="75"/>
      <c r="BO1889" s="75"/>
      <c r="BP1889" s="75"/>
      <c r="BQ1889" s="75"/>
      <c r="BR1889" s="75"/>
      <c r="BS1889" s="75"/>
      <c r="BT1889" s="75"/>
      <c r="BU1889" s="75"/>
      <c r="BV1889" s="75"/>
      <c r="BW1889" s="75"/>
      <c r="BX1889" s="75"/>
      <c r="BY1889" s="75"/>
      <c r="BZ1889" s="75"/>
      <c r="CA1889" s="75"/>
      <c r="CB1889" s="75"/>
      <c r="CC1889" s="75"/>
      <c r="CD1889" s="75"/>
      <c r="CE1889" s="75"/>
      <c r="CF1889" s="75"/>
      <c r="CG1889" s="75"/>
      <c r="CH1889" s="75"/>
      <c r="CI1889" s="75"/>
      <c r="CJ1889" s="75"/>
      <c r="CK1889" s="75"/>
      <c r="CL1889" s="75"/>
      <c r="CM1889" s="75"/>
      <c r="CN1889" s="75"/>
      <c r="CO1889" s="75"/>
      <c r="CP1889" s="75"/>
      <c r="CQ1889" s="76"/>
      <c r="CR1889" s="31"/>
      <c r="CS1889" s="31"/>
      <c r="CT1889" s="31"/>
      <c r="CU1889" s="31"/>
      <c r="CV1889" s="31"/>
      <c r="CW1889" s="31"/>
      <c r="CX1889" s="31"/>
      <c r="CY1889" s="31"/>
      <c r="CZ1889" s="31"/>
      <c r="DA1889" s="31"/>
      <c r="DB1889" s="31"/>
      <c r="DC1889" s="31"/>
      <c r="DD1889" s="31"/>
      <c r="DE1889" s="13"/>
    </row>
    <row r="1890" spans="1:109" ht="15" customHeight="1" x14ac:dyDescent="0.25">
      <c r="A1890" s="6"/>
      <c r="B1890" s="31"/>
      <c r="C1890" s="85"/>
      <c r="D1890" s="79"/>
      <c r="E1890" s="86"/>
      <c r="F1890" s="78" t="s">
        <v>107</v>
      </c>
      <c r="G1890" s="75"/>
      <c r="H1890" s="75"/>
      <c r="I1890" s="75"/>
      <c r="J1890" s="75"/>
      <c r="K1890" s="75"/>
      <c r="L1890" s="75"/>
      <c r="M1890" s="75"/>
      <c r="N1890" s="75"/>
      <c r="O1890" s="75"/>
      <c r="P1890" s="75"/>
      <c r="Q1890" s="75"/>
      <c r="R1890" s="75"/>
      <c r="S1890" s="75"/>
      <c r="T1890" s="75"/>
      <c r="U1890" s="75"/>
      <c r="V1890" s="75"/>
      <c r="W1890" s="75"/>
      <c r="X1890" s="75"/>
      <c r="Y1890" s="75"/>
      <c r="Z1890" s="75"/>
      <c r="AA1890" s="75"/>
      <c r="AB1890" s="75"/>
      <c r="AC1890" s="75"/>
      <c r="AD1890" s="75"/>
      <c r="AE1890" s="75"/>
      <c r="AF1890" s="75"/>
      <c r="AG1890" s="75"/>
      <c r="AH1890" s="75"/>
      <c r="AI1890" s="75"/>
      <c r="AJ1890" s="75"/>
      <c r="AK1890" s="75"/>
      <c r="AL1890" s="75"/>
      <c r="AM1890" s="75"/>
      <c r="AN1890" s="75"/>
      <c r="AO1890" s="75"/>
      <c r="AP1890" s="75"/>
      <c r="AQ1890" s="75"/>
      <c r="AR1890" s="75"/>
      <c r="AS1890" s="75"/>
      <c r="AT1890" s="75"/>
      <c r="AU1890" s="75"/>
      <c r="AV1890" s="75"/>
      <c r="AW1890" s="75"/>
      <c r="AX1890" s="75"/>
      <c r="AY1890" s="75"/>
      <c r="AZ1890" s="75"/>
      <c r="BA1890" s="75"/>
      <c r="BB1890" s="75"/>
      <c r="BC1890" s="75"/>
      <c r="BD1890" s="75"/>
      <c r="BE1890" s="75"/>
      <c r="BF1890" s="75"/>
      <c r="BG1890" s="75"/>
      <c r="BH1890" s="75"/>
      <c r="BI1890" s="75"/>
      <c r="BJ1890" s="75"/>
      <c r="BK1890" s="75"/>
      <c r="BL1890" s="75"/>
      <c r="BM1890" s="75"/>
      <c r="BN1890" s="75"/>
      <c r="BO1890" s="75"/>
      <c r="BP1890" s="75"/>
      <c r="BQ1890" s="75"/>
      <c r="BR1890" s="75"/>
      <c r="BS1890" s="75"/>
      <c r="BT1890" s="75"/>
      <c r="BU1890" s="75"/>
      <c r="BV1890" s="75"/>
      <c r="BW1890" s="75"/>
      <c r="BX1890" s="75"/>
      <c r="BY1890" s="75"/>
      <c r="BZ1890" s="75"/>
      <c r="CA1890" s="76"/>
      <c r="CB1890" s="78" t="s">
        <v>108</v>
      </c>
      <c r="CC1890" s="75"/>
      <c r="CD1890" s="75"/>
      <c r="CE1890" s="75"/>
      <c r="CF1890" s="75"/>
      <c r="CG1890" s="75"/>
      <c r="CH1890" s="75"/>
      <c r="CI1890" s="75"/>
      <c r="CJ1890" s="75"/>
      <c r="CK1890" s="75"/>
      <c r="CL1890" s="75"/>
      <c r="CM1890" s="75"/>
      <c r="CN1890" s="75"/>
      <c r="CO1890" s="75"/>
      <c r="CP1890" s="75"/>
      <c r="CQ1890" s="76"/>
      <c r="CR1890" s="31"/>
      <c r="CS1890" s="31"/>
      <c r="CT1890" s="31"/>
      <c r="CU1890" s="31"/>
      <c r="CV1890" s="31"/>
      <c r="CW1890" s="31"/>
      <c r="CX1890" s="31"/>
      <c r="CY1890" s="31"/>
      <c r="CZ1890" s="31"/>
      <c r="DA1890" s="31"/>
      <c r="DB1890" s="31"/>
      <c r="DC1890" s="31"/>
      <c r="DD1890" s="31"/>
      <c r="DE1890" s="13"/>
    </row>
    <row r="1891" spans="1:109" ht="15" customHeight="1" x14ac:dyDescent="0.25">
      <c r="A1891" s="6"/>
      <c r="B1891" s="31"/>
      <c r="C1891" s="85"/>
      <c r="D1891" s="79"/>
      <c r="E1891" s="86"/>
      <c r="F1891" s="74" t="s">
        <v>109</v>
      </c>
      <c r="G1891" s="75"/>
      <c r="H1891" s="75"/>
      <c r="I1891" s="75"/>
      <c r="J1891" s="75"/>
      <c r="K1891" s="75"/>
      <c r="L1891" s="75"/>
      <c r="M1891" s="75"/>
      <c r="N1891" s="75"/>
      <c r="O1891" s="75"/>
      <c r="P1891" s="75"/>
      <c r="Q1891" s="75"/>
      <c r="R1891" s="75"/>
      <c r="S1891" s="75"/>
      <c r="T1891" s="75"/>
      <c r="U1891" s="75"/>
      <c r="V1891" s="75"/>
      <c r="W1891" s="75"/>
      <c r="X1891" s="75"/>
      <c r="Y1891" s="75"/>
      <c r="Z1891" s="75"/>
      <c r="AA1891" s="75"/>
      <c r="AB1891" s="75"/>
      <c r="AC1891" s="75"/>
      <c r="AD1891" s="75"/>
      <c r="AE1891" s="75"/>
      <c r="AF1891" s="75"/>
      <c r="AG1891" s="75"/>
      <c r="AH1891" s="75"/>
      <c r="AI1891" s="75"/>
      <c r="AJ1891" s="75"/>
      <c r="AK1891" s="75"/>
      <c r="AL1891" s="75"/>
      <c r="AM1891" s="75"/>
      <c r="AN1891" s="75"/>
      <c r="AO1891" s="75"/>
      <c r="AP1891" s="75"/>
      <c r="AQ1891" s="75"/>
      <c r="AR1891" s="76"/>
      <c r="AS1891" s="74" t="s">
        <v>110</v>
      </c>
      <c r="AT1891" s="75"/>
      <c r="AU1891" s="75"/>
      <c r="AV1891" s="75"/>
      <c r="AW1891" s="75"/>
      <c r="AX1891" s="75"/>
      <c r="AY1891" s="75"/>
      <c r="AZ1891" s="75"/>
      <c r="BA1891" s="75"/>
      <c r="BB1891" s="75"/>
      <c r="BC1891" s="75"/>
      <c r="BD1891" s="75"/>
      <c r="BE1891" s="75"/>
      <c r="BF1891" s="75"/>
      <c r="BG1891" s="75"/>
      <c r="BH1891" s="75"/>
      <c r="BI1891" s="75"/>
      <c r="BJ1891" s="75"/>
      <c r="BK1891" s="75"/>
      <c r="BL1891" s="75"/>
      <c r="BM1891" s="75"/>
      <c r="BN1891" s="75"/>
      <c r="BO1891" s="75"/>
      <c r="BP1891" s="75"/>
      <c r="BQ1891" s="75"/>
      <c r="BR1891" s="75"/>
      <c r="BS1891" s="75"/>
      <c r="BT1891" s="75"/>
      <c r="BU1891" s="75"/>
      <c r="BV1891" s="75"/>
      <c r="BW1891" s="75"/>
      <c r="BX1891" s="75"/>
      <c r="BY1891" s="75"/>
      <c r="BZ1891" s="75"/>
      <c r="CA1891" s="76"/>
      <c r="CB1891" s="74" t="s">
        <v>14</v>
      </c>
      <c r="CC1891" s="75"/>
      <c r="CD1891" s="75"/>
      <c r="CE1891" s="75"/>
      <c r="CF1891" s="75"/>
      <c r="CG1891" s="75"/>
      <c r="CH1891" s="75"/>
      <c r="CI1891" s="75"/>
      <c r="CJ1891" s="75"/>
      <c r="CK1891" s="75"/>
      <c r="CL1891" s="75"/>
      <c r="CM1891" s="75"/>
      <c r="CN1891" s="75"/>
      <c r="CO1891" s="75"/>
      <c r="CP1891" s="75"/>
      <c r="CQ1891" s="76"/>
      <c r="CR1891" s="31"/>
      <c r="CS1891" s="31"/>
      <c r="CT1891" s="31"/>
      <c r="CU1891" s="31"/>
      <c r="CV1891" s="31"/>
      <c r="CW1891" s="31"/>
      <c r="CX1891" s="31"/>
      <c r="CY1891" s="31"/>
      <c r="CZ1891" s="31"/>
      <c r="DA1891" s="31"/>
      <c r="DB1891" s="31"/>
      <c r="DC1891" s="31"/>
      <c r="DD1891" s="31"/>
      <c r="DE1891" s="13"/>
    </row>
    <row r="1892" spans="1:109" ht="15" customHeight="1" x14ac:dyDescent="0.25">
      <c r="A1892" s="6"/>
      <c r="B1892" s="31"/>
      <c r="C1892" s="85"/>
      <c r="D1892" s="79"/>
      <c r="E1892" s="86"/>
      <c r="F1892" s="74" t="s">
        <v>111</v>
      </c>
      <c r="G1892" s="75"/>
      <c r="H1892" s="75"/>
      <c r="I1892" s="75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5"/>
      <c r="U1892" s="75"/>
      <c r="V1892" s="76"/>
      <c r="W1892" s="74" t="s">
        <v>112</v>
      </c>
      <c r="X1892" s="75"/>
      <c r="Y1892" s="75"/>
      <c r="Z1892" s="75"/>
      <c r="AA1892" s="75"/>
      <c r="AB1892" s="75"/>
      <c r="AC1892" s="75"/>
      <c r="AD1892" s="75"/>
      <c r="AE1892" s="75"/>
      <c r="AF1892" s="75"/>
      <c r="AG1892" s="75"/>
      <c r="AH1892" s="75"/>
      <c r="AI1892" s="75"/>
      <c r="AJ1892" s="75"/>
      <c r="AK1892" s="75"/>
      <c r="AL1892" s="75"/>
      <c r="AM1892" s="75"/>
      <c r="AN1892" s="75"/>
      <c r="AO1892" s="75"/>
      <c r="AP1892" s="75"/>
      <c r="AQ1892" s="75"/>
      <c r="AR1892" s="76"/>
      <c r="AS1892" s="74" t="s">
        <v>111</v>
      </c>
      <c r="AT1892" s="75"/>
      <c r="AU1892" s="75"/>
      <c r="AV1892" s="75"/>
      <c r="AW1892" s="75"/>
      <c r="AX1892" s="75"/>
      <c r="AY1892" s="75"/>
      <c r="AZ1892" s="75"/>
      <c r="BA1892" s="75"/>
      <c r="BB1892" s="75"/>
      <c r="BC1892" s="75"/>
      <c r="BD1892" s="75"/>
      <c r="BE1892" s="75"/>
      <c r="BF1892" s="75"/>
      <c r="BG1892" s="75"/>
      <c r="BH1892" s="75"/>
      <c r="BI1892" s="75"/>
      <c r="BJ1892" s="75"/>
      <c r="BK1892" s="75"/>
      <c r="BL1892" s="76"/>
      <c r="BM1892" s="74" t="s">
        <v>112</v>
      </c>
      <c r="BN1892" s="75"/>
      <c r="BO1892" s="75"/>
      <c r="BP1892" s="75"/>
      <c r="BQ1892" s="75"/>
      <c r="BR1892" s="75"/>
      <c r="BS1892" s="75"/>
      <c r="BT1892" s="75"/>
      <c r="BU1892" s="75"/>
      <c r="BV1892" s="75"/>
      <c r="BW1892" s="75"/>
      <c r="BX1892" s="75"/>
      <c r="BY1892" s="75"/>
      <c r="BZ1892" s="75"/>
      <c r="CA1892" s="76"/>
      <c r="CB1892" s="74" t="s">
        <v>113</v>
      </c>
      <c r="CC1892" s="75"/>
      <c r="CD1892" s="75"/>
      <c r="CE1892" s="75"/>
      <c r="CF1892" s="75"/>
      <c r="CG1892" s="75"/>
      <c r="CH1892" s="75"/>
      <c r="CI1892" s="75"/>
      <c r="CJ1892" s="75"/>
      <c r="CK1892" s="75"/>
      <c r="CL1892" s="75"/>
      <c r="CM1892" s="75"/>
      <c r="CN1892" s="75"/>
      <c r="CO1892" s="75"/>
      <c r="CP1892" s="75"/>
      <c r="CQ1892" s="76"/>
      <c r="CR1892" s="31"/>
      <c r="CS1892" s="31"/>
      <c r="CT1892" s="31"/>
      <c r="CU1892" s="31"/>
      <c r="CV1892" s="31"/>
      <c r="CW1892" s="31"/>
      <c r="CX1892" s="31"/>
      <c r="CY1892" s="31"/>
      <c r="CZ1892" s="31"/>
      <c r="DA1892" s="31"/>
      <c r="DB1892" s="31"/>
      <c r="DC1892" s="31"/>
      <c r="DD1892" s="31"/>
      <c r="DE1892" s="13"/>
    </row>
    <row r="1893" spans="1:109" ht="15" customHeight="1" x14ac:dyDescent="0.25">
      <c r="A1893" s="6"/>
      <c r="B1893" s="31"/>
      <c r="C1893" s="87"/>
      <c r="D1893" s="88"/>
      <c r="E1893" s="89"/>
      <c r="F1893" s="74" t="s">
        <v>18</v>
      </c>
      <c r="G1893" s="76"/>
      <c r="H1893" s="74" t="s">
        <v>19</v>
      </c>
      <c r="I1893" s="75"/>
      <c r="J1893" s="75"/>
      <c r="K1893" s="75"/>
      <c r="L1893" s="76"/>
      <c r="M1893" s="74" t="s">
        <v>20</v>
      </c>
      <c r="N1893" s="75"/>
      <c r="O1893" s="75"/>
      <c r="P1893" s="75"/>
      <c r="Q1893" s="76"/>
      <c r="R1893" s="74" t="s">
        <v>114</v>
      </c>
      <c r="S1893" s="75"/>
      <c r="T1893" s="75"/>
      <c r="U1893" s="75"/>
      <c r="V1893" s="76"/>
      <c r="W1893" s="74" t="s">
        <v>19</v>
      </c>
      <c r="X1893" s="75"/>
      <c r="Y1893" s="75"/>
      <c r="Z1893" s="75"/>
      <c r="AA1893" s="75"/>
      <c r="AB1893" s="75"/>
      <c r="AC1893" s="76"/>
      <c r="AD1893" s="74" t="s">
        <v>20</v>
      </c>
      <c r="AE1893" s="75"/>
      <c r="AF1893" s="75"/>
      <c r="AG1893" s="75"/>
      <c r="AH1893" s="75"/>
      <c r="AI1893" s="76"/>
      <c r="AJ1893" s="74" t="s">
        <v>114</v>
      </c>
      <c r="AK1893" s="75"/>
      <c r="AL1893" s="75"/>
      <c r="AM1893" s="75"/>
      <c r="AN1893" s="75"/>
      <c r="AO1893" s="75"/>
      <c r="AP1893" s="75"/>
      <c r="AQ1893" s="75"/>
      <c r="AR1893" s="76"/>
      <c r="AS1893" s="74" t="s">
        <v>18</v>
      </c>
      <c r="AT1893" s="75"/>
      <c r="AU1893" s="75"/>
      <c r="AV1893" s="75"/>
      <c r="AW1893" s="75"/>
      <c r="AX1893" s="76"/>
      <c r="AY1893" s="74" t="s">
        <v>19</v>
      </c>
      <c r="AZ1893" s="75"/>
      <c r="BA1893" s="75"/>
      <c r="BB1893" s="76"/>
      <c r="BC1893" s="74" t="s">
        <v>20</v>
      </c>
      <c r="BD1893" s="75"/>
      <c r="BE1893" s="75"/>
      <c r="BF1893" s="75"/>
      <c r="BG1893" s="76"/>
      <c r="BH1893" s="74" t="s">
        <v>24</v>
      </c>
      <c r="BI1893" s="75"/>
      <c r="BJ1893" s="75"/>
      <c r="BK1893" s="75"/>
      <c r="BL1893" s="76"/>
      <c r="BM1893" s="74" t="s">
        <v>19</v>
      </c>
      <c r="BN1893" s="75"/>
      <c r="BO1893" s="75"/>
      <c r="BP1893" s="76"/>
      <c r="BQ1893" s="74" t="s">
        <v>20</v>
      </c>
      <c r="BR1893" s="75"/>
      <c r="BS1893" s="75"/>
      <c r="BT1893" s="75"/>
      <c r="BU1893" s="75"/>
      <c r="BV1893" s="75"/>
      <c r="BW1893" s="76"/>
      <c r="BX1893" s="74" t="s">
        <v>24</v>
      </c>
      <c r="BY1893" s="75"/>
      <c r="BZ1893" s="75"/>
      <c r="CA1893" s="76"/>
      <c r="CB1893" s="74" t="s">
        <v>18</v>
      </c>
      <c r="CC1893" s="75"/>
      <c r="CD1893" s="75"/>
      <c r="CE1893" s="75"/>
      <c r="CF1893" s="76"/>
      <c r="CG1893" s="74" t="s">
        <v>19</v>
      </c>
      <c r="CH1893" s="75"/>
      <c r="CI1893" s="75"/>
      <c r="CJ1893" s="76"/>
      <c r="CK1893" s="74" t="s">
        <v>20</v>
      </c>
      <c r="CL1893" s="75"/>
      <c r="CM1893" s="76"/>
      <c r="CN1893" s="74" t="s">
        <v>114</v>
      </c>
      <c r="CO1893" s="75"/>
      <c r="CP1893" s="75"/>
      <c r="CQ1893" s="76"/>
      <c r="CR1893" s="31"/>
      <c r="CS1893" s="31"/>
      <c r="CT1893" s="31"/>
      <c r="CU1893" s="31"/>
      <c r="CV1893" s="31"/>
      <c r="CW1893" s="31"/>
      <c r="CX1893" s="31"/>
      <c r="CY1893" s="31"/>
      <c r="CZ1893" s="31"/>
      <c r="DA1893" s="31"/>
      <c r="DB1893" s="31"/>
      <c r="DC1893" s="31"/>
      <c r="DD1893" s="31"/>
      <c r="DE1893" s="13"/>
    </row>
    <row r="1894" spans="1:109" ht="15" customHeight="1" x14ac:dyDescent="0.25">
      <c r="A1894" s="6"/>
      <c r="B1894" s="31"/>
      <c r="C1894" s="91" t="s">
        <v>33</v>
      </c>
      <c r="D1894" s="75"/>
      <c r="E1894" s="76"/>
      <c r="F1894" s="99">
        <f t="shared" ref="F1894:F1898" si="1725">SUM(F884,F1793)</f>
        <v>0</v>
      </c>
      <c r="G1894" s="76"/>
      <c r="H1894" s="99">
        <f>SUM(H884,H1793)</f>
        <v>0</v>
      </c>
      <c r="I1894" s="75"/>
      <c r="J1894" s="75"/>
      <c r="K1894" s="75"/>
      <c r="L1894" s="76">
        <f t="shared" ref="L1894:L1898" si="1726">SUM(L1389,L1793)</f>
        <v>0</v>
      </c>
      <c r="M1894" s="99">
        <f>SUM(M884,M1793)</f>
        <v>0</v>
      </c>
      <c r="N1894" s="75"/>
      <c r="O1894" s="75"/>
      <c r="P1894" s="75"/>
      <c r="Q1894" s="76"/>
      <c r="R1894" s="99">
        <f>SUM(R884,R1793)</f>
        <v>0</v>
      </c>
      <c r="S1894" s="75"/>
      <c r="T1894" s="75"/>
      <c r="U1894" s="75"/>
      <c r="V1894" s="76"/>
      <c r="W1894" s="99">
        <f>SUM(W884,W1793)</f>
        <v>0</v>
      </c>
      <c r="X1894" s="75">
        <f t="shared" ref="X1894:X1898" si="1727">SUM(X1389,X1793)</f>
        <v>0</v>
      </c>
      <c r="Y1894" s="75"/>
      <c r="Z1894" s="75"/>
      <c r="AA1894" s="75"/>
      <c r="AB1894" s="75"/>
      <c r="AC1894" s="76"/>
      <c r="AD1894" s="99">
        <f>SUM(AD884,AD1793)</f>
        <v>0</v>
      </c>
      <c r="AE1894" s="75"/>
      <c r="AF1894" s="75"/>
      <c r="AG1894" s="75"/>
      <c r="AH1894" s="75"/>
      <c r="AI1894" s="76"/>
      <c r="AJ1894" s="99">
        <f>SUM(AJ884,AJ1793)</f>
        <v>0</v>
      </c>
      <c r="AK1894" s="75"/>
      <c r="AL1894" s="75"/>
      <c r="AM1894" s="75"/>
      <c r="AN1894" s="75"/>
      <c r="AO1894" s="75"/>
      <c r="AP1894" s="75">
        <f t="shared" ref="AP1894" si="1728">SUM(AP1389,AP1793)</f>
        <v>0</v>
      </c>
      <c r="AQ1894" s="75"/>
      <c r="AR1894" s="76"/>
      <c r="AS1894" s="99">
        <f>SUM(AS884,AS1793)</f>
        <v>0</v>
      </c>
      <c r="AT1894" s="75"/>
      <c r="AU1894" s="75"/>
      <c r="AV1894" s="75">
        <f t="shared" ref="AV1894:AV1898" si="1729">SUM(AV1389,AV1793)</f>
        <v>0</v>
      </c>
      <c r="AW1894" s="75"/>
      <c r="AX1894" s="76"/>
      <c r="AY1894" s="99">
        <f>SUM(AY884,AY1793)</f>
        <v>0</v>
      </c>
      <c r="AZ1894" s="75"/>
      <c r="BA1894" s="75"/>
      <c r="BB1894" s="76">
        <f t="shared" ref="BB1894:BB1898" si="1730">SUM(BB1389,BB1793)</f>
        <v>0</v>
      </c>
      <c r="BC1894" s="99">
        <f>SUM(BC884,BC1793)</f>
        <v>0</v>
      </c>
      <c r="BD1894" s="75"/>
      <c r="BE1894" s="75"/>
      <c r="BF1894" s="75"/>
      <c r="BG1894" s="76"/>
      <c r="BH1894" s="99">
        <f>SUM(BH884,BH1793)</f>
        <v>0</v>
      </c>
      <c r="BI1894" s="75"/>
      <c r="BJ1894" s="75"/>
      <c r="BK1894" s="75"/>
      <c r="BL1894" s="76"/>
      <c r="BM1894" s="99">
        <f>SUM(BM884,BM1793)</f>
        <v>0</v>
      </c>
      <c r="BN1894" s="75">
        <f t="shared" ref="BN1894:BN1898" si="1731">SUM(BN1389,BN1793)</f>
        <v>0</v>
      </c>
      <c r="BO1894" s="75"/>
      <c r="BP1894" s="76"/>
      <c r="BQ1894" s="99">
        <f>SUM(BQ884,BQ1793)</f>
        <v>0</v>
      </c>
      <c r="BR1894" s="75"/>
      <c r="BS1894" s="75"/>
      <c r="BT1894" s="75">
        <f t="shared" ref="BT1894:BT1898" si="1732">SUM(BT1389,BT1793)</f>
        <v>0</v>
      </c>
      <c r="BU1894" s="75"/>
      <c r="BV1894" s="75"/>
      <c r="BW1894" s="76">
        <f>SUM(BW884,BW1793)</f>
        <v>0</v>
      </c>
      <c r="BX1894" s="99">
        <f>SUM(BX884,BX1793)</f>
        <v>0</v>
      </c>
      <c r="BY1894" s="75"/>
      <c r="BZ1894" s="75">
        <f t="shared" ref="BZ1894:BZ1898" si="1733">SUM(BZ1389,BZ1793)</f>
        <v>0</v>
      </c>
      <c r="CA1894" s="76"/>
      <c r="CB1894" s="99">
        <f>SUM(CB884,CB1793)</f>
        <v>0</v>
      </c>
      <c r="CC1894" s="75"/>
      <c r="CD1894" s="75"/>
      <c r="CE1894" s="75"/>
      <c r="CF1894" s="76">
        <f t="shared" ref="CF1894:CF1898" si="1734">SUM(CF1389,CF1793)</f>
        <v>0</v>
      </c>
      <c r="CG1894" s="99">
        <f>SUM(CG884,CG1793)</f>
        <v>0</v>
      </c>
      <c r="CH1894" s="75"/>
      <c r="CI1894" s="75"/>
      <c r="CJ1894" s="76"/>
      <c r="CK1894" s="99">
        <f>SUM(CK884,CK1793)</f>
        <v>0</v>
      </c>
      <c r="CL1894" s="75">
        <f>SUM(CL884,CL1793)</f>
        <v>0</v>
      </c>
      <c r="CM1894" s="76"/>
      <c r="CN1894" s="99">
        <f>SUM(CN884,CN1793)</f>
        <v>0</v>
      </c>
      <c r="CO1894" s="75">
        <f>SUM(CO884,CO1793)</f>
        <v>0</v>
      </c>
      <c r="CP1894" s="75"/>
      <c r="CQ1894" s="76"/>
      <c r="CR1894" s="31"/>
      <c r="CS1894" s="31"/>
      <c r="CT1894" s="31"/>
      <c r="CU1894" s="31"/>
      <c r="CV1894" s="31"/>
      <c r="CW1894" s="31"/>
      <c r="CX1894" s="31"/>
      <c r="CY1894" s="31"/>
      <c r="CZ1894" s="31"/>
      <c r="DA1894" s="31"/>
      <c r="DB1894" s="31"/>
      <c r="DC1894" s="31"/>
      <c r="DD1894" s="31"/>
      <c r="DE1894" s="13"/>
    </row>
    <row r="1895" spans="1:109" ht="15" customHeight="1" x14ac:dyDescent="0.25">
      <c r="A1895" s="6"/>
      <c r="B1895" s="31"/>
      <c r="C1895" s="91" t="s">
        <v>34</v>
      </c>
      <c r="D1895" s="75"/>
      <c r="E1895" s="76"/>
      <c r="F1895" s="99">
        <f t="shared" si="1725"/>
        <v>28</v>
      </c>
      <c r="G1895" s="76"/>
      <c r="H1895" s="99">
        <f t="shared" ref="H1895:H1898" si="1735">SUM(H885,H1794)</f>
        <v>18</v>
      </c>
      <c r="I1895" s="75"/>
      <c r="J1895" s="75"/>
      <c r="K1895" s="75"/>
      <c r="L1895" s="76">
        <f t="shared" si="1726"/>
        <v>0</v>
      </c>
      <c r="M1895" s="99">
        <f t="shared" ref="M1895:M1898" si="1736">SUM(M885,M1794)</f>
        <v>4</v>
      </c>
      <c r="N1895" s="75"/>
      <c r="O1895" s="75"/>
      <c r="P1895" s="75"/>
      <c r="Q1895" s="76"/>
      <c r="R1895" s="99">
        <f t="shared" ref="R1895:R1898" si="1737">SUM(R885,R1794)</f>
        <v>0</v>
      </c>
      <c r="S1895" s="75"/>
      <c r="T1895" s="75"/>
      <c r="U1895" s="75"/>
      <c r="V1895" s="76"/>
      <c r="W1895" s="99">
        <f t="shared" ref="W1895:W1898" si="1738">SUM(W885,W1794)</f>
        <v>2</v>
      </c>
      <c r="X1895" s="75">
        <f t="shared" si="1727"/>
        <v>0</v>
      </c>
      <c r="Y1895" s="75"/>
      <c r="Z1895" s="75"/>
      <c r="AA1895" s="75"/>
      <c r="AB1895" s="75"/>
      <c r="AC1895" s="76"/>
      <c r="AD1895" s="99">
        <f t="shared" ref="AD1895:AD1898" si="1739">SUM(AD885,AD1794)</f>
        <v>6</v>
      </c>
      <c r="AE1895" s="75"/>
      <c r="AF1895" s="75"/>
      <c r="AG1895" s="75"/>
      <c r="AH1895" s="75"/>
      <c r="AI1895" s="76"/>
      <c r="AJ1895" s="99">
        <f t="shared" ref="AJ1895:AJ1898" si="1740">SUM(AJ885,AJ1794)</f>
        <v>0</v>
      </c>
      <c r="AK1895" s="75"/>
      <c r="AL1895" s="75"/>
      <c r="AM1895" s="75"/>
      <c r="AN1895" s="75"/>
      <c r="AO1895" s="75"/>
      <c r="AP1895" s="75">
        <f t="shared" ref="AP1895:AP1898" si="1741">SUM(AP885,AP1794)</f>
        <v>0</v>
      </c>
      <c r="AQ1895" s="75"/>
      <c r="AR1895" s="76"/>
      <c r="AS1895" s="99">
        <f t="shared" ref="AS1895:AS1898" si="1742">SUM(AS885,AS1794)</f>
        <v>27</v>
      </c>
      <c r="AT1895" s="75"/>
      <c r="AU1895" s="75"/>
      <c r="AV1895" s="75">
        <f t="shared" si="1729"/>
        <v>0</v>
      </c>
      <c r="AW1895" s="75"/>
      <c r="AX1895" s="76"/>
      <c r="AY1895" s="99">
        <f t="shared" ref="AY1895:AY1898" si="1743">SUM(AY885,AY1794)</f>
        <v>18</v>
      </c>
      <c r="AZ1895" s="75"/>
      <c r="BA1895" s="75"/>
      <c r="BB1895" s="76">
        <f t="shared" si="1730"/>
        <v>0</v>
      </c>
      <c r="BC1895" s="99">
        <f t="shared" ref="BC1895:BC1898" si="1744">SUM(BC885,BC1794)</f>
        <v>3</v>
      </c>
      <c r="BD1895" s="75"/>
      <c r="BE1895" s="75"/>
      <c r="BF1895" s="75"/>
      <c r="BG1895" s="76"/>
      <c r="BH1895" s="99">
        <f t="shared" ref="BH1895:BH1898" si="1745">SUM(BH885,BH1794)</f>
        <v>0</v>
      </c>
      <c r="BI1895" s="75"/>
      <c r="BJ1895" s="75"/>
      <c r="BK1895" s="75"/>
      <c r="BL1895" s="76"/>
      <c r="BM1895" s="99">
        <f t="shared" ref="BM1895:BM1898" si="1746">SUM(BM885,BM1794)</f>
        <v>0</v>
      </c>
      <c r="BN1895" s="75">
        <f t="shared" si="1731"/>
        <v>0</v>
      </c>
      <c r="BO1895" s="75"/>
      <c r="BP1895" s="76"/>
      <c r="BQ1895" s="99">
        <f t="shared" ref="BQ1895:BQ1898" si="1747">SUM(BQ885,BQ1794)</f>
        <v>2</v>
      </c>
      <c r="BR1895" s="75"/>
      <c r="BS1895" s="75"/>
      <c r="BT1895" s="75">
        <f t="shared" si="1732"/>
        <v>0</v>
      </c>
      <c r="BU1895" s="75"/>
      <c r="BV1895" s="75"/>
      <c r="BW1895" s="76">
        <f t="shared" ref="BW1895:BX1898" si="1748">SUM(BW885,BW1794)</f>
        <v>0</v>
      </c>
      <c r="BX1895" s="167">
        <f t="shared" si="1748"/>
        <v>0</v>
      </c>
      <c r="BY1895" s="168"/>
      <c r="BZ1895" s="168">
        <f t="shared" si="1733"/>
        <v>0</v>
      </c>
      <c r="CA1895" s="169"/>
      <c r="CB1895" s="99">
        <f t="shared" ref="CB1895:CB1898" si="1749">SUM(CB885,CB1794)</f>
        <v>25</v>
      </c>
      <c r="CC1895" s="75"/>
      <c r="CD1895" s="75"/>
      <c r="CE1895" s="75"/>
      <c r="CF1895" s="76">
        <f t="shared" si="1734"/>
        <v>0</v>
      </c>
      <c r="CG1895" s="99">
        <f t="shared" ref="CG1895:CG1898" si="1750">SUM(CG885,CG1794)</f>
        <v>14</v>
      </c>
      <c r="CH1895" s="75"/>
      <c r="CI1895" s="75"/>
      <c r="CJ1895" s="76"/>
      <c r="CK1895" s="167">
        <f t="shared" ref="CK1895:CL1895" si="1751">SUM(CK885,CK1794)</f>
        <v>3</v>
      </c>
      <c r="CL1895" s="168">
        <f t="shared" si="1751"/>
        <v>0</v>
      </c>
      <c r="CM1895" s="169"/>
      <c r="CN1895" s="167">
        <f t="shared" ref="CN1895:CO1895" si="1752">SUM(CN885,CN1794)</f>
        <v>0</v>
      </c>
      <c r="CO1895" s="168">
        <f t="shared" si="1752"/>
        <v>0</v>
      </c>
      <c r="CP1895" s="168"/>
      <c r="CQ1895" s="169"/>
      <c r="CR1895" s="31"/>
      <c r="CS1895" s="31"/>
      <c r="CT1895" s="31"/>
      <c r="CU1895" s="31"/>
      <c r="CV1895" s="31"/>
      <c r="CW1895" s="31"/>
      <c r="CX1895" s="31"/>
      <c r="CY1895" s="31"/>
      <c r="CZ1895" s="31"/>
      <c r="DA1895" s="31"/>
      <c r="DB1895" s="31"/>
      <c r="DC1895" s="31"/>
      <c r="DD1895" s="31"/>
      <c r="DE1895" s="13"/>
    </row>
    <row r="1896" spans="1:109" ht="15" customHeight="1" x14ac:dyDescent="0.25">
      <c r="A1896" s="6"/>
      <c r="B1896" s="31"/>
      <c r="C1896" s="91" t="s">
        <v>35</v>
      </c>
      <c r="D1896" s="75"/>
      <c r="E1896" s="76"/>
      <c r="F1896" s="99">
        <f t="shared" si="1725"/>
        <v>433</v>
      </c>
      <c r="G1896" s="76"/>
      <c r="H1896" s="99">
        <f t="shared" si="1735"/>
        <v>225</v>
      </c>
      <c r="I1896" s="75"/>
      <c r="J1896" s="75"/>
      <c r="K1896" s="75"/>
      <c r="L1896" s="76">
        <f t="shared" si="1726"/>
        <v>0</v>
      </c>
      <c r="M1896" s="99">
        <f t="shared" si="1736"/>
        <v>34</v>
      </c>
      <c r="N1896" s="75"/>
      <c r="O1896" s="75"/>
      <c r="P1896" s="75"/>
      <c r="Q1896" s="76"/>
      <c r="R1896" s="99">
        <f t="shared" si="1737"/>
        <v>0</v>
      </c>
      <c r="S1896" s="75"/>
      <c r="T1896" s="75"/>
      <c r="U1896" s="75"/>
      <c r="V1896" s="76"/>
      <c r="W1896" s="99">
        <f t="shared" si="1738"/>
        <v>14</v>
      </c>
      <c r="X1896" s="75">
        <f t="shared" si="1727"/>
        <v>0</v>
      </c>
      <c r="Y1896" s="75"/>
      <c r="Z1896" s="75"/>
      <c r="AA1896" s="75"/>
      <c r="AB1896" s="75"/>
      <c r="AC1896" s="76"/>
      <c r="AD1896" s="99">
        <f t="shared" si="1739"/>
        <v>282</v>
      </c>
      <c r="AE1896" s="75"/>
      <c r="AF1896" s="75"/>
      <c r="AG1896" s="75"/>
      <c r="AH1896" s="75"/>
      <c r="AI1896" s="76"/>
      <c r="AJ1896" s="99">
        <f t="shared" si="1740"/>
        <v>0</v>
      </c>
      <c r="AK1896" s="75"/>
      <c r="AL1896" s="75"/>
      <c r="AM1896" s="75"/>
      <c r="AN1896" s="75"/>
      <c r="AO1896" s="75"/>
      <c r="AP1896" s="75">
        <f t="shared" si="1741"/>
        <v>0</v>
      </c>
      <c r="AQ1896" s="75"/>
      <c r="AR1896" s="76"/>
      <c r="AS1896" s="99">
        <f t="shared" si="1742"/>
        <v>424</v>
      </c>
      <c r="AT1896" s="75"/>
      <c r="AU1896" s="75"/>
      <c r="AV1896" s="75">
        <f t="shared" si="1729"/>
        <v>0</v>
      </c>
      <c r="AW1896" s="75"/>
      <c r="AX1896" s="76"/>
      <c r="AY1896" s="99">
        <f t="shared" si="1743"/>
        <v>206</v>
      </c>
      <c r="AZ1896" s="75"/>
      <c r="BA1896" s="75"/>
      <c r="BB1896" s="76">
        <f t="shared" si="1730"/>
        <v>0</v>
      </c>
      <c r="BC1896" s="99">
        <f t="shared" si="1744"/>
        <v>27</v>
      </c>
      <c r="BD1896" s="75"/>
      <c r="BE1896" s="75"/>
      <c r="BF1896" s="75"/>
      <c r="BG1896" s="76"/>
      <c r="BH1896" s="99">
        <f t="shared" si="1745"/>
        <v>7</v>
      </c>
      <c r="BI1896" s="75"/>
      <c r="BJ1896" s="75"/>
      <c r="BK1896" s="75"/>
      <c r="BL1896" s="76"/>
      <c r="BM1896" s="99">
        <f t="shared" si="1746"/>
        <v>10</v>
      </c>
      <c r="BN1896" s="75">
        <f t="shared" si="1731"/>
        <v>0</v>
      </c>
      <c r="BO1896" s="75"/>
      <c r="BP1896" s="76"/>
      <c r="BQ1896" s="99">
        <f t="shared" si="1747"/>
        <v>144</v>
      </c>
      <c r="BR1896" s="75"/>
      <c r="BS1896" s="75"/>
      <c r="BT1896" s="75">
        <f t="shared" si="1732"/>
        <v>0</v>
      </c>
      <c r="BU1896" s="75"/>
      <c r="BV1896" s="75"/>
      <c r="BW1896" s="76">
        <f t="shared" si="1748"/>
        <v>0</v>
      </c>
      <c r="BX1896" s="167">
        <f t="shared" si="1748"/>
        <v>0</v>
      </c>
      <c r="BY1896" s="168"/>
      <c r="BZ1896" s="168">
        <f t="shared" si="1733"/>
        <v>0</v>
      </c>
      <c r="CA1896" s="169"/>
      <c r="CB1896" s="99">
        <f t="shared" si="1749"/>
        <v>339</v>
      </c>
      <c r="CC1896" s="75"/>
      <c r="CD1896" s="75"/>
      <c r="CE1896" s="75"/>
      <c r="CF1896" s="76">
        <f t="shared" si="1734"/>
        <v>0</v>
      </c>
      <c r="CG1896" s="99">
        <f t="shared" si="1750"/>
        <v>153</v>
      </c>
      <c r="CH1896" s="75"/>
      <c r="CI1896" s="75"/>
      <c r="CJ1896" s="76"/>
      <c r="CK1896" s="167">
        <f t="shared" ref="CK1896:CL1896" si="1753">SUM(CK886,CK1795)</f>
        <v>18</v>
      </c>
      <c r="CL1896" s="168">
        <f t="shared" si="1753"/>
        <v>0</v>
      </c>
      <c r="CM1896" s="169"/>
      <c r="CN1896" s="167">
        <f t="shared" ref="CN1896:CO1896" si="1754">SUM(CN886,CN1795)</f>
        <v>0</v>
      </c>
      <c r="CO1896" s="168">
        <f t="shared" si="1754"/>
        <v>0</v>
      </c>
      <c r="CP1896" s="168"/>
      <c r="CQ1896" s="169"/>
      <c r="CR1896" s="31"/>
      <c r="CS1896" s="31"/>
      <c r="CT1896" s="31"/>
      <c r="CU1896" s="31"/>
      <c r="CV1896" s="31"/>
      <c r="CW1896" s="31"/>
      <c r="CX1896" s="31"/>
      <c r="CY1896" s="31"/>
      <c r="CZ1896" s="31"/>
      <c r="DA1896" s="31"/>
      <c r="DB1896" s="31"/>
      <c r="DC1896" s="31"/>
      <c r="DD1896" s="31"/>
      <c r="DE1896" s="13"/>
    </row>
    <row r="1897" spans="1:109" ht="15" customHeight="1" x14ac:dyDescent="0.25">
      <c r="A1897" s="6"/>
      <c r="B1897" s="31"/>
      <c r="C1897" s="91" t="s">
        <v>36</v>
      </c>
      <c r="D1897" s="75"/>
      <c r="E1897" s="76"/>
      <c r="F1897" s="99">
        <f t="shared" si="1725"/>
        <v>260</v>
      </c>
      <c r="G1897" s="76"/>
      <c r="H1897" s="99">
        <f t="shared" si="1735"/>
        <v>109</v>
      </c>
      <c r="I1897" s="75"/>
      <c r="J1897" s="75"/>
      <c r="K1897" s="75"/>
      <c r="L1897" s="76">
        <f t="shared" si="1726"/>
        <v>0</v>
      </c>
      <c r="M1897" s="99">
        <f t="shared" si="1736"/>
        <v>24</v>
      </c>
      <c r="N1897" s="75"/>
      <c r="O1897" s="75"/>
      <c r="P1897" s="75"/>
      <c r="Q1897" s="76"/>
      <c r="R1897" s="99">
        <f t="shared" si="1737"/>
        <v>0</v>
      </c>
      <c r="S1897" s="75"/>
      <c r="T1897" s="75"/>
      <c r="U1897" s="75"/>
      <c r="V1897" s="76"/>
      <c r="W1897" s="99">
        <f t="shared" si="1738"/>
        <v>11</v>
      </c>
      <c r="X1897" s="75">
        <f t="shared" si="1727"/>
        <v>0</v>
      </c>
      <c r="Y1897" s="75"/>
      <c r="Z1897" s="75"/>
      <c r="AA1897" s="75"/>
      <c r="AB1897" s="75"/>
      <c r="AC1897" s="76"/>
      <c r="AD1897" s="99">
        <f t="shared" si="1739"/>
        <v>161</v>
      </c>
      <c r="AE1897" s="75"/>
      <c r="AF1897" s="75"/>
      <c r="AG1897" s="75"/>
      <c r="AH1897" s="75"/>
      <c r="AI1897" s="76"/>
      <c r="AJ1897" s="99">
        <f t="shared" si="1740"/>
        <v>0</v>
      </c>
      <c r="AK1897" s="75"/>
      <c r="AL1897" s="75"/>
      <c r="AM1897" s="75"/>
      <c r="AN1897" s="75"/>
      <c r="AO1897" s="75"/>
      <c r="AP1897" s="75">
        <f t="shared" si="1741"/>
        <v>0</v>
      </c>
      <c r="AQ1897" s="75"/>
      <c r="AR1897" s="76"/>
      <c r="AS1897" s="99">
        <f t="shared" si="1742"/>
        <v>249</v>
      </c>
      <c r="AT1897" s="75"/>
      <c r="AU1897" s="75"/>
      <c r="AV1897" s="75">
        <f t="shared" si="1729"/>
        <v>0</v>
      </c>
      <c r="AW1897" s="75"/>
      <c r="AX1897" s="76"/>
      <c r="AY1897" s="99">
        <f t="shared" si="1743"/>
        <v>106</v>
      </c>
      <c r="AZ1897" s="75"/>
      <c r="BA1897" s="75"/>
      <c r="BB1897" s="76">
        <f t="shared" si="1730"/>
        <v>0</v>
      </c>
      <c r="BC1897" s="99">
        <f t="shared" si="1744"/>
        <v>21</v>
      </c>
      <c r="BD1897" s="75"/>
      <c r="BE1897" s="75"/>
      <c r="BF1897" s="75"/>
      <c r="BG1897" s="76"/>
      <c r="BH1897" s="99">
        <f t="shared" si="1745"/>
        <v>0</v>
      </c>
      <c r="BI1897" s="75"/>
      <c r="BJ1897" s="75"/>
      <c r="BK1897" s="75"/>
      <c r="BL1897" s="76"/>
      <c r="BM1897" s="99">
        <f t="shared" si="1746"/>
        <v>7</v>
      </c>
      <c r="BN1897" s="75">
        <f t="shared" si="1731"/>
        <v>0</v>
      </c>
      <c r="BO1897" s="75"/>
      <c r="BP1897" s="76"/>
      <c r="BQ1897" s="99">
        <f t="shared" si="1747"/>
        <v>99</v>
      </c>
      <c r="BR1897" s="75"/>
      <c r="BS1897" s="75"/>
      <c r="BT1897" s="75">
        <f t="shared" si="1732"/>
        <v>0</v>
      </c>
      <c r="BU1897" s="75"/>
      <c r="BV1897" s="75"/>
      <c r="BW1897" s="76">
        <f t="shared" si="1748"/>
        <v>0</v>
      </c>
      <c r="BX1897" s="167">
        <f t="shared" si="1748"/>
        <v>0</v>
      </c>
      <c r="BY1897" s="168"/>
      <c r="BZ1897" s="168">
        <f t="shared" si="1733"/>
        <v>0</v>
      </c>
      <c r="CA1897" s="169"/>
      <c r="CB1897" s="99">
        <f t="shared" si="1749"/>
        <v>200</v>
      </c>
      <c r="CC1897" s="75"/>
      <c r="CD1897" s="75"/>
      <c r="CE1897" s="75"/>
      <c r="CF1897" s="76">
        <f t="shared" si="1734"/>
        <v>0</v>
      </c>
      <c r="CG1897" s="99">
        <f t="shared" si="1750"/>
        <v>83</v>
      </c>
      <c r="CH1897" s="75"/>
      <c r="CI1897" s="75"/>
      <c r="CJ1897" s="76"/>
      <c r="CK1897" s="167">
        <f t="shared" ref="CK1897:CL1897" si="1755">SUM(CK887,CK1796)</f>
        <v>16</v>
      </c>
      <c r="CL1897" s="168">
        <f t="shared" si="1755"/>
        <v>0</v>
      </c>
      <c r="CM1897" s="169"/>
      <c r="CN1897" s="167">
        <f t="shared" ref="CN1897:CO1897" si="1756">SUM(CN887,CN1796)</f>
        <v>0</v>
      </c>
      <c r="CO1897" s="168">
        <f t="shared" si="1756"/>
        <v>0</v>
      </c>
      <c r="CP1897" s="168"/>
      <c r="CQ1897" s="169"/>
      <c r="CR1897" s="31"/>
      <c r="CS1897" s="31"/>
      <c r="CT1897" s="31"/>
      <c r="CU1897" s="31"/>
      <c r="CV1897" s="31"/>
      <c r="CW1897" s="31"/>
      <c r="CX1897" s="31"/>
      <c r="CY1897" s="31"/>
      <c r="CZ1897" s="31"/>
      <c r="DA1897" s="31"/>
      <c r="DB1897" s="31"/>
      <c r="DC1897" s="31"/>
      <c r="DD1897" s="31"/>
      <c r="DE1897" s="13"/>
    </row>
    <row r="1898" spans="1:109" ht="15" customHeight="1" x14ac:dyDescent="0.25">
      <c r="A1898" s="6"/>
      <c r="B1898" s="31"/>
      <c r="C1898" s="93" t="s">
        <v>37</v>
      </c>
      <c r="D1898" s="75"/>
      <c r="E1898" s="76"/>
      <c r="F1898" s="106">
        <f t="shared" si="1725"/>
        <v>721</v>
      </c>
      <c r="G1898" s="76"/>
      <c r="H1898" s="106">
        <f t="shared" si="1735"/>
        <v>352</v>
      </c>
      <c r="I1898" s="75"/>
      <c r="J1898" s="75"/>
      <c r="K1898" s="75"/>
      <c r="L1898" s="76">
        <f t="shared" si="1726"/>
        <v>0</v>
      </c>
      <c r="M1898" s="106">
        <f t="shared" si="1736"/>
        <v>62</v>
      </c>
      <c r="N1898" s="75"/>
      <c r="O1898" s="75"/>
      <c r="P1898" s="75"/>
      <c r="Q1898" s="76"/>
      <c r="R1898" s="106">
        <f t="shared" si="1737"/>
        <v>0</v>
      </c>
      <c r="S1898" s="75"/>
      <c r="T1898" s="75"/>
      <c r="U1898" s="75"/>
      <c r="V1898" s="76"/>
      <c r="W1898" s="106">
        <f t="shared" si="1738"/>
        <v>27</v>
      </c>
      <c r="X1898" s="75">
        <f t="shared" si="1727"/>
        <v>0</v>
      </c>
      <c r="Y1898" s="75"/>
      <c r="Z1898" s="75"/>
      <c r="AA1898" s="75"/>
      <c r="AB1898" s="75"/>
      <c r="AC1898" s="76"/>
      <c r="AD1898" s="106">
        <f t="shared" si="1739"/>
        <v>449</v>
      </c>
      <c r="AE1898" s="75"/>
      <c r="AF1898" s="75"/>
      <c r="AG1898" s="75"/>
      <c r="AH1898" s="75"/>
      <c r="AI1898" s="76"/>
      <c r="AJ1898" s="106">
        <f t="shared" si="1740"/>
        <v>0</v>
      </c>
      <c r="AK1898" s="75"/>
      <c r="AL1898" s="75"/>
      <c r="AM1898" s="75"/>
      <c r="AN1898" s="75"/>
      <c r="AO1898" s="75"/>
      <c r="AP1898" s="75">
        <f t="shared" si="1741"/>
        <v>0</v>
      </c>
      <c r="AQ1898" s="75"/>
      <c r="AR1898" s="76"/>
      <c r="AS1898" s="106">
        <f t="shared" si="1742"/>
        <v>700</v>
      </c>
      <c r="AT1898" s="75"/>
      <c r="AU1898" s="75"/>
      <c r="AV1898" s="75">
        <f t="shared" si="1729"/>
        <v>0</v>
      </c>
      <c r="AW1898" s="75"/>
      <c r="AX1898" s="76"/>
      <c r="AY1898" s="106">
        <f t="shared" si="1743"/>
        <v>330</v>
      </c>
      <c r="AZ1898" s="75"/>
      <c r="BA1898" s="75"/>
      <c r="BB1898" s="76">
        <f t="shared" si="1730"/>
        <v>0</v>
      </c>
      <c r="BC1898" s="106">
        <f t="shared" si="1744"/>
        <v>51</v>
      </c>
      <c r="BD1898" s="75"/>
      <c r="BE1898" s="75"/>
      <c r="BF1898" s="75"/>
      <c r="BG1898" s="76"/>
      <c r="BH1898" s="106">
        <f t="shared" si="1745"/>
        <v>7</v>
      </c>
      <c r="BI1898" s="75"/>
      <c r="BJ1898" s="75"/>
      <c r="BK1898" s="75"/>
      <c r="BL1898" s="76"/>
      <c r="BM1898" s="106">
        <f t="shared" si="1746"/>
        <v>17</v>
      </c>
      <c r="BN1898" s="75">
        <f t="shared" si="1731"/>
        <v>0</v>
      </c>
      <c r="BO1898" s="75"/>
      <c r="BP1898" s="76"/>
      <c r="BQ1898" s="106">
        <f t="shared" si="1747"/>
        <v>245</v>
      </c>
      <c r="BR1898" s="75"/>
      <c r="BS1898" s="75"/>
      <c r="BT1898" s="75">
        <f t="shared" si="1732"/>
        <v>0</v>
      </c>
      <c r="BU1898" s="75"/>
      <c r="BV1898" s="75"/>
      <c r="BW1898" s="76">
        <f t="shared" si="1748"/>
        <v>0</v>
      </c>
      <c r="BX1898" s="170">
        <f t="shared" si="1748"/>
        <v>0</v>
      </c>
      <c r="BY1898" s="171"/>
      <c r="BZ1898" s="171">
        <f t="shared" si="1733"/>
        <v>0</v>
      </c>
      <c r="CA1898" s="172"/>
      <c r="CB1898" s="106">
        <f t="shared" si="1749"/>
        <v>564</v>
      </c>
      <c r="CC1898" s="75"/>
      <c r="CD1898" s="75"/>
      <c r="CE1898" s="75"/>
      <c r="CF1898" s="76">
        <f t="shared" si="1734"/>
        <v>0</v>
      </c>
      <c r="CG1898" s="106">
        <f t="shared" si="1750"/>
        <v>250</v>
      </c>
      <c r="CH1898" s="75"/>
      <c r="CI1898" s="75"/>
      <c r="CJ1898" s="76"/>
      <c r="CK1898" s="170">
        <f t="shared" ref="CK1898:CL1898" si="1757">SUM(CK888,CK1797)</f>
        <v>37</v>
      </c>
      <c r="CL1898" s="171">
        <f t="shared" si="1757"/>
        <v>0</v>
      </c>
      <c r="CM1898" s="172"/>
      <c r="CN1898" s="170">
        <f t="shared" ref="CN1898:CO1898" si="1758">SUM(CN888,CN1797)</f>
        <v>0</v>
      </c>
      <c r="CO1898" s="171">
        <f t="shared" si="1758"/>
        <v>0</v>
      </c>
      <c r="CP1898" s="171"/>
      <c r="CQ1898" s="172"/>
      <c r="CR1898" s="31"/>
      <c r="CS1898" s="31"/>
      <c r="CT1898" s="31"/>
      <c r="CU1898" s="31"/>
      <c r="CV1898" s="31"/>
      <c r="CW1898" s="31"/>
      <c r="CX1898" s="31"/>
      <c r="CY1898" s="31"/>
      <c r="CZ1898" s="31"/>
      <c r="DA1898" s="31"/>
      <c r="DB1898" s="31"/>
      <c r="DC1898" s="31"/>
      <c r="DD1898" s="31"/>
      <c r="DE1898" s="13"/>
    </row>
    <row r="1899" spans="1:109" ht="15" customHeight="1" x14ac:dyDescent="0.25">
      <c r="A1899" s="6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  <c r="BP1899" s="31"/>
      <c r="BQ1899" s="31"/>
      <c r="BR1899" s="31"/>
      <c r="BS1899" s="31"/>
      <c r="BT1899" s="31"/>
      <c r="BU1899" s="31"/>
      <c r="BV1899" s="31"/>
      <c r="BW1899" s="31"/>
      <c r="BX1899" s="31"/>
      <c r="BY1899" s="31"/>
      <c r="BZ1899" s="31"/>
      <c r="CA1899" s="31"/>
      <c r="CB1899" s="31"/>
      <c r="CC1899" s="31"/>
      <c r="CD1899" s="31"/>
      <c r="CE1899" s="31"/>
      <c r="CF1899" s="31"/>
      <c r="CG1899" s="31"/>
      <c r="CH1899" s="31"/>
      <c r="CI1899" s="31"/>
      <c r="CJ1899" s="31"/>
      <c r="CK1899" s="31"/>
      <c r="CL1899" s="31"/>
      <c r="CM1899" s="31"/>
      <c r="CN1899" s="31"/>
      <c r="CO1899" s="31"/>
      <c r="CP1899" s="31"/>
      <c r="CQ1899" s="31"/>
      <c r="CR1899" s="31"/>
      <c r="CS1899" s="31"/>
      <c r="CT1899" s="31"/>
      <c r="CU1899" s="31"/>
      <c r="CV1899" s="31"/>
      <c r="CW1899" s="31"/>
      <c r="CX1899" s="31"/>
      <c r="CY1899" s="31"/>
      <c r="CZ1899" s="31"/>
      <c r="DA1899" s="31"/>
      <c r="DB1899" s="31"/>
      <c r="DC1899" s="31"/>
      <c r="DD1899" s="31"/>
      <c r="DE1899" s="13"/>
    </row>
    <row r="1900" spans="1:109" ht="15" customHeight="1" x14ac:dyDescent="0.25">
      <c r="A1900" s="6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  <c r="BP1900" s="31"/>
      <c r="BQ1900" s="31"/>
      <c r="BR1900" s="31"/>
      <c r="BS1900" s="31"/>
      <c r="BT1900" s="31"/>
      <c r="BU1900" s="31"/>
      <c r="BV1900" s="31"/>
      <c r="BW1900" s="31"/>
      <c r="BX1900" s="31"/>
      <c r="BY1900" s="31"/>
      <c r="BZ1900" s="31"/>
      <c r="CA1900" s="31"/>
      <c r="CB1900" s="31"/>
      <c r="CC1900" s="31"/>
      <c r="CD1900" s="31"/>
      <c r="CE1900" s="31"/>
      <c r="CF1900" s="31"/>
      <c r="CG1900" s="31"/>
      <c r="CH1900" s="31"/>
      <c r="CI1900" s="31"/>
      <c r="CJ1900" s="31"/>
      <c r="CK1900" s="31"/>
      <c r="CL1900" s="31"/>
      <c r="CM1900" s="31"/>
      <c r="CN1900" s="31"/>
      <c r="CO1900" s="31"/>
      <c r="CP1900" s="31"/>
      <c r="CQ1900" s="31"/>
      <c r="CR1900" s="31"/>
      <c r="CS1900" s="31"/>
      <c r="CT1900" s="31"/>
      <c r="CU1900" s="31"/>
      <c r="CV1900" s="31"/>
      <c r="CW1900" s="31"/>
      <c r="CX1900" s="31"/>
      <c r="CY1900" s="31"/>
      <c r="CZ1900" s="31"/>
      <c r="DA1900" s="31"/>
      <c r="DB1900" s="31"/>
      <c r="DC1900" s="31"/>
      <c r="DD1900" s="31"/>
      <c r="DE1900" s="13"/>
    </row>
    <row r="1901" spans="1:109" ht="15" customHeight="1" x14ac:dyDescent="0.25">
      <c r="A1901" s="102" t="s">
        <v>2</v>
      </c>
      <c r="B1901" s="83"/>
      <c r="C1901" s="83"/>
      <c r="D1901" s="84"/>
      <c r="E1901" s="78" t="s">
        <v>106</v>
      </c>
      <c r="F1901" s="75"/>
      <c r="G1901" s="75"/>
      <c r="H1901" s="75"/>
      <c r="I1901" s="75"/>
      <c r="J1901" s="75"/>
      <c r="K1901" s="75"/>
      <c r="L1901" s="75"/>
      <c r="M1901" s="75"/>
      <c r="N1901" s="75"/>
      <c r="O1901" s="75"/>
      <c r="P1901" s="75"/>
      <c r="Q1901" s="75"/>
      <c r="R1901" s="75"/>
      <c r="S1901" s="75"/>
      <c r="T1901" s="75"/>
      <c r="U1901" s="75"/>
      <c r="V1901" s="75"/>
      <c r="W1901" s="75"/>
      <c r="X1901" s="75"/>
      <c r="Y1901" s="75"/>
      <c r="Z1901" s="75"/>
      <c r="AA1901" s="75"/>
      <c r="AB1901" s="75"/>
      <c r="AC1901" s="75"/>
      <c r="AD1901" s="75"/>
      <c r="AE1901" s="75"/>
      <c r="AF1901" s="75"/>
      <c r="AG1901" s="75"/>
      <c r="AH1901" s="75"/>
      <c r="AI1901" s="75"/>
      <c r="AJ1901" s="75"/>
      <c r="AK1901" s="75"/>
      <c r="AL1901" s="75"/>
      <c r="AM1901" s="75"/>
      <c r="AN1901" s="75"/>
      <c r="AO1901" s="75"/>
      <c r="AP1901" s="75"/>
      <c r="AQ1901" s="75"/>
      <c r="AR1901" s="75"/>
      <c r="AS1901" s="75"/>
      <c r="AT1901" s="75"/>
      <c r="AU1901" s="75"/>
      <c r="AV1901" s="75"/>
      <c r="AW1901" s="75"/>
      <c r="AX1901" s="75"/>
      <c r="AY1901" s="75"/>
      <c r="AZ1901" s="75"/>
      <c r="BA1901" s="75"/>
      <c r="BB1901" s="75"/>
      <c r="BC1901" s="75"/>
      <c r="BD1901" s="75"/>
      <c r="BE1901" s="75"/>
      <c r="BF1901" s="75"/>
      <c r="BG1901" s="75"/>
      <c r="BH1901" s="75"/>
      <c r="BI1901" s="75"/>
      <c r="BJ1901" s="75"/>
      <c r="BK1901" s="75"/>
      <c r="BL1901" s="75"/>
      <c r="BM1901" s="75"/>
      <c r="BN1901" s="75"/>
      <c r="BO1901" s="75"/>
      <c r="BP1901" s="75"/>
      <c r="BQ1901" s="75"/>
      <c r="BR1901" s="75"/>
      <c r="BS1901" s="75"/>
      <c r="BT1901" s="75"/>
      <c r="BU1901" s="75"/>
      <c r="BV1901" s="75"/>
      <c r="BW1901" s="75"/>
      <c r="BX1901" s="75"/>
      <c r="BY1901" s="75"/>
      <c r="BZ1901" s="75"/>
      <c r="CA1901" s="75"/>
      <c r="CB1901" s="75"/>
      <c r="CC1901" s="75"/>
      <c r="CD1901" s="75"/>
      <c r="CE1901" s="75"/>
      <c r="CF1901" s="75"/>
      <c r="CG1901" s="75"/>
      <c r="CH1901" s="75"/>
      <c r="CI1901" s="75"/>
      <c r="CJ1901" s="75"/>
      <c r="CK1901" s="75"/>
      <c r="CL1901" s="75"/>
      <c r="CM1901" s="75"/>
      <c r="CN1901" s="75"/>
      <c r="CO1901" s="75"/>
      <c r="CP1901" s="75"/>
      <c r="CQ1901" s="75"/>
      <c r="CR1901" s="75"/>
      <c r="CS1901" s="75"/>
      <c r="CT1901" s="75"/>
      <c r="CU1901" s="75"/>
      <c r="CV1901" s="75"/>
      <c r="CW1901" s="75"/>
      <c r="CX1901" s="75"/>
      <c r="CY1901" s="75"/>
      <c r="CZ1901" s="76"/>
      <c r="DA1901" s="31"/>
      <c r="DB1901" s="31"/>
      <c r="DC1901" s="31"/>
      <c r="DD1901" s="31"/>
      <c r="DE1901" s="13"/>
    </row>
    <row r="1902" spans="1:109" ht="15" customHeight="1" x14ac:dyDescent="0.25">
      <c r="A1902" s="103"/>
      <c r="B1902" s="79"/>
      <c r="C1902" s="79"/>
      <c r="D1902" s="86"/>
      <c r="E1902" s="78" t="s">
        <v>109</v>
      </c>
      <c r="F1902" s="75"/>
      <c r="G1902" s="75"/>
      <c r="H1902" s="75"/>
      <c r="I1902" s="75"/>
      <c r="J1902" s="75"/>
      <c r="K1902" s="75"/>
      <c r="L1902" s="75"/>
      <c r="M1902" s="75"/>
      <c r="N1902" s="75"/>
      <c r="O1902" s="75"/>
      <c r="P1902" s="75"/>
      <c r="Q1902" s="75"/>
      <c r="R1902" s="75"/>
      <c r="S1902" s="75"/>
      <c r="T1902" s="75"/>
      <c r="U1902" s="75"/>
      <c r="V1902" s="75"/>
      <c r="W1902" s="75"/>
      <c r="X1902" s="75"/>
      <c r="Y1902" s="75"/>
      <c r="Z1902" s="75"/>
      <c r="AA1902" s="75"/>
      <c r="AB1902" s="75"/>
      <c r="AC1902" s="75"/>
      <c r="AD1902" s="75"/>
      <c r="AE1902" s="75"/>
      <c r="AF1902" s="75"/>
      <c r="AG1902" s="75"/>
      <c r="AH1902" s="75"/>
      <c r="AI1902" s="75"/>
      <c r="AJ1902" s="75"/>
      <c r="AK1902" s="75"/>
      <c r="AL1902" s="75"/>
      <c r="AM1902" s="75"/>
      <c r="AN1902" s="75"/>
      <c r="AO1902" s="75"/>
      <c r="AP1902" s="75"/>
      <c r="AQ1902" s="75"/>
      <c r="AR1902" s="75"/>
      <c r="AS1902" s="75"/>
      <c r="AT1902" s="75"/>
      <c r="AU1902" s="75"/>
      <c r="AV1902" s="75"/>
      <c r="AW1902" s="75"/>
      <c r="AX1902" s="75"/>
      <c r="AY1902" s="75"/>
      <c r="AZ1902" s="75"/>
      <c r="BA1902" s="75"/>
      <c r="BB1902" s="75"/>
      <c r="BC1902" s="75"/>
      <c r="BD1902" s="75"/>
      <c r="BE1902" s="75"/>
      <c r="BF1902" s="75"/>
      <c r="BG1902" s="75"/>
      <c r="BH1902" s="75"/>
      <c r="BI1902" s="75"/>
      <c r="BJ1902" s="75"/>
      <c r="BK1902" s="75"/>
      <c r="BL1902" s="75"/>
      <c r="BM1902" s="76"/>
      <c r="BN1902" s="78" t="s">
        <v>110</v>
      </c>
      <c r="BO1902" s="75"/>
      <c r="BP1902" s="75"/>
      <c r="BQ1902" s="75"/>
      <c r="BR1902" s="75"/>
      <c r="BS1902" s="75"/>
      <c r="BT1902" s="75"/>
      <c r="BU1902" s="75"/>
      <c r="BV1902" s="75"/>
      <c r="BW1902" s="75"/>
      <c r="BX1902" s="75"/>
      <c r="BY1902" s="75"/>
      <c r="BZ1902" s="75"/>
      <c r="CA1902" s="75"/>
      <c r="CB1902" s="75"/>
      <c r="CC1902" s="75"/>
      <c r="CD1902" s="75"/>
      <c r="CE1902" s="75"/>
      <c r="CF1902" s="75"/>
      <c r="CG1902" s="75"/>
      <c r="CH1902" s="75"/>
      <c r="CI1902" s="75"/>
      <c r="CJ1902" s="75"/>
      <c r="CK1902" s="75"/>
      <c r="CL1902" s="75"/>
      <c r="CM1902" s="75"/>
      <c r="CN1902" s="75"/>
      <c r="CO1902" s="75"/>
      <c r="CP1902" s="75"/>
      <c r="CQ1902" s="75"/>
      <c r="CR1902" s="75"/>
      <c r="CS1902" s="75"/>
      <c r="CT1902" s="75"/>
      <c r="CU1902" s="75"/>
      <c r="CV1902" s="75"/>
      <c r="CW1902" s="75"/>
      <c r="CX1902" s="75"/>
      <c r="CY1902" s="75"/>
      <c r="CZ1902" s="76"/>
      <c r="DA1902" s="31"/>
      <c r="DB1902" s="31"/>
      <c r="DC1902" s="31"/>
      <c r="DD1902" s="31"/>
      <c r="DE1902" s="13"/>
    </row>
    <row r="1903" spans="1:109" ht="15" customHeight="1" x14ac:dyDescent="0.25">
      <c r="A1903" s="103"/>
      <c r="B1903" s="79"/>
      <c r="C1903" s="79"/>
      <c r="D1903" s="86"/>
      <c r="E1903" s="74" t="s">
        <v>113</v>
      </c>
      <c r="F1903" s="75"/>
      <c r="G1903" s="75"/>
      <c r="H1903" s="75"/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6"/>
      <c r="X1903" s="31"/>
      <c r="Y1903" s="74" t="s">
        <v>115</v>
      </c>
      <c r="Z1903" s="75"/>
      <c r="AA1903" s="75"/>
      <c r="AB1903" s="75"/>
      <c r="AC1903" s="75"/>
      <c r="AD1903" s="75"/>
      <c r="AE1903" s="75"/>
      <c r="AF1903" s="75"/>
      <c r="AG1903" s="75"/>
      <c r="AH1903" s="75"/>
      <c r="AI1903" s="75"/>
      <c r="AJ1903" s="75"/>
      <c r="AK1903" s="75"/>
      <c r="AL1903" s="75"/>
      <c r="AM1903" s="75"/>
      <c r="AN1903" s="75"/>
      <c r="AO1903" s="75"/>
      <c r="AP1903" s="75"/>
      <c r="AQ1903" s="75"/>
      <c r="AR1903" s="75"/>
      <c r="AS1903" s="75"/>
      <c r="AT1903" s="76"/>
      <c r="AU1903" s="74" t="s">
        <v>116</v>
      </c>
      <c r="AV1903" s="75"/>
      <c r="AW1903" s="75"/>
      <c r="AX1903" s="75"/>
      <c r="AY1903" s="75"/>
      <c r="AZ1903" s="75"/>
      <c r="BA1903" s="75"/>
      <c r="BB1903" s="75"/>
      <c r="BC1903" s="75"/>
      <c r="BD1903" s="75"/>
      <c r="BE1903" s="75"/>
      <c r="BF1903" s="75"/>
      <c r="BG1903" s="75"/>
      <c r="BH1903" s="75"/>
      <c r="BI1903" s="75"/>
      <c r="BJ1903" s="75"/>
      <c r="BK1903" s="75"/>
      <c r="BL1903" s="75"/>
      <c r="BM1903" s="76"/>
      <c r="BN1903" s="74" t="s">
        <v>117</v>
      </c>
      <c r="BO1903" s="75"/>
      <c r="BP1903" s="75"/>
      <c r="BQ1903" s="75"/>
      <c r="BR1903" s="75"/>
      <c r="BS1903" s="75"/>
      <c r="BT1903" s="75"/>
      <c r="BU1903" s="75"/>
      <c r="BV1903" s="75"/>
      <c r="BW1903" s="75"/>
      <c r="BX1903" s="75"/>
      <c r="BY1903" s="75"/>
      <c r="BZ1903" s="75"/>
      <c r="CA1903" s="75"/>
      <c r="CB1903" s="75"/>
      <c r="CC1903" s="75"/>
      <c r="CD1903" s="75"/>
      <c r="CE1903" s="75"/>
      <c r="CF1903" s="75"/>
      <c r="CG1903" s="76"/>
      <c r="CH1903" s="74" t="s">
        <v>115</v>
      </c>
      <c r="CI1903" s="75"/>
      <c r="CJ1903" s="75"/>
      <c r="CK1903" s="75"/>
      <c r="CL1903" s="75"/>
      <c r="CM1903" s="75"/>
      <c r="CN1903" s="75"/>
      <c r="CO1903" s="75"/>
      <c r="CP1903" s="75"/>
      <c r="CQ1903" s="75"/>
      <c r="CR1903" s="76"/>
      <c r="CS1903" s="74" t="s">
        <v>118</v>
      </c>
      <c r="CT1903" s="75"/>
      <c r="CU1903" s="75"/>
      <c r="CV1903" s="75"/>
      <c r="CW1903" s="75"/>
      <c r="CX1903" s="75"/>
      <c r="CY1903" s="75"/>
      <c r="CZ1903" s="76"/>
      <c r="DA1903" s="31"/>
      <c r="DB1903" s="31"/>
      <c r="DC1903" s="31"/>
      <c r="DD1903" s="31"/>
      <c r="DE1903" s="13"/>
    </row>
    <row r="1904" spans="1:109" ht="15" customHeight="1" x14ac:dyDescent="0.25">
      <c r="A1904" s="104"/>
      <c r="B1904" s="88"/>
      <c r="C1904" s="88"/>
      <c r="D1904" s="89"/>
      <c r="E1904" s="74" t="s">
        <v>18</v>
      </c>
      <c r="F1904" s="75"/>
      <c r="G1904" s="76"/>
      <c r="H1904" s="31"/>
      <c r="I1904" s="74" t="s">
        <v>19</v>
      </c>
      <c r="J1904" s="75"/>
      <c r="K1904" s="75"/>
      <c r="L1904" s="75"/>
      <c r="M1904" s="76"/>
      <c r="N1904" s="74" t="s">
        <v>20</v>
      </c>
      <c r="O1904" s="75"/>
      <c r="P1904" s="75"/>
      <c r="Q1904" s="75"/>
      <c r="R1904" s="76"/>
      <c r="S1904" s="74" t="s">
        <v>114</v>
      </c>
      <c r="T1904" s="75"/>
      <c r="U1904" s="75"/>
      <c r="V1904" s="75"/>
      <c r="W1904" s="76"/>
      <c r="X1904" s="31"/>
      <c r="Y1904" s="74" t="s">
        <v>19</v>
      </c>
      <c r="Z1904" s="75"/>
      <c r="AA1904" s="75"/>
      <c r="AB1904" s="75"/>
      <c r="AC1904" s="75"/>
      <c r="AD1904" s="76"/>
      <c r="AE1904" s="74" t="s">
        <v>20</v>
      </c>
      <c r="AF1904" s="75"/>
      <c r="AG1904" s="75"/>
      <c r="AH1904" s="75"/>
      <c r="AI1904" s="75"/>
      <c r="AJ1904" s="76"/>
      <c r="AK1904" s="74" t="s">
        <v>114</v>
      </c>
      <c r="AL1904" s="75"/>
      <c r="AM1904" s="75"/>
      <c r="AN1904" s="75"/>
      <c r="AO1904" s="75"/>
      <c r="AP1904" s="75"/>
      <c r="AQ1904" s="75"/>
      <c r="AR1904" s="75"/>
      <c r="AS1904" s="75"/>
      <c r="AT1904" s="76"/>
      <c r="AU1904" s="74" t="s">
        <v>18</v>
      </c>
      <c r="AV1904" s="75"/>
      <c r="AW1904" s="75"/>
      <c r="AX1904" s="75"/>
      <c r="AY1904" s="76"/>
      <c r="AZ1904" s="74" t="s">
        <v>19</v>
      </c>
      <c r="BA1904" s="75"/>
      <c r="BB1904" s="75"/>
      <c r="BC1904" s="76"/>
      <c r="BD1904" s="74" t="s">
        <v>20</v>
      </c>
      <c r="BE1904" s="75"/>
      <c r="BF1904" s="75"/>
      <c r="BG1904" s="75"/>
      <c r="BH1904" s="75"/>
      <c r="BI1904" s="76"/>
      <c r="BJ1904" s="74" t="s">
        <v>114</v>
      </c>
      <c r="BK1904" s="75"/>
      <c r="BL1904" s="75"/>
      <c r="BM1904" s="76"/>
      <c r="BN1904" s="74" t="s">
        <v>18</v>
      </c>
      <c r="BO1904" s="75"/>
      <c r="BP1904" s="75"/>
      <c r="BQ1904" s="76"/>
      <c r="BR1904" s="74" t="s">
        <v>19</v>
      </c>
      <c r="BS1904" s="75"/>
      <c r="BT1904" s="75"/>
      <c r="BU1904" s="75"/>
      <c r="BV1904" s="75"/>
      <c r="BW1904" s="75"/>
      <c r="BX1904" s="76"/>
      <c r="BY1904" s="74" t="s">
        <v>20</v>
      </c>
      <c r="BZ1904" s="75"/>
      <c r="CA1904" s="75"/>
      <c r="CB1904" s="76"/>
      <c r="CC1904" s="74" t="s">
        <v>114</v>
      </c>
      <c r="CD1904" s="75"/>
      <c r="CE1904" s="75"/>
      <c r="CF1904" s="75"/>
      <c r="CG1904" s="76"/>
      <c r="CH1904" s="74" t="s">
        <v>19</v>
      </c>
      <c r="CI1904" s="75"/>
      <c r="CJ1904" s="75"/>
      <c r="CK1904" s="76"/>
      <c r="CL1904" s="74" t="s">
        <v>20</v>
      </c>
      <c r="CM1904" s="75"/>
      <c r="CN1904" s="76"/>
      <c r="CO1904" s="74" t="s">
        <v>114</v>
      </c>
      <c r="CP1904" s="75"/>
      <c r="CQ1904" s="75"/>
      <c r="CR1904" s="76"/>
      <c r="CS1904" s="74" t="s">
        <v>31</v>
      </c>
      <c r="CT1904" s="75"/>
      <c r="CU1904" s="75"/>
      <c r="CV1904" s="75"/>
      <c r="CW1904" s="76"/>
      <c r="CX1904" s="74" t="s">
        <v>114</v>
      </c>
      <c r="CY1904" s="75"/>
      <c r="CZ1904" s="76"/>
      <c r="DA1904" s="31"/>
      <c r="DB1904" s="31"/>
      <c r="DC1904" s="31"/>
      <c r="DD1904" s="31"/>
      <c r="DE1904" s="13"/>
    </row>
    <row r="1905" spans="1:109" ht="15" customHeight="1" x14ac:dyDescent="0.25">
      <c r="A1905" s="105" t="s">
        <v>33</v>
      </c>
      <c r="B1905" s="75"/>
      <c r="C1905" s="75"/>
      <c r="D1905" s="76"/>
      <c r="E1905" s="99">
        <f>SUM(E895,E1804)</f>
        <v>0</v>
      </c>
      <c r="F1905" s="75"/>
      <c r="G1905" s="76"/>
      <c r="H1905" s="31"/>
      <c r="I1905" s="99">
        <f>SUM(I895,I1804)</f>
        <v>0</v>
      </c>
      <c r="J1905" s="75"/>
      <c r="K1905" s="75"/>
      <c r="L1905" s="75"/>
      <c r="M1905" s="76"/>
      <c r="N1905" s="99">
        <f>SUM(N895,N1804)</f>
        <v>0</v>
      </c>
      <c r="O1905" s="75"/>
      <c r="P1905" s="75">
        <f t="shared" ref="P1905:P1909" si="1759">SUM(P1400,P1804)</f>
        <v>0</v>
      </c>
      <c r="Q1905" s="75"/>
      <c r="R1905" s="76">
        <f t="shared" ref="R1905:R1909" si="1760">SUM(R1400,R1804)</f>
        <v>0</v>
      </c>
      <c r="S1905" s="99">
        <f>SUM(S895,S1804)</f>
        <v>0</v>
      </c>
      <c r="T1905" s="75">
        <f t="shared" ref="T1905:T1909" si="1761">SUM(T1400,T1804)</f>
        <v>0</v>
      </c>
      <c r="U1905" s="75"/>
      <c r="V1905" s="75">
        <f t="shared" ref="V1905:V1909" si="1762">SUM(V1400,V1804)</f>
        <v>0</v>
      </c>
      <c r="W1905" s="76"/>
      <c r="X1905" s="31">
        <f>SUM(X895,X1804)</f>
        <v>0</v>
      </c>
      <c r="Y1905" s="99">
        <f t="shared" ref="Y1905:AC1909" si="1763">SUM(Y895,Y1804)</f>
        <v>0</v>
      </c>
      <c r="Z1905" s="75"/>
      <c r="AA1905" s="75">
        <f t="shared" si="1763"/>
        <v>0</v>
      </c>
      <c r="AB1905" s="75"/>
      <c r="AC1905" s="75">
        <f t="shared" si="1763"/>
        <v>0</v>
      </c>
      <c r="AD1905" s="76"/>
      <c r="AE1905" s="99">
        <f>SUM(AE895,AE1804)</f>
        <v>0</v>
      </c>
      <c r="AF1905" s="75">
        <f t="shared" ref="AF1905:AF1909" si="1764">SUM(AF1400,AF1804)</f>
        <v>0</v>
      </c>
      <c r="AG1905" s="75"/>
      <c r="AH1905" s="75">
        <f t="shared" ref="AH1905:AH1909" si="1765">SUM(AH1400,AH1804)</f>
        <v>0</v>
      </c>
      <c r="AI1905" s="75"/>
      <c r="AJ1905" s="76">
        <f t="shared" ref="AJ1905:AJ1909" si="1766">SUM(AJ1400,AJ1804)</f>
        <v>0</v>
      </c>
      <c r="AK1905" s="99">
        <f>SUM(AK895,AK1804)</f>
        <v>0</v>
      </c>
      <c r="AL1905" s="75">
        <f t="shared" ref="AL1905:AL1909" si="1767">SUM(AL1400,AL1804)</f>
        <v>0</v>
      </c>
      <c r="AM1905" s="75"/>
      <c r="AN1905" s="75">
        <f t="shared" ref="AN1905:AN1909" si="1768">SUM(AN1400,AN1804)</f>
        <v>0</v>
      </c>
      <c r="AO1905" s="75"/>
      <c r="AP1905" s="75">
        <f t="shared" ref="AP1905:AP1909" si="1769">SUM(AP1400,AP1804)</f>
        <v>0</v>
      </c>
      <c r="AQ1905" s="75"/>
      <c r="AR1905" s="75">
        <f t="shared" ref="AR1905:AR1909" si="1770">SUM(AR1400,AR1804)</f>
        <v>0</v>
      </c>
      <c r="AS1905" s="75"/>
      <c r="AT1905" s="76">
        <f t="shared" ref="AT1905:AT1909" si="1771">SUM(AT1400,AT1804)</f>
        <v>0</v>
      </c>
      <c r="AU1905" s="99">
        <f>SUM(AU895,AU1804)</f>
        <v>0</v>
      </c>
      <c r="AV1905" s="75">
        <f t="shared" ref="AV1905:AV1909" si="1772">SUM(AV1400,AV1804)</f>
        <v>0</v>
      </c>
      <c r="AW1905" s="75"/>
      <c r="AX1905" s="75">
        <f t="shared" ref="AX1905:AX1909" si="1773">SUM(AX1400,AX1804)</f>
        <v>0</v>
      </c>
      <c r="AY1905" s="76"/>
      <c r="AZ1905" s="99">
        <f>SUM(AZ895,AZ1804)</f>
        <v>0</v>
      </c>
      <c r="BA1905" s="75"/>
      <c r="BB1905" s="75">
        <f t="shared" ref="BB1905:BB1909" si="1774">SUM(BB1400,BB1804)</f>
        <v>0</v>
      </c>
      <c r="BC1905" s="76"/>
      <c r="BD1905" s="99">
        <f t="shared" ref="BD1905:BD1909" si="1775">SUM(BD1400,BD1804)</f>
        <v>0</v>
      </c>
      <c r="BE1905" s="75">
        <f>SUM(BE895,BE1804)</f>
        <v>0</v>
      </c>
      <c r="BF1905" s="75">
        <f t="shared" ref="BF1905:BF1909" si="1776">SUM(BF1400,BF1804)</f>
        <v>0</v>
      </c>
      <c r="BG1905" s="75"/>
      <c r="BH1905" s="75">
        <f t="shared" ref="BH1905:BH1909" si="1777">SUM(BH1400,BH1804)</f>
        <v>0</v>
      </c>
      <c r="BI1905" s="76"/>
      <c r="BJ1905" s="99">
        <f>SUM(BJ895,BJ1804)</f>
        <v>0</v>
      </c>
      <c r="BK1905" s="75"/>
      <c r="BL1905" s="75">
        <f t="shared" ref="BL1905:BL1909" si="1778">SUM(BL1400,BL1804)</f>
        <v>0</v>
      </c>
      <c r="BM1905" s="76"/>
      <c r="BN1905" s="99">
        <f>SUM(BN895,BN1804)</f>
        <v>0</v>
      </c>
      <c r="BO1905" s="75"/>
      <c r="BP1905" s="75">
        <f t="shared" ref="BP1905:BP1909" si="1779">SUM(BP1400,BP1804)</f>
        <v>0</v>
      </c>
      <c r="BQ1905" s="76"/>
      <c r="BR1905" s="99">
        <f>SUM(BR895,BR1804)</f>
        <v>0</v>
      </c>
      <c r="BS1905" s="75"/>
      <c r="BT1905" s="75">
        <f t="shared" ref="BT1905:BT1909" si="1780">SUM(BT1400,BT1804)</f>
        <v>0</v>
      </c>
      <c r="BU1905" s="75"/>
      <c r="BV1905" s="75">
        <f t="shared" ref="BV1905:BV1909" si="1781">SUM(BV1400,BV1804)</f>
        <v>0</v>
      </c>
      <c r="BW1905" s="75"/>
      <c r="BX1905" s="76">
        <f>SUM(BX895,BX1804)</f>
        <v>0</v>
      </c>
      <c r="BY1905" s="99">
        <f>SUM(BY895,BY1804)</f>
        <v>0</v>
      </c>
      <c r="BZ1905" s="75">
        <f t="shared" ref="BZ1905:BZ1909" si="1782">SUM(BZ1400,BZ1804)</f>
        <v>0</v>
      </c>
      <c r="CA1905" s="75"/>
      <c r="CB1905" s="76">
        <f t="shared" ref="CB1905:CB1909" si="1783">SUM(CB1400,CB1804)</f>
        <v>0</v>
      </c>
      <c r="CC1905" s="99">
        <f>SUM(CC895,CC1804)</f>
        <v>0</v>
      </c>
      <c r="CD1905" s="75">
        <f t="shared" ref="CD1905:CD1909" si="1784">SUM(CD1400,CD1804)</f>
        <v>0</v>
      </c>
      <c r="CE1905" s="75"/>
      <c r="CF1905" s="75">
        <f t="shared" ref="CF1905:CF1909" si="1785">SUM(CF1400,CF1804)</f>
        <v>0</v>
      </c>
      <c r="CG1905" s="76"/>
      <c r="CH1905" s="99">
        <f>SUM(CH895,CH1804)</f>
        <v>0</v>
      </c>
      <c r="CI1905" s="75"/>
      <c r="CJ1905" s="75">
        <f t="shared" ref="CJ1905:CJ1909" si="1786">SUM(CJ1400,CJ1804)</f>
        <v>0</v>
      </c>
      <c r="CK1905" s="76"/>
      <c r="CL1905" s="99">
        <f t="shared" ref="CL1905:CL1909" si="1787">SUM(CL1400,CL1804)</f>
        <v>0</v>
      </c>
      <c r="CM1905" s="75">
        <f>SUM(CM895,CM1804)</f>
        <v>0</v>
      </c>
      <c r="CN1905" s="76">
        <f t="shared" ref="CN1905:CN1909" si="1788">SUM(CN1400,CN1804)</f>
        <v>0</v>
      </c>
      <c r="CO1905" s="99">
        <f>SUM(CO895,CO1804)</f>
        <v>0</v>
      </c>
      <c r="CP1905" s="75">
        <f>SUM(CP895,CP1804)</f>
        <v>0</v>
      </c>
      <c r="CQ1905" s="75"/>
      <c r="CR1905" s="76">
        <f t="shared" ref="CR1905:CR1909" si="1789">SUM(CR1400,CR1804)</f>
        <v>0</v>
      </c>
      <c r="CS1905" s="99">
        <f>SUM(CS895,CS1804)</f>
        <v>0</v>
      </c>
      <c r="CT1905" s="75">
        <f t="shared" ref="CT1905:CT1909" si="1790">SUM(CT1400,CT1804)</f>
        <v>0</v>
      </c>
      <c r="CU1905" s="75"/>
      <c r="CV1905" s="75">
        <f t="shared" ref="CV1905:CV1909" si="1791">SUM(CV1400,CV1804)</f>
        <v>0</v>
      </c>
      <c r="CW1905" s="76">
        <f>SUM(CW895,CW1804)</f>
        <v>0</v>
      </c>
      <c r="CX1905" s="99">
        <f t="shared" ref="CX1905:CX1909" si="1792">SUM(CX1400,CX1804)</f>
        <v>0</v>
      </c>
      <c r="CY1905" s="75"/>
      <c r="CZ1905" s="76">
        <f t="shared" ref="CZ1905:CZ1909" si="1793">SUM(CZ1400,CZ1804)</f>
        <v>0</v>
      </c>
      <c r="DA1905" s="31"/>
      <c r="DB1905" s="31"/>
      <c r="DC1905" s="31"/>
      <c r="DD1905" s="31"/>
      <c r="DE1905" s="13"/>
    </row>
    <row r="1906" spans="1:109" ht="15" customHeight="1" x14ac:dyDescent="0.25">
      <c r="A1906" s="105" t="s">
        <v>34</v>
      </c>
      <c r="B1906" s="75"/>
      <c r="C1906" s="75"/>
      <c r="D1906" s="76"/>
      <c r="E1906" s="99">
        <f t="shared" ref="E1906:E1909" si="1794">SUM(E896,E1805)</f>
        <v>3</v>
      </c>
      <c r="F1906" s="75"/>
      <c r="G1906" s="76"/>
      <c r="H1906" s="31"/>
      <c r="I1906" s="99">
        <f t="shared" ref="I1906:I1909" si="1795">SUM(I896,I1805)</f>
        <v>0</v>
      </c>
      <c r="J1906" s="75"/>
      <c r="K1906" s="75"/>
      <c r="L1906" s="75"/>
      <c r="M1906" s="76"/>
      <c r="N1906" s="99">
        <f t="shared" ref="N1906:N1909" si="1796">SUM(N896,N1805)</f>
        <v>0</v>
      </c>
      <c r="O1906" s="75"/>
      <c r="P1906" s="75">
        <f t="shared" si="1759"/>
        <v>0</v>
      </c>
      <c r="Q1906" s="75"/>
      <c r="R1906" s="76">
        <f t="shared" si="1760"/>
        <v>0</v>
      </c>
      <c r="S1906" s="99">
        <f t="shared" ref="S1906:S1909" si="1797">SUM(S896,S1805)</f>
        <v>0</v>
      </c>
      <c r="T1906" s="75">
        <f t="shared" si="1761"/>
        <v>0</v>
      </c>
      <c r="U1906" s="75"/>
      <c r="V1906" s="75">
        <f t="shared" si="1762"/>
        <v>0</v>
      </c>
      <c r="W1906" s="76"/>
      <c r="X1906" s="31"/>
      <c r="Y1906" s="99">
        <f t="shared" si="1763"/>
        <v>0</v>
      </c>
      <c r="Z1906" s="75"/>
      <c r="AA1906" s="75">
        <f t="shared" si="1763"/>
        <v>0</v>
      </c>
      <c r="AB1906" s="75"/>
      <c r="AC1906" s="75">
        <f t="shared" si="1763"/>
        <v>0</v>
      </c>
      <c r="AD1906" s="76"/>
      <c r="AE1906" s="99">
        <f t="shared" ref="AE1906:AE1909" si="1798">SUM(AE896,AE1805)</f>
        <v>0</v>
      </c>
      <c r="AF1906" s="75">
        <f t="shared" si="1764"/>
        <v>0</v>
      </c>
      <c r="AG1906" s="75"/>
      <c r="AH1906" s="75">
        <f t="shared" si="1765"/>
        <v>0</v>
      </c>
      <c r="AI1906" s="75"/>
      <c r="AJ1906" s="76">
        <f t="shared" si="1766"/>
        <v>0</v>
      </c>
      <c r="AK1906" s="99">
        <f t="shared" ref="AK1906:AK1909" si="1799">SUM(AK896,AK1805)</f>
        <v>0</v>
      </c>
      <c r="AL1906" s="75">
        <f t="shared" si="1767"/>
        <v>0</v>
      </c>
      <c r="AM1906" s="75"/>
      <c r="AN1906" s="75">
        <f t="shared" si="1768"/>
        <v>0</v>
      </c>
      <c r="AO1906" s="75"/>
      <c r="AP1906" s="75">
        <f t="shared" si="1769"/>
        <v>0</v>
      </c>
      <c r="AQ1906" s="75"/>
      <c r="AR1906" s="75">
        <f t="shared" si="1770"/>
        <v>0</v>
      </c>
      <c r="AS1906" s="75"/>
      <c r="AT1906" s="76">
        <f t="shared" si="1771"/>
        <v>0</v>
      </c>
      <c r="AU1906" s="99">
        <f t="shared" ref="AU1906:AU1909" si="1800">SUM(AU896,AU1805)</f>
        <v>0</v>
      </c>
      <c r="AV1906" s="75">
        <f t="shared" si="1772"/>
        <v>0</v>
      </c>
      <c r="AW1906" s="75"/>
      <c r="AX1906" s="75">
        <f t="shared" si="1773"/>
        <v>0</v>
      </c>
      <c r="AY1906" s="76"/>
      <c r="AZ1906" s="99">
        <f t="shared" ref="AZ1906:AZ1909" si="1801">SUM(AZ896,AZ1805)</f>
        <v>0</v>
      </c>
      <c r="BA1906" s="75"/>
      <c r="BB1906" s="75">
        <f t="shared" si="1774"/>
        <v>0</v>
      </c>
      <c r="BC1906" s="76"/>
      <c r="BD1906" s="99">
        <f t="shared" si="1775"/>
        <v>0</v>
      </c>
      <c r="BE1906" s="75">
        <f t="shared" ref="BE1906:BE1909" si="1802">SUM(BE896,BE1805)</f>
        <v>0</v>
      </c>
      <c r="BF1906" s="75">
        <f t="shared" si="1776"/>
        <v>0</v>
      </c>
      <c r="BG1906" s="75"/>
      <c r="BH1906" s="75">
        <f t="shared" si="1777"/>
        <v>0</v>
      </c>
      <c r="BI1906" s="76"/>
      <c r="BJ1906" s="99">
        <f t="shared" ref="BJ1906:BJ1909" si="1803">SUM(BJ896,BJ1805)</f>
        <v>0</v>
      </c>
      <c r="BK1906" s="75"/>
      <c r="BL1906" s="75">
        <f t="shared" si="1778"/>
        <v>0</v>
      </c>
      <c r="BM1906" s="76"/>
      <c r="BN1906" s="99">
        <f t="shared" ref="BN1906:BN1909" si="1804">SUM(BN896,BN1805)</f>
        <v>3</v>
      </c>
      <c r="BO1906" s="75"/>
      <c r="BP1906" s="75">
        <f t="shared" si="1779"/>
        <v>0</v>
      </c>
      <c r="BQ1906" s="76"/>
      <c r="BR1906" s="99">
        <f t="shared" ref="BR1906:BR1909" si="1805">SUM(BR896,BR1805)</f>
        <v>0</v>
      </c>
      <c r="BS1906" s="75"/>
      <c r="BT1906" s="75">
        <f t="shared" si="1780"/>
        <v>0</v>
      </c>
      <c r="BU1906" s="75"/>
      <c r="BV1906" s="75">
        <f t="shared" si="1781"/>
        <v>0</v>
      </c>
      <c r="BW1906" s="75"/>
      <c r="BX1906" s="76">
        <f t="shared" ref="BX1906:BY1909" si="1806">SUM(BX896,BX1805)</f>
        <v>0</v>
      </c>
      <c r="BY1906" s="167">
        <f t="shared" si="1806"/>
        <v>1</v>
      </c>
      <c r="BZ1906" s="168">
        <f t="shared" si="1782"/>
        <v>0</v>
      </c>
      <c r="CA1906" s="168"/>
      <c r="CB1906" s="169">
        <f t="shared" si="1783"/>
        <v>0</v>
      </c>
      <c r="CC1906" s="99">
        <f t="shared" ref="CC1906:CC1909" si="1807">SUM(CC896,CC1805)</f>
        <v>1</v>
      </c>
      <c r="CD1906" s="75">
        <f t="shared" si="1784"/>
        <v>0</v>
      </c>
      <c r="CE1906" s="75"/>
      <c r="CF1906" s="75">
        <f t="shared" si="1785"/>
        <v>0</v>
      </c>
      <c r="CG1906" s="76"/>
      <c r="CH1906" s="99">
        <f t="shared" ref="CH1906:CH1909" si="1808">SUM(CH896,CH1805)</f>
        <v>0</v>
      </c>
      <c r="CI1906" s="75"/>
      <c r="CJ1906" s="75">
        <f t="shared" si="1786"/>
        <v>0</v>
      </c>
      <c r="CK1906" s="76"/>
      <c r="CL1906" s="99">
        <f t="shared" si="1787"/>
        <v>0</v>
      </c>
      <c r="CM1906" s="75">
        <f t="shared" ref="CM1906:CM1909" si="1809">SUM(CM896,CM1805)</f>
        <v>0</v>
      </c>
      <c r="CN1906" s="76">
        <f t="shared" si="1788"/>
        <v>0</v>
      </c>
      <c r="CO1906" s="167">
        <f t="shared" ref="CO1906:CP1906" si="1810">SUM(CO896,CO1805)</f>
        <v>0</v>
      </c>
      <c r="CP1906" s="168">
        <f t="shared" si="1810"/>
        <v>0</v>
      </c>
      <c r="CQ1906" s="168"/>
      <c r="CR1906" s="169">
        <f t="shared" si="1789"/>
        <v>0</v>
      </c>
      <c r="CS1906" s="99">
        <f t="shared" ref="CS1906:CS1909" si="1811">SUM(CS896,CS1805)</f>
        <v>0</v>
      </c>
      <c r="CT1906" s="75">
        <f t="shared" si="1790"/>
        <v>0</v>
      </c>
      <c r="CU1906" s="75"/>
      <c r="CV1906" s="75">
        <f t="shared" si="1791"/>
        <v>0</v>
      </c>
      <c r="CW1906" s="76">
        <f t="shared" ref="CW1906:CW1909" si="1812">SUM(CW896,CW1805)</f>
        <v>0</v>
      </c>
      <c r="CX1906" s="99">
        <f t="shared" si="1792"/>
        <v>0</v>
      </c>
      <c r="CY1906" s="75"/>
      <c r="CZ1906" s="76">
        <f t="shared" si="1793"/>
        <v>0</v>
      </c>
      <c r="DA1906" s="31"/>
      <c r="DB1906" s="31"/>
      <c r="DC1906" s="31"/>
      <c r="DD1906" s="31"/>
      <c r="DE1906" s="13"/>
    </row>
    <row r="1907" spans="1:109" ht="15" customHeight="1" x14ac:dyDescent="0.25">
      <c r="A1907" s="105" t="s">
        <v>35</v>
      </c>
      <c r="B1907" s="75"/>
      <c r="C1907" s="75"/>
      <c r="D1907" s="76"/>
      <c r="E1907" s="99">
        <f t="shared" si="1794"/>
        <v>39</v>
      </c>
      <c r="F1907" s="75"/>
      <c r="G1907" s="76"/>
      <c r="H1907" s="31"/>
      <c r="I1907" s="99">
        <f t="shared" si="1795"/>
        <v>7</v>
      </c>
      <c r="J1907" s="75"/>
      <c r="K1907" s="75"/>
      <c r="L1907" s="75"/>
      <c r="M1907" s="76"/>
      <c r="N1907" s="99">
        <f t="shared" si="1796"/>
        <v>0</v>
      </c>
      <c r="O1907" s="75"/>
      <c r="P1907" s="75">
        <f t="shared" si="1759"/>
        <v>0</v>
      </c>
      <c r="Q1907" s="75"/>
      <c r="R1907" s="76">
        <f t="shared" si="1760"/>
        <v>0</v>
      </c>
      <c r="S1907" s="99">
        <f t="shared" si="1797"/>
        <v>0</v>
      </c>
      <c r="T1907" s="75">
        <f t="shared" si="1761"/>
        <v>0</v>
      </c>
      <c r="U1907" s="75"/>
      <c r="V1907" s="75">
        <f t="shared" si="1762"/>
        <v>0</v>
      </c>
      <c r="W1907" s="76"/>
      <c r="X1907" s="31"/>
      <c r="Y1907" s="99">
        <f t="shared" si="1763"/>
        <v>0</v>
      </c>
      <c r="Z1907" s="75"/>
      <c r="AA1907" s="75">
        <f t="shared" si="1763"/>
        <v>0</v>
      </c>
      <c r="AB1907" s="75"/>
      <c r="AC1907" s="75">
        <f t="shared" si="1763"/>
        <v>0</v>
      </c>
      <c r="AD1907" s="76"/>
      <c r="AE1907" s="99">
        <f t="shared" si="1798"/>
        <v>2</v>
      </c>
      <c r="AF1907" s="75">
        <f t="shared" si="1764"/>
        <v>0</v>
      </c>
      <c r="AG1907" s="75"/>
      <c r="AH1907" s="75">
        <f t="shared" si="1765"/>
        <v>0</v>
      </c>
      <c r="AI1907" s="75"/>
      <c r="AJ1907" s="76">
        <f t="shared" si="1766"/>
        <v>0</v>
      </c>
      <c r="AK1907" s="99">
        <f t="shared" si="1799"/>
        <v>0</v>
      </c>
      <c r="AL1907" s="75">
        <f t="shared" si="1767"/>
        <v>0</v>
      </c>
      <c r="AM1907" s="75"/>
      <c r="AN1907" s="75">
        <f t="shared" si="1768"/>
        <v>0</v>
      </c>
      <c r="AO1907" s="75"/>
      <c r="AP1907" s="75">
        <f t="shared" si="1769"/>
        <v>0</v>
      </c>
      <c r="AQ1907" s="75"/>
      <c r="AR1907" s="75">
        <f t="shared" si="1770"/>
        <v>0</v>
      </c>
      <c r="AS1907" s="75"/>
      <c r="AT1907" s="76">
        <f t="shared" si="1771"/>
        <v>0</v>
      </c>
      <c r="AU1907" s="99">
        <f t="shared" si="1800"/>
        <v>0</v>
      </c>
      <c r="AV1907" s="75">
        <f t="shared" si="1772"/>
        <v>0</v>
      </c>
      <c r="AW1907" s="75"/>
      <c r="AX1907" s="75">
        <f t="shared" si="1773"/>
        <v>0</v>
      </c>
      <c r="AY1907" s="76"/>
      <c r="AZ1907" s="99">
        <f t="shared" si="1801"/>
        <v>0</v>
      </c>
      <c r="BA1907" s="75"/>
      <c r="BB1907" s="75">
        <f t="shared" si="1774"/>
        <v>0</v>
      </c>
      <c r="BC1907" s="76"/>
      <c r="BD1907" s="99">
        <f t="shared" si="1775"/>
        <v>0</v>
      </c>
      <c r="BE1907" s="75">
        <f t="shared" si="1802"/>
        <v>0</v>
      </c>
      <c r="BF1907" s="75">
        <f t="shared" si="1776"/>
        <v>0</v>
      </c>
      <c r="BG1907" s="75"/>
      <c r="BH1907" s="75">
        <f t="shared" si="1777"/>
        <v>0</v>
      </c>
      <c r="BI1907" s="76"/>
      <c r="BJ1907" s="99">
        <f t="shared" si="1803"/>
        <v>0</v>
      </c>
      <c r="BK1907" s="75"/>
      <c r="BL1907" s="75">
        <f t="shared" si="1778"/>
        <v>0</v>
      </c>
      <c r="BM1907" s="76"/>
      <c r="BN1907" s="99">
        <f t="shared" si="1804"/>
        <v>35</v>
      </c>
      <c r="BO1907" s="75"/>
      <c r="BP1907" s="75">
        <f t="shared" si="1779"/>
        <v>0</v>
      </c>
      <c r="BQ1907" s="76"/>
      <c r="BR1907" s="99">
        <f t="shared" si="1805"/>
        <v>9</v>
      </c>
      <c r="BS1907" s="75"/>
      <c r="BT1907" s="75">
        <f t="shared" si="1780"/>
        <v>0</v>
      </c>
      <c r="BU1907" s="75"/>
      <c r="BV1907" s="75">
        <f t="shared" si="1781"/>
        <v>0</v>
      </c>
      <c r="BW1907" s="75"/>
      <c r="BX1907" s="76">
        <f t="shared" si="1806"/>
        <v>0</v>
      </c>
      <c r="BY1907" s="167">
        <f t="shared" si="1806"/>
        <v>0</v>
      </c>
      <c r="BZ1907" s="168">
        <f t="shared" si="1782"/>
        <v>0</v>
      </c>
      <c r="CA1907" s="168"/>
      <c r="CB1907" s="169">
        <f t="shared" si="1783"/>
        <v>0</v>
      </c>
      <c r="CC1907" s="99">
        <f t="shared" si="1807"/>
        <v>0</v>
      </c>
      <c r="CD1907" s="75">
        <f t="shared" si="1784"/>
        <v>0</v>
      </c>
      <c r="CE1907" s="75"/>
      <c r="CF1907" s="75">
        <f t="shared" si="1785"/>
        <v>0</v>
      </c>
      <c r="CG1907" s="76"/>
      <c r="CH1907" s="99">
        <f t="shared" si="1808"/>
        <v>0</v>
      </c>
      <c r="CI1907" s="75"/>
      <c r="CJ1907" s="75">
        <f t="shared" si="1786"/>
        <v>0</v>
      </c>
      <c r="CK1907" s="76"/>
      <c r="CL1907" s="99">
        <f t="shared" si="1787"/>
        <v>0</v>
      </c>
      <c r="CM1907" s="75">
        <f t="shared" si="1809"/>
        <v>0</v>
      </c>
      <c r="CN1907" s="76">
        <f t="shared" si="1788"/>
        <v>0</v>
      </c>
      <c r="CO1907" s="167">
        <f t="shared" ref="CO1907:CP1907" si="1813">SUM(CO897,CO1806)</f>
        <v>0</v>
      </c>
      <c r="CP1907" s="168">
        <f t="shared" si="1813"/>
        <v>0</v>
      </c>
      <c r="CQ1907" s="168"/>
      <c r="CR1907" s="169">
        <f t="shared" si="1789"/>
        <v>0</v>
      </c>
      <c r="CS1907" s="99">
        <f t="shared" si="1811"/>
        <v>0</v>
      </c>
      <c r="CT1907" s="75">
        <f t="shared" si="1790"/>
        <v>0</v>
      </c>
      <c r="CU1907" s="75"/>
      <c r="CV1907" s="75">
        <f t="shared" si="1791"/>
        <v>0</v>
      </c>
      <c r="CW1907" s="76">
        <f t="shared" si="1812"/>
        <v>0</v>
      </c>
      <c r="CX1907" s="99">
        <f t="shared" si="1792"/>
        <v>0</v>
      </c>
      <c r="CY1907" s="75"/>
      <c r="CZ1907" s="76">
        <f t="shared" si="1793"/>
        <v>0</v>
      </c>
      <c r="DA1907" s="31"/>
      <c r="DB1907" s="31"/>
      <c r="DC1907" s="31"/>
      <c r="DD1907" s="31"/>
      <c r="DE1907" s="13"/>
    </row>
    <row r="1908" spans="1:109" ht="15" customHeight="1" x14ac:dyDescent="0.25">
      <c r="A1908" s="105" t="s">
        <v>36</v>
      </c>
      <c r="B1908" s="75"/>
      <c r="C1908" s="75"/>
      <c r="D1908" s="76"/>
      <c r="E1908" s="99">
        <f t="shared" si="1794"/>
        <v>8</v>
      </c>
      <c r="F1908" s="75"/>
      <c r="G1908" s="76"/>
      <c r="H1908" s="31"/>
      <c r="I1908" s="99">
        <f t="shared" si="1795"/>
        <v>6</v>
      </c>
      <c r="J1908" s="75"/>
      <c r="K1908" s="75"/>
      <c r="L1908" s="75"/>
      <c r="M1908" s="76"/>
      <c r="N1908" s="99">
        <f t="shared" si="1796"/>
        <v>1</v>
      </c>
      <c r="O1908" s="75"/>
      <c r="P1908" s="75">
        <f t="shared" si="1759"/>
        <v>0</v>
      </c>
      <c r="Q1908" s="75"/>
      <c r="R1908" s="76">
        <f t="shared" si="1760"/>
        <v>0</v>
      </c>
      <c r="S1908" s="99">
        <f t="shared" si="1797"/>
        <v>0</v>
      </c>
      <c r="T1908" s="75">
        <f t="shared" si="1761"/>
        <v>0</v>
      </c>
      <c r="U1908" s="75"/>
      <c r="V1908" s="75">
        <f t="shared" si="1762"/>
        <v>0</v>
      </c>
      <c r="W1908" s="76"/>
      <c r="X1908" s="31"/>
      <c r="Y1908" s="99">
        <f t="shared" si="1763"/>
        <v>0</v>
      </c>
      <c r="Z1908" s="75"/>
      <c r="AA1908" s="75">
        <f t="shared" si="1763"/>
        <v>0</v>
      </c>
      <c r="AB1908" s="75"/>
      <c r="AC1908" s="75">
        <f t="shared" si="1763"/>
        <v>0</v>
      </c>
      <c r="AD1908" s="76"/>
      <c r="AE1908" s="99">
        <f t="shared" si="1798"/>
        <v>2</v>
      </c>
      <c r="AF1908" s="75">
        <f t="shared" si="1764"/>
        <v>0</v>
      </c>
      <c r="AG1908" s="75"/>
      <c r="AH1908" s="75">
        <f t="shared" si="1765"/>
        <v>0</v>
      </c>
      <c r="AI1908" s="75"/>
      <c r="AJ1908" s="76">
        <f t="shared" si="1766"/>
        <v>0</v>
      </c>
      <c r="AK1908" s="99">
        <f t="shared" si="1799"/>
        <v>0</v>
      </c>
      <c r="AL1908" s="75">
        <f t="shared" si="1767"/>
        <v>0</v>
      </c>
      <c r="AM1908" s="75"/>
      <c r="AN1908" s="75">
        <f t="shared" si="1768"/>
        <v>0</v>
      </c>
      <c r="AO1908" s="75"/>
      <c r="AP1908" s="75">
        <f t="shared" si="1769"/>
        <v>0</v>
      </c>
      <c r="AQ1908" s="75"/>
      <c r="AR1908" s="75">
        <f t="shared" si="1770"/>
        <v>0</v>
      </c>
      <c r="AS1908" s="75"/>
      <c r="AT1908" s="76">
        <f t="shared" si="1771"/>
        <v>0</v>
      </c>
      <c r="AU1908" s="99">
        <f t="shared" si="1800"/>
        <v>0</v>
      </c>
      <c r="AV1908" s="75">
        <f t="shared" si="1772"/>
        <v>0</v>
      </c>
      <c r="AW1908" s="75"/>
      <c r="AX1908" s="75">
        <f t="shared" si="1773"/>
        <v>0</v>
      </c>
      <c r="AY1908" s="76"/>
      <c r="AZ1908" s="99">
        <f t="shared" si="1801"/>
        <v>0</v>
      </c>
      <c r="BA1908" s="75"/>
      <c r="BB1908" s="75">
        <f t="shared" si="1774"/>
        <v>0</v>
      </c>
      <c r="BC1908" s="76"/>
      <c r="BD1908" s="99">
        <f t="shared" si="1775"/>
        <v>0</v>
      </c>
      <c r="BE1908" s="75">
        <f t="shared" si="1802"/>
        <v>0</v>
      </c>
      <c r="BF1908" s="75">
        <f t="shared" si="1776"/>
        <v>0</v>
      </c>
      <c r="BG1908" s="75"/>
      <c r="BH1908" s="75">
        <f t="shared" si="1777"/>
        <v>0</v>
      </c>
      <c r="BI1908" s="76"/>
      <c r="BJ1908" s="99">
        <f t="shared" si="1803"/>
        <v>0</v>
      </c>
      <c r="BK1908" s="75"/>
      <c r="BL1908" s="75">
        <f t="shared" si="1778"/>
        <v>0</v>
      </c>
      <c r="BM1908" s="76"/>
      <c r="BN1908" s="99">
        <f t="shared" si="1804"/>
        <v>8</v>
      </c>
      <c r="BO1908" s="75"/>
      <c r="BP1908" s="75">
        <f t="shared" si="1779"/>
        <v>0</v>
      </c>
      <c r="BQ1908" s="76"/>
      <c r="BR1908" s="99">
        <f t="shared" si="1805"/>
        <v>5</v>
      </c>
      <c r="BS1908" s="75"/>
      <c r="BT1908" s="75">
        <f t="shared" si="1780"/>
        <v>0</v>
      </c>
      <c r="BU1908" s="75"/>
      <c r="BV1908" s="75">
        <f t="shared" si="1781"/>
        <v>0</v>
      </c>
      <c r="BW1908" s="75"/>
      <c r="BX1908" s="76">
        <f t="shared" si="1806"/>
        <v>0</v>
      </c>
      <c r="BY1908" s="167">
        <f t="shared" si="1806"/>
        <v>1</v>
      </c>
      <c r="BZ1908" s="168">
        <f t="shared" si="1782"/>
        <v>0</v>
      </c>
      <c r="CA1908" s="168"/>
      <c r="CB1908" s="169">
        <f t="shared" si="1783"/>
        <v>0</v>
      </c>
      <c r="CC1908" s="99">
        <f t="shared" si="1807"/>
        <v>0</v>
      </c>
      <c r="CD1908" s="75">
        <f t="shared" si="1784"/>
        <v>0</v>
      </c>
      <c r="CE1908" s="75"/>
      <c r="CF1908" s="75">
        <f t="shared" si="1785"/>
        <v>0</v>
      </c>
      <c r="CG1908" s="76"/>
      <c r="CH1908" s="99">
        <f t="shared" si="1808"/>
        <v>0</v>
      </c>
      <c r="CI1908" s="75"/>
      <c r="CJ1908" s="75">
        <f t="shared" si="1786"/>
        <v>0</v>
      </c>
      <c r="CK1908" s="76"/>
      <c r="CL1908" s="99">
        <f t="shared" si="1787"/>
        <v>0</v>
      </c>
      <c r="CM1908" s="75">
        <f t="shared" si="1809"/>
        <v>0</v>
      </c>
      <c r="CN1908" s="76">
        <f t="shared" si="1788"/>
        <v>0</v>
      </c>
      <c r="CO1908" s="167">
        <f t="shared" ref="CO1908:CP1908" si="1814">SUM(CO898,CO1807)</f>
        <v>0</v>
      </c>
      <c r="CP1908" s="168">
        <f t="shared" si="1814"/>
        <v>0</v>
      </c>
      <c r="CQ1908" s="168"/>
      <c r="CR1908" s="169">
        <f t="shared" si="1789"/>
        <v>0</v>
      </c>
      <c r="CS1908" s="99">
        <f t="shared" si="1811"/>
        <v>0</v>
      </c>
      <c r="CT1908" s="75">
        <f t="shared" si="1790"/>
        <v>0</v>
      </c>
      <c r="CU1908" s="75"/>
      <c r="CV1908" s="75">
        <f t="shared" si="1791"/>
        <v>0</v>
      </c>
      <c r="CW1908" s="76">
        <f t="shared" si="1812"/>
        <v>0</v>
      </c>
      <c r="CX1908" s="99">
        <f t="shared" si="1792"/>
        <v>0</v>
      </c>
      <c r="CY1908" s="75"/>
      <c r="CZ1908" s="76">
        <f t="shared" si="1793"/>
        <v>0</v>
      </c>
      <c r="DA1908" s="31"/>
      <c r="DB1908" s="31"/>
      <c r="DC1908" s="31"/>
      <c r="DD1908" s="31"/>
      <c r="DE1908" s="13"/>
    </row>
    <row r="1909" spans="1:109" ht="15" customHeight="1" x14ac:dyDescent="0.25">
      <c r="A1909" s="108" t="s">
        <v>37</v>
      </c>
      <c r="B1909" s="75"/>
      <c r="C1909" s="75"/>
      <c r="D1909" s="76"/>
      <c r="E1909" s="106">
        <f t="shared" si="1794"/>
        <v>50</v>
      </c>
      <c r="F1909" s="75"/>
      <c r="G1909" s="76"/>
      <c r="H1909" s="31"/>
      <c r="I1909" s="106">
        <f t="shared" si="1795"/>
        <v>13</v>
      </c>
      <c r="J1909" s="75"/>
      <c r="K1909" s="75"/>
      <c r="L1909" s="75"/>
      <c r="M1909" s="76"/>
      <c r="N1909" s="106">
        <f t="shared" si="1796"/>
        <v>1</v>
      </c>
      <c r="O1909" s="75"/>
      <c r="P1909" s="75">
        <f t="shared" si="1759"/>
        <v>0</v>
      </c>
      <c r="Q1909" s="75"/>
      <c r="R1909" s="76">
        <f t="shared" si="1760"/>
        <v>0</v>
      </c>
      <c r="S1909" s="106">
        <f t="shared" si="1797"/>
        <v>0</v>
      </c>
      <c r="T1909" s="75">
        <f t="shared" si="1761"/>
        <v>0</v>
      </c>
      <c r="U1909" s="75"/>
      <c r="V1909" s="75">
        <f t="shared" si="1762"/>
        <v>0</v>
      </c>
      <c r="W1909" s="76"/>
      <c r="X1909" s="31"/>
      <c r="Y1909" s="106">
        <f t="shared" si="1763"/>
        <v>0</v>
      </c>
      <c r="Z1909" s="75"/>
      <c r="AA1909" s="75">
        <f t="shared" si="1763"/>
        <v>0</v>
      </c>
      <c r="AB1909" s="75"/>
      <c r="AC1909" s="75">
        <f t="shared" si="1763"/>
        <v>0</v>
      </c>
      <c r="AD1909" s="76"/>
      <c r="AE1909" s="106">
        <f t="shared" si="1798"/>
        <v>4</v>
      </c>
      <c r="AF1909" s="75">
        <f t="shared" si="1764"/>
        <v>0</v>
      </c>
      <c r="AG1909" s="75"/>
      <c r="AH1909" s="75">
        <f t="shared" si="1765"/>
        <v>0</v>
      </c>
      <c r="AI1909" s="75"/>
      <c r="AJ1909" s="76">
        <f t="shared" si="1766"/>
        <v>0</v>
      </c>
      <c r="AK1909" s="106">
        <f t="shared" si="1799"/>
        <v>0</v>
      </c>
      <c r="AL1909" s="75">
        <f t="shared" si="1767"/>
        <v>0</v>
      </c>
      <c r="AM1909" s="75"/>
      <c r="AN1909" s="75">
        <f t="shared" si="1768"/>
        <v>0</v>
      </c>
      <c r="AO1909" s="75"/>
      <c r="AP1909" s="75">
        <f t="shared" si="1769"/>
        <v>0</v>
      </c>
      <c r="AQ1909" s="75"/>
      <c r="AR1909" s="75">
        <f t="shared" si="1770"/>
        <v>0</v>
      </c>
      <c r="AS1909" s="75"/>
      <c r="AT1909" s="76">
        <f t="shared" si="1771"/>
        <v>0</v>
      </c>
      <c r="AU1909" s="106">
        <f t="shared" si="1800"/>
        <v>0</v>
      </c>
      <c r="AV1909" s="75">
        <f t="shared" si="1772"/>
        <v>0</v>
      </c>
      <c r="AW1909" s="75"/>
      <c r="AX1909" s="75">
        <f t="shared" si="1773"/>
        <v>0</v>
      </c>
      <c r="AY1909" s="76"/>
      <c r="AZ1909" s="106">
        <f t="shared" si="1801"/>
        <v>0</v>
      </c>
      <c r="BA1909" s="75"/>
      <c r="BB1909" s="75">
        <f t="shared" si="1774"/>
        <v>0</v>
      </c>
      <c r="BC1909" s="76"/>
      <c r="BD1909" s="106">
        <f t="shared" si="1775"/>
        <v>0</v>
      </c>
      <c r="BE1909" s="75">
        <f t="shared" si="1802"/>
        <v>0</v>
      </c>
      <c r="BF1909" s="75">
        <f t="shared" si="1776"/>
        <v>0</v>
      </c>
      <c r="BG1909" s="75"/>
      <c r="BH1909" s="75">
        <f t="shared" si="1777"/>
        <v>0</v>
      </c>
      <c r="BI1909" s="76"/>
      <c r="BJ1909" s="106">
        <f t="shared" si="1803"/>
        <v>0</v>
      </c>
      <c r="BK1909" s="75"/>
      <c r="BL1909" s="75">
        <f t="shared" si="1778"/>
        <v>0</v>
      </c>
      <c r="BM1909" s="76"/>
      <c r="BN1909" s="106">
        <f t="shared" si="1804"/>
        <v>46</v>
      </c>
      <c r="BO1909" s="75"/>
      <c r="BP1909" s="75">
        <f t="shared" si="1779"/>
        <v>0</v>
      </c>
      <c r="BQ1909" s="76"/>
      <c r="BR1909" s="106">
        <f t="shared" si="1805"/>
        <v>14</v>
      </c>
      <c r="BS1909" s="75"/>
      <c r="BT1909" s="75">
        <f t="shared" si="1780"/>
        <v>0</v>
      </c>
      <c r="BU1909" s="75"/>
      <c r="BV1909" s="75">
        <f t="shared" si="1781"/>
        <v>0</v>
      </c>
      <c r="BW1909" s="75"/>
      <c r="BX1909" s="76">
        <f t="shared" si="1806"/>
        <v>0</v>
      </c>
      <c r="BY1909" s="170">
        <f t="shared" si="1806"/>
        <v>2</v>
      </c>
      <c r="BZ1909" s="171">
        <f t="shared" si="1782"/>
        <v>0</v>
      </c>
      <c r="CA1909" s="171"/>
      <c r="CB1909" s="172">
        <f t="shared" si="1783"/>
        <v>0</v>
      </c>
      <c r="CC1909" s="106">
        <f t="shared" si="1807"/>
        <v>1</v>
      </c>
      <c r="CD1909" s="75">
        <f t="shared" si="1784"/>
        <v>0</v>
      </c>
      <c r="CE1909" s="75"/>
      <c r="CF1909" s="75">
        <f t="shared" si="1785"/>
        <v>0</v>
      </c>
      <c r="CG1909" s="76"/>
      <c r="CH1909" s="106">
        <f t="shared" si="1808"/>
        <v>0</v>
      </c>
      <c r="CI1909" s="75"/>
      <c r="CJ1909" s="75">
        <f t="shared" si="1786"/>
        <v>0</v>
      </c>
      <c r="CK1909" s="76"/>
      <c r="CL1909" s="106">
        <f t="shared" si="1787"/>
        <v>0</v>
      </c>
      <c r="CM1909" s="75">
        <f t="shared" si="1809"/>
        <v>0</v>
      </c>
      <c r="CN1909" s="76">
        <f t="shared" si="1788"/>
        <v>0</v>
      </c>
      <c r="CO1909" s="170">
        <f t="shared" ref="CO1909:CP1909" si="1815">SUM(CO899,CO1808)</f>
        <v>0</v>
      </c>
      <c r="CP1909" s="171">
        <f t="shared" si="1815"/>
        <v>0</v>
      </c>
      <c r="CQ1909" s="171"/>
      <c r="CR1909" s="172">
        <f t="shared" si="1789"/>
        <v>0</v>
      </c>
      <c r="CS1909" s="106">
        <f t="shared" si="1811"/>
        <v>0</v>
      </c>
      <c r="CT1909" s="75">
        <f t="shared" si="1790"/>
        <v>0</v>
      </c>
      <c r="CU1909" s="75"/>
      <c r="CV1909" s="75">
        <f t="shared" si="1791"/>
        <v>0</v>
      </c>
      <c r="CW1909" s="76">
        <f t="shared" si="1812"/>
        <v>0</v>
      </c>
      <c r="CX1909" s="106">
        <f t="shared" si="1792"/>
        <v>0</v>
      </c>
      <c r="CY1909" s="75"/>
      <c r="CZ1909" s="76">
        <f t="shared" si="1793"/>
        <v>0</v>
      </c>
      <c r="DA1909" s="31"/>
      <c r="DB1909" s="31"/>
      <c r="DC1909" s="31"/>
      <c r="DD1909" s="31"/>
      <c r="DE1909" s="13"/>
    </row>
    <row r="1910" spans="1:109" ht="15" customHeight="1" x14ac:dyDescent="0.25">
      <c r="A1910" s="6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  <c r="AG1910" s="31"/>
      <c r="AH1910" s="31"/>
      <c r="AI1910" s="31"/>
      <c r="AJ1910" s="31"/>
      <c r="AK1910" s="31"/>
      <c r="AL1910" s="31"/>
      <c r="AM1910" s="31"/>
      <c r="AN1910" s="31"/>
      <c r="AO1910" s="31"/>
      <c r="AP1910" s="31"/>
      <c r="AQ1910" s="31"/>
      <c r="AR1910" s="31"/>
      <c r="AS1910" s="31"/>
      <c r="AT1910" s="31"/>
      <c r="AU1910" s="31"/>
      <c r="AV1910" s="31"/>
      <c r="AW1910" s="31"/>
      <c r="AX1910" s="31"/>
      <c r="AY1910" s="31"/>
      <c r="AZ1910" s="31"/>
      <c r="BA1910" s="31"/>
      <c r="BB1910" s="31"/>
      <c r="BC1910" s="31"/>
      <c r="BD1910" s="31"/>
      <c r="BE1910" s="31"/>
      <c r="BF1910" s="31"/>
      <c r="BG1910" s="31"/>
      <c r="BH1910" s="31"/>
      <c r="BI1910" s="31"/>
      <c r="BJ1910" s="31"/>
      <c r="BK1910" s="31"/>
      <c r="BL1910" s="31"/>
      <c r="BM1910" s="31"/>
      <c r="BN1910" s="31"/>
      <c r="BO1910" s="31"/>
      <c r="BP1910" s="31"/>
      <c r="BQ1910" s="31"/>
      <c r="BR1910" s="31"/>
      <c r="BS1910" s="31"/>
      <c r="BT1910" s="31"/>
      <c r="BU1910" s="31"/>
      <c r="BV1910" s="31"/>
      <c r="BW1910" s="31"/>
      <c r="BX1910" s="31"/>
      <c r="BY1910" s="31"/>
      <c r="BZ1910" s="31"/>
      <c r="CA1910" s="31"/>
      <c r="CB1910" s="31"/>
      <c r="CC1910" s="31"/>
      <c r="CD1910" s="31"/>
      <c r="CE1910" s="31"/>
      <c r="CF1910" s="31"/>
      <c r="CG1910" s="31"/>
      <c r="CH1910" s="31"/>
      <c r="CI1910" s="31"/>
      <c r="CJ1910" s="31"/>
      <c r="CK1910" s="31"/>
      <c r="CL1910" s="31"/>
      <c r="CM1910" s="31"/>
      <c r="CN1910" s="31"/>
      <c r="CO1910" s="31"/>
      <c r="CP1910" s="31"/>
      <c r="CQ1910" s="31"/>
      <c r="CR1910" s="31"/>
      <c r="CS1910" s="31"/>
      <c r="CT1910" s="31"/>
      <c r="CU1910" s="31"/>
      <c r="CV1910" s="31"/>
      <c r="CW1910" s="31"/>
      <c r="CX1910" s="31"/>
      <c r="CY1910" s="31"/>
      <c r="CZ1910" s="31"/>
      <c r="DA1910" s="31"/>
      <c r="DB1910" s="31"/>
      <c r="DC1910" s="31"/>
      <c r="DD1910" s="31"/>
      <c r="DE1910" s="13"/>
    </row>
    <row r="1911" spans="1:109" ht="15" customHeight="1" x14ac:dyDescent="0.25">
      <c r="A1911" s="6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  <c r="AG1911" s="31"/>
      <c r="AH1911" s="31"/>
      <c r="AI1911" s="31"/>
      <c r="AJ1911" s="31"/>
      <c r="AK1911" s="31"/>
      <c r="AL1911" s="31"/>
      <c r="AM1911" s="31"/>
      <c r="AN1911" s="31"/>
      <c r="AO1911" s="31"/>
      <c r="AP1911" s="31"/>
      <c r="AQ1911" s="31"/>
      <c r="AR1911" s="31"/>
      <c r="AS1911" s="31"/>
      <c r="AT1911" s="31"/>
      <c r="AU1911" s="31"/>
      <c r="AV1911" s="31"/>
      <c r="AW1911" s="31"/>
      <c r="AX1911" s="31"/>
      <c r="AY1911" s="31"/>
      <c r="AZ1911" s="31"/>
      <c r="BA1911" s="31"/>
      <c r="BB1911" s="31"/>
      <c r="BC1911" s="31"/>
      <c r="BD1911" s="31"/>
      <c r="BE1911" s="31"/>
      <c r="BF1911" s="31"/>
      <c r="BG1911" s="31"/>
      <c r="BH1911" s="31"/>
      <c r="BI1911" s="31"/>
      <c r="BJ1911" s="31"/>
      <c r="BK1911" s="31"/>
      <c r="BL1911" s="31"/>
      <c r="BM1911" s="31"/>
      <c r="BN1911" s="31"/>
      <c r="BO1911" s="31"/>
      <c r="BP1911" s="31"/>
      <c r="BQ1911" s="31"/>
      <c r="BR1911" s="31"/>
      <c r="BS1911" s="31"/>
      <c r="BT1911" s="31"/>
      <c r="BU1911" s="31"/>
      <c r="BV1911" s="31"/>
      <c r="BW1911" s="31"/>
      <c r="BX1911" s="31"/>
      <c r="BY1911" s="31"/>
      <c r="BZ1911" s="31"/>
      <c r="CA1911" s="31"/>
      <c r="CB1911" s="31"/>
      <c r="CC1911" s="31"/>
      <c r="CD1911" s="31"/>
      <c r="CE1911" s="31"/>
      <c r="CF1911" s="31"/>
      <c r="CG1911" s="31"/>
      <c r="CH1911" s="31"/>
      <c r="CI1911" s="31"/>
      <c r="CJ1911" s="31"/>
      <c r="CK1911" s="31"/>
      <c r="CL1911" s="31"/>
      <c r="CM1911" s="31"/>
      <c r="CN1911" s="31"/>
      <c r="CO1911" s="31"/>
      <c r="CP1911" s="31"/>
      <c r="CQ1911" s="31"/>
      <c r="CR1911" s="31"/>
      <c r="CS1911" s="31"/>
      <c r="CT1911" s="31"/>
      <c r="CU1911" s="31"/>
      <c r="CV1911" s="31"/>
      <c r="CW1911" s="31"/>
      <c r="CX1911" s="31"/>
      <c r="CY1911" s="31"/>
      <c r="CZ1911" s="31"/>
      <c r="DA1911" s="31"/>
      <c r="DB1911" s="31"/>
      <c r="DC1911" s="31"/>
      <c r="DD1911" s="31"/>
      <c r="DE1911" s="13"/>
    </row>
    <row r="1912" spans="1:109" ht="15" customHeight="1" x14ac:dyDescent="0.25">
      <c r="A1912" s="6"/>
      <c r="B1912" s="31"/>
      <c r="C1912" s="31"/>
      <c r="D1912" s="78" t="s">
        <v>2</v>
      </c>
      <c r="E1912" s="84"/>
      <c r="F1912" s="31"/>
      <c r="G1912" s="78" t="s">
        <v>119</v>
      </c>
      <c r="H1912" s="75"/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 s="75"/>
      <c r="AD1912" s="75"/>
      <c r="AE1912" s="75"/>
      <c r="AF1912" s="75"/>
      <c r="AG1912" s="75"/>
      <c r="AH1912" s="75"/>
      <c r="AI1912" s="75"/>
      <c r="AJ1912" s="75"/>
      <c r="AK1912" s="76"/>
      <c r="AL1912" s="31"/>
      <c r="AM1912" s="31"/>
      <c r="AN1912" s="31"/>
      <c r="AO1912" s="31"/>
      <c r="AP1912" s="109" t="s">
        <v>120</v>
      </c>
      <c r="AQ1912" s="75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  <c r="BI1912" s="75"/>
      <c r="BJ1912" s="75"/>
      <c r="BK1912" s="75"/>
      <c r="BL1912" s="75"/>
      <c r="BM1912" s="75"/>
      <c r="BN1912" s="75"/>
      <c r="BO1912" s="75"/>
      <c r="BP1912" s="75"/>
      <c r="BQ1912" s="75"/>
      <c r="BR1912" s="76"/>
      <c r="BS1912" s="99">
        <f>SUM(BS902,BS1811)</f>
        <v>1</v>
      </c>
      <c r="BT1912" s="75"/>
      <c r="BU1912" s="75"/>
      <c r="BV1912" s="76"/>
      <c r="BW1912" s="31"/>
      <c r="BX1912" s="31"/>
      <c r="BY1912" s="31"/>
      <c r="BZ1912" s="31"/>
      <c r="CA1912" s="31"/>
      <c r="CB1912" s="31"/>
      <c r="CC1912" s="31"/>
      <c r="CD1912" s="31"/>
      <c r="CE1912" s="31"/>
      <c r="CF1912" s="31"/>
      <c r="CG1912" s="31"/>
      <c r="CH1912" s="31"/>
      <c r="CI1912" s="31"/>
      <c r="CJ1912" s="31"/>
      <c r="CK1912" s="31"/>
      <c r="CL1912" s="31"/>
      <c r="CM1912" s="31"/>
      <c r="CN1912" s="31"/>
      <c r="CO1912" s="31"/>
      <c r="CP1912" s="31"/>
      <c r="CQ1912" s="31"/>
      <c r="CR1912" s="31"/>
      <c r="CS1912" s="31"/>
      <c r="CT1912" s="31"/>
      <c r="CU1912" s="31"/>
      <c r="CV1912" s="31"/>
      <c r="CW1912" s="31"/>
      <c r="CX1912" s="31"/>
      <c r="CY1912" s="31"/>
      <c r="CZ1912" s="31"/>
      <c r="DA1912" s="31"/>
      <c r="DB1912" s="31"/>
      <c r="DC1912" s="31"/>
      <c r="DD1912" s="31"/>
      <c r="DE1912" s="13"/>
    </row>
    <row r="1913" spans="1:109" ht="15" customHeight="1" x14ac:dyDescent="0.25">
      <c r="A1913" s="6"/>
      <c r="B1913" s="31"/>
      <c r="C1913" s="31"/>
      <c r="D1913" s="85"/>
      <c r="E1913" s="86"/>
      <c r="F1913" s="31"/>
      <c r="G1913" s="74" t="s">
        <v>109</v>
      </c>
      <c r="H1913" s="75"/>
      <c r="I1913" s="75"/>
      <c r="J1913" s="75"/>
      <c r="K1913" s="75"/>
      <c r="L1913" s="75"/>
      <c r="M1913" s="75"/>
      <c r="N1913" s="76"/>
      <c r="O1913" s="74" t="s">
        <v>110</v>
      </c>
      <c r="P1913" s="75"/>
      <c r="Q1913" s="75"/>
      <c r="R1913" s="75"/>
      <c r="S1913" s="75"/>
      <c r="T1913" s="75"/>
      <c r="U1913" s="75"/>
      <c r="V1913" s="75"/>
      <c r="W1913" s="75"/>
      <c r="X1913" s="75"/>
      <c r="Y1913" s="75"/>
      <c r="Z1913" s="75"/>
      <c r="AA1913" s="75"/>
      <c r="AB1913" s="75"/>
      <c r="AC1913" s="75"/>
      <c r="AD1913" s="75"/>
      <c r="AE1913" s="75"/>
      <c r="AF1913" s="75"/>
      <c r="AG1913" s="75"/>
      <c r="AH1913" s="75"/>
      <c r="AI1913" s="75"/>
      <c r="AJ1913" s="75"/>
      <c r="AK1913" s="76"/>
      <c r="AL1913" s="31"/>
      <c r="AM1913" s="31"/>
      <c r="AN1913" s="31"/>
      <c r="AO1913" s="31"/>
      <c r="AP1913" s="109" t="s">
        <v>121</v>
      </c>
      <c r="AQ1913" s="75"/>
      <c r="AR1913" s="75"/>
      <c r="AS1913" s="75"/>
      <c r="AT1913" s="75"/>
      <c r="AU1913" s="75"/>
      <c r="AV1913" s="75"/>
      <c r="AW1913" s="75"/>
      <c r="AX1913" s="75"/>
      <c r="AY1913" s="75"/>
      <c r="AZ1913" s="75"/>
      <c r="BA1913" s="75"/>
      <c r="BB1913" s="75"/>
      <c r="BC1913" s="75"/>
      <c r="BD1913" s="75"/>
      <c r="BE1913" s="75"/>
      <c r="BF1913" s="75"/>
      <c r="BG1913" s="75"/>
      <c r="BH1913" s="75"/>
      <c r="BI1913" s="75"/>
      <c r="BJ1913" s="75"/>
      <c r="BK1913" s="75"/>
      <c r="BL1913" s="75"/>
      <c r="BM1913" s="75"/>
      <c r="BN1913" s="75"/>
      <c r="BO1913" s="75"/>
      <c r="BP1913" s="75"/>
      <c r="BQ1913" s="75"/>
      <c r="BR1913" s="76"/>
      <c r="BS1913" s="99">
        <f>SUM(BS903,BS1812)</f>
        <v>0</v>
      </c>
      <c r="BT1913" s="75"/>
      <c r="BU1913" s="75"/>
      <c r="BV1913" s="76"/>
      <c r="BW1913" s="31"/>
      <c r="BX1913" s="31"/>
      <c r="BY1913" s="31"/>
      <c r="BZ1913" s="31"/>
      <c r="CA1913" s="31"/>
      <c r="CB1913" s="31"/>
      <c r="CC1913" s="31"/>
      <c r="CD1913" s="31"/>
      <c r="CE1913" s="31"/>
      <c r="CF1913" s="31"/>
      <c r="CG1913" s="31"/>
      <c r="CH1913" s="31"/>
      <c r="CI1913" s="31"/>
      <c r="CJ1913" s="31"/>
      <c r="CK1913" s="31"/>
      <c r="CL1913" s="31"/>
      <c r="CM1913" s="31"/>
      <c r="CN1913" s="31"/>
      <c r="CO1913" s="31"/>
      <c r="CP1913" s="31"/>
      <c r="CQ1913" s="31"/>
      <c r="CR1913" s="31"/>
      <c r="CS1913" s="31"/>
      <c r="CT1913" s="31"/>
      <c r="CU1913" s="31"/>
      <c r="CV1913" s="31"/>
      <c r="CW1913" s="31"/>
      <c r="CX1913" s="31"/>
      <c r="CY1913" s="31"/>
      <c r="CZ1913" s="31"/>
      <c r="DA1913" s="31"/>
      <c r="DB1913" s="31"/>
      <c r="DC1913" s="31"/>
      <c r="DD1913" s="31"/>
      <c r="DE1913" s="13"/>
    </row>
    <row r="1914" spans="1:109" ht="15" customHeight="1" x14ac:dyDescent="0.25">
      <c r="A1914" s="6"/>
      <c r="B1914" s="31"/>
      <c r="C1914" s="31"/>
      <c r="D1914" s="87"/>
      <c r="E1914" s="89"/>
      <c r="F1914" s="31"/>
      <c r="G1914" s="77" t="s">
        <v>122</v>
      </c>
      <c r="H1914" s="75"/>
      <c r="I1914" s="76"/>
      <c r="J1914" s="77" t="s">
        <v>123</v>
      </c>
      <c r="K1914" s="75"/>
      <c r="L1914" s="75"/>
      <c r="M1914" s="75"/>
      <c r="N1914" s="76"/>
      <c r="O1914" s="77" t="s">
        <v>124</v>
      </c>
      <c r="P1914" s="75"/>
      <c r="Q1914" s="75"/>
      <c r="R1914" s="75"/>
      <c r="S1914" s="76"/>
      <c r="T1914" s="77" t="s">
        <v>24</v>
      </c>
      <c r="U1914" s="75"/>
      <c r="V1914" s="75"/>
      <c r="W1914" s="75"/>
      <c r="X1914" s="75"/>
      <c r="Y1914" s="75"/>
      <c r="Z1914" s="76"/>
      <c r="AA1914" s="77" t="s">
        <v>125</v>
      </c>
      <c r="AB1914" s="75"/>
      <c r="AC1914" s="75"/>
      <c r="AD1914" s="75"/>
      <c r="AE1914" s="76"/>
      <c r="AF1914" s="77" t="s">
        <v>126</v>
      </c>
      <c r="AG1914" s="75"/>
      <c r="AH1914" s="75"/>
      <c r="AI1914" s="75"/>
      <c r="AJ1914" s="75"/>
      <c r="AK1914" s="76"/>
      <c r="AL1914" s="31"/>
      <c r="AM1914" s="31"/>
      <c r="AN1914" s="31"/>
      <c r="AO1914" s="31"/>
      <c r="AP1914" s="31"/>
      <c r="AQ1914" s="31"/>
      <c r="AR1914" s="31"/>
      <c r="AS1914" s="31"/>
      <c r="AT1914" s="31"/>
      <c r="AU1914" s="31"/>
      <c r="AV1914" s="31"/>
      <c r="AW1914" s="31"/>
      <c r="AX1914" s="31"/>
      <c r="AY1914" s="31"/>
      <c r="AZ1914" s="31"/>
      <c r="BA1914" s="31"/>
      <c r="BB1914" s="31"/>
      <c r="BC1914" s="31"/>
      <c r="BD1914" s="31"/>
      <c r="BE1914" s="31"/>
      <c r="BF1914" s="31"/>
      <c r="BG1914" s="31"/>
      <c r="BH1914" s="31"/>
      <c r="BI1914" s="31"/>
      <c r="BJ1914" s="31"/>
      <c r="BK1914" s="31"/>
      <c r="BL1914" s="31"/>
      <c r="BM1914" s="31"/>
      <c r="BN1914" s="31"/>
      <c r="BO1914" s="31"/>
      <c r="BP1914" s="31"/>
      <c r="BQ1914" s="31"/>
      <c r="BR1914" s="31"/>
      <c r="BS1914" s="31"/>
      <c r="BT1914" s="31"/>
      <c r="BU1914" s="31"/>
      <c r="BV1914" s="31"/>
      <c r="BW1914" s="31"/>
      <c r="BX1914" s="31"/>
      <c r="BY1914" s="31"/>
      <c r="BZ1914" s="31"/>
      <c r="CA1914" s="31"/>
      <c r="CB1914" s="31"/>
      <c r="CC1914" s="31"/>
      <c r="CD1914" s="31"/>
      <c r="CE1914" s="31"/>
      <c r="CF1914" s="31"/>
      <c r="CG1914" s="31"/>
      <c r="CH1914" s="31"/>
      <c r="CI1914" s="31"/>
      <c r="CJ1914" s="31"/>
      <c r="CK1914" s="31"/>
      <c r="CL1914" s="31"/>
      <c r="CM1914" s="31"/>
      <c r="CN1914" s="31"/>
      <c r="CO1914" s="31"/>
      <c r="CP1914" s="31"/>
      <c r="CQ1914" s="31"/>
      <c r="CR1914" s="31"/>
      <c r="CS1914" s="31"/>
      <c r="CT1914" s="31"/>
      <c r="CU1914" s="31"/>
      <c r="CV1914" s="31"/>
      <c r="CW1914" s="31"/>
      <c r="CX1914" s="31"/>
      <c r="CY1914" s="31"/>
      <c r="CZ1914" s="31"/>
      <c r="DA1914" s="31"/>
      <c r="DB1914" s="31"/>
      <c r="DC1914" s="31"/>
      <c r="DD1914" s="31"/>
      <c r="DE1914" s="13"/>
    </row>
    <row r="1915" spans="1:109" ht="15" customHeight="1" x14ac:dyDescent="0.25">
      <c r="A1915" s="6"/>
      <c r="B1915" s="31"/>
      <c r="C1915" s="31"/>
      <c r="D1915" s="91" t="s">
        <v>33</v>
      </c>
      <c r="E1915" s="76"/>
      <c r="F1915" s="31"/>
      <c r="G1915" s="99">
        <f>SUM(G905,G1814)</f>
        <v>0</v>
      </c>
      <c r="H1915" s="75"/>
      <c r="I1915" s="76"/>
      <c r="J1915" s="99">
        <f>SUM(J905,J1814)</f>
        <v>0</v>
      </c>
      <c r="K1915" s="75"/>
      <c r="L1915" s="75"/>
      <c r="M1915" s="75"/>
      <c r="N1915" s="76"/>
      <c r="O1915" s="99">
        <f>SUM(O905,O1814)</f>
        <v>0</v>
      </c>
      <c r="P1915" s="75"/>
      <c r="Q1915" s="75"/>
      <c r="R1915" s="75"/>
      <c r="S1915" s="76"/>
      <c r="T1915" s="99">
        <f>SUM(T905,T1814)</f>
        <v>0</v>
      </c>
      <c r="U1915" s="75"/>
      <c r="V1915" s="75"/>
      <c r="W1915" s="75"/>
      <c r="X1915" s="75"/>
      <c r="Y1915" s="75"/>
      <c r="Z1915" s="76"/>
      <c r="AA1915" s="99">
        <f>SUM(AA905,AA1814)</f>
        <v>0</v>
      </c>
      <c r="AB1915" s="75"/>
      <c r="AC1915" s="75"/>
      <c r="AD1915" s="75"/>
      <c r="AE1915" s="76"/>
      <c r="AF1915" s="99">
        <f>SUM(AF905,AF1814)</f>
        <v>0</v>
      </c>
      <c r="AG1915" s="75"/>
      <c r="AH1915" s="75"/>
      <c r="AI1915" s="75"/>
      <c r="AJ1915" s="75"/>
      <c r="AK1915" s="76"/>
      <c r="AL1915" s="31"/>
      <c r="AM1915" s="31"/>
      <c r="AN1915" s="31"/>
      <c r="AO1915" s="31"/>
      <c r="AP1915" s="31"/>
      <c r="AQ1915" s="31"/>
      <c r="AR1915" s="31"/>
      <c r="AS1915" s="31"/>
      <c r="AT1915" s="31"/>
      <c r="AU1915" s="31"/>
      <c r="AV1915" s="31"/>
      <c r="AW1915" s="31"/>
      <c r="AX1915" s="31"/>
      <c r="AY1915" s="31"/>
      <c r="AZ1915" s="31"/>
      <c r="BA1915" s="31"/>
      <c r="BB1915" s="31"/>
      <c r="BC1915" s="31"/>
      <c r="BD1915" s="31"/>
      <c r="BE1915" s="31"/>
      <c r="BF1915" s="31"/>
      <c r="BG1915" s="31"/>
      <c r="BH1915" s="31"/>
      <c r="BI1915" s="31"/>
      <c r="BJ1915" s="31"/>
      <c r="BK1915" s="31"/>
      <c r="BL1915" s="31"/>
      <c r="BM1915" s="31"/>
      <c r="BN1915" s="31"/>
      <c r="BO1915" s="31"/>
      <c r="BP1915" s="31"/>
      <c r="BQ1915" s="31"/>
      <c r="BR1915" s="31"/>
      <c r="BS1915" s="31"/>
      <c r="BT1915" s="31"/>
      <c r="BU1915" s="31"/>
      <c r="BV1915" s="31"/>
      <c r="BW1915" s="31"/>
      <c r="BX1915" s="31"/>
      <c r="BY1915" s="31"/>
      <c r="BZ1915" s="31"/>
      <c r="CA1915" s="31"/>
      <c r="CB1915" s="31"/>
      <c r="CC1915" s="31"/>
      <c r="CD1915" s="31"/>
      <c r="CE1915" s="31"/>
      <c r="CF1915" s="31"/>
      <c r="CG1915" s="31"/>
      <c r="CH1915" s="31"/>
      <c r="CI1915" s="31"/>
      <c r="CJ1915" s="31"/>
      <c r="CK1915" s="31"/>
      <c r="CL1915" s="31"/>
      <c r="CM1915" s="31"/>
      <c r="CN1915" s="31"/>
      <c r="CO1915" s="31"/>
      <c r="CP1915" s="31"/>
      <c r="CQ1915" s="31"/>
      <c r="CR1915" s="31"/>
      <c r="CS1915" s="31"/>
      <c r="CT1915" s="31"/>
      <c r="CU1915" s="31"/>
      <c r="CV1915" s="31"/>
      <c r="CW1915" s="31"/>
      <c r="CX1915" s="31"/>
      <c r="CY1915" s="31"/>
      <c r="CZ1915" s="31"/>
      <c r="DA1915" s="31"/>
      <c r="DB1915" s="31"/>
      <c r="DC1915" s="31"/>
      <c r="DD1915" s="31"/>
      <c r="DE1915" s="13"/>
    </row>
    <row r="1916" spans="1:109" ht="15" customHeight="1" x14ac:dyDescent="0.25">
      <c r="A1916" s="6"/>
      <c r="B1916" s="31"/>
      <c r="C1916" s="31"/>
      <c r="D1916" s="91" t="s">
        <v>34</v>
      </c>
      <c r="E1916" s="76"/>
      <c r="F1916" s="31"/>
      <c r="G1916" s="99">
        <f t="shared" ref="G1916:G1919" si="1816">SUM(G906,G1815)</f>
        <v>0</v>
      </c>
      <c r="H1916" s="75"/>
      <c r="I1916" s="76"/>
      <c r="J1916" s="99">
        <f t="shared" ref="J1916:J1919" si="1817">SUM(J906,J1815)</f>
        <v>0</v>
      </c>
      <c r="K1916" s="75"/>
      <c r="L1916" s="75"/>
      <c r="M1916" s="75"/>
      <c r="N1916" s="76"/>
      <c r="O1916" s="99">
        <f t="shared" ref="O1916:O1919" si="1818">SUM(O906,O1815)</f>
        <v>0</v>
      </c>
      <c r="P1916" s="75"/>
      <c r="Q1916" s="75"/>
      <c r="R1916" s="75"/>
      <c r="S1916" s="76"/>
      <c r="T1916" s="99">
        <f t="shared" ref="T1916:T1919" si="1819">SUM(T906,T1815)</f>
        <v>0</v>
      </c>
      <c r="U1916" s="75"/>
      <c r="V1916" s="75"/>
      <c r="W1916" s="75"/>
      <c r="X1916" s="75"/>
      <c r="Y1916" s="75"/>
      <c r="Z1916" s="76"/>
      <c r="AA1916" s="99">
        <f t="shared" ref="AA1916:AA1919" si="1820">SUM(AA906,AA1815)</f>
        <v>0</v>
      </c>
      <c r="AB1916" s="75"/>
      <c r="AC1916" s="75"/>
      <c r="AD1916" s="75"/>
      <c r="AE1916" s="76"/>
      <c r="AF1916" s="99">
        <f t="shared" ref="AF1916:AF1919" si="1821">SUM(AF906,AF1815)</f>
        <v>0</v>
      </c>
      <c r="AG1916" s="75"/>
      <c r="AH1916" s="75"/>
      <c r="AI1916" s="75"/>
      <c r="AJ1916" s="75"/>
      <c r="AK1916" s="76"/>
      <c r="AL1916" s="31"/>
      <c r="AM1916" s="31"/>
      <c r="AN1916" s="31"/>
      <c r="AO1916" s="31"/>
      <c r="AP1916" s="31"/>
      <c r="AQ1916" s="31"/>
      <c r="AR1916" s="31"/>
      <c r="AS1916" s="31"/>
      <c r="AT1916" s="31"/>
      <c r="AU1916" s="31"/>
      <c r="AV1916" s="31"/>
      <c r="AW1916" s="31"/>
      <c r="AX1916" s="31"/>
      <c r="AY1916" s="31"/>
      <c r="AZ1916" s="31"/>
      <c r="BA1916" s="31"/>
      <c r="BB1916" s="31"/>
      <c r="BC1916" s="31"/>
      <c r="BD1916" s="31"/>
      <c r="BE1916" s="31"/>
      <c r="BF1916" s="31"/>
      <c r="BG1916" s="31"/>
      <c r="BH1916" s="31"/>
      <c r="BI1916" s="31"/>
      <c r="BJ1916" s="31"/>
      <c r="BK1916" s="31"/>
      <c r="BL1916" s="31"/>
      <c r="BM1916" s="31"/>
      <c r="BN1916" s="31"/>
      <c r="BO1916" s="31"/>
      <c r="BP1916" s="31"/>
      <c r="BQ1916" s="31"/>
      <c r="BR1916" s="31"/>
      <c r="BS1916" s="31"/>
      <c r="BT1916" s="31"/>
      <c r="BU1916" s="31"/>
      <c r="BV1916" s="31"/>
      <c r="BW1916" s="31"/>
      <c r="BX1916" s="31"/>
      <c r="BY1916" s="31"/>
      <c r="BZ1916" s="31"/>
      <c r="CA1916" s="31"/>
      <c r="CB1916" s="31"/>
      <c r="CC1916" s="31"/>
      <c r="CD1916" s="31"/>
      <c r="CE1916" s="31"/>
      <c r="CF1916" s="31"/>
      <c r="CG1916" s="31"/>
      <c r="CH1916" s="31"/>
      <c r="CI1916" s="31"/>
      <c r="CJ1916" s="31"/>
      <c r="CK1916" s="31"/>
      <c r="CL1916" s="31"/>
      <c r="CM1916" s="31"/>
      <c r="CN1916" s="31"/>
      <c r="CO1916" s="31"/>
      <c r="CP1916" s="31"/>
      <c r="CQ1916" s="31"/>
      <c r="CR1916" s="31"/>
      <c r="CS1916" s="31"/>
      <c r="CT1916" s="31"/>
      <c r="CU1916" s="31"/>
      <c r="CV1916" s="31"/>
      <c r="CW1916" s="31"/>
      <c r="CX1916" s="31"/>
      <c r="CY1916" s="31"/>
      <c r="CZ1916" s="31"/>
      <c r="DA1916" s="31"/>
      <c r="DB1916" s="31"/>
      <c r="DC1916" s="31"/>
      <c r="DD1916" s="31"/>
      <c r="DE1916" s="13"/>
    </row>
    <row r="1917" spans="1:109" ht="15" customHeight="1" x14ac:dyDescent="0.25">
      <c r="A1917" s="6"/>
      <c r="B1917" s="31"/>
      <c r="C1917" s="31"/>
      <c r="D1917" s="91" t="s">
        <v>35</v>
      </c>
      <c r="E1917" s="76"/>
      <c r="F1917" s="31"/>
      <c r="G1917" s="99">
        <f t="shared" si="1816"/>
        <v>2</v>
      </c>
      <c r="H1917" s="75"/>
      <c r="I1917" s="76"/>
      <c r="J1917" s="99">
        <f t="shared" si="1817"/>
        <v>0</v>
      </c>
      <c r="K1917" s="75"/>
      <c r="L1917" s="75"/>
      <c r="M1917" s="75"/>
      <c r="N1917" s="76"/>
      <c r="O1917" s="99">
        <f t="shared" si="1818"/>
        <v>0</v>
      </c>
      <c r="P1917" s="75"/>
      <c r="Q1917" s="75"/>
      <c r="R1917" s="75"/>
      <c r="S1917" s="76"/>
      <c r="T1917" s="99">
        <f t="shared" si="1819"/>
        <v>0</v>
      </c>
      <c r="U1917" s="75"/>
      <c r="V1917" s="75"/>
      <c r="W1917" s="75"/>
      <c r="X1917" s="75"/>
      <c r="Y1917" s="75"/>
      <c r="Z1917" s="76"/>
      <c r="AA1917" s="99">
        <f t="shared" si="1820"/>
        <v>0</v>
      </c>
      <c r="AB1917" s="75"/>
      <c r="AC1917" s="75"/>
      <c r="AD1917" s="75"/>
      <c r="AE1917" s="76"/>
      <c r="AF1917" s="99">
        <f t="shared" si="1821"/>
        <v>0</v>
      </c>
      <c r="AG1917" s="75"/>
      <c r="AH1917" s="75"/>
      <c r="AI1917" s="75"/>
      <c r="AJ1917" s="75"/>
      <c r="AK1917" s="76"/>
      <c r="AL1917" s="31"/>
      <c r="AM1917" s="31"/>
      <c r="AN1917" s="31"/>
      <c r="AO1917" s="31"/>
      <c r="AP1917" s="31"/>
      <c r="AQ1917" s="31"/>
      <c r="AR1917" s="31"/>
      <c r="AS1917" s="31"/>
      <c r="AT1917" s="31"/>
      <c r="AU1917" s="31"/>
      <c r="AV1917" s="31"/>
      <c r="AW1917" s="31"/>
      <c r="AX1917" s="31"/>
      <c r="AY1917" s="31"/>
      <c r="AZ1917" s="31"/>
      <c r="BA1917" s="31"/>
      <c r="BB1917" s="31"/>
      <c r="BC1917" s="31"/>
      <c r="BD1917" s="31"/>
      <c r="BE1917" s="31"/>
      <c r="BF1917" s="31"/>
      <c r="BG1917" s="31"/>
      <c r="BH1917" s="31"/>
      <c r="BI1917" s="31"/>
      <c r="BJ1917" s="31"/>
      <c r="BK1917" s="31"/>
      <c r="BL1917" s="31"/>
      <c r="BM1917" s="31"/>
      <c r="BN1917" s="31"/>
      <c r="BO1917" s="31"/>
      <c r="BP1917" s="31"/>
      <c r="BQ1917" s="31"/>
      <c r="BR1917" s="31"/>
      <c r="BS1917" s="31"/>
      <c r="BT1917" s="31"/>
      <c r="BU1917" s="31"/>
      <c r="BV1917" s="31"/>
      <c r="BW1917" s="31"/>
      <c r="BX1917" s="31"/>
      <c r="BY1917" s="31"/>
      <c r="BZ1917" s="31"/>
      <c r="CA1917" s="31"/>
      <c r="CB1917" s="31"/>
      <c r="CC1917" s="31"/>
      <c r="CD1917" s="31"/>
      <c r="CE1917" s="31"/>
      <c r="CF1917" s="31"/>
      <c r="CG1917" s="31"/>
      <c r="CH1917" s="31"/>
      <c r="CI1917" s="31"/>
      <c r="CJ1917" s="31"/>
      <c r="CK1917" s="31"/>
      <c r="CL1917" s="31"/>
      <c r="CM1917" s="31"/>
      <c r="CN1917" s="31"/>
      <c r="CO1917" s="31"/>
      <c r="CP1917" s="31"/>
      <c r="CQ1917" s="31"/>
      <c r="CR1917" s="31"/>
      <c r="CS1917" s="31"/>
      <c r="CT1917" s="31"/>
      <c r="CU1917" s="31"/>
      <c r="CV1917" s="31"/>
      <c r="CW1917" s="31"/>
      <c r="CX1917" s="31"/>
      <c r="CY1917" s="31"/>
      <c r="CZ1917" s="31"/>
      <c r="DA1917" s="31"/>
      <c r="DB1917" s="31"/>
      <c r="DC1917" s="31"/>
      <c r="DD1917" s="31"/>
      <c r="DE1917" s="13"/>
    </row>
    <row r="1918" spans="1:109" ht="15" customHeight="1" x14ac:dyDescent="0.25">
      <c r="A1918" s="6"/>
      <c r="B1918" s="31"/>
      <c r="C1918" s="31"/>
      <c r="D1918" s="91" t="s">
        <v>36</v>
      </c>
      <c r="E1918" s="76"/>
      <c r="F1918" s="31"/>
      <c r="G1918" s="99">
        <f t="shared" si="1816"/>
        <v>5</v>
      </c>
      <c r="H1918" s="75"/>
      <c r="I1918" s="76"/>
      <c r="J1918" s="99">
        <f t="shared" si="1817"/>
        <v>0</v>
      </c>
      <c r="K1918" s="75"/>
      <c r="L1918" s="75"/>
      <c r="M1918" s="75"/>
      <c r="N1918" s="76"/>
      <c r="O1918" s="99">
        <f t="shared" si="1818"/>
        <v>0</v>
      </c>
      <c r="P1918" s="75"/>
      <c r="Q1918" s="75"/>
      <c r="R1918" s="75"/>
      <c r="S1918" s="76"/>
      <c r="T1918" s="99">
        <f t="shared" si="1819"/>
        <v>0</v>
      </c>
      <c r="U1918" s="75"/>
      <c r="V1918" s="75"/>
      <c r="W1918" s="75"/>
      <c r="X1918" s="75"/>
      <c r="Y1918" s="75"/>
      <c r="Z1918" s="76"/>
      <c r="AA1918" s="99">
        <f t="shared" si="1820"/>
        <v>0</v>
      </c>
      <c r="AB1918" s="75"/>
      <c r="AC1918" s="75"/>
      <c r="AD1918" s="75"/>
      <c r="AE1918" s="76"/>
      <c r="AF1918" s="99">
        <f t="shared" si="1821"/>
        <v>0</v>
      </c>
      <c r="AG1918" s="75"/>
      <c r="AH1918" s="75"/>
      <c r="AI1918" s="75"/>
      <c r="AJ1918" s="75"/>
      <c r="AK1918" s="76"/>
      <c r="AL1918" s="31"/>
      <c r="AM1918" s="31"/>
      <c r="AN1918" s="31"/>
      <c r="AO1918" s="31"/>
      <c r="AP1918" s="31"/>
      <c r="AQ1918" s="31"/>
      <c r="AR1918" s="31"/>
      <c r="AS1918" s="31"/>
      <c r="AT1918" s="31"/>
      <c r="AU1918" s="31"/>
      <c r="AV1918" s="31"/>
      <c r="AW1918" s="31"/>
      <c r="AX1918" s="31"/>
      <c r="AY1918" s="31"/>
      <c r="AZ1918" s="31"/>
      <c r="BA1918" s="31"/>
      <c r="BB1918" s="31"/>
      <c r="BC1918" s="31"/>
      <c r="BD1918" s="31"/>
      <c r="BE1918" s="31"/>
      <c r="BF1918" s="31"/>
      <c r="BG1918" s="31"/>
      <c r="BH1918" s="31"/>
      <c r="BI1918" s="31"/>
      <c r="BJ1918" s="31"/>
      <c r="BK1918" s="31"/>
      <c r="BL1918" s="31"/>
      <c r="BM1918" s="31"/>
      <c r="BN1918" s="31"/>
      <c r="BO1918" s="31"/>
      <c r="BP1918" s="31"/>
      <c r="BQ1918" s="31"/>
      <c r="BR1918" s="31"/>
      <c r="BS1918" s="31"/>
      <c r="BT1918" s="31"/>
      <c r="BU1918" s="31"/>
      <c r="BV1918" s="31"/>
      <c r="BW1918" s="31"/>
      <c r="BX1918" s="31"/>
      <c r="BY1918" s="31"/>
      <c r="BZ1918" s="31"/>
      <c r="CA1918" s="31"/>
      <c r="CB1918" s="31"/>
      <c r="CC1918" s="31"/>
      <c r="CD1918" s="31"/>
      <c r="CE1918" s="31"/>
      <c r="CF1918" s="31"/>
      <c r="CG1918" s="31"/>
      <c r="CH1918" s="31"/>
      <c r="CI1918" s="31"/>
      <c r="CJ1918" s="31"/>
      <c r="CK1918" s="31"/>
      <c r="CL1918" s="31"/>
      <c r="CM1918" s="31"/>
      <c r="CN1918" s="31"/>
      <c r="CO1918" s="31"/>
      <c r="CP1918" s="31"/>
      <c r="CQ1918" s="31"/>
      <c r="CR1918" s="31"/>
      <c r="CS1918" s="31"/>
      <c r="CT1918" s="31"/>
      <c r="CU1918" s="31"/>
      <c r="CV1918" s="31"/>
      <c r="CW1918" s="31"/>
      <c r="CX1918" s="31"/>
      <c r="CY1918" s="31"/>
      <c r="CZ1918" s="31"/>
      <c r="DA1918" s="31"/>
      <c r="DB1918" s="31"/>
      <c r="DC1918" s="31"/>
      <c r="DD1918" s="31"/>
      <c r="DE1918" s="13"/>
    </row>
    <row r="1919" spans="1:109" ht="15" customHeight="1" x14ac:dyDescent="0.25">
      <c r="A1919" s="15"/>
      <c r="B1919" s="16"/>
      <c r="C1919" s="16"/>
      <c r="D1919" s="129" t="s">
        <v>37</v>
      </c>
      <c r="E1919" s="128"/>
      <c r="F1919" s="16"/>
      <c r="G1919" s="126">
        <f t="shared" si="1816"/>
        <v>7</v>
      </c>
      <c r="H1919" s="127"/>
      <c r="I1919" s="128"/>
      <c r="J1919" s="126">
        <f t="shared" si="1817"/>
        <v>0</v>
      </c>
      <c r="K1919" s="127"/>
      <c r="L1919" s="127"/>
      <c r="M1919" s="127"/>
      <c r="N1919" s="128"/>
      <c r="O1919" s="126">
        <f t="shared" si="1818"/>
        <v>0</v>
      </c>
      <c r="P1919" s="127"/>
      <c r="Q1919" s="127"/>
      <c r="R1919" s="127"/>
      <c r="S1919" s="128"/>
      <c r="T1919" s="126">
        <f t="shared" si="1819"/>
        <v>0</v>
      </c>
      <c r="U1919" s="127"/>
      <c r="V1919" s="127"/>
      <c r="W1919" s="127"/>
      <c r="X1919" s="127"/>
      <c r="Y1919" s="127"/>
      <c r="Z1919" s="128"/>
      <c r="AA1919" s="126">
        <f t="shared" si="1820"/>
        <v>0</v>
      </c>
      <c r="AB1919" s="127"/>
      <c r="AC1919" s="127"/>
      <c r="AD1919" s="127"/>
      <c r="AE1919" s="128"/>
      <c r="AF1919" s="126">
        <f t="shared" si="1821"/>
        <v>0</v>
      </c>
      <c r="AG1919" s="127"/>
      <c r="AH1919" s="127"/>
      <c r="AI1919" s="127"/>
      <c r="AJ1919" s="127"/>
      <c r="AK1919" s="128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8"/>
    </row>
  </sheetData>
  <mergeCells count="15086"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BX180:CA180"/>
    <mergeCell ref="CB180:CF180"/>
    <mergeCell ref="CG180:CJ180"/>
    <mergeCell ref="CK180:CM180"/>
    <mergeCell ref="C181:E181"/>
    <mergeCell ref="F181:G181"/>
    <mergeCell ref="H181:L181"/>
    <mergeCell ref="M181:Q181"/>
    <mergeCell ref="R181:V181"/>
    <mergeCell ref="BR189:BX189"/>
    <mergeCell ref="BY189:CB189"/>
    <mergeCell ref="CC189:CG189"/>
    <mergeCell ref="CH189:CK189"/>
    <mergeCell ref="CL189:CN189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CH191:CK191"/>
    <mergeCell ref="CL191:CN191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J199:N199"/>
    <mergeCell ref="O199:S199"/>
    <mergeCell ref="T199:Z199"/>
    <mergeCell ref="AA201:AE201"/>
    <mergeCell ref="AF201:AK201"/>
    <mergeCell ref="D202:E202"/>
    <mergeCell ref="G202:I202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BH12:BW12"/>
    <mergeCell ref="BX12:CF12"/>
    <mergeCell ref="CG12:CM12"/>
    <mergeCell ref="CN12:CQ12"/>
    <mergeCell ref="CR12:DD12"/>
    <mergeCell ref="C12:E14"/>
    <mergeCell ref="F12:AC12"/>
    <mergeCell ref="AD12:AR12"/>
    <mergeCell ref="AS12:BB12"/>
    <mergeCell ref="BC12:BG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CB14:CF14"/>
    <mergeCell ref="CG14:CJ14"/>
    <mergeCell ref="CK14:CM14"/>
    <mergeCell ref="CN14:CQ14"/>
    <mergeCell ref="CR14:CV14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BH13:BW13"/>
    <mergeCell ref="BX13:CF13"/>
    <mergeCell ref="CG13:CM13"/>
    <mergeCell ref="CN13:CQ13"/>
    <mergeCell ref="CR13:CV13"/>
    <mergeCell ref="CK17:CM17"/>
    <mergeCell ref="CN17:CQ17"/>
    <mergeCell ref="CR17:CV17"/>
    <mergeCell ref="CW17:CY17"/>
    <mergeCell ref="CZ17:DD17"/>
    <mergeCell ref="BM17:BP17"/>
    <mergeCell ref="BQ17:BW17"/>
    <mergeCell ref="BX17:CA17"/>
    <mergeCell ref="CB17:CF17"/>
    <mergeCell ref="CG17:CJ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Q16:BW16"/>
    <mergeCell ref="BX16:CA16"/>
    <mergeCell ref="CB16:CF16"/>
    <mergeCell ref="CG16:CJ16"/>
    <mergeCell ref="CK16:CM16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X15:CA15"/>
    <mergeCell ref="CB15:CF15"/>
    <mergeCell ref="CG15:CJ15"/>
    <mergeCell ref="CK15:CM15"/>
    <mergeCell ref="CN15:CQ15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CB18:CF18"/>
    <mergeCell ref="CG18:CJ18"/>
    <mergeCell ref="CK18:CM18"/>
    <mergeCell ref="CN18:CQ18"/>
    <mergeCell ref="CR18:CV18"/>
    <mergeCell ref="BC18:BG18"/>
    <mergeCell ref="BH18:BL18"/>
    <mergeCell ref="BM18:BP18"/>
    <mergeCell ref="BQ18:BW18"/>
    <mergeCell ref="BX18:CA18"/>
    <mergeCell ref="W18:AC18"/>
    <mergeCell ref="AD18:AI18"/>
    <mergeCell ref="AJ18:AR18"/>
    <mergeCell ref="AS18:AX18"/>
    <mergeCell ref="AY18:BB18"/>
    <mergeCell ref="C18:E18"/>
    <mergeCell ref="F18:G18"/>
    <mergeCell ref="H18:L18"/>
    <mergeCell ref="M18:Q18"/>
    <mergeCell ref="R18:V18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R19:CV19"/>
    <mergeCell ref="CW19:CY19"/>
    <mergeCell ref="CI28:CL28"/>
    <mergeCell ref="CM28:CP28"/>
    <mergeCell ref="CQ28:CU28"/>
    <mergeCell ref="CV28:CX28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BX19:CA19"/>
    <mergeCell ref="CB19:CF19"/>
    <mergeCell ref="CG19:CJ19"/>
    <mergeCell ref="CK19:CM19"/>
    <mergeCell ref="CN19:CQ19"/>
    <mergeCell ref="CQ26:CU26"/>
    <mergeCell ref="CV26:CX26"/>
    <mergeCell ref="BI28:BN28"/>
    <mergeCell ref="BO28:BS28"/>
    <mergeCell ref="BT28:BY28"/>
    <mergeCell ref="BZ28:CC28"/>
    <mergeCell ref="CD28:CH28"/>
    <mergeCell ref="AB28:AG28"/>
    <mergeCell ref="AH28:AP28"/>
    <mergeCell ref="AT28:AV28"/>
    <mergeCell ref="AW28:BA28"/>
    <mergeCell ref="BB28:BH28"/>
    <mergeCell ref="C28:E28"/>
    <mergeCell ref="F28:K28"/>
    <mergeCell ref="L28:O28"/>
    <mergeCell ref="P28:T28"/>
    <mergeCell ref="U28:AA28"/>
    <mergeCell ref="CD27:CH27"/>
    <mergeCell ref="CI27:CL27"/>
    <mergeCell ref="CM27:CP27"/>
    <mergeCell ref="CQ27:CU27"/>
    <mergeCell ref="CV27:CX27"/>
    <mergeCell ref="CM31:CP31"/>
    <mergeCell ref="CQ31:CU31"/>
    <mergeCell ref="CV31:CX31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D35:AM35"/>
    <mergeCell ref="BL35:CI35"/>
    <mergeCell ref="BI31:BN31"/>
    <mergeCell ref="BO31:BS31"/>
    <mergeCell ref="BT31:BY31"/>
    <mergeCell ref="BZ31:CC31"/>
    <mergeCell ref="CD31:CH31"/>
    <mergeCell ref="AB31:AG31"/>
    <mergeCell ref="AH31:AP31"/>
    <mergeCell ref="AT31:AV31"/>
    <mergeCell ref="AW31:BA31"/>
    <mergeCell ref="BB31:BH31"/>
    <mergeCell ref="C31:E31"/>
    <mergeCell ref="F31:K31"/>
    <mergeCell ref="L31:O31"/>
    <mergeCell ref="P31:T31"/>
    <mergeCell ref="U31:AA31"/>
    <mergeCell ref="CD30:CH30"/>
    <mergeCell ref="CI30:CL30"/>
    <mergeCell ref="CM30:CP30"/>
    <mergeCell ref="CQ30:CU30"/>
    <mergeCell ref="CV30:CX30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BT29:BY29"/>
    <mergeCell ref="BZ29:CC29"/>
    <mergeCell ref="CD29:CH29"/>
    <mergeCell ref="CI29:CL29"/>
    <mergeCell ref="CM29:CP29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CI31:CL31"/>
    <mergeCell ref="BA48:BE48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6:BE46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BA52:BE52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0:BE50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C62:AH62"/>
    <mergeCell ref="AI62:AQ62"/>
    <mergeCell ref="AR62:AW62"/>
    <mergeCell ref="BE62:BJ62"/>
    <mergeCell ref="BK62:BO62"/>
    <mergeCell ref="A62:D62"/>
    <mergeCell ref="E62:J62"/>
    <mergeCell ref="K62:O62"/>
    <mergeCell ref="Q62:U62"/>
    <mergeCell ref="V62:AB62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AC66:AH66"/>
    <mergeCell ref="AI66:AQ66"/>
    <mergeCell ref="AR66:AW66"/>
    <mergeCell ref="BE66:BJ66"/>
    <mergeCell ref="BK66:BO66"/>
    <mergeCell ref="A66:D66"/>
    <mergeCell ref="E66:J66"/>
    <mergeCell ref="K66:O66"/>
    <mergeCell ref="Q66:U66"/>
    <mergeCell ref="V66:AB66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C64:AH64"/>
    <mergeCell ref="AI64:AQ64"/>
    <mergeCell ref="AR64:AW64"/>
    <mergeCell ref="BE64:BJ64"/>
    <mergeCell ref="BK64:BO64"/>
    <mergeCell ref="A64:D64"/>
    <mergeCell ref="E64:J64"/>
    <mergeCell ref="K64:O64"/>
    <mergeCell ref="Q64:U64"/>
    <mergeCell ref="V64:AB64"/>
    <mergeCell ref="BX76:CA76"/>
    <mergeCell ref="CB76:CF76"/>
    <mergeCell ref="CG76:CJ76"/>
    <mergeCell ref="CK76:CM76"/>
    <mergeCell ref="CN76:CQ76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M75:BP75"/>
    <mergeCell ref="BQ75:BW75"/>
    <mergeCell ref="BX75:CA75"/>
    <mergeCell ref="CB75:CF75"/>
    <mergeCell ref="CG75:CJ75"/>
    <mergeCell ref="AJ75:AR75"/>
    <mergeCell ref="AS75:AX75"/>
    <mergeCell ref="AY75:BB75"/>
    <mergeCell ref="BC75:BG75"/>
    <mergeCell ref="BH75:BL75"/>
    <mergeCell ref="H75:L75"/>
    <mergeCell ref="M75:Q75"/>
    <mergeCell ref="R75:V75"/>
    <mergeCell ref="W75:AC75"/>
    <mergeCell ref="AD75:AI75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M78:BP78"/>
    <mergeCell ref="BQ78:BW78"/>
    <mergeCell ref="BX78:CA78"/>
    <mergeCell ref="CB78:CF78"/>
    <mergeCell ref="CG78:CJ78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C77:BG77"/>
    <mergeCell ref="BH77:BL77"/>
    <mergeCell ref="BM77:BP77"/>
    <mergeCell ref="BQ77:BW77"/>
    <mergeCell ref="BX77:CA77"/>
    <mergeCell ref="W77:AC77"/>
    <mergeCell ref="AD77:AI77"/>
    <mergeCell ref="AJ77:AR77"/>
    <mergeCell ref="AS77:AX77"/>
    <mergeCell ref="AY77:BB77"/>
    <mergeCell ref="C77:E77"/>
    <mergeCell ref="F77:G77"/>
    <mergeCell ref="H77:L77"/>
    <mergeCell ref="M77:Q77"/>
    <mergeCell ref="R77:V77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BC80:BG80"/>
    <mergeCell ref="BH80:BL80"/>
    <mergeCell ref="BM80:BP80"/>
    <mergeCell ref="BQ80:BW80"/>
    <mergeCell ref="BX80:CA80"/>
    <mergeCell ref="W80:AC80"/>
    <mergeCell ref="AD80:AI80"/>
    <mergeCell ref="AJ80:AR80"/>
    <mergeCell ref="AS80:AX80"/>
    <mergeCell ref="AY80:BB80"/>
    <mergeCell ref="C80:E80"/>
    <mergeCell ref="F80:G80"/>
    <mergeCell ref="H80:L80"/>
    <mergeCell ref="M80:Q80"/>
    <mergeCell ref="R80:V80"/>
    <mergeCell ref="BX79:CA79"/>
    <mergeCell ref="CB79:CF79"/>
    <mergeCell ref="CG79:CJ79"/>
    <mergeCell ref="CK79:CM79"/>
    <mergeCell ref="CN79:CQ79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7:BX87"/>
    <mergeCell ref="BY87:CB87"/>
    <mergeCell ref="CC87:CG87"/>
    <mergeCell ref="CH87:CK87"/>
    <mergeCell ref="CL87:CN87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6:BX86"/>
    <mergeCell ref="BY86:CB86"/>
    <mergeCell ref="CC86:CG86"/>
    <mergeCell ref="CH86:CK86"/>
    <mergeCell ref="CL86:CN86"/>
    <mergeCell ref="AU86:AY86"/>
    <mergeCell ref="AZ86:BC86"/>
    <mergeCell ref="BD86:BI86"/>
    <mergeCell ref="BJ86:BM86"/>
    <mergeCell ref="BN86:BQ86"/>
    <mergeCell ref="N86:R86"/>
    <mergeCell ref="S86:W86"/>
    <mergeCell ref="Y86:AD86"/>
    <mergeCell ref="AE86:AJ86"/>
    <mergeCell ref="AK86:AT86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89:BX89"/>
    <mergeCell ref="BY89:CB89"/>
    <mergeCell ref="CC89:CG89"/>
    <mergeCell ref="CH89:CK89"/>
    <mergeCell ref="CL89:CN89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8:BX88"/>
    <mergeCell ref="BY88:CB88"/>
    <mergeCell ref="CC88:CG88"/>
    <mergeCell ref="CH88:CK88"/>
    <mergeCell ref="CL88:CN88"/>
    <mergeCell ref="AF96:AK96"/>
    <mergeCell ref="D97:E97"/>
    <mergeCell ref="G97:I97"/>
    <mergeCell ref="J97:N97"/>
    <mergeCell ref="O97:S97"/>
    <mergeCell ref="T97:Z97"/>
    <mergeCell ref="AA97:AE97"/>
    <mergeCell ref="AF97:AK97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BR91:BX91"/>
    <mergeCell ref="BY91:CB91"/>
    <mergeCell ref="CC91:CG91"/>
    <mergeCell ref="CH91:CK91"/>
    <mergeCell ref="CL91:CN91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0:BX90"/>
    <mergeCell ref="BY90:CB90"/>
    <mergeCell ref="CC90:CG90"/>
    <mergeCell ref="CH90:CK90"/>
    <mergeCell ref="CL90:CN9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  <mergeCell ref="D100:E100"/>
    <mergeCell ref="G100:I100"/>
    <mergeCell ref="J100:N100"/>
    <mergeCell ref="O100:S100"/>
    <mergeCell ref="T100:Z100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98:E98"/>
    <mergeCell ref="G98:I98"/>
    <mergeCell ref="J98:N98"/>
    <mergeCell ref="O98:S98"/>
    <mergeCell ref="T98:Z98"/>
    <mergeCell ref="C214:E216"/>
    <mergeCell ref="F214:AC214"/>
    <mergeCell ref="AD214:AR214"/>
    <mergeCell ref="AS214:BB214"/>
    <mergeCell ref="BC214:BG214"/>
    <mergeCell ref="F215:Q215"/>
    <mergeCell ref="R215:AC215"/>
    <mergeCell ref="AD215:AR215"/>
    <mergeCell ref="AS215:BB215"/>
    <mergeCell ref="BC215:BG215"/>
    <mergeCell ref="C204:DB204"/>
    <mergeCell ref="C206:DB206"/>
    <mergeCell ref="D208:DB208"/>
    <mergeCell ref="D209:DB209"/>
    <mergeCell ref="D212:DB212"/>
    <mergeCell ref="CW216:CY216"/>
    <mergeCell ref="CZ216:DD216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BM217:BP217"/>
    <mergeCell ref="BQ217:BW217"/>
    <mergeCell ref="CB216:CF216"/>
    <mergeCell ref="CG216:CJ216"/>
    <mergeCell ref="CK216:CM216"/>
    <mergeCell ref="CN216:CQ216"/>
    <mergeCell ref="CR216:CV216"/>
    <mergeCell ref="CW215:CY215"/>
    <mergeCell ref="CZ215:DD215"/>
    <mergeCell ref="F216:G216"/>
    <mergeCell ref="H216:L216"/>
    <mergeCell ref="M216:Q216"/>
    <mergeCell ref="R216:V216"/>
    <mergeCell ref="W216:AC216"/>
    <mergeCell ref="AD216:AI216"/>
    <mergeCell ref="AJ216:AR216"/>
    <mergeCell ref="AS216:AX216"/>
    <mergeCell ref="AY216:BB216"/>
    <mergeCell ref="BC216:BG216"/>
    <mergeCell ref="BH216:BL216"/>
    <mergeCell ref="BM216:BP216"/>
    <mergeCell ref="BQ216:BW216"/>
    <mergeCell ref="BX216:CA216"/>
    <mergeCell ref="BH215:BW215"/>
    <mergeCell ref="BX215:CF215"/>
    <mergeCell ref="CG215:CM215"/>
    <mergeCell ref="CN215:CQ215"/>
    <mergeCell ref="CR215:CV215"/>
    <mergeCell ref="BH214:BW214"/>
    <mergeCell ref="BX214:CF214"/>
    <mergeCell ref="CG214:CM214"/>
    <mergeCell ref="CN214:CQ214"/>
    <mergeCell ref="CR214:DD214"/>
    <mergeCell ref="CK219:CM219"/>
    <mergeCell ref="CN219:CQ219"/>
    <mergeCell ref="CR219:CV219"/>
    <mergeCell ref="CW219:CY219"/>
    <mergeCell ref="CZ219:DD219"/>
    <mergeCell ref="BM219:BP219"/>
    <mergeCell ref="BQ219:BW219"/>
    <mergeCell ref="BX219:CA219"/>
    <mergeCell ref="CB219:CF219"/>
    <mergeCell ref="CG219:CJ219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W219:AC219"/>
    <mergeCell ref="AD219:AI219"/>
    <mergeCell ref="AJ219:AR219"/>
    <mergeCell ref="AS219:AX219"/>
    <mergeCell ref="AY219:BB219"/>
    <mergeCell ref="BC219:BG219"/>
    <mergeCell ref="BH219:BL219"/>
    <mergeCell ref="BQ218:BW218"/>
    <mergeCell ref="BX218:CA218"/>
    <mergeCell ref="CB218:CF218"/>
    <mergeCell ref="CG218:CJ218"/>
    <mergeCell ref="CK218:CM218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W218:AC218"/>
    <mergeCell ref="AD218:AI218"/>
    <mergeCell ref="AJ218:AR218"/>
    <mergeCell ref="AS218:AX218"/>
    <mergeCell ref="AY218:BB218"/>
    <mergeCell ref="BC218:BG218"/>
    <mergeCell ref="BH218:BL218"/>
    <mergeCell ref="BM218:BP218"/>
    <mergeCell ref="BX217:CA217"/>
    <mergeCell ref="CB217:CF217"/>
    <mergeCell ref="CG217:CJ217"/>
    <mergeCell ref="CK217:CM217"/>
    <mergeCell ref="CN217:CQ217"/>
    <mergeCell ref="C217:E217"/>
    <mergeCell ref="F217:G217"/>
    <mergeCell ref="H217:L217"/>
    <mergeCell ref="M217:Q217"/>
    <mergeCell ref="R217:V217"/>
    <mergeCell ref="W217:AC217"/>
    <mergeCell ref="AD217:AI217"/>
    <mergeCell ref="AJ217:AR217"/>
    <mergeCell ref="AS217:AX217"/>
    <mergeCell ref="AY217:BB217"/>
    <mergeCell ref="BC217:BG217"/>
    <mergeCell ref="BH217:BL217"/>
    <mergeCell ref="CW220:CY220"/>
    <mergeCell ref="CZ220:DD220"/>
    <mergeCell ref="C221:E221"/>
    <mergeCell ref="F221:G221"/>
    <mergeCell ref="H221:L221"/>
    <mergeCell ref="M221:Q221"/>
    <mergeCell ref="R221:V221"/>
    <mergeCell ref="W221:AC221"/>
    <mergeCell ref="AD221:AI221"/>
    <mergeCell ref="AJ221:AR221"/>
    <mergeCell ref="AS221:AX221"/>
    <mergeCell ref="AY221:BB221"/>
    <mergeCell ref="BC221:BG221"/>
    <mergeCell ref="BH221:BL221"/>
    <mergeCell ref="BM221:BP221"/>
    <mergeCell ref="BQ221:BW221"/>
    <mergeCell ref="CB220:CF220"/>
    <mergeCell ref="CG220:CJ220"/>
    <mergeCell ref="CK220:CM220"/>
    <mergeCell ref="CN220:CQ220"/>
    <mergeCell ref="CR220:CV220"/>
    <mergeCell ref="BC220:BG220"/>
    <mergeCell ref="BH220:BL220"/>
    <mergeCell ref="BM220:BP220"/>
    <mergeCell ref="BQ220:BW220"/>
    <mergeCell ref="BX220:CA220"/>
    <mergeCell ref="W220:AC220"/>
    <mergeCell ref="AD220:AI220"/>
    <mergeCell ref="AJ220:AR220"/>
    <mergeCell ref="AS220:AX220"/>
    <mergeCell ref="AY220:BB220"/>
    <mergeCell ref="C220:E220"/>
    <mergeCell ref="F220:G220"/>
    <mergeCell ref="H220:L220"/>
    <mergeCell ref="M220:Q220"/>
    <mergeCell ref="R220:V220"/>
    <mergeCell ref="CI226:CX227"/>
    <mergeCell ref="F227:K228"/>
    <mergeCell ref="L227:O228"/>
    <mergeCell ref="P227:T228"/>
    <mergeCell ref="U227:AA228"/>
    <mergeCell ref="AB227:AG228"/>
    <mergeCell ref="AH227:AP228"/>
    <mergeCell ref="AW228:BA228"/>
    <mergeCell ref="BB228:BH228"/>
    <mergeCell ref="BI228:BN228"/>
    <mergeCell ref="BO228:BS228"/>
    <mergeCell ref="BT228:BY228"/>
    <mergeCell ref="BZ228:CC228"/>
    <mergeCell ref="CD228:CH228"/>
    <mergeCell ref="CI228:CL228"/>
    <mergeCell ref="CM228:CP228"/>
    <mergeCell ref="CR221:CV221"/>
    <mergeCell ref="CW221:CY221"/>
    <mergeCell ref="CI230:CL230"/>
    <mergeCell ref="CM230:CP230"/>
    <mergeCell ref="CQ230:CU230"/>
    <mergeCell ref="CV230:CX230"/>
    <mergeCell ref="CZ221:DD221"/>
    <mergeCell ref="C225:E228"/>
    <mergeCell ref="F225:O225"/>
    <mergeCell ref="P225:AA225"/>
    <mergeCell ref="AB225:AP225"/>
    <mergeCell ref="AT225:AV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BX221:CA221"/>
    <mergeCell ref="CB221:CF221"/>
    <mergeCell ref="CG221:CJ221"/>
    <mergeCell ref="CK221:CM221"/>
    <mergeCell ref="CN221:CQ221"/>
    <mergeCell ref="CQ228:CU228"/>
    <mergeCell ref="CV228:CX228"/>
    <mergeCell ref="BI230:BN230"/>
    <mergeCell ref="BO230:BS230"/>
    <mergeCell ref="BT230:BY230"/>
    <mergeCell ref="BZ230:CC230"/>
    <mergeCell ref="CD230:CH230"/>
    <mergeCell ref="AB230:AG230"/>
    <mergeCell ref="AH230:AP230"/>
    <mergeCell ref="AT230:AV230"/>
    <mergeCell ref="AW230:BA230"/>
    <mergeCell ref="BB230:BH230"/>
    <mergeCell ref="C230:E230"/>
    <mergeCell ref="F230:K230"/>
    <mergeCell ref="L230:O230"/>
    <mergeCell ref="P230:T230"/>
    <mergeCell ref="U230:AA230"/>
    <mergeCell ref="CD229:CH229"/>
    <mergeCell ref="CI229:CL229"/>
    <mergeCell ref="CM229:CP229"/>
    <mergeCell ref="CQ229:CU229"/>
    <mergeCell ref="CV229:CX229"/>
    <mergeCell ref="CM233:CP233"/>
    <mergeCell ref="CQ233:CU233"/>
    <mergeCell ref="CV233:CX233"/>
    <mergeCell ref="C229:E229"/>
    <mergeCell ref="F229:K229"/>
    <mergeCell ref="L229:O229"/>
    <mergeCell ref="P229:T229"/>
    <mergeCell ref="U229:AA229"/>
    <mergeCell ref="AB229:AG229"/>
    <mergeCell ref="AH229:AP229"/>
    <mergeCell ref="AT229:AV229"/>
    <mergeCell ref="AW229:BA229"/>
    <mergeCell ref="BB229:BH229"/>
    <mergeCell ref="BI229:BN229"/>
    <mergeCell ref="BO229:BS229"/>
    <mergeCell ref="BT229:BY229"/>
    <mergeCell ref="BZ229:CC229"/>
    <mergeCell ref="D237:AM237"/>
    <mergeCell ref="BL237:CI237"/>
    <mergeCell ref="BI233:BN233"/>
    <mergeCell ref="BO233:BS233"/>
    <mergeCell ref="BT233:BY233"/>
    <mergeCell ref="BZ233:CC233"/>
    <mergeCell ref="CD233:CH233"/>
    <mergeCell ref="AB233:AG233"/>
    <mergeCell ref="AH233:AP233"/>
    <mergeCell ref="AT233:AV233"/>
    <mergeCell ref="AW233:BA233"/>
    <mergeCell ref="BB233:BH233"/>
    <mergeCell ref="C233:E233"/>
    <mergeCell ref="F233:K233"/>
    <mergeCell ref="L233:O233"/>
    <mergeCell ref="P233:T233"/>
    <mergeCell ref="U233:AA233"/>
    <mergeCell ref="CD232:CH232"/>
    <mergeCell ref="CI232:CL232"/>
    <mergeCell ref="CM232:CP232"/>
    <mergeCell ref="CQ232:CU232"/>
    <mergeCell ref="CV232:CX232"/>
    <mergeCell ref="CQ231:CU231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B232:BH232"/>
    <mergeCell ref="BI232:BN232"/>
    <mergeCell ref="BO232:BS232"/>
    <mergeCell ref="BT232:BY232"/>
    <mergeCell ref="BZ232:CC232"/>
    <mergeCell ref="BT231:BY231"/>
    <mergeCell ref="BZ231:CC231"/>
    <mergeCell ref="CD231:CH231"/>
    <mergeCell ref="CI231:CL231"/>
    <mergeCell ref="CM231:CP231"/>
    <mergeCell ref="C231:E231"/>
    <mergeCell ref="F231:K231"/>
    <mergeCell ref="L231:O231"/>
    <mergeCell ref="P231:T231"/>
    <mergeCell ref="U231:AA231"/>
    <mergeCell ref="AB231:AG231"/>
    <mergeCell ref="AH231:AP231"/>
    <mergeCell ref="AT231:AV231"/>
    <mergeCell ref="AW231:BA231"/>
    <mergeCell ref="BB231:BH231"/>
    <mergeCell ref="BI231:BN231"/>
    <mergeCell ref="BO231:BS231"/>
    <mergeCell ref="BA243:BE243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1:BE241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39:BE239"/>
    <mergeCell ref="BL239:CD239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B239:Y239"/>
    <mergeCell ref="Z239:AF239"/>
    <mergeCell ref="AG239:AM239"/>
    <mergeCell ref="AO239:AU239"/>
    <mergeCell ref="AV239:AZ239"/>
    <mergeCell ref="CI233:CL233"/>
    <mergeCell ref="BA250:BE250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48:BE248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5:BE245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U261:BZ263"/>
    <mergeCell ref="CF261:CO261"/>
    <mergeCell ref="CP261:CS261"/>
    <mergeCell ref="E262:J262"/>
    <mergeCell ref="K262:U262"/>
    <mergeCell ref="V262:AH262"/>
    <mergeCell ref="BA254:BE254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2:BE252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P264:BT264"/>
    <mergeCell ref="BU264:BZ264"/>
    <mergeCell ref="A265:D265"/>
    <mergeCell ref="E265:J265"/>
    <mergeCell ref="K265:O265"/>
    <mergeCell ref="Q265:U265"/>
    <mergeCell ref="V265:AB265"/>
    <mergeCell ref="AC265:AH265"/>
    <mergeCell ref="AI265:AQ265"/>
    <mergeCell ref="AR265:AW265"/>
    <mergeCell ref="BE265:BJ265"/>
    <mergeCell ref="BK265:BO265"/>
    <mergeCell ref="BP265:BT265"/>
    <mergeCell ref="BU265:BZ265"/>
    <mergeCell ref="AC264:AH264"/>
    <mergeCell ref="AI264:AQ264"/>
    <mergeCell ref="AR264:AW264"/>
    <mergeCell ref="BE264:BJ264"/>
    <mergeCell ref="BK264:BO264"/>
    <mergeCell ref="A264:D264"/>
    <mergeCell ref="E264:J264"/>
    <mergeCell ref="K264:O264"/>
    <mergeCell ref="Q264:U264"/>
    <mergeCell ref="V264:AB264"/>
    <mergeCell ref="AI262:AW262"/>
    <mergeCell ref="CF262:CO262"/>
    <mergeCell ref="CP262:CS262"/>
    <mergeCell ref="E263:J263"/>
    <mergeCell ref="K263:O263"/>
    <mergeCell ref="Q263:U263"/>
    <mergeCell ref="V263:AB263"/>
    <mergeCell ref="AC263:AH263"/>
    <mergeCell ref="AI263:AQ263"/>
    <mergeCell ref="AR263:AW263"/>
    <mergeCell ref="BP268:BT268"/>
    <mergeCell ref="BU268:BZ268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S276:BL276"/>
    <mergeCell ref="BM276:CA276"/>
    <mergeCell ref="CB276:CQ276"/>
    <mergeCell ref="F277:G277"/>
    <mergeCell ref="AC268:AH268"/>
    <mergeCell ref="AI268:AQ268"/>
    <mergeCell ref="AR268:AW268"/>
    <mergeCell ref="BE268:BJ268"/>
    <mergeCell ref="BK268:BO268"/>
    <mergeCell ref="A268:D268"/>
    <mergeCell ref="E268:J268"/>
    <mergeCell ref="K268:O268"/>
    <mergeCell ref="Q268:U268"/>
    <mergeCell ref="V268:AB268"/>
    <mergeCell ref="BP266:BT266"/>
    <mergeCell ref="BU266:BZ266"/>
    <mergeCell ref="A267:D267"/>
    <mergeCell ref="E267:J267"/>
    <mergeCell ref="K267:O267"/>
    <mergeCell ref="Q267:U267"/>
    <mergeCell ref="V267:AB267"/>
    <mergeCell ref="AC267:AH267"/>
    <mergeCell ref="AI267:AQ267"/>
    <mergeCell ref="AR267:AW267"/>
    <mergeCell ref="BE267:BJ267"/>
    <mergeCell ref="BK267:BO267"/>
    <mergeCell ref="BP267:BT267"/>
    <mergeCell ref="BU267:BZ267"/>
    <mergeCell ref="AC266:AH266"/>
    <mergeCell ref="AI266:AQ266"/>
    <mergeCell ref="AR266:AW266"/>
    <mergeCell ref="BE266:BJ266"/>
    <mergeCell ref="BK266:BO266"/>
    <mergeCell ref="A266:D266"/>
    <mergeCell ref="E266:J266"/>
    <mergeCell ref="K266:O266"/>
    <mergeCell ref="Q266:U266"/>
    <mergeCell ref="V266:AB266"/>
    <mergeCell ref="BX278:CA278"/>
    <mergeCell ref="CB278:CF278"/>
    <mergeCell ref="CG278:CJ278"/>
    <mergeCell ref="CK278:CM278"/>
    <mergeCell ref="CN278:CQ278"/>
    <mergeCell ref="CK277:CM277"/>
    <mergeCell ref="CN277:CQ277"/>
    <mergeCell ref="C278:E278"/>
    <mergeCell ref="F278:G278"/>
    <mergeCell ref="H278:L278"/>
    <mergeCell ref="M278:Q278"/>
    <mergeCell ref="R278:V278"/>
    <mergeCell ref="W278:AC278"/>
    <mergeCell ref="AD278:AI278"/>
    <mergeCell ref="AJ278:AR278"/>
    <mergeCell ref="AS278:AX278"/>
    <mergeCell ref="AY278:BB278"/>
    <mergeCell ref="BC278:BG278"/>
    <mergeCell ref="BH278:BL278"/>
    <mergeCell ref="BM278:BP278"/>
    <mergeCell ref="BQ278:BW278"/>
    <mergeCell ref="BM277:BP277"/>
    <mergeCell ref="BQ277:BW277"/>
    <mergeCell ref="BX277:CA277"/>
    <mergeCell ref="CB277:CF277"/>
    <mergeCell ref="CG277:CJ277"/>
    <mergeCell ref="AJ277:AR277"/>
    <mergeCell ref="AS277:AX277"/>
    <mergeCell ref="AY277:BB277"/>
    <mergeCell ref="BC277:BG277"/>
    <mergeCell ref="BH277:BL277"/>
    <mergeCell ref="H277:L277"/>
    <mergeCell ref="M277:Q277"/>
    <mergeCell ref="R277:V277"/>
    <mergeCell ref="W277:AC277"/>
    <mergeCell ref="AD277:AI277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AS281:AX281"/>
    <mergeCell ref="AY281:BB281"/>
    <mergeCell ref="BC281:BG281"/>
    <mergeCell ref="BH281:BL281"/>
    <mergeCell ref="BM281:BP281"/>
    <mergeCell ref="BQ281:BW281"/>
    <mergeCell ref="BM280:BP280"/>
    <mergeCell ref="BQ280:BW280"/>
    <mergeCell ref="BX280:CA280"/>
    <mergeCell ref="CB280:CF280"/>
    <mergeCell ref="CG280:CJ280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W280:AC280"/>
    <mergeCell ref="AD280:AI280"/>
    <mergeCell ref="AJ280:AR280"/>
    <mergeCell ref="AS280:AX280"/>
    <mergeCell ref="AY280:BB280"/>
    <mergeCell ref="BC280:BG280"/>
    <mergeCell ref="BH280:BL280"/>
    <mergeCell ref="BC279:BG279"/>
    <mergeCell ref="BH279:BL279"/>
    <mergeCell ref="BM279:BP279"/>
    <mergeCell ref="BQ279:BW279"/>
    <mergeCell ref="BX279:CA279"/>
    <mergeCell ref="W279:AC279"/>
    <mergeCell ref="AD279:AI279"/>
    <mergeCell ref="AJ279:AR279"/>
    <mergeCell ref="AS279:AX279"/>
    <mergeCell ref="AY279:BB279"/>
    <mergeCell ref="C279:E279"/>
    <mergeCell ref="F279:G279"/>
    <mergeCell ref="H279:L279"/>
    <mergeCell ref="M279:Q279"/>
    <mergeCell ref="R279:V279"/>
    <mergeCell ref="CB282:CF282"/>
    <mergeCell ref="CG282:CJ282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CH287:CR287"/>
    <mergeCell ref="CS287:CZ287"/>
    <mergeCell ref="E288:G288"/>
    <mergeCell ref="I288:M288"/>
    <mergeCell ref="BC282:BG282"/>
    <mergeCell ref="BH282:BL282"/>
    <mergeCell ref="BM282:BP282"/>
    <mergeCell ref="BQ282:BW282"/>
    <mergeCell ref="BX282:CA282"/>
    <mergeCell ref="W282:AC282"/>
    <mergeCell ref="AD282:AI282"/>
    <mergeCell ref="AJ282:AR282"/>
    <mergeCell ref="AS282:AX282"/>
    <mergeCell ref="AY282:BB282"/>
    <mergeCell ref="C282:E282"/>
    <mergeCell ref="F282:G282"/>
    <mergeCell ref="H282:L282"/>
    <mergeCell ref="M282:Q282"/>
    <mergeCell ref="R282:V282"/>
    <mergeCell ref="BX281:CA281"/>
    <mergeCell ref="CB281:CF281"/>
    <mergeCell ref="CG281:CJ281"/>
    <mergeCell ref="CK281:CM281"/>
    <mergeCell ref="CN281:CQ281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AK290:AT290"/>
    <mergeCell ref="AU290:AY290"/>
    <mergeCell ref="AZ290:BC290"/>
    <mergeCell ref="BD290:BI290"/>
    <mergeCell ref="BJ290:BM290"/>
    <mergeCell ref="BN290:BQ290"/>
    <mergeCell ref="BR289:BX289"/>
    <mergeCell ref="BY289:CB289"/>
    <mergeCell ref="CC289:CG289"/>
    <mergeCell ref="CH289:CK289"/>
    <mergeCell ref="CL289:CN289"/>
    <mergeCell ref="CO288:CR288"/>
    <mergeCell ref="CS288:CW288"/>
    <mergeCell ref="CX288:CZ288"/>
    <mergeCell ref="A289:D289"/>
    <mergeCell ref="E289:G289"/>
    <mergeCell ref="I289:M289"/>
    <mergeCell ref="N289:R289"/>
    <mergeCell ref="S289:W289"/>
    <mergeCell ref="Y289:AD289"/>
    <mergeCell ref="AE289:AJ289"/>
    <mergeCell ref="AK289:AT289"/>
    <mergeCell ref="AU289:AY289"/>
    <mergeCell ref="AZ289:BC289"/>
    <mergeCell ref="BD289:BI289"/>
    <mergeCell ref="BJ289:BM289"/>
    <mergeCell ref="BN289:BQ289"/>
    <mergeCell ref="BR288:BX288"/>
    <mergeCell ref="BY288:CB288"/>
    <mergeCell ref="CC288:CG288"/>
    <mergeCell ref="CH288:CK288"/>
    <mergeCell ref="CL288:CN288"/>
    <mergeCell ref="AU288:AY288"/>
    <mergeCell ref="AZ288:BC288"/>
    <mergeCell ref="BD288:BI288"/>
    <mergeCell ref="BJ288:BM288"/>
    <mergeCell ref="BN288:BQ288"/>
    <mergeCell ref="N288:R288"/>
    <mergeCell ref="S288:W288"/>
    <mergeCell ref="Y288:AD288"/>
    <mergeCell ref="AE288:AJ288"/>
    <mergeCell ref="AK288:AT288"/>
    <mergeCell ref="CO291:CR291"/>
    <mergeCell ref="CS291:CW291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AZ292:BC292"/>
    <mergeCell ref="BD292:BI292"/>
    <mergeCell ref="BJ292:BM292"/>
    <mergeCell ref="BN292:BQ292"/>
    <mergeCell ref="BR291:BX291"/>
    <mergeCell ref="BY291:CB291"/>
    <mergeCell ref="CC291:CG291"/>
    <mergeCell ref="CH291:CK291"/>
    <mergeCell ref="CL291:CN291"/>
    <mergeCell ref="CO290:CR290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AU291:AY291"/>
    <mergeCell ref="AZ291:BC291"/>
    <mergeCell ref="BD291:BI291"/>
    <mergeCell ref="BJ291:BM291"/>
    <mergeCell ref="BN291:BQ291"/>
    <mergeCell ref="BR290:BX290"/>
    <mergeCell ref="BY290:CB290"/>
    <mergeCell ref="CC290:CG290"/>
    <mergeCell ref="CH290:CK290"/>
    <mergeCell ref="CL290:CN290"/>
    <mergeCell ref="AF298:AK298"/>
    <mergeCell ref="D299:E299"/>
    <mergeCell ref="G299:I299"/>
    <mergeCell ref="J299:N299"/>
    <mergeCell ref="O299:S299"/>
    <mergeCell ref="T299:Z299"/>
    <mergeCell ref="AA299:AE299"/>
    <mergeCell ref="AF299:AK299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S297:BV297"/>
    <mergeCell ref="G298:I298"/>
    <mergeCell ref="J298:N298"/>
    <mergeCell ref="O298:S298"/>
    <mergeCell ref="T298:Z298"/>
    <mergeCell ref="AA298:AE298"/>
    <mergeCell ref="BR293:BX293"/>
    <mergeCell ref="BY293:CB293"/>
    <mergeCell ref="CC293:CG293"/>
    <mergeCell ref="CH293:CK293"/>
    <mergeCell ref="CL293:CN293"/>
    <mergeCell ref="CO292:CR292"/>
    <mergeCell ref="CS292:CW292"/>
    <mergeCell ref="CX292:CZ292"/>
    <mergeCell ref="A293:D293"/>
    <mergeCell ref="E293:G293"/>
    <mergeCell ref="I293:M293"/>
    <mergeCell ref="N293:R293"/>
    <mergeCell ref="S293:W293"/>
    <mergeCell ref="Y293:AD293"/>
    <mergeCell ref="AE293:AJ293"/>
    <mergeCell ref="AK293:AT293"/>
    <mergeCell ref="AU293:AY293"/>
    <mergeCell ref="AZ293:BC293"/>
    <mergeCell ref="BD293:BI293"/>
    <mergeCell ref="BJ293:BM293"/>
    <mergeCell ref="BN293:BQ293"/>
    <mergeCell ref="BR292:BX292"/>
    <mergeCell ref="BY292:CB292"/>
    <mergeCell ref="CC292:CG292"/>
    <mergeCell ref="CH292:CK292"/>
    <mergeCell ref="CL292:CN292"/>
    <mergeCell ref="C315:E317"/>
    <mergeCell ref="F315:AC315"/>
    <mergeCell ref="AD315:AR315"/>
    <mergeCell ref="AS315:BB315"/>
    <mergeCell ref="BC315:BG315"/>
    <mergeCell ref="F316:Q316"/>
    <mergeCell ref="R316:AC316"/>
    <mergeCell ref="AD316:AR316"/>
    <mergeCell ref="AS316:BB316"/>
    <mergeCell ref="BC316:BG316"/>
    <mergeCell ref="C305:DB305"/>
    <mergeCell ref="C307:DB307"/>
    <mergeCell ref="D309:DB309"/>
    <mergeCell ref="D310:DB310"/>
    <mergeCell ref="D313:DB313"/>
    <mergeCell ref="AA302:AE302"/>
    <mergeCell ref="AF302:AK302"/>
    <mergeCell ref="D303:E303"/>
    <mergeCell ref="G303:I303"/>
    <mergeCell ref="J303:N303"/>
    <mergeCell ref="O303:S303"/>
    <mergeCell ref="T303:Z303"/>
    <mergeCell ref="AA303:AE303"/>
    <mergeCell ref="AF303:AK303"/>
    <mergeCell ref="D302:E302"/>
    <mergeCell ref="G302:I302"/>
    <mergeCell ref="J302:N302"/>
    <mergeCell ref="O302:S302"/>
    <mergeCell ref="T302:Z302"/>
    <mergeCell ref="CW317:CY317"/>
    <mergeCell ref="CZ317:DD317"/>
    <mergeCell ref="AA300:AE300"/>
    <mergeCell ref="AF300:AK300"/>
    <mergeCell ref="D301:E301"/>
    <mergeCell ref="G301:I301"/>
    <mergeCell ref="J301:N301"/>
    <mergeCell ref="O301:S301"/>
    <mergeCell ref="T301:Z301"/>
    <mergeCell ref="AA301:AE301"/>
    <mergeCell ref="AF301:AK301"/>
    <mergeCell ref="D300:E300"/>
    <mergeCell ref="G300:I300"/>
    <mergeCell ref="J300:N300"/>
    <mergeCell ref="O300:S300"/>
    <mergeCell ref="T300:Z300"/>
    <mergeCell ref="BM318:BP318"/>
    <mergeCell ref="BQ318:BW318"/>
    <mergeCell ref="CB317:CF317"/>
    <mergeCell ref="CG317:CJ317"/>
    <mergeCell ref="CK317:CM317"/>
    <mergeCell ref="CN317:CQ317"/>
    <mergeCell ref="CR317:CV317"/>
    <mergeCell ref="CW316:CY316"/>
    <mergeCell ref="CZ316:DD316"/>
    <mergeCell ref="F317:G317"/>
    <mergeCell ref="H317:L317"/>
    <mergeCell ref="M317:Q317"/>
    <mergeCell ref="R317:V317"/>
    <mergeCell ref="W317:AC317"/>
    <mergeCell ref="AD317:AI317"/>
    <mergeCell ref="AJ317:AR317"/>
    <mergeCell ref="AS317:AX317"/>
    <mergeCell ref="AY317:BB317"/>
    <mergeCell ref="BC317:BG317"/>
    <mergeCell ref="BH317:BL317"/>
    <mergeCell ref="BM317:BP317"/>
    <mergeCell ref="BQ317:BW317"/>
    <mergeCell ref="BX317:CA317"/>
    <mergeCell ref="BH316:BW316"/>
    <mergeCell ref="BX316:CF316"/>
    <mergeCell ref="CG316:CM316"/>
    <mergeCell ref="CN316:CQ316"/>
    <mergeCell ref="CR316:CV316"/>
    <mergeCell ref="BH315:BW315"/>
    <mergeCell ref="BX315:CF315"/>
    <mergeCell ref="CG315:CM315"/>
    <mergeCell ref="CN315:CQ315"/>
    <mergeCell ref="CR315:DD315"/>
    <mergeCell ref="CK320:CM320"/>
    <mergeCell ref="CN320:CQ320"/>
    <mergeCell ref="CR320:CV320"/>
    <mergeCell ref="CW320:CY320"/>
    <mergeCell ref="CZ320:DD320"/>
    <mergeCell ref="BM320:BP320"/>
    <mergeCell ref="BQ320:BW320"/>
    <mergeCell ref="BX320:CA320"/>
    <mergeCell ref="CB320:CF320"/>
    <mergeCell ref="CG320:CJ320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W320:AC320"/>
    <mergeCell ref="AD320:AI320"/>
    <mergeCell ref="AJ320:AR320"/>
    <mergeCell ref="AS320:AX320"/>
    <mergeCell ref="AY320:BB320"/>
    <mergeCell ref="BC320:BG320"/>
    <mergeCell ref="BH320:BL320"/>
    <mergeCell ref="BQ319:BW319"/>
    <mergeCell ref="BX319:CA319"/>
    <mergeCell ref="CB319:CF319"/>
    <mergeCell ref="CG319:CJ319"/>
    <mergeCell ref="CK319:CM319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W319:AC319"/>
    <mergeCell ref="AD319:AI319"/>
    <mergeCell ref="AJ319:AR319"/>
    <mergeCell ref="AS319:AX319"/>
    <mergeCell ref="AY319:BB319"/>
    <mergeCell ref="BC319:BG319"/>
    <mergeCell ref="BH319:BL319"/>
    <mergeCell ref="BM319:BP319"/>
    <mergeCell ref="BX318:CA318"/>
    <mergeCell ref="CB318:CF318"/>
    <mergeCell ref="CG318:CJ318"/>
    <mergeCell ref="CK318:CM318"/>
    <mergeCell ref="CN318:CQ318"/>
    <mergeCell ref="C318:E318"/>
    <mergeCell ref="F318:G318"/>
    <mergeCell ref="H318:L318"/>
    <mergeCell ref="M318:Q318"/>
    <mergeCell ref="R318:V318"/>
    <mergeCell ref="W318:AC318"/>
    <mergeCell ref="AD318:AI318"/>
    <mergeCell ref="AJ318:AR318"/>
    <mergeCell ref="AS318:AX318"/>
    <mergeCell ref="AY318:BB318"/>
    <mergeCell ref="BC318:BG318"/>
    <mergeCell ref="BH318:BL318"/>
    <mergeCell ref="CW321:CY321"/>
    <mergeCell ref="CZ321:DD321"/>
    <mergeCell ref="C322:E322"/>
    <mergeCell ref="F322:G322"/>
    <mergeCell ref="H322:L322"/>
    <mergeCell ref="M322:Q322"/>
    <mergeCell ref="R322:V322"/>
    <mergeCell ref="W322:AC322"/>
    <mergeCell ref="AD322:AI322"/>
    <mergeCell ref="AJ322:AR322"/>
    <mergeCell ref="AS322:AX322"/>
    <mergeCell ref="AY322:BB322"/>
    <mergeCell ref="BC322:BG322"/>
    <mergeCell ref="BH322:BL322"/>
    <mergeCell ref="BM322:BP322"/>
    <mergeCell ref="BQ322:BW322"/>
    <mergeCell ref="CB321:CF321"/>
    <mergeCell ref="CG321:CJ321"/>
    <mergeCell ref="CK321:CM321"/>
    <mergeCell ref="CN321:CQ321"/>
    <mergeCell ref="CR321:CV321"/>
    <mergeCell ref="BC321:BG321"/>
    <mergeCell ref="BH321:BL321"/>
    <mergeCell ref="BM321:BP321"/>
    <mergeCell ref="BQ321:BW321"/>
    <mergeCell ref="BX321:CA321"/>
    <mergeCell ref="W321:AC321"/>
    <mergeCell ref="AD321:AI321"/>
    <mergeCell ref="AJ321:AR321"/>
    <mergeCell ref="AS321:AX321"/>
    <mergeCell ref="AY321:BB321"/>
    <mergeCell ref="C321:E321"/>
    <mergeCell ref="F321:G321"/>
    <mergeCell ref="H321:L321"/>
    <mergeCell ref="M321:Q321"/>
    <mergeCell ref="R321:V321"/>
    <mergeCell ref="CI327:CX328"/>
    <mergeCell ref="F328:K329"/>
    <mergeCell ref="L328:O329"/>
    <mergeCell ref="P328:T329"/>
    <mergeCell ref="U328:AA329"/>
    <mergeCell ref="AB328:AG329"/>
    <mergeCell ref="AH328:AP329"/>
    <mergeCell ref="AW329:BA329"/>
    <mergeCell ref="BB329:BH329"/>
    <mergeCell ref="BI329:BN329"/>
    <mergeCell ref="BO329:BS329"/>
    <mergeCell ref="BT329:BY329"/>
    <mergeCell ref="BZ329:CC329"/>
    <mergeCell ref="CD329:CH329"/>
    <mergeCell ref="CI329:CL329"/>
    <mergeCell ref="CM329:CP329"/>
    <mergeCell ref="CR322:CV322"/>
    <mergeCell ref="CW322:CY322"/>
    <mergeCell ref="CI331:CL331"/>
    <mergeCell ref="CM331:CP331"/>
    <mergeCell ref="CQ331:CU331"/>
    <mergeCell ref="CV331:CX331"/>
    <mergeCell ref="CZ322:DD322"/>
    <mergeCell ref="C326:E329"/>
    <mergeCell ref="F326:O326"/>
    <mergeCell ref="P326:AA326"/>
    <mergeCell ref="AB326:AP326"/>
    <mergeCell ref="AT326:AV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BX322:CA322"/>
    <mergeCell ref="CB322:CF322"/>
    <mergeCell ref="CG322:CJ322"/>
    <mergeCell ref="CK322:CM322"/>
    <mergeCell ref="CN322:CQ322"/>
    <mergeCell ref="CQ329:CU329"/>
    <mergeCell ref="CV329:CX329"/>
    <mergeCell ref="BI331:BN331"/>
    <mergeCell ref="BO331:BS331"/>
    <mergeCell ref="BT331:BY331"/>
    <mergeCell ref="BZ331:CC331"/>
    <mergeCell ref="CD331:CH331"/>
    <mergeCell ref="AB331:AG331"/>
    <mergeCell ref="AH331:AP331"/>
    <mergeCell ref="AT331:AV331"/>
    <mergeCell ref="AW331:BA331"/>
    <mergeCell ref="BB331:BH331"/>
    <mergeCell ref="C331:E331"/>
    <mergeCell ref="F331:K331"/>
    <mergeCell ref="L331:O331"/>
    <mergeCell ref="P331:T331"/>
    <mergeCell ref="U331:AA331"/>
    <mergeCell ref="CD330:CH330"/>
    <mergeCell ref="CI330:CL330"/>
    <mergeCell ref="CM330:CP330"/>
    <mergeCell ref="CQ330:CU330"/>
    <mergeCell ref="CV330:CX330"/>
    <mergeCell ref="CM334:CP334"/>
    <mergeCell ref="CQ334:CU334"/>
    <mergeCell ref="CV334:CX334"/>
    <mergeCell ref="C330:E330"/>
    <mergeCell ref="F330:K330"/>
    <mergeCell ref="L330:O330"/>
    <mergeCell ref="P330:T330"/>
    <mergeCell ref="U330:AA330"/>
    <mergeCell ref="AB330:AG330"/>
    <mergeCell ref="AH330:AP330"/>
    <mergeCell ref="AT330:AV330"/>
    <mergeCell ref="AW330:BA330"/>
    <mergeCell ref="BB330:BH330"/>
    <mergeCell ref="BI330:BN330"/>
    <mergeCell ref="BO330:BS330"/>
    <mergeCell ref="BT330:BY330"/>
    <mergeCell ref="BZ330:CC330"/>
    <mergeCell ref="D338:AM338"/>
    <mergeCell ref="BL338:CI338"/>
    <mergeCell ref="BI334:BN334"/>
    <mergeCell ref="BO334:BS334"/>
    <mergeCell ref="BT334:BY334"/>
    <mergeCell ref="BZ334:CC334"/>
    <mergeCell ref="CD334:CH334"/>
    <mergeCell ref="AB334:AG334"/>
    <mergeCell ref="AH334:AP334"/>
    <mergeCell ref="AT334:AV334"/>
    <mergeCell ref="AW334:BA334"/>
    <mergeCell ref="BB334:BH334"/>
    <mergeCell ref="C334:E334"/>
    <mergeCell ref="F334:K334"/>
    <mergeCell ref="L334:O334"/>
    <mergeCell ref="P334:T334"/>
    <mergeCell ref="U334:AA334"/>
    <mergeCell ref="CD333:CH333"/>
    <mergeCell ref="CI333:CL333"/>
    <mergeCell ref="CM333:CP333"/>
    <mergeCell ref="CQ333:CU333"/>
    <mergeCell ref="CV333:CX333"/>
    <mergeCell ref="CQ332:CU332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B333:BH333"/>
    <mergeCell ref="BI333:BN333"/>
    <mergeCell ref="BO333:BS333"/>
    <mergeCell ref="BT333:BY333"/>
    <mergeCell ref="BZ333:CC333"/>
    <mergeCell ref="BT332:BY332"/>
    <mergeCell ref="BZ332:CC332"/>
    <mergeCell ref="CD332:CH332"/>
    <mergeCell ref="CI332:CL332"/>
    <mergeCell ref="CM332:CP332"/>
    <mergeCell ref="C332:E332"/>
    <mergeCell ref="F332:K332"/>
    <mergeCell ref="L332:O332"/>
    <mergeCell ref="P332:T332"/>
    <mergeCell ref="U332:AA332"/>
    <mergeCell ref="AB332:AG332"/>
    <mergeCell ref="AH332:AP332"/>
    <mergeCell ref="AT332:AV332"/>
    <mergeCell ref="AW332:BA332"/>
    <mergeCell ref="BB332:BH332"/>
    <mergeCell ref="BI332:BN332"/>
    <mergeCell ref="BO332:BS332"/>
    <mergeCell ref="BA344:BE344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2:BE342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0:BE340"/>
    <mergeCell ref="BL340:CD340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B340:Y340"/>
    <mergeCell ref="Z340:AF340"/>
    <mergeCell ref="AG340:AM340"/>
    <mergeCell ref="AO340:AU340"/>
    <mergeCell ref="AV340:AZ340"/>
    <mergeCell ref="CI334:CL334"/>
    <mergeCell ref="BA351:BE351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49:BE349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6:BE346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U362:BZ364"/>
    <mergeCell ref="CF362:CO362"/>
    <mergeCell ref="CP362:CS362"/>
    <mergeCell ref="E363:J363"/>
    <mergeCell ref="K363:U363"/>
    <mergeCell ref="V363:AH363"/>
    <mergeCell ref="BA355:BE355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3:BE353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P365:BT365"/>
    <mergeCell ref="BU365:BZ365"/>
    <mergeCell ref="A366:D366"/>
    <mergeCell ref="E366:J366"/>
    <mergeCell ref="K366:O366"/>
    <mergeCell ref="Q366:U366"/>
    <mergeCell ref="V366:AB366"/>
    <mergeCell ref="AC366:AH366"/>
    <mergeCell ref="AI366:AQ366"/>
    <mergeCell ref="AR366:AW366"/>
    <mergeCell ref="BE366:BJ366"/>
    <mergeCell ref="BK366:BO366"/>
    <mergeCell ref="BP366:BT366"/>
    <mergeCell ref="BU366:BZ366"/>
    <mergeCell ref="AC365:AH365"/>
    <mergeCell ref="AI365:AQ365"/>
    <mergeCell ref="AR365:AW365"/>
    <mergeCell ref="BE365:BJ365"/>
    <mergeCell ref="BK365:BO365"/>
    <mergeCell ref="A365:D365"/>
    <mergeCell ref="E365:J365"/>
    <mergeCell ref="K365:O365"/>
    <mergeCell ref="Q365:U365"/>
    <mergeCell ref="V365:AB365"/>
    <mergeCell ref="AI363:AW363"/>
    <mergeCell ref="CF363:CO363"/>
    <mergeCell ref="CP363:CS363"/>
    <mergeCell ref="E364:J364"/>
    <mergeCell ref="K364:O364"/>
    <mergeCell ref="Q364:U364"/>
    <mergeCell ref="V364:AB364"/>
    <mergeCell ref="AC364:AH364"/>
    <mergeCell ref="AI364:AQ364"/>
    <mergeCell ref="AR364:AW364"/>
    <mergeCell ref="BP369:BT369"/>
    <mergeCell ref="BU369:BZ369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S377:BL377"/>
    <mergeCell ref="BM377:CA377"/>
    <mergeCell ref="CB377:CQ377"/>
    <mergeCell ref="F378:G378"/>
    <mergeCell ref="AC369:AH369"/>
    <mergeCell ref="AI369:AQ369"/>
    <mergeCell ref="AR369:AW369"/>
    <mergeCell ref="BE369:BJ369"/>
    <mergeCell ref="BK369:BO369"/>
    <mergeCell ref="A369:D369"/>
    <mergeCell ref="E369:J369"/>
    <mergeCell ref="K369:O369"/>
    <mergeCell ref="Q369:U369"/>
    <mergeCell ref="V369:AB369"/>
    <mergeCell ref="BP367:BT367"/>
    <mergeCell ref="BU367:BZ367"/>
    <mergeCell ref="A368:D368"/>
    <mergeCell ref="E368:J368"/>
    <mergeCell ref="K368:O368"/>
    <mergeCell ref="Q368:U368"/>
    <mergeCell ref="V368:AB368"/>
    <mergeCell ref="AC368:AH368"/>
    <mergeCell ref="AI368:AQ368"/>
    <mergeCell ref="AR368:AW368"/>
    <mergeCell ref="BE368:BJ368"/>
    <mergeCell ref="BK368:BO368"/>
    <mergeCell ref="BP368:BT368"/>
    <mergeCell ref="BU368:BZ368"/>
    <mergeCell ref="AC367:AH367"/>
    <mergeCell ref="AI367:AQ367"/>
    <mergeCell ref="AR367:AW367"/>
    <mergeCell ref="BE367:BJ367"/>
    <mergeCell ref="BK367:BO367"/>
    <mergeCell ref="A367:D367"/>
    <mergeCell ref="E367:J367"/>
    <mergeCell ref="K367:O367"/>
    <mergeCell ref="Q367:U367"/>
    <mergeCell ref="V367:AB367"/>
    <mergeCell ref="BX379:CA379"/>
    <mergeCell ref="CB379:CF379"/>
    <mergeCell ref="CG379:CJ379"/>
    <mergeCell ref="CK379:CM379"/>
    <mergeCell ref="CN379:CQ379"/>
    <mergeCell ref="CK378:CM378"/>
    <mergeCell ref="CN378:CQ378"/>
    <mergeCell ref="C379:E379"/>
    <mergeCell ref="F379:G379"/>
    <mergeCell ref="H379:L379"/>
    <mergeCell ref="M379:Q379"/>
    <mergeCell ref="R379:V379"/>
    <mergeCell ref="W379:AC379"/>
    <mergeCell ref="AD379:AI379"/>
    <mergeCell ref="AJ379:AR379"/>
    <mergeCell ref="AS379:AX379"/>
    <mergeCell ref="AY379:BB379"/>
    <mergeCell ref="BC379:BG379"/>
    <mergeCell ref="BH379:BL379"/>
    <mergeCell ref="BM379:BP379"/>
    <mergeCell ref="BQ379:BW379"/>
    <mergeCell ref="BM378:BP378"/>
    <mergeCell ref="BQ378:BW378"/>
    <mergeCell ref="BX378:CA378"/>
    <mergeCell ref="CB378:CF378"/>
    <mergeCell ref="CG378:CJ378"/>
    <mergeCell ref="AJ378:AR378"/>
    <mergeCell ref="AS378:AX378"/>
    <mergeCell ref="AY378:BB378"/>
    <mergeCell ref="BC378:BG378"/>
    <mergeCell ref="BH378:BL378"/>
    <mergeCell ref="H378:L378"/>
    <mergeCell ref="M378:Q378"/>
    <mergeCell ref="R378:V378"/>
    <mergeCell ref="W378:AC378"/>
    <mergeCell ref="AD378:AI378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AS382:AX382"/>
    <mergeCell ref="AY382:BB382"/>
    <mergeCell ref="BC382:BG382"/>
    <mergeCell ref="BH382:BL382"/>
    <mergeCell ref="BM382:BP382"/>
    <mergeCell ref="BQ382:BW382"/>
    <mergeCell ref="BM381:BP381"/>
    <mergeCell ref="BQ381:BW381"/>
    <mergeCell ref="BX381:CA381"/>
    <mergeCell ref="CB381:CF381"/>
    <mergeCell ref="CG381:CJ381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W381:AC381"/>
    <mergeCell ref="AD381:AI381"/>
    <mergeCell ref="AJ381:AR381"/>
    <mergeCell ref="AS381:AX381"/>
    <mergeCell ref="AY381:BB381"/>
    <mergeCell ref="BC381:BG381"/>
    <mergeCell ref="BH381:BL381"/>
    <mergeCell ref="BC380:BG380"/>
    <mergeCell ref="BH380:BL380"/>
    <mergeCell ref="BM380:BP380"/>
    <mergeCell ref="BQ380:BW380"/>
    <mergeCell ref="BX380:CA380"/>
    <mergeCell ref="W380:AC380"/>
    <mergeCell ref="AD380:AI380"/>
    <mergeCell ref="AJ380:AR380"/>
    <mergeCell ref="AS380:AX380"/>
    <mergeCell ref="AY380:BB380"/>
    <mergeCell ref="C380:E380"/>
    <mergeCell ref="F380:G380"/>
    <mergeCell ref="H380:L380"/>
    <mergeCell ref="M380:Q380"/>
    <mergeCell ref="R380:V380"/>
    <mergeCell ref="CB383:CF383"/>
    <mergeCell ref="CG383:CJ383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CH388:CR388"/>
    <mergeCell ref="CS388:CZ388"/>
    <mergeCell ref="E389:G389"/>
    <mergeCell ref="I389:M389"/>
    <mergeCell ref="BC383:BG383"/>
    <mergeCell ref="BH383:BL383"/>
    <mergeCell ref="BM383:BP383"/>
    <mergeCell ref="BQ383:BW383"/>
    <mergeCell ref="BX383:CA383"/>
    <mergeCell ref="W383:AC383"/>
    <mergeCell ref="AD383:AI383"/>
    <mergeCell ref="AJ383:AR383"/>
    <mergeCell ref="AS383:AX383"/>
    <mergeCell ref="AY383:BB383"/>
    <mergeCell ref="C383:E383"/>
    <mergeCell ref="F383:G383"/>
    <mergeCell ref="H383:L383"/>
    <mergeCell ref="M383:Q383"/>
    <mergeCell ref="R383:V383"/>
    <mergeCell ref="BX382:CA382"/>
    <mergeCell ref="CB382:CF382"/>
    <mergeCell ref="CG382:CJ382"/>
    <mergeCell ref="CK382:CM382"/>
    <mergeCell ref="CN382:CQ382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AK391:AT391"/>
    <mergeCell ref="AU391:AY391"/>
    <mergeCell ref="AZ391:BC391"/>
    <mergeCell ref="BD391:BI391"/>
    <mergeCell ref="BJ391:BM391"/>
    <mergeCell ref="BN391:BQ391"/>
    <mergeCell ref="BR390:BX390"/>
    <mergeCell ref="BY390:CB390"/>
    <mergeCell ref="CC390:CG390"/>
    <mergeCell ref="CH390:CK390"/>
    <mergeCell ref="CL390:CN390"/>
    <mergeCell ref="CO389:CR389"/>
    <mergeCell ref="CS389:CW389"/>
    <mergeCell ref="CX389:CZ389"/>
    <mergeCell ref="A390:D390"/>
    <mergeCell ref="E390:G390"/>
    <mergeCell ref="I390:M390"/>
    <mergeCell ref="N390:R390"/>
    <mergeCell ref="S390:W390"/>
    <mergeCell ref="Y390:AD390"/>
    <mergeCell ref="AE390:AJ390"/>
    <mergeCell ref="AK390:AT390"/>
    <mergeCell ref="AU390:AY390"/>
    <mergeCell ref="AZ390:BC390"/>
    <mergeCell ref="BD390:BI390"/>
    <mergeCell ref="BJ390:BM390"/>
    <mergeCell ref="BN390:BQ390"/>
    <mergeCell ref="BR389:BX389"/>
    <mergeCell ref="BY389:CB389"/>
    <mergeCell ref="CC389:CG389"/>
    <mergeCell ref="CH389:CK389"/>
    <mergeCell ref="CL389:CN389"/>
    <mergeCell ref="AU389:AY389"/>
    <mergeCell ref="AZ389:BC389"/>
    <mergeCell ref="BD389:BI389"/>
    <mergeCell ref="BJ389:BM389"/>
    <mergeCell ref="BN389:BQ389"/>
    <mergeCell ref="N389:R389"/>
    <mergeCell ref="S389:W389"/>
    <mergeCell ref="Y389:AD389"/>
    <mergeCell ref="AE389:AJ389"/>
    <mergeCell ref="AK389:AT389"/>
    <mergeCell ref="CO392:CR392"/>
    <mergeCell ref="CS392:CW392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AZ393:BC393"/>
    <mergeCell ref="BD393:BI393"/>
    <mergeCell ref="BJ393:BM393"/>
    <mergeCell ref="BN393:BQ393"/>
    <mergeCell ref="BR392:BX392"/>
    <mergeCell ref="BY392:CB392"/>
    <mergeCell ref="CC392:CG392"/>
    <mergeCell ref="CH392:CK392"/>
    <mergeCell ref="CL392:CN392"/>
    <mergeCell ref="CO391:CR391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AU392:AY392"/>
    <mergeCell ref="AZ392:BC392"/>
    <mergeCell ref="BD392:BI392"/>
    <mergeCell ref="BJ392:BM392"/>
    <mergeCell ref="BN392:BQ392"/>
    <mergeCell ref="BR391:BX391"/>
    <mergeCell ref="BY391:CB391"/>
    <mergeCell ref="CC391:CG391"/>
    <mergeCell ref="CH391:CK391"/>
    <mergeCell ref="CL391:CN391"/>
    <mergeCell ref="AF399:AK399"/>
    <mergeCell ref="D400:E400"/>
    <mergeCell ref="G400:I400"/>
    <mergeCell ref="J400:N400"/>
    <mergeCell ref="O400:S400"/>
    <mergeCell ref="T400:Z400"/>
    <mergeCell ref="AA400:AE400"/>
    <mergeCell ref="AF400:AK400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S398:BV398"/>
    <mergeCell ref="G399:I399"/>
    <mergeCell ref="J399:N399"/>
    <mergeCell ref="O399:S399"/>
    <mergeCell ref="T399:Z399"/>
    <mergeCell ref="AA399:AE399"/>
    <mergeCell ref="BR394:BX394"/>
    <mergeCell ref="BY394:CB394"/>
    <mergeCell ref="CC394:CG394"/>
    <mergeCell ref="CH394:CK394"/>
    <mergeCell ref="CL394:CN394"/>
    <mergeCell ref="CO393:CR393"/>
    <mergeCell ref="CS393:CW393"/>
    <mergeCell ref="CX393:CZ393"/>
    <mergeCell ref="A394:D394"/>
    <mergeCell ref="E394:G394"/>
    <mergeCell ref="I394:M394"/>
    <mergeCell ref="N394:R394"/>
    <mergeCell ref="S394:W394"/>
    <mergeCell ref="Y394:AD394"/>
    <mergeCell ref="AE394:AJ394"/>
    <mergeCell ref="AK394:AT394"/>
    <mergeCell ref="AU394:AY394"/>
    <mergeCell ref="AZ394:BC394"/>
    <mergeCell ref="BD394:BI394"/>
    <mergeCell ref="BJ394:BM394"/>
    <mergeCell ref="BN394:BQ394"/>
    <mergeCell ref="BR393:BX393"/>
    <mergeCell ref="BY393:CB393"/>
    <mergeCell ref="CC393:CG393"/>
    <mergeCell ref="CH393:CK393"/>
    <mergeCell ref="CL393:CN393"/>
    <mergeCell ref="C416:E418"/>
    <mergeCell ref="F416:AC416"/>
    <mergeCell ref="AD416:AR416"/>
    <mergeCell ref="AS416:BB416"/>
    <mergeCell ref="BC416:BG416"/>
    <mergeCell ref="F417:Q417"/>
    <mergeCell ref="R417:AC417"/>
    <mergeCell ref="AD417:AR417"/>
    <mergeCell ref="AS417:BB417"/>
    <mergeCell ref="BC417:BG417"/>
    <mergeCell ref="C406:DB406"/>
    <mergeCell ref="C408:DB408"/>
    <mergeCell ref="D410:DB410"/>
    <mergeCell ref="D411:DB411"/>
    <mergeCell ref="D414:DB414"/>
    <mergeCell ref="AA403:AE403"/>
    <mergeCell ref="AF403:AK403"/>
    <mergeCell ref="D404:E404"/>
    <mergeCell ref="G404:I404"/>
    <mergeCell ref="J404:N404"/>
    <mergeCell ref="O404:S404"/>
    <mergeCell ref="T404:Z404"/>
    <mergeCell ref="AA404:AE404"/>
    <mergeCell ref="AF404:AK404"/>
    <mergeCell ref="D403:E403"/>
    <mergeCell ref="G403:I403"/>
    <mergeCell ref="J403:N403"/>
    <mergeCell ref="O403:S403"/>
    <mergeCell ref="T403:Z403"/>
    <mergeCell ref="CW418:CY418"/>
    <mergeCell ref="CZ418:DD418"/>
    <mergeCell ref="AA401:AE401"/>
    <mergeCell ref="AF401:AK401"/>
    <mergeCell ref="D402:E402"/>
    <mergeCell ref="G402:I402"/>
    <mergeCell ref="J402:N402"/>
    <mergeCell ref="O402:S402"/>
    <mergeCell ref="T402:Z402"/>
    <mergeCell ref="AA402:AE402"/>
    <mergeCell ref="AF402:AK402"/>
    <mergeCell ref="D401:E401"/>
    <mergeCell ref="G401:I401"/>
    <mergeCell ref="J401:N401"/>
    <mergeCell ref="O401:S401"/>
    <mergeCell ref="T401:Z401"/>
    <mergeCell ref="BM419:BP419"/>
    <mergeCell ref="BQ419:BW419"/>
    <mergeCell ref="CB418:CF418"/>
    <mergeCell ref="CG418:CJ418"/>
    <mergeCell ref="CK418:CM418"/>
    <mergeCell ref="CN418:CQ418"/>
    <mergeCell ref="CR418:CV418"/>
    <mergeCell ref="CW417:CY417"/>
    <mergeCell ref="CZ417:DD417"/>
    <mergeCell ref="F418:G418"/>
    <mergeCell ref="H418:L418"/>
    <mergeCell ref="M418:Q418"/>
    <mergeCell ref="R418:V418"/>
    <mergeCell ref="W418:AC418"/>
    <mergeCell ref="AD418:AI418"/>
    <mergeCell ref="AJ418:AR418"/>
    <mergeCell ref="AS418:AX418"/>
    <mergeCell ref="AY418:BB418"/>
    <mergeCell ref="BC418:BG418"/>
    <mergeCell ref="BH418:BL418"/>
    <mergeCell ref="BM418:BP418"/>
    <mergeCell ref="BQ418:BW418"/>
    <mergeCell ref="BX418:CA418"/>
    <mergeCell ref="BH417:BW417"/>
    <mergeCell ref="BX417:CF417"/>
    <mergeCell ref="CG417:CM417"/>
    <mergeCell ref="CN417:CQ417"/>
    <mergeCell ref="CR417:CV417"/>
    <mergeCell ref="BH416:BW416"/>
    <mergeCell ref="BX416:CF416"/>
    <mergeCell ref="CG416:CM416"/>
    <mergeCell ref="CN416:CQ416"/>
    <mergeCell ref="CR416:DD416"/>
    <mergeCell ref="CK421:CM421"/>
    <mergeCell ref="CN421:CQ421"/>
    <mergeCell ref="CR421:CV421"/>
    <mergeCell ref="CW421:CY421"/>
    <mergeCell ref="CZ421:DD421"/>
    <mergeCell ref="BM421:BP421"/>
    <mergeCell ref="BQ421:BW421"/>
    <mergeCell ref="BX421:CA421"/>
    <mergeCell ref="CB421:CF421"/>
    <mergeCell ref="CG421:CJ421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W421:AC421"/>
    <mergeCell ref="AD421:AI421"/>
    <mergeCell ref="AJ421:AR421"/>
    <mergeCell ref="AS421:AX421"/>
    <mergeCell ref="AY421:BB421"/>
    <mergeCell ref="BC421:BG421"/>
    <mergeCell ref="BH421:BL421"/>
    <mergeCell ref="BQ420:BW420"/>
    <mergeCell ref="BX420:CA420"/>
    <mergeCell ref="CB420:CF420"/>
    <mergeCell ref="CG420:CJ420"/>
    <mergeCell ref="CK420:CM420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W420:AC420"/>
    <mergeCell ref="AD420:AI420"/>
    <mergeCell ref="AJ420:AR420"/>
    <mergeCell ref="AS420:AX420"/>
    <mergeCell ref="AY420:BB420"/>
    <mergeCell ref="BC420:BG420"/>
    <mergeCell ref="BH420:BL420"/>
    <mergeCell ref="BM420:BP420"/>
    <mergeCell ref="BX419:CA419"/>
    <mergeCell ref="CB419:CF419"/>
    <mergeCell ref="CG419:CJ419"/>
    <mergeCell ref="CK419:CM419"/>
    <mergeCell ref="CN419:CQ419"/>
    <mergeCell ref="C419:E419"/>
    <mergeCell ref="F419:G419"/>
    <mergeCell ref="H419:L419"/>
    <mergeCell ref="M419:Q419"/>
    <mergeCell ref="R419:V419"/>
    <mergeCell ref="W419:AC419"/>
    <mergeCell ref="AD419:AI419"/>
    <mergeCell ref="AJ419:AR419"/>
    <mergeCell ref="AS419:AX419"/>
    <mergeCell ref="AY419:BB419"/>
    <mergeCell ref="BC419:BG419"/>
    <mergeCell ref="BH419:BL419"/>
    <mergeCell ref="CW422:CY422"/>
    <mergeCell ref="CZ422:DD422"/>
    <mergeCell ref="C423:E423"/>
    <mergeCell ref="F423:G423"/>
    <mergeCell ref="H423:L423"/>
    <mergeCell ref="M423:Q423"/>
    <mergeCell ref="R423:V423"/>
    <mergeCell ref="W423:AC423"/>
    <mergeCell ref="AD423:AI423"/>
    <mergeCell ref="AJ423:AR423"/>
    <mergeCell ref="AS423:AX423"/>
    <mergeCell ref="AY423:BB423"/>
    <mergeCell ref="BC423:BG423"/>
    <mergeCell ref="BH423:BL423"/>
    <mergeCell ref="BM423:BP423"/>
    <mergeCell ref="BQ423:BW423"/>
    <mergeCell ref="CB422:CF422"/>
    <mergeCell ref="CG422:CJ422"/>
    <mergeCell ref="CK422:CM422"/>
    <mergeCell ref="CN422:CQ422"/>
    <mergeCell ref="CR422:CV422"/>
    <mergeCell ref="BC422:BG422"/>
    <mergeCell ref="BH422:BL422"/>
    <mergeCell ref="BM422:BP422"/>
    <mergeCell ref="BQ422:BW422"/>
    <mergeCell ref="BX422:CA422"/>
    <mergeCell ref="W422:AC422"/>
    <mergeCell ref="AD422:AI422"/>
    <mergeCell ref="AJ422:AR422"/>
    <mergeCell ref="AS422:AX422"/>
    <mergeCell ref="AY422:BB422"/>
    <mergeCell ref="C422:E422"/>
    <mergeCell ref="F422:G422"/>
    <mergeCell ref="H422:L422"/>
    <mergeCell ref="M422:Q422"/>
    <mergeCell ref="R422:V422"/>
    <mergeCell ref="CI428:CX429"/>
    <mergeCell ref="F429:K430"/>
    <mergeCell ref="L429:O430"/>
    <mergeCell ref="P429:T430"/>
    <mergeCell ref="U429:AA430"/>
    <mergeCell ref="AB429:AG430"/>
    <mergeCell ref="AH429:AP430"/>
    <mergeCell ref="AW430:BA430"/>
    <mergeCell ref="BB430:BH430"/>
    <mergeCell ref="BI430:BN430"/>
    <mergeCell ref="BO430:BS430"/>
    <mergeCell ref="BT430:BY430"/>
    <mergeCell ref="BZ430:CC430"/>
    <mergeCell ref="CD430:CH430"/>
    <mergeCell ref="CI430:CL430"/>
    <mergeCell ref="CM430:CP430"/>
    <mergeCell ref="CR423:CV423"/>
    <mergeCell ref="CW423:CY423"/>
    <mergeCell ref="CI432:CL432"/>
    <mergeCell ref="CM432:CP432"/>
    <mergeCell ref="CQ432:CU432"/>
    <mergeCell ref="CV432:CX432"/>
    <mergeCell ref="CZ423:DD423"/>
    <mergeCell ref="C427:E430"/>
    <mergeCell ref="F427:O427"/>
    <mergeCell ref="P427:AA427"/>
    <mergeCell ref="AB427:AP427"/>
    <mergeCell ref="AT427:AV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BX423:CA423"/>
    <mergeCell ref="CB423:CF423"/>
    <mergeCell ref="CG423:CJ423"/>
    <mergeCell ref="CK423:CM423"/>
    <mergeCell ref="CN423:CQ423"/>
    <mergeCell ref="CQ430:CU430"/>
    <mergeCell ref="CV430:CX430"/>
    <mergeCell ref="BI432:BN432"/>
    <mergeCell ref="BO432:BS432"/>
    <mergeCell ref="BT432:BY432"/>
    <mergeCell ref="BZ432:CC432"/>
    <mergeCell ref="CD432:CH432"/>
    <mergeCell ref="AB432:AG432"/>
    <mergeCell ref="AH432:AP432"/>
    <mergeCell ref="AT432:AV432"/>
    <mergeCell ref="AW432:BA432"/>
    <mergeCell ref="BB432:BH432"/>
    <mergeCell ref="C432:E432"/>
    <mergeCell ref="F432:K432"/>
    <mergeCell ref="L432:O432"/>
    <mergeCell ref="P432:T432"/>
    <mergeCell ref="U432:AA432"/>
    <mergeCell ref="CD431:CH431"/>
    <mergeCell ref="CI431:CL431"/>
    <mergeCell ref="CM431:CP431"/>
    <mergeCell ref="CQ431:CU431"/>
    <mergeCell ref="CV431:CX431"/>
    <mergeCell ref="CM435:CP435"/>
    <mergeCell ref="CQ435:CU435"/>
    <mergeCell ref="CV435:CX435"/>
    <mergeCell ref="C431:E431"/>
    <mergeCell ref="F431:K431"/>
    <mergeCell ref="L431:O431"/>
    <mergeCell ref="P431:T431"/>
    <mergeCell ref="U431:AA431"/>
    <mergeCell ref="AB431:AG431"/>
    <mergeCell ref="AH431:AP431"/>
    <mergeCell ref="AT431:AV431"/>
    <mergeCell ref="AW431:BA431"/>
    <mergeCell ref="BB431:BH431"/>
    <mergeCell ref="BI431:BN431"/>
    <mergeCell ref="BO431:BS431"/>
    <mergeCell ref="BT431:BY431"/>
    <mergeCell ref="BZ431:CC431"/>
    <mergeCell ref="D439:AM439"/>
    <mergeCell ref="BL439:CI439"/>
    <mergeCell ref="BI435:BN435"/>
    <mergeCell ref="BO435:BS435"/>
    <mergeCell ref="BT435:BY435"/>
    <mergeCell ref="BZ435:CC435"/>
    <mergeCell ref="CD435:CH435"/>
    <mergeCell ref="AB435:AG435"/>
    <mergeCell ref="AH435:AP435"/>
    <mergeCell ref="AT435:AV435"/>
    <mergeCell ref="AW435:BA435"/>
    <mergeCell ref="BB435:BH435"/>
    <mergeCell ref="C435:E435"/>
    <mergeCell ref="F435:K435"/>
    <mergeCell ref="L435:O435"/>
    <mergeCell ref="P435:T435"/>
    <mergeCell ref="U435:AA435"/>
    <mergeCell ref="CD434:CH434"/>
    <mergeCell ref="CI434:CL434"/>
    <mergeCell ref="CM434:CP434"/>
    <mergeCell ref="CQ434:CU434"/>
    <mergeCell ref="CV434:CX434"/>
    <mergeCell ref="CQ433:CU433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B434:BH434"/>
    <mergeCell ref="BI434:BN434"/>
    <mergeCell ref="BO434:BS434"/>
    <mergeCell ref="BT434:BY434"/>
    <mergeCell ref="BZ434:CC434"/>
    <mergeCell ref="BT433:BY433"/>
    <mergeCell ref="BZ433:CC433"/>
    <mergeCell ref="CD433:CH433"/>
    <mergeCell ref="CI433:CL433"/>
    <mergeCell ref="CM433:CP433"/>
    <mergeCell ref="C433:E433"/>
    <mergeCell ref="F433:K433"/>
    <mergeCell ref="L433:O433"/>
    <mergeCell ref="P433:T433"/>
    <mergeCell ref="U433:AA433"/>
    <mergeCell ref="AB433:AG433"/>
    <mergeCell ref="AH433:AP433"/>
    <mergeCell ref="AT433:AV433"/>
    <mergeCell ref="AW433:BA433"/>
    <mergeCell ref="BB433:BH433"/>
    <mergeCell ref="BI433:BN433"/>
    <mergeCell ref="BO433:BS433"/>
    <mergeCell ref="BA445:BE445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3:BE443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1:BE441"/>
    <mergeCell ref="BL441:CD441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B441:Y441"/>
    <mergeCell ref="Z441:AF441"/>
    <mergeCell ref="AG441:AM441"/>
    <mergeCell ref="AO441:AU441"/>
    <mergeCell ref="AV441:AZ441"/>
    <mergeCell ref="CI435:CL435"/>
    <mergeCell ref="BA452:BE452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0:BE450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47:BE447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U463:BZ465"/>
    <mergeCell ref="CF463:CO463"/>
    <mergeCell ref="CP463:CS463"/>
    <mergeCell ref="E464:J464"/>
    <mergeCell ref="K464:U464"/>
    <mergeCell ref="V464:AH464"/>
    <mergeCell ref="BA456:BE456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4:BE454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P466:BT466"/>
    <mergeCell ref="BU466:BZ466"/>
    <mergeCell ref="A467:D467"/>
    <mergeCell ref="E467:J467"/>
    <mergeCell ref="K467:O467"/>
    <mergeCell ref="Q467:U467"/>
    <mergeCell ref="V467:AB467"/>
    <mergeCell ref="AC467:AH467"/>
    <mergeCell ref="AI467:AQ467"/>
    <mergeCell ref="AR467:AW467"/>
    <mergeCell ref="BE467:BJ467"/>
    <mergeCell ref="BK467:BO467"/>
    <mergeCell ref="BP467:BT467"/>
    <mergeCell ref="BU467:BZ467"/>
    <mergeCell ref="AC466:AH466"/>
    <mergeCell ref="AI466:AQ466"/>
    <mergeCell ref="AR466:AW466"/>
    <mergeCell ref="BE466:BJ466"/>
    <mergeCell ref="BK466:BO466"/>
    <mergeCell ref="A466:D466"/>
    <mergeCell ref="E466:J466"/>
    <mergeCell ref="K466:O466"/>
    <mergeCell ref="Q466:U466"/>
    <mergeCell ref="V466:AB466"/>
    <mergeCell ref="AI464:AW464"/>
    <mergeCell ref="CF464:CO464"/>
    <mergeCell ref="CP464:CS464"/>
    <mergeCell ref="E465:J465"/>
    <mergeCell ref="K465:O465"/>
    <mergeCell ref="Q465:U465"/>
    <mergeCell ref="V465:AB465"/>
    <mergeCell ref="AC465:AH465"/>
    <mergeCell ref="AI465:AQ465"/>
    <mergeCell ref="AR465:AW465"/>
    <mergeCell ref="BP470:BT470"/>
    <mergeCell ref="BU470:BZ470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S478:BL478"/>
    <mergeCell ref="BM478:CA478"/>
    <mergeCell ref="CB478:CQ478"/>
    <mergeCell ref="F479:G479"/>
    <mergeCell ref="AC470:AH470"/>
    <mergeCell ref="AI470:AQ470"/>
    <mergeCell ref="AR470:AW470"/>
    <mergeCell ref="BE470:BJ470"/>
    <mergeCell ref="BK470:BO470"/>
    <mergeCell ref="A470:D470"/>
    <mergeCell ref="E470:J470"/>
    <mergeCell ref="K470:O470"/>
    <mergeCell ref="Q470:U470"/>
    <mergeCell ref="V470:AB470"/>
    <mergeCell ref="BP468:BT468"/>
    <mergeCell ref="BU468:BZ468"/>
    <mergeCell ref="A469:D469"/>
    <mergeCell ref="E469:J469"/>
    <mergeCell ref="K469:O469"/>
    <mergeCell ref="Q469:U469"/>
    <mergeCell ref="V469:AB469"/>
    <mergeCell ref="AC469:AH469"/>
    <mergeCell ref="AI469:AQ469"/>
    <mergeCell ref="AR469:AW469"/>
    <mergeCell ref="BE469:BJ469"/>
    <mergeCell ref="BK469:BO469"/>
    <mergeCell ref="BP469:BT469"/>
    <mergeCell ref="BU469:BZ469"/>
    <mergeCell ref="AC468:AH468"/>
    <mergeCell ref="AI468:AQ468"/>
    <mergeCell ref="AR468:AW468"/>
    <mergeCell ref="BE468:BJ468"/>
    <mergeCell ref="BK468:BO468"/>
    <mergeCell ref="A468:D468"/>
    <mergeCell ref="E468:J468"/>
    <mergeCell ref="K468:O468"/>
    <mergeCell ref="Q468:U468"/>
    <mergeCell ref="V468:AB468"/>
    <mergeCell ref="BX480:CA480"/>
    <mergeCell ref="CB480:CF480"/>
    <mergeCell ref="CG480:CJ480"/>
    <mergeCell ref="CK480:CM480"/>
    <mergeCell ref="CN480:CQ480"/>
    <mergeCell ref="CK479:CM479"/>
    <mergeCell ref="CN479:CQ479"/>
    <mergeCell ref="C480:E480"/>
    <mergeCell ref="F480:G480"/>
    <mergeCell ref="H480:L480"/>
    <mergeCell ref="M480:Q480"/>
    <mergeCell ref="R480:V480"/>
    <mergeCell ref="W480:AC480"/>
    <mergeCell ref="AD480:AI480"/>
    <mergeCell ref="AJ480:AR480"/>
    <mergeCell ref="AS480:AX480"/>
    <mergeCell ref="AY480:BB480"/>
    <mergeCell ref="BC480:BG480"/>
    <mergeCell ref="BH480:BL480"/>
    <mergeCell ref="BM480:BP480"/>
    <mergeCell ref="BQ480:BW480"/>
    <mergeCell ref="BM479:BP479"/>
    <mergeCell ref="BQ479:BW479"/>
    <mergeCell ref="BX479:CA479"/>
    <mergeCell ref="CB479:CF479"/>
    <mergeCell ref="CG479:CJ479"/>
    <mergeCell ref="AJ479:AR479"/>
    <mergeCell ref="AS479:AX479"/>
    <mergeCell ref="AY479:BB479"/>
    <mergeCell ref="BC479:BG479"/>
    <mergeCell ref="BH479:BL479"/>
    <mergeCell ref="H479:L479"/>
    <mergeCell ref="M479:Q479"/>
    <mergeCell ref="R479:V479"/>
    <mergeCell ref="W479:AC479"/>
    <mergeCell ref="AD479:AI479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AS483:AX483"/>
    <mergeCell ref="AY483:BB483"/>
    <mergeCell ref="BC483:BG483"/>
    <mergeCell ref="BH483:BL483"/>
    <mergeCell ref="BM483:BP483"/>
    <mergeCell ref="BQ483:BW483"/>
    <mergeCell ref="BM482:BP482"/>
    <mergeCell ref="BQ482:BW482"/>
    <mergeCell ref="BX482:CA482"/>
    <mergeCell ref="CB482:CF482"/>
    <mergeCell ref="CG482:CJ482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W482:AC482"/>
    <mergeCell ref="AD482:AI482"/>
    <mergeCell ref="AJ482:AR482"/>
    <mergeCell ref="AS482:AX482"/>
    <mergeCell ref="AY482:BB482"/>
    <mergeCell ref="BC482:BG482"/>
    <mergeCell ref="BH482:BL482"/>
    <mergeCell ref="BC481:BG481"/>
    <mergeCell ref="BH481:BL481"/>
    <mergeCell ref="BM481:BP481"/>
    <mergeCell ref="BQ481:BW481"/>
    <mergeCell ref="BX481:CA481"/>
    <mergeCell ref="W481:AC481"/>
    <mergeCell ref="AD481:AI481"/>
    <mergeCell ref="AJ481:AR481"/>
    <mergeCell ref="AS481:AX481"/>
    <mergeCell ref="AY481:BB481"/>
    <mergeCell ref="C481:E481"/>
    <mergeCell ref="F481:G481"/>
    <mergeCell ref="H481:L481"/>
    <mergeCell ref="M481:Q481"/>
    <mergeCell ref="R481:V481"/>
    <mergeCell ref="CB484:CF484"/>
    <mergeCell ref="CG484:CJ484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CH489:CR489"/>
    <mergeCell ref="CS489:CZ489"/>
    <mergeCell ref="E490:G490"/>
    <mergeCell ref="I490:M490"/>
    <mergeCell ref="BC484:BG484"/>
    <mergeCell ref="BH484:BL484"/>
    <mergeCell ref="BM484:BP484"/>
    <mergeCell ref="BQ484:BW484"/>
    <mergeCell ref="BX484:CA484"/>
    <mergeCell ref="W484:AC484"/>
    <mergeCell ref="AD484:AI484"/>
    <mergeCell ref="AJ484:AR484"/>
    <mergeCell ref="AS484:AX484"/>
    <mergeCell ref="AY484:BB484"/>
    <mergeCell ref="C484:E484"/>
    <mergeCell ref="F484:G484"/>
    <mergeCell ref="H484:L484"/>
    <mergeCell ref="M484:Q484"/>
    <mergeCell ref="R484:V484"/>
    <mergeCell ref="BX483:CA483"/>
    <mergeCell ref="CB483:CF483"/>
    <mergeCell ref="CG483:CJ483"/>
    <mergeCell ref="CK483:CM483"/>
    <mergeCell ref="CN483:CQ483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AK492:AT492"/>
    <mergeCell ref="AU492:AY492"/>
    <mergeCell ref="AZ492:BC492"/>
    <mergeCell ref="BD492:BI492"/>
    <mergeCell ref="BJ492:BM492"/>
    <mergeCell ref="BN492:BQ492"/>
    <mergeCell ref="BR491:BX491"/>
    <mergeCell ref="BY491:CB491"/>
    <mergeCell ref="CC491:CG491"/>
    <mergeCell ref="CH491:CK491"/>
    <mergeCell ref="CL491:CN491"/>
    <mergeCell ref="CO490:CR490"/>
    <mergeCell ref="CS490:CW490"/>
    <mergeCell ref="CX490:CZ490"/>
    <mergeCell ref="A491:D491"/>
    <mergeCell ref="E491:G491"/>
    <mergeCell ref="I491:M491"/>
    <mergeCell ref="N491:R491"/>
    <mergeCell ref="S491:W491"/>
    <mergeCell ref="Y491:AD491"/>
    <mergeCell ref="AE491:AJ491"/>
    <mergeCell ref="AK491:AT491"/>
    <mergeCell ref="AU491:AY491"/>
    <mergeCell ref="AZ491:BC491"/>
    <mergeCell ref="BD491:BI491"/>
    <mergeCell ref="BJ491:BM491"/>
    <mergeCell ref="BN491:BQ491"/>
    <mergeCell ref="BR490:BX490"/>
    <mergeCell ref="BY490:CB490"/>
    <mergeCell ref="CC490:CG490"/>
    <mergeCell ref="CH490:CK490"/>
    <mergeCell ref="CL490:CN490"/>
    <mergeCell ref="AU490:AY490"/>
    <mergeCell ref="AZ490:BC490"/>
    <mergeCell ref="BD490:BI490"/>
    <mergeCell ref="BJ490:BM490"/>
    <mergeCell ref="BN490:BQ490"/>
    <mergeCell ref="N490:R490"/>
    <mergeCell ref="S490:W490"/>
    <mergeCell ref="Y490:AD490"/>
    <mergeCell ref="AE490:AJ490"/>
    <mergeCell ref="AK490:AT490"/>
    <mergeCell ref="CO493:CR493"/>
    <mergeCell ref="CS493:CW493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AZ494:BC494"/>
    <mergeCell ref="BD494:BI494"/>
    <mergeCell ref="BJ494:BM494"/>
    <mergeCell ref="BN494:BQ494"/>
    <mergeCell ref="BR493:BX493"/>
    <mergeCell ref="BY493:CB493"/>
    <mergeCell ref="CC493:CG493"/>
    <mergeCell ref="CH493:CK493"/>
    <mergeCell ref="CL493:CN493"/>
    <mergeCell ref="CO492:CR492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AU493:AY493"/>
    <mergeCell ref="AZ493:BC493"/>
    <mergeCell ref="BD493:BI493"/>
    <mergeCell ref="BJ493:BM493"/>
    <mergeCell ref="BN493:BQ493"/>
    <mergeCell ref="BR492:BX492"/>
    <mergeCell ref="BY492:CB492"/>
    <mergeCell ref="CC492:CG492"/>
    <mergeCell ref="CH492:CK492"/>
    <mergeCell ref="CL492:CN492"/>
    <mergeCell ref="AF500:AK500"/>
    <mergeCell ref="D501:E501"/>
    <mergeCell ref="G501:I501"/>
    <mergeCell ref="J501:N501"/>
    <mergeCell ref="O501:S501"/>
    <mergeCell ref="T501:Z501"/>
    <mergeCell ref="AA501:AE501"/>
    <mergeCell ref="AF501:AK501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S499:BV499"/>
    <mergeCell ref="G500:I500"/>
    <mergeCell ref="J500:N500"/>
    <mergeCell ref="O500:S500"/>
    <mergeCell ref="T500:Z500"/>
    <mergeCell ref="AA500:AE500"/>
    <mergeCell ref="BR495:BX495"/>
    <mergeCell ref="BY495:CB495"/>
    <mergeCell ref="CC495:CG495"/>
    <mergeCell ref="CH495:CK495"/>
    <mergeCell ref="CL495:CN495"/>
    <mergeCell ref="CO494:CR494"/>
    <mergeCell ref="CS494:CW494"/>
    <mergeCell ref="CX494:CZ494"/>
    <mergeCell ref="A495:D495"/>
    <mergeCell ref="E495:G495"/>
    <mergeCell ref="I495:M495"/>
    <mergeCell ref="N495:R495"/>
    <mergeCell ref="S495:W495"/>
    <mergeCell ref="Y495:AD495"/>
    <mergeCell ref="AE495:AJ495"/>
    <mergeCell ref="AK495:AT495"/>
    <mergeCell ref="AU495:AY495"/>
    <mergeCell ref="AZ495:BC495"/>
    <mergeCell ref="BD495:BI495"/>
    <mergeCell ref="BJ495:BM495"/>
    <mergeCell ref="BN495:BQ495"/>
    <mergeCell ref="BR494:BX494"/>
    <mergeCell ref="BY494:CB494"/>
    <mergeCell ref="CC494:CG494"/>
    <mergeCell ref="CH494:CK494"/>
    <mergeCell ref="CL494:CN494"/>
    <mergeCell ref="C517:E519"/>
    <mergeCell ref="F517:AC517"/>
    <mergeCell ref="AD517:AR517"/>
    <mergeCell ref="AS517:BB517"/>
    <mergeCell ref="BC517:BG517"/>
    <mergeCell ref="F518:Q518"/>
    <mergeCell ref="R518:AC518"/>
    <mergeCell ref="AD518:AR518"/>
    <mergeCell ref="AS518:BB518"/>
    <mergeCell ref="BC518:BG518"/>
    <mergeCell ref="C507:DB507"/>
    <mergeCell ref="C509:DB509"/>
    <mergeCell ref="D511:DB511"/>
    <mergeCell ref="D512:DB512"/>
    <mergeCell ref="D515:DB515"/>
    <mergeCell ref="AA504:AE504"/>
    <mergeCell ref="AF504:AK504"/>
    <mergeCell ref="D505:E505"/>
    <mergeCell ref="G505:I505"/>
    <mergeCell ref="J505:N505"/>
    <mergeCell ref="O505:S505"/>
    <mergeCell ref="T505:Z505"/>
    <mergeCell ref="AA505:AE505"/>
    <mergeCell ref="AF505:AK505"/>
    <mergeCell ref="D504:E504"/>
    <mergeCell ref="G504:I504"/>
    <mergeCell ref="J504:N504"/>
    <mergeCell ref="O504:S504"/>
    <mergeCell ref="T504:Z504"/>
    <mergeCell ref="CW519:CY519"/>
    <mergeCell ref="CZ519:DD519"/>
    <mergeCell ref="AA502:AE502"/>
    <mergeCell ref="AF502:AK502"/>
    <mergeCell ref="D503:E503"/>
    <mergeCell ref="G503:I503"/>
    <mergeCell ref="J503:N503"/>
    <mergeCell ref="O503:S503"/>
    <mergeCell ref="T503:Z503"/>
    <mergeCell ref="AA503:AE503"/>
    <mergeCell ref="AF503:AK503"/>
    <mergeCell ref="D502:E502"/>
    <mergeCell ref="G502:I502"/>
    <mergeCell ref="J502:N502"/>
    <mergeCell ref="O502:S502"/>
    <mergeCell ref="T502:Z502"/>
    <mergeCell ref="BM520:BP520"/>
    <mergeCell ref="BQ520:BW520"/>
    <mergeCell ref="CB519:CF519"/>
    <mergeCell ref="CG519:CJ519"/>
    <mergeCell ref="CK519:CM519"/>
    <mergeCell ref="CN519:CQ519"/>
    <mergeCell ref="CR519:CV519"/>
    <mergeCell ref="CW518:CY518"/>
    <mergeCell ref="CZ518:DD518"/>
    <mergeCell ref="F519:G519"/>
    <mergeCell ref="H519:L519"/>
    <mergeCell ref="M519:Q519"/>
    <mergeCell ref="R519:V519"/>
    <mergeCell ref="W519:AC519"/>
    <mergeCell ref="AD519:AI519"/>
    <mergeCell ref="AJ519:AR519"/>
    <mergeCell ref="AS519:AX519"/>
    <mergeCell ref="AY519:BB519"/>
    <mergeCell ref="BC519:BG519"/>
    <mergeCell ref="BH519:BL519"/>
    <mergeCell ref="BM519:BP519"/>
    <mergeCell ref="BQ519:BW519"/>
    <mergeCell ref="BX519:CA519"/>
    <mergeCell ref="BH518:BW518"/>
    <mergeCell ref="BX518:CF518"/>
    <mergeCell ref="CG518:CM518"/>
    <mergeCell ref="CN518:CQ518"/>
    <mergeCell ref="CR518:CV518"/>
    <mergeCell ref="BH517:BW517"/>
    <mergeCell ref="BX517:CF517"/>
    <mergeCell ref="CG517:CM517"/>
    <mergeCell ref="CN517:CQ517"/>
    <mergeCell ref="CR517:DD517"/>
    <mergeCell ref="CK522:CM522"/>
    <mergeCell ref="CN522:CQ522"/>
    <mergeCell ref="CR522:CV522"/>
    <mergeCell ref="CW522:CY522"/>
    <mergeCell ref="CZ522:DD522"/>
    <mergeCell ref="BM522:BP522"/>
    <mergeCell ref="BQ522:BW522"/>
    <mergeCell ref="BX522:CA522"/>
    <mergeCell ref="CB522:CF522"/>
    <mergeCell ref="CG522:CJ522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W522:AC522"/>
    <mergeCell ref="AD522:AI522"/>
    <mergeCell ref="AJ522:AR522"/>
    <mergeCell ref="AS522:AX522"/>
    <mergeCell ref="AY522:BB522"/>
    <mergeCell ref="BC522:BG522"/>
    <mergeCell ref="BH522:BL522"/>
    <mergeCell ref="BQ521:BW521"/>
    <mergeCell ref="BX521:CA521"/>
    <mergeCell ref="CB521:CF521"/>
    <mergeCell ref="CG521:CJ521"/>
    <mergeCell ref="CK521:CM521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W521:AC521"/>
    <mergeCell ref="AD521:AI521"/>
    <mergeCell ref="AJ521:AR521"/>
    <mergeCell ref="AS521:AX521"/>
    <mergeCell ref="AY521:BB521"/>
    <mergeCell ref="BC521:BG521"/>
    <mergeCell ref="BH521:BL521"/>
    <mergeCell ref="BM521:BP521"/>
    <mergeCell ref="BX520:CA520"/>
    <mergeCell ref="CB520:CF520"/>
    <mergeCell ref="CG520:CJ520"/>
    <mergeCell ref="CK520:CM520"/>
    <mergeCell ref="CN520:CQ520"/>
    <mergeCell ref="C520:E520"/>
    <mergeCell ref="F520:G520"/>
    <mergeCell ref="H520:L520"/>
    <mergeCell ref="M520:Q520"/>
    <mergeCell ref="R520:V520"/>
    <mergeCell ref="W520:AC520"/>
    <mergeCell ref="AD520:AI520"/>
    <mergeCell ref="AJ520:AR520"/>
    <mergeCell ref="AS520:AX520"/>
    <mergeCell ref="AY520:BB520"/>
    <mergeCell ref="BC520:BG520"/>
    <mergeCell ref="BH520:BL520"/>
    <mergeCell ref="CW523:CY523"/>
    <mergeCell ref="CZ523:DD523"/>
    <mergeCell ref="C524:E524"/>
    <mergeCell ref="F524:G524"/>
    <mergeCell ref="H524:L524"/>
    <mergeCell ref="M524:Q524"/>
    <mergeCell ref="R524:V524"/>
    <mergeCell ref="W524:AC524"/>
    <mergeCell ref="AD524:AI524"/>
    <mergeCell ref="AJ524:AR524"/>
    <mergeCell ref="AS524:AX524"/>
    <mergeCell ref="AY524:BB524"/>
    <mergeCell ref="BC524:BG524"/>
    <mergeCell ref="BH524:BL524"/>
    <mergeCell ref="BM524:BP524"/>
    <mergeCell ref="BQ524:BW524"/>
    <mergeCell ref="CB523:CF523"/>
    <mergeCell ref="CG523:CJ523"/>
    <mergeCell ref="CK523:CM523"/>
    <mergeCell ref="CN523:CQ523"/>
    <mergeCell ref="CR523:CV523"/>
    <mergeCell ref="BC523:BG523"/>
    <mergeCell ref="BH523:BL523"/>
    <mergeCell ref="BM523:BP523"/>
    <mergeCell ref="BQ523:BW523"/>
    <mergeCell ref="BX523:CA523"/>
    <mergeCell ref="W523:AC523"/>
    <mergeCell ref="AD523:AI523"/>
    <mergeCell ref="AJ523:AR523"/>
    <mergeCell ref="AS523:AX523"/>
    <mergeCell ref="AY523:BB523"/>
    <mergeCell ref="C523:E523"/>
    <mergeCell ref="F523:G523"/>
    <mergeCell ref="H523:L523"/>
    <mergeCell ref="M523:Q523"/>
    <mergeCell ref="R523:V523"/>
    <mergeCell ref="CI529:CX530"/>
    <mergeCell ref="F530:K531"/>
    <mergeCell ref="L530:O531"/>
    <mergeCell ref="P530:T531"/>
    <mergeCell ref="U530:AA531"/>
    <mergeCell ref="AB530:AG531"/>
    <mergeCell ref="AH530:AP531"/>
    <mergeCell ref="AW531:BA531"/>
    <mergeCell ref="BB531:BH531"/>
    <mergeCell ref="BI531:BN531"/>
    <mergeCell ref="BO531:BS531"/>
    <mergeCell ref="BT531:BY531"/>
    <mergeCell ref="BZ531:CC531"/>
    <mergeCell ref="CD531:CH531"/>
    <mergeCell ref="CI531:CL531"/>
    <mergeCell ref="CM531:CP531"/>
    <mergeCell ref="CR524:CV524"/>
    <mergeCell ref="CW524:CY524"/>
    <mergeCell ref="CI533:CL533"/>
    <mergeCell ref="CM533:CP533"/>
    <mergeCell ref="CQ533:CU533"/>
    <mergeCell ref="CV533:CX533"/>
    <mergeCell ref="CZ524:DD524"/>
    <mergeCell ref="C528:E531"/>
    <mergeCell ref="F528:O528"/>
    <mergeCell ref="P528:AA528"/>
    <mergeCell ref="AB528:AP528"/>
    <mergeCell ref="AT528:AV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BX524:CA524"/>
    <mergeCell ref="CB524:CF524"/>
    <mergeCell ref="CG524:CJ524"/>
    <mergeCell ref="CK524:CM524"/>
    <mergeCell ref="CN524:CQ524"/>
    <mergeCell ref="CQ531:CU531"/>
    <mergeCell ref="CV531:CX531"/>
    <mergeCell ref="BI533:BN533"/>
    <mergeCell ref="BO533:BS533"/>
    <mergeCell ref="BT533:BY533"/>
    <mergeCell ref="BZ533:CC533"/>
    <mergeCell ref="CD533:CH533"/>
    <mergeCell ref="AB533:AG533"/>
    <mergeCell ref="AH533:AP533"/>
    <mergeCell ref="AT533:AV533"/>
    <mergeCell ref="AW533:BA533"/>
    <mergeCell ref="BB533:BH533"/>
    <mergeCell ref="C533:E533"/>
    <mergeCell ref="F533:K533"/>
    <mergeCell ref="L533:O533"/>
    <mergeCell ref="P533:T533"/>
    <mergeCell ref="U533:AA533"/>
    <mergeCell ref="CD532:CH532"/>
    <mergeCell ref="CI532:CL532"/>
    <mergeCell ref="CM532:CP532"/>
    <mergeCell ref="CQ532:CU532"/>
    <mergeCell ref="CV532:CX532"/>
    <mergeCell ref="CM536:CP536"/>
    <mergeCell ref="CQ536:CU536"/>
    <mergeCell ref="CV536:CX536"/>
    <mergeCell ref="C532:E532"/>
    <mergeCell ref="F532:K532"/>
    <mergeCell ref="L532:O532"/>
    <mergeCell ref="P532:T532"/>
    <mergeCell ref="U532:AA532"/>
    <mergeCell ref="AB532:AG532"/>
    <mergeCell ref="AH532:AP532"/>
    <mergeCell ref="AT532:AV532"/>
    <mergeCell ref="AW532:BA532"/>
    <mergeCell ref="BB532:BH532"/>
    <mergeCell ref="BI532:BN532"/>
    <mergeCell ref="BO532:BS532"/>
    <mergeCell ref="BT532:BY532"/>
    <mergeCell ref="BZ532:CC532"/>
    <mergeCell ref="D540:AM540"/>
    <mergeCell ref="BL540:CI540"/>
    <mergeCell ref="BI536:BN536"/>
    <mergeCell ref="BO536:BS536"/>
    <mergeCell ref="BT536:BY536"/>
    <mergeCell ref="BZ536:CC536"/>
    <mergeCell ref="CD536:CH536"/>
    <mergeCell ref="AB536:AG536"/>
    <mergeCell ref="AH536:AP536"/>
    <mergeCell ref="AT536:AV536"/>
    <mergeCell ref="AW536:BA536"/>
    <mergeCell ref="BB536:BH536"/>
    <mergeCell ref="C536:E536"/>
    <mergeCell ref="F536:K536"/>
    <mergeCell ref="L536:O536"/>
    <mergeCell ref="P536:T536"/>
    <mergeCell ref="U536:AA536"/>
    <mergeCell ref="CD535:CH535"/>
    <mergeCell ref="CI535:CL535"/>
    <mergeCell ref="CM535:CP535"/>
    <mergeCell ref="CQ535:CU535"/>
    <mergeCell ref="CV535:CX535"/>
    <mergeCell ref="CQ534:CU534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B535:BH535"/>
    <mergeCell ref="BI535:BN535"/>
    <mergeCell ref="BO535:BS535"/>
    <mergeCell ref="BT535:BY535"/>
    <mergeCell ref="BZ535:CC535"/>
    <mergeCell ref="BT534:BY534"/>
    <mergeCell ref="BZ534:CC534"/>
    <mergeCell ref="CD534:CH534"/>
    <mergeCell ref="CI534:CL534"/>
    <mergeCell ref="CM534:CP534"/>
    <mergeCell ref="C534:E534"/>
    <mergeCell ref="F534:K534"/>
    <mergeCell ref="L534:O534"/>
    <mergeCell ref="P534:T534"/>
    <mergeCell ref="U534:AA534"/>
    <mergeCell ref="AB534:AG534"/>
    <mergeCell ref="AH534:AP534"/>
    <mergeCell ref="AT534:AV534"/>
    <mergeCell ref="AW534:BA534"/>
    <mergeCell ref="BB534:BH534"/>
    <mergeCell ref="BI534:BN534"/>
    <mergeCell ref="BO534:BS534"/>
    <mergeCell ref="BA546:BE546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4:BE544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2:BE542"/>
    <mergeCell ref="BL542:CD542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B542:Y542"/>
    <mergeCell ref="Z542:AF542"/>
    <mergeCell ref="AG542:AM542"/>
    <mergeCell ref="AO542:AU542"/>
    <mergeCell ref="AV542:AZ542"/>
    <mergeCell ref="CI536:CL536"/>
    <mergeCell ref="BA553:BE553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1:BE551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48:BE548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U564:BZ566"/>
    <mergeCell ref="CF564:CO564"/>
    <mergeCell ref="CP564:CS564"/>
    <mergeCell ref="E565:J565"/>
    <mergeCell ref="K565:U565"/>
    <mergeCell ref="V565:AH565"/>
    <mergeCell ref="BA557:BE557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5:BE555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P567:BT567"/>
    <mergeCell ref="BU567:BZ567"/>
    <mergeCell ref="A568:D568"/>
    <mergeCell ref="E568:J568"/>
    <mergeCell ref="K568:O568"/>
    <mergeCell ref="Q568:U568"/>
    <mergeCell ref="V568:AB568"/>
    <mergeCell ref="AC568:AH568"/>
    <mergeCell ref="AI568:AQ568"/>
    <mergeCell ref="AR568:AW568"/>
    <mergeCell ref="BE568:BJ568"/>
    <mergeCell ref="BK568:BO568"/>
    <mergeCell ref="BP568:BT568"/>
    <mergeCell ref="BU568:BZ568"/>
    <mergeCell ref="AC567:AH567"/>
    <mergeCell ref="AI567:AQ567"/>
    <mergeCell ref="AR567:AW567"/>
    <mergeCell ref="BE567:BJ567"/>
    <mergeCell ref="BK567:BO567"/>
    <mergeCell ref="A567:D567"/>
    <mergeCell ref="E567:J567"/>
    <mergeCell ref="K567:O567"/>
    <mergeCell ref="Q567:U567"/>
    <mergeCell ref="V567:AB567"/>
    <mergeCell ref="AI565:AW565"/>
    <mergeCell ref="CF565:CO565"/>
    <mergeCell ref="CP565:CS565"/>
    <mergeCell ref="E566:J566"/>
    <mergeCell ref="K566:O566"/>
    <mergeCell ref="Q566:U566"/>
    <mergeCell ref="V566:AB566"/>
    <mergeCell ref="AC566:AH566"/>
    <mergeCell ref="AI566:AQ566"/>
    <mergeCell ref="AR566:AW566"/>
    <mergeCell ref="BP571:BT571"/>
    <mergeCell ref="BU571:BZ571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S579:BL579"/>
    <mergeCell ref="BM579:CA579"/>
    <mergeCell ref="CB579:CQ579"/>
    <mergeCell ref="F580:G580"/>
    <mergeCell ref="AC571:AH571"/>
    <mergeCell ref="AI571:AQ571"/>
    <mergeCell ref="AR571:AW571"/>
    <mergeCell ref="BE571:BJ571"/>
    <mergeCell ref="BK571:BO571"/>
    <mergeCell ref="A571:D571"/>
    <mergeCell ref="E571:J571"/>
    <mergeCell ref="K571:O571"/>
    <mergeCell ref="Q571:U571"/>
    <mergeCell ref="V571:AB571"/>
    <mergeCell ref="BP569:BT569"/>
    <mergeCell ref="BU569:BZ569"/>
    <mergeCell ref="A570:D570"/>
    <mergeCell ref="E570:J570"/>
    <mergeCell ref="K570:O570"/>
    <mergeCell ref="Q570:U570"/>
    <mergeCell ref="V570:AB570"/>
    <mergeCell ref="AC570:AH570"/>
    <mergeCell ref="AI570:AQ570"/>
    <mergeCell ref="AR570:AW570"/>
    <mergeCell ref="BE570:BJ570"/>
    <mergeCell ref="BK570:BO570"/>
    <mergeCell ref="BP570:BT570"/>
    <mergeCell ref="BU570:BZ570"/>
    <mergeCell ref="AC569:AH569"/>
    <mergeCell ref="AI569:AQ569"/>
    <mergeCell ref="AR569:AW569"/>
    <mergeCell ref="BE569:BJ569"/>
    <mergeCell ref="BK569:BO569"/>
    <mergeCell ref="A569:D569"/>
    <mergeCell ref="E569:J569"/>
    <mergeCell ref="K569:O569"/>
    <mergeCell ref="Q569:U569"/>
    <mergeCell ref="V569:AB569"/>
    <mergeCell ref="BX581:CA581"/>
    <mergeCell ref="CB581:CF581"/>
    <mergeCell ref="CG581:CJ581"/>
    <mergeCell ref="CK581:CM581"/>
    <mergeCell ref="CN581:CQ581"/>
    <mergeCell ref="CK580:CM580"/>
    <mergeCell ref="CN580:CQ580"/>
    <mergeCell ref="C581:E581"/>
    <mergeCell ref="F581:G581"/>
    <mergeCell ref="H581:L581"/>
    <mergeCell ref="M581:Q581"/>
    <mergeCell ref="R581:V581"/>
    <mergeCell ref="W581:AC581"/>
    <mergeCell ref="AD581:AI581"/>
    <mergeCell ref="AJ581:AR581"/>
    <mergeCell ref="AS581:AX581"/>
    <mergeCell ref="AY581:BB581"/>
    <mergeCell ref="BC581:BG581"/>
    <mergeCell ref="BH581:BL581"/>
    <mergeCell ref="BM581:BP581"/>
    <mergeCell ref="BQ581:BW581"/>
    <mergeCell ref="BM580:BP580"/>
    <mergeCell ref="BQ580:BW580"/>
    <mergeCell ref="BX580:CA580"/>
    <mergeCell ref="CB580:CF580"/>
    <mergeCell ref="CG580:CJ580"/>
    <mergeCell ref="AJ580:AR580"/>
    <mergeCell ref="AS580:AX580"/>
    <mergeCell ref="AY580:BB580"/>
    <mergeCell ref="BC580:BG580"/>
    <mergeCell ref="BH580:BL580"/>
    <mergeCell ref="H580:L580"/>
    <mergeCell ref="M580:Q580"/>
    <mergeCell ref="R580:V580"/>
    <mergeCell ref="W580:AC580"/>
    <mergeCell ref="AD580:AI580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AS584:AX584"/>
    <mergeCell ref="AY584:BB584"/>
    <mergeCell ref="BC584:BG584"/>
    <mergeCell ref="BH584:BL584"/>
    <mergeCell ref="BM584:BP584"/>
    <mergeCell ref="BQ584:BW584"/>
    <mergeCell ref="BM583:BP583"/>
    <mergeCell ref="BQ583:BW583"/>
    <mergeCell ref="BX583:CA583"/>
    <mergeCell ref="CB583:CF583"/>
    <mergeCell ref="CG583:CJ583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W583:AC583"/>
    <mergeCell ref="AD583:AI583"/>
    <mergeCell ref="AJ583:AR583"/>
    <mergeCell ref="AS583:AX583"/>
    <mergeCell ref="AY583:BB583"/>
    <mergeCell ref="BC583:BG583"/>
    <mergeCell ref="BH583:BL583"/>
    <mergeCell ref="BC582:BG582"/>
    <mergeCell ref="BH582:BL582"/>
    <mergeCell ref="BM582:BP582"/>
    <mergeCell ref="BQ582:BW582"/>
    <mergeCell ref="BX582:CA582"/>
    <mergeCell ref="W582:AC582"/>
    <mergeCell ref="AD582:AI582"/>
    <mergeCell ref="AJ582:AR582"/>
    <mergeCell ref="AS582:AX582"/>
    <mergeCell ref="AY582:BB582"/>
    <mergeCell ref="C582:E582"/>
    <mergeCell ref="F582:G582"/>
    <mergeCell ref="H582:L582"/>
    <mergeCell ref="M582:Q582"/>
    <mergeCell ref="R582:V582"/>
    <mergeCell ref="CB585:CF585"/>
    <mergeCell ref="CG585:CJ585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CH590:CR590"/>
    <mergeCell ref="CS590:CZ590"/>
    <mergeCell ref="E591:G591"/>
    <mergeCell ref="I591:M591"/>
    <mergeCell ref="BC585:BG585"/>
    <mergeCell ref="BH585:BL585"/>
    <mergeCell ref="BM585:BP585"/>
    <mergeCell ref="BQ585:BW585"/>
    <mergeCell ref="BX585:CA585"/>
    <mergeCell ref="W585:AC585"/>
    <mergeCell ref="AD585:AI585"/>
    <mergeCell ref="AJ585:AR585"/>
    <mergeCell ref="AS585:AX585"/>
    <mergeCell ref="AY585:BB585"/>
    <mergeCell ref="C585:E585"/>
    <mergeCell ref="F585:G585"/>
    <mergeCell ref="H585:L585"/>
    <mergeCell ref="M585:Q585"/>
    <mergeCell ref="R585:V585"/>
    <mergeCell ref="BX584:CA584"/>
    <mergeCell ref="CB584:CF584"/>
    <mergeCell ref="CG584:CJ584"/>
    <mergeCell ref="CK584:CM584"/>
    <mergeCell ref="CN584:CQ584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AK593:AT593"/>
    <mergeCell ref="AU593:AY593"/>
    <mergeCell ref="AZ593:BC593"/>
    <mergeCell ref="BD593:BI593"/>
    <mergeCell ref="BJ593:BM593"/>
    <mergeCell ref="BN593:BQ593"/>
    <mergeCell ref="BR592:BX592"/>
    <mergeCell ref="BY592:CB592"/>
    <mergeCell ref="CC592:CG592"/>
    <mergeCell ref="CH592:CK592"/>
    <mergeCell ref="CL592:CN592"/>
    <mergeCell ref="CO591:CR591"/>
    <mergeCell ref="CS591:CW591"/>
    <mergeCell ref="CX591:CZ591"/>
    <mergeCell ref="A592:D592"/>
    <mergeCell ref="E592:G592"/>
    <mergeCell ref="I592:M592"/>
    <mergeCell ref="N592:R592"/>
    <mergeCell ref="S592:W592"/>
    <mergeCell ref="Y592:AD592"/>
    <mergeCell ref="AE592:AJ592"/>
    <mergeCell ref="AK592:AT592"/>
    <mergeCell ref="AU592:AY592"/>
    <mergeCell ref="AZ592:BC592"/>
    <mergeCell ref="BD592:BI592"/>
    <mergeCell ref="BJ592:BM592"/>
    <mergeCell ref="BN592:BQ592"/>
    <mergeCell ref="BR591:BX591"/>
    <mergeCell ref="BY591:CB591"/>
    <mergeCell ref="CC591:CG591"/>
    <mergeCell ref="CH591:CK591"/>
    <mergeCell ref="CL591:CN591"/>
    <mergeCell ref="AU591:AY591"/>
    <mergeCell ref="AZ591:BC591"/>
    <mergeCell ref="BD591:BI591"/>
    <mergeCell ref="BJ591:BM591"/>
    <mergeCell ref="BN591:BQ591"/>
    <mergeCell ref="N591:R591"/>
    <mergeCell ref="S591:W591"/>
    <mergeCell ref="Y591:AD591"/>
    <mergeCell ref="AE591:AJ591"/>
    <mergeCell ref="AK591:AT591"/>
    <mergeCell ref="CO594:CR594"/>
    <mergeCell ref="CS594:CW594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AZ595:BC595"/>
    <mergeCell ref="BD595:BI595"/>
    <mergeCell ref="BJ595:BM595"/>
    <mergeCell ref="BN595:BQ595"/>
    <mergeCell ref="BR594:BX594"/>
    <mergeCell ref="BY594:CB594"/>
    <mergeCell ref="CC594:CG594"/>
    <mergeCell ref="CH594:CK594"/>
    <mergeCell ref="CL594:CN594"/>
    <mergeCell ref="CO593:CR593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AU594:AY594"/>
    <mergeCell ref="AZ594:BC594"/>
    <mergeCell ref="BD594:BI594"/>
    <mergeCell ref="BJ594:BM594"/>
    <mergeCell ref="BN594:BQ594"/>
    <mergeCell ref="BR593:BX593"/>
    <mergeCell ref="BY593:CB593"/>
    <mergeCell ref="CC593:CG593"/>
    <mergeCell ref="CH593:CK593"/>
    <mergeCell ref="CL593:CN593"/>
    <mergeCell ref="AF601:AK601"/>
    <mergeCell ref="D602:E602"/>
    <mergeCell ref="G602:I602"/>
    <mergeCell ref="J602:N602"/>
    <mergeCell ref="O602:S602"/>
    <mergeCell ref="T602:Z602"/>
    <mergeCell ref="AA602:AE602"/>
    <mergeCell ref="AF602:AK602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S600:BV600"/>
    <mergeCell ref="G601:I601"/>
    <mergeCell ref="J601:N601"/>
    <mergeCell ref="O601:S601"/>
    <mergeCell ref="T601:Z601"/>
    <mergeCell ref="AA601:AE601"/>
    <mergeCell ref="BR596:BX596"/>
    <mergeCell ref="BY596:CB596"/>
    <mergeCell ref="CC596:CG596"/>
    <mergeCell ref="CH596:CK596"/>
    <mergeCell ref="CL596:CN596"/>
    <mergeCell ref="CO595:CR595"/>
    <mergeCell ref="CS595:CW595"/>
    <mergeCell ref="CX595:CZ595"/>
    <mergeCell ref="A596:D596"/>
    <mergeCell ref="E596:G596"/>
    <mergeCell ref="I596:M596"/>
    <mergeCell ref="N596:R596"/>
    <mergeCell ref="S596:W596"/>
    <mergeCell ref="Y596:AD596"/>
    <mergeCell ref="AE596:AJ596"/>
    <mergeCell ref="AK596:AT596"/>
    <mergeCell ref="AU596:AY596"/>
    <mergeCell ref="AZ596:BC596"/>
    <mergeCell ref="BD596:BI596"/>
    <mergeCell ref="BJ596:BM596"/>
    <mergeCell ref="BN596:BQ596"/>
    <mergeCell ref="BR595:BX595"/>
    <mergeCell ref="BY595:CB595"/>
    <mergeCell ref="CC595:CG595"/>
    <mergeCell ref="CH595:CK595"/>
    <mergeCell ref="CL595:CN595"/>
    <mergeCell ref="C618:E620"/>
    <mergeCell ref="F618:AC618"/>
    <mergeCell ref="AD618:AR618"/>
    <mergeCell ref="AS618:BB618"/>
    <mergeCell ref="BC618:BG618"/>
    <mergeCell ref="F619:Q619"/>
    <mergeCell ref="R619:AC619"/>
    <mergeCell ref="AD619:AR619"/>
    <mergeCell ref="AS619:BB619"/>
    <mergeCell ref="BC619:BG619"/>
    <mergeCell ref="C608:DB608"/>
    <mergeCell ref="C610:DB610"/>
    <mergeCell ref="D612:DB612"/>
    <mergeCell ref="D613:DB613"/>
    <mergeCell ref="D616:DB616"/>
    <mergeCell ref="AA605:AE605"/>
    <mergeCell ref="AF605:AK605"/>
    <mergeCell ref="D606:E606"/>
    <mergeCell ref="G606:I606"/>
    <mergeCell ref="J606:N606"/>
    <mergeCell ref="O606:S606"/>
    <mergeCell ref="T606:Z606"/>
    <mergeCell ref="AA606:AE606"/>
    <mergeCell ref="AF606:AK606"/>
    <mergeCell ref="D605:E605"/>
    <mergeCell ref="G605:I605"/>
    <mergeCell ref="J605:N605"/>
    <mergeCell ref="O605:S605"/>
    <mergeCell ref="T605:Z605"/>
    <mergeCell ref="CW620:CY620"/>
    <mergeCell ref="CZ620:DD620"/>
    <mergeCell ref="AA603:AE603"/>
    <mergeCell ref="AF603:AK603"/>
    <mergeCell ref="D604:E604"/>
    <mergeCell ref="G604:I604"/>
    <mergeCell ref="J604:N604"/>
    <mergeCell ref="O604:S604"/>
    <mergeCell ref="T604:Z604"/>
    <mergeCell ref="AA604:AE604"/>
    <mergeCell ref="AF604:AK604"/>
    <mergeCell ref="D603:E603"/>
    <mergeCell ref="G603:I603"/>
    <mergeCell ref="J603:N603"/>
    <mergeCell ref="O603:S603"/>
    <mergeCell ref="T603:Z603"/>
    <mergeCell ref="BM621:BP621"/>
    <mergeCell ref="BQ621:BW621"/>
    <mergeCell ref="CB620:CF620"/>
    <mergeCell ref="CG620:CJ620"/>
    <mergeCell ref="CK620:CM620"/>
    <mergeCell ref="CN620:CQ620"/>
    <mergeCell ref="CR620:CV620"/>
    <mergeCell ref="CW619:CY619"/>
    <mergeCell ref="CZ619:DD619"/>
    <mergeCell ref="F620:G620"/>
    <mergeCell ref="H620:L620"/>
    <mergeCell ref="M620:Q620"/>
    <mergeCell ref="R620:V620"/>
    <mergeCell ref="W620:AC620"/>
    <mergeCell ref="AD620:AI620"/>
    <mergeCell ref="AJ620:AR620"/>
    <mergeCell ref="AS620:AX620"/>
    <mergeCell ref="AY620:BB620"/>
    <mergeCell ref="BC620:BG620"/>
    <mergeCell ref="BH620:BL620"/>
    <mergeCell ref="BM620:BP620"/>
    <mergeCell ref="BQ620:BW620"/>
    <mergeCell ref="BX620:CA620"/>
    <mergeCell ref="BH619:BW619"/>
    <mergeCell ref="BX619:CF619"/>
    <mergeCell ref="CG619:CM619"/>
    <mergeCell ref="CN619:CQ619"/>
    <mergeCell ref="CR619:CV619"/>
    <mergeCell ref="BH618:BW618"/>
    <mergeCell ref="BX618:CF618"/>
    <mergeCell ref="CG618:CM618"/>
    <mergeCell ref="CN618:CQ618"/>
    <mergeCell ref="CR618:DD618"/>
    <mergeCell ref="CK623:CM623"/>
    <mergeCell ref="CN623:CQ623"/>
    <mergeCell ref="CR623:CV623"/>
    <mergeCell ref="CW623:CY623"/>
    <mergeCell ref="CZ623:DD623"/>
    <mergeCell ref="BM623:BP623"/>
    <mergeCell ref="BQ623:BW623"/>
    <mergeCell ref="BX623:CA623"/>
    <mergeCell ref="CB623:CF623"/>
    <mergeCell ref="CG623:CJ623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W623:AC623"/>
    <mergeCell ref="AD623:AI623"/>
    <mergeCell ref="AJ623:AR623"/>
    <mergeCell ref="AS623:AX623"/>
    <mergeCell ref="AY623:BB623"/>
    <mergeCell ref="BC623:BG623"/>
    <mergeCell ref="BH623:BL623"/>
    <mergeCell ref="BQ622:BW622"/>
    <mergeCell ref="BX622:CA622"/>
    <mergeCell ref="CB622:CF622"/>
    <mergeCell ref="CG622:CJ622"/>
    <mergeCell ref="CK622:CM622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W622:AC622"/>
    <mergeCell ref="AD622:AI622"/>
    <mergeCell ref="AJ622:AR622"/>
    <mergeCell ref="AS622:AX622"/>
    <mergeCell ref="AY622:BB622"/>
    <mergeCell ref="BC622:BG622"/>
    <mergeCell ref="BH622:BL622"/>
    <mergeCell ref="BM622:BP622"/>
    <mergeCell ref="BX621:CA621"/>
    <mergeCell ref="CB621:CF621"/>
    <mergeCell ref="CG621:CJ621"/>
    <mergeCell ref="CK621:CM621"/>
    <mergeCell ref="CN621:CQ621"/>
    <mergeCell ref="C621:E621"/>
    <mergeCell ref="F621:G621"/>
    <mergeCell ref="H621:L621"/>
    <mergeCell ref="M621:Q621"/>
    <mergeCell ref="R621:V621"/>
    <mergeCell ref="W621:AC621"/>
    <mergeCell ref="AD621:AI621"/>
    <mergeCell ref="AJ621:AR621"/>
    <mergeCell ref="AS621:AX621"/>
    <mergeCell ref="AY621:BB621"/>
    <mergeCell ref="BC621:BG621"/>
    <mergeCell ref="BH621:BL621"/>
    <mergeCell ref="CW624:CY624"/>
    <mergeCell ref="CZ624:DD624"/>
    <mergeCell ref="C625:E625"/>
    <mergeCell ref="F625:G625"/>
    <mergeCell ref="H625:L625"/>
    <mergeCell ref="M625:Q625"/>
    <mergeCell ref="R625:V625"/>
    <mergeCell ref="W625:AC625"/>
    <mergeCell ref="AD625:AI625"/>
    <mergeCell ref="AJ625:AR625"/>
    <mergeCell ref="AS625:AX625"/>
    <mergeCell ref="AY625:BB625"/>
    <mergeCell ref="BC625:BG625"/>
    <mergeCell ref="BH625:BL625"/>
    <mergeCell ref="BM625:BP625"/>
    <mergeCell ref="BQ625:BW625"/>
    <mergeCell ref="CB624:CF624"/>
    <mergeCell ref="CG624:CJ624"/>
    <mergeCell ref="CK624:CM624"/>
    <mergeCell ref="CN624:CQ624"/>
    <mergeCell ref="CR624:CV624"/>
    <mergeCell ref="BC624:BG624"/>
    <mergeCell ref="BH624:BL624"/>
    <mergeCell ref="BM624:BP624"/>
    <mergeCell ref="BQ624:BW624"/>
    <mergeCell ref="BX624:CA624"/>
    <mergeCell ref="W624:AC624"/>
    <mergeCell ref="AD624:AI624"/>
    <mergeCell ref="AJ624:AR624"/>
    <mergeCell ref="AS624:AX624"/>
    <mergeCell ref="AY624:BB624"/>
    <mergeCell ref="C624:E624"/>
    <mergeCell ref="F624:G624"/>
    <mergeCell ref="H624:L624"/>
    <mergeCell ref="M624:Q624"/>
    <mergeCell ref="R624:V624"/>
    <mergeCell ref="CI630:CX631"/>
    <mergeCell ref="F631:K632"/>
    <mergeCell ref="L631:O632"/>
    <mergeCell ref="P631:T632"/>
    <mergeCell ref="U631:AA632"/>
    <mergeCell ref="AB631:AG632"/>
    <mergeCell ref="AH631:AP632"/>
    <mergeCell ref="AW632:BA632"/>
    <mergeCell ref="BB632:BH632"/>
    <mergeCell ref="BI632:BN632"/>
    <mergeCell ref="BO632:BS632"/>
    <mergeCell ref="BT632:BY632"/>
    <mergeCell ref="BZ632:CC632"/>
    <mergeCell ref="CD632:CH632"/>
    <mergeCell ref="CI632:CL632"/>
    <mergeCell ref="CM632:CP632"/>
    <mergeCell ref="CR625:CV625"/>
    <mergeCell ref="CW625:CY625"/>
    <mergeCell ref="CI634:CL634"/>
    <mergeCell ref="CM634:CP634"/>
    <mergeCell ref="CQ634:CU634"/>
    <mergeCell ref="CV634:CX634"/>
    <mergeCell ref="CZ625:DD625"/>
    <mergeCell ref="C629:E632"/>
    <mergeCell ref="F629:O629"/>
    <mergeCell ref="P629:AA629"/>
    <mergeCell ref="AB629:AP629"/>
    <mergeCell ref="AT629:AV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BX625:CA625"/>
    <mergeCell ref="CB625:CF625"/>
    <mergeCell ref="CG625:CJ625"/>
    <mergeCell ref="CK625:CM625"/>
    <mergeCell ref="CN625:CQ625"/>
    <mergeCell ref="CQ632:CU632"/>
    <mergeCell ref="CV632:CX632"/>
    <mergeCell ref="BI634:BN634"/>
    <mergeCell ref="BO634:BS634"/>
    <mergeCell ref="BT634:BY634"/>
    <mergeCell ref="BZ634:CC634"/>
    <mergeCell ref="CD634:CH634"/>
    <mergeCell ref="AB634:AG634"/>
    <mergeCell ref="AH634:AP634"/>
    <mergeCell ref="AT634:AV634"/>
    <mergeCell ref="AW634:BA634"/>
    <mergeCell ref="BB634:BH634"/>
    <mergeCell ref="C634:E634"/>
    <mergeCell ref="F634:K634"/>
    <mergeCell ref="L634:O634"/>
    <mergeCell ref="P634:T634"/>
    <mergeCell ref="U634:AA634"/>
    <mergeCell ref="CD633:CH633"/>
    <mergeCell ref="CI633:CL633"/>
    <mergeCell ref="CM633:CP633"/>
    <mergeCell ref="CQ633:CU633"/>
    <mergeCell ref="CV633:CX633"/>
    <mergeCell ref="CM637:CP637"/>
    <mergeCell ref="CQ637:CU637"/>
    <mergeCell ref="CV637:CX637"/>
    <mergeCell ref="C633:E633"/>
    <mergeCell ref="F633:K633"/>
    <mergeCell ref="L633:O633"/>
    <mergeCell ref="P633:T633"/>
    <mergeCell ref="U633:AA633"/>
    <mergeCell ref="AB633:AG633"/>
    <mergeCell ref="AH633:AP633"/>
    <mergeCell ref="AT633:AV633"/>
    <mergeCell ref="AW633:BA633"/>
    <mergeCell ref="BB633:BH633"/>
    <mergeCell ref="BI633:BN633"/>
    <mergeCell ref="BO633:BS633"/>
    <mergeCell ref="BT633:BY633"/>
    <mergeCell ref="BZ633:CC633"/>
    <mergeCell ref="D641:AM641"/>
    <mergeCell ref="BL641:CI641"/>
    <mergeCell ref="BI637:BN637"/>
    <mergeCell ref="BO637:BS637"/>
    <mergeCell ref="BT637:BY637"/>
    <mergeCell ref="BZ637:CC637"/>
    <mergeCell ref="CD637:CH637"/>
    <mergeCell ref="AB637:AG637"/>
    <mergeCell ref="AH637:AP637"/>
    <mergeCell ref="AT637:AV637"/>
    <mergeCell ref="AW637:BA637"/>
    <mergeCell ref="BB637:BH637"/>
    <mergeCell ref="C637:E637"/>
    <mergeCell ref="F637:K637"/>
    <mergeCell ref="L637:O637"/>
    <mergeCell ref="P637:T637"/>
    <mergeCell ref="U637:AA637"/>
    <mergeCell ref="CD636:CH636"/>
    <mergeCell ref="CI636:CL636"/>
    <mergeCell ref="CM636:CP636"/>
    <mergeCell ref="CQ636:CU636"/>
    <mergeCell ref="CV636:CX636"/>
    <mergeCell ref="CQ635:CU635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B636:BH636"/>
    <mergeCell ref="BI636:BN636"/>
    <mergeCell ref="BO636:BS636"/>
    <mergeCell ref="BT636:BY636"/>
    <mergeCell ref="BZ636:CC636"/>
    <mergeCell ref="BT635:BY635"/>
    <mergeCell ref="BZ635:CC635"/>
    <mergeCell ref="CD635:CH635"/>
    <mergeCell ref="CI635:CL635"/>
    <mergeCell ref="CM635:CP635"/>
    <mergeCell ref="C635:E635"/>
    <mergeCell ref="F635:K635"/>
    <mergeCell ref="L635:O635"/>
    <mergeCell ref="P635:T635"/>
    <mergeCell ref="U635:AA635"/>
    <mergeCell ref="AB635:AG635"/>
    <mergeCell ref="AH635:AP635"/>
    <mergeCell ref="AT635:AV635"/>
    <mergeCell ref="AW635:BA635"/>
    <mergeCell ref="BB635:BH635"/>
    <mergeCell ref="BI635:BN635"/>
    <mergeCell ref="BO635:BS635"/>
    <mergeCell ref="BA647:BE647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5:BE645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3:BE643"/>
    <mergeCell ref="BL643:CD643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B643:Y643"/>
    <mergeCell ref="Z643:AF643"/>
    <mergeCell ref="AG643:AM643"/>
    <mergeCell ref="AO643:AU643"/>
    <mergeCell ref="AV643:AZ643"/>
    <mergeCell ref="CI637:CL637"/>
    <mergeCell ref="BA654:BE654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2:BE652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49:BE649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U665:BZ667"/>
    <mergeCell ref="CF665:CO665"/>
    <mergeCell ref="CP665:CS665"/>
    <mergeCell ref="E666:J666"/>
    <mergeCell ref="K666:U666"/>
    <mergeCell ref="V666:AH666"/>
    <mergeCell ref="BA658:BE658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6:BE656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P668:BT668"/>
    <mergeCell ref="BU668:BZ668"/>
    <mergeCell ref="A669:D669"/>
    <mergeCell ref="E669:J669"/>
    <mergeCell ref="K669:O669"/>
    <mergeCell ref="Q669:U669"/>
    <mergeCell ref="V669:AB669"/>
    <mergeCell ref="AC669:AH669"/>
    <mergeCell ref="AI669:AQ669"/>
    <mergeCell ref="AR669:AW669"/>
    <mergeCell ref="BE669:BJ669"/>
    <mergeCell ref="BK669:BO669"/>
    <mergeCell ref="BP669:BT669"/>
    <mergeCell ref="BU669:BZ669"/>
    <mergeCell ref="AC668:AH668"/>
    <mergeCell ref="AI668:AQ668"/>
    <mergeCell ref="AR668:AW668"/>
    <mergeCell ref="BE668:BJ668"/>
    <mergeCell ref="BK668:BO668"/>
    <mergeCell ref="A668:D668"/>
    <mergeCell ref="E668:J668"/>
    <mergeCell ref="K668:O668"/>
    <mergeCell ref="Q668:U668"/>
    <mergeCell ref="V668:AB668"/>
    <mergeCell ref="AI666:AW666"/>
    <mergeCell ref="CF666:CO666"/>
    <mergeCell ref="CP666:CS666"/>
    <mergeCell ref="E667:J667"/>
    <mergeCell ref="K667:O667"/>
    <mergeCell ref="Q667:U667"/>
    <mergeCell ref="V667:AB667"/>
    <mergeCell ref="AC667:AH667"/>
    <mergeCell ref="AI667:AQ667"/>
    <mergeCell ref="AR667:AW667"/>
    <mergeCell ref="BP672:BT672"/>
    <mergeCell ref="BU672:BZ672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S680:BL680"/>
    <mergeCell ref="BM680:CA680"/>
    <mergeCell ref="CB680:CQ680"/>
    <mergeCell ref="F681:G681"/>
    <mergeCell ref="AC672:AH672"/>
    <mergeCell ref="AI672:AQ672"/>
    <mergeCell ref="AR672:AW672"/>
    <mergeCell ref="BE672:BJ672"/>
    <mergeCell ref="BK672:BO672"/>
    <mergeCell ref="A672:D672"/>
    <mergeCell ref="E672:J672"/>
    <mergeCell ref="K672:O672"/>
    <mergeCell ref="Q672:U672"/>
    <mergeCell ref="V672:AB672"/>
    <mergeCell ref="BP670:BT670"/>
    <mergeCell ref="BU670:BZ670"/>
    <mergeCell ref="A671:D671"/>
    <mergeCell ref="E671:J671"/>
    <mergeCell ref="K671:O671"/>
    <mergeCell ref="Q671:U671"/>
    <mergeCell ref="V671:AB671"/>
    <mergeCell ref="AC671:AH671"/>
    <mergeCell ref="AI671:AQ671"/>
    <mergeCell ref="AR671:AW671"/>
    <mergeCell ref="BE671:BJ671"/>
    <mergeCell ref="BK671:BO671"/>
    <mergeCell ref="BP671:BT671"/>
    <mergeCell ref="BU671:BZ671"/>
    <mergeCell ref="AC670:AH670"/>
    <mergeCell ref="AI670:AQ670"/>
    <mergeCell ref="AR670:AW670"/>
    <mergeCell ref="BE670:BJ670"/>
    <mergeCell ref="BK670:BO670"/>
    <mergeCell ref="A670:D670"/>
    <mergeCell ref="E670:J670"/>
    <mergeCell ref="K670:O670"/>
    <mergeCell ref="Q670:U670"/>
    <mergeCell ref="V670:AB670"/>
    <mergeCell ref="BX682:CA682"/>
    <mergeCell ref="CB682:CF682"/>
    <mergeCell ref="CG682:CJ682"/>
    <mergeCell ref="CK682:CM682"/>
    <mergeCell ref="CN682:CQ682"/>
    <mergeCell ref="CK681:CM681"/>
    <mergeCell ref="CN681:CQ681"/>
    <mergeCell ref="C682:E682"/>
    <mergeCell ref="F682:G682"/>
    <mergeCell ref="H682:L682"/>
    <mergeCell ref="M682:Q682"/>
    <mergeCell ref="R682:V682"/>
    <mergeCell ref="W682:AC682"/>
    <mergeCell ref="AD682:AI682"/>
    <mergeCell ref="AJ682:AR682"/>
    <mergeCell ref="AS682:AX682"/>
    <mergeCell ref="AY682:BB682"/>
    <mergeCell ref="BC682:BG682"/>
    <mergeCell ref="BH682:BL682"/>
    <mergeCell ref="BM682:BP682"/>
    <mergeCell ref="BQ682:BW682"/>
    <mergeCell ref="BM681:BP681"/>
    <mergeCell ref="BQ681:BW681"/>
    <mergeCell ref="BX681:CA681"/>
    <mergeCell ref="CB681:CF681"/>
    <mergeCell ref="CG681:CJ681"/>
    <mergeCell ref="AJ681:AR681"/>
    <mergeCell ref="AS681:AX681"/>
    <mergeCell ref="AY681:BB681"/>
    <mergeCell ref="BC681:BG681"/>
    <mergeCell ref="BH681:BL681"/>
    <mergeCell ref="H681:L681"/>
    <mergeCell ref="M681:Q681"/>
    <mergeCell ref="R681:V681"/>
    <mergeCell ref="W681:AC681"/>
    <mergeCell ref="AD681:AI681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AS685:AX685"/>
    <mergeCell ref="AY685:BB685"/>
    <mergeCell ref="BC685:BG685"/>
    <mergeCell ref="BH685:BL685"/>
    <mergeCell ref="BM685:BP685"/>
    <mergeCell ref="BQ685:BW685"/>
    <mergeCell ref="BM684:BP684"/>
    <mergeCell ref="BQ684:BW684"/>
    <mergeCell ref="BX684:CA684"/>
    <mergeCell ref="CB684:CF684"/>
    <mergeCell ref="CG684:CJ684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W684:AC684"/>
    <mergeCell ref="AD684:AI684"/>
    <mergeCell ref="AJ684:AR684"/>
    <mergeCell ref="AS684:AX684"/>
    <mergeCell ref="AY684:BB684"/>
    <mergeCell ref="BC684:BG684"/>
    <mergeCell ref="BH684:BL684"/>
    <mergeCell ref="BC683:BG683"/>
    <mergeCell ref="BH683:BL683"/>
    <mergeCell ref="BM683:BP683"/>
    <mergeCell ref="BQ683:BW683"/>
    <mergeCell ref="BX683:CA683"/>
    <mergeCell ref="W683:AC683"/>
    <mergeCell ref="AD683:AI683"/>
    <mergeCell ref="AJ683:AR683"/>
    <mergeCell ref="AS683:AX683"/>
    <mergeCell ref="AY683:BB683"/>
    <mergeCell ref="C683:E683"/>
    <mergeCell ref="F683:G683"/>
    <mergeCell ref="H683:L683"/>
    <mergeCell ref="M683:Q683"/>
    <mergeCell ref="R683:V683"/>
    <mergeCell ref="CB686:CF686"/>
    <mergeCell ref="CG686:CJ686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CH691:CR691"/>
    <mergeCell ref="CS691:CZ691"/>
    <mergeCell ref="E692:G692"/>
    <mergeCell ref="I692:M692"/>
    <mergeCell ref="BC686:BG686"/>
    <mergeCell ref="BH686:BL686"/>
    <mergeCell ref="BM686:BP686"/>
    <mergeCell ref="BQ686:BW686"/>
    <mergeCell ref="BX686:CA686"/>
    <mergeCell ref="W686:AC686"/>
    <mergeCell ref="AD686:AI686"/>
    <mergeCell ref="AJ686:AR686"/>
    <mergeCell ref="AS686:AX686"/>
    <mergeCell ref="AY686:BB686"/>
    <mergeCell ref="C686:E686"/>
    <mergeCell ref="F686:G686"/>
    <mergeCell ref="H686:L686"/>
    <mergeCell ref="M686:Q686"/>
    <mergeCell ref="R686:V686"/>
    <mergeCell ref="BX685:CA685"/>
    <mergeCell ref="CB685:CF685"/>
    <mergeCell ref="CG685:CJ685"/>
    <mergeCell ref="CK685:CM685"/>
    <mergeCell ref="CN685:CQ685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AK694:AT694"/>
    <mergeCell ref="AU694:AY694"/>
    <mergeCell ref="AZ694:BC694"/>
    <mergeCell ref="BD694:BI694"/>
    <mergeCell ref="BJ694:BM694"/>
    <mergeCell ref="BN694:BQ694"/>
    <mergeCell ref="BR693:BX693"/>
    <mergeCell ref="BY693:CB693"/>
    <mergeCell ref="CC693:CG693"/>
    <mergeCell ref="CH693:CK693"/>
    <mergeCell ref="CL693:CN693"/>
    <mergeCell ref="CO692:CR692"/>
    <mergeCell ref="CS692:CW692"/>
    <mergeCell ref="CX692:CZ692"/>
    <mergeCell ref="A693:D693"/>
    <mergeCell ref="E693:G693"/>
    <mergeCell ref="I693:M693"/>
    <mergeCell ref="N693:R693"/>
    <mergeCell ref="S693:W693"/>
    <mergeCell ref="Y693:AD693"/>
    <mergeCell ref="AE693:AJ693"/>
    <mergeCell ref="AK693:AT693"/>
    <mergeCell ref="AU693:AY693"/>
    <mergeCell ref="AZ693:BC693"/>
    <mergeCell ref="BD693:BI693"/>
    <mergeCell ref="BJ693:BM693"/>
    <mergeCell ref="BN693:BQ693"/>
    <mergeCell ref="BR692:BX692"/>
    <mergeCell ref="BY692:CB692"/>
    <mergeCell ref="CC692:CG692"/>
    <mergeCell ref="CH692:CK692"/>
    <mergeCell ref="CL692:CN692"/>
    <mergeCell ref="AU692:AY692"/>
    <mergeCell ref="AZ692:BC692"/>
    <mergeCell ref="BD692:BI692"/>
    <mergeCell ref="BJ692:BM692"/>
    <mergeCell ref="BN692:BQ692"/>
    <mergeCell ref="N692:R692"/>
    <mergeCell ref="S692:W692"/>
    <mergeCell ref="Y692:AD692"/>
    <mergeCell ref="AE692:AJ692"/>
    <mergeCell ref="AK692:AT692"/>
    <mergeCell ref="CO695:CR695"/>
    <mergeCell ref="CS695:CW695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AZ696:BC696"/>
    <mergeCell ref="BD696:BI696"/>
    <mergeCell ref="BJ696:BM696"/>
    <mergeCell ref="BN696:BQ696"/>
    <mergeCell ref="BR695:BX695"/>
    <mergeCell ref="BY695:CB695"/>
    <mergeCell ref="CC695:CG695"/>
    <mergeCell ref="CH695:CK695"/>
    <mergeCell ref="CL695:CN695"/>
    <mergeCell ref="CO694:CR694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AU695:AY695"/>
    <mergeCell ref="AZ695:BC695"/>
    <mergeCell ref="BD695:BI695"/>
    <mergeCell ref="BJ695:BM695"/>
    <mergeCell ref="BN695:BQ695"/>
    <mergeCell ref="BR694:BX694"/>
    <mergeCell ref="BY694:CB694"/>
    <mergeCell ref="CC694:CG694"/>
    <mergeCell ref="CH694:CK694"/>
    <mergeCell ref="CL694:CN694"/>
    <mergeCell ref="AF702:AK702"/>
    <mergeCell ref="D703:E703"/>
    <mergeCell ref="G703:I703"/>
    <mergeCell ref="J703:N703"/>
    <mergeCell ref="O703:S703"/>
    <mergeCell ref="T703:Z703"/>
    <mergeCell ref="AA703:AE703"/>
    <mergeCell ref="AF703:AK703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S701:BV701"/>
    <mergeCell ref="G702:I702"/>
    <mergeCell ref="J702:N702"/>
    <mergeCell ref="O702:S702"/>
    <mergeCell ref="T702:Z702"/>
    <mergeCell ref="AA702:AE702"/>
    <mergeCell ref="BR697:BX697"/>
    <mergeCell ref="BY697:CB697"/>
    <mergeCell ref="CC697:CG697"/>
    <mergeCell ref="CH697:CK697"/>
    <mergeCell ref="CL697:CN697"/>
    <mergeCell ref="CO696:CR696"/>
    <mergeCell ref="CS696:CW696"/>
    <mergeCell ref="CX696:CZ696"/>
    <mergeCell ref="A697:D697"/>
    <mergeCell ref="E697:G697"/>
    <mergeCell ref="I697:M697"/>
    <mergeCell ref="N697:R697"/>
    <mergeCell ref="S697:W697"/>
    <mergeCell ref="Y697:AD697"/>
    <mergeCell ref="AE697:AJ697"/>
    <mergeCell ref="AK697:AT697"/>
    <mergeCell ref="AU697:AY697"/>
    <mergeCell ref="AZ697:BC697"/>
    <mergeCell ref="BD697:BI697"/>
    <mergeCell ref="BJ697:BM697"/>
    <mergeCell ref="BN697:BQ697"/>
    <mergeCell ref="BR696:BX696"/>
    <mergeCell ref="BY696:CB696"/>
    <mergeCell ref="CC696:CG696"/>
    <mergeCell ref="CH696:CK696"/>
    <mergeCell ref="CL696:CN696"/>
    <mergeCell ref="C719:E721"/>
    <mergeCell ref="F719:AC719"/>
    <mergeCell ref="AD719:AR719"/>
    <mergeCell ref="AS719:BB719"/>
    <mergeCell ref="BC719:BG719"/>
    <mergeCell ref="F720:Q720"/>
    <mergeCell ref="R720:AC720"/>
    <mergeCell ref="AD720:AR720"/>
    <mergeCell ref="AS720:BB720"/>
    <mergeCell ref="BC720:BG720"/>
    <mergeCell ref="C709:DB709"/>
    <mergeCell ref="C711:DB711"/>
    <mergeCell ref="D713:DB713"/>
    <mergeCell ref="D714:DB714"/>
    <mergeCell ref="D717:DB717"/>
    <mergeCell ref="AA706:AE706"/>
    <mergeCell ref="AF706:AK706"/>
    <mergeCell ref="D707:E707"/>
    <mergeCell ref="G707:I707"/>
    <mergeCell ref="J707:N707"/>
    <mergeCell ref="O707:S707"/>
    <mergeCell ref="T707:Z707"/>
    <mergeCell ref="AA707:AE707"/>
    <mergeCell ref="AF707:AK707"/>
    <mergeCell ref="D706:E706"/>
    <mergeCell ref="G706:I706"/>
    <mergeCell ref="J706:N706"/>
    <mergeCell ref="O706:S706"/>
    <mergeCell ref="T706:Z706"/>
    <mergeCell ref="CW721:CY721"/>
    <mergeCell ref="CZ721:DD721"/>
    <mergeCell ref="AA704:AE704"/>
    <mergeCell ref="AF704:AK704"/>
    <mergeCell ref="D705:E705"/>
    <mergeCell ref="G705:I705"/>
    <mergeCell ref="J705:N705"/>
    <mergeCell ref="O705:S705"/>
    <mergeCell ref="T705:Z705"/>
    <mergeCell ref="AA705:AE705"/>
    <mergeCell ref="AF705:AK705"/>
    <mergeCell ref="D704:E704"/>
    <mergeCell ref="G704:I704"/>
    <mergeCell ref="J704:N704"/>
    <mergeCell ref="O704:S704"/>
    <mergeCell ref="T704:Z704"/>
    <mergeCell ref="BM722:BP722"/>
    <mergeCell ref="BQ722:BW722"/>
    <mergeCell ref="CB721:CF721"/>
    <mergeCell ref="CG721:CJ721"/>
    <mergeCell ref="CK721:CM721"/>
    <mergeCell ref="CN721:CQ721"/>
    <mergeCell ref="CR721:CV721"/>
    <mergeCell ref="CW720:CY720"/>
    <mergeCell ref="CZ720:DD720"/>
    <mergeCell ref="F721:G721"/>
    <mergeCell ref="H721:L721"/>
    <mergeCell ref="M721:Q721"/>
    <mergeCell ref="R721:V721"/>
    <mergeCell ref="W721:AC721"/>
    <mergeCell ref="AD721:AI721"/>
    <mergeCell ref="AJ721:AR721"/>
    <mergeCell ref="AS721:AX721"/>
    <mergeCell ref="AY721:BB721"/>
    <mergeCell ref="BC721:BG721"/>
    <mergeCell ref="BH721:BL721"/>
    <mergeCell ref="BM721:BP721"/>
    <mergeCell ref="BQ721:BW721"/>
    <mergeCell ref="BX721:CA721"/>
    <mergeCell ref="BH720:BW720"/>
    <mergeCell ref="BX720:CF720"/>
    <mergeCell ref="CG720:CM720"/>
    <mergeCell ref="CN720:CQ720"/>
    <mergeCell ref="CR720:CV720"/>
    <mergeCell ref="BH719:BW719"/>
    <mergeCell ref="BX719:CF719"/>
    <mergeCell ref="CG719:CM719"/>
    <mergeCell ref="CN719:CQ719"/>
    <mergeCell ref="CR719:DD719"/>
    <mergeCell ref="CK724:CM724"/>
    <mergeCell ref="CN724:CQ724"/>
    <mergeCell ref="CR724:CV724"/>
    <mergeCell ref="CW724:CY724"/>
    <mergeCell ref="CZ724:DD724"/>
    <mergeCell ref="BM724:BP724"/>
    <mergeCell ref="BQ724:BW724"/>
    <mergeCell ref="BX724:CA724"/>
    <mergeCell ref="CB724:CF724"/>
    <mergeCell ref="CG724:CJ724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W724:AC724"/>
    <mergeCell ref="AD724:AI724"/>
    <mergeCell ref="AJ724:AR724"/>
    <mergeCell ref="AS724:AX724"/>
    <mergeCell ref="AY724:BB724"/>
    <mergeCell ref="BC724:BG724"/>
    <mergeCell ref="BH724:BL724"/>
    <mergeCell ref="BQ723:BW723"/>
    <mergeCell ref="BX723:CA723"/>
    <mergeCell ref="CB723:CF723"/>
    <mergeCell ref="CG723:CJ723"/>
    <mergeCell ref="CK723:CM723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W723:AC723"/>
    <mergeCell ref="AD723:AI723"/>
    <mergeCell ref="AJ723:AR723"/>
    <mergeCell ref="AS723:AX723"/>
    <mergeCell ref="AY723:BB723"/>
    <mergeCell ref="BC723:BG723"/>
    <mergeCell ref="BH723:BL723"/>
    <mergeCell ref="BM723:BP723"/>
    <mergeCell ref="BX722:CA722"/>
    <mergeCell ref="CB722:CF722"/>
    <mergeCell ref="CG722:CJ722"/>
    <mergeCell ref="CK722:CM722"/>
    <mergeCell ref="CN722:CQ722"/>
    <mergeCell ref="C722:E722"/>
    <mergeCell ref="F722:G722"/>
    <mergeCell ref="H722:L722"/>
    <mergeCell ref="M722:Q722"/>
    <mergeCell ref="R722:V722"/>
    <mergeCell ref="W722:AC722"/>
    <mergeCell ref="AD722:AI722"/>
    <mergeCell ref="AJ722:AR722"/>
    <mergeCell ref="AS722:AX722"/>
    <mergeCell ref="AY722:BB722"/>
    <mergeCell ref="BC722:BG722"/>
    <mergeCell ref="BH722:BL722"/>
    <mergeCell ref="CW725:CY725"/>
    <mergeCell ref="CZ725:DD725"/>
    <mergeCell ref="C726:E726"/>
    <mergeCell ref="F726:G726"/>
    <mergeCell ref="H726:L726"/>
    <mergeCell ref="M726:Q726"/>
    <mergeCell ref="R726:V726"/>
    <mergeCell ref="W726:AC726"/>
    <mergeCell ref="AD726:AI726"/>
    <mergeCell ref="AJ726:AR726"/>
    <mergeCell ref="AS726:AX726"/>
    <mergeCell ref="AY726:BB726"/>
    <mergeCell ref="BC726:BG726"/>
    <mergeCell ref="BH726:BL726"/>
    <mergeCell ref="BM726:BP726"/>
    <mergeCell ref="BQ726:BW726"/>
    <mergeCell ref="CB725:CF725"/>
    <mergeCell ref="CG725:CJ725"/>
    <mergeCell ref="CK725:CM725"/>
    <mergeCell ref="CN725:CQ725"/>
    <mergeCell ref="CR725:CV725"/>
    <mergeCell ref="BC725:BG725"/>
    <mergeCell ref="BH725:BL725"/>
    <mergeCell ref="BM725:BP725"/>
    <mergeCell ref="BQ725:BW725"/>
    <mergeCell ref="BX725:CA725"/>
    <mergeCell ref="W725:AC725"/>
    <mergeCell ref="AD725:AI725"/>
    <mergeCell ref="AJ725:AR725"/>
    <mergeCell ref="AS725:AX725"/>
    <mergeCell ref="AY725:BB725"/>
    <mergeCell ref="C725:E725"/>
    <mergeCell ref="F725:G725"/>
    <mergeCell ref="H725:L725"/>
    <mergeCell ref="M725:Q725"/>
    <mergeCell ref="R725:V725"/>
    <mergeCell ref="CI731:CX732"/>
    <mergeCell ref="F732:K733"/>
    <mergeCell ref="L732:O733"/>
    <mergeCell ref="P732:T733"/>
    <mergeCell ref="U732:AA733"/>
    <mergeCell ref="AB732:AG733"/>
    <mergeCell ref="AH732:AP733"/>
    <mergeCell ref="AW733:BA733"/>
    <mergeCell ref="BB733:BH733"/>
    <mergeCell ref="BI733:BN733"/>
    <mergeCell ref="BO733:BS733"/>
    <mergeCell ref="BT733:BY733"/>
    <mergeCell ref="BZ733:CC733"/>
    <mergeCell ref="CD733:CH733"/>
    <mergeCell ref="CI733:CL733"/>
    <mergeCell ref="CM733:CP733"/>
    <mergeCell ref="CR726:CV726"/>
    <mergeCell ref="CW726:CY726"/>
    <mergeCell ref="CI735:CL735"/>
    <mergeCell ref="CM735:CP735"/>
    <mergeCell ref="CQ735:CU735"/>
    <mergeCell ref="CV735:CX735"/>
    <mergeCell ref="CZ726:DD726"/>
    <mergeCell ref="C730:E733"/>
    <mergeCell ref="F730:O730"/>
    <mergeCell ref="P730:AA730"/>
    <mergeCell ref="AB730:AP730"/>
    <mergeCell ref="AT730:AV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BX726:CA726"/>
    <mergeCell ref="CB726:CF726"/>
    <mergeCell ref="CG726:CJ726"/>
    <mergeCell ref="CK726:CM726"/>
    <mergeCell ref="CN726:CQ726"/>
    <mergeCell ref="CQ733:CU733"/>
    <mergeCell ref="CV733:CX733"/>
    <mergeCell ref="BI735:BN735"/>
    <mergeCell ref="BO735:BS735"/>
    <mergeCell ref="BT735:BY735"/>
    <mergeCell ref="BZ735:CC735"/>
    <mergeCell ref="CD735:CH735"/>
    <mergeCell ref="AB735:AG735"/>
    <mergeCell ref="AH735:AP735"/>
    <mergeCell ref="AT735:AV735"/>
    <mergeCell ref="AW735:BA735"/>
    <mergeCell ref="BB735:BH735"/>
    <mergeCell ref="C735:E735"/>
    <mergeCell ref="F735:K735"/>
    <mergeCell ref="L735:O735"/>
    <mergeCell ref="P735:T735"/>
    <mergeCell ref="U735:AA735"/>
    <mergeCell ref="CD734:CH734"/>
    <mergeCell ref="CI734:CL734"/>
    <mergeCell ref="CM734:CP734"/>
    <mergeCell ref="CQ734:CU734"/>
    <mergeCell ref="CV734:CX734"/>
    <mergeCell ref="CM738:CP738"/>
    <mergeCell ref="CQ738:CU738"/>
    <mergeCell ref="CV738:CX738"/>
    <mergeCell ref="C734:E734"/>
    <mergeCell ref="F734:K734"/>
    <mergeCell ref="L734:O734"/>
    <mergeCell ref="P734:T734"/>
    <mergeCell ref="U734:AA734"/>
    <mergeCell ref="AB734:AG734"/>
    <mergeCell ref="AH734:AP734"/>
    <mergeCell ref="AT734:AV734"/>
    <mergeCell ref="AW734:BA734"/>
    <mergeCell ref="BB734:BH734"/>
    <mergeCell ref="BI734:BN734"/>
    <mergeCell ref="BO734:BS734"/>
    <mergeCell ref="BT734:BY734"/>
    <mergeCell ref="BZ734:CC734"/>
    <mergeCell ref="D742:AM742"/>
    <mergeCell ref="BL742:CI742"/>
    <mergeCell ref="BI738:BN738"/>
    <mergeCell ref="BO738:BS738"/>
    <mergeCell ref="BT738:BY738"/>
    <mergeCell ref="BZ738:CC738"/>
    <mergeCell ref="CD738:CH738"/>
    <mergeCell ref="AB738:AG738"/>
    <mergeCell ref="AH738:AP738"/>
    <mergeCell ref="AT738:AV738"/>
    <mergeCell ref="AW738:BA738"/>
    <mergeCell ref="BB738:BH738"/>
    <mergeCell ref="C738:E738"/>
    <mergeCell ref="F738:K738"/>
    <mergeCell ref="L738:O738"/>
    <mergeCell ref="P738:T738"/>
    <mergeCell ref="U738:AA738"/>
    <mergeCell ref="CD737:CH737"/>
    <mergeCell ref="CI737:CL737"/>
    <mergeCell ref="CM737:CP737"/>
    <mergeCell ref="CQ737:CU737"/>
    <mergeCell ref="CV737:CX737"/>
    <mergeCell ref="CQ736:CU736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B737:BH737"/>
    <mergeCell ref="BI737:BN737"/>
    <mergeCell ref="BO737:BS737"/>
    <mergeCell ref="BT737:BY737"/>
    <mergeCell ref="BZ737:CC737"/>
    <mergeCell ref="BT736:BY736"/>
    <mergeCell ref="BZ736:CC736"/>
    <mergeCell ref="CD736:CH736"/>
    <mergeCell ref="CI736:CL736"/>
    <mergeCell ref="CM736:CP736"/>
    <mergeCell ref="C736:E736"/>
    <mergeCell ref="F736:K736"/>
    <mergeCell ref="L736:O736"/>
    <mergeCell ref="P736:T736"/>
    <mergeCell ref="U736:AA736"/>
    <mergeCell ref="AB736:AG736"/>
    <mergeCell ref="AH736:AP736"/>
    <mergeCell ref="AT736:AV736"/>
    <mergeCell ref="AW736:BA736"/>
    <mergeCell ref="BB736:BH736"/>
    <mergeCell ref="BI736:BN736"/>
    <mergeCell ref="BO736:BS736"/>
    <mergeCell ref="BA748:BE748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6:BE746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4:BE744"/>
    <mergeCell ref="BL744:CD744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B744:Y744"/>
    <mergeCell ref="Z744:AF744"/>
    <mergeCell ref="AG744:AM744"/>
    <mergeCell ref="AO744:AU744"/>
    <mergeCell ref="AV744:AZ744"/>
    <mergeCell ref="CI738:CL738"/>
    <mergeCell ref="BA755:BE755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3:BE753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0:BE750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U766:BZ768"/>
    <mergeCell ref="CF766:CO766"/>
    <mergeCell ref="CP766:CS766"/>
    <mergeCell ref="E767:J767"/>
    <mergeCell ref="K767:U767"/>
    <mergeCell ref="V767:AH767"/>
    <mergeCell ref="BA759:BE759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7:BE757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P769:BT769"/>
    <mergeCell ref="BU769:BZ769"/>
    <mergeCell ref="A770:D770"/>
    <mergeCell ref="E770:J770"/>
    <mergeCell ref="K770:O770"/>
    <mergeCell ref="Q770:U770"/>
    <mergeCell ref="V770:AB770"/>
    <mergeCell ref="AC770:AH770"/>
    <mergeCell ref="AI770:AQ770"/>
    <mergeCell ref="AR770:AW770"/>
    <mergeCell ref="BE770:BJ770"/>
    <mergeCell ref="BK770:BO770"/>
    <mergeCell ref="BP770:BT770"/>
    <mergeCell ref="BU770:BZ770"/>
    <mergeCell ref="AC769:AH769"/>
    <mergeCell ref="AI769:AQ769"/>
    <mergeCell ref="AR769:AW769"/>
    <mergeCell ref="BE769:BJ769"/>
    <mergeCell ref="BK769:BO769"/>
    <mergeCell ref="A769:D769"/>
    <mergeCell ref="E769:J769"/>
    <mergeCell ref="K769:O769"/>
    <mergeCell ref="Q769:U769"/>
    <mergeCell ref="V769:AB769"/>
    <mergeCell ref="AI767:AW767"/>
    <mergeCell ref="CF767:CO767"/>
    <mergeCell ref="CP767:CS767"/>
    <mergeCell ref="E768:J768"/>
    <mergeCell ref="K768:O768"/>
    <mergeCell ref="Q768:U768"/>
    <mergeCell ref="V768:AB768"/>
    <mergeCell ref="AC768:AH768"/>
    <mergeCell ref="AI768:AQ768"/>
    <mergeCell ref="AR768:AW768"/>
    <mergeCell ref="BP773:BT773"/>
    <mergeCell ref="BU773:BZ773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S781:BL781"/>
    <mergeCell ref="BM781:CA781"/>
    <mergeCell ref="CB781:CQ781"/>
    <mergeCell ref="F782:G782"/>
    <mergeCell ref="AC773:AH773"/>
    <mergeCell ref="AI773:AQ773"/>
    <mergeCell ref="AR773:AW773"/>
    <mergeCell ref="BE773:BJ773"/>
    <mergeCell ref="BK773:BO773"/>
    <mergeCell ref="A773:D773"/>
    <mergeCell ref="E773:J773"/>
    <mergeCell ref="K773:O773"/>
    <mergeCell ref="Q773:U773"/>
    <mergeCell ref="V773:AB773"/>
    <mergeCell ref="BP771:BT771"/>
    <mergeCell ref="BU771:BZ771"/>
    <mergeCell ref="A772:D772"/>
    <mergeCell ref="E772:J772"/>
    <mergeCell ref="K772:O772"/>
    <mergeCell ref="Q772:U772"/>
    <mergeCell ref="V772:AB772"/>
    <mergeCell ref="AC772:AH772"/>
    <mergeCell ref="AI772:AQ772"/>
    <mergeCell ref="AR772:AW772"/>
    <mergeCell ref="BE772:BJ772"/>
    <mergeCell ref="BK772:BO772"/>
    <mergeCell ref="BP772:BT772"/>
    <mergeCell ref="BU772:BZ772"/>
    <mergeCell ref="AC771:AH771"/>
    <mergeCell ref="AI771:AQ771"/>
    <mergeCell ref="AR771:AW771"/>
    <mergeCell ref="BE771:BJ771"/>
    <mergeCell ref="BK771:BO771"/>
    <mergeCell ref="A771:D771"/>
    <mergeCell ref="E771:J771"/>
    <mergeCell ref="K771:O771"/>
    <mergeCell ref="Q771:U771"/>
    <mergeCell ref="V771:AB771"/>
    <mergeCell ref="BX783:CA783"/>
    <mergeCell ref="CB783:CF783"/>
    <mergeCell ref="CG783:CJ783"/>
    <mergeCell ref="CK783:CM783"/>
    <mergeCell ref="CN783:CQ783"/>
    <mergeCell ref="CK782:CM782"/>
    <mergeCell ref="CN782:CQ782"/>
    <mergeCell ref="C783:E783"/>
    <mergeCell ref="F783:G783"/>
    <mergeCell ref="H783:L783"/>
    <mergeCell ref="M783:Q783"/>
    <mergeCell ref="R783:V783"/>
    <mergeCell ref="W783:AC783"/>
    <mergeCell ref="AD783:AI783"/>
    <mergeCell ref="AJ783:AR783"/>
    <mergeCell ref="AS783:AX783"/>
    <mergeCell ref="AY783:BB783"/>
    <mergeCell ref="BC783:BG783"/>
    <mergeCell ref="BH783:BL783"/>
    <mergeCell ref="BM783:BP783"/>
    <mergeCell ref="BQ783:BW783"/>
    <mergeCell ref="BM782:BP782"/>
    <mergeCell ref="BQ782:BW782"/>
    <mergeCell ref="BX782:CA782"/>
    <mergeCell ref="CB782:CF782"/>
    <mergeCell ref="CG782:CJ782"/>
    <mergeCell ref="AJ782:AR782"/>
    <mergeCell ref="AS782:AX782"/>
    <mergeCell ref="AY782:BB782"/>
    <mergeCell ref="BC782:BG782"/>
    <mergeCell ref="BH782:BL782"/>
    <mergeCell ref="H782:L782"/>
    <mergeCell ref="M782:Q782"/>
    <mergeCell ref="R782:V782"/>
    <mergeCell ref="W782:AC782"/>
    <mergeCell ref="AD782:AI782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AS786:AX786"/>
    <mergeCell ref="AY786:BB786"/>
    <mergeCell ref="BC786:BG786"/>
    <mergeCell ref="BH786:BL786"/>
    <mergeCell ref="BM786:BP786"/>
    <mergeCell ref="BQ786:BW786"/>
    <mergeCell ref="BM785:BP785"/>
    <mergeCell ref="BQ785:BW785"/>
    <mergeCell ref="BX785:CA785"/>
    <mergeCell ref="CB785:CF785"/>
    <mergeCell ref="CG785:CJ785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W785:AC785"/>
    <mergeCell ref="AD785:AI785"/>
    <mergeCell ref="AJ785:AR785"/>
    <mergeCell ref="AS785:AX785"/>
    <mergeCell ref="AY785:BB785"/>
    <mergeCell ref="BC785:BG785"/>
    <mergeCell ref="BH785:BL785"/>
    <mergeCell ref="BC784:BG784"/>
    <mergeCell ref="BH784:BL784"/>
    <mergeCell ref="BM784:BP784"/>
    <mergeCell ref="BQ784:BW784"/>
    <mergeCell ref="BX784:CA784"/>
    <mergeCell ref="W784:AC784"/>
    <mergeCell ref="AD784:AI784"/>
    <mergeCell ref="AJ784:AR784"/>
    <mergeCell ref="AS784:AX784"/>
    <mergeCell ref="AY784:BB784"/>
    <mergeCell ref="C784:E784"/>
    <mergeCell ref="F784:G784"/>
    <mergeCell ref="H784:L784"/>
    <mergeCell ref="M784:Q784"/>
    <mergeCell ref="R784:V784"/>
    <mergeCell ref="CB787:CF787"/>
    <mergeCell ref="CG787:CJ787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CH792:CR792"/>
    <mergeCell ref="CS792:CZ792"/>
    <mergeCell ref="E793:G793"/>
    <mergeCell ref="I793:M793"/>
    <mergeCell ref="BC787:BG787"/>
    <mergeCell ref="BH787:BL787"/>
    <mergeCell ref="BM787:BP787"/>
    <mergeCell ref="BQ787:BW787"/>
    <mergeCell ref="BX787:CA787"/>
    <mergeCell ref="W787:AC787"/>
    <mergeCell ref="AD787:AI787"/>
    <mergeCell ref="AJ787:AR787"/>
    <mergeCell ref="AS787:AX787"/>
    <mergeCell ref="AY787:BB787"/>
    <mergeCell ref="C787:E787"/>
    <mergeCell ref="F787:G787"/>
    <mergeCell ref="H787:L787"/>
    <mergeCell ref="M787:Q787"/>
    <mergeCell ref="R787:V787"/>
    <mergeCell ref="BX786:CA786"/>
    <mergeCell ref="CB786:CF786"/>
    <mergeCell ref="CG786:CJ786"/>
    <mergeCell ref="CK786:CM786"/>
    <mergeCell ref="CN786:CQ786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AK795:AT795"/>
    <mergeCell ref="AU795:AY795"/>
    <mergeCell ref="AZ795:BC795"/>
    <mergeCell ref="BD795:BI795"/>
    <mergeCell ref="BJ795:BM795"/>
    <mergeCell ref="BN795:BQ795"/>
    <mergeCell ref="BR794:BX794"/>
    <mergeCell ref="BY794:CB794"/>
    <mergeCell ref="CC794:CG794"/>
    <mergeCell ref="CH794:CK794"/>
    <mergeCell ref="CL794:CN794"/>
    <mergeCell ref="CO793:CR793"/>
    <mergeCell ref="CS793:CW793"/>
    <mergeCell ref="CX793:CZ793"/>
    <mergeCell ref="A794:D794"/>
    <mergeCell ref="E794:G794"/>
    <mergeCell ref="I794:M794"/>
    <mergeCell ref="N794:R794"/>
    <mergeCell ref="S794:W794"/>
    <mergeCell ref="Y794:AD794"/>
    <mergeCell ref="AE794:AJ794"/>
    <mergeCell ref="AK794:AT794"/>
    <mergeCell ref="AU794:AY794"/>
    <mergeCell ref="AZ794:BC794"/>
    <mergeCell ref="BD794:BI794"/>
    <mergeCell ref="BJ794:BM794"/>
    <mergeCell ref="BN794:BQ794"/>
    <mergeCell ref="BR793:BX793"/>
    <mergeCell ref="BY793:CB793"/>
    <mergeCell ref="CC793:CG793"/>
    <mergeCell ref="CH793:CK793"/>
    <mergeCell ref="CL793:CN793"/>
    <mergeCell ref="AU793:AY793"/>
    <mergeCell ref="AZ793:BC793"/>
    <mergeCell ref="BD793:BI793"/>
    <mergeCell ref="BJ793:BM793"/>
    <mergeCell ref="BN793:BQ793"/>
    <mergeCell ref="N793:R793"/>
    <mergeCell ref="S793:W793"/>
    <mergeCell ref="Y793:AD793"/>
    <mergeCell ref="AE793:AJ793"/>
    <mergeCell ref="AK793:AT793"/>
    <mergeCell ref="CO796:CR796"/>
    <mergeCell ref="CS796:CW796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AZ797:BC797"/>
    <mergeCell ref="BD797:BI797"/>
    <mergeCell ref="BJ797:BM797"/>
    <mergeCell ref="BN797:BQ797"/>
    <mergeCell ref="BR796:BX796"/>
    <mergeCell ref="BY796:CB796"/>
    <mergeCell ref="CC796:CG796"/>
    <mergeCell ref="CH796:CK796"/>
    <mergeCell ref="CL796:CN796"/>
    <mergeCell ref="CO795:CR795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AU796:AY796"/>
    <mergeCell ref="AZ796:BC796"/>
    <mergeCell ref="BD796:BI796"/>
    <mergeCell ref="BJ796:BM796"/>
    <mergeCell ref="BN796:BQ796"/>
    <mergeCell ref="BR795:BX795"/>
    <mergeCell ref="BY795:CB795"/>
    <mergeCell ref="CC795:CG795"/>
    <mergeCell ref="CH795:CK795"/>
    <mergeCell ref="CL795:CN795"/>
    <mergeCell ref="AF803:AK803"/>
    <mergeCell ref="D804:E804"/>
    <mergeCell ref="G804:I804"/>
    <mergeCell ref="J804:N804"/>
    <mergeCell ref="O804:S804"/>
    <mergeCell ref="T804:Z804"/>
    <mergeCell ref="AA804:AE804"/>
    <mergeCell ref="AF804:AK804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S802:BV802"/>
    <mergeCell ref="G803:I803"/>
    <mergeCell ref="J803:N803"/>
    <mergeCell ref="O803:S803"/>
    <mergeCell ref="T803:Z803"/>
    <mergeCell ref="AA803:AE803"/>
    <mergeCell ref="BR798:BX798"/>
    <mergeCell ref="BY798:CB798"/>
    <mergeCell ref="CC798:CG798"/>
    <mergeCell ref="CH798:CK798"/>
    <mergeCell ref="CL798:CN798"/>
    <mergeCell ref="CO797:CR797"/>
    <mergeCell ref="CS797:CW797"/>
    <mergeCell ref="CX797:CZ797"/>
    <mergeCell ref="A798:D798"/>
    <mergeCell ref="E798:G798"/>
    <mergeCell ref="I798:M798"/>
    <mergeCell ref="N798:R798"/>
    <mergeCell ref="S798:W798"/>
    <mergeCell ref="Y798:AD798"/>
    <mergeCell ref="AE798:AJ798"/>
    <mergeCell ref="AK798:AT798"/>
    <mergeCell ref="AU798:AY798"/>
    <mergeCell ref="AZ798:BC798"/>
    <mergeCell ref="BD798:BI798"/>
    <mergeCell ref="BJ798:BM798"/>
    <mergeCell ref="BN798:BQ798"/>
    <mergeCell ref="BR797:BX797"/>
    <mergeCell ref="BY797:CB797"/>
    <mergeCell ref="CC797:CG797"/>
    <mergeCell ref="CH797:CK797"/>
    <mergeCell ref="CL797:CN797"/>
    <mergeCell ref="C820:E822"/>
    <mergeCell ref="F820:AC820"/>
    <mergeCell ref="AD820:AR820"/>
    <mergeCell ref="AS820:BB820"/>
    <mergeCell ref="BC820:BG820"/>
    <mergeCell ref="F821:Q821"/>
    <mergeCell ref="R821:AC821"/>
    <mergeCell ref="AD821:AR821"/>
    <mergeCell ref="AS821:BB821"/>
    <mergeCell ref="BC821:BG821"/>
    <mergeCell ref="C810:DB810"/>
    <mergeCell ref="C812:DB812"/>
    <mergeCell ref="D814:DB814"/>
    <mergeCell ref="D815:DB815"/>
    <mergeCell ref="D818:DB818"/>
    <mergeCell ref="AA807:AE807"/>
    <mergeCell ref="AF807:AK807"/>
    <mergeCell ref="D808:E808"/>
    <mergeCell ref="G808:I808"/>
    <mergeCell ref="J808:N808"/>
    <mergeCell ref="O808:S808"/>
    <mergeCell ref="T808:Z808"/>
    <mergeCell ref="AA808:AE808"/>
    <mergeCell ref="AF808:AK808"/>
    <mergeCell ref="D807:E807"/>
    <mergeCell ref="G807:I807"/>
    <mergeCell ref="J807:N807"/>
    <mergeCell ref="O807:S807"/>
    <mergeCell ref="T807:Z807"/>
    <mergeCell ref="CW822:CY822"/>
    <mergeCell ref="CZ822:DD822"/>
    <mergeCell ref="AA805:AE805"/>
    <mergeCell ref="AF805:AK805"/>
    <mergeCell ref="D806:E806"/>
    <mergeCell ref="G806:I806"/>
    <mergeCell ref="J806:N806"/>
    <mergeCell ref="O806:S806"/>
    <mergeCell ref="T806:Z806"/>
    <mergeCell ref="AA806:AE806"/>
    <mergeCell ref="AF806:AK806"/>
    <mergeCell ref="D805:E805"/>
    <mergeCell ref="G805:I805"/>
    <mergeCell ref="J805:N805"/>
    <mergeCell ref="O805:S805"/>
    <mergeCell ref="T805:Z805"/>
    <mergeCell ref="BM823:BP823"/>
    <mergeCell ref="BQ823:BW823"/>
    <mergeCell ref="CB822:CF822"/>
    <mergeCell ref="CG822:CJ822"/>
    <mergeCell ref="CK822:CM822"/>
    <mergeCell ref="CN822:CQ822"/>
    <mergeCell ref="CR822:CV822"/>
    <mergeCell ref="CW821:CY821"/>
    <mergeCell ref="CZ821:DD821"/>
    <mergeCell ref="F822:G822"/>
    <mergeCell ref="H822:L822"/>
    <mergeCell ref="M822:Q822"/>
    <mergeCell ref="R822:V822"/>
    <mergeCell ref="W822:AC822"/>
    <mergeCell ref="AD822:AI822"/>
    <mergeCell ref="AJ822:AR822"/>
    <mergeCell ref="AS822:AX822"/>
    <mergeCell ref="AY822:BB822"/>
    <mergeCell ref="BC822:BG822"/>
    <mergeCell ref="BH822:BL822"/>
    <mergeCell ref="BM822:BP822"/>
    <mergeCell ref="BQ822:BW822"/>
    <mergeCell ref="BX822:CA822"/>
    <mergeCell ref="BH821:BW821"/>
    <mergeCell ref="BX821:CF821"/>
    <mergeCell ref="CG821:CM821"/>
    <mergeCell ref="CN821:CQ821"/>
    <mergeCell ref="CR821:CV821"/>
    <mergeCell ref="BH820:BW820"/>
    <mergeCell ref="BX820:CF820"/>
    <mergeCell ref="CG820:CM820"/>
    <mergeCell ref="CN820:CQ820"/>
    <mergeCell ref="CR820:DD820"/>
    <mergeCell ref="CK825:CM825"/>
    <mergeCell ref="CN825:CQ825"/>
    <mergeCell ref="CR825:CV825"/>
    <mergeCell ref="CW825:CY825"/>
    <mergeCell ref="CZ825:DD825"/>
    <mergeCell ref="BM825:BP825"/>
    <mergeCell ref="BQ825:BW825"/>
    <mergeCell ref="BX825:CA825"/>
    <mergeCell ref="CB825:CF825"/>
    <mergeCell ref="CG825:CJ825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W825:AC825"/>
    <mergeCell ref="AD825:AI825"/>
    <mergeCell ref="AJ825:AR825"/>
    <mergeCell ref="AS825:AX825"/>
    <mergeCell ref="AY825:BB825"/>
    <mergeCell ref="BC825:BG825"/>
    <mergeCell ref="BH825:BL825"/>
    <mergeCell ref="BQ824:BW824"/>
    <mergeCell ref="BX824:CA824"/>
    <mergeCell ref="CB824:CF824"/>
    <mergeCell ref="CG824:CJ824"/>
    <mergeCell ref="CK824:CM824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W824:AC824"/>
    <mergeCell ref="AD824:AI824"/>
    <mergeCell ref="AJ824:AR824"/>
    <mergeCell ref="AS824:AX824"/>
    <mergeCell ref="AY824:BB824"/>
    <mergeCell ref="BC824:BG824"/>
    <mergeCell ref="BH824:BL824"/>
    <mergeCell ref="BM824:BP824"/>
    <mergeCell ref="BX823:CA823"/>
    <mergeCell ref="CB823:CF823"/>
    <mergeCell ref="CG823:CJ823"/>
    <mergeCell ref="CK823:CM823"/>
    <mergeCell ref="CN823:CQ823"/>
    <mergeCell ref="C823:E823"/>
    <mergeCell ref="F823:G823"/>
    <mergeCell ref="H823:L823"/>
    <mergeCell ref="M823:Q823"/>
    <mergeCell ref="R823:V823"/>
    <mergeCell ref="W823:AC823"/>
    <mergeCell ref="AD823:AI823"/>
    <mergeCell ref="AJ823:AR823"/>
    <mergeCell ref="AS823:AX823"/>
    <mergeCell ref="AY823:BB823"/>
    <mergeCell ref="BC823:BG823"/>
    <mergeCell ref="BH823:BL823"/>
    <mergeCell ref="CW826:CY826"/>
    <mergeCell ref="CZ826:DD826"/>
    <mergeCell ref="C827:E827"/>
    <mergeCell ref="F827:G827"/>
    <mergeCell ref="H827:L827"/>
    <mergeCell ref="M827:Q827"/>
    <mergeCell ref="R827:V827"/>
    <mergeCell ref="W827:AC827"/>
    <mergeCell ref="AD827:AI827"/>
    <mergeCell ref="AJ827:AR827"/>
    <mergeCell ref="AS827:AX827"/>
    <mergeCell ref="AY827:BB827"/>
    <mergeCell ref="BC827:BG827"/>
    <mergeCell ref="BH827:BL827"/>
    <mergeCell ref="BM827:BP827"/>
    <mergeCell ref="BQ827:BW827"/>
    <mergeCell ref="CB826:CF826"/>
    <mergeCell ref="CG826:CJ826"/>
    <mergeCell ref="CK826:CM826"/>
    <mergeCell ref="CN826:CQ826"/>
    <mergeCell ref="CR826:CV826"/>
    <mergeCell ref="BC826:BG826"/>
    <mergeCell ref="BH826:BL826"/>
    <mergeCell ref="BM826:BP826"/>
    <mergeCell ref="BQ826:BW826"/>
    <mergeCell ref="BX826:CA826"/>
    <mergeCell ref="W826:AC826"/>
    <mergeCell ref="AD826:AI826"/>
    <mergeCell ref="AJ826:AR826"/>
    <mergeCell ref="AS826:AX826"/>
    <mergeCell ref="AY826:BB826"/>
    <mergeCell ref="C826:E826"/>
    <mergeCell ref="F826:G826"/>
    <mergeCell ref="H826:L826"/>
    <mergeCell ref="M826:Q826"/>
    <mergeCell ref="R826:V826"/>
    <mergeCell ref="CI832:CX833"/>
    <mergeCell ref="F833:K834"/>
    <mergeCell ref="L833:O834"/>
    <mergeCell ref="P833:T834"/>
    <mergeCell ref="U833:AA834"/>
    <mergeCell ref="AB833:AG834"/>
    <mergeCell ref="AH833:AP834"/>
    <mergeCell ref="AW834:BA834"/>
    <mergeCell ref="BB834:BH834"/>
    <mergeCell ref="BI834:BN834"/>
    <mergeCell ref="BO834:BS834"/>
    <mergeCell ref="BT834:BY834"/>
    <mergeCell ref="BZ834:CC834"/>
    <mergeCell ref="CD834:CH834"/>
    <mergeCell ref="CI834:CL834"/>
    <mergeCell ref="CM834:CP834"/>
    <mergeCell ref="CR827:CV827"/>
    <mergeCell ref="CW827:CY827"/>
    <mergeCell ref="CI836:CL836"/>
    <mergeCell ref="CM836:CP836"/>
    <mergeCell ref="CQ836:CU836"/>
    <mergeCell ref="CV836:CX836"/>
    <mergeCell ref="CZ827:DD827"/>
    <mergeCell ref="C831:E834"/>
    <mergeCell ref="F831:O831"/>
    <mergeCell ref="P831:AA831"/>
    <mergeCell ref="AB831:AP831"/>
    <mergeCell ref="AT831:AV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BX827:CA827"/>
    <mergeCell ref="CB827:CF827"/>
    <mergeCell ref="CG827:CJ827"/>
    <mergeCell ref="CK827:CM827"/>
    <mergeCell ref="CN827:CQ827"/>
    <mergeCell ref="CQ834:CU834"/>
    <mergeCell ref="CV834:CX834"/>
    <mergeCell ref="BI836:BN836"/>
    <mergeCell ref="BO836:BS836"/>
    <mergeCell ref="BT836:BY836"/>
    <mergeCell ref="BZ836:CC836"/>
    <mergeCell ref="CD836:CH836"/>
    <mergeCell ref="AB836:AG836"/>
    <mergeCell ref="AH836:AP836"/>
    <mergeCell ref="AT836:AV836"/>
    <mergeCell ref="AW836:BA836"/>
    <mergeCell ref="BB836:BH836"/>
    <mergeCell ref="C836:E836"/>
    <mergeCell ref="F836:K836"/>
    <mergeCell ref="L836:O836"/>
    <mergeCell ref="P836:T836"/>
    <mergeCell ref="U836:AA836"/>
    <mergeCell ref="CD835:CH835"/>
    <mergeCell ref="CI835:CL835"/>
    <mergeCell ref="CM835:CP835"/>
    <mergeCell ref="CQ835:CU835"/>
    <mergeCell ref="CV835:CX835"/>
    <mergeCell ref="CM839:CP839"/>
    <mergeCell ref="CQ839:CU839"/>
    <mergeCell ref="CV839:CX839"/>
    <mergeCell ref="C835:E835"/>
    <mergeCell ref="F835:K835"/>
    <mergeCell ref="L835:O835"/>
    <mergeCell ref="P835:T835"/>
    <mergeCell ref="U835:AA835"/>
    <mergeCell ref="AB835:AG835"/>
    <mergeCell ref="AH835:AP835"/>
    <mergeCell ref="AT835:AV835"/>
    <mergeCell ref="AW835:BA835"/>
    <mergeCell ref="BB835:BH835"/>
    <mergeCell ref="BI835:BN835"/>
    <mergeCell ref="BO835:BS835"/>
    <mergeCell ref="BT835:BY835"/>
    <mergeCell ref="BZ835:CC835"/>
    <mergeCell ref="D843:AM843"/>
    <mergeCell ref="BL843:CI843"/>
    <mergeCell ref="BI839:BN839"/>
    <mergeCell ref="BO839:BS839"/>
    <mergeCell ref="BT839:BY839"/>
    <mergeCell ref="BZ839:CC839"/>
    <mergeCell ref="CD839:CH839"/>
    <mergeCell ref="AB839:AG839"/>
    <mergeCell ref="AH839:AP839"/>
    <mergeCell ref="AT839:AV839"/>
    <mergeCell ref="AW839:BA839"/>
    <mergeCell ref="BB839:BH839"/>
    <mergeCell ref="C839:E839"/>
    <mergeCell ref="F839:K839"/>
    <mergeCell ref="L839:O839"/>
    <mergeCell ref="P839:T839"/>
    <mergeCell ref="U839:AA839"/>
    <mergeCell ref="CD838:CH838"/>
    <mergeCell ref="CI838:CL838"/>
    <mergeCell ref="CM838:CP838"/>
    <mergeCell ref="CQ838:CU838"/>
    <mergeCell ref="CV838:CX838"/>
    <mergeCell ref="CQ837:CU837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B838:BH838"/>
    <mergeCell ref="BI838:BN838"/>
    <mergeCell ref="BO838:BS838"/>
    <mergeCell ref="BT838:BY838"/>
    <mergeCell ref="BZ838:CC838"/>
    <mergeCell ref="BT837:BY837"/>
    <mergeCell ref="BZ837:CC837"/>
    <mergeCell ref="CD837:CH837"/>
    <mergeCell ref="CI837:CL837"/>
    <mergeCell ref="CM837:CP837"/>
    <mergeCell ref="C837:E837"/>
    <mergeCell ref="F837:K837"/>
    <mergeCell ref="L837:O837"/>
    <mergeCell ref="P837:T837"/>
    <mergeCell ref="U837:AA837"/>
    <mergeCell ref="AB837:AG837"/>
    <mergeCell ref="AH837:AP837"/>
    <mergeCell ref="AT837:AV837"/>
    <mergeCell ref="AW837:BA837"/>
    <mergeCell ref="BB837:BH837"/>
    <mergeCell ref="BI837:BN837"/>
    <mergeCell ref="BO837:BS837"/>
    <mergeCell ref="BA849:BE849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7:BE847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5:BE845"/>
    <mergeCell ref="BL845:CD845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B845:Y845"/>
    <mergeCell ref="Z845:AF845"/>
    <mergeCell ref="AG845:AM845"/>
    <mergeCell ref="AO845:AU845"/>
    <mergeCell ref="AV845:AZ845"/>
    <mergeCell ref="CI839:CL839"/>
    <mergeCell ref="BA856:BE856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4:BE854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1:BE851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U867:BZ869"/>
    <mergeCell ref="CF867:CO867"/>
    <mergeCell ref="CP867:CS867"/>
    <mergeCell ref="E868:J868"/>
    <mergeCell ref="K868:U868"/>
    <mergeCell ref="V868:AH868"/>
    <mergeCell ref="BA860:BE860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58:BE858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P870:BT870"/>
    <mergeCell ref="BU870:BZ870"/>
    <mergeCell ref="A871:D871"/>
    <mergeCell ref="E871:J871"/>
    <mergeCell ref="K871:O871"/>
    <mergeCell ref="Q871:U871"/>
    <mergeCell ref="V871:AB871"/>
    <mergeCell ref="AC871:AH871"/>
    <mergeCell ref="AI871:AQ871"/>
    <mergeCell ref="AR871:AW871"/>
    <mergeCell ref="BE871:BJ871"/>
    <mergeCell ref="BK871:BO871"/>
    <mergeCell ref="BP871:BT871"/>
    <mergeCell ref="BU871:BZ871"/>
    <mergeCell ref="AC870:AH870"/>
    <mergeCell ref="AI870:AQ870"/>
    <mergeCell ref="AR870:AW870"/>
    <mergeCell ref="BE870:BJ870"/>
    <mergeCell ref="BK870:BO870"/>
    <mergeCell ref="A870:D870"/>
    <mergeCell ref="E870:J870"/>
    <mergeCell ref="K870:O870"/>
    <mergeCell ref="Q870:U870"/>
    <mergeCell ref="V870:AB870"/>
    <mergeCell ref="AI868:AW868"/>
    <mergeCell ref="CF868:CO868"/>
    <mergeCell ref="CP868:CS868"/>
    <mergeCell ref="E869:J869"/>
    <mergeCell ref="K869:O869"/>
    <mergeCell ref="Q869:U869"/>
    <mergeCell ref="V869:AB869"/>
    <mergeCell ref="AC869:AH869"/>
    <mergeCell ref="AI869:AQ869"/>
    <mergeCell ref="AR869:AW869"/>
    <mergeCell ref="BP874:BT874"/>
    <mergeCell ref="BU874:BZ874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S882:BL882"/>
    <mergeCell ref="BM882:CA882"/>
    <mergeCell ref="CB882:CQ882"/>
    <mergeCell ref="F883:G883"/>
    <mergeCell ref="AC874:AH874"/>
    <mergeCell ref="AI874:AQ874"/>
    <mergeCell ref="AR874:AW874"/>
    <mergeCell ref="BE874:BJ874"/>
    <mergeCell ref="BK874:BO874"/>
    <mergeCell ref="A874:D874"/>
    <mergeCell ref="E874:J874"/>
    <mergeCell ref="K874:O874"/>
    <mergeCell ref="Q874:U874"/>
    <mergeCell ref="V874:AB874"/>
    <mergeCell ref="BP872:BT872"/>
    <mergeCell ref="BU872:BZ872"/>
    <mergeCell ref="A873:D873"/>
    <mergeCell ref="E873:J873"/>
    <mergeCell ref="K873:O873"/>
    <mergeCell ref="Q873:U873"/>
    <mergeCell ref="V873:AB873"/>
    <mergeCell ref="AC873:AH873"/>
    <mergeCell ref="AI873:AQ873"/>
    <mergeCell ref="AR873:AW873"/>
    <mergeCell ref="BE873:BJ873"/>
    <mergeCell ref="BK873:BO873"/>
    <mergeCell ref="BP873:BT873"/>
    <mergeCell ref="BU873:BZ873"/>
    <mergeCell ref="AC872:AH872"/>
    <mergeCell ref="AI872:AQ872"/>
    <mergeCell ref="AR872:AW872"/>
    <mergeCell ref="BE872:BJ872"/>
    <mergeCell ref="BK872:BO872"/>
    <mergeCell ref="A872:D872"/>
    <mergeCell ref="E872:J872"/>
    <mergeCell ref="K872:O872"/>
    <mergeCell ref="Q872:U872"/>
    <mergeCell ref="V872:AB872"/>
    <mergeCell ref="BX884:CA884"/>
    <mergeCell ref="CB884:CF884"/>
    <mergeCell ref="CG884:CJ884"/>
    <mergeCell ref="CK884:CM884"/>
    <mergeCell ref="CN884:CQ884"/>
    <mergeCell ref="CK883:CM883"/>
    <mergeCell ref="CN883:CQ883"/>
    <mergeCell ref="C884:E884"/>
    <mergeCell ref="F884:G884"/>
    <mergeCell ref="H884:L884"/>
    <mergeCell ref="M884:Q884"/>
    <mergeCell ref="R884:V884"/>
    <mergeCell ref="W884:AC884"/>
    <mergeCell ref="AD884:AI884"/>
    <mergeCell ref="AJ884:AR884"/>
    <mergeCell ref="AS884:AX884"/>
    <mergeCell ref="AY884:BB884"/>
    <mergeCell ref="BC884:BG884"/>
    <mergeCell ref="BH884:BL884"/>
    <mergeCell ref="BM884:BP884"/>
    <mergeCell ref="BQ884:BW884"/>
    <mergeCell ref="BM883:BP883"/>
    <mergeCell ref="BQ883:BW883"/>
    <mergeCell ref="BX883:CA883"/>
    <mergeCell ref="CB883:CF883"/>
    <mergeCell ref="CG883:CJ883"/>
    <mergeCell ref="AJ883:AR883"/>
    <mergeCell ref="AS883:AX883"/>
    <mergeCell ref="AY883:BB883"/>
    <mergeCell ref="BC883:BG883"/>
    <mergeCell ref="BH883:BL883"/>
    <mergeCell ref="H883:L883"/>
    <mergeCell ref="M883:Q883"/>
    <mergeCell ref="R883:V883"/>
    <mergeCell ref="W883:AC883"/>
    <mergeCell ref="AD883:AI883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AS887:AX887"/>
    <mergeCell ref="AY887:BB887"/>
    <mergeCell ref="BC887:BG887"/>
    <mergeCell ref="BH887:BL887"/>
    <mergeCell ref="BM887:BP887"/>
    <mergeCell ref="BQ887:BW887"/>
    <mergeCell ref="BM886:BP886"/>
    <mergeCell ref="BQ886:BW886"/>
    <mergeCell ref="BX886:CA886"/>
    <mergeCell ref="CB886:CF886"/>
    <mergeCell ref="CG886:CJ886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W886:AC886"/>
    <mergeCell ref="AD886:AI886"/>
    <mergeCell ref="AJ886:AR886"/>
    <mergeCell ref="AS886:AX886"/>
    <mergeCell ref="AY886:BB886"/>
    <mergeCell ref="BC886:BG886"/>
    <mergeCell ref="BH886:BL886"/>
    <mergeCell ref="BC885:BG885"/>
    <mergeCell ref="BH885:BL885"/>
    <mergeCell ref="BM885:BP885"/>
    <mergeCell ref="BQ885:BW885"/>
    <mergeCell ref="BX885:CA885"/>
    <mergeCell ref="W885:AC885"/>
    <mergeCell ref="AD885:AI885"/>
    <mergeCell ref="AJ885:AR885"/>
    <mergeCell ref="AS885:AX885"/>
    <mergeCell ref="AY885:BB885"/>
    <mergeCell ref="C885:E885"/>
    <mergeCell ref="F885:G885"/>
    <mergeCell ref="H885:L885"/>
    <mergeCell ref="M885:Q885"/>
    <mergeCell ref="R885:V885"/>
    <mergeCell ref="CB888:CF888"/>
    <mergeCell ref="CG888:CJ888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CH893:CR893"/>
    <mergeCell ref="CS893:CZ893"/>
    <mergeCell ref="E894:G894"/>
    <mergeCell ref="I894:M894"/>
    <mergeCell ref="BC888:BG888"/>
    <mergeCell ref="BH888:BL888"/>
    <mergeCell ref="BM888:BP888"/>
    <mergeCell ref="BQ888:BW888"/>
    <mergeCell ref="BX888:CA888"/>
    <mergeCell ref="W888:AC888"/>
    <mergeCell ref="AD888:AI888"/>
    <mergeCell ref="AJ888:AR888"/>
    <mergeCell ref="AS888:AX888"/>
    <mergeCell ref="AY888:BB888"/>
    <mergeCell ref="C888:E888"/>
    <mergeCell ref="F888:G888"/>
    <mergeCell ref="H888:L888"/>
    <mergeCell ref="M888:Q888"/>
    <mergeCell ref="R888:V888"/>
    <mergeCell ref="BX887:CA887"/>
    <mergeCell ref="CB887:CF887"/>
    <mergeCell ref="CG887:CJ887"/>
    <mergeCell ref="CK887:CM887"/>
    <mergeCell ref="CN887:CQ887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AK896:AT896"/>
    <mergeCell ref="AU896:AY896"/>
    <mergeCell ref="AZ896:BC896"/>
    <mergeCell ref="BD896:BI896"/>
    <mergeCell ref="BJ896:BM896"/>
    <mergeCell ref="BN896:BQ896"/>
    <mergeCell ref="BR895:BX895"/>
    <mergeCell ref="BY895:CB895"/>
    <mergeCell ref="CC895:CG895"/>
    <mergeCell ref="CH895:CK895"/>
    <mergeCell ref="CL895:CN895"/>
    <mergeCell ref="CO894:CR894"/>
    <mergeCell ref="CS894:CW894"/>
    <mergeCell ref="CX894:CZ894"/>
    <mergeCell ref="A895:D895"/>
    <mergeCell ref="E895:G895"/>
    <mergeCell ref="I895:M895"/>
    <mergeCell ref="N895:R895"/>
    <mergeCell ref="S895:W895"/>
    <mergeCell ref="Y895:AD895"/>
    <mergeCell ref="AE895:AJ895"/>
    <mergeCell ref="AK895:AT895"/>
    <mergeCell ref="AU895:AY895"/>
    <mergeCell ref="AZ895:BC895"/>
    <mergeCell ref="BD895:BI895"/>
    <mergeCell ref="BJ895:BM895"/>
    <mergeCell ref="BN895:BQ895"/>
    <mergeCell ref="BR894:BX894"/>
    <mergeCell ref="BY894:CB894"/>
    <mergeCell ref="CC894:CG894"/>
    <mergeCell ref="CH894:CK894"/>
    <mergeCell ref="CL894:CN894"/>
    <mergeCell ref="AU894:AY894"/>
    <mergeCell ref="AZ894:BC894"/>
    <mergeCell ref="BD894:BI894"/>
    <mergeCell ref="BJ894:BM894"/>
    <mergeCell ref="BN894:BQ894"/>
    <mergeCell ref="N894:R894"/>
    <mergeCell ref="S894:W894"/>
    <mergeCell ref="Y894:AD894"/>
    <mergeCell ref="AE894:AJ894"/>
    <mergeCell ref="AK894:AT894"/>
    <mergeCell ref="CO897:CR897"/>
    <mergeCell ref="CS897:CW897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AZ898:BC898"/>
    <mergeCell ref="BD898:BI898"/>
    <mergeCell ref="BJ898:BM898"/>
    <mergeCell ref="BN898:BQ898"/>
    <mergeCell ref="BR897:BX897"/>
    <mergeCell ref="BY897:CB897"/>
    <mergeCell ref="CC897:CG897"/>
    <mergeCell ref="CH897:CK897"/>
    <mergeCell ref="CL897:CN897"/>
    <mergeCell ref="CO896:CR896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AU897:AY897"/>
    <mergeCell ref="AZ897:BC897"/>
    <mergeCell ref="BD897:BI897"/>
    <mergeCell ref="BJ897:BM897"/>
    <mergeCell ref="BN897:BQ897"/>
    <mergeCell ref="BR896:BX896"/>
    <mergeCell ref="BY896:CB896"/>
    <mergeCell ref="CC896:CG896"/>
    <mergeCell ref="CH896:CK896"/>
    <mergeCell ref="CL896:CN896"/>
    <mergeCell ref="AF904:AK904"/>
    <mergeCell ref="D905:E905"/>
    <mergeCell ref="G905:I905"/>
    <mergeCell ref="J905:N905"/>
    <mergeCell ref="O905:S905"/>
    <mergeCell ref="T905:Z905"/>
    <mergeCell ref="AA905:AE905"/>
    <mergeCell ref="AF905:AK905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S903:BV903"/>
    <mergeCell ref="G904:I904"/>
    <mergeCell ref="J904:N904"/>
    <mergeCell ref="O904:S904"/>
    <mergeCell ref="T904:Z904"/>
    <mergeCell ref="AA904:AE904"/>
    <mergeCell ref="BR899:BX899"/>
    <mergeCell ref="BY899:CB899"/>
    <mergeCell ref="CC899:CG899"/>
    <mergeCell ref="CH899:CK899"/>
    <mergeCell ref="CL899:CN899"/>
    <mergeCell ref="CO898:CR898"/>
    <mergeCell ref="CS898:CW898"/>
    <mergeCell ref="CX898:CZ898"/>
    <mergeCell ref="A899:D899"/>
    <mergeCell ref="E899:G899"/>
    <mergeCell ref="I899:M899"/>
    <mergeCell ref="N899:R899"/>
    <mergeCell ref="S899:W899"/>
    <mergeCell ref="Y899:AD899"/>
    <mergeCell ref="AE899:AJ899"/>
    <mergeCell ref="AK899:AT899"/>
    <mergeCell ref="AU899:AY899"/>
    <mergeCell ref="AZ899:BC899"/>
    <mergeCell ref="BD899:BI899"/>
    <mergeCell ref="BJ899:BM899"/>
    <mergeCell ref="BN899:BQ899"/>
    <mergeCell ref="BR898:BX898"/>
    <mergeCell ref="BY898:CB898"/>
    <mergeCell ref="CC898:CG898"/>
    <mergeCell ref="CH898:CK898"/>
    <mergeCell ref="CL898:CN898"/>
    <mergeCell ref="C921:E923"/>
    <mergeCell ref="F921:AC921"/>
    <mergeCell ref="AD921:AR921"/>
    <mergeCell ref="AS921:BB921"/>
    <mergeCell ref="BC921:BG921"/>
    <mergeCell ref="F922:Q922"/>
    <mergeCell ref="R922:AC922"/>
    <mergeCell ref="AD922:AR922"/>
    <mergeCell ref="AS922:BB922"/>
    <mergeCell ref="BC922:BG922"/>
    <mergeCell ref="C911:DB911"/>
    <mergeCell ref="C913:DB913"/>
    <mergeCell ref="D915:DB915"/>
    <mergeCell ref="D916:DB916"/>
    <mergeCell ref="D919:DB919"/>
    <mergeCell ref="AA908:AE908"/>
    <mergeCell ref="AF908:AK908"/>
    <mergeCell ref="D909:E909"/>
    <mergeCell ref="G909:I909"/>
    <mergeCell ref="J909:N909"/>
    <mergeCell ref="O909:S909"/>
    <mergeCell ref="T909:Z909"/>
    <mergeCell ref="AA909:AE909"/>
    <mergeCell ref="AF909:AK909"/>
    <mergeCell ref="D908:E908"/>
    <mergeCell ref="G908:I908"/>
    <mergeCell ref="J908:N908"/>
    <mergeCell ref="O908:S908"/>
    <mergeCell ref="T908:Z908"/>
    <mergeCell ref="CW923:CY923"/>
    <mergeCell ref="CZ923:DD923"/>
    <mergeCell ref="AA906:AE906"/>
    <mergeCell ref="AF906:AK906"/>
    <mergeCell ref="D907:E907"/>
    <mergeCell ref="G907:I907"/>
    <mergeCell ref="J907:N907"/>
    <mergeCell ref="O907:S907"/>
    <mergeCell ref="T907:Z907"/>
    <mergeCell ref="AA907:AE907"/>
    <mergeCell ref="AF907:AK907"/>
    <mergeCell ref="D906:E906"/>
    <mergeCell ref="G906:I906"/>
    <mergeCell ref="J906:N906"/>
    <mergeCell ref="O906:S906"/>
    <mergeCell ref="T906:Z906"/>
    <mergeCell ref="BM924:BP924"/>
    <mergeCell ref="BQ924:BW924"/>
    <mergeCell ref="CB923:CF923"/>
    <mergeCell ref="CG923:CJ923"/>
    <mergeCell ref="CK923:CM923"/>
    <mergeCell ref="CN923:CQ923"/>
    <mergeCell ref="CR923:CV923"/>
    <mergeCell ref="CW922:CY922"/>
    <mergeCell ref="CZ922:DD922"/>
    <mergeCell ref="F923:G923"/>
    <mergeCell ref="H923:L923"/>
    <mergeCell ref="M923:Q923"/>
    <mergeCell ref="R923:V923"/>
    <mergeCell ref="W923:AC923"/>
    <mergeCell ref="AD923:AI923"/>
    <mergeCell ref="AJ923:AR923"/>
    <mergeCell ref="AS923:AX923"/>
    <mergeCell ref="AY923:BB923"/>
    <mergeCell ref="BC923:BG923"/>
    <mergeCell ref="BH923:BL923"/>
    <mergeCell ref="BM923:BP923"/>
    <mergeCell ref="BQ923:BW923"/>
    <mergeCell ref="BX923:CA923"/>
    <mergeCell ref="BH922:BW922"/>
    <mergeCell ref="BX922:CF922"/>
    <mergeCell ref="CG922:CM922"/>
    <mergeCell ref="CN922:CQ922"/>
    <mergeCell ref="CR922:CV922"/>
    <mergeCell ref="BH921:BW921"/>
    <mergeCell ref="BX921:CF921"/>
    <mergeCell ref="CG921:CM921"/>
    <mergeCell ref="CN921:CQ921"/>
    <mergeCell ref="CR921:DD921"/>
    <mergeCell ref="CK926:CM926"/>
    <mergeCell ref="CN926:CQ926"/>
    <mergeCell ref="CR926:CV926"/>
    <mergeCell ref="CW926:CY926"/>
    <mergeCell ref="CZ926:DD926"/>
    <mergeCell ref="BM926:BP926"/>
    <mergeCell ref="BQ926:BW926"/>
    <mergeCell ref="BX926:CA926"/>
    <mergeCell ref="CB926:CF926"/>
    <mergeCell ref="CG926:CJ926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W926:AC926"/>
    <mergeCell ref="AD926:AI926"/>
    <mergeCell ref="AJ926:AR926"/>
    <mergeCell ref="AS926:AX926"/>
    <mergeCell ref="AY926:BB926"/>
    <mergeCell ref="BC926:BG926"/>
    <mergeCell ref="BH926:BL926"/>
    <mergeCell ref="BQ925:BW925"/>
    <mergeCell ref="BX925:CA925"/>
    <mergeCell ref="CB925:CF925"/>
    <mergeCell ref="CG925:CJ925"/>
    <mergeCell ref="CK925:CM925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W925:AC925"/>
    <mergeCell ref="AD925:AI925"/>
    <mergeCell ref="AJ925:AR925"/>
    <mergeCell ref="AS925:AX925"/>
    <mergeCell ref="AY925:BB925"/>
    <mergeCell ref="BC925:BG925"/>
    <mergeCell ref="BH925:BL925"/>
    <mergeCell ref="BM925:BP925"/>
    <mergeCell ref="BX924:CA924"/>
    <mergeCell ref="CB924:CF924"/>
    <mergeCell ref="CG924:CJ924"/>
    <mergeCell ref="CK924:CM924"/>
    <mergeCell ref="CN924:CQ924"/>
    <mergeCell ref="C924:E924"/>
    <mergeCell ref="F924:G924"/>
    <mergeCell ref="H924:L924"/>
    <mergeCell ref="M924:Q924"/>
    <mergeCell ref="R924:V924"/>
    <mergeCell ref="W924:AC924"/>
    <mergeCell ref="AD924:AI924"/>
    <mergeCell ref="AJ924:AR924"/>
    <mergeCell ref="AS924:AX924"/>
    <mergeCell ref="AY924:BB924"/>
    <mergeCell ref="BC924:BG924"/>
    <mergeCell ref="BH924:BL924"/>
    <mergeCell ref="CW927:CY927"/>
    <mergeCell ref="CZ927:DD927"/>
    <mergeCell ref="C928:E928"/>
    <mergeCell ref="F928:G928"/>
    <mergeCell ref="H928:L928"/>
    <mergeCell ref="M928:Q928"/>
    <mergeCell ref="R928:V928"/>
    <mergeCell ref="W928:AC928"/>
    <mergeCell ref="AD928:AI928"/>
    <mergeCell ref="AJ928:AR928"/>
    <mergeCell ref="AS928:AX928"/>
    <mergeCell ref="AY928:BB928"/>
    <mergeCell ref="BC928:BG928"/>
    <mergeCell ref="BH928:BL928"/>
    <mergeCell ref="BM928:BP928"/>
    <mergeCell ref="BQ928:BW928"/>
    <mergeCell ref="CB927:CF927"/>
    <mergeCell ref="CG927:CJ927"/>
    <mergeCell ref="CK927:CM927"/>
    <mergeCell ref="CN927:CQ927"/>
    <mergeCell ref="CR927:CV927"/>
    <mergeCell ref="BC927:BG927"/>
    <mergeCell ref="BH927:BL927"/>
    <mergeCell ref="BM927:BP927"/>
    <mergeCell ref="BQ927:BW927"/>
    <mergeCell ref="BX927:CA927"/>
    <mergeCell ref="W927:AC927"/>
    <mergeCell ref="AD927:AI927"/>
    <mergeCell ref="AJ927:AR927"/>
    <mergeCell ref="AS927:AX927"/>
    <mergeCell ref="AY927:BB927"/>
    <mergeCell ref="C927:E927"/>
    <mergeCell ref="F927:G927"/>
    <mergeCell ref="H927:L927"/>
    <mergeCell ref="M927:Q927"/>
    <mergeCell ref="R927:V927"/>
    <mergeCell ref="CI933:CX934"/>
    <mergeCell ref="F934:K935"/>
    <mergeCell ref="L934:O935"/>
    <mergeCell ref="P934:T935"/>
    <mergeCell ref="U934:AA935"/>
    <mergeCell ref="AB934:AG935"/>
    <mergeCell ref="AH934:AP935"/>
    <mergeCell ref="AW935:BA935"/>
    <mergeCell ref="BB935:BH935"/>
    <mergeCell ref="BI935:BN935"/>
    <mergeCell ref="BO935:BS935"/>
    <mergeCell ref="BT935:BY935"/>
    <mergeCell ref="BZ935:CC935"/>
    <mergeCell ref="CD935:CH935"/>
    <mergeCell ref="CI935:CL935"/>
    <mergeCell ref="CM935:CP935"/>
    <mergeCell ref="CR928:CV928"/>
    <mergeCell ref="CW928:CY928"/>
    <mergeCell ref="CI937:CL937"/>
    <mergeCell ref="CM937:CP937"/>
    <mergeCell ref="CQ937:CU937"/>
    <mergeCell ref="CV937:CX937"/>
    <mergeCell ref="CZ928:DD928"/>
    <mergeCell ref="C932:E935"/>
    <mergeCell ref="F932:O932"/>
    <mergeCell ref="P932:AA932"/>
    <mergeCell ref="AB932:AP932"/>
    <mergeCell ref="AT932:AV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BX928:CA928"/>
    <mergeCell ref="CB928:CF928"/>
    <mergeCell ref="CG928:CJ928"/>
    <mergeCell ref="CK928:CM928"/>
    <mergeCell ref="CN928:CQ928"/>
    <mergeCell ref="CQ935:CU935"/>
    <mergeCell ref="CV935:CX935"/>
    <mergeCell ref="BI937:BN937"/>
    <mergeCell ref="BO937:BS937"/>
    <mergeCell ref="BT937:BY937"/>
    <mergeCell ref="BZ937:CC937"/>
    <mergeCell ref="CD937:CH937"/>
    <mergeCell ref="AB937:AG937"/>
    <mergeCell ref="AH937:AP937"/>
    <mergeCell ref="AT937:AV937"/>
    <mergeCell ref="AW937:BA937"/>
    <mergeCell ref="BB937:BH937"/>
    <mergeCell ref="C937:E937"/>
    <mergeCell ref="F937:K937"/>
    <mergeCell ref="L937:O937"/>
    <mergeCell ref="P937:T937"/>
    <mergeCell ref="U937:AA937"/>
    <mergeCell ref="CD936:CH936"/>
    <mergeCell ref="CI936:CL936"/>
    <mergeCell ref="CM936:CP936"/>
    <mergeCell ref="CQ936:CU936"/>
    <mergeCell ref="CV936:CX936"/>
    <mergeCell ref="CM940:CP940"/>
    <mergeCell ref="CQ940:CU940"/>
    <mergeCell ref="CV940:CX940"/>
    <mergeCell ref="C936:E936"/>
    <mergeCell ref="F936:K936"/>
    <mergeCell ref="L936:O936"/>
    <mergeCell ref="P936:T936"/>
    <mergeCell ref="U936:AA936"/>
    <mergeCell ref="AB936:AG936"/>
    <mergeCell ref="AH936:AP936"/>
    <mergeCell ref="AT936:AV936"/>
    <mergeCell ref="AW936:BA936"/>
    <mergeCell ref="BB936:BH936"/>
    <mergeCell ref="BI936:BN936"/>
    <mergeCell ref="BO936:BS936"/>
    <mergeCell ref="BT936:BY936"/>
    <mergeCell ref="BZ936:CC936"/>
    <mergeCell ref="D944:AM944"/>
    <mergeCell ref="BL944:CI944"/>
    <mergeCell ref="BI940:BN940"/>
    <mergeCell ref="BO940:BS940"/>
    <mergeCell ref="BT940:BY940"/>
    <mergeCell ref="BZ940:CC940"/>
    <mergeCell ref="CD940:CH940"/>
    <mergeCell ref="AB940:AG940"/>
    <mergeCell ref="AH940:AP940"/>
    <mergeCell ref="AT940:AV940"/>
    <mergeCell ref="AW940:BA940"/>
    <mergeCell ref="BB940:BH940"/>
    <mergeCell ref="C940:E940"/>
    <mergeCell ref="F940:K940"/>
    <mergeCell ref="L940:O940"/>
    <mergeCell ref="P940:T940"/>
    <mergeCell ref="U940:AA940"/>
    <mergeCell ref="CD939:CH939"/>
    <mergeCell ref="CI939:CL939"/>
    <mergeCell ref="CM939:CP939"/>
    <mergeCell ref="CQ939:CU939"/>
    <mergeCell ref="CV939:CX939"/>
    <mergeCell ref="CQ938:CU938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B939:BH939"/>
    <mergeCell ref="BI939:BN939"/>
    <mergeCell ref="BO939:BS939"/>
    <mergeCell ref="BT939:BY939"/>
    <mergeCell ref="BZ939:CC939"/>
    <mergeCell ref="BT938:BY938"/>
    <mergeCell ref="BZ938:CC938"/>
    <mergeCell ref="CD938:CH938"/>
    <mergeCell ref="CI938:CL938"/>
    <mergeCell ref="CM938:CP938"/>
    <mergeCell ref="C938:E938"/>
    <mergeCell ref="F938:K938"/>
    <mergeCell ref="L938:O938"/>
    <mergeCell ref="P938:T938"/>
    <mergeCell ref="U938:AA938"/>
    <mergeCell ref="AB938:AG938"/>
    <mergeCell ref="AH938:AP938"/>
    <mergeCell ref="AT938:AV938"/>
    <mergeCell ref="AW938:BA938"/>
    <mergeCell ref="BB938:BH938"/>
    <mergeCell ref="BI938:BN938"/>
    <mergeCell ref="BO938:BS938"/>
    <mergeCell ref="BA950:BE950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48:BE948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6:BE946"/>
    <mergeCell ref="BL946:CD946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B946:Y946"/>
    <mergeCell ref="Z946:AF946"/>
    <mergeCell ref="AG946:AM946"/>
    <mergeCell ref="AO946:AU946"/>
    <mergeCell ref="AV946:AZ946"/>
    <mergeCell ref="CI940:CL940"/>
    <mergeCell ref="BA957:BE957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5:BE955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2:BE952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U968:BZ970"/>
    <mergeCell ref="CF968:CO968"/>
    <mergeCell ref="CP968:CS968"/>
    <mergeCell ref="E969:J969"/>
    <mergeCell ref="K969:U969"/>
    <mergeCell ref="V969:AH969"/>
    <mergeCell ref="BA961:BE961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59:BE959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P971:BT971"/>
    <mergeCell ref="BU971:BZ971"/>
    <mergeCell ref="A972:D972"/>
    <mergeCell ref="E972:J972"/>
    <mergeCell ref="K972:O972"/>
    <mergeCell ref="Q972:U972"/>
    <mergeCell ref="V972:AB972"/>
    <mergeCell ref="AC972:AH972"/>
    <mergeCell ref="AI972:AQ972"/>
    <mergeCell ref="AR972:AW972"/>
    <mergeCell ref="BE972:BJ972"/>
    <mergeCell ref="BK972:BO972"/>
    <mergeCell ref="BP972:BT972"/>
    <mergeCell ref="BU972:BZ972"/>
    <mergeCell ref="AC971:AH971"/>
    <mergeCell ref="AI971:AQ971"/>
    <mergeCell ref="AR971:AW971"/>
    <mergeCell ref="BE971:BJ971"/>
    <mergeCell ref="BK971:BO971"/>
    <mergeCell ref="A971:D971"/>
    <mergeCell ref="E971:J971"/>
    <mergeCell ref="K971:O971"/>
    <mergeCell ref="Q971:U971"/>
    <mergeCell ref="V971:AB971"/>
    <mergeCell ref="AI969:AW969"/>
    <mergeCell ref="CF969:CO969"/>
    <mergeCell ref="CP969:CS969"/>
    <mergeCell ref="E970:J970"/>
    <mergeCell ref="K970:O970"/>
    <mergeCell ref="Q970:U970"/>
    <mergeCell ref="V970:AB970"/>
    <mergeCell ref="AC970:AH970"/>
    <mergeCell ref="AI970:AQ970"/>
    <mergeCell ref="AR970:AW970"/>
    <mergeCell ref="BP975:BT975"/>
    <mergeCell ref="BU975:BZ975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S983:BL983"/>
    <mergeCell ref="BM983:CA983"/>
    <mergeCell ref="CB983:CQ983"/>
    <mergeCell ref="F984:G984"/>
    <mergeCell ref="AC975:AH975"/>
    <mergeCell ref="AI975:AQ975"/>
    <mergeCell ref="AR975:AW975"/>
    <mergeCell ref="BE975:BJ975"/>
    <mergeCell ref="BK975:BO975"/>
    <mergeCell ref="A975:D975"/>
    <mergeCell ref="E975:J975"/>
    <mergeCell ref="K975:O975"/>
    <mergeCell ref="Q975:U975"/>
    <mergeCell ref="V975:AB975"/>
    <mergeCell ref="BP973:BT973"/>
    <mergeCell ref="BU973:BZ973"/>
    <mergeCell ref="A974:D974"/>
    <mergeCell ref="E974:J974"/>
    <mergeCell ref="K974:O974"/>
    <mergeCell ref="Q974:U974"/>
    <mergeCell ref="V974:AB974"/>
    <mergeCell ref="AC974:AH974"/>
    <mergeCell ref="AI974:AQ974"/>
    <mergeCell ref="AR974:AW974"/>
    <mergeCell ref="BE974:BJ974"/>
    <mergeCell ref="BK974:BO974"/>
    <mergeCell ref="BP974:BT974"/>
    <mergeCell ref="BU974:BZ974"/>
    <mergeCell ref="AC973:AH973"/>
    <mergeCell ref="AI973:AQ973"/>
    <mergeCell ref="AR973:AW973"/>
    <mergeCell ref="BE973:BJ973"/>
    <mergeCell ref="BK973:BO973"/>
    <mergeCell ref="A973:D973"/>
    <mergeCell ref="E973:J973"/>
    <mergeCell ref="K973:O973"/>
    <mergeCell ref="Q973:U973"/>
    <mergeCell ref="V973:AB973"/>
    <mergeCell ref="BX985:CA985"/>
    <mergeCell ref="CB985:CF985"/>
    <mergeCell ref="CG985:CJ985"/>
    <mergeCell ref="CK985:CM985"/>
    <mergeCell ref="CN985:CQ985"/>
    <mergeCell ref="CK984:CM984"/>
    <mergeCell ref="CN984:CQ984"/>
    <mergeCell ref="C985:E985"/>
    <mergeCell ref="F985:G985"/>
    <mergeCell ref="H985:L985"/>
    <mergeCell ref="M985:Q985"/>
    <mergeCell ref="R985:V985"/>
    <mergeCell ref="W985:AC985"/>
    <mergeCell ref="AD985:AI985"/>
    <mergeCell ref="AJ985:AR985"/>
    <mergeCell ref="AS985:AX985"/>
    <mergeCell ref="AY985:BB985"/>
    <mergeCell ref="BC985:BG985"/>
    <mergeCell ref="BH985:BL985"/>
    <mergeCell ref="BM985:BP985"/>
    <mergeCell ref="BQ985:BW985"/>
    <mergeCell ref="BM984:BP984"/>
    <mergeCell ref="BQ984:BW984"/>
    <mergeCell ref="BX984:CA984"/>
    <mergeCell ref="CB984:CF984"/>
    <mergeCell ref="CG984:CJ984"/>
    <mergeCell ref="AJ984:AR984"/>
    <mergeCell ref="AS984:AX984"/>
    <mergeCell ref="AY984:BB984"/>
    <mergeCell ref="BC984:BG984"/>
    <mergeCell ref="BH984:BL984"/>
    <mergeCell ref="H984:L984"/>
    <mergeCell ref="M984:Q984"/>
    <mergeCell ref="R984:V984"/>
    <mergeCell ref="W984:AC984"/>
    <mergeCell ref="AD984:AI984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AS988:AX988"/>
    <mergeCell ref="AY988:BB988"/>
    <mergeCell ref="BC988:BG988"/>
    <mergeCell ref="BH988:BL988"/>
    <mergeCell ref="BM988:BP988"/>
    <mergeCell ref="BQ988:BW988"/>
    <mergeCell ref="BM987:BP987"/>
    <mergeCell ref="BQ987:BW987"/>
    <mergeCell ref="BX987:CA987"/>
    <mergeCell ref="CB987:CF987"/>
    <mergeCell ref="CG987:CJ987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W987:AC987"/>
    <mergeCell ref="AD987:AI987"/>
    <mergeCell ref="AJ987:AR987"/>
    <mergeCell ref="AS987:AX987"/>
    <mergeCell ref="AY987:BB987"/>
    <mergeCell ref="BC987:BG987"/>
    <mergeCell ref="BH987:BL987"/>
    <mergeCell ref="BC986:BG986"/>
    <mergeCell ref="BH986:BL986"/>
    <mergeCell ref="BM986:BP986"/>
    <mergeCell ref="BQ986:BW986"/>
    <mergeCell ref="BX986:CA986"/>
    <mergeCell ref="W986:AC986"/>
    <mergeCell ref="AD986:AI986"/>
    <mergeCell ref="AJ986:AR986"/>
    <mergeCell ref="AS986:AX986"/>
    <mergeCell ref="AY986:BB986"/>
    <mergeCell ref="C986:E986"/>
    <mergeCell ref="F986:G986"/>
    <mergeCell ref="H986:L986"/>
    <mergeCell ref="M986:Q986"/>
    <mergeCell ref="R986:V986"/>
    <mergeCell ref="CB989:CF989"/>
    <mergeCell ref="CG989:CJ989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CH994:CR994"/>
    <mergeCell ref="CS994:CZ994"/>
    <mergeCell ref="E995:G995"/>
    <mergeCell ref="I995:M995"/>
    <mergeCell ref="BC989:BG989"/>
    <mergeCell ref="BH989:BL989"/>
    <mergeCell ref="BM989:BP989"/>
    <mergeCell ref="BQ989:BW989"/>
    <mergeCell ref="BX989:CA989"/>
    <mergeCell ref="W989:AC989"/>
    <mergeCell ref="AD989:AI989"/>
    <mergeCell ref="AJ989:AR989"/>
    <mergeCell ref="AS989:AX989"/>
    <mergeCell ref="AY989:BB989"/>
    <mergeCell ref="C989:E989"/>
    <mergeCell ref="F989:G989"/>
    <mergeCell ref="H989:L989"/>
    <mergeCell ref="M989:Q989"/>
    <mergeCell ref="R989:V989"/>
    <mergeCell ref="BX988:CA988"/>
    <mergeCell ref="CB988:CF988"/>
    <mergeCell ref="CG988:CJ988"/>
    <mergeCell ref="CK988:CM988"/>
    <mergeCell ref="CN988:CQ988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AK997:AT997"/>
    <mergeCell ref="AU997:AY997"/>
    <mergeCell ref="AZ997:BC997"/>
    <mergeCell ref="BD997:BI997"/>
    <mergeCell ref="BJ997:BM997"/>
    <mergeCell ref="BN997:BQ997"/>
    <mergeCell ref="BR996:BX996"/>
    <mergeCell ref="BY996:CB996"/>
    <mergeCell ref="CC996:CG996"/>
    <mergeCell ref="CH996:CK996"/>
    <mergeCell ref="CL996:CN996"/>
    <mergeCell ref="CO995:CR995"/>
    <mergeCell ref="CS995:CW995"/>
    <mergeCell ref="CX995:CZ995"/>
    <mergeCell ref="A996:D996"/>
    <mergeCell ref="E996:G996"/>
    <mergeCell ref="I996:M996"/>
    <mergeCell ref="N996:R996"/>
    <mergeCell ref="S996:W996"/>
    <mergeCell ref="Y996:AD996"/>
    <mergeCell ref="AE996:AJ996"/>
    <mergeCell ref="AK996:AT996"/>
    <mergeCell ref="AU996:AY996"/>
    <mergeCell ref="AZ996:BC996"/>
    <mergeCell ref="BD996:BI996"/>
    <mergeCell ref="BJ996:BM996"/>
    <mergeCell ref="BN996:BQ996"/>
    <mergeCell ref="BR995:BX995"/>
    <mergeCell ref="BY995:CB995"/>
    <mergeCell ref="CC995:CG995"/>
    <mergeCell ref="CH995:CK995"/>
    <mergeCell ref="CL995:CN995"/>
    <mergeCell ref="AU995:AY995"/>
    <mergeCell ref="AZ995:BC995"/>
    <mergeCell ref="BD995:BI995"/>
    <mergeCell ref="BJ995:BM995"/>
    <mergeCell ref="BN995:BQ995"/>
    <mergeCell ref="N995:R995"/>
    <mergeCell ref="S995:W995"/>
    <mergeCell ref="Y995:AD995"/>
    <mergeCell ref="AE995:AJ995"/>
    <mergeCell ref="AK995:AT995"/>
    <mergeCell ref="CO998:CR998"/>
    <mergeCell ref="CS998:CW998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AZ999:BC999"/>
    <mergeCell ref="BD999:BI999"/>
    <mergeCell ref="BJ999:BM999"/>
    <mergeCell ref="BN999:BQ999"/>
    <mergeCell ref="BR998:BX998"/>
    <mergeCell ref="BY998:CB998"/>
    <mergeCell ref="CC998:CG998"/>
    <mergeCell ref="CH998:CK998"/>
    <mergeCell ref="CL998:CN998"/>
    <mergeCell ref="CO997:CR997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AU998:AY998"/>
    <mergeCell ref="AZ998:BC998"/>
    <mergeCell ref="BD998:BI998"/>
    <mergeCell ref="BJ998:BM998"/>
    <mergeCell ref="BN998:BQ998"/>
    <mergeCell ref="BR997:BX997"/>
    <mergeCell ref="BY997:CB997"/>
    <mergeCell ref="CC997:CG997"/>
    <mergeCell ref="CH997:CK997"/>
    <mergeCell ref="CL997:CN997"/>
    <mergeCell ref="AF1005:AK1005"/>
    <mergeCell ref="D1006:E1006"/>
    <mergeCell ref="G1006:I1006"/>
    <mergeCell ref="J1006:N1006"/>
    <mergeCell ref="O1006:S1006"/>
    <mergeCell ref="T1006:Z1006"/>
    <mergeCell ref="AA1006:AE1006"/>
    <mergeCell ref="AF1006:AK1006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S1004:BV1004"/>
    <mergeCell ref="G1005:I1005"/>
    <mergeCell ref="J1005:N1005"/>
    <mergeCell ref="O1005:S1005"/>
    <mergeCell ref="T1005:Z1005"/>
    <mergeCell ref="AA1005:AE1005"/>
    <mergeCell ref="BR1000:BX1000"/>
    <mergeCell ref="BY1000:CB1000"/>
    <mergeCell ref="CC1000:CG1000"/>
    <mergeCell ref="CH1000:CK1000"/>
    <mergeCell ref="CL1000:CN1000"/>
    <mergeCell ref="CO999:CR999"/>
    <mergeCell ref="CS999:CW999"/>
    <mergeCell ref="CX999:CZ999"/>
    <mergeCell ref="A1000:D1000"/>
    <mergeCell ref="E1000:G1000"/>
    <mergeCell ref="I1000:M1000"/>
    <mergeCell ref="N1000:R1000"/>
    <mergeCell ref="S1000:W1000"/>
    <mergeCell ref="Y1000:AD1000"/>
    <mergeCell ref="AE1000:AJ1000"/>
    <mergeCell ref="AK1000:AT1000"/>
    <mergeCell ref="AU1000:AY1000"/>
    <mergeCell ref="AZ1000:BC1000"/>
    <mergeCell ref="BD1000:BI1000"/>
    <mergeCell ref="BJ1000:BM1000"/>
    <mergeCell ref="BN1000:BQ1000"/>
    <mergeCell ref="BR999:BX999"/>
    <mergeCell ref="BY999:CB999"/>
    <mergeCell ref="CC999:CG999"/>
    <mergeCell ref="CH999:CK999"/>
    <mergeCell ref="CL999:CN999"/>
    <mergeCell ref="C1022:E1024"/>
    <mergeCell ref="F1022:AC1022"/>
    <mergeCell ref="AD1022:AR1022"/>
    <mergeCell ref="AS1022:BB1022"/>
    <mergeCell ref="BC1022:BG1022"/>
    <mergeCell ref="F1023:Q1023"/>
    <mergeCell ref="R1023:AC1023"/>
    <mergeCell ref="AD1023:AR1023"/>
    <mergeCell ref="AS1023:BB1023"/>
    <mergeCell ref="BC1023:BG1023"/>
    <mergeCell ref="C1012:DB1012"/>
    <mergeCell ref="C1014:DB1014"/>
    <mergeCell ref="D1016:DB1016"/>
    <mergeCell ref="D1017:DB1017"/>
    <mergeCell ref="D1020:DB1020"/>
    <mergeCell ref="AA1009:AE1009"/>
    <mergeCell ref="AF1009:AK1009"/>
    <mergeCell ref="D1010:E1010"/>
    <mergeCell ref="G1010:I1010"/>
    <mergeCell ref="J1010:N1010"/>
    <mergeCell ref="O1010:S1010"/>
    <mergeCell ref="T1010:Z1010"/>
    <mergeCell ref="AA1010:AE1010"/>
    <mergeCell ref="AF1010:AK1010"/>
    <mergeCell ref="D1009:E1009"/>
    <mergeCell ref="G1009:I1009"/>
    <mergeCell ref="J1009:N1009"/>
    <mergeCell ref="O1009:S1009"/>
    <mergeCell ref="T1009:Z1009"/>
    <mergeCell ref="CW1024:CY1024"/>
    <mergeCell ref="CZ1024:DD1024"/>
    <mergeCell ref="AA1007:AE1007"/>
    <mergeCell ref="AF1007:AK1007"/>
    <mergeCell ref="D1008:E1008"/>
    <mergeCell ref="G1008:I1008"/>
    <mergeCell ref="J1008:N1008"/>
    <mergeCell ref="O1008:S1008"/>
    <mergeCell ref="T1008:Z1008"/>
    <mergeCell ref="AA1008:AE1008"/>
    <mergeCell ref="AF1008:AK1008"/>
    <mergeCell ref="D1007:E1007"/>
    <mergeCell ref="G1007:I1007"/>
    <mergeCell ref="J1007:N1007"/>
    <mergeCell ref="O1007:S1007"/>
    <mergeCell ref="T1007:Z1007"/>
    <mergeCell ref="BM1025:BP1025"/>
    <mergeCell ref="BQ1025:BW1025"/>
    <mergeCell ref="CB1024:CF1024"/>
    <mergeCell ref="CG1024:CJ1024"/>
    <mergeCell ref="CK1024:CM1024"/>
    <mergeCell ref="CN1024:CQ1024"/>
    <mergeCell ref="CR1024:CV1024"/>
    <mergeCell ref="CW1023:CY1023"/>
    <mergeCell ref="CZ1023:DD1023"/>
    <mergeCell ref="F1024:G1024"/>
    <mergeCell ref="H1024:L1024"/>
    <mergeCell ref="M1024:Q1024"/>
    <mergeCell ref="R1024:V1024"/>
    <mergeCell ref="W1024:AC1024"/>
    <mergeCell ref="AD1024:AI1024"/>
    <mergeCell ref="AJ1024:AR1024"/>
    <mergeCell ref="AS1024:AX1024"/>
    <mergeCell ref="AY1024:BB1024"/>
    <mergeCell ref="BC1024:BG1024"/>
    <mergeCell ref="BH1024:BL1024"/>
    <mergeCell ref="BM1024:BP1024"/>
    <mergeCell ref="BQ1024:BW1024"/>
    <mergeCell ref="BX1024:CA1024"/>
    <mergeCell ref="BH1023:BW1023"/>
    <mergeCell ref="BX1023:CF1023"/>
    <mergeCell ref="CG1023:CM1023"/>
    <mergeCell ref="CN1023:CQ1023"/>
    <mergeCell ref="CR1023:CV1023"/>
    <mergeCell ref="BH1022:BW1022"/>
    <mergeCell ref="BX1022:CF1022"/>
    <mergeCell ref="CG1022:CM1022"/>
    <mergeCell ref="CN1022:CQ1022"/>
    <mergeCell ref="CR1022:DD1022"/>
    <mergeCell ref="CK1027:CM1027"/>
    <mergeCell ref="CN1027:CQ1027"/>
    <mergeCell ref="CR1027:CV1027"/>
    <mergeCell ref="CW1027:CY1027"/>
    <mergeCell ref="CZ1027:DD1027"/>
    <mergeCell ref="BM1027:BP1027"/>
    <mergeCell ref="BQ1027:BW1027"/>
    <mergeCell ref="BX1027:CA1027"/>
    <mergeCell ref="CB1027:CF1027"/>
    <mergeCell ref="CG1027:CJ1027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W1027:AC1027"/>
    <mergeCell ref="AD1027:AI1027"/>
    <mergeCell ref="AJ1027:AR1027"/>
    <mergeCell ref="AS1027:AX1027"/>
    <mergeCell ref="AY1027:BB1027"/>
    <mergeCell ref="BC1027:BG1027"/>
    <mergeCell ref="BH1027:BL1027"/>
    <mergeCell ref="BQ1026:BW1026"/>
    <mergeCell ref="BX1026:CA1026"/>
    <mergeCell ref="CB1026:CF1026"/>
    <mergeCell ref="CG1026:CJ1026"/>
    <mergeCell ref="CK1026:CM1026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W1026:AC1026"/>
    <mergeCell ref="AD1026:AI1026"/>
    <mergeCell ref="AJ1026:AR1026"/>
    <mergeCell ref="AS1026:AX1026"/>
    <mergeCell ref="AY1026:BB1026"/>
    <mergeCell ref="BC1026:BG1026"/>
    <mergeCell ref="BH1026:BL1026"/>
    <mergeCell ref="BM1026:BP1026"/>
    <mergeCell ref="BX1025:CA1025"/>
    <mergeCell ref="CB1025:CF1025"/>
    <mergeCell ref="CG1025:CJ1025"/>
    <mergeCell ref="CK1025:CM1025"/>
    <mergeCell ref="CN1025:CQ1025"/>
    <mergeCell ref="C1025:E1025"/>
    <mergeCell ref="F1025:G1025"/>
    <mergeCell ref="H1025:L1025"/>
    <mergeCell ref="M1025:Q1025"/>
    <mergeCell ref="R1025:V1025"/>
    <mergeCell ref="W1025:AC1025"/>
    <mergeCell ref="AD1025:AI1025"/>
    <mergeCell ref="AJ1025:AR1025"/>
    <mergeCell ref="AS1025:AX1025"/>
    <mergeCell ref="AY1025:BB1025"/>
    <mergeCell ref="BC1025:BG1025"/>
    <mergeCell ref="BH1025:BL1025"/>
    <mergeCell ref="CW1028:CY1028"/>
    <mergeCell ref="CZ1028:DD1028"/>
    <mergeCell ref="C1029:E1029"/>
    <mergeCell ref="F1029:G1029"/>
    <mergeCell ref="H1029:L1029"/>
    <mergeCell ref="M1029:Q1029"/>
    <mergeCell ref="R1029:V1029"/>
    <mergeCell ref="W1029:AC1029"/>
    <mergeCell ref="AD1029:AI1029"/>
    <mergeCell ref="AJ1029:AR1029"/>
    <mergeCell ref="AS1029:AX1029"/>
    <mergeCell ref="AY1029:BB1029"/>
    <mergeCell ref="BC1029:BG1029"/>
    <mergeCell ref="BH1029:BL1029"/>
    <mergeCell ref="BM1029:BP1029"/>
    <mergeCell ref="BQ1029:BW1029"/>
    <mergeCell ref="CB1028:CF1028"/>
    <mergeCell ref="CG1028:CJ1028"/>
    <mergeCell ref="CK1028:CM1028"/>
    <mergeCell ref="CN1028:CQ1028"/>
    <mergeCell ref="CR1028:CV1028"/>
    <mergeCell ref="BC1028:BG1028"/>
    <mergeCell ref="BH1028:BL1028"/>
    <mergeCell ref="BM1028:BP1028"/>
    <mergeCell ref="BQ1028:BW1028"/>
    <mergeCell ref="BX1028:CA1028"/>
    <mergeCell ref="W1028:AC1028"/>
    <mergeCell ref="AD1028:AI1028"/>
    <mergeCell ref="AJ1028:AR1028"/>
    <mergeCell ref="AS1028:AX1028"/>
    <mergeCell ref="AY1028:BB1028"/>
    <mergeCell ref="C1028:E1028"/>
    <mergeCell ref="F1028:G1028"/>
    <mergeCell ref="H1028:L1028"/>
    <mergeCell ref="M1028:Q1028"/>
    <mergeCell ref="R1028:V1028"/>
    <mergeCell ref="CI1034:CX1035"/>
    <mergeCell ref="F1035:K1036"/>
    <mergeCell ref="L1035:O1036"/>
    <mergeCell ref="P1035:T1036"/>
    <mergeCell ref="U1035:AA1036"/>
    <mergeCell ref="AB1035:AG1036"/>
    <mergeCell ref="AH1035:AP1036"/>
    <mergeCell ref="AW1036:BA1036"/>
    <mergeCell ref="BB1036:BH1036"/>
    <mergeCell ref="BI1036:BN1036"/>
    <mergeCell ref="BO1036:BS1036"/>
    <mergeCell ref="BT1036:BY1036"/>
    <mergeCell ref="BZ1036:CC1036"/>
    <mergeCell ref="CD1036:CH1036"/>
    <mergeCell ref="CI1036:CL1036"/>
    <mergeCell ref="CM1036:CP1036"/>
    <mergeCell ref="CR1029:CV1029"/>
    <mergeCell ref="CW1029:CY1029"/>
    <mergeCell ref="CI1038:CL1038"/>
    <mergeCell ref="CM1038:CP1038"/>
    <mergeCell ref="CQ1038:CU1038"/>
    <mergeCell ref="CV1038:CX1038"/>
    <mergeCell ref="CZ1029:DD1029"/>
    <mergeCell ref="C1033:E1036"/>
    <mergeCell ref="F1033:O1033"/>
    <mergeCell ref="P1033:AA1033"/>
    <mergeCell ref="AB1033:AP1033"/>
    <mergeCell ref="AT1033:AV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BX1029:CA1029"/>
    <mergeCell ref="CB1029:CF1029"/>
    <mergeCell ref="CG1029:CJ1029"/>
    <mergeCell ref="CK1029:CM1029"/>
    <mergeCell ref="CN1029:CQ1029"/>
    <mergeCell ref="CQ1036:CU1036"/>
    <mergeCell ref="CV1036:CX1036"/>
    <mergeCell ref="BI1038:BN1038"/>
    <mergeCell ref="BO1038:BS1038"/>
    <mergeCell ref="BT1038:BY1038"/>
    <mergeCell ref="BZ1038:CC1038"/>
    <mergeCell ref="CD1038:CH1038"/>
    <mergeCell ref="AB1038:AG1038"/>
    <mergeCell ref="AH1038:AP1038"/>
    <mergeCell ref="AT1038:AV1038"/>
    <mergeCell ref="AW1038:BA1038"/>
    <mergeCell ref="BB1038:BH1038"/>
    <mergeCell ref="C1038:E1038"/>
    <mergeCell ref="F1038:K1038"/>
    <mergeCell ref="L1038:O1038"/>
    <mergeCell ref="P1038:T1038"/>
    <mergeCell ref="U1038:AA1038"/>
    <mergeCell ref="CD1037:CH1037"/>
    <mergeCell ref="CI1037:CL1037"/>
    <mergeCell ref="CM1037:CP1037"/>
    <mergeCell ref="CQ1037:CU1037"/>
    <mergeCell ref="CV1037:CX1037"/>
    <mergeCell ref="CM1041:CP1041"/>
    <mergeCell ref="CQ1041:CU1041"/>
    <mergeCell ref="CV1041:CX1041"/>
    <mergeCell ref="C1037:E1037"/>
    <mergeCell ref="F1037:K1037"/>
    <mergeCell ref="L1037:O1037"/>
    <mergeCell ref="P1037:T1037"/>
    <mergeCell ref="U1037:AA1037"/>
    <mergeCell ref="AB1037:AG1037"/>
    <mergeCell ref="AH1037:AP1037"/>
    <mergeCell ref="AT1037:AV1037"/>
    <mergeCell ref="AW1037:BA1037"/>
    <mergeCell ref="BB1037:BH1037"/>
    <mergeCell ref="BI1037:BN1037"/>
    <mergeCell ref="BO1037:BS1037"/>
    <mergeCell ref="BT1037:BY1037"/>
    <mergeCell ref="BZ1037:CC1037"/>
    <mergeCell ref="D1045:AM1045"/>
    <mergeCell ref="BL1045:CI1045"/>
    <mergeCell ref="BI1041:BN1041"/>
    <mergeCell ref="BO1041:BS1041"/>
    <mergeCell ref="BT1041:BY1041"/>
    <mergeCell ref="BZ1041:CC1041"/>
    <mergeCell ref="CD1041:CH1041"/>
    <mergeCell ref="AB1041:AG1041"/>
    <mergeCell ref="AH1041:AP1041"/>
    <mergeCell ref="AT1041:AV1041"/>
    <mergeCell ref="AW1041:BA1041"/>
    <mergeCell ref="BB1041:BH1041"/>
    <mergeCell ref="C1041:E1041"/>
    <mergeCell ref="F1041:K1041"/>
    <mergeCell ref="L1041:O1041"/>
    <mergeCell ref="P1041:T1041"/>
    <mergeCell ref="U1041:AA1041"/>
    <mergeCell ref="CD1040:CH1040"/>
    <mergeCell ref="CI1040:CL1040"/>
    <mergeCell ref="CM1040:CP1040"/>
    <mergeCell ref="CQ1040:CU1040"/>
    <mergeCell ref="CV1040:CX1040"/>
    <mergeCell ref="CQ1039:CU1039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B1040:BH1040"/>
    <mergeCell ref="BI1040:BN1040"/>
    <mergeCell ref="BO1040:BS1040"/>
    <mergeCell ref="BT1040:BY1040"/>
    <mergeCell ref="BZ1040:CC1040"/>
    <mergeCell ref="BT1039:BY1039"/>
    <mergeCell ref="BZ1039:CC1039"/>
    <mergeCell ref="CD1039:CH1039"/>
    <mergeCell ref="CI1039:CL1039"/>
    <mergeCell ref="CM1039:CP1039"/>
    <mergeCell ref="C1039:E1039"/>
    <mergeCell ref="F1039:K1039"/>
    <mergeCell ref="L1039:O1039"/>
    <mergeCell ref="P1039:T1039"/>
    <mergeCell ref="U1039:AA1039"/>
    <mergeCell ref="AB1039:AG1039"/>
    <mergeCell ref="AH1039:AP1039"/>
    <mergeCell ref="AT1039:AV1039"/>
    <mergeCell ref="AW1039:BA1039"/>
    <mergeCell ref="BB1039:BH1039"/>
    <mergeCell ref="BI1039:BN1039"/>
    <mergeCell ref="BO1039:BS1039"/>
    <mergeCell ref="BA1051:BE1051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49:BE1049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7:BE1047"/>
    <mergeCell ref="BL1047:CD1047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B1047:Y1047"/>
    <mergeCell ref="Z1047:AF1047"/>
    <mergeCell ref="AG1047:AM1047"/>
    <mergeCell ref="AO1047:AU1047"/>
    <mergeCell ref="AV1047:AZ1047"/>
    <mergeCell ref="CI1041:CL1041"/>
    <mergeCell ref="BA1058:BE1058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6:BE1056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3:BE1053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U1069:BZ1071"/>
    <mergeCell ref="CF1069:CO1069"/>
    <mergeCell ref="CP1069:CS1069"/>
    <mergeCell ref="E1070:J1070"/>
    <mergeCell ref="K1070:U1070"/>
    <mergeCell ref="V1070:AH1070"/>
    <mergeCell ref="BA1062:BE1062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0:BE1060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P1072:BT1072"/>
    <mergeCell ref="BU1072:BZ1072"/>
    <mergeCell ref="A1073:D1073"/>
    <mergeCell ref="E1073:J1073"/>
    <mergeCell ref="K1073:O1073"/>
    <mergeCell ref="Q1073:U1073"/>
    <mergeCell ref="V1073:AB1073"/>
    <mergeCell ref="AC1073:AH1073"/>
    <mergeCell ref="AI1073:AQ1073"/>
    <mergeCell ref="AR1073:AW1073"/>
    <mergeCell ref="BE1073:BJ1073"/>
    <mergeCell ref="BK1073:BO1073"/>
    <mergeCell ref="BP1073:BT1073"/>
    <mergeCell ref="BU1073:BZ1073"/>
    <mergeCell ref="AC1072:AH1072"/>
    <mergeCell ref="AI1072:AQ1072"/>
    <mergeCell ref="AR1072:AW1072"/>
    <mergeCell ref="BE1072:BJ1072"/>
    <mergeCell ref="BK1072:BO1072"/>
    <mergeCell ref="A1072:D1072"/>
    <mergeCell ref="E1072:J1072"/>
    <mergeCell ref="K1072:O1072"/>
    <mergeCell ref="Q1072:U1072"/>
    <mergeCell ref="V1072:AB1072"/>
    <mergeCell ref="AI1070:AW1070"/>
    <mergeCell ref="CF1070:CO1070"/>
    <mergeCell ref="CP1070:CS1070"/>
    <mergeCell ref="E1071:J1071"/>
    <mergeCell ref="K1071:O1071"/>
    <mergeCell ref="Q1071:U1071"/>
    <mergeCell ref="V1071:AB1071"/>
    <mergeCell ref="AC1071:AH1071"/>
    <mergeCell ref="AI1071:AQ1071"/>
    <mergeCell ref="AR1071:AW1071"/>
    <mergeCell ref="BP1076:BT1076"/>
    <mergeCell ref="BU1076:BZ1076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S1084:BL1084"/>
    <mergeCell ref="BM1084:CA1084"/>
    <mergeCell ref="CB1084:CQ1084"/>
    <mergeCell ref="F1085:G1085"/>
    <mergeCell ref="AC1076:AH1076"/>
    <mergeCell ref="AI1076:AQ1076"/>
    <mergeCell ref="AR1076:AW1076"/>
    <mergeCell ref="BE1076:BJ1076"/>
    <mergeCell ref="BK1076:BO1076"/>
    <mergeCell ref="A1076:D1076"/>
    <mergeCell ref="E1076:J1076"/>
    <mergeCell ref="K1076:O1076"/>
    <mergeCell ref="Q1076:U1076"/>
    <mergeCell ref="V1076:AB1076"/>
    <mergeCell ref="BP1074:BT1074"/>
    <mergeCell ref="BU1074:BZ1074"/>
    <mergeCell ref="A1075:D1075"/>
    <mergeCell ref="E1075:J1075"/>
    <mergeCell ref="K1075:O1075"/>
    <mergeCell ref="Q1075:U1075"/>
    <mergeCell ref="V1075:AB1075"/>
    <mergeCell ref="AC1075:AH1075"/>
    <mergeCell ref="AI1075:AQ1075"/>
    <mergeCell ref="AR1075:AW1075"/>
    <mergeCell ref="BE1075:BJ1075"/>
    <mergeCell ref="BK1075:BO1075"/>
    <mergeCell ref="BP1075:BT1075"/>
    <mergeCell ref="BU1075:BZ1075"/>
    <mergeCell ref="AC1074:AH1074"/>
    <mergeCell ref="AI1074:AQ1074"/>
    <mergeCell ref="AR1074:AW1074"/>
    <mergeCell ref="BE1074:BJ1074"/>
    <mergeCell ref="BK1074:BO1074"/>
    <mergeCell ref="A1074:D1074"/>
    <mergeCell ref="E1074:J1074"/>
    <mergeCell ref="K1074:O1074"/>
    <mergeCell ref="Q1074:U1074"/>
    <mergeCell ref="V1074:AB1074"/>
    <mergeCell ref="BX1086:CA1086"/>
    <mergeCell ref="CB1086:CF1086"/>
    <mergeCell ref="CG1086:CJ1086"/>
    <mergeCell ref="CK1086:CM1086"/>
    <mergeCell ref="CN1086:CQ1086"/>
    <mergeCell ref="CK1085:CM1085"/>
    <mergeCell ref="CN1085:CQ1085"/>
    <mergeCell ref="C1086:E1086"/>
    <mergeCell ref="F1086:G1086"/>
    <mergeCell ref="H1086:L1086"/>
    <mergeCell ref="M1086:Q1086"/>
    <mergeCell ref="R1086:V1086"/>
    <mergeCell ref="W1086:AC1086"/>
    <mergeCell ref="AD1086:AI1086"/>
    <mergeCell ref="AJ1086:AR1086"/>
    <mergeCell ref="AS1086:AX1086"/>
    <mergeCell ref="AY1086:BB1086"/>
    <mergeCell ref="BC1086:BG1086"/>
    <mergeCell ref="BH1086:BL1086"/>
    <mergeCell ref="BM1086:BP1086"/>
    <mergeCell ref="BQ1086:BW1086"/>
    <mergeCell ref="BM1085:BP1085"/>
    <mergeCell ref="BQ1085:BW1085"/>
    <mergeCell ref="BX1085:CA1085"/>
    <mergeCell ref="CB1085:CF1085"/>
    <mergeCell ref="CG1085:CJ1085"/>
    <mergeCell ref="AJ1085:AR1085"/>
    <mergeCell ref="AS1085:AX1085"/>
    <mergeCell ref="AY1085:BB1085"/>
    <mergeCell ref="BC1085:BG1085"/>
    <mergeCell ref="BH1085:BL1085"/>
    <mergeCell ref="H1085:L1085"/>
    <mergeCell ref="M1085:Q1085"/>
    <mergeCell ref="R1085:V1085"/>
    <mergeCell ref="W1085:AC1085"/>
    <mergeCell ref="AD1085:AI1085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AS1089:AX1089"/>
    <mergeCell ref="AY1089:BB1089"/>
    <mergeCell ref="BC1089:BG1089"/>
    <mergeCell ref="BH1089:BL1089"/>
    <mergeCell ref="BM1089:BP1089"/>
    <mergeCell ref="BQ1089:BW1089"/>
    <mergeCell ref="BM1088:BP1088"/>
    <mergeCell ref="BQ1088:BW1088"/>
    <mergeCell ref="BX1088:CA1088"/>
    <mergeCell ref="CB1088:CF1088"/>
    <mergeCell ref="CG1088:CJ1088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W1088:AC1088"/>
    <mergeCell ref="AD1088:AI1088"/>
    <mergeCell ref="AJ1088:AR1088"/>
    <mergeCell ref="AS1088:AX1088"/>
    <mergeCell ref="AY1088:BB1088"/>
    <mergeCell ref="BC1088:BG1088"/>
    <mergeCell ref="BH1088:BL1088"/>
    <mergeCell ref="BC1087:BG1087"/>
    <mergeCell ref="BH1087:BL1087"/>
    <mergeCell ref="BM1087:BP1087"/>
    <mergeCell ref="BQ1087:BW1087"/>
    <mergeCell ref="BX1087:CA1087"/>
    <mergeCell ref="W1087:AC1087"/>
    <mergeCell ref="AD1087:AI1087"/>
    <mergeCell ref="AJ1087:AR1087"/>
    <mergeCell ref="AS1087:AX1087"/>
    <mergeCell ref="AY1087:BB1087"/>
    <mergeCell ref="C1087:E1087"/>
    <mergeCell ref="F1087:G1087"/>
    <mergeCell ref="H1087:L1087"/>
    <mergeCell ref="M1087:Q1087"/>
    <mergeCell ref="R1087:V1087"/>
    <mergeCell ref="CB1090:CF1090"/>
    <mergeCell ref="CG1090:CJ1090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CH1095:CR1095"/>
    <mergeCell ref="CS1095:CZ1095"/>
    <mergeCell ref="E1096:G1096"/>
    <mergeCell ref="I1096:M1096"/>
    <mergeCell ref="BC1090:BG1090"/>
    <mergeCell ref="BH1090:BL1090"/>
    <mergeCell ref="BM1090:BP1090"/>
    <mergeCell ref="BQ1090:BW1090"/>
    <mergeCell ref="BX1090:CA1090"/>
    <mergeCell ref="W1090:AC1090"/>
    <mergeCell ref="AD1090:AI1090"/>
    <mergeCell ref="AJ1090:AR1090"/>
    <mergeCell ref="AS1090:AX1090"/>
    <mergeCell ref="AY1090:BB1090"/>
    <mergeCell ref="C1090:E1090"/>
    <mergeCell ref="F1090:G1090"/>
    <mergeCell ref="H1090:L1090"/>
    <mergeCell ref="M1090:Q1090"/>
    <mergeCell ref="R1090:V1090"/>
    <mergeCell ref="BX1089:CA1089"/>
    <mergeCell ref="CB1089:CF1089"/>
    <mergeCell ref="CG1089:CJ1089"/>
    <mergeCell ref="CK1089:CM1089"/>
    <mergeCell ref="CN1089:CQ1089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AK1098:AT1098"/>
    <mergeCell ref="AU1098:AY1098"/>
    <mergeCell ref="AZ1098:BC1098"/>
    <mergeCell ref="BD1098:BI1098"/>
    <mergeCell ref="BJ1098:BM1098"/>
    <mergeCell ref="BN1098:BQ1098"/>
    <mergeCell ref="BR1097:BX1097"/>
    <mergeCell ref="BY1097:CB1097"/>
    <mergeCell ref="CC1097:CG1097"/>
    <mergeCell ref="CH1097:CK1097"/>
    <mergeCell ref="CL1097:CN1097"/>
    <mergeCell ref="CO1096:CR1096"/>
    <mergeCell ref="CS1096:CW1096"/>
    <mergeCell ref="CX1096:CZ1096"/>
    <mergeCell ref="A1097:D1097"/>
    <mergeCell ref="E1097:G1097"/>
    <mergeCell ref="I1097:M1097"/>
    <mergeCell ref="N1097:R1097"/>
    <mergeCell ref="S1097:W1097"/>
    <mergeCell ref="Y1097:AD1097"/>
    <mergeCell ref="AE1097:AJ1097"/>
    <mergeCell ref="AK1097:AT1097"/>
    <mergeCell ref="AU1097:AY1097"/>
    <mergeCell ref="AZ1097:BC1097"/>
    <mergeCell ref="BD1097:BI1097"/>
    <mergeCell ref="BJ1097:BM1097"/>
    <mergeCell ref="BN1097:BQ1097"/>
    <mergeCell ref="BR1096:BX1096"/>
    <mergeCell ref="BY1096:CB1096"/>
    <mergeCell ref="CC1096:CG1096"/>
    <mergeCell ref="CH1096:CK1096"/>
    <mergeCell ref="CL1096:CN1096"/>
    <mergeCell ref="AU1096:AY1096"/>
    <mergeCell ref="AZ1096:BC1096"/>
    <mergeCell ref="BD1096:BI1096"/>
    <mergeCell ref="BJ1096:BM1096"/>
    <mergeCell ref="BN1096:BQ1096"/>
    <mergeCell ref="N1096:R1096"/>
    <mergeCell ref="S1096:W1096"/>
    <mergeCell ref="Y1096:AD1096"/>
    <mergeCell ref="AE1096:AJ1096"/>
    <mergeCell ref="AK1096:AT1096"/>
    <mergeCell ref="CO1099:CR1099"/>
    <mergeCell ref="CS1099:CW1099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AZ1100:BC1100"/>
    <mergeCell ref="BD1100:BI1100"/>
    <mergeCell ref="BJ1100:BM1100"/>
    <mergeCell ref="BN1100:BQ1100"/>
    <mergeCell ref="BR1099:BX1099"/>
    <mergeCell ref="BY1099:CB1099"/>
    <mergeCell ref="CC1099:CG1099"/>
    <mergeCell ref="CH1099:CK1099"/>
    <mergeCell ref="CL1099:CN1099"/>
    <mergeCell ref="CO1098:CR1098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AU1099:AY1099"/>
    <mergeCell ref="AZ1099:BC1099"/>
    <mergeCell ref="BD1099:BI1099"/>
    <mergeCell ref="BJ1099:BM1099"/>
    <mergeCell ref="BN1099:BQ1099"/>
    <mergeCell ref="BR1098:BX1098"/>
    <mergeCell ref="BY1098:CB1098"/>
    <mergeCell ref="CC1098:CG1098"/>
    <mergeCell ref="CH1098:CK1098"/>
    <mergeCell ref="CL1098:CN1098"/>
    <mergeCell ref="AF1106:AK1106"/>
    <mergeCell ref="D1107:E1107"/>
    <mergeCell ref="G1107:I1107"/>
    <mergeCell ref="J1107:N1107"/>
    <mergeCell ref="O1107:S1107"/>
    <mergeCell ref="T1107:Z1107"/>
    <mergeCell ref="AA1107:AE1107"/>
    <mergeCell ref="AF1107:AK1107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S1105:BV1105"/>
    <mergeCell ref="G1106:I1106"/>
    <mergeCell ref="J1106:N1106"/>
    <mergeCell ref="O1106:S1106"/>
    <mergeCell ref="T1106:Z1106"/>
    <mergeCell ref="AA1106:AE1106"/>
    <mergeCell ref="BR1101:BX1101"/>
    <mergeCell ref="BY1101:CB1101"/>
    <mergeCell ref="CC1101:CG1101"/>
    <mergeCell ref="CH1101:CK1101"/>
    <mergeCell ref="CL1101:CN1101"/>
    <mergeCell ref="CO1100:CR1100"/>
    <mergeCell ref="CS1100:CW1100"/>
    <mergeCell ref="CX1100:CZ1100"/>
    <mergeCell ref="A1101:D1101"/>
    <mergeCell ref="E1101:G1101"/>
    <mergeCell ref="I1101:M1101"/>
    <mergeCell ref="N1101:R1101"/>
    <mergeCell ref="S1101:W1101"/>
    <mergeCell ref="Y1101:AD1101"/>
    <mergeCell ref="AE1101:AJ1101"/>
    <mergeCell ref="AK1101:AT1101"/>
    <mergeCell ref="AU1101:AY1101"/>
    <mergeCell ref="AZ1101:BC1101"/>
    <mergeCell ref="BD1101:BI1101"/>
    <mergeCell ref="BJ1101:BM1101"/>
    <mergeCell ref="BN1101:BQ1101"/>
    <mergeCell ref="BR1100:BX1100"/>
    <mergeCell ref="BY1100:CB1100"/>
    <mergeCell ref="CC1100:CG1100"/>
    <mergeCell ref="CH1100:CK1100"/>
    <mergeCell ref="CL1100:CN1100"/>
    <mergeCell ref="C1123:E1125"/>
    <mergeCell ref="F1123:AC1123"/>
    <mergeCell ref="AD1123:AR1123"/>
    <mergeCell ref="AS1123:BB1123"/>
    <mergeCell ref="BC1123:BG1123"/>
    <mergeCell ref="F1124:Q1124"/>
    <mergeCell ref="R1124:AC1124"/>
    <mergeCell ref="AD1124:AR1124"/>
    <mergeCell ref="AS1124:BB1124"/>
    <mergeCell ref="BC1124:BG1124"/>
    <mergeCell ref="C1113:DB1113"/>
    <mergeCell ref="C1115:DB1115"/>
    <mergeCell ref="D1117:DB1117"/>
    <mergeCell ref="D1118:DB1118"/>
    <mergeCell ref="D1121:DB1121"/>
    <mergeCell ref="AA1110:AE1110"/>
    <mergeCell ref="AF1110:AK1110"/>
    <mergeCell ref="D1111:E1111"/>
    <mergeCell ref="G1111:I1111"/>
    <mergeCell ref="J1111:N1111"/>
    <mergeCell ref="O1111:S1111"/>
    <mergeCell ref="T1111:Z1111"/>
    <mergeCell ref="AA1111:AE1111"/>
    <mergeCell ref="AF1111:AK1111"/>
    <mergeCell ref="D1110:E1110"/>
    <mergeCell ref="G1110:I1110"/>
    <mergeCell ref="J1110:N1110"/>
    <mergeCell ref="O1110:S1110"/>
    <mergeCell ref="T1110:Z1110"/>
    <mergeCell ref="CW1125:CY1125"/>
    <mergeCell ref="CZ1125:DD1125"/>
    <mergeCell ref="AA1108:AE1108"/>
    <mergeCell ref="AF1108:AK1108"/>
    <mergeCell ref="D1109:E1109"/>
    <mergeCell ref="G1109:I1109"/>
    <mergeCell ref="J1109:N1109"/>
    <mergeCell ref="O1109:S1109"/>
    <mergeCell ref="T1109:Z1109"/>
    <mergeCell ref="AA1109:AE1109"/>
    <mergeCell ref="AF1109:AK1109"/>
    <mergeCell ref="D1108:E1108"/>
    <mergeCell ref="G1108:I1108"/>
    <mergeCell ref="J1108:N1108"/>
    <mergeCell ref="O1108:S1108"/>
    <mergeCell ref="T1108:Z1108"/>
    <mergeCell ref="BM1126:BP1126"/>
    <mergeCell ref="BQ1126:BW1126"/>
    <mergeCell ref="CB1125:CF1125"/>
    <mergeCell ref="CG1125:CJ1125"/>
    <mergeCell ref="CK1125:CM1125"/>
    <mergeCell ref="CN1125:CQ1125"/>
    <mergeCell ref="CR1125:CV1125"/>
    <mergeCell ref="CW1124:CY1124"/>
    <mergeCell ref="CZ1124:DD1124"/>
    <mergeCell ref="F1125:G1125"/>
    <mergeCell ref="H1125:L1125"/>
    <mergeCell ref="M1125:Q1125"/>
    <mergeCell ref="R1125:V1125"/>
    <mergeCell ref="W1125:AC1125"/>
    <mergeCell ref="AD1125:AI1125"/>
    <mergeCell ref="AJ1125:AR1125"/>
    <mergeCell ref="AS1125:AX1125"/>
    <mergeCell ref="AY1125:BB1125"/>
    <mergeCell ref="BC1125:BG1125"/>
    <mergeCell ref="BH1125:BL1125"/>
    <mergeCell ref="BM1125:BP1125"/>
    <mergeCell ref="BQ1125:BW1125"/>
    <mergeCell ref="BX1125:CA1125"/>
    <mergeCell ref="BH1124:BW1124"/>
    <mergeCell ref="BX1124:CF1124"/>
    <mergeCell ref="CG1124:CM1124"/>
    <mergeCell ref="CN1124:CQ1124"/>
    <mergeCell ref="CR1124:CV1124"/>
    <mergeCell ref="BH1123:BW1123"/>
    <mergeCell ref="BX1123:CF1123"/>
    <mergeCell ref="CG1123:CM1123"/>
    <mergeCell ref="CN1123:CQ1123"/>
    <mergeCell ref="CR1123:DD1123"/>
    <mergeCell ref="CK1128:CM1128"/>
    <mergeCell ref="CN1128:CQ1128"/>
    <mergeCell ref="CR1128:CV1128"/>
    <mergeCell ref="CW1128:CY1128"/>
    <mergeCell ref="CZ1128:DD1128"/>
    <mergeCell ref="BM1128:BP1128"/>
    <mergeCell ref="BQ1128:BW1128"/>
    <mergeCell ref="BX1128:CA1128"/>
    <mergeCell ref="CB1128:CF1128"/>
    <mergeCell ref="CG1128:CJ1128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W1128:AC1128"/>
    <mergeCell ref="AD1128:AI1128"/>
    <mergeCell ref="AJ1128:AR1128"/>
    <mergeCell ref="AS1128:AX1128"/>
    <mergeCell ref="AY1128:BB1128"/>
    <mergeCell ref="BC1128:BG1128"/>
    <mergeCell ref="BH1128:BL1128"/>
    <mergeCell ref="BQ1127:BW1127"/>
    <mergeCell ref="BX1127:CA1127"/>
    <mergeCell ref="CB1127:CF1127"/>
    <mergeCell ref="CG1127:CJ1127"/>
    <mergeCell ref="CK1127:CM1127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W1127:AC1127"/>
    <mergeCell ref="AD1127:AI1127"/>
    <mergeCell ref="AJ1127:AR1127"/>
    <mergeCell ref="AS1127:AX1127"/>
    <mergeCell ref="AY1127:BB1127"/>
    <mergeCell ref="BC1127:BG1127"/>
    <mergeCell ref="BH1127:BL1127"/>
    <mergeCell ref="BM1127:BP1127"/>
    <mergeCell ref="BX1126:CA1126"/>
    <mergeCell ref="CB1126:CF1126"/>
    <mergeCell ref="CG1126:CJ1126"/>
    <mergeCell ref="CK1126:CM1126"/>
    <mergeCell ref="CN1126:CQ1126"/>
    <mergeCell ref="C1126:E1126"/>
    <mergeCell ref="F1126:G1126"/>
    <mergeCell ref="H1126:L1126"/>
    <mergeCell ref="M1126:Q1126"/>
    <mergeCell ref="R1126:V1126"/>
    <mergeCell ref="W1126:AC1126"/>
    <mergeCell ref="AD1126:AI1126"/>
    <mergeCell ref="AJ1126:AR1126"/>
    <mergeCell ref="AS1126:AX1126"/>
    <mergeCell ref="AY1126:BB1126"/>
    <mergeCell ref="BC1126:BG1126"/>
    <mergeCell ref="BH1126:BL1126"/>
    <mergeCell ref="CW1129:CY1129"/>
    <mergeCell ref="CZ1129:DD1129"/>
    <mergeCell ref="C1130:E1130"/>
    <mergeCell ref="F1130:G1130"/>
    <mergeCell ref="H1130:L1130"/>
    <mergeCell ref="M1130:Q1130"/>
    <mergeCell ref="R1130:V1130"/>
    <mergeCell ref="W1130:AC1130"/>
    <mergeCell ref="AD1130:AI1130"/>
    <mergeCell ref="AJ1130:AR1130"/>
    <mergeCell ref="AS1130:AX1130"/>
    <mergeCell ref="AY1130:BB1130"/>
    <mergeCell ref="BC1130:BG1130"/>
    <mergeCell ref="BH1130:BL1130"/>
    <mergeCell ref="BM1130:BP1130"/>
    <mergeCell ref="BQ1130:BW1130"/>
    <mergeCell ref="CB1129:CF1129"/>
    <mergeCell ref="CG1129:CJ1129"/>
    <mergeCell ref="CK1129:CM1129"/>
    <mergeCell ref="CN1129:CQ1129"/>
    <mergeCell ref="CR1129:CV1129"/>
    <mergeCell ref="BC1129:BG1129"/>
    <mergeCell ref="BH1129:BL1129"/>
    <mergeCell ref="BM1129:BP1129"/>
    <mergeCell ref="BQ1129:BW1129"/>
    <mergeCell ref="BX1129:CA1129"/>
    <mergeCell ref="W1129:AC1129"/>
    <mergeCell ref="AD1129:AI1129"/>
    <mergeCell ref="AJ1129:AR1129"/>
    <mergeCell ref="AS1129:AX1129"/>
    <mergeCell ref="AY1129:BB1129"/>
    <mergeCell ref="C1129:E1129"/>
    <mergeCell ref="F1129:G1129"/>
    <mergeCell ref="H1129:L1129"/>
    <mergeCell ref="M1129:Q1129"/>
    <mergeCell ref="R1129:V1129"/>
    <mergeCell ref="CI1135:CX1136"/>
    <mergeCell ref="F1136:K1137"/>
    <mergeCell ref="L1136:O1137"/>
    <mergeCell ref="P1136:T1137"/>
    <mergeCell ref="U1136:AA1137"/>
    <mergeCell ref="AB1136:AG1137"/>
    <mergeCell ref="AH1136:AP1137"/>
    <mergeCell ref="AW1137:BA1137"/>
    <mergeCell ref="BB1137:BH1137"/>
    <mergeCell ref="BI1137:BN1137"/>
    <mergeCell ref="BO1137:BS1137"/>
    <mergeCell ref="BT1137:BY1137"/>
    <mergeCell ref="BZ1137:CC1137"/>
    <mergeCell ref="CD1137:CH1137"/>
    <mergeCell ref="CI1137:CL1137"/>
    <mergeCell ref="CM1137:CP1137"/>
    <mergeCell ref="CR1130:CV1130"/>
    <mergeCell ref="CW1130:CY1130"/>
    <mergeCell ref="CI1139:CL1139"/>
    <mergeCell ref="CM1139:CP1139"/>
    <mergeCell ref="CQ1139:CU1139"/>
    <mergeCell ref="CV1139:CX1139"/>
    <mergeCell ref="CZ1130:DD1130"/>
    <mergeCell ref="C1134:E1137"/>
    <mergeCell ref="F1134:O1134"/>
    <mergeCell ref="P1134:AA1134"/>
    <mergeCell ref="AB1134:AP1134"/>
    <mergeCell ref="AT1134:AV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BX1130:CA1130"/>
    <mergeCell ref="CB1130:CF1130"/>
    <mergeCell ref="CG1130:CJ1130"/>
    <mergeCell ref="CK1130:CM1130"/>
    <mergeCell ref="CN1130:CQ1130"/>
    <mergeCell ref="CQ1137:CU1137"/>
    <mergeCell ref="CV1137:CX1137"/>
    <mergeCell ref="BI1139:BN1139"/>
    <mergeCell ref="BO1139:BS1139"/>
    <mergeCell ref="BT1139:BY1139"/>
    <mergeCell ref="BZ1139:CC1139"/>
    <mergeCell ref="CD1139:CH1139"/>
    <mergeCell ref="AB1139:AG1139"/>
    <mergeCell ref="AH1139:AP1139"/>
    <mergeCell ref="AT1139:AV1139"/>
    <mergeCell ref="AW1139:BA1139"/>
    <mergeCell ref="BB1139:BH1139"/>
    <mergeCell ref="C1139:E1139"/>
    <mergeCell ref="F1139:K1139"/>
    <mergeCell ref="L1139:O1139"/>
    <mergeCell ref="P1139:T1139"/>
    <mergeCell ref="U1139:AA1139"/>
    <mergeCell ref="CD1138:CH1138"/>
    <mergeCell ref="CI1138:CL1138"/>
    <mergeCell ref="CM1138:CP1138"/>
    <mergeCell ref="CQ1138:CU1138"/>
    <mergeCell ref="CV1138:CX1138"/>
    <mergeCell ref="CM1142:CP1142"/>
    <mergeCell ref="CQ1142:CU1142"/>
    <mergeCell ref="CV1142:CX1142"/>
    <mergeCell ref="C1138:E1138"/>
    <mergeCell ref="F1138:K1138"/>
    <mergeCell ref="L1138:O1138"/>
    <mergeCell ref="P1138:T1138"/>
    <mergeCell ref="U1138:AA1138"/>
    <mergeCell ref="AB1138:AG1138"/>
    <mergeCell ref="AH1138:AP1138"/>
    <mergeCell ref="AT1138:AV1138"/>
    <mergeCell ref="AW1138:BA1138"/>
    <mergeCell ref="BB1138:BH1138"/>
    <mergeCell ref="BI1138:BN1138"/>
    <mergeCell ref="BO1138:BS1138"/>
    <mergeCell ref="BT1138:BY1138"/>
    <mergeCell ref="BZ1138:CC1138"/>
    <mergeCell ref="D1146:AM1146"/>
    <mergeCell ref="BL1146:CI1146"/>
    <mergeCell ref="BI1142:BN1142"/>
    <mergeCell ref="BO1142:BS1142"/>
    <mergeCell ref="BT1142:BY1142"/>
    <mergeCell ref="BZ1142:CC1142"/>
    <mergeCell ref="CD1142:CH1142"/>
    <mergeCell ref="AB1142:AG1142"/>
    <mergeCell ref="AH1142:AP1142"/>
    <mergeCell ref="AT1142:AV1142"/>
    <mergeCell ref="AW1142:BA1142"/>
    <mergeCell ref="BB1142:BH1142"/>
    <mergeCell ref="C1142:E1142"/>
    <mergeCell ref="F1142:K1142"/>
    <mergeCell ref="L1142:O1142"/>
    <mergeCell ref="P1142:T1142"/>
    <mergeCell ref="U1142:AA1142"/>
    <mergeCell ref="CD1141:CH1141"/>
    <mergeCell ref="CI1141:CL1141"/>
    <mergeCell ref="CM1141:CP1141"/>
    <mergeCell ref="CQ1141:CU1141"/>
    <mergeCell ref="CV1141:CX1141"/>
    <mergeCell ref="CQ1140:CU1140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B1141:BH1141"/>
    <mergeCell ref="BI1141:BN1141"/>
    <mergeCell ref="BO1141:BS1141"/>
    <mergeCell ref="BT1141:BY1141"/>
    <mergeCell ref="BZ1141:CC1141"/>
    <mergeCell ref="BT1140:BY1140"/>
    <mergeCell ref="BZ1140:CC1140"/>
    <mergeCell ref="CD1140:CH1140"/>
    <mergeCell ref="CI1140:CL1140"/>
    <mergeCell ref="CM1140:CP1140"/>
    <mergeCell ref="C1140:E1140"/>
    <mergeCell ref="F1140:K1140"/>
    <mergeCell ref="L1140:O1140"/>
    <mergeCell ref="P1140:T1140"/>
    <mergeCell ref="U1140:AA1140"/>
    <mergeCell ref="AB1140:AG1140"/>
    <mergeCell ref="AH1140:AP1140"/>
    <mergeCell ref="AT1140:AV1140"/>
    <mergeCell ref="AW1140:BA1140"/>
    <mergeCell ref="BB1140:BH1140"/>
    <mergeCell ref="BI1140:BN1140"/>
    <mergeCell ref="BO1140:BS1140"/>
    <mergeCell ref="BA1152:BE1152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0:BE1150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48:BE1148"/>
    <mergeCell ref="BL1148:CD1148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B1148:Y1148"/>
    <mergeCell ref="Z1148:AF1148"/>
    <mergeCell ref="AG1148:AM1148"/>
    <mergeCell ref="AO1148:AU1148"/>
    <mergeCell ref="AV1148:AZ1148"/>
    <mergeCell ref="CI1142:CL1142"/>
    <mergeCell ref="BA1159:BE1159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7:BE1157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4:BE1154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U1170:BZ1172"/>
    <mergeCell ref="CF1170:CO1170"/>
    <mergeCell ref="CP1170:CS1170"/>
    <mergeCell ref="E1171:J1171"/>
    <mergeCell ref="K1171:U1171"/>
    <mergeCell ref="V1171:AH1171"/>
    <mergeCell ref="BA1163:BE1163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1:BE1161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P1173:BT1173"/>
    <mergeCell ref="BU1173:BZ1173"/>
    <mergeCell ref="A1174:D1174"/>
    <mergeCell ref="E1174:J1174"/>
    <mergeCell ref="K1174:O1174"/>
    <mergeCell ref="Q1174:U1174"/>
    <mergeCell ref="V1174:AB1174"/>
    <mergeCell ref="AC1174:AH1174"/>
    <mergeCell ref="AI1174:AQ1174"/>
    <mergeCell ref="AR1174:AW1174"/>
    <mergeCell ref="BE1174:BJ1174"/>
    <mergeCell ref="BK1174:BO1174"/>
    <mergeCell ref="BP1174:BT1174"/>
    <mergeCell ref="BU1174:BZ1174"/>
    <mergeCell ref="AC1173:AH1173"/>
    <mergeCell ref="AI1173:AQ1173"/>
    <mergeCell ref="AR1173:AW1173"/>
    <mergeCell ref="BE1173:BJ1173"/>
    <mergeCell ref="BK1173:BO1173"/>
    <mergeCell ref="A1173:D1173"/>
    <mergeCell ref="E1173:J1173"/>
    <mergeCell ref="K1173:O1173"/>
    <mergeCell ref="Q1173:U1173"/>
    <mergeCell ref="V1173:AB1173"/>
    <mergeCell ref="AI1171:AW1171"/>
    <mergeCell ref="CF1171:CO1171"/>
    <mergeCell ref="CP1171:CS1171"/>
    <mergeCell ref="E1172:J1172"/>
    <mergeCell ref="K1172:O1172"/>
    <mergeCell ref="Q1172:U1172"/>
    <mergeCell ref="V1172:AB1172"/>
    <mergeCell ref="AC1172:AH1172"/>
    <mergeCell ref="AI1172:AQ1172"/>
    <mergeCell ref="AR1172:AW1172"/>
    <mergeCell ref="BP1177:BT1177"/>
    <mergeCell ref="BU1177:BZ1177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S1185:BL1185"/>
    <mergeCell ref="BM1185:CA1185"/>
    <mergeCell ref="CB1185:CQ1185"/>
    <mergeCell ref="F1186:G1186"/>
    <mergeCell ref="AC1177:AH1177"/>
    <mergeCell ref="AI1177:AQ1177"/>
    <mergeCell ref="AR1177:AW1177"/>
    <mergeCell ref="BE1177:BJ1177"/>
    <mergeCell ref="BK1177:BO1177"/>
    <mergeCell ref="A1177:D1177"/>
    <mergeCell ref="E1177:J1177"/>
    <mergeCell ref="K1177:O1177"/>
    <mergeCell ref="Q1177:U1177"/>
    <mergeCell ref="V1177:AB1177"/>
    <mergeCell ref="BP1175:BT1175"/>
    <mergeCell ref="BU1175:BZ1175"/>
    <mergeCell ref="A1176:D1176"/>
    <mergeCell ref="E1176:J1176"/>
    <mergeCell ref="K1176:O1176"/>
    <mergeCell ref="Q1176:U1176"/>
    <mergeCell ref="V1176:AB1176"/>
    <mergeCell ref="AC1176:AH1176"/>
    <mergeCell ref="AI1176:AQ1176"/>
    <mergeCell ref="AR1176:AW1176"/>
    <mergeCell ref="BE1176:BJ1176"/>
    <mergeCell ref="BK1176:BO1176"/>
    <mergeCell ref="BP1176:BT1176"/>
    <mergeCell ref="BU1176:BZ1176"/>
    <mergeCell ref="AC1175:AH1175"/>
    <mergeCell ref="AI1175:AQ1175"/>
    <mergeCell ref="AR1175:AW1175"/>
    <mergeCell ref="BE1175:BJ1175"/>
    <mergeCell ref="BK1175:BO1175"/>
    <mergeCell ref="A1175:D1175"/>
    <mergeCell ref="E1175:J1175"/>
    <mergeCell ref="K1175:O1175"/>
    <mergeCell ref="Q1175:U1175"/>
    <mergeCell ref="V1175:AB1175"/>
    <mergeCell ref="BX1187:CA1187"/>
    <mergeCell ref="CB1187:CF1187"/>
    <mergeCell ref="CG1187:CJ1187"/>
    <mergeCell ref="CK1187:CM1187"/>
    <mergeCell ref="CN1187:CQ1187"/>
    <mergeCell ref="CK1186:CM1186"/>
    <mergeCell ref="CN1186:CQ1186"/>
    <mergeCell ref="C1187:E1187"/>
    <mergeCell ref="F1187:G1187"/>
    <mergeCell ref="H1187:L1187"/>
    <mergeCell ref="M1187:Q1187"/>
    <mergeCell ref="R1187:V1187"/>
    <mergeCell ref="W1187:AC1187"/>
    <mergeCell ref="AD1187:AI1187"/>
    <mergeCell ref="AJ1187:AR1187"/>
    <mergeCell ref="AS1187:AX1187"/>
    <mergeCell ref="AY1187:BB1187"/>
    <mergeCell ref="BC1187:BG1187"/>
    <mergeCell ref="BH1187:BL1187"/>
    <mergeCell ref="BM1187:BP1187"/>
    <mergeCell ref="BQ1187:BW1187"/>
    <mergeCell ref="BM1186:BP1186"/>
    <mergeCell ref="BQ1186:BW1186"/>
    <mergeCell ref="BX1186:CA1186"/>
    <mergeCell ref="CB1186:CF1186"/>
    <mergeCell ref="CG1186:CJ1186"/>
    <mergeCell ref="AJ1186:AR1186"/>
    <mergeCell ref="AS1186:AX1186"/>
    <mergeCell ref="AY1186:BB1186"/>
    <mergeCell ref="BC1186:BG1186"/>
    <mergeCell ref="BH1186:BL1186"/>
    <mergeCell ref="H1186:L1186"/>
    <mergeCell ref="M1186:Q1186"/>
    <mergeCell ref="R1186:V1186"/>
    <mergeCell ref="W1186:AC1186"/>
    <mergeCell ref="AD1186:AI1186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AS1190:AX1190"/>
    <mergeCell ref="AY1190:BB1190"/>
    <mergeCell ref="BC1190:BG1190"/>
    <mergeCell ref="BH1190:BL1190"/>
    <mergeCell ref="BM1190:BP1190"/>
    <mergeCell ref="BQ1190:BW1190"/>
    <mergeCell ref="BM1189:BP1189"/>
    <mergeCell ref="BQ1189:BW1189"/>
    <mergeCell ref="BX1189:CA1189"/>
    <mergeCell ref="CB1189:CF1189"/>
    <mergeCell ref="CG1189:CJ1189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W1189:AC1189"/>
    <mergeCell ref="AD1189:AI1189"/>
    <mergeCell ref="AJ1189:AR1189"/>
    <mergeCell ref="AS1189:AX1189"/>
    <mergeCell ref="AY1189:BB1189"/>
    <mergeCell ref="BC1189:BG1189"/>
    <mergeCell ref="BH1189:BL1189"/>
    <mergeCell ref="BC1188:BG1188"/>
    <mergeCell ref="BH1188:BL1188"/>
    <mergeCell ref="BM1188:BP1188"/>
    <mergeCell ref="BQ1188:BW1188"/>
    <mergeCell ref="BX1188:CA1188"/>
    <mergeCell ref="W1188:AC1188"/>
    <mergeCell ref="AD1188:AI1188"/>
    <mergeCell ref="AJ1188:AR1188"/>
    <mergeCell ref="AS1188:AX1188"/>
    <mergeCell ref="AY1188:BB1188"/>
    <mergeCell ref="C1188:E1188"/>
    <mergeCell ref="F1188:G1188"/>
    <mergeCell ref="H1188:L1188"/>
    <mergeCell ref="M1188:Q1188"/>
    <mergeCell ref="R1188:V1188"/>
    <mergeCell ref="CB1191:CF1191"/>
    <mergeCell ref="CG1191:CJ1191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CH1196:CR1196"/>
    <mergeCell ref="CS1196:CZ1196"/>
    <mergeCell ref="E1197:G1197"/>
    <mergeCell ref="I1197:M1197"/>
    <mergeCell ref="BC1191:BG1191"/>
    <mergeCell ref="BH1191:BL1191"/>
    <mergeCell ref="BM1191:BP1191"/>
    <mergeCell ref="BQ1191:BW1191"/>
    <mergeCell ref="BX1191:CA1191"/>
    <mergeCell ref="W1191:AC1191"/>
    <mergeCell ref="AD1191:AI1191"/>
    <mergeCell ref="AJ1191:AR1191"/>
    <mergeCell ref="AS1191:AX1191"/>
    <mergeCell ref="AY1191:BB1191"/>
    <mergeCell ref="C1191:E1191"/>
    <mergeCell ref="F1191:G1191"/>
    <mergeCell ref="H1191:L1191"/>
    <mergeCell ref="M1191:Q1191"/>
    <mergeCell ref="R1191:V1191"/>
    <mergeCell ref="BX1190:CA1190"/>
    <mergeCell ref="CB1190:CF1190"/>
    <mergeCell ref="CG1190:CJ1190"/>
    <mergeCell ref="CK1190:CM1190"/>
    <mergeCell ref="CN1190:CQ1190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AK1199:AT1199"/>
    <mergeCell ref="AU1199:AY1199"/>
    <mergeCell ref="AZ1199:BC1199"/>
    <mergeCell ref="BD1199:BI1199"/>
    <mergeCell ref="BJ1199:BM1199"/>
    <mergeCell ref="BN1199:BQ1199"/>
    <mergeCell ref="BR1198:BX1198"/>
    <mergeCell ref="BY1198:CB1198"/>
    <mergeCell ref="CC1198:CG1198"/>
    <mergeCell ref="CH1198:CK1198"/>
    <mergeCell ref="CL1198:CN1198"/>
    <mergeCell ref="CO1197:CR1197"/>
    <mergeCell ref="CS1197:CW1197"/>
    <mergeCell ref="CX1197:CZ1197"/>
    <mergeCell ref="A1198:D1198"/>
    <mergeCell ref="E1198:G1198"/>
    <mergeCell ref="I1198:M1198"/>
    <mergeCell ref="N1198:R1198"/>
    <mergeCell ref="S1198:W1198"/>
    <mergeCell ref="Y1198:AD1198"/>
    <mergeCell ref="AE1198:AJ1198"/>
    <mergeCell ref="AK1198:AT1198"/>
    <mergeCell ref="AU1198:AY1198"/>
    <mergeCell ref="AZ1198:BC1198"/>
    <mergeCell ref="BD1198:BI1198"/>
    <mergeCell ref="BJ1198:BM1198"/>
    <mergeCell ref="BN1198:BQ1198"/>
    <mergeCell ref="BR1197:BX1197"/>
    <mergeCell ref="BY1197:CB1197"/>
    <mergeCell ref="CC1197:CG1197"/>
    <mergeCell ref="CH1197:CK1197"/>
    <mergeCell ref="CL1197:CN1197"/>
    <mergeCell ref="AU1197:AY1197"/>
    <mergeCell ref="AZ1197:BC1197"/>
    <mergeCell ref="BD1197:BI1197"/>
    <mergeCell ref="BJ1197:BM1197"/>
    <mergeCell ref="BN1197:BQ1197"/>
    <mergeCell ref="N1197:R1197"/>
    <mergeCell ref="S1197:W1197"/>
    <mergeCell ref="Y1197:AD1197"/>
    <mergeCell ref="AE1197:AJ1197"/>
    <mergeCell ref="AK1197:AT1197"/>
    <mergeCell ref="CO1200:CR1200"/>
    <mergeCell ref="CS1200:CW1200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AZ1201:BC1201"/>
    <mergeCell ref="BD1201:BI1201"/>
    <mergeCell ref="BJ1201:BM1201"/>
    <mergeCell ref="BN1201:BQ1201"/>
    <mergeCell ref="BR1200:BX1200"/>
    <mergeCell ref="BY1200:CB1200"/>
    <mergeCell ref="CC1200:CG1200"/>
    <mergeCell ref="CH1200:CK1200"/>
    <mergeCell ref="CL1200:CN1200"/>
    <mergeCell ref="CO1199:CR1199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AU1200:AY1200"/>
    <mergeCell ref="AZ1200:BC1200"/>
    <mergeCell ref="BD1200:BI1200"/>
    <mergeCell ref="BJ1200:BM1200"/>
    <mergeCell ref="BN1200:BQ1200"/>
    <mergeCell ref="BR1199:BX1199"/>
    <mergeCell ref="BY1199:CB1199"/>
    <mergeCell ref="CC1199:CG1199"/>
    <mergeCell ref="CH1199:CK1199"/>
    <mergeCell ref="CL1199:CN1199"/>
    <mergeCell ref="AF1207:AK1207"/>
    <mergeCell ref="D1208:E1208"/>
    <mergeCell ref="G1208:I1208"/>
    <mergeCell ref="J1208:N1208"/>
    <mergeCell ref="O1208:S1208"/>
    <mergeCell ref="T1208:Z1208"/>
    <mergeCell ref="AA1208:AE1208"/>
    <mergeCell ref="AF1208:AK1208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S1206:BV1206"/>
    <mergeCell ref="G1207:I1207"/>
    <mergeCell ref="J1207:N1207"/>
    <mergeCell ref="O1207:S1207"/>
    <mergeCell ref="T1207:Z1207"/>
    <mergeCell ref="AA1207:AE1207"/>
    <mergeCell ref="BR1202:BX1202"/>
    <mergeCell ref="BY1202:CB1202"/>
    <mergeCell ref="CC1202:CG1202"/>
    <mergeCell ref="CH1202:CK1202"/>
    <mergeCell ref="CL1202:CN1202"/>
    <mergeCell ref="CO1201:CR1201"/>
    <mergeCell ref="CS1201:CW1201"/>
    <mergeCell ref="CX1201:CZ1201"/>
    <mergeCell ref="A1202:D1202"/>
    <mergeCell ref="E1202:G1202"/>
    <mergeCell ref="I1202:M1202"/>
    <mergeCell ref="N1202:R1202"/>
    <mergeCell ref="S1202:W1202"/>
    <mergeCell ref="Y1202:AD1202"/>
    <mergeCell ref="AE1202:AJ1202"/>
    <mergeCell ref="AK1202:AT1202"/>
    <mergeCell ref="AU1202:AY1202"/>
    <mergeCell ref="AZ1202:BC1202"/>
    <mergeCell ref="BD1202:BI1202"/>
    <mergeCell ref="BJ1202:BM1202"/>
    <mergeCell ref="BN1202:BQ1202"/>
    <mergeCell ref="BR1201:BX1201"/>
    <mergeCell ref="BY1201:CB1201"/>
    <mergeCell ref="CC1201:CG1201"/>
    <mergeCell ref="CH1201:CK1201"/>
    <mergeCell ref="CL1201:CN1201"/>
    <mergeCell ref="C1224:E1226"/>
    <mergeCell ref="F1224:AC1224"/>
    <mergeCell ref="AD1224:AR1224"/>
    <mergeCell ref="AS1224:BB1224"/>
    <mergeCell ref="BC1224:BG1224"/>
    <mergeCell ref="F1225:Q1225"/>
    <mergeCell ref="R1225:AC1225"/>
    <mergeCell ref="AD1225:AR1225"/>
    <mergeCell ref="AS1225:BB1225"/>
    <mergeCell ref="BC1225:BG1225"/>
    <mergeCell ref="C1214:DB1214"/>
    <mergeCell ref="C1216:DB1216"/>
    <mergeCell ref="D1218:DB1218"/>
    <mergeCell ref="D1219:DB1219"/>
    <mergeCell ref="D1222:DB1222"/>
    <mergeCell ref="AA1211:AE1211"/>
    <mergeCell ref="AF1211:AK1211"/>
    <mergeCell ref="D1212:E1212"/>
    <mergeCell ref="G1212:I1212"/>
    <mergeCell ref="J1212:N1212"/>
    <mergeCell ref="O1212:S1212"/>
    <mergeCell ref="T1212:Z1212"/>
    <mergeCell ref="AA1212:AE1212"/>
    <mergeCell ref="AF1212:AK1212"/>
    <mergeCell ref="D1211:E1211"/>
    <mergeCell ref="G1211:I1211"/>
    <mergeCell ref="J1211:N1211"/>
    <mergeCell ref="O1211:S1211"/>
    <mergeCell ref="T1211:Z1211"/>
    <mergeCell ref="CW1226:CY1226"/>
    <mergeCell ref="CZ1226:DD1226"/>
    <mergeCell ref="AA1209:AE1209"/>
    <mergeCell ref="AF1209:AK1209"/>
    <mergeCell ref="D1210:E1210"/>
    <mergeCell ref="G1210:I1210"/>
    <mergeCell ref="J1210:N1210"/>
    <mergeCell ref="O1210:S1210"/>
    <mergeCell ref="T1210:Z1210"/>
    <mergeCell ref="AA1210:AE1210"/>
    <mergeCell ref="AF1210:AK1210"/>
    <mergeCell ref="D1209:E1209"/>
    <mergeCell ref="G1209:I1209"/>
    <mergeCell ref="J1209:N1209"/>
    <mergeCell ref="O1209:S1209"/>
    <mergeCell ref="T1209:Z1209"/>
    <mergeCell ref="BM1227:BP1227"/>
    <mergeCell ref="BQ1227:BW1227"/>
    <mergeCell ref="CB1226:CF1226"/>
    <mergeCell ref="CG1226:CJ1226"/>
    <mergeCell ref="CK1226:CM1226"/>
    <mergeCell ref="CN1226:CQ1226"/>
    <mergeCell ref="CR1226:CV1226"/>
    <mergeCell ref="CW1225:CY1225"/>
    <mergeCell ref="CZ1225:DD1225"/>
    <mergeCell ref="F1226:G1226"/>
    <mergeCell ref="H1226:L1226"/>
    <mergeCell ref="M1226:Q1226"/>
    <mergeCell ref="R1226:V1226"/>
    <mergeCell ref="W1226:AC1226"/>
    <mergeCell ref="AD1226:AI1226"/>
    <mergeCell ref="AJ1226:AR1226"/>
    <mergeCell ref="AS1226:AX1226"/>
    <mergeCell ref="AY1226:BB1226"/>
    <mergeCell ref="BC1226:BG1226"/>
    <mergeCell ref="BH1226:BL1226"/>
    <mergeCell ref="BM1226:BP1226"/>
    <mergeCell ref="BQ1226:BW1226"/>
    <mergeCell ref="BX1226:CA1226"/>
    <mergeCell ref="BH1225:BW1225"/>
    <mergeCell ref="BX1225:CF1225"/>
    <mergeCell ref="CG1225:CM1225"/>
    <mergeCell ref="CN1225:CQ1225"/>
    <mergeCell ref="CR1225:CV1225"/>
    <mergeCell ref="BH1224:BW1224"/>
    <mergeCell ref="BX1224:CF1224"/>
    <mergeCell ref="CG1224:CM1224"/>
    <mergeCell ref="CN1224:CQ1224"/>
    <mergeCell ref="CR1224:DD1224"/>
    <mergeCell ref="CK1229:CM1229"/>
    <mergeCell ref="CN1229:CQ1229"/>
    <mergeCell ref="CR1229:CV1229"/>
    <mergeCell ref="CW1229:CY1229"/>
    <mergeCell ref="CZ1229:DD1229"/>
    <mergeCell ref="BM1229:BP1229"/>
    <mergeCell ref="BQ1229:BW1229"/>
    <mergeCell ref="BX1229:CA1229"/>
    <mergeCell ref="CB1229:CF1229"/>
    <mergeCell ref="CG1229:CJ1229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W1229:AC1229"/>
    <mergeCell ref="AD1229:AI1229"/>
    <mergeCell ref="AJ1229:AR1229"/>
    <mergeCell ref="AS1229:AX1229"/>
    <mergeCell ref="AY1229:BB1229"/>
    <mergeCell ref="BC1229:BG1229"/>
    <mergeCell ref="BH1229:BL1229"/>
    <mergeCell ref="BQ1228:BW1228"/>
    <mergeCell ref="BX1228:CA1228"/>
    <mergeCell ref="CB1228:CF1228"/>
    <mergeCell ref="CG1228:CJ1228"/>
    <mergeCell ref="CK1228:CM1228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W1228:AC1228"/>
    <mergeCell ref="AD1228:AI1228"/>
    <mergeCell ref="AJ1228:AR1228"/>
    <mergeCell ref="AS1228:AX1228"/>
    <mergeCell ref="AY1228:BB1228"/>
    <mergeCell ref="BC1228:BG1228"/>
    <mergeCell ref="BH1228:BL1228"/>
    <mergeCell ref="BM1228:BP1228"/>
    <mergeCell ref="BX1227:CA1227"/>
    <mergeCell ref="CB1227:CF1227"/>
    <mergeCell ref="CG1227:CJ1227"/>
    <mergeCell ref="CK1227:CM1227"/>
    <mergeCell ref="CN1227:CQ1227"/>
    <mergeCell ref="C1227:E1227"/>
    <mergeCell ref="F1227:G1227"/>
    <mergeCell ref="H1227:L1227"/>
    <mergeCell ref="M1227:Q1227"/>
    <mergeCell ref="R1227:V1227"/>
    <mergeCell ref="W1227:AC1227"/>
    <mergeCell ref="AD1227:AI1227"/>
    <mergeCell ref="AJ1227:AR1227"/>
    <mergeCell ref="AS1227:AX1227"/>
    <mergeCell ref="AY1227:BB1227"/>
    <mergeCell ref="BC1227:BG1227"/>
    <mergeCell ref="BH1227:BL1227"/>
    <mergeCell ref="CW1230:CY1230"/>
    <mergeCell ref="CZ1230:DD1230"/>
    <mergeCell ref="C1231:E1231"/>
    <mergeCell ref="F1231:G1231"/>
    <mergeCell ref="H1231:L1231"/>
    <mergeCell ref="M1231:Q1231"/>
    <mergeCell ref="R1231:V1231"/>
    <mergeCell ref="W1231:AC1231"/>
    <mergeCell ref="AD1231:AI1231"/>
    <mergeCell ref="AJ1231:AR1231"/>
    <mergeCell ref="AS1231:AX1231"/>
    <mergeCell ref="AY1231:BB1231"/>
    <mergeCell ref="BC1231:BG1231"/>
    <mergeCell ref="BH1231:BL1231"/>
    <mergeCell ref="BM1231:BP1231"/>
    <mergeCell ref="BQ1231:BW1231"/>
    <mergeCell ref="CB1230:CF1230"/>
    <mergeCell ref="CG1230:CJ1230"/>
    <mergeCell ref="CK1230:CM1230"/>
    <mergeCell ref="CN1230:CQ1230"/>
    <mergeCell ref="CR1230:CV1230"/>
    <mergeCell ref="BC1230:BG1230"/>
    <mergeCell ref="BH1230:BL1230"/>
    <mergeCell ref="BM1230:BP1230"/>
    <mergeCell ref="BQ1230:BW1230"/>
    <mergeCell ref="BX1230:CA1230"/>
    <mergeCell ref="W1230:AC1230"/>
    <mergeCell ref="AD1230:AI1230"/>
    <mergeCell ref="AJ1230:AR1230"/>
    <mergeCell ref="AS1230:AX1230"/>
    <mergeCell ref="AY1230:BB1230"/>
    <mergeCell ref="C1230:E1230"/>
    <mergeCell ref="F1230:G1230"/>
    <mergeCell ref="H1230:L1230"/>
    <mergeCell ref="M1230:Q1230"/>
    <mergeCell ref="R1230:V1230"/>
    <mergeCell ref="CI1236:CX1237"/>
    <mergeCell ref="F1237:K1238"/>
    <mergeCell ref="L1237:O1238"/>
    <mergeCell ref="P1237:T1238"/>
    <mergeCell ref="U1237:AA1238"/>
    <mergeCell ref="AB1237:AG1238"/>
    <mergeCell ref="AH1237:AP1238"/>
    <mergeCell ref="AW1238:BA1238"/>
    <mergeCell ref="BB1238:BH1238"/>
    <mergeCell ref="BI1238:BN1238"/>
    <mergeCell ref="BO1238:BS1238"/>
    <mergeCell ref="BT1238:BY1238"/>
    <mergeCell ref="BZ1238:CC1238"/>
    <mergeCell ref="CD1238:CH1238"/>
    <mergeCell ref="CI1238:CL1238"/>
    <mergeCell ref="CM1238:CP1238"/>
    <mergeCell ref="CR1231:CV1231"/>
    <mergeCell ref="CW1231:CY1231"/>
    <mergeCell ref="CI1240:CL1240"/>
    <mergeCell ref="CM1240:CP1240"/>
    <mergeCell ref="CQ1240:CU1240"/>
    <mergeCell ref="CV1240:CX1240"/>
    <mergeCell ref="CZ1231:DD1231"/>
    <mergeCell ref="C1235:E1238"/>
    <mergeCell ref="F1235:O1235"/>
    <mergeCell ref="P1235:AA1235"/>
    <mergeCell ref="AB1235:AP1235"/>
    <mergeCell ref="AT1235:AV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BX1231:CA1231"/>
    <mergeCell ref="CB1231:CF1231"/>
    <mergeCell ref="CG1231:CJ1231"/>
    <mergeCell ref="CK1231:CM1231"/>
    <mergeCell ref="CN1231:CQ1231"/>
    <mergeCell ref="CQ1238:CU1238"/>
    <mergeCell ref="CV1238:CX1238"/>
    <mergeCell ref="BI1240:BN1240"/>
    <mergeCell ref="BO1240:BS1240"/>
    <mergeCell ref="BT1240:BY1240"/>
    <mergeCell ref="BZ1240:CC1240"/>
    <mergeCell ref="CD1240:CH1240"/>
    <mergeCell ref="AB1240:AG1240"/>
    <mergeCell ref="AH1240:AP1240"/>
    <mergeCell ref="AT1240:AV1240"/>
    <mergeCell ref="AW1240:BA1240"/>
    <mergeCell ref="BB1240:BH1240"/>
    <mergeCell ref="C1240:E1240"/>
    <mergeCell ref="F1240:K1240"/>
    <mergeCell ref="L1240:O1240"/>
    <mergeCell ref="P1240:T1240"/>
    <mergeCell ref="U1240:AA1240"/>
    <mergeCell ref="CD1239:CH1239"/>
    <mergeCell ref="CI1239:CL1239"/>
    <mergeCell ref="CM1239:CP1239"/>
    <mergeCell ref="CQ1239:CU1239"/>
    <mergeCell ref="CV1239:CX1239"/>
    <mergeCell ref="CM1243:CP1243"/>
    <mergeCell ref="CQ1243:CU1243"/>
    <mergeCell ref="CV1243:CX1243"/>
    <mergeCell ref="C1239:E1239"/>
    <mergeCell ref="F1239:K1239"/>
    <mergeCell ref="L1239:O1239"/>
    <mergeCell ref="P1239:T1239"/>
    <mergeCell ref="U1239:AA1239"/>
    <mergeCell ref="AB1239:AG1239"/>
    <mergeCell ref="AH1239:AP1239"/>
    <mergeCell ref="AT1239:AV1239"/>
    <mergeCell ref="AW1239:BA1239"/>
    <mergeCell ref="BB1239:BH1239"/>
    <mergeCell ref="BI1239:BN1239"/>
    <mergeCell ref="BO1239:BS1239"/>
    <mergeCell ref="BT1239:BY1239"/>
    <mergeCell ref="BZ1239:CC1239"/>
    <mergeCell ref="D1247:AM1247"/>
    <mergeCell ref="BL1247:CI1247"/>
    <mergeCell ref="BI1243:BN1243"/>
    <mergeCell ref="BO1243:BS1243"/>
    <mergeCell ref="BT1243:BY1243"/>
    <mergeCell ref="BZ1243:CC1243"/>
    <mergeCell ref="CD1243:CH1243"/>
    <mergeCell ref="AB1243:AG1243"/>
    <mergeCell ref="AH1243:AP1243"/>
    <mergeCell ref="AT1243:AV1243"/>
    <mergeCell ref="AW1243:BA1243"/>
    <mergeCell ref="BB1243:BH1243"/>
    <mergeCell ref="C1243:E1243"/>
    <mergeCell ref="F1243:K1243"/>
    <mergeCell ref="L1243:O1243"/>
    <mergeCell ref="P1243:T1243"/>
    <mergeCell ref="U1243:AA1243"/>
    <mergeCell ref="CD1242:CH1242"/>
    <mergeCell ref="CI1242:CL1242"/>
    <mergeCell ref="CM1242:CP1242"/>
    <mergeCell ref="CQ1242:CU1242"/>
    <mergeCell ref="CV1242:CX1242"/>
    <mergeCell ref="CQ1241:CU1241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B1242:BH1242"/>
    <mergeCell ref="BI1242:BN1242"/>
    <mergeCell ref="BO1242:BS1242"/>
    <mergeCell ref="BT1242:BY1242"/>
    <mergeCell ref="BZ1242:CC1242"/>
    <mergeCell ref="BT1241:BY1241"/>
    <mergeCell ref="BZ1241:CC1241"/>
    <mergeCell ref="CD1241:CH1241"/>
    <mergeCell ref="CI1241:CL1241"/>
    <mergeCell ref="CM1241:CP1241"/>
    <mergeCell ref="C1241:E1241"/>
    <mergeCell ref="F1241:K1241"/>
    <mergeCell ref="L1241:O1241"/>
    <mergeCell ref="P1241:T1241"/>
    <mergeCell ref="U1241:AA1241"/>
    <mergeCell ref="AB1241:AG1241"/>
    <mergeCell ref="AH1241:AP1241"/>
    <mergeCell ref="AT1241:AV1241"/>
    <mergeCell ref="AW1241:BA1241"/>
    <mergeCell ref="BB1241:BH1241"/>
    <mergeCell ref="BI1241:BN1241"/>
    <mergeCell ref="BO1241:BS1241"/>
    <mergeCell ref="BA1253:BE1253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1:BE1251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49:BE1249"/>
    <mergeCell ref="BL1249:CD1249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B1249:Y1249"/>
    <mergeCell ref="Z1249:AF1249"/>
    <mergeCell ref="AG1249:AM1249"/>
    <mergeCell ref="AO1249:AU1249"/>
    <mergeCell ref="AV1249:AZ1249"/>
    <mergeCell ref="CI1243:CL1243"/>
    <mergeCell ref="BA1260:BE1260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58:BE1258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5:BE1255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U1271:BZ1273"/>
    <mergeCell ref="CF1271:CO1271"/>
    <mergeCell ref="CP1271:CS1271"/>
    <mergeCell ref="E1272:J1272"/>
    <mergeCell ref="K1272:U1272"/>
    <mergeCell ref="V1272:AH1272"/>
    <mergeCell ref="BA1264:BE1264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2:BE1262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P1274:BT1274"/>
    <mergeCell ref="BU1274:BZ1274"/>
    <mergeCell ref="A1275:D1275"/>
    <mergeCell ref="E1275:J1275"/>
    <mergeCell ref="K1275:O1275"/>
    <mergeCell ref="Q1275:U1275"/>
    <mergeCell ref="V1275:AB1275"/>
    <mergeCell ref="AC1275:AH1275"/>
    <mergeCell ref="AI1275:AQ1275"/>
    <mergeCell ref="AR1275:AW1275"/>
    <mergeCell ref="BE1275:BJ1275"/>
    <mergeCell ref="BK1275:BO1275"/>
    <mergeCell ref="BP1275:BT1275"/>
    <mergeCell ref="BU1275:BZ1275"/>
    <mergeCell ref="AC1274:AH1274"/>
    <mergeCell ref="AI1274:AQ1274"/>
    <mergeCell ref="AR1274:AW1274"/>
    <mergeCell ref="BE1274:BJ1274"/>
    <mergeCell ref="BK1274:BO1274"/>
    <mergeCell ref="A1274:D1274"/>
    <mergeCell ref="E1274:J1274"/>
    <mergeCell ref="K1274:O1274"/>
    <mergeCell ref="Q1274:U1274"/>
    <mergeCell ref="V1274:AB1274"/>
    <mergeCell ref="AI1272:AW1272"/>
    <mergeCell ref="CF1272:CO1272"/>
    <mergeCell ref="CP1272:CS1272"/>
    <mergeCell ref="E1273:J1273"/>
    <mergeCell ref="K1273:O1273"/>
    <mergeCell ref="Q1273:U1273"/>
    <mergeCell ref="V1273:AB1273"/>
    <mergeCell ref="AC1273:AH1273"/>
    <mergeCell ref="AI1273:AQ1273"/>
    <mergeCell ref="AR1273:AW1273"/>
    <mergeCell ref="BP1278:BT1278"/>
    <mergeCell ref="BU1278:BZ1278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S1286:BL1286"/>
    <mergeCell ref="BM1286:CA1286"/>
    <mergeCell ref="CB1286:CQ1286"/>
    <mergeCell ref="F1287:G1287"/>
    <mergeCell ref="AC1278:AH1278"/>
    <mergeCell ref="AI1278:AQ1278"/>
    <mergeCell ref="AR1278:AW1278"/>
    <mergeCell ref="BE1278:BJ1278"/>
    <mergeCell ref="BK1278:BO1278"/>
    <mergeCell ref="A1278:D1278"/>
    <mergeCell ref="E1278:J1278"/>
    <mergeCell ref="K1278:O1278"/>
    <mergeCell ref="Q1278:U1278"/>
    <mergeCell ref="V1278:AB1278"/>
    <mergeCell ref="BP1276:BT1276"/>
    <mergeCell ref="BU1276:BZ1276"/>
    <mergeCell ref="A1277:D1277"/>
    <mergeCell ref="E1277:J1277"/>
    <mergeCell ref="K1277:O1277"/>
    <mergeCell ref="Q1277:U1277"/>
    <mergeCell ref="V1277:AB1277"/>
    <mergeCell ref="AC1277:AH1277"/>
    <mergeCell ref="AI1277:AQ1277"/>
    <mergeCell ref="AR1277:AW1277"/>
    <mergeCell ref="BE1277:BJ1277"/>
    <mergeCell ref="BK1277:BO1277"/>
    <mergeCell ref="BP1277:BT1277"/>
    <mergeCell ref="BU1277:BZ1277"/>
    <mergeCell ref="AC1276:AH1276"/>
    <mergeCell ref="AI1276:AQ1276"/>
    <mergeCell ref="AR1276:AW1276"/>
    <mergeCell ref="BE1276:BJ1276"/>
    <mergeCell ref="BK1276:BO1276"/>
    <mergeCell ref="A1276:D1276"/>
    <mergeCell ref="E1276:J1276"/>
    <mergeCell ref="K1276:O1276"/>
    <mergeCell ref="Q1276:U1276"/>
    <mergeCell ref="V1276:AB1276"/>
    <mergeCell ref="BX1288:CA1288"/>
    <mergeCell ref="CB1288:CF1288"/>
    <mergeCell ref="CG1288:CJ1288"/>
    <mergeCell ref="CK1288:CM1288"/>
    <mergeCell ref="CN1288:CQ1288"/>
    <mergeCell ref="CK1287:CM1287"/>
    <mergeCell ref="CN1287:CQ1287"/>
    <mergeCell ref="C1288:E1288"/>
    <mergeCell ref="F1288:G1288"/>
    <mergeCell ref="H1288:L1288"/>
    <mergeCell ref="M1288:Q1288"/>
    <mergeCell ref="R1288:V1288"/>
    <mergeCell ref="W1288:AC1288"/>
    <mergeCell ref="AD1288:AI1288"/>
    <mergeCell ref="AJ1288:AR1288"/>
    <mergeCell ref="AS1288:AX1288"/>
    <mergeCell ref="AY1288:BB1288"/>
    <mergeCell ref="BC1288:BG1288"/>
    <mergeCell ref="BH1288:BL1288"/>
    <mergeCell ref="BM1288:BP1288"/>
    <mergeCell ref="BQ1288:BW1288"/>
    <mergeCell ref="BM1287:BP1287"/>
    <mergeCell ref="BQ1287:BW1287"/>
    <mergeCell ref="BX1287:CA1287"/>
    <mergeCell ref="CB1287:CF1287"/>
    <mergeCell ref="CG1287:CJ1287"/>
    <mergeCell ref="AJ1287:AR1287"/>
    <mergeCell ref="AS1287:AX1287"/>
    <mergeCell ref="AY1287:BB1287"/>
    <mergeCell ref="BC1287:BG1287"/>
    <mergeCell ref="BH1287:BL1287"/>
    <mergeCell ref="H1287:L1287"/>
    <mergeCell ref="M1287:Q1287"/>
    <mergeCell ref="R1287:V1287"/>
    <mergeCell ref="W1287:AC1287"/>
    <mergeCell ref="AD1287:AI1287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AS1291:AX1291"/>
    <mergeCell ref="AY1291:BB1291"/>
    <mergeCell ref="BC1291:BG1291"/>
    <mergeCell ref="BH1291:BL1291"/>
    <mergeCell ref="BM1291:BP1291"/>
    <mergeCell ref="BQ1291:BW1291"/>
    <mergeCell ref="BM1290:BP1290"/>
    <mergeCell ref="BQ1290:BW1290"/>
    <mergeCell ref="BX1290:CA1290"/>
    <mergeCell ref="CB1290:CF1290"/>
    <mergeCell ref="CG1290:CJ1290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W1290:AC1290"/>
    <mergeCell ref="AD1290:AI1290"/>
    <mergeCell ref="AJ1290:AR1290"/>
    <mergeCell ref="AS1290:AX1290"/>
    <mergeCell ref="AY1290:BB1290"/>
    <mergeCell ref="BC1290:BG1290"/>
    <mergeCell ref="BH1290:BL1290"/>
    <mergeCell ref="BC1289:BG1289"/>
    <mergeCell ref="BH1289:BL1289"/>
    <mergeCell ref="BM1289:BP1289"/>
    <mergeCell ref="BQ1289:BW1289"/>
    <mergeCell ref="BX1289:CA1289"/>
    <mergeCell ref="W1289:AC1289"/>
    <mergeCell ref="AD1289:AI1289"/>
    <mergeCell ref="AJ1289:AR1289"/>
    <mergeCell ref="AS1289:AX1289"/>
    <mergeCell ref="AY1289:BB1289"/>
    <mergeCell ref="C1289:E1289"/>
    <mergeCell ref="F1289:G1289"/>
    <mergeCell ref="H1289:L1289"/>
    <mergeCell ref="M1289:Q1289"/>
    <mergeCell ref="R1289:V1289"/>
    <mergeCell ref="CB1292:CF1292"/>
    <mergeCell ref="CG1292:CJ1292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CH1297:CR1297"/>
    <mergeCell ref="CS1297:CZ1297"/>
    <mergeCell ref="E1298:G1298"/>
    <mergeCell ref="I1298:M1298"/>
    <mergeCell ref="BC1292:BG1292"/>
    <mergeCell ref="BH1292:BL1292"/>
    <mergeCell ref="BM1292:BP1292"/>
    <mergeCell ref="BQ1292:BW1292"/>
    <mergeCell ref="BX1292:CA1292"/>
    <mergeCell ref="W1292:AC1292"/>
    <mergeCell ref="AD1292:AI1292"/>
    <mergeCell ref="AJ1292:AR1292"/>
    <mergeCell ref="AS1292:AX1292"/>
    <mergeCell ref="AY1292:BB1292"/>
    <mergeCell ref="C1292:E1292"/>
    <mergeCell ref="F1292:G1292"/>
    <mergeCell ref="H1292:L1292"/>
    <mergeCell ref="M1292:Q1292"/>
    <mergeCell ref="R1292:V1292"/>
    <mergeCell ref="BX1291:CA1291"/>
    <mergeCell ref="CB1291:CF1291"/>
    <mergeCell ref="CG1291:CJ1291"/>
    <mergeCell ref="CK1291:CM1291"/>
    <mergeCell ref="CN1291:CQ1291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AK1300:AT1300"/>
    <mergeCell ref="AU1300:AY1300"/>
    <mergeCell ref="AZ1300:BC1300"/>
    <mergeCell ref="BD1300:BI1300"/>
    <mergeCell ref="BJ1300:BM1300"/>
    <mergeCell ref="BN1300:BQ1300"/>
    <mergeCell ref="BR1299:BX1299"/>
    <mergeCell ref="BY1299:CB1299"/>
    <mergeCell ref="CC1299:CG1299"/>
    <mergeCell ref="CH1299:CK1299"/>
    <mergeCell ref="CL1299:CN1299"/>
    <mergeCell ref="CO1298:CR1298"/>
    <mergeCell ref="CS1298:CW1298"/>
    <mergeCell ref="CX1298:CZ1298"/>
    <mergeCell ref="A1299:D1299"/>
    <mergeCell ref="E1299:G1299"/>
    <mergeCell ref="I1299:M1299"/>
    <mergeCell ref="N1299:R1299"/>
    <mergeCell ref="S1299:W1299"/>
    <mergeCell ref="Y1299:AD1299"/>
    <mergeCell ref="AE1299:AJ1299"/>
    <mergeCell ref="AK1299:AT1299"/>
    <mergeCell ref="AU1299:AY1299"/>
    <mergeCell ref="AZ1299:BC1299"/>
    <mergeCell ref="BD1299:BI1299"/>
    <mergeCell ref="BJ1299:BM1299"/>
    <mergeCell ref="BN1299:BQ1299"/>
    <mergeCell ref="BR1298:BX1298"/>
    <mergeCell ref="BY1298:CB1298"/>
    <mergeCell ref="CC1298:CG1298"/>
    <mergeCell ref="CH1298:CK1298"/>
    <mergeCell ref="CL1298:CN1298"/>
    <mergeCell ref="AU1298:AY1298"/>
    <mergeCell ref="AZ1298:BC1298"/>
    <mergeCell ref="BD1298:BI1298"/>
    <mergeCell ref="BJ1298:BM1298"/>
    <mergeCell ref="BN1298:BQ1298"/>
    <mergeCell ref="N1298:R1298"/>
    <mergeCell ref="S1298:W1298"/>
    <mergeCell ref="Y1298:AD1298"/>
    <mergeCell ref="AE1298:AJ1298"/>
    <mergeCell ref="AK1298:AT1298"/>
    <mergeCell ref="CO1301:CR1301"/>
    <mergeCell ref="CS1301:CW1301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AZ1302:BC1302"/>
    <mergeCell ref="BD1302:BI1302"/>
    <mergeCell ref="BJ1302:BM1302"/>
    <mergeCell ref="BN1302:BQ1302"/>
    <mergeCell ref="BR1301:BX1301"/>
    <mergeCell ref="BY1301:CB1301"/>
    <mergeCell ref="CC1301:CG1301"/>
    <mergeCell ref="CH1301:CK1301"/>
    <mergeCell ref="CL1301:CN1301"/>
    <mergeCell ref="CO1300:CR1300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AU1301:AY1301"/>
    <mergeCell ref="AZ1301:BC1301"/>
    <mergeCell ref="BD1301:BI1301"/>
    <mergeCell ref="BJ1301:BM1301"/>
    <mergeCell ref="BN1301:BQ1301"/>
    <mergeCell ref="BR1300:BX1300"/>
    <mergeCell ref="BY1300:CB1300"/>
    <mergeCell ref="CC1300:CG1300"/>
    <mergeCell ref="CH1300:CK1300"/>
    <mergeCell ref="CL1300:CN1300"/>
    <mergeCell ref="AF1308:AK1308"/>
    <mergeCell ref="D1309:E1309"/>
    <mergeCell ref="G1309:I1309"/>
    <mergeCell ref="J1309:N1309"/>
    <mergeCell ref="O1309:S1309"/>
    <mergeCell ref="T1309:Z1309"/>
    <mergeCell ref="AA1309:AE1309"/>
    <mergeCell ref="AF1309:AK1309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S1307:BV1307"/>
    <mergeCell ref="G1308:I1308"/>
    <mergeCell ref="J1308:N1308"/>
    <mergeCell ref="O1308:S1308"/>
    <mergeCell ref="T1308:Z1308"/>
    <mergeCell ref="AA1308:AE1308"/>
    <mergeCell ref="BR1303:BX1303"/>
    <mergeCell ref="BY1303:CB1303"/>
    <mergeCell ref="CC1303:CG1303"/>
    <mergeCell ref="CH1303:CK1303"/>
    <mergeCell ref="CL1303:CN1303"/>
    <mergeCell ref="CO1302:CR1302"/>
    <mergeCell ref="CS1302:CW1302"/>
    <mergeCell ref="CX1302:CZ1302"/>
    <mergeCell ref="A1303:D1303"/>
    <mergeCell ref="E1303:G1303"/>
    <mergeCell ref="I1303:M1303"/>
    <mergeCell ref="N1303:R1303"/>
    <mergeCell ref="S1303:W1303"/>
    <mergeCell ref="Y1303:AD1303"/>
    <mergeCell ref="AE1303:AJ1303"/>
    <mergeCell ref="AK1303:AT1303"/>
    <mergeCell ref="AU1303:AY1303"/>
    <mergeCell ref="AZ1303:BC1303"/>
    <mergeCell ref="BD1303:BI1303"/>
    <mergeCell ref="BJ1303:BM1303"/>
    <mergeCell ref="BN1303:BQ1303"/>
    <mergeCell ref="BR1302:BX1302"/>
    <mergeCell ref="BY1302:CB1302"/>
    <mergeCell ref="CC1302:CG1302"/>
    <mergeCell ref="CH1302:CK1302"/>
    <mergeCell ref="CL1302:CN1302"/>
    <mergeCell ref="C1325:E1327"/>
    <mergeCell ref="F1325:AC1325"/>
    <mergeCell ref="AD1325:AR1325"/>
    <mergeCell ref="AS1325:BB1325"/>
    <mergeCell ref="BC1325:BG1325"/>
    <mergeCell ref="F1326:Q1326"/>
    <mergeCell ref="R1326:AC1326"/>
    <mergeCell ref="AD1326:AR1326"/>
    <mergeCell ref="AS1326:BB1326"/>
    <mergeCell ref="BC1326:BG1326"/>
    <mergeCell ref="C1315:DB1315"/>
    <mergeCell ref="C1317:DB1317"/>
    <mergeCell ref="D1319:DB1319"/>
    <mergeCell ref="D1320:DB1320"/>
    <mergeCell ref="D1323:DB1323"/>
    <mergeCell ref="AA1312:AE1312"/>
    <mergeCell ref="AF1312:AK1312"/>
    <mergeCell ref="D1313:E1313"/>
    <mergeCell ref="G1313:I1313"/>
    <mergeCell ref="J1313:N1313"/>
    <mergeCell ref="O1313:S1313"/>
    <mergeCell ref="T1313:Z1313"/>
    <mergeCell ref="AA1313:AE1313"/>
    <mergeCell ref="AF1313:AK1313"/>
    <mergeCell ref="D1312:E1312"/>
    <mergeCell ref="G1312:I1312"/>
    <mergeCell ref="J1312:N1312"/>
    <mergeCell ref="O1312:S1312"/>
    <mergeCell ref="T1312:Z1312"/>
    <mergeCell ref="CW1327:CY1327"/>
    <mergeCell ref="CZ1327:DD1327"/>
    <mergeCell ref="AA1310:AE1310"/>
    <mergeCell ref="AF1310:AK1310"/>
    <mergeCell ref="D1311:E1311"/>
    <mergeCell ref="G1311:I1311"/>
    <mergeCell ref="J1311:N1311"/>
    <mergeCell ref="O1311:S1311"/>
    <mergeCell ref="T1311:Z1311"/>
    <mergeCell ref="AA1311:AE1311"/>
    <mergeCell ref="AF1311:AK1311"/>
    <mergeCell ref="D1310:E1310"/>
    <mergeCell ref="G1310:I1310"/>
    <mergeCell ref="J1310:N1310"/>
    <mergeCell ref="O1310:S1310"/>
    <mergeCell ref="T1310:Z1310"/>
    <mergeCell ref="BM1328:BP1328"/>
    <mergeCell ref="BQ1328:BW1328"/>
    <mergeCell ref="CB1327:CF1327"/>
    <mergeCell ref="CG1327:CJ1327"/>
    <mergeCell ref="CK1327:CM1327"/>
    <mergeCell ref="CN1327:CQ1327"/>
    <mergeCell ref="CR1327:CV1327"/>
    <mergeCell ref="CW1326:CY1326"/>
    <mergeCell ref="CZ1326:DD1326"/>
    <mergeCell ref="F1327:G1327"/>
    <mergeCell ref="H1327:L1327"/>
    <mergeCell ref="M1327:Q1327"/>
    <mergeCell ref="R1327:V1327"/>
    <mergeCell ref="W1327:AC1327"/>
    <mergeCell ref="AD1327:AI1327"/>
    <mergeCell ref="AJ1327:AR1327"/>
    <mergeCell ref="AS1327:AX1327"/>
    <mergeCell ref="AY1327:BB1327"/>
    <mergeCell ref="BC1327:BG1327"/>
    <mergeCell ref="BH1327:BL1327"/>
    <mergeCell ref="BM1327:BP1327"/>
    <mergeCell ref="BQ1327:BW1327"/>
    <mergeCell ref="BX1327:CA1327"/>
    <mergeCell ref="BH1326:BW1326"/>
    <mergeCell ref="BX1326:CF1326"/>
    <mergeCell ref="CG1326:CM1326"/>
    <mergeCell ref="CN1326:CQ1326"/>
    <mergeCell ref="CR1326:CV1326"/>
    <mergeCell ref="BH1325:BW1325"/>
    <mergeCell ref="BX1325:CF1325"/>
    <mergeCell ref="CG1325:CM1325"/>
    <mergeCell ref="CN1325:CQ1325"/>
    <mergeCell ref="CR1325:DD1325"/>
    <mergeCell ref="CK1330:CM1330"/>
    <mergeCell ref="CN1330:CQ1330"/>
    <mergeCell ref="CR1330:CV1330"/>
    <mergeCell ref="CW1330:CY1330"/>
    <mergeCell ref="CZ1330:DD1330"/>
    <mergeCell ref="BM1330:BP1330"/>
    <mergeCell ref="BQ1330:BW1330"/>
    <mergeCell ref="BX1330:CA1330"/>
    <mergeCell ref="CB1330:CF1330"/>
    <mergeCell ref="CG1330:CJ1330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W1330:AC1330"/>
    <mergeCell ref="AD1330:AI1330"/>
    <mergeCell ref="AJ1330:AR1330"/>
    <mergeCell ref="AS1330:AX1330"/>
    <mergeCell ref="AY1330:BB1330"/>
    <mergeCell ref="BC1330:BG1330"/>
    <mergeCell ref="BH1330:BL1330"/>
    <mergeCell ref="BQ1329:BW1329"/>
    <mergeCell ref="BX1329:CA1329"/>
    <mergeCell ref="CB1329:CF1329"/>
    <mergeCell ref="CG1329:CJ1329"/>
    <mergeCell ref="CK1329:CM1329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W1329:AC1329"/>
    <mergeCell ref="AD1329:AI1329"/>
    <mergeCell ref="AJ1329:AR1329"/>
    <mergeCell ref="AS1329:AX1329"/>
    <mergeCell ref="AY1329:BB1329"/>
    <mergeCell ref="BC1329:BG1329"/>
    <mergeCell ref="BH1329:BL1329"/>
    <mergeCell ref="BM1329:BP1329"/>
    <mergeCell ref="BX1328:CA1328"/>
    <mergeCell ref="CB1328:CF1328"/>
    <mergeCell ref="CG1328:CJ1328"/>
    <mergeCell ref="CK1328:CM1328"/>
    <mergeCell ref="CN1328:CQ1328"/>
    <mergeCell ref="C1328:E1328"/>
    <mergeCell ref="F1328:G1328"/>
    <mergeCell ref="H1328:L1328"/>
    <mergeCell ref="M1328:Q1328"/>
    <mergeCell ref="R1328:V1328"/>
    <mergeCell ref="W1328:AC1328"/>
    <mergeCell ref="AD1328:AI1328"/>
    <mergeCell ref="AJ1328:AR1328"/>
    <mergeCell ref="AS1328:AX1328"/>
    <mergeCell ref="AY1328:BB1328"/>
    <mergeCell ref="BC1328:BG1328"/>
    <mergeCell ref="BH1328:BL1328"/>
    <mergeCell ref="CW1331:CY1331"/>
    <mergeCell ref="CZ1331:DD1331"/>
    <mergeCell ref="C1332:E1332"/>
    <mergeCell ref="F1332:G1332"/>
    <mergeCell ref="H1332:L1332"/>
    <mergeCell ref="M1332:Q1332"/>
    <mergeCell ref="R1332:V1332"/>
    <mergeCell ref="W1332:AC1332"/>
    <mergeCell ref="AD1332:AI1332"/>
    <mergeCell ref="AJ1332:AR1332"/>
    <mergeCell ref="AS1332:AX1332"/>
    <mergeCell ref="AY1332:BB1332"/>
    <mergeCell ref="BC1332:BG1332"/>
    <mergeCell ref="BH1332:BL1332"/>
    <mergeCell ref="BM1332:BP1332"/>
    <mergeCell ref="BQ1332:BW1332"/>
    <mergeCell ref="CB1331:CF1331"/>
    <mergeCell ref="CG1331:CJ1331"/>
    <mergeCell ref="CK1331:CM1331"/>
    <mergeCell ref="CN1331:CQ1331"/>
    <mergeCell ref="CR1331:CV1331"/>
    <mergeCell ref="BC1331:BG1331"/>
    <mergeCell ref="BH1331:BL1331"/>
    <mergeCell ref="BM1331:BP1331"/>
    <mergeCell ref="BQ1331:BW1331"/>
    <mergeCell ref="BX1331:CA1331"/>
    <mergeCell ref="W1331:AC1331"/>
    <mergeCell ref="AD1331:AI1331"/>
    <mergeCell ref="AJ1331:AR1331"/>
    <mergeCell ref="AS1331:AX1331"/>
    <mergeCell ref="AY1331:BB1331"/>
    <mergeCell ref="C1331:E1331"/>
    <mergeCell ref="F1331:G1331"/>
    <mergeCell ref="H1331:L1331"/>
    <mergeCell ref="M1331:Q1331"/>
    <mergeCell ref="R1331:V1331"/>
    <mergeCell ref="CI1337:CX1338"/>
    <mergeCell ref="F1338:K1339"/>
    <mergeCell ref="L1338:O1339"/>
    <mergeCell ref="P1338:T1339"/>
    <mergeCell ref="U1338:AA1339"/>
    <mergeCell ref="AB1338:AG1339"/>
    <mergeCell ref="AH1338:AP1339"/>
    <mergeCell ref="AW1339:BA1339"/>
    <mergeCell ref="BB1339:BH1339"/>
    <mergeCell ref="BI1339:BN1339"/>
    <mergeCell ref="BO1339:BS1339"/>
    <mergeCell ref="BT1339:BY1339"/>
    <mergeCell ref="BZ1339:CC1339"/>
    <mergeCell ref="CD1339:CH1339"/>
    <mergeCell ref="CI1339:CL1339"/>
    <mergeCell ref="CM1339:CP1339"/>
    <mergeCell ref="CR1332:CV1332"/>
    <mergeCell ref="CW1332:CY1332"/>
    <mergeCell ref="CI1341:CL1341"/>
    <mergeCell ref="CM1341:CP1341"/>
    <mergeCell ref="CQ1341:CU1341"/>
    <mergeCell ref="CV1341:CX1341"/>
    <mergeCell ref="CZ1332:DD1332"/>
    <mergeCell ref="C1336:E1339"/>
    <mergeCell ref="F1336:O1336"/>
    <mergeCell ref="P1336:AA1336"/>
    <mergeCell ref="AB1336:AP1336"/>
    <mergeCell ref="AT1336:AV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BX1332:CA1332"/>
    <mergeCell ref="CB1332:CF1332"/>
    <mergeCell ref="CG1332:CJ1332"/>
    <mergeCell ref="CK1332:CM1332"/>
    <mergeCell ref="CN1332:CQ1332"/>
    <mergeCell ref="CQ1339:CU1339"/>
    <mergeCell ref="CV1339:CX1339"/>
    <mergeCell ref="BI1341:BN1341"/>
    <mergeCell ref="BO1341:BS1341"/>
    <mergeCell ref="BT1341:BY1341"/>
    <mergeCell ref="BZ1341:CC1341"/>
    <mergeCell ref="CD1341:CH1341"/>
    <mergeCell ref="AB1341:AG1341"/>
    <mergeCell ref="AH1341:AP1341"/>
    <mergeCell ref="AT1341:AV1341"/>
    <mergeCell ref="AW1341:BA1341"/>
    <mergeCell ref="BB1341:BH1341"/>
    <mergeCell ref="C1341:E1341"/>
    <mergeCell ref="F1341:K1341"/>
    <mergeCell ref="L1341:O1341"/>
    <mergeCell ref="P1341:T1341"/>
    <mergeCell ref="U1341:AA1341"/>
    <mergeCell ref="CD1340:CH1340"/>
    <mergeCell ref="CI1340:CL1340"/>
    <mergeCell ref="CM1340:CP1340"/>
    <mergeCell ref="CQ1340:CU1340"/>
    <mergeCell ref="CV1340:CX1340"/>
    <mergeCell ref="CM1344:CP1344"/>
    <mergeCell ref="CQ1344:CU1344"/>
    <mergeCell ref="CV1344:CX1344"/>
    <mergeCell ref="C1340:E1340"/>
    <mergeCell ref="F1340:K1340"/>
    <mergeCell ref="L1340:O1340"/>
    <mergeCell ref="P1340:T1340"/>
    <mergeCell ref="U1340:AA1340"/>
    <mergeCell ref="AB1340:AG1340"/>
    <mergeCell ref="AH1340:AP1340"/>
    <mergeCell ref="AT1340:AV1340"/>
    <mergeCell ref="AW1340:BA1340"/>
    <mergeCell ref="BB1340:BH1340"/>
    <mergeCell ref="BI1340:BN1340"/>
    <mergeCell ref="BO1340:BS1340"/>
    <mergeCell ref="BT1340:BY1340"/>
    <mergeCell ref="BZ1340:CC1340"/>
    <mergeCell ref="D1348:AM1348"/>
    <mergeCell ref="BL1348:CI1348"/>
    <mergeCell ref="BI1344:BN1344"/>
    <mergeCell ref="BO1344:BS1344"/>
    <mergeCell ref="BT1344:BY1344"/>
    <mergeCell ref="BZ1344:CC1344"/>
    <mergeCell ref="CD1344:CH1344"/>
    <mergeCell ref="AB1344:AG1344"/>
    <mergeCell ref="AH1344:AP1344"/>
    <mergeCell ref="AT1344:AV1344"/>
    <mergeCell ref="AW1344:BA1344"/>
    <mergeCell ref="BB1344:BH1344"/>
    <mergeCell ref="C1344:E1344"/>
    <mergeCell ref="F1344:K1344"/>
    <mergeCell ref="L1344:O1344"/>
    <mergeCell ref="P1344:T1344"/>
    <mergeCell ref="U1344:AA1344"/>
    <mergeCell ref="CD1343:CH1343"/>
    <mergeCell ref="CI1343:CL1343"/>
    <mergeCell ref="CM1343:CP1343"/>
    <mergeCell ref="CQ1343:CU1343"/>
    <mergeCell ref="CV1343:CX1343"/>
    <mergeCell ref="CQ1342:CU1342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B1343:BH1343"/>
    <mergeCell ref="BI1343:BN1343"/>
    <mergeCell ref="BO1343:BS1343"/>
    <mergeCell ref="BT1343:BY1343"/>
    <mergeCell ref="BZ1343:CC1343"/>
    <mergeCell ref="BT1342:BY1342"/>
    <mergeCell ref="BZ1342:CC1342"/>
    <mergeCell ref="CD1342:CH1342"/>
    <mergeCell ref="CI1342:CL1342"/>
    <mergeCell ref="CM1342:CP1342"/>
    <mergeCell ref="C1342:E1342"/>
    <mergeCell ref="F1342:K1342"/>
    <mergeCell ref="L1342:O1342"/>
    <mergeCell ref="P1342:T1342"/>
    <mergeCell ref="U1342:AA1342"/>
    <mergeCell ref="AB1342:AG1342"/>
    <mergeCell ref="AH1342:AP1342"/>
    <mergeCell ref="AT1342:AV1342"/>
    <mergeCell ref="AW1342:BA1342"/>
    <mergeCell ref="BB1342:BH1342"/>
    <mergeCell ref="BI1342:BN1342"/>
    <mergeCell ref="BO1342:BS1342"/>
    <mergeCell ref="BA1354:BE1354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2:BE1352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0:BE1350"/>
    <mergeCell ref="BL1350:CD1350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B1350:Y1350"/>
    <mergeCell ref="Z1350:AF1350"/>
    <mergeCell ref="AG1350:AM1350"/>
    <mergeCell ref="AO1350:AU1350"/>
    <mergeCell ref="AV1350:AZ1350"/>
    <mergeCell ref="CI1344:CL1344"/>
    <mergeCell ref="BA1361:BE1361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59:BE1359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6:BE1356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U1372:BZ1374"/>
    <mergeCell ref="CF1372:CO1372"/>
    <mergeCell ref="CP1372:CS1372"/>
    <mergeCell ref="E1373:J1373"/>
    <mergeCell ref="K1373:U1373"/>
    <mergeCell ref="V1373:AH1373"/>
    <mergeCell ref="BA1365:BE1365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3:BE1363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P1375:BT1375"/>
    <mergeCell ref="BU1375:BZ1375"/>
    <mergeCell ref="A1376:D1376"/>
    <mergeCell ref="E1376:J1376"/>
    <mergeCell ref="K1376:O1376"/>
    <mergeCell ref="Q1376:U1376"/>
    <mergeCell ref="V1376:AB1376"/>
    <mergeCell ref="AC1376:AH1376"/>
    <mergeCell ref="AI1376:AQ1376"/>
    <mergeCell ref="AR1376:AW1376"/>
    <mergeCell ref="BE1376:BJ1376"/>
    <mergeCell ref="BK1376:BO1376"/>
    <mergeCell ref="BP1376:BT1376"/>
    <mergeCell ref="BU1376:BZ1376"/>
    <mergeCell ref="AC1375:AH1375"/>
    <mergeCell ref="AI1375:AQ1375"/>
    <mergeCell ref="AR1375:AW1375"/>
    <mergeCell ref="BE1375:BJ1375"/>
    <mergeCell ref="BK1375:BO1375"/>
    <mergeCell ref="A1375:D1375"/>
    <mergeCell ref="E1375:J1375"/>
    <mergeCell ref="K1375:O1375"/>
    <mergeCell ref="Q1375:U1375"/>
    <mergeCell ref="V1375:AB1375"/>
    <mergeCell ref="AI1373:AW1373"/>
    <mergeCell ref="CF1373:CO1373"/>
    <mergeCell ref="CP1373:CS1373"/>
    <mergeCell ref="E1374:J1374"/>
    <mergeCell ref="K1374:O1374"/>
    <mergeCell ref="Q1374:U1374"/>
    <mergeCell ref="V1374:AB1374"/>
    <mergeCell ref="AC1374:AH1374"/>
    <mergeCell ref="AI1374:AQ1374"/>
    <mergeCell ref="AR1374:AW1374"/>
    <mergeCell ref="BP1379:BT1379"/>
    <mergeCell ref="BU1379:BZ1379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S1387:BL1387"/>
    <mergeCell ref="BM1387:CA1387"/>
    <mergeCell ref="CB1387:CQ1387"/>
    <mergeCell ref="F1388:G1388"/>
    <mergeCell ref="AC1379:AH1379"/>
    <mergeCell ref="AI1379:AQ1379"/>
    <mergeCell ref="AR1379:AW1379"/>
    <mergeCell ref="BE1379:BJ1379"/>
    <mergeCell ref="BK1379:BO1379"/>
    <mergeCell ref="A1379:D1379"/>
    <mergeCell ref="E1379:J1379"/>
    <mergeCell ref="K1379:O1379"/>
    <mergeCell ref="Q1379:U1379"/>
    <mergeCell ref="V1379:AB1379"/>
    <mergeCell ref="BP1377:BT1377"/>
    <mergeCell ref="BU1377:BZ1377"/>
    <mergeCell ref="A1378:D1378"/>
    <mergeCell ref="E1378:J1378"/>
    <mergeCell ref="K1378:O1378"/>
    <mergeCell ref="Q1378:U1378"/>
    <mergeCell ref="V1378:AB1378"/>
    <mergeCell ref="AC1378:AH1378"/>
    <mergeCell ref="AI1378:AQ1378"/>
    <mergeCell ref="AR1378:AW1378"/>
    <mergeCell ref="BE1378:BJ1378"/>
    <mergeCell ref="BK1378:BO1378"/>
    <mergeCell ref="BP1378:BT1378"/>
    <mergeCell ref="BU1378:BZ1378"/>
    <mergeCell ref="AC1377:AH1377"/>
    <mergeCell ref="AI1377:AQ1377"/>
    <mergeCell ref="AR1377:AW1377"/>
    <mergeCell ref="BE1377:BJ1377"/>
    <mergeCell ref="BK1377:BO1377"/>
    <mergeCell ref="A1377:D1377"/>
    <mergeCell ref="E1377:J1377"/>
    <mergeCell ref="K1377:O1377"/>
    <mergeCell ref="Q1377:U1377"/>
    <mergeCell ref="V1377:AB1377"/>
    <mergeCell ref="BX1389:CA1389"/>
    <mergeCell ref="CB1389:CF1389"/>
    <mergeCell ref="CG1389:CJ1389"/>
    <mergeCell ref="CK1389:CM1389"/>
    <mergeCell ref="CN1389:CQ1389"/>
    <mergeCell ref="CK1388:CM1388"/>
    <mergeCell ref="CN1388:CQ1388"/>
    <mergeCell ref="C1389:E1389"/>
    <mergeCell ref="F1389:G1389"/>
    <mergeCell ref="H1389:L1389"/>
    <mergeCell ref="M1389:Q1389"/>
    <mergeCell ref="R1389:V1389"/>
    <mergeCell ref="W1389:AC1389"/>
    <mergeCell ref="AD1389:AI1389"/>
    <mergeCell ref="AJ1389:AR1389"/>
    <mergeCell ref="AS1389:AX1389"/>
    <mergeCell ref="AY1389:BB1389"/>
    <mergeCell ref="BC1389:BG1389"/>
    <mergeCell ref="BH1389:BL1389"/>
    <mergeCell ref="BM1389:BP1389"/>
    <mergeCell ref="BQ1389:BW1389"/>
    <mergeCell ref="BM1388:BP1388"/>
    <mergeCell ref="BQ1388:BW1388"/>
    <mergeCell ref="BX1388:CA1388"/>
    <mergeCell ref="CB1388:CF1388"/>
    <mergeCell ref="CG1388:CJ1388"/>
    <mergeCell ref="AJ1388:AR1388"/>
    <mergeCell ref="AS1388:AX1388"/>
    <mergeCell ref="AY1388:BB1388"/>
    <mergeCell ref="BC1388:BG1388"/>
    <mergeCell ref="BH1388:BL1388"/>
    <mergeCell ref="H1388:L1388"/>
    <mergeCell ref="M1388:Q1388"/>
    <mergeCell ref="R1388:V1388"/>
    <mergeCell ref="W1388:AC1388"/>
    <mergeCell ref="AD1388:AI1388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AS1392:AX1392"/>
    <mergeCell ref="AY1392:BB1392"/>
    <mergeCell ref="BC1392:BG1392"/>
    <mergeCell ref="BH1392:BL1392"/>
    <mergeCell ref="BM1392:BP1392"/>
    <mergeCell ref="BQ1392:BW1392"/>
    <mergeCell ref="BM1391:BP1391"/>
    <mergeCell ref="BQ1391:BW1391"/>
    <mergeCell ref="BX1391:CA1391"/>
    <mergeCell ref="CB1391:CF1391"/>
    <mergeCell ref="CG1391:CJ1391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W1391:AC1391"/>
    <mergeCell ref="AD1391:AI1391"/>
    <mergeCell ref="AJ1391:AR1391"/>
    <mergeCell ref="AS1391:AX1391"/>
    <mergeCell ref="AY1391:BB1391"/>
    <mergeCell ref="BC1391:BG1391"/>
    <mergeCell ref="BH1391:BL1391"/>
    <mergeCell ref="BC1390:BG1390"/>
    <mergeCell ref="BH1390:BL1390"/>
    <mergeCell ref="BM1390:BP1390"/>
    <mergeCell ref="BQ1390:BW1390"/>
    <mergeCell ref="BX1390:CA1390"/>
    <mergeCell ref="W1390:AC1390"/>
    <mergeCell ref="AD1390:AI1390"/>
    <mergeCell ref="AJ1390:AR1390"/>
    <mergeCell ref="AS1390:AX1390"/>
    <mergeCell ref="AY1390:BB1390"/>
    <mergeCell ref="C1390:E1390"/>
    <mergeCell ref="F1390:G1390"/>
    <mergeCell ref="H1390:L1390"/>
    <mergeCell ref="M1390:Q1390"/>
    <mergeCell ref="R1390:V1390"/>
    <mergeCell ref="CB1393:CF1393"/>
    <mergeCell ref="CG1393:CJ1393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CH1398:CR1398"/>
    <mergeCell ref="CS1398:CZ1398"/>
    <mergeCell ref="E1399:G1399"/>
    <mergeCell ref="I1399:M1399"/>
    <mergeCell ref="BC1393:BG1393"/>
    <mergeCell ref="BH1393:BL1393"/>
    <mergeCell ref="BM1393:BP1393"/>
    <mergeCell ref="BQ1393:BW1393"/>
    <mergeCell ref="BX1393:CA1393"/>
    <mergeCell ref="W1393:AC1393"/>
    <mergeCell ref="AD1393:AI1393"/>
    <mergeCell ref="AJ1393:AR1393"/>
    <mergeCell ref="AS1393:AX1393"/>
    <mergeCell ref="AY1393:BB1393"/>
    <mergeCell ref="C1393:E1393"/>
    <mergeCell ref="F1393:G1393"/>
    <mergeCell ref="H1393:L1393"/>
    <mergeCell ref="M1393:Q1393"/>
    <mergeCell ref="R1393:V1393"/>
    <mergeCell ref="BX1392:CA1392"/>
    <mergeCell ref="CB1392:CF1392"/>
    <mergeCell ref="CG1392:CJ1392"/>
    <mergeCell ref="CK1392:CM1392"/>
    <mergeCell ref="CN1392:CQ1392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AK1401:AT1401"/>
    <mergeCell ref="AU1401:AY1401"/>
    <mergeCell ref="AZ1401:BC1401"/>
    <mergeCell ref="BD1401:BI1401"/>
    <mergeCell ref="BJ1401:BM1401"/>
    <mergeCell ref="BN1401:BQ1401"/>
    <mergeCell ref="BR1400:BX1400"/>
    <mergeCell ref="BY1400:CB1400"/>
    <mergeCell ref="CC1400:CG1400"/>
    <mergeCell ref="CH1400:CK1400"/>
    <mergeCell ref="CL1400:CN1400"/>
    <mergeCell ref="CO1399:CR1399"/>
    <mergeCell ref="CS1399:CW1399"/>
    <mergeCell ref="CX1399:CZ1399"/>
    <mergeCell ref="A1400:D1400"/>
    <mergeCell ref="E1400:G1400"/>
    <mergeCell ref="I1400:M1400"/>
    <mergeCell ref="N1400:R1400"/>
    <mergeCell ref="S1400:W1400"/>
    <mergeCell ref="Y1400:AD1400"/>
    <mergeCell ref="AE1400:AJ1400"/>
    <mergeCell ref="AK1400:AT1400"/>
    <mergeCell ref="AU1400:AY1400"/>
    <mergeCell ref="AZ1400:BC1400"/>
    <mergeCell ref="BD1400:BI1400"/>
    <mergeCell ref="BJ1400:BM1400"/>
    <mergeCell ref="BN1400:BQ1400"/>
    <mergeCell ref="BR1399:BX1399"/>
    <mergeCell ref="BY1399:CB1399"/>
    <mergeCell ref="CC1399:CG1399"/>
    <mergeCell ref="CH1399:CK1399"/>
    <mergeCell ref="CL1399:CN1399"/>
    <mergeCell ref="AU1399:AY1399"/>
    <mergeCell ref="AZ1399:BC1399"/>
    <mergeCell ref="BD1399:BI1399"/>
    <mergeCell ref="BJ1399:BM1399"/>
    <mergeCell ref="BN1399:BQ1399"/>
    <mergeCell ref="N1399:R1399"/>
    <mergeCell ref="S1399:W1399"/>
    <mergeCell ref="Y1399:AD1399"/>
    <mergeCell ref="AE1399:AJ1399"/>
    <mergeCell ref="AK1399:AT1399"/>
    <mergeCell ref="CO1402:CR1402"/>
    <mergeCell ref="CS1402:CW1402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AZ1403:BC1403"/>
    <mergeCell ref="BD1403:BI1403"/>
    <mergeCell ref="BJ1403:BM1403"/>
    <mergeCell ref="BN1403:BQ1403"/>
    <mergeCell ref="BR1402:BX1402"/>
    <mergeCell ref="BY1402:CB1402"/>
    <mergeCell ref="CC1402:CG1402"/>
    <mergeCell ref="CH1402:CK1402"/>
    <mergeCell ref="CL1402:CN1402"/>
    <mergeCell ref="CO1401:CR1401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AU1402:AY1402"/>
    <mergeCell ref="AZ1402:BC1402"/>
    <mergeCell ref="BD1402:BI1402"/>
    <mergeCell ref="BJ1402:BM1402"/>
    <mergeCell ref="BN1402:BQ1402"/>
    <mergeCell ref="BR1401:BX1401"/>
    <mergeCell ref="BY1401:CB1401"/>
    <mergeCell ref="CC1401:CG1401"/>
    <mergeCell ref="CH1401:CK1401"/>
    <mergeCell ref="CL1401:CN1401"/>
    <mergeCell ref="AF1409:AK1409"/>
    <mergeCell ref="D1410:E1410"/>
    <mergeCell ref="G1410:I1410"/>
    <mergeCell ref="J1410:N1410"/>
    <mergeCell ref="O1410:S1410"/>
    <mergeCell ref="T1410:Z1410"/>
    <mergeCell ref="AA1410:AE1410"/>
    <mergeCell ref="AF1410:AK1410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S1408:BV1408"/>
    <mergeCell ref="G1409:I1409"/>
    <mergeCell ref="J1409:N1409"/>
    <mergeCell ref="O1409:S1409"/>
    <mergeCell ref="T1409:Z1409"/>
    <mergeCell ref="AA1409:AE1409"/>
    <mergeCell ref="BR1404:BX1404"/>
    <mergeCell ref="BY1404:CB1404"/>
    <mergeCell ref="CC1404:CG1404"/>
    <mergeCell ref="CH1404:CK1404"/>
    <mergeCell ref="CL1404:CN1404"/>
    <mergeCell ref="CO1403:CR1403"/>
    <mergeCell ref="CS1403:CW1403"/>
    <mergeCell ref="CX1403:CZ1403"/>
    <mergeCell ref="A1404:D1404"/>
    <mergeCell ref="E1404:G1404"/>
    <mergeCell ref="I1404:M1404"/>
    <mergeCell ref="N1404:R1404"/>
    <mergeCell ref="S1404:W1404"/>
    <mergeCell ref="Y1404:AD1404"/>
    <mergeCell ref="AE1404:AJ1404"/>
    <mergeCell ref="AK1404:AT1404"/>
    <mergeCell ref="AU1404:AY1404"/>
    <mergeCell ref="AZ1404:BC1404"/>
    <mergeCell ref="BD1404:BI1404"/>
    <mergeCell ref="BJ1404:BM1404"/>
    <mergeCell ref="BN1404:BQ1404"/>
    <mergeCell ref="BR1403:BX1403"/>
    <mergeCell ref="BY1403:CB1403"/>
    <mergeCell ref="CC1403:CG1403"/>
    <mergeCell ref="CH1403:CK1403"/>
    <mergeCell ref="CL1403:CN1403"/>
    <mergeCell ref="C1426:E1428"/>
    <mergeCell ref="F1426:AC1426"/>
    <mergeCell ref="AD1426:AR1426"/>
    <mergeCell ref="AS1426:BB1426"/>
    <mergeCell ref="BC1426:BG1426"/>
    <mergeCell ref="F1427:Q1427"/>
    <mergeCell ref="R1427:AC1427"/>
    <mergeCell ref="AD1427:AR1427"/>
    <mergeCell ref="AS1427:BB1427"/>
    <mergeCell ref="BC1427:BG1427"/>
    <mergeCell ref="C1416:DB1416"/>
    <mergeCell ref="C1418:DB1418"/>
    <mergeCell ref="D1420:DB1420"/>
    <mergeCell ref="D1421:DB1421"/>
    <mergeCell ref="D1424:DB1424"/>
    <mergeCell ref="AA1413:AE1413"/>
    <mergeCell ref="AF1413:AK1413"/>
    <mergeCell ref="D1414:E1414"/>
    <mergeCell ref="G1414:I1414"/>
    <mergeCell ref="J1414:N1414"/>
    <mergeCell ref="O1414:S1414"/>
    <mergeCell ref="T1414:Z1414"/>
    <mergeCell ref="AA1414:AE1414"/>
    <mergeCell ref="AF1414:AK1414"/>
    <mergeCell ref="D1413:E1413"/>
    <mergeCell ref="G1413:I1413"/>
    <mergeCell ref="J1413:N1413"/>
    <mergeCell ref="O1413:S1413"/>
    <mergeCell ref="T1413:Z1413"/>
    <mergeCell ref="CW1428:CY1428"/>
    <mergeCell ref="CZ1428:DD1428"/>
    <mergeCell ref="AA1411:AE1411"/>
    <mergeCell ref="AF1411:AK1411"/>
    <mergeCell ref="D1412:E1412"/>
    <mergeCell ref="G1412:I1412"/>
    <mergeCell ref="J1412:N1412"/>
    <mergeCell ref="O1412:S1412"/>
    <mergeCell ref="T1412:Z1412"/>
    <mergeCell ref="AA1412:AE1412"/>
    <mergeCell ref="AF1412:AK1412"/>
    <mergeCell ref="D1411:E1411"/>
    <mergeCell ref="G1411:I1411"/>
    <mergeCell ref="J1411:N1411"/>
    <mergeCell ref="O1411:S1411"/>
    <mergeCell ref="T1411:Z1411"/>
    <mergeCell ref="BM1429:BP1429"/>
    <mergeCell ref="BQ1429:BW1429"/>
    <mergeCell ref="CB1428:CF1428"/>
    <mergeCell ref="CG1428:CJ1428"/>
    <mergeCell ref="CK1428:CM1428"/>
    <mergeCell ref="CN1428:CQ1428"/>
    <mergeCell ref="CR1428:CV1428"/>
    <mergeCell ref="CW1427:CY1427"/>
    <mergeCell ref="CZ1427:DD1427"/>
    <mergeCell ref="F1428:G1428"/>
    <mergeCell ref="H1428:L1428"/>
    <mergeCell ref="M1428:Q1428"/>
    <mergeCell ref="R1428:V1428"/>
    <mergeCell ref="W1428:AC1428"/>
    <mergeCell ref="AD1428:AI1428"/>
    <mergeCell ref="AJ1428:AR1428"/>
    <mergeCell ref="AS1428:AX1428"/>
    <mergeCell ref="AY1428:BB1428"/>
    <mergeCell ref="BC1428:BG1428"/>
    <mergeCell ref="BH1428:BL1428"/>
    <mergeCell ref="BM1428:BP1428"/>
    <mergeCell ref="BQ1428:BW1428"/>
    <mergeCell ref="BX1428:CA1428"/>
    <mergeCell ref="BH1427:BW1427"/>
    <mergeCell ref="BX1427:CF1427"/>
    <mergeCell ref="CG1427:CM1427"/>
    <mergeCell ref="CN1427:CQ1427"/>
    <mergeCell ref="CR1427:CV1427"/>
    <mergeCell ref="BH1426:BW1426"/>
    <mergeCell ref="BX1426:CF1426"/>
    <mergeCell ref="CG1426:CM1426"/>
    <mergeCell ref="CN1426:CQ1426"/>
    <mergeCell ref="CR1426:DD1426"/>
    <mergeCell ref="CK1431:CM1431"/>
    <mergeCell ref="CN1431:CQ1431"/>
    <mergeCell ref="CR1431:CV1431"/>
    <mergeCell ref="CW1431:CY1431"/>
    <mergeCell ref="CZ1431:DD1431"/>
    <mergeCell ref="BM1431:BP1431"/>
    <mergeCell ref="BQ1431:BW1431"/>
    <mergeCell ref="BX1431:CA1431"/>
    <mergeCell ref="CB1431:CF1431"/>
    <mergeCell ref="CG1431:CJ1431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W1431:AC1431"/>
    <mergeCell ref="AD1431:AI1431"/>
    <mergeCell ref="AJ1431:AR1431"/>
    <mergeCell ref="AS1431:AX1431"/>
    <mergeCell ref="AY1431:BB1431"/>
    <mergeCell ref="BC1431:BG1431"/>
    <mergeCell ref="BH1431:BL1431"/>
    <mergeCell ref="BQ1430:BW1430"/>
    <mergeCell ref="BX1430:CA1430"/>
    <mergeCell ref="CB1430:CF1430"/>
    <mergeCell ref="CG1430:CJ1430"/>
    <mergeCell ref="CK1430:CM1430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W1430:AC1430"/>
    <mergeCell ref="AD1430:AI1430"/>
    <mergeCell ref="AJ1430:AR1430"/>
    <mergeCell ref="AS1430:AX1430"/>
    <mergeCell ref="AY1430:BB1430"/>
    <mergeCell ref="BC1430:BG1430"/>
    <mergeCell ref="BH1430:BL1430"/>
    <mergeCell ref="BM1430:BP1430"/>
    <mergeCell ref="BX1429:CA1429"/>
    <mergeCell ref="CB1429:CF1429"/>
    <mergeCell ref="CG1429:CJ1429"/>
    <mergeCell ref="CK1429:CM1429"/>
    <mergeCell ref="CN1429:CQ1429"/>
    <mergeCell ref="C1429:E1429"/>
    <mergeCell ref="F1429:G1429"/>
    <mergeCell ref="H1429:L1429"/>
    <mergeCell ref="M1429:Q1429"/>
    <mergeCell ref="R1429:V1429"/>
    <mergeCell ref="W1429:AC1429"/>
    <mergeCell ref="AD1429:AI1429"/>
    <mergeCell ref="AJ1429:AR1429"/>
    <mergeCell ref="AS1429:AX1429"/>
    <mergeCell ref="AY1429:BB1429"/>
    <mergeCell ref="BC1429:BG1429"/>
    <mergeCell ref="BH1429:BL1429"/>
    <mergeCell ref="CW1432:CY1432"/>
    <mergeCell ref="CZ1432:DD1432"/>
    <mergeCell ref="C1433:E1433"/>
    <mergeCell ref="F1433:G1433"/>
    <mergeCell ref="H1433:L1433"/>
    <mergeCell ref="M1433:Q1433"/>
    <mergeCell ref="R1433:V1433"/>
    <mergeCell ref="W1433:AC1433"/>
    <mergeCell ref="AD1433:AI1433"/>
    <mergeCell ref="AJ1433:AR1433"/>
    <mergeCell ref="AS1433:AX1433"/>
    <mergeCell ref="AY1433:BB1433"/>
    <mergeCell ref="BC1433:BG1433"/>
    <mergeCell ref="BH1433:BL1433"/>
    <mergeCell ref="BM1433:BP1433"/>
    <mergeCell ref="BQ1433:BW1433"/>
    <mergeCell ref="CB1432:CF1432"/>
    <mergeCell ref="CG1432:CJ1432"/>
    <mergeCell ref="CK1432:CM1432"/>
    <mergeCell ref="CN1432:CQ1432"/>
    <mergeCell ref="CR1432:CV1432"/>
    <mergeCell ref="BC1432:BG1432"/>
    <mergeCell ref="BH1432:BL1432"/>
    <mergeCell ref="BM1432:BP1432"/>
    <mergeCell ref="BQ1432:BW1432"/>
    <mergeCell ref="BX1432:CA1432"/>
    <mergeCell ref="W1432:AC1432"/>
    <mergeCell ref="AD1432:AI1432"/>
    <mergeCell ref="AJ1432:AR1432"/>
    <mergeCell ref="AS1432:AX1432"/>
    <mergeCell ref="AY1432:BB1432"/>
    <mergeCell ref="C1432:E1432"/>
    <mergeCell ref="F1432:G1432"/>
    <mergeCell ref="H1432:L1432"/>
    <mergeCell ref="M1432:Q1432"/>
    <mergeCell ref="R1432:V1432"/>
    <mergeCell ref="CI1438:CX1439"/>
    <mergeCell ref="F1439:K1440"/>
    <mergeCell ref="L1439:O1440"/>
    <mergeCell ref="P1439:T1440"/>
    <mergeCell ref="U1439:AA1440"/>
    <mergeCell ref="AB1439:AG1440"/>
    <mergeCell ref="AH1439:AP1440"/>
    <mergeCell ref="AW1440:BA1440"/>
    <mergeCell ref="BB1440:BH1440"/>
    <mergeCell ref="BI1440:BN1440"/>
    <mergeCell ref="BO1440:BS1440"/>
    <mergeCell ref="BT1440:BY1440"/>
    <mergeCell ref="BZ1440:CC1440"/>
    <mergeCell ref="CD1440:CH1440"/>
    <mergeCell ref="CI1440:CL1440"/>
    <mergeCell ref="CM1440:CP1440"/>
    <mergeCell ref="CR1433:CV1433"/>
    <mergeCell ref="CW1433:CY1433"/>
    <mergeCell ref="CI1442:CL1442"/>
    <mergeCell ref="CM1442:CP1442"/>
    <mergeCell ref="CQ1442:CU1442"/>
    <mergeCell ref="CV1442:CX1442"/>
    <mergeCell ref="CZ1433:DD1433"/>
    <mergeCell ref="C1437:E1440"/>
    <mergeCell ref="F1437:O1437"/>
    <mergeCell ref="P1437:AA1437"/>
    <mergeCell ref="AB1437:AP1437"/>
    <mergeCell ref="AT1437:AV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BX1433:CA1433"/>
    <mergeCell ref="CB1433:CF1433"/>
    <mergeCell ref="CG1433:CJ1433"/>
    <mergeCell ref="CK1433:CM1433"/>
    <mergeCell ref="CN1433:CQ1433"/>
    <mergeCell ref="CQ1440:CU1440"/>
    <mergeCell ref="CV1440:CX1440"/>
    <mergeCell ref="BI1442:BN1442"/>
    <mergeCell ref="BO1442:BS1442"/>
    <mergeCell ref="BT1442:BY1442"/>
    <mergeCell ref="BZ1442:CC1442"/>
    <mergeCell ref="CD1442:CH1442"/>
    <mergeCell ref="AB1442:AG1442"/>
    <mergeCell ref="AH1442:AP1442"/>
    <mergeCell ref="AT1442:AV1442"/>
    <mergeCell ref="AW1442:BA1442"/>
    <mergeCell ref="BB1442:BH1442"/>
    <mergeCell ref="C1442:E1442"/>
    <mergeCell ref="F1442:K1442"/>
    <mergeCell ref="L1442:O1442"/>
    <mergeCell ref="P1442:T1442"/>
    <mergeCell ref="U1442:AA1442"/>
    <mergeCell ref="CD1441:CH1441"/>
    <mergeCell ref="CI1441:CL1441"/>
    <mergeCell ref="CM1441:CP1441"/>
    <mergeCell ref="CQ1441:CU1441"/>
    <mergeCell ref="CV1441:CX1441"/>
    <mergeCell ref="CM1445:CP1445"/>
    <mergeCell ref="CQ1445:CU1445"/>
    <mergeCell ref="CV1445:CX1445"/>
    <mergeCell ref="C1441:E1441"/>
    <mergeCell ref="F1441:K1441"/>
    <mergeCell ref="L1441:O1441"/>
    <mergeCell ref="P1441:T1441"/>
    <mergeCell ref="U1441:AA1441"/>
    <mergeCell ref="AB1441:AG1441"/>
    <mergeCell ref="AH1441:AP1441"/>
    <mergeCell ref="AT1441:AV1441"/>
    <mergeCell ref="AW1441:BA1441"/>
    <mergeCell ref="BB1441:BH1441"/>
    <mergeCell ref="BI1441:BN1441"/>
    <mergeCell ref="BO1441:BS1441"/>
    <mergeCell ref="BT1441:BY1441"/>
    <mergeCell ref="BZ1441:CC1441"/>
    <mergeCell ref="D1449:AM1449"/>
    <mergeCell ref="BL1449:CI1449"/>
    <mergeCell ref="BI1445:BN1445"/>
    <mergeCell ref="BO1445:BS1445"/>
    <mergeCell ref="BT1445:BY1445"/>
    <mergeCell ref="BZ1445:CC1445"/>
    <mergeCell ref="CD1445:CH1445"/>
    <mergeCell ref="AB1445:AG1445"/>
    <mergeCell ref="AH1445:AP1445"/>
    <mergeCell ref="AT1445:AV1445"/>
    <mergeCell ref="AW1445:BA1445"/>
    <mergeCell ref="BB1445:BH1445"/>
    <mergeCell ref="C1445:E1445"/>
    <mergeCell ref="F1445:K1445"/>
    <mergeCell ref="L1445:O1445"/>
    <mergeCell ref="P1445:T1445"/>
    <mergeCell ref="U1445:AA1445"/>
    <mergeCell ref="CD1444:CH1444"/>
    <mergeCell ref="CI1444:CL1444"/>
    <mergeCell ref="CM1444:CP1444"/>
    <mergeCell ref="CQ1444:CU1444"/>
    <mergeCell ref="CV1444:CX1444"/>
    <mergeCell ref="CQ1443:CU1443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B1444:BH1444"/>
    <mergeCell ref="BI1444:BN1444"/>
    <mergeCell ref="BO1444:BS1444"/>
    <mergeCell ref="BT1444:BY1444"/>
    <mergeCell ref="BZ1444:CC1444"/>
    <mergeCell ref="BT1443:BY1443"/>
    <mergeCell ref="BZ1443:CC1443"/>
    <mergeCell ref="CD1443:CH1443"/>
    <mergeCell ref="CI1443:CL1443"/>
    <mergeCell ref="CM1443:CP1443"/>
    <mergeCell ref="C1443:E1443"/>
    <mergeCell ref="F1443:K1443"/>
    <mergeCell ref="L1443:O1443"/>
    <mergeCell ref="P1443:T1443"/>
    <mergeCell ref="U1443:AA1443"/>
    <mergeCell ref="AB1443:AG1443"/>
    <mergeCell ref="AH1443:AP1443"/>
    <mergeCell ref="AT1443:AV1443"/>
    <mergeCell ref="AW1443:BA1443"/>
    <mergeCell ref="BB1443:BH1443"/>
    <mergeCell ref="BI1443:BN1443"/>
    <mergeCell ref="BO1443:BS1443"/>
    <mergeCell ref="BA1455:BE1455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3:BE1453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1:BE1451"/>
    <mergeCell ref="BL1451:CD1451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B1451:Y1451"/>
    <mergeCell ref="Z1451:AF1451"/>
    <mergeCell ref="AG1451:AM1451"/>
    <mergeCell ref="AO1451:AU1451"/>
    <mergeCell ref="AV1451:AZ1451"/>
    <mergeCell ref="CI1445:CL1445"/>
    <mergeCell ref="BA1462:BE1462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0:BE1460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57:BE1457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U1473:BZ1475"/>
    <mergeCell ref="CF1473:CO1473"/>
    <mergeCell ref="CP1473:CS1473"/>
    <mergeCell ref="E1474:J1474"/>
    <mergeCell ref="K1474:U1474"/>
    <mergeCell ref="V1474:AH1474"/>
    <mergeCell ref="BA1466:BE1466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4:BE1464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P1476:BT1476"/>
    <mergeCell ref="BU1476:BZ1476"/>
    <mergeCell ref="A1477:D1477"/>
    <mergeCell ref="E1477:J1477"/>
    <mergeCell ref="K1477:O1477"/>
    <mergeCell ref="Q1477:U1477"/>
    <mergeCell ref="V1477:AB1477"/>
    <mergeCell ref="AC1477:AH1477"/>
    <mergeCell ref="AI1477:AQ1477"/>
    <mergeCell ref="AR1477:AW1477"/>
    <mergeCell ref="BE1477:BJ1477"/>
    <mergeCell ref="BK1477:BO1477"/>
    <mergeCell ref="BP1477:BT1477"/>
    <mergeCell ref="BU1477:BZ1477"/>
    <mergeCell ref="AC1476:AH1476"/>
    <mergeCell ref="AI1476:AQ1476"/>
    <mergeCell ref="AR1476:AW1476"/>
    <mergeCell ref="BE1476:BJ1476"/>
    <mergeCell ref="BK1476:BO1476"/>
    <mergeCell ref="A1476:D1476"/>
    <mergeCell ref="E1476:J1476"/>
    <mergeCell ref="K1476:O1476"/>
    <mergeCell ref="Q1476:U1476"/>
    <mergeCell ref="V1476:AB1476"/>
    <mergeCell ref="AI1474:AW1474"/>
    <mergeCell ref="CF1474:CO1474"/>
    <mergeCell ref="CP1474:CS1474"/>
    <mergeCell ref="E1475:J1475"/>
    <mergeCell ref="K1475:O1475"/>
    <mergeCell ref="Q1475:U1475"/>
    <mergeCell ref="V1475:AB1475"/>
    <mergeCell ref="AC1475:AH1475"/>
    <mergeCell ref="AI1475:AQ1475"/>
    <mergeCell ref="AR1475:AW1475"/>
    <mergeCell ref="BP1480:BT1480"/>
    <mergeCell ref="BU1480:BZ1480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S1488:BL1488"/>
    <mergeCell ref="BM1488:CA1488"/>
    <mergeCell ref="CB1488:CQ1488"/>
    <mergeCell ref="F1489:G1489"/>
    <mergeCell ref="AC1480:AH1480"/>
    <mergeCell ref="AI1480:AQ1480"/>
    <mergeCell ref="AR1480:AW1480"/>
    <mergeCell ref="BE1480:BJ1480"/>
    <mergeCell ref="BK1480:BO1480"/>
    <mergeCell ref="A1480:D1480"/>
    <mergeCell ref="E1480:J1480"/>
    <mergeCell ref="K1480:O1480"/>
    <mergeCell ref="Q1480:U1480"/>
    <mergeCell ref="V1480:AB1480"/>
    <mergeCell ref="BP1478:BT1478"/>
    <mergeCell ref="BU1478:BZ1478"/>
    <mergeCell ref="A1479:D1479"/>
    <mergeCell ref="E1479:J1479"/>
    <mergeCell ref="K1479:O1479"/>
    <mergeCell ref="Q1479:U1479"/>
    <mergeCell ref="V1479:AB1479"/>
    <mergeCell ref="AC1479:AH1479"/>
    <mergeCell ref="AI1479:AQ1479"/>
    <mergeCell ref="AR1479:AW1479"/>
    <mergeCell ref="BE1479:BJ1479"/>
    <mergeCell ref="BK1479:BO1479"/>
    <mergeCell ref="BP1479:BT1479"/>
    <mergeCell ref="BU1479:BZ1479"/>
    <mergeCell ref="AC1478:AH1478"/>
    <mergeCell ref="AI1478:AQ1478"/>
    <mergeCell ref="AR1478:AW1478"/>
    <mergeCell ref="BE1478:BJ1478"/>
    <mergeCell ref="BK1478:BO1478"/>
    <mergeCell ref="A1478:D1478"/>
    <mergeCell ref="E1478:J1478"/>
    <mergeCell ref="K1478:O1478"/>
    <mergeCell ref="Q1478:U1478"/>
    <mergeCell ref="V1478:AB1478"/>
    <mergeCell ref="BX1490:CA1490"/>
    <mergeCell ref="CB1490:CF1490"/>
    <mergeCell ref="CG1490:CJ1490"/>
    <mergeCell ref="CK1490:CM1490"/>
    <mergeCell ref="CN1490:CQ1490"/>
    <mergeCell ref="CK1489:CM1489"/>
    <mergeCell ref="CN1489:CQ1489"/>
    <mergeCell ref="C1490:E1490"/>
    <mergeCell ref="F1490:G1490"/>
    <mergeCell ref="H1490:L1490"/>
    <mergeCell ref="M1490:Q1490"/>
    <mergeCell ref="R1490:V1490"/>
    <mergeCell ref="W1490:AC1490"/>
    <mergeCell ref="AD1490:AI1490"/>
    <mergeCell ref="AJ1490:AR1490"/>
    <mergeCell ref="AS1490:AX1490"/>
    <mergeCell ref="AY1490:BB1490"/>
    <mergeCell ref="BC1490:BG1490"/>
    <mergeCell ref="BH1490:BL1490"/>
    <mergeCell ref="BM1490:BP1490"/>
    <mergeCell ref="BQ1490:BW1490"/>
    <mergeCell ref="BM1489:BP1489"/>
    <mergeCell ref="BQ1489:BW1489"/>
    <mergeCell ref="BX1489:CA1489"/>
    <mergeCell ref="CB1489:CF1489"/>
    <mergeCell ref="CG1489:CJ1489"/>
    <mergeCell ref="AJ1489:AR1489"/>
    <mergeCell ref="AS1489:AX1489"/>
    <mergeCell ref="AY1489:BB1489"/>
    <mergeCell ref="BC1489:BG1489"/>
    <mergeCell ref="BH1489:BL1489"/>
    <mergeCell ref="H1489:L1489"/>
    <mergeCell ref="M1489:Q1489"/>
    <mergeCell ref="R1489:V1489"/>
    <mergeCell ref="W1489:AC1489"/>
    <mergeCell ref="AD1489:AI1489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AS1493:AX1493"/>
    <mergeCell ref="AY1493:BB1493"/>
    <mergeCell ref="BC1493:BG1493"/>
    <mergeCell ref="BH1493:BL1493"/>
    <mergeCell ref="BM1493:BP1493"/>
    <mergeCell ref="BQ1493:BW1493"/>
    <mergeCell ref="BM1492:BP1492"/>
    <mergeCell ref="BQ1492:BW1492"/>
    <mergeCell ref="BX1492:CA1492"/>
    <mergeCell ref="CB1492:CF1492"/>
    <mergeCell ref="CG1492:CJ1492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W1492:AC1492"/>
    <mergeCell ref="AD1492:AI1492"/>
    <mergeCell ref="AJ1492:AR1492"/>
    <mergeCell ref="AS1492:AX1492"/>
    <mergeCell ref="AY1492:BB1492"/>
    <mergeCell ref="BC1492:BG1492"/>
    <mergeCell ref="BH1492:BL1492"/>
    <mergeCell ref="BC1491:BG1491"/>
    <mergeCell ref="BH1491:BL1491"/>
    <mergeCell ref="BM1491:BP1491"/>
    <mergeCell ref="BQ1491:BW1491"/>
    <mergeCell ref="BX1491:CA1491"/>
    <mergeCell ref="W1491:AC1491"/>
    <mergeCell ref="AD1491:AI1491"/>
    <mergeCell ref="AJ1491:AR1491"/>
    <mergeCell ref="AS1491:AX1491"/>
    <mergeCell ref="AY1491:BB1491"/>
    <mergeCell ref="C1491:E1491"/>
    <mergeCell ref="F1491:G1491"/>
    <mergeCell ref="H1491:L1491"/>
    <mergeCell ref="M1491:Q1491"/>
    <mergeCell ref="R1491:V1491"/>
    <mergeCell ref="CB1494:CF1494"/>
    <mergeCell ref="CG1494:CJ1494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CH1499:CR1499"/>
    <mergeCell ref="CS1499:CZ1499"/>
    <mergeCell ref="E1500:G1500"/>
    <mergeCell ref="I1500:M1500"/>
    <mergeCell ref="BC1494:BG1494"/>
    <mergeCell ref="BH1494:BL1494"/>
    <mergeCell ref="BM1494:BP1494"/>
    <mergeCell ref="BQ1494:BW1494"/>
    <mergeCell ref="BX1494:CA1494"/>
    <mergeCell ref="W1494:AC1494"/>
    <mergeCell ref="AD1494:AI1494"/>
    <mergeCell ref="AJ1494:AR1494"/>
    <mergeCell ref="AS1494:AX1494"/>
    <mergeCell ref="AY1494:BB1494"/>
    <mergeCell ref="C1494:E1494"/>
    <mergeCell ref="F1494:G1494"/>
    <mergeCell ref="H1494:L1494"/>
    <mergeCell ref="M1494:Q1494"/>
    <mergeCell ref="R1494:V1494"/>
    <mergeCell ref="BX1493:CA1493"/>
    <mergeCell ref="CB1493:CF1493"/>
    <mergeCell ref="CG1493:CJ1493"/>
    <mergeCell ref="CK1493:CM1493"/>
    <mergeCell ref="CN1493:CQ1493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AK1502:AT1502"/>
    <mergeCell ref="AU1502:AY1502"/>
    <mergeCell ref="AZ1502:BC1502"/>
    <mergeCell ref="BD1502:BI1502"/>
    <mergeCell ref="BJ1502:BM1502"/>
    <mergeCell ref="BN1502:BQ1502"/>
    <mergeCell ref="BR1501:BX1501"/>
    <mergeCell ref="BY1501:CB1501"/>
    <mergeCell ref="CC1501:CG1501"/>
    <mergeCell ref="CH1501:CK1501"/>
    <mergeCell ref="CL1501:CN1501"/>
    <mergeCell ref="CO1500:CR1500"/>
    <mergeCell ref="CS1500:CW1500"/>
    <mergeCell ref="CX1500:CZ1500"/>
    <mergeCell ref="A1501:D1501"/>
    <mergeCell ref="E1501:G1501"/>
    <mergeCell ref="I1501:M1501"/>
    <mergeCell ref="N1501:R1501"/>
    <mergeCell ref="S1501:W1501"/>
    <mergeCell ref="Y1501:AD1501"/>
    <mergeCell ref="AE1501:AJ1501"/>
    <mergeCell ref="AK1501:AT1501"/>
    <mergeCell ref="AU1501:AY1501"/>
    <mergeCell ref="AZ1501:BC1501"/>
    <mergeCell ref="BD1501:BI1501"/>
    <mergeCell ref="BJ1501:BM1501"/>
    <mergeCell ref="BN1501:BQ1501"/>
    <mergeCell ref="BR1500:BX1500"/>
    <mergeCell ref="BY1500:CB1500"/>
    <mergeCell ref="CC1500:CG1500"/>
    <mergeCell ref="CH1500:CK1500"/>
    <mergeCell ref="CL1500:CN1500"/>
    <mergeCell ref="AU1500:AY1500"/>
    <mergeCell ref="AZ1500:BC1500"/>
    <mergeCell ref="BD1500:BI1500"/>
    <mergeCell ref="BJ1500:BM1500"/>
    <mergeCell ref="BN1500:BQ1500"/>
    <mergeCell ref="N1500:R1500"/>
    <mergeCell ref="S1500:W1500"/>
    <mergeCell ref="Y1500:AD1500"/>
    <mergeCell ref="AE1500:AJ1500"/>
    <mergeCell ref="AK1500:AT1500"/>
    <mergeCell ref="CO1503:CR1503"/>
    <mergeCell ref="CS1503:CW1503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AZ1504:BC1504"/>
    <mergeCell ref="BD1504:BI1504"/>
    <mergeCell ref="BJ1504:BM1504"/>
    <mergeCell ref="BN1504:BQ1504"/>
    <mergeCell ref="BR1503:BX1503"/>
    <mergeCell ref="BY1503:CB1503"/>
    <mergeCell ref="CC1503:CG1503"/>
    <mergeCell ref="CH1503:CK1503"/>
    <mergeCell ref="CL1503:CN1503"/>
    <mergeCell ref="CO1502:CR1502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AU1503:AY1503"/>
    <mergeCell ref="AZ1503:BC1503"/>
    <mergeCell ref="BD1503:BI1503"/>
    <mergeCell ref="BJ1503:BM1503"/>
    <mergeCell ref="BN1503:BQ1503"/>
    <mergeCell ref="BR1502:BX1502"/>
    <mergeCell ref="BY1502:CB1502"/>
    <mergeCell ref="CC1502:CG1502"/>
    <mergeCell ref="CH1502:CK1502"/>
    <mergeCell ref="CL1502:CN1502"/>
    <mergeCell ref="AF1510:AK1510"/>
    <mergeCell ref="D1511:E1511"/>
    <mergeCell ref="G1511:I1511"/>
    <mergeCell ref="J1511:N1511"/>
    <mergeCell ref="O1511:S1511"/>
    <mergeCell ref="T1511:Z1511"/>
    <mergeCell ref="AA1511:AE1511"/>
    <mergeCell ref="AF1511:AK1511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S1509:BV1509"/>
    <mergeCell ref="G1510:I1510"/>
    <mergeCell ref="J1510:N1510"/>
    <mergeCell ref="O1510:S1510"/>
    <mergeCell ref="T1510:Z1510"/>
    <mergeCell ref="AA1510:AE1510"/>
    <mergeCell ref="BR1505:BX1505"/>
    <mergeCell ref="BY1505:CB1505"/>
    <mergeCell ref="CC1505:CG1505"/>
    <mergeCell ref="CH1505:CK1505"/>
    <mergeCell ref="CL1505:CN1505"/>
    <mergeCell ref="CO1504:CR1504"/>
    <mergeCell ref="CS1504:CW1504"/>
    <mergeCell ref="CX1504:CZ1504"/>
    <mergeCell ref="A1505:D1505"/>
    <mergeCell ref="E1505:G1505"/>
    <mergeCell ref="I1505:M1505"/>
    <mergeCell ref="N1505:R1505"/>
    <mergeCell ref="S1505:W1505"/>
    <mergeCell ref="Y1505:AD1505"/>
    <mergeCell ref="AE1505:AJ1505"/>
    <mergeCell ref="AK1505:AT1505"/>
    <mergeCell ref="AU1505:AY1505"/>
    <mergeCell ref="AZ1505:BC1505"/>
    <mergeCell ref="BD1505:BI1505"/>
    <mergeCell ref="BJ1505:BM1505"/>
    <mergeCell ref="BN1505:BQ1505"/>
    <mergeCell ref="BR1504:BX1504"/>
    <mergeCell ref="BY1504:CB1504"/>
    <mergeCell ref="CC1504:CG1504"/>
    <mergeCell ref="CH1504:CK1504"/>
    <mergeCell ref="CL1504:CN1504"/>
    <mergeCell ref="C1527:E1529"/>
    <mergeCell ref="F1527:AC1527"/>
    <mergeCell ref="AD1527:AR1527"/>
    <mergeCell ref="AS1527:BB1527"/>
    <mergeCell ref="BC1527:BG1527"/>
    <mergeCell ref="F1528:Q1528"/>
    <mergeCell ref="R1528:AC1528"/>
    <mergeCell ref="AD1528:AR1528"/>
    <mergeCell ref="AS1528:BB1528"/>
    <mergeCell ref="BC1528:BG1528"/>
    <mergeCell ref="C1517:DB1517"/>
    <mergeCell ref="C1519:DB1519"/>
    <mergeCell ref="D1521:DB1521"/>
    <mergeCell ref="D1522:DB1522"/>
    <mergeCell ref="D1525:DB1525"/>
    <mergeCell ref="AA1514:AE1514"/>
    <mergeCell ref="AF1514:AK1514"/>
    <mergeCell ref="D1515:E1515"/>
    <mergeCell ref="G1515:I1515"/>
    <mergeCell ref="J1515:N1515"/>
    <mergeCell ref="O1515:S1515"/>
    <mergeCell ref="T1515:Z1515"/>
    <mergeCell ref="AA1515:AE1515"/>
    <mergeCell ref="AF1515:AK1515"/>
    <mergeCell ref="D1514:E1514"/>
    <mergeCell ref="G1514:I1514"/>
    <mergeCell ref="J1514:N1514"/>
    <mergeCell ref="O1514:S1514"/>
    <mergeCell ref="T1514:Z1514"/>
    <mergeCell ref="CW1529:CY1529"/>
    <mergeCell ref="CZ1529:DD1529"/>
    <mergeCell ref="AA1512:AE1512"/>
    <mergeCell ref="AF1512:AK1512"/>
    <mergeCell ref="D1513:E1513"/>
    <mergeCell ref="G1513:I1513"/>
    <mergeCell ref="J1513:N1513"/>
    <mergeCell ref="O1513:S1513"/>
    <mergeCell ref="T1513:Z1513"/>
    <mergeCell ref="AA1513:AE1513"/>
    <mergeCell ref="AF1513:AK1513"/>
    <mergeCell ref="D1512:E1512"/>
    <mergeCell ref="G1512:I1512"/>
    <mergeCell ref="J1512:N1512"/>
    <mergeCell ref="O1512:S1512"/>
    <mergeCell ref="T1512:Z1512"/>
    <mergeCell ref="BM1530:BP1530"/>
    <mergeCell ref="BQ1530:BW1530"/>
    <mergeCell ref="CB1529:CF1529"/>
    <mergeCell ref="CG1529:CJ1529"/>
    <mergeCell ref="CK1529:CM1529"/>
    <mergeCell ref="CN1529:CQ1529"/>
    <mergeCell ref="CR1529:CV1529"/>
    <mergeCell ref="CW1528:CY1528"/>
    <mergeCell ref="CZ1528:DD1528"/>
    <mergeCell ref="F1529:G1529"/>
    <mergeCell ref="H1529:L1529"/>
    <mergeCell ref="M1529:Q1529"/>
    <mergeCell ref="R1529:V1529"/>
    <mergeCell ref="W1529:AC1529"/>
    <mergeCell ref="AD1529:AI1529"/>
    <mergeCell ref="AJ1529:AR1529"/>
    <mergeCell ref="AS1529:AX1529"/>
    <mergeCell ref="AY1529:BB1529"/>
    <mergeCell ref="BC1529:BG1529"/>
    <mergeCell ref="BH1529:BL1529"/>
    <mergeCell ref="BM1529:BP1529"/>
    <mergeCell ref="BQ1529:BW1529"/>
    <mergeCell ref="BX1529:CA1529"/>
    <mergeCell ref="BH1528:BW1528"/>
    <mergeCell ref="BX1528:CF1528"/>
    <mergeCell ref="CG1528:CM1528"/>
    <mergeCell ref="CN1528:CQ1528"/>
    <mergeCell ref="CR1528:CV1528"/>
    <mergeCell ref="BH1527:BW1527"/>
    <mergeCell ref="BX1527:CF1527"/>
    <mergeCell ref="CG1527:CM1527"/>
    <mergeCell ref="CN1527:CQ1527"/>
    <mergeCell ref="CR1527:DD1527"/>
    <mergeCell ref="CK1532:CM1532"/>
    <mergeCell ref="CN1532:CQ1532"/>
    <mergeCell ref="CR1532:CV1532"/>
    <mergeCell ref="CW1532:CY1532"/>
    <mergeCell ref="CZ1532:DD1532"/>
    <mergeCell ref="BM1532:BP1532"/>
    <mergeCell ref="BQ1532:BW1532"/>
    <mergeCell ref="BX1532:CA1532"/>
    <mergeCell ref="CB1532:CF1532"/>
    <mergeCell ref="CG1532:CJ1532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W1532:AC1532"/>
    <mergeCell ref="AD1532:AI1532"/>
    <mergeCell ref="AJ1532:AR1532"/>
    <mergeCell ref="AS1532:AX1532"/>
    <mergeCell ref="AY1532:BB1532"/>
    <mergeCell ref="BC1532:BG1532"/>
    <mergeCell ref="BH1532:BL1532"/>
    <mergeCell ref="BQ1531:BW1531"/>
    <mergeCell ref="BX1531:CA1531"/>
    <mergeCell ref="CB1531:CF1531"/>
    <mergeCell ref="CG1531:CJ1531"/>
    <mergeCell ref="CK1531:CM1531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W1531:AC1531"/>
    <mergeCell ref="AD1531:AI1531"/>
    <mergeCell ref="AJ1531:AR1531"/>
    <mergeCell ref="AS1531:AX1531"/>
    <mergeCell ref="AY1531:BB1531"/>
    <mergeCell ref="BC1531:BG1531"/>
    <mergeCell ref="BH1531:BL1531"/>
    <mergeCell ref="BM1531:BP1531"/>
    <mergeCell ref="BX1530:CA1530"/>
    <mergeCell ref="CB1530:CF1530"/>
    <mergeCell ref="CG1530:CJ1530"/>
    <mergeCell ref="CK1530:CM1530"/>
    <mergeCell ref="CN1530:CQ1530"/>
    <mergeCell ref="C1530:E1530"/>
    <mergeCell ref="F1530:G1530"/>
    <mergeCell ref="H1530:L1530"/>
    <mergeCell ref="M1530:Q1530"/>
    <mergeCell ref="R1530:V1530"/>
    <mergeCell ref="W1530:AC1530"/>
    <mergeCell ref="AD1530:AI1530"/>
    <mergeCell ref="AJ1530:AR1530"/>
    <mergeCell ref="AS1530:AX1530"/>
    <mergeCell ref="AY1530:BB1530"/>
    <mergeCell ref="BC1530:BG1530"/>
    <mergeCell ref="BH1530:BL1530"/>
    <mergeCell ref="CW1533:CY1533"/>
    <mergeCell ref="CZ1533:DD1533"/>
    <mergeCell ref="C1534:E1534"/>
    <mergeCell ref="F1534:G1534"/>
    <mergeCell ref="H1534:L1534"/>
    <mergeCell ref="M1534:Q1534"/>
    <mergeCell ref="R1534:V1534"/>
    <mergeCell ref="W1534:AC1534"/>
    <mergeCell ref="AD1534:AI1534"/>
    <mergeCell ref="AJ1534:AR1534"/>
    <mergeCell ref="AS1534:AX1534"/>
    <mergeCell ref="AY1534:BB1534"/>
    <mergeCell ref="BC1534:BG1534"/>
    <mergeCell ref="BH1534:BL1534"/>
    <mergeCell ref="BM1534:BP1534"/>
    <mergeCell ref="BQ1534:BW1534"/>
    <mergeCell ref="CB1533:CF1533"/>
    <mergeCell ref="CG1533:CJ1533"/>
    <mergeCell ref="CK1533:CM1533"/>
    <mergeCell ref="CN1533:CQ1533"/>
    <mergeCell ref="CR1533:CV1533"/>
    <mergeCell ref="BC1533:BG1533"/>
    <mergeCell ref="BH1533:BL1533"/>
    <mergeCell ref="BM1533:BP1533"/>
    <mergeCell ref="BQ1533:BW1533"/>
    <mergeCell ref="BX1533:CA1533"/>
    <mergeCell ref="W1533:AC1533"/>
    <mergeCell ref="AD1533:AI1533"/>
    <mergeCell ref="AJ1533:AR1533"/>
    <mergeCell ref="AS1533:AX1533"/>
    <mergeCell ref="AY1533:BB1533"/>
    <mergeCell ref="C1533:E1533"/>
    <mergeCell ref="F1533:G1533"/>
    <mergeCell ref="H1533:L1533"/>
    <mergeCell ref="M1533:Q1533"/>
    <mergeCell ref="R1533:V1533"/>
    <mergeCell ref="CI1539:CX1540"/>
    <mergeCell ref="F1540:K1541"/>
    <mergeCell ref="L1540:O1541"/>
    <mergeCell ref="P1540:T1541"/>
    <mergeCell ref="U1540:AA1541"/>
    <mergeCell ref="AB1540:AG1541"/>
    <mergeCell ref="AH1540:AP1541"/>
    <mergeCell ref="AW1541:BA1541"/>
    <mergeCell ref="BB1541:BH1541"/>
    <mergeCell ref="BI1541:BN1541"/>
    <mergeCell ref="BO1541:BS1541"/>
    <mergeCell ref="BT1541:BY1541"/>
    <mergeCell ref="BZ1541:CC1541"/>
    <mergeCell ref="CD1541:CH1541"/>
    <mergeCell ref="CI1541:CL1541"/>
    <mergeCell ref="CM1541:CP1541"/>
    <mergeCell ref="CR1534:CV1534"/>
    <mergeCell ref="CW1534:CY1534"/>
    <mergeCell ref="CI1543:CL1543"/>
    <mergeCell ref="CM1543:CP1543"/>
    <mergeCell ref="CQ1543:CU1543"/>
    <mergeCell ref="CV1543:CX1543"/>
    <mergeCell ref="CZ1534:DD1534"/>
    <mergeCell ref="C1538:E1541"/>
    <mergeCell ref="F1538:O1538"/>
    <mergeCell ref="P1538:AA1538"/>
    <mergeCell ref="AB1538:AP1538"/>
    <mergeCell ref="AT1538:AV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BX1534:CA1534"/>
    <mergeCell ref="CB1534:CF1534"/>
    <mergeCell ref="CG1534:CJ1534"/>
    <mergeCell ref="CK1534:CM1534"/>
    <mergeCell ref="CN1534:CQ1534"/>
    <mergeCell ref="CQ1541:CU1541"/>
    <mergeCell ref="CV1541:CX1541"/>
    <mergeCell ref="BI1543:BN1543"/>
    <mergeCell ref="BO1543:BS1543"/>
    <mergeCell ref="BT1543:BY1543"/>
    <mergeCell ref="BZ1543:CC1543"/>
    <mergeCell ref="CD1543:CH1543"/>
    <mergeCell ref="AB1543:AG1543"/>
    <mergeCell ref="AH1543:AP1543"/>
    <mergeCell ref="AT1543:AV1543"/>
    <mergeCell ref="AW1543:BA1543"/>
    <mergeCell ref="BB1543:BH1543"/>
    <mergeCell ref="C1543:E1543"/>
    <mergeCell ref="F1543:K1543"/>
    <mergeCell ref="L1543:O1543"/>
    <mergeCell ref="P1543:T1543"/>
    <mergeCell ref="U1543:AA1543"/>
    <mergeCell ref="CD1542:CH1542"/>
    <mergeCell ref="CI1542:CL1542"/>
    <mergeCell ref="CM1542:CP1542"/>
    <mergeCell ref="CQ1542:CU1542"/>
    <mergeCell ref="CV1542:CX1542"/>
    <mergeCell ref="CM1546:CP1546"/>
    <mergeCell ref="CQ1546:CU1546"/>
    <mergeCell ref="CV1546:CX1546"/>
    <mergeCell ref="C1542:E1542"/>
    <mergeCell ref="F1542:K1542"/>
    <mergeCell ref="L1542:O1542"/>
    <mergeCell ref="P1542:T1542"/>
    <mergeCell ref="U1542:AA1542"/>
    <mergeCell ref="AB1542:AG1542"/>
    <mergeCell ref="AH1542:AP1542"/>
    <mergeCell ref="AT1542:AV1542"/>
    <mergeCell ref="AW1542:BA1542"/>
    <mergeCell ref="BB1542:BH1542"/>
    <mergeCell ref="BI1542:BN1542"/>
    <mergeCell ref="BO1542:BS1542"/>
    <mergeCell ref="BT1542:BY1542"/>
    <mergeCell ref="BZ1542:CC1542"/>
    <mergeCell ref="D1550:AM1550"/>
    <mergeCell ref="BL1550:CI1550"/>
    <mergeCell ref="BI1546:BN1546"/>
    <mergeCell ref="BO1546:BS1546"/>
    <mergeCell ref="BT1546:BY1546"/>
    <mergeCell ref="BZ1546:CC1546"/>
    <mergeCell ref="CD1546:CH1546"/>
    <mergeCell ref="AB1546:AG1546"/>
    <mergeCell ref="AH1546:AP1546"/>
    <mergeCell ref="AT1546:AV1546"/>
    <mergeCell ref="AW1546:BA1546"/>
    <mergeCell ref="BB1546:BH1546"/>
    <mergeCell ref="C1546:E1546"/>
    <mergeCell ref="F1546:K1546"/>
    <mergeCell ref="L1546:O1546"/>
    <mergeCell ref="P1546:T1546"/>
    <mergeCell ref="U1546:AA1546"/>
    <mergeCell ref="CD1545:CH1545"/>
    <mergeCell ref="CI1545:CL1545"/>
    <mergeCell ref="CM1545:CP1545"/>
    <mergeCell ref="CQ1545:CU1545"/>
    <mergeCell ref="CV1545:CX1545"/>
    <mergeCell ref="CQ1544:CU1544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B1545:BH1545"/>
    <mergeCell ref="BI1545:BN1545"/>
    <mergeCell ref="BO1545:BS1545"/>
    <mergeCell ref="BT1545:BY1545"/>
    <mergeCell ref="BZ1545:CC1545"/>
    <mergeCell ref="BT1544:BY1544"/>
    <mergeCell ref="BZ1544:CC1544"/>
    <mergeCell ref="CD1544:CH1544"/>
    <mergeCell ref="CI1544:CL1544"/>
    <mergeCell ref="CM1544:CP1544"/>
    <mergeCell ref="C1544:E1544"/>
    <mergeCell ref="F1544:K1544"/>
    <mergeCell ref="L1544:O1544"/>
    <mergeCell ref="P1544:T1544"/>
    <mergeCell ref="U1544:AA1544"/>
    <mergeCell ref="AB1544:AG1544"/>
    <mergeCell ref="AH1544:AP1544"/>
    <mergeCell ref="AT1544:AV1544"/>
    <mergeCell ref="AW1544:BA1544"/>
    <mergeCell ref="BB1544:BH1544"/>
    <mergeCell ref="BI1544:BN1544"/>
    <mergeCell ref="BO1544:BS1544"/>
    <mergeCell ref="BA1556:BE1556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4:BE1554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2:BE1552"/>
    <mergeCell ref="BL1552:CD1552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B1552:Y1552"/>
    <mergeCell ref="Z1552:AF1552"/>
    <mergeCell ref="AG1552:AM1552"/>
    <mergeCell ref="AO1552:AU1552"/>
    <mergeCell ref="AV1552:AZ1552"/>
    <mergeCell ref="CI1546:CL1546"/>
    <mergeCell ref="BA1563:BE1563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1:BE1561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58:BE1558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U1574:BZ1576"/>
    <mergeCell ref="CF1574:CO1574"/>
    <mergeCell ref="CP1574:CS1574"/>
    <mergeCell ref="E1575:J1575"/>
    <mergeCell ref="K1575:U1575"/>
    <mergeCell ref="V1575:AH1575"/>
    <mergeCell ref="BA1567:BE1567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5:BE1565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P1577:BT1577"/>
    <mergeCell ref="BU1577:BZ1577"/>
    <mergeCell ref="A1578:D1578"/>
    <mergeCell ref="E1578:J1578"/>
    <mergeCell ref="K1578:O1578"/>
    <mergeCell ref="Q1578:U1578"/>
    <mergeCell ref="V1578:AB1578"/>
    <mergeCell ref="AC1578:AH1578"/>
    <mergeCell ref="AI1578:AQ1578"/>
    <mergeCell ref="AR1578:AW1578"/>
    <mergeCell ref="BE1578:BJ1578"/>
    <mergeCell ref="BK1578:BO1578"/>
    <mergeCell ref="BP1578:BT1578"/>
    <mergeCell ref="BU1578:BZ1578"/>
    <mergeCell ref="AC1577:AH1577"/>
    <mergeCell ref="AI1577:AQ1577"/>
    <mergeCell ref="AR1577:AW1577"/>
    <mergeCell ref="BE1577:BJ1577"/>
    <mergeCell ref="BK1577:BO1577"/>
    <mergeCell ref="A1577:D1577"/>
    <mergeCell ref="E1577:J1577"/>
    <mergeCell ref="K1577:O1577"/>
    <mergeCell ref="Q1577:U1577"/>
    <mergeCell ref="V1577:AB1577"/>
    <mergeCell ref="AI1575:AW1575"/>
    <mergeCell ref="CF1575:CO1575"/>
    <mergeCell ref="CP1575:CS1575"/>
    <mergeCell ref="E1576:J1576"/>
    <mergeCell ref="K1576:O1576"/>
    <mergeCell ref="Q1576:U1576"/>
    <mergeCell ref="V1576:AB1576"/>
    <mergeCell ref="AC1576:AH1576"/>
    <mergeCell ref="AI1576:AQ1576"/>
    <mergeCell ref="AR1576:AW1576"/>
    <mergeCell ref="BP1581:BT1581"/>
    <mergeCell ref="BU1581:BZ1581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S1589:BL1589"/>
    <mergeCell ref="BM1589:CA1589"/>
    <mergeCell ref="CB1589:CQ1589"/>
    <mergeCell ref="F1590:G1590"/>
    <mergeCell ref="AC1581:AH1581"/>
    <mergeCell ref="AI1581:AQ1581"/>
    <mergeCell ref="AR1581:AW1581"/>
    <mergeCell ref="BE1581:BJ1581"/>
    <mergeCell ref="BK1581:BO1581"/>
    <mergeCell ref="A1581:D1581"/>
    <mergeCell ref="E1581:J1581"/>
    <mergeCell ref="K1581:O1581"/>
    <mergeCell ref="Q1581:U1581"/>
    <mergeCell ref="V1581:AB1581"/>
    <mergeCell ref="BP1579:BT1579"/>
    <mergeCell ref="BU1579:BZ1579"/>
    <mergeCell ref="A1580:D1580"/>
    <mergeCell ref="E1580:J1580"/>
    <mergeCell ref="K1580:O1580"/>
    <mergeCell ref="Q1580:U1580"/>
    <mergeCell ref="V1580:AB1580"/>
    <mergeCell ref="AC1580:AH1580"/>
    <mergeCell ref="AI1580:AQ1580"/>
    <mergeCell ref="AR1580:AW1580"/>
    <mergeCell ref="BE1580:BJ1580"/>
    <mergeCell ref="BK1580:BO1580"/>
    <mergeCell ref="BP1580:BT1580"/>
    <mergeCell ref="BU1580:BZ1580"/>
    <mergeCell ref="AC1579:AH1579"/>
    <mergeCell ref="AI1579:AQ1579"/>
    <mergeCell ref="AR1579:AW1579"/>
    <mergeCell ref="BE1579:BJ1579"/>
    <mergeCell ref="BK1579:BO1579"/>
    <mergeCell ref="A1579:D1579"/>
    <mergeCell ref="E1579:J1579"/>
    <mergeCell ref="K1579:O1579"/>
    <mergeCell ref="Q1579:U1579"/>
    <mergeCell ref="V1579:AB1579"/>
    <mergeCell ref="BX1591:CA1591"/>
    <mergeCell ref="CB1591:CF1591"/>
    <mergeCell ref="CG1591:CJ1591"/>
    <mergeCell ref="CK1591:CM1591"/>
    <mergeCell ref="CN1591:CQ1591"/>
    <mergeCell ref="CK1590:CM1590"/>
    <mergeCell ref="CN1590:CQ1590"/>
    <mergeCell ref="C1591:E1591"/>
    <mergeCell ref="F1591:G1591"/>
    <mergeCell ref="H1591:L1591"/>
    <mergeCell ref="M1591:Q1591"/>
    <mergeCell ref="R1591:V1591"/>
    <mergeCell ref="W1591:AC1591"/>
    <mergeCell ref="AD1591:AI1591"/>
    <mergeCell ref="AJ1591:AR1591"/>
    <mergeCell ref="AS1591:AX1591"/>
    <mergeCell ref="AY1591:BB1591"/>
    <mergeCell ref="BC1591:BG1591"/>
    <mergeCell ref="BH1591:BL1591"/>
    <mergeCell ref="BM1591:BP1591"/>
    <mergeCell ref="BQ1591:BW1591"/>
    <mergeCell ref="BM1590:BP1590"/>
    <mergeCell ref="BQ1590:BW1590"/>
    <mergeCell ref="BX1590:CA1590"/>
    <mergeCell ref="CB1590:CF1590"/>
    <mergeCell ref="CG1590:CJ1590"/>
    <mergeCell ref="AJ1590:AR1590"/>
    <mergeCell ref="AS1590:AX1590"/>
    <mergeCell ref="AY1590:BB1590"/>
    <mergeCell ref="BC1590:BG1590"/>
    <mergeCell ref="BH1590:BL1590"/>
    <mergeCell ref="H1590:L1590"/>
    <mergeCell ref="M1590:Q1590"/>
    <mergeCell ref="R1590:V1590"/>
    <mergeCell ref="W1590:AC1590"/>
    <mergeCell ref="AD1590:AI1590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AS1594:AX1594"/>
    <mergeCell ref="AY1594:BB1594"/>
    <mergeCell ref="BC1594:BG1594"/>
    <mergeCell ref="BH1594:BL1594"/>
    <mergeCell ref="BM1594:BP1594"/>
    <mergeCell ref="BQ1594:BW1594"/>
    <mergeCell ref="BM1593:BP1593"/>
    <mergeCell ref="BQ1593:BW1593"/>
    <mergeCell ref="BX1593:CA1593"/>
    <mergeCell ref="CB1593:CF1593"/>
    <mergeCell ref="CG1593:CJ1593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W1593:AC1593"/>
    <mergeCell ref="AD1593:AI1593"/>
    <mergeCell ref="AJ1593:AR1593"/>
    <mergeCell ref="AS1593:AX1593"/>
    <mergeCell ref="AY1593:BB1593"/>
    <mergeCell ref="BC1593:BG1593"/>
    <mergeCell ref="BH1593:BL1593"/>
    <mergeCell ref="BC1592:BG1592"/>
    <mergeCell ref="BH1592:BL1592"/>
    <mergeCell ref="BM1592:BP1592"/>
    <mergeCell ref="BQ1592:BW1592"/>
    <mergeCell ref="BX1592:CA1592"/>
    <mergeCell ref="W1592:AC1592"/>
    <mergeCell ref="AD1592:AI1592"/>
    <mergeCell ref="AJ1592:AR1592"/>
    <mergeCell ref="AS1592:AX1592"/>
    <mergeCell ref="AY1592:BB1592"/>
    <mergeCell ref="C1592:E1592"/>
    <mergeCell ref="F1592:G1592"/>
    <mergeCell ref="H1592:L1592"/>
    <mergeCell ref="M1592:Q1592"/>
    <mergeCell ref="R1592:V1592"/>
    <mergeCell ref="CB1595:CF1595"/>
    <mergeCell ref="CG1595:CJ1595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CH1600:CR1600"/>
    <mergeCell ref="CS1600:CZ1600"/>
    <mergeCell ref="E1601:G1601"/>
    <mergeCell ref="I1601:M1601"/>
    <mergeCell ref="BC1595:BG1595"/>
    <mergeCell ref="BH1595:BL1595"/>
    <mergeCell ref="BM1595:BP1595"/>
    <mergeCell ref="BQ1595:BW1595"/>
    <mergeCell ref="BX1595:CA1595"/>
    <mergeCell ref="W1595:AC1595"/>
    <mergeCell ref="AD1595:AI1595"/>
    <mergeCell ref="AJ1595:AR1595"/>
    <mergeCell ref="AS1595:AX1595"/>
    <mergeCell ref="AY1595:BB1595"/>
    <mergeCell ref="C1595:E1595"/>
    <mergeCell ref="F1595:G1595"/>
    <mergeCell ref="H1595:L1595"/>
    <mergeCell ref="M1595:Q1595"/>
    <mergeCell ref="R1595:V1595"/>
    <mergeCell ref="BX1594:CA1594"/>
    <mergeCell ref="CB1594:CF1594"/>
    <mergeCell ref="CG1594:CJ1594"/>
    <mergeCell ref="CK1594:CM1594"/>
    <mergeCell ref="CN1594:CQ1594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AK1603:AT1603"/>
    <mergeCell ref="AU1603:AY1603"/>
    <mergeCell ref="AZ1603:BC1603"/>
    <mergeCell ref="BD1603:BI1603"/>
    <mergeCell ref="BJ1603:BM1603"/>
    <mergeCell ref="BN1603:BQ1603"/>
    <mergeCell ref="BR1602:BX1602"/>
    <mergeCell ref="BY1602:CB1602"/>
    <mergeCell ref="CC1602:CG1602"/>
    <mergeCell ref="CH1602:CK1602"/>
    <mergeCell ref="CL1602:CN1602"/>
    <mergeCell ref="CO1601:CR1601"/>
    <mergeCell ref="CS1601:CW1601"/>
    <mergeCell ref="CX1601:CZ1601"/>
    <mergeCell ref="A1602:D1602"/>
    <mergeCell ref="E1602:G1602"/>
    <mergeCell ref="I1602:M1602"/>
    <mergeCell ref="N1602:R1602"/>
    <mergeCell ref="S1602:W1602"/>
    <mergeCell ref="Y1602:AD1602"/>
    <mergeCell ref="AE1602:AJ1602"/>
    <mergeCell ref="AK1602:AT1602"/>
    <mergeCell ref="AU1602:AY1602"/>
    <mergeCell ref="AZ1602:BC1602"/>
    <mergeCell ref="BD1602:BI1602"/>
    <mergeCell ref="BJ1602:BM1602"/>
    <mergeCell ref="BN1602:BQ1602"/>
    <mergeCell ref="BR1601:BX1601"/>
    <mergeCell ref="BY1601:CB1601"/>
    <mergeCell ref="CC1601:CG1601"/>
    <mergeCell ref="CH1601:CK1601"/>
    <mergeCell ref="CL1601:CN1601"/>
    <mergeCell ref="AU1601:AY1601"/>
    <mergeCell ref="AZ1601:BC1601"/>
    <mergeCell ref="BD1601:BI1601"/>
    <mergeCell ref="BJ1601:BM1601"/>
    <mergeCell ref="BN1601:BQ1601"/>
    <mergeCell ref="N1601:R1601"/>
    <mergeCell ref="S1601:W1601"/>
    <mergeCell ref="Y1601:AD1601"/>
    <mergeCell ref="AE1601:AJ1601"/>
    <mergeCell ref="AK1601:AT1601"/>
    <mergeCell ref="CO1604:CR1604"/>
    <mergeCell ref="CS1604:CW1604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AZ1605:BC1605"/>
    <mergeCell ref="BD1605:BI1605"/>
    <mergeCell ref="BJ1605:BM1605"/>
    <mergeCell ref="BN1605:BQ1605"/>
    <mergeCell ref="BR1604:BX1604"/>
    <mergeCell ref="BY1604:CB1604"/>
    <mergeCell ref="CC1604:CG1604"/>
    <mergeCell ref="CH1604:CK1604"/>
    <mergeCell ref="CL1604:CN1604"/>
    <mergeCell ref="CO1603:CR1603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AU1604:AY1604"/>
    <mergeCell ref="AZ1604:BC1604"/>
    <mergeCell ref="BD1604:BI1604"/>
    <mergeCell ref="BJ1604:BM1604"/>
    <mergeCell ref="BN1604:BQ1604"/>
    <mergeCell ref="BR1603:BX1603"/>
    <mergeCell ref="BY1603:CB1603"/>
    <mergeCell ref="CC1603:CG1603"/>
    <mergeCell ref="CH1603:CK1603"/>
    <mergeCell ref="CL1603:CN1603"/>
    <mergeCell ref="AF1611:AK1611"/>
    <mergeCell ref="D1612:E1612"/>
    <mergeCell ref="G1612:I1612"/>
    <mergeCell ref="J1612:N1612"/>
    <mergeCell ref="O1612:S1612"/>
    <mergeCell ref="T1612:Z1612"/>
    <mergeCell ref="AA1612:AE1612"/>
    <mergeCell ref="AF1612:AK1612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S1610:BV1610"/>
    <mergeCell ref="G1611:I1611"/>
    <mergeCell ref="J1611:N1611"/>
    <mergeCell ref="O1611:S1611"/>
    <mergeCell ref="T1611:Z1611"/>
    <mergeCell ref="AA1611:AE1611"/>
    <mergeCell ref="BR1606:BX1606"/>
    <mergeCell ref="BY1606:CB1606"/>
    <mergeCell ref="CC1606:CG1606"/>
    <mergeCell ref="CH1606:CK1606"/>
    <mergeCell ref="CL1606:CN1606"/>
    <mergeCell ref="CO1605:CR1605"/>
    <mergeCell ref="CS1605:CW1605"/>
    <mergeCell ref="CX1605:CZ1605"/>
    <mergeCell ref="A1606:D1606"/>
    <mergeCell ref="E1606:G1606"/>
    <mergeCell ref="I1606:M1606"/>
    <mergeCell ref="N1606:R1606"/>
    <mergeCell ref="S1606:W1606"/>
    <mergeCell ref="Y1606:AD1606"/>
    <mergeCell ref="AE1606:AJ1606"/>
    <mergeCell ref="AK1606:AT1606"/>
    <mergeCell ref="AU1606:AY1606"/>
    <mergeCell ref="AZ1606:BC1606"/>
    <mergeCell ref="BD1606:BI1606"/>
    <mergeCell ref="BJ1606:BM1606"/>
    <mergeCell ref="BN1606:BQ1606"/>
    <mergeCell ref="BR1605:BX1605"/>
    <mergeCell ref="BY1605:CB1605"/>
    <mergeCell ref="CC1605:CG1605"/>
    <mergeCell ref="CH1605:CK1605"/>
    <mergeCell ref="CL1605:CN1605"/>
    <mergeCell ref="C1628:E1630"/>
    <mergeCell ref="F1628:AC1628"/>
    <mergeCell ref="AD1628:AR1628"/>
    <mergeCell ref="AS1628:BB1628"/>
    <mergeCell ref="BC1628:BG1628"/>
    <mergeCell ref="F1629:Q1629"/>
    <mergeCell ref="R1629:AC1629"/>
    <mergeCell ref="AD1629:AR1629"/>
    <mergeCell ref="AS1629:BB1629"/>
    <mergeCell ref="BC1629:BG1629"/>
    <mergeCell ref="C1618:DB1618"/>
    <mergeCell ref="C1620:DB1620"/>
    <mergeCell ref="D1622:DB1622"/>
    <mergeCell ref="D1623:DB1623"/>
    <mergeCell ref="D1626:DB1626"/>
    <mergeCell ref="AA1615:AE1615"/>
    <mergeCell ref="AF1615:AK1615"/>
    <mergeCell ref="D1616:E1616"/>
    <mergeCell ref="G1616:I1616"/>
    <mergeCell ref="J1616:N1616"/>
    <mergeCell ref="O1616:S1616"/>
    <mergeCell ref="T1616:Z1616"/>
    <mergeCell ref="AA1616:AE1616"/>
    <mergeCell ref="AF1616:AK1616"/>
    <mergeCell ref="D1615:E1615"/>
    <mergeCell ref="G1615:I1615"/>
    <mergeCell ref="J1615:N1615"/>
    <mergeCell ref="O1615:S1615"/>
    <mergeCell ref="T1615:Z1615"/>
    <mergeCell ref="CW1630:CY1630"/>
    <mergeCell ref="CZ1630:DD1630"/>
    <mergeCell ref="AA1613:AE1613"/>
    <mergeCell ref="AF1613:AK1613"/>
    <mergeCell ref="D1614:E1614"/>
    <mergeCell ref="G1614:I1614"/>
    <mergeCell ref="J1614:N1614"/>
    <mergeCell ref="O1614:S1614"/>
    <mergeCell ref="T1614:Z1614"/>
    <mergeCell ref="AA1614:AE1614"/>
    <mergeCell ref="AF1614:AK1614"/>
    <mergeCell ref="D1613:E1613"/>
    <mergeCell ref="G1613:I1613"/>
    <mergeCell ref="J1613:N1613"/>
    <mergeCell ref="O1613:S1613"/>
    <mergeCell ref="T1613:Z1613"/>
    <mergeCell ref="BM1631:BP1631"/>
    <mergeCell ref="BQ1631:BW1631"/>
    <mergeCell ref="CB1630:CF1630"/>
    <mergeCell ref="CG1630:CJ1630"/>
    <mergeCell ref="CK1630:CM1630"/>
    <mergeCell ref="CN1630:CQ1630"/>
    <mergeCell ref="CR1630:CV1630"/>
    <mergeCell ref="CW1629:CY1629"/>
    <mergeCell ref="CZ1629:DD1629"/>
    <mergeCell ref="F1630:G1630"/>
    <mergeCell ref="H1630:L1630"/>
    <mergeCell ref="M1630:Q1630"/>
    <mergeCell ref="R1630:V1630"/>
    <mergeCell ref="W1630:AC1630"/>
    <mergeCell ref="AD1630:AI1630"/>
    <mergeCell ref="AJ1630:AR1630"/>
    <mergeCell ref="AS1630:AX1630"/>
    <mergeCell ref="AY1630:BB1630"/>
    <mergeCell ref="BC1630:BG1630"/>
    <mergeCell ref="BH1630:BL1630"/>
    <mergeCell ref="BM1630:BP1630"/>
    <mergeCell ref="BQ1630:BW1630"/>
    <mergeCell ref="BX1630:CA1630"/>
    <mergeCell ref="BH1629:BW1629"/>
    <mergeCell ref="BX1629:CF1629"/>
    <mergeCell ref="CG1629:CM1629"/>
    <mergeCell ref="CN1629:CQ1629"/>
    <mergeCell ref="CR1629:CV1629"/>
    <mergeCell ref="BH1628:BW1628"/>
    <mergeCell ref="BX1628:CF1628"/>
    <mergeCell ref="CG1628:CM1628"/>
    <mergeCell ref="CN1628:CQ1628"/>
    <mergeCell ref="CR1628:DD1628"/>
    <mergeCell ref="CK1633:CM1633"/>
    <mergeCell ref="CN1633:CQ1633"/>
    <mergeCell ref="CR1633:CV1633"/>
    <mergeCell ref="CW1633:CY1633"/>
    <mergeCell ref="CZ1633:DD1633"/>
    <mergeCell ref="BM1633:BP1633"/>
    <mergeCell ref="BQ1633:BW1633"/>
    <mergeCell ref="BX1633:CA1633"/>
    <mergeCell ref="CB1633:CF1633"/>
    <mergeCell ref="CG1633:CJ1633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W1633:AC1633"/>
    <mergeCell ref="AD1633:AI1633"/>
    <mergeCell ref="AJ1633:AR1633"/>
    <mergeCell ref="AS1633:AX1633"/>
    <mergeCell ref="AY1633:BB1633"/>
    <mergeCell ref="BC1633:BG1633"/>
    <mergeCell ref="BH1633:BL1633"/>
    <mergeCell ref="BQ1632:BW1632"/>
    <mergeCell ref="BX1632:CA1632"/>
    <mergeCell ref="CB1632:CF1632"/>
    <mergeCell ref="CG1632:CJ1632"/>
    <mergeCell ref="CK1632:CM1632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W1632:AC1632"/>
    <mergeCell ref="AD1632:AI1632"/>
    <mergeCell ref="AJ1632:AR1632"/>
    <mergeCell ref="AS1632:AX1632"/>
    <mergeCell ref="AY1632:BB1632"/>
    <mergeCell ref="BC1632:BG1632"/>
    <mergeCell ref="BH1632:BL1632"/>
    <mergeCell ref="BM1632:BP1632"/>
    <mergeCell ref="BX1631:CA1631"/>
    <mergeCell ref="CB1631:CF1631"/>
    <mergeCell ref="CG1631:CJ1631"/>
    <mergeCell ref="CK1631:CM1631"/>
    <mergeCell ref="CN1631:CQ1631"/>
    <mergeCell ref="C1631:E1631"/>
    <mergeCell ref="F1631:G1631"/>
    <mergeCell ref="H1631:L1631"/>
    <mergeCell ref="M1631:Q1631"/>
    <mergeCell ref="R1631:V1631"/>
    <mergeCell ref="W1631:AC1631"/>
    <mergeCell ref="AD1631:AI1631"/>
    <mergeCell ref="AJ1631:AR1631"/>
    <mergeCell ref="AS1631:AX1631"/>
    <mergeCell ref="AY1631:BB1631"/>
    <mergeCell ref="BC1631:BG1631"/>
    <mergeCell ref="BH1631:BL1631"/>
    <mergeCell ref="CW1634:CY1634"/>
    <mergeCell ref="CZ1634:DD1634"/>
    <mergeCell ref="C1635:E1635"/>
    <mergeCell ref="F1635:G1635"/>
    <mergeCell ref="H1635:L1635"/>
    <mergeCell ref="M1635:Q1635"/>
    <mergeCell ref="R1635:V1635"/>
    <mergeCell ref="W1635:AC1635"/>
    <mergeCell ref="AD1635:AI1635"/>
    <mergeCell ref="AJ1635:AR1635"/>
    <mergeCell ref="AS1635:AX1635"/>
    <mergeCell ref="AY1635:BB1635"/>
    <mergeCell ref="BC1635:BG1635"/>
    <mergeCell ref="BH1635:BL1635"/>
    <mergeCell ref="BM1635:BP1635"/>
    <mergeCell ref="BQ1635:BW1635"/>
    <mergeCell ref="CB1634:CF1634"/>
    <mergeCell ref="CG1634:CJ1634"/>
    <mergeCell ref="CK1634:CM1634"/>
    <mergeCell ref="CN1634:CQ1634"/>
    <mergeCell ref="CR1634:CV1634"/>
    <mergeCell ref="BC1634:BG1634"/>
    <mergeCell ref="BH1634:BL1634"/>
    <mergeCell ref="BM1634:BP1634"/>
    <mergeCell ref="BQ1634:BW1634"/>
    <mergeCell ref="BX1634:CA1634"/>
    <mergeCell ref="W1634:AC1634"/>
    <mergeCell ref="AD1634:AI1634"/>
    <mergeCell ref="AJ1634:AR1634"/>
    <mergeCell ref="AS1634:AX1634"/>
    <mergeCell ref="AY1634:BB1634"/>
    <mergeCell ref="C1634:E1634"/>
    <mergeCell ref="F1634:G1634"/>
    <mergeCell ref="H1634:L1634"/>
    <mergeCell ref="M1634:Q1634"/>
    <mergeCell ref="R1634:V1634"/>
    <mergeCell ref="CI1640:CX1641"/>
    <mergeCell ref="F1641:K1642"/>
    <mergeCell ref="L1641:O1642"/>
    <mergeCell ref="P1641:T1642"/>
    <mergeCell ref="U1641:AA1642"/>
    <mergeCell ref="AB1641:AG1642"/>
    <mergeCell ref="AH1641:AP1642"/>
    <mergeCell ref="AW1642:BA1642"/>
    <mergeCell ref="BB1642:BH1642"/>
    <mergeCell ref="BI1642:BN1642"/>
    <mergeCell ref="BO1642:BS1642"/>
    <mergeCell ref="BT1642:BY1642"/>
    <mergeCell ref="BZ1642:CC1642"/>
    <mergeCell ref="CD1642:CH1642"/>
    <mergeCell ref="CI1642:CL1642"/>
    <mergeCell ref="CM1642:CP1642"/>
    <mergeCell ref="CR1635:CV1635"/>
    <mergeCell ref="CW1635:CY1635"/>
    <mergeCell ref="CI1644:CL1644"/>
    <mergeCell ref="CM1644:CP1644"/>
    <mergeCell ref="CQ1644:CU1644"/>
    <mergeCell ref="CV1644:CX1644"/>
    <mergeCell ref="CZ1635:DD1635"/>
    <mergeCell ref="C1639:E1642"/>
    <mergeCell ref="F1639:O1639"/>
    <mergeCell ref="P1639:AA1639"/>
    <mergeCell ref="AB1639:AP1639"/>
    <mergeCell ref="AT1639:AV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BX1635:CA1635"/>
    <mergeCell ref="CB1635:CF1635"/>
    <mergeCell ref="CG1635:CJ1635"/>
    <mergeCell ref="CK1635:CM1635"/>
    <mergeCell ref="CN1635:CQ1635"/>
    <mergeCell ref="CQ1642:CU1642"/>
    <mergeCell ref="CV1642:CX1642"/>
    <mergeCell ref="BI1644:BN1644"/>
    <mergeCell ref="BO1644:BS1644"/>
    <mergeCell ref="BT1644:BY1644"/>
    <mergeCell ref="BZ1644:CC1644"/>
    <mergeCell ref="CD1644:CH1644"/>
    <mergeCell ref="AB1644:AG1644"/>
    <mergeCell ref="AH1644:AP1644"/>
    <mergeCell ref="AT1644:AV1644"/>
    <mergeCell ref="AW1644:BA1644"/>
    <mergeCell ref="BB1644:BH1644"/>
    <mergeCell ref="C1644:E1644"/>
    <mergeCell ref="F1644:K1644"/>
    <mergeCell ref="L1644:O1644"/>
    <mergeCell ref="P1644:T1644"/>
    <mergeCell ref="U1644:AA1644"/>
    <mergeCell ref="CD1643:CH1643"/>
    <mergeCell ref="CI1643:CL1643"/>
    <mergeCell ref="CM1643:CP1643"/>
    <mergeCell ref="CQ1643:CU1643"/>
    <mergeCell ref="CV1643:CX1643"/>
    <mergeCell ref="CM1647:CP1647"/>
    <mergeCell ref="CQ1647:CU1647"/>
    <mergeCell ref="CV1647:CX1647"/>
    <mergeCell ref="C1643:E1643"/>
    <mergeCell ref="F1643:K1643"/>
    <mergeCell ref="L1643:O1643"/>
    <mergeCell ref="P1643:T1643"/>
    <mergeCell ref="U1643:AA1643"/>
    <mergeCell ref="AB1643:AG1643"/>
    <mergeCell ref="AH1643:AP1643"/>
    <mergeCell ref="AT1643:AV1643"/>
    <mergeCell ref="AW1643:BA1643"/>
    <mergeCell ref="BB1643:BH1643"/>
    <mergeCell ref="BI1643:BN1643"/>
    <mergeCell ref="BO1643:BS1643"/>
    <mergeCell ref="BT1643:BY1643"/>
    <mergeCell ref="BZ1643:CC1643"/>
    <mergeCell ref="D1651:AM1651"/>
    <mergeCell ref="BL1651:CI1651"/>
    <mergeCell ref="BI1647:BN1647"/>
    <mergeCell ref="BO1647:BS1647"/>
    <mergeCell ref="BT1647:BY1647"/>
    <mergeCell ref="BZ1647:CC1647"/>
    <mergeCell ref="CD1647:CH1647"/>
    <mergeCell ref="AB1647:AG1647"/>
    <mergeCell ref="AH1647:AP1647"/>
    <mergeCell ref="AT1647:AV1647"/>
    <mergeCell ref="AW1647:BA1647"/>
    <mergeCell ref="BB1647:BH1647"/>
    <mergeCell ref="C1647:E1647"/>
    <mergeCell ref="F1647:K1647"/>
    <mergeCell ref="L1647:O1647"/>
    <mergeCell ref="P1647:T1647"/>
    <mergeCell ref="U1647:AA1647"/>
    <mergeCell ref="CD1646:CH1646"/>
    <mergeCell ref="CI1646:CL1646"/>
    <mergeCell ref="CM1646:CP1646"/>
    <mergeCell ref="CQ1646:CU1646"/>
    <mergeCell ref="CV1646:CX1646"/>
    <mergeCell ref="CQ1645:CU1645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B1646:BH1646"/>
    <mergeCell ref="BI1646:BN1646"/>
    <mergeCell ref="BO1646:BS1646"/>
    <mergeCell ref="BT1646:BY1646"/>
    <mergeCell ref="BZ1646:CC1646"/>
    <mergeCell ref="BT1645:BY1645"/>
    <mergeCell ref="BZ1645:CC1645"/>
    <mergeCell ref="CD1645:CH1645"/>
    <mergeCell ref="CI1645:CL1645"/>
    <mergeCell ref="CM1645:CP1645"/>
    <mergeCell ref="C1645:E1645"/>
    <mergeCell ref="F1645:K1645"/>
    <mergeCell ref="L1645:O1645"/>
    <mergeCell ref="P1645:T1645"/>
    <mergeCell ref="U1645:AA1645"/>
    <mergeCell ref="AB1645:AG1645"/>
    <mergeCell ref="AH1645:AP1645"/>
    <mergeCell ref="AT1645:AV1645"/>
    <mergeCell ref="AW1645:BA1645"/>
    <mergeCell ref="BB1645:BH1645"/>
    <mergeCell ref="BI1645:BN1645"/>
    <mergeCell ref="BO1645:BS1645"/>
    <mergeCell ref="BA1657:BE1657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5:BE1655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3:BE1653"/>
    <mergeCell ref="BL1653:CD1653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B1653:Y1653"/>
    <mergeCell ref="Z1653:AF1653"/>
    <mergeCell ref="AG1653:AM1653"/>
    <mergeCell ref="AO1653:AU1653"/>
    <mergeCell ref="AV1653:AZ1653"/>
    <mergeCell ref="CI1647:CL1647"/>
    <mergeCell ref="BA1664:BE1664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2:BE1662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59:BE1659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U1675:BZ1677"/>
    <mergeCell ref="CF1675:CO1675"/>
    <mergeCell ref="CP1675:CS1675"/>
    <mergeCell ref="E1676:J1676"/>
    <mergeCell ref="K1676:U1676"/>
    <mergeCell ref="V1676:AH1676"/>
    <mergeCell ref="BA1668:BE1668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6:BE1666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P1678:BT1678"/>
    <mergeCell ref="BU1678:BZ1678"/>
    <mergeCell ref="A1679:D1679"/>
    <mergeCell ref="E1679:J1679"/>
    <mergeCell ref="K1679:O1679"/>
    <mergeCell ref="Q1679:U1679"/>
    <mergeCell ref="V1679:AB1679"/>
    <mergeCell ref="AC1679:AH1679"/>
    <mergeCell ref="AI1679:AQ1679"/>
    <mergeCell ref="AR1679:AW1679"/>
    <mergeCell ref="BE1679:BJ1679"/>
    <mergeCell ref="BK1679:BO1679"/>
    <mergeCell ref="BP1679:BT1679"/>
    <mergeCell ref="BU1679:BZ1679"/>
    <mergeCell ref="AC1678:AH1678"/>
    <mergeCell ref="AI1678:AQ1678"/>
    <mergeCell ref="AR1678:AW1678"/>
    <mergeCell ref="BE1678:BJ1678"/>
    <mergeCell ref="BK1678:BO1678"/>
    <mergeCell ref="A1678:D1678"/>
    <mergeCell ref="E1678:J1678"/>
    <mergeCell ref="K1678:O1678"/>
    <mergeCell ref="Q1678:U1678"/>
    <mergeCell ref="V1678:AB1678"/>
    <mergeCell ref="AI1676:AW1676"/>
    <mergeCell ref="CF1676:CO1676"/>
    <mergeCell ref="CP1676:CS1676"/>
    <mergeCell ref="E1677:J1677"/>
    <mergeCell ref="K1677:O1677"/>
    <mergeCell ref="Q1677:U1677"/>
    <mergeCell ref="V1677:AB1677"/>
    <mergeCell ref="AC1677:AH1677"/>
    <mergeCell ref="AI1677:AQ1677"/>
    <mergeCell ref="AR1677:AW1677"/>
    <mergeCell ref="BP1682:BT1682"/>
    <mergeCell ref="BU1682:BZ1682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S1690:BL1690"/>
    <mergeCell ref="BM1690:CA1690"/>
    <mergeCell ref="CB1690:CQ1690"/>
    <mergeCell ref="F1691:G1691"/>
    <mergeCell ref="AC1682:AH1682"/>
    <mergeCell ref="AI1682:AQ1682"/>
    <mergeCell ref="AR1682:AW1682"/>
    <mergeCell ref="BE1682:BJ1682"/>
    <mergeCell ref="BK1682:BO1682"/>
    <mergeCell ref="A1682:D1682"/>
    <mergeCell ref="E1682:J1682"/>
    <mergeCell ref="K1682:O1682"/>
    <mergeCell ref="Q1682:U1682"/>
    <mergeCell ref="V1682:AB1682"/>
    <mergeCell ref="BP1680:BT1680"/>
    <mergeCell ref="BU1680:BZ1680"/>
    <mergeCell ref="A1681:D1681"/>
    <mergeCell ref="E1681:J1681"/>
    <mergeCell ref="K1681:O1681"/>
    <mergeCell ref="Q1681:U1681"/>
    <mergeCell ref="V1681:AB1681"/>
    <mergeCell ref="AC1681:AH1681"/>
    <mergeCell ref="AI1681:AQ1681"/>
    <mergeCell ref="AR1681:AW1681"/>
    <mergeCell ref="BE1681:BJ1681"/>
    <mergeCell ref="BK1681:BO1681"/>
    <mergeCell ref="BP1681:BT1681"/>
    <mergeCell ref="BU1681:BZ1681"/>
    <mergeCell ref="AC1680:AH1680"/>
    <mergeCell ref="AI1680:AQ1680"/>
    <mergeCell ref="AR1680:AW1680"/>
    <mergeCell ref="BE1680:BJ1680"/>
    <mergeCell ref="BK1680:BO1680"/>
    <mergeCell ref="A1680:D1680"/>
    <mergeCell ref="E1680:J1680"/>
    <mergeCell ref="K1680:O1680"/>
    <mergeCell ref="Q1680:U1680"/>
    <mergeCell ref="V1680:AB1680"/>
    <mergeCell ref="BX1692:CA1692"/>
    <mergeCell ref="CB1692:CF1692"/>
    <mergeCell ref="CG1692:CJ1692"/>
    <mergeCell ref="CK1692:CM1692"/>
    <mergeCell ref="CN1692:CQ1692"/>
    <mergeCell ref="CK1691:CM1691"/>
    <mergeCell ref="CN1691:CQ1691"/>
    <mergeCell ref="C1692:E1692"/>
    <mergeCell ref="F1692:G1692"/>
    <mergeCell ref="H1692:L1692"/>
    <mergeCell ref="M1692:Q1692"/>
    <mergeCell ref="R1692:V1692"/>
    <mergeCell ref="W1692:AC1692"/>
    <mergeCell ref="AD1692:AI1692"/>
    <mergeCell ref="AJ1692:AR1692"/>
    <mergeCell ref="AS1692:AX1692"/>
    <mergeCell ref="AY1692:BB1692"/>
    <mergeCell ref="BC1692:BG1692"/>
    <mergeCell ref="BH1692:BL1692"/>
    <mergeCell ref="BM1692:BP1692"/>
    <mergeCell ref="BQ1692:BW1692"/>
    <mergeCell ref="BM1691:BP1691"/>
    <mergeCell ref="BQ1691:BW1691"/>
    <mergeCell ref="BX1691:CA1691"/>
    <mergeCell ref="CB1691:CF1691"/>
    <mergeCell ref="CG1691:CJ1691"/>
    <mergeCell ref="AJ1691:AR1691"/>
    <mergeCell ref="AS1691:AX1691"/>
    <mergeCell ref="AY1691:BB1691"/>
    <mergeCell ref="BC1691:BG1691"/>
    <mergeCell ref="BH1691:BL1691"/>
    <mergeCell ref="H1691:L1691"/>
    <mergeCell ref="M1691:Q1691"/>
    <mergeCell ref="R1691:V1691"/>
    <mergeCell ref="W1691:AC1691"/>
    <mergeCell ref="AD1691:AI1691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AS1695:AX1695"/>
    <mergeCell ref="AY1695:BB1695"/>
    <mergeCell ref="BC1695:BG1695"/>
    <mergeCell ref="BH1695:BL1695"/>
    <mergeCell ref="BM1695:BP1695"/>
    <mergeCell ref="BQ1695:BW1695"/>
    <mergeCell ref="BM1694:BP1694"/>
    <mergeCell ref="BQ1694:BW1694"/>
    <mergeCell ref="BX1694:CA1694"/>
    <mergeCell ref="CB1694:CF1694"/>
    <mergeCell ref="CG1694:CJ1694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W1694:AC1694"/>
    <mergeCell ref="AD1694:AI1694"/>
    <mergeCell ref="AJ1694:AR1694"/>
    <mergeCell ref="AS1694:AX1694"/>
    <mergeCell ref="AY1694:BB1694"/>
    <mergeCell ref="BC1694:BG1694"/>
    <mergeCell ref="BH1694:BL1694"/>
    <mergeCell ref="BC1693:BG1693"/>
    <mergeCell ref="BH1693:BL1693"/>
    <mergeCell ref="BM1693:BP1693"/>
    <mergeCell ref="BQ1693:BW1693"/>
    <mergeCell ref="BX1693:CA1693"/>
    <mergeCell ref="W1693:AC1693"/>
    <mergeCell ref="AD1693:AI1693"/>
    <mergeCell ref="AJ1693:AR1693"/>
    <mergeCell ref="AS1693:AX1693"/>
    <mergeCell ref="AY1693:BB1693"/>
    <mergeCell ref="C1693:E1693"/>
    <mergeCell ref="F1693:G1693"/>
    <mergeCell ref="H1693:L1693"/>
    <mergeCell ref="M1693:Q1693"/>
    <mergeCell ref="R1693:V1693"/>
    <mergeCell ref="CB1696:CF1696"/>
    <mergeCell ref="CG1696:CJ1696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CH1701:CR1701"/>
    <mergeCell ref="CS1701:CZ1701"/>
    <mergeCell ref="E1702:G1702"/>
    <mergeCell ref="I1702:M1702"/>
    <mergeCell ref="BC1696:BG1696"/>
    <mergeCell ref="BH1696:BL1696"/>
    <mergeCell ref="BM1696:BP1696"/>
    <mergeCell ref="BQ1696:BW1696"/>
    <mergeCell ref="BX1696:CA1696"/>
    <mergeCell ref="W1696:AC1696"/>
    <mergeCell ref="AD1696:AI1696"/>
    <mergeCell ref="AJ1696:AR1696"/>
    <mergeCell ref="AS1696:AX1696"/>
    <mergeCell ref="AY1696:BB1696"/>
    <mergeCell ref="C1696:E1696"/>
    <mergeCell ref="F1696:G1696"/>
    <mergeCell ref="H1696:L1696"/>
    <mergeCell ref="M1696:Q1696"/>
    <mergeCell ref="R1696:V1696"/>
    <mergeCell ref="BX1695:CA1695"/>
    <mergeCell ref="CB1695:CF1695"/>
    <mergeCell ref="CG1695:CJ1695"/>
    <mergeCell ref="CK1695:CM1695"/>
    <mergeCell ref="CN1695:CQ1695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AK1704:AT1704"/>
    <mergeCell ref="AU1704:AY1704"/>
    <mergeCell ref="AZ1704:BC1704"/>
    <mergeCell ref="BD1704:BI1704"/>
    <mergeCell ref="BJ1704:BM1704"/>
    <mergeCell ref="BN1704:BQ1704"/>
    <mergeCell ref="BR1703:BX1703"/>
    <mergeCell ref="BY1703:CB1703"/>
    <mergeCell ref="CC1703:CG1703"/>
    <mergeCell ref="CH1703:CK1703"/>
    <mergeCell ref="CL1703:CN1703"/>
    <mergeCell ref="CO1702:CR1702"/>
    <mergeCell ref="CS1702:CW1702"/>
    <mergeCell ref="CX1702:CZ1702"/>
    <mergeCell ref="A1703:D1703"/>
    <mergeCell ref="E1703:G1703"/>
    <mergeCell ref="I1703:M1703"/>
    <mergeCell ref="N1703:R1703"/>
    <mergeCell ref="S1703:W1703"/>
    <mergeCell ref="Y1703:AD1703"/>
    <mergeCell ref="AE1703:AJ1703"/>
    <mergeCell ref="AK1703:AT1703"/>
    <mergeCell ref="AU1703:AY1703"/>
    <mergeCell ref="AZ1703:BC1703"/>
    <mergeCell ref="BD1703:BI1703"/>
    <mergeCell ref="BJ1703:BM1703"/>
    <mergeCell ref="BN1703:BQ1703"/>
    <mergeCell ref="BR1702:BX1702"/>
    <mergeCell ref="BY1702:CB1702"/>
    <mergeCell ref="CC1702:CG1702"/>
    <mergeCell ref="CH1702:CK1702"/>
    <mergeCell ref="CL1702:CN1702"/>
    <mergeCell ref="AU1702:AY1702"/>
    <mergeCell ref="AZ1702:BC1702"/>
    <mergeCell ref="BD1702:BI1702"/>
    <mergeCell ref="BJ1702:BM1702"/>
    <mergeCell ref="BN1702:BQ1702"/>
    <mergeCell ref="N1702:R1702"/>
    <mergeCell ref="S1702:W1702"/>
    <mergeCell ref="Y1702:AD1702"/>
    <mergeCell ref="AE1702:AJ1702"/>
    <mergeCell ref="AK1702:AT1702"/>
    <mergeCell ref="CO1705:CR1705"/>
    <mergeCell ref="CS1705:CW1705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AZ1706:BC1706"/>
    <mergeCell ref="BD1706:BI1706"/>
    <mergeCell ref="BJ1706:BM1706"/>
    <mergeCell ref="BN1706:BQ1706"/>
    <mergeCell ref="BR1705:BX1705"/>
    <mergeCell ref="BY1705:CB1705"/>
    <mergeCell ref="CC1705:CG1705"/>
    <mergeCell ref="CH1705:CK1705"/>
    <mergeCell ref="CL1705:CN1705"/>
    <mergeCell ref="CO1704:CR1704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AU1705:AY1705"/>
    <mergeCell ref="AZ1705:BC1705"/>
    <mergeCell ref="BD1705:BI1705"/>
    <mergeCell ref="BJ1705:BM1705"/>
    <mergeCell ref="BN1705:BQ1705"/>
    <mergeCell ref="BR1704:BX1704"/>
    <mergeCell ref="BY1704:CB1704"/>
    <mergeCell ref="CC1704:CG1704"/>
    <mergeCell ref="CH1704:CK1704"/>
    <mergeCell ref="CL1704:CN1704"/>
    <mergeCell ref="AF1712:AK1712"/>
    <mergeCell ref="D1713:E1713"/>
    <mergeCell ref="G1713:I1713"/>
    <mergeCell ref="J1713:N1713"/>
    <mergeCell ref="O1713:S1713"/>
    <mergeCell ref="T1713:Z1713"/>
    <mergeCell ref="AA1713:AE1713"/>
    <mergeCell ref="AF1713:AK1713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S1711:BV1711"/>
    <mergeCell ref="G1712:I1712"/>
    <mergeCell ref="J1712:N1712"/>
    <mergeCell ref="O1712:S1712"/>
    <mergeCell ref="T1712:Z1712"/>
    <mergeCell ref="AA1712:AE1712"/>
    <mergeCell ref="BR1707:BX1707"/>
    <mergeCell ref="BY1707:CB1707"/>
    <mergeCell ref="CC1707:CG1707"/>
    <mergeCell ref="CH1707:CK1707"/>
    <mergeCell ref="CL1707:CN1707"/>
    <mergeCell ref="CO1706:CR1706"/>
    <mergeCell ref="CS1706:CW1706"/>
    <mergeCell ref="CX1706:CZ1706"/>
    <mergeCell ref="A1707:D1707"/>
    <mergeCell ref="E1707:G1707"/>
    <mergeCell ref="I1707:M1707"/>
    <mergeCell ref="N1707:R1707"/>
    <mergeCell ref="S1707:W1707"/>
    <mergeCell ref="Y1707:AD1707"/>
    <mergeCell ref="AE1707:AJ1707"/>
    <mergeCell ref="AK1707:AT1707"/>
    <mergeCell ref="AU1707:AY1707"/>
    <mergeCell ref="AZ1707:BC1707"/>
    <mergeCell ref="BD1707:BI1707"/>
    <mergeCell ref="BJ1707:BM1707"/>
    <mergeCell ref="BN1707:BQ1707"/>
    <mergeCell ref="BR1706:BX1706"/>
    <mergeCell ref="BY1706:CB1706"/>
    <mergeCell ref="CC1706:CG1706"/>
    <mergeCell ref="CH1706:CK1706"/>
    <mergeCell ref="CL1706:CN1706"/>
    <mergeCell ref="C1729:E1731"/>
    <mergeCell ref="F1729:AC1729"/>
    <mergeCell ref="AD1729:AR1729"/>
    <mergeCell ref="AS1729:BB1729"/>
    <mergeCell ref="BC1729:BG1729"/>
    <mergeCell ref="F1730:Q1730"/>
    <mergeCell ref="R1730:AC1730"/>
    <mergeCell ref="AD1730:AR1730"/>
    <mergeCell ref="AS1730:BB1730"/>
    <mergeCell ref="BC1730:BG1730"/>
    <mergeCell ref="C1719:DB1719"/>
    <mergeCell ref="C1721:DB1721"/>
    <mergeCell ref="D1723:DB1723"/>
    <mergeCell ref="D1724:DB1724"/>
    <mergeCell ref="D1727:DB1727"/>
    <mergeCell ref="AA1716:AE1716"/>
    <mergeCell ref="AF1716:AK1716"/>
    <mergeCell ref="D1717:E1717"/>
    <mergeCell ref="G1717:I1717"/>
    <mergeCell ref="J1717:N1717"/>
    <mergeCell ref="O1717:S1717"/>
    <mergeCell ref="T1717:Z1717"/>
    <mergeCell ref="AA1717:AE1717"/>
    <mergeCell ref="AF1717:AK1717"/>
    <mergeCell ref="D1716:E1716"/>
    <mergeCell ref="G1716:I1716"/>
    <mergeCell ref="J1716:N1716"/>
    <mergeCell ref="O1716:S1716"/>
    <mergeCell ref="T1716:Z1716"/>
    <mergeCell ref="CW1731:CY1731"/>
    <mergeCell ref="CZ1731:DD1731"/>
    <mergeCell ref="AA1714:AE1714"/>
    <mergeCell ref="AF1714:AK1714"/>
    <mergeCell ref="D1715:E1715"/>
    <mergeCell ref="G1715:I1715"/>
    <mergeCell ref="J1715:N1715"/>
    <mergeCell ref="O1715:S1715"/>
    <mergeCell ref="T1715:Z1715"/>
    <mergeCell ref="AA1715:AE1715"/>
    <mergeCell ref="AF1715:AK1715"/>
    <mergeCell ref="D1714:E1714"/>
    <mergeCell ref="G1714:I1714"/>
    <mergeCell ref="J1714:N1714"/>
    <mergeCell ref="O1714:S1714"/>
    <mergeCell ref="T1714:Z1714"/>
    <mergeCell ref="BM1732:BP1732"/>
    <mergeCell ref="BQ1732:BW1732"/>
    <mergeCell ref="CB1731:CF1731"/>
    <mergeCell ref="CG1731:CJ1731"/>
    <mergeCell ref="CK1731:CM1731"/>
    <mergeCell ref="CN1731:CQ1731"/>
    <mergeCell ref="CR1731:CV1731"/>
    <mergeCell ref="CW1730:CY1730"/>
    <mergeCell ref="CZ1730:DD1730"/>
    <mergeCell ref="F1731:G1731"/>
    <mergeCell ref="H1731:L1731"/>
    <mergeCell ref="M1731:Q1731"/>
    <mergeCell ref="R1731:V1731"/>
    <mergeCell ref="W1731:AC1731"/>
    <mergeCell ref="AD1731:AI1731"/>
    <mergeCell ref="AJ1731:AR1731"/>
    <mergeCell ref="AS1731:AX1731"/>
    <mergeCell ref="AY1731:BB1731"/>
    <mergeCell ref="BC1731:BG1731"/>
    <mergeCell ref="BH1731:BL1731"/>
    <mergeCell ref="BM1731:BP1731"/>
    <mergeCell ref="BQ1731:BW1731"/>
    <mergeCell ref="BX1731:CA1731"/>
    <mergeCell ref="BH1730:BW1730"/>
    <mergeCell ref="BX1730:CF1730"/>
    <mergeCell ref="CG1730:CM1730"/>
    <mergeCell ref="CN1730:CQ1730"/>
    <mergeCell ref="CR1730:CV1730"/>
    <mergeCell ref="BH1729:BW1729"/>
    <mergeCell ref="BX1729:CF1729"/>
    <mergeCell ref="CG1729:CM1729"/>
    <mergeCell ref="CN1729:CQ1729"/>
    <mergeCell ref="CR1729:DD1729"/>
    <mergeCell ref="CK1734:CM1734"/>
    <mergeCell ref="CN1734:CQ1734"/>
    <mergeCell ref="CR1734:CV1734"/>
    <mergeCell ref="CW1734:CY1734"/>
    <mergeCell ref="CZ1734:DD1734"/>
    <mergeCell ref="BM1734:BP1734"/>
    <mergeCell ref="BQ1734:BW1734"/>
    <mergeCell ref="BX1734:CA1734"/>
    <mergeCell ref="CB1734:CF1734"/>
    <mergeCell ref="CG1734:CJ1734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W1734:AC1734"/>
    <mergeCell ref="AD1734:AI1734"/>
    <mergeCell ref="AJ1734:AR1734"/>
    <mergeCell ref="AS1734:AX1734"/>
    <mergeCell ref="AY1734:BB1734"/>
    <mergeCell ref="BC1734:BG1734"/>
    <mergeCell ref="BH1734:BL1734"/>
    <mergeCell ref="BQ1733:BW1733"/>
    <mergeCell ref="BX1733:CA1733"/>
    <mergeCell ref="CB1733:CF1733"/>
    <mergeCell ref="CG1733:CJ1733"/>
    <mergeCell ref="CK1733:CM1733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W1733:AC1733"/>
    <mergeCell ref="AD1733:AI1733"/>
    <mergeCell ref="AJ1733:AR1733"/>
    <mergeCell ref="AS1733:AX1733"/>
    <mergeCell ref="AY1733:BB1733"/>
    <mergeCell ref="BC1733:BG1733"/>
    <mergeCell ref="BH1733:BL1733"/>
    <mergeCell ref="BM1733:BP1733"/>
    <mergeCell ref="BX1732:CA1732"/>
    <mergeCell ref="CB1732:CF1732"/>
    <mergeCell ref="CG1732:CJ1732"/>
    <mergeCell ref="CK1732:CM1732"/>
    <mergeCell ref="CN1732:CQ1732"/>
    <mergeCell ref="C1732:E1732"/>
    <mergeCell ref="F1732:G1732"/>
    <mergeCell ref="H1732:L1732"/>
    <mergeCell ref="M1732:Q1732"/>
    <mergeCell ref="R1732:V1732"/>
    <mergeCell ref="W1732:AC1732"/>
    <mergeCell ref="AD1732:AI1732"/>
    <mergeCell ref="AJ1732:AR1732"/>
    <mergeCell ref="AS1732:AX1732"/>
    <mergeCell ref="AY1732:BB1732"/>
    <mergeCell ref="BC1732:BG1732"/>
    <mergeCell ref="BH1732:BL1732"/>
    <mergeCell ref="CW1735:CY1735"/>
    <mergeCell ref="CZ1735:DD1735"/>
    <mergeCell ref="C1736:E1736"/>
    <mergeCell ref="F1736:G1736"/>
    <mergeCell ref="H1736:L1736"/>
    <mergeCell ref="M1736:Q1736"/>
    <mergeCell ref="R1736:V1736"/>
    <mergeCell ref="W1736:AC1736"/>
    <mergeCell ref="AD1736:AI1736"/>
    <mergeCell ref="AJ1736:AR1736"/>
    <mergeCell ref="AS1736:AX1736"/>
    <mergeCell ref="AY1736:BB1736"/>
    <mergeCell ref="BC1736:BG1736"/>
    <mergeCell ref="BH1736:BL1736"/>
    <mergeCell ref="BM1736:BP1736"/>
    <mergeCell ref="BQ1736:BW1736"/>
    <mergeCell ref="CB1735:CF1735"/>
    <mergeCell ref="CG1735:CJ1735"/>
    <mergeCell ref="CK1735:CM1735"/>
    <mergeCell ref="CN1735:CQ1735"/>
    <mergeCell ref="CR1735:CV1735"/>
    <mergeCell ref="BC1735:BG1735"/>
    <mergeCell ref="BH1735:BL1735"/>
    <mergeCell ref="BM1735:BP1735"/>
    <mergeCell ref="BQ1735:BW1735"/>
    <mergeCell ref="BX1735:CA1735"/>
    <mergeCell ref="W1735:AC1735"/>
    <mergeCell ref="AD1735:AI1735"/>
    <mergeCell ref="AJ1735:AR1735"/>
    <mergeCell ref="AS1735:AX1735"/>
    <mergeCell ref="AY1735:BB1735"/>
    <mergeCell ref="C1735:E1735"/>
    <mergeCell ref="F1735:G1735"/>
    <mergeCell ref="H1735:L1735"/>
    <mergeCell ref="M1735:Q1735"/>
    <mergeCell ref="R1735:V1735"/>
    <mergeCell ref="CI1741:CX1742"/>
    <mergeCell ref="F1742:K1743"/>
    <mergeCell ref="L1742:O1743"/>
    <mergeCell ref="P1742:T1743"/>
    <mergeCell ref="U1742:AA1743"/>
    <mergeCell ref="AB1742:AG1743"/>
    <mergeCell ref="AH1742:AP1743"/>
    <mergeCell ref="AW1743:BA1743"/>
    <mergeCell ref="BB1743:BH1743"/>
    <mergeCell ref="BI1743:BN1743"/>
    <mergeCell ref="BO1743:BS1743"/>
    <mergeCell ref="BT1743:BY1743"/>
    <mergeCell ref="BZ1743:CC1743"/>
    <mergeCell ref="CD1743:CH1743"/>
    <mergeCell ref="CI1743:CL1743"/>
    <mergeCell ref="CM1743:CP1743"/>
    <mergeCell ref="CR1736:CV1736"/>
    <mergeCell ref="CW1736:CY1736"/>
    <mergeCell ref="CI1745:CL1745"/>
    <mergeCell ref="CM1745:CP1745"/>
    <mergeCell ref="CQ1745:CU1745"/>
    <mergeCell ref="CV1745:CX1745"/>
    <mergeCell ref="CZ1736:DD1736"/>
    <mergeCell ref="C1740:E1743"/>
    <mergeCell ref="F1740:O1740"/>
    <mergeCell ref="P1740:AA1740"/>
    <mergeCell ref="AB1740:AP1740"/>
    <mergeCell ref="AT1740:AV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BX1736:CA1736"/>
    <mergeCell ref="CB1736:CF1736"/>
    <mergeCell ref="CG1736:CJ1736"/>
    <mergeCell ref="CK1736:CM1736"/>
    <mergeCell ref="CN1736:CQ1736"/>
    <mergeCell ref="CQ1743:CU1743"/>
    <mergeCell ref="CV1743:CX1743"/>
    <mergeCell ref="BI1745:BN1745"/>
    <mergeCell ref="BO1745:BS1745"/>
    <mergeCell ref="BT1745:BY1745"/>
    <mergeCell ref="BZ1745:CC1745"/>
    <mergeCell ref="CD1745:CH1745"/>
    <mergeCell ref="AB1745:AG1745"/>
    <mergeCell ref="AH1745:AP1745"/>
    <mergeCell ref="AT1745:AV1745"/>
    <mergeCell ref="AW1745:BA1745"/>
    <mergeCell ref="BB1745:BH1745"/>
    <mergeCell ref="C1745:E1745"/>
    <mergeCell ref="F1745:K1745"/>
    <mergeCell ref="L1745:O1745"/>
    <mergeCell ref="P1745:T1745"/>
    <mergeCell ref="U1745:AA1745"/>
    <mergeCell ref="CD1744:CH1744"/>
    <mergeCell ref="CI1744:CL1744"/>
    <mergeCell ref="CM1744:CP1744"/>
    <mergeCell ref="CQ1744:CU1744"/>
    <mergeCell ref="CV1744:CX1744"/>
    <mergeCell ref="CM1748:CP1748"/>
    <mergeCell ref="CQ1748:CU1748"/>
    <mergeCell ref="CV1748:CX1748"/>
    <mergeCell ref="C1744:E1744"/>
    <mergeCell ref="F1744:K1744"/>
    <mergeCell ref="L1744:O1744"/>
    <mergeCell ref="P1744:T1744"/>
    <mergeCell ref="U1744:AA1744"/>
    <mergeCell ref="AB1744:AG1744"/>
    <mergeCell ref="AH1744:AP1744"/>
    <mergeCell ref="AT1744:AV1744"/>
    <mergeCell ref="AW1744:BA1744"/>
    <mergeCell ref="BB1744:BH1744"/>
    <mergeCell ref="BI1744:BN1744"/>
    <mergeCell ref="BO1744:BS1744"/>
    <mergeCell ref="BT1744:BY1744"/>
    <mergeCell ref="BZ1744:CC1744"/>
    <mergeCell ref="D1752:AM1752"/>
    <mergeCell ref="BL1752:CI1752"/>
    <mergeCell ref="BI1748:BN1748"/>
    <mergeCell ref="BO1748:BS1748"/>
    <mergeCell ref="BT1748:BY1748"/>
    <mergeCell ref="BZ1748:CC1748"/>
    <mergeCell ref="CD1748:CH1748"/>
    <mergeCell ref="AB1748:AG1748"/>
    <mergeCell ref="AH1748:AP1748"/>
    <mergeCell ref="AT1748:AV1748"/>
    <mergeCell ref="AW1748:BA1748"/>
    <mergeCell ref="BB1748:BH1748"/>
    <mergeCell ref="C1748:E1748"/>
    <mergeCell ref="F1748:K1748"/>
    <mergeCell ref="L1748:O1748"/>
    <mergeCell ref="P1748:T1748"/>
    <mergeCell ref="U1748:AA1748"/>
    <mergeCell ref="CD1747:CH1747"/>
    <mergeCell ref="CI1747:CL1747"/>
    <mergeCell ref="CM1747:CP1747"/>
    <mergeCell ref="CQ1747:CU1747"/>
    <mergeCell ref="CV1747:CX1747"/>
    <mergeCell ref="CQ1746:CU1746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B1747:BH1747"/>
    <mergeCell ref="BI1747:BN1747"/>
    <mergeCell ref="BO1747:BS1747"/>
    <mergeCell ref="BT1747:BY1747"/>
    <mergeCell ref="BZ1747:CC1747"/>
    <mergeCell ref="BT1746:BY1746"/>
    <mergeCell ref="BZ1746:CC1746"/>
    <mergeCell ref="CD1746:CH1746"/>
    <mergeCell ref="CI1746:CL1746"/>
    <mergeCell ref="CM1746:CP1746"/>
    <mergeCell ref="C1746:E1746"/>
    <mergeCell ref="F1746:K1746"/>
    <mergeCell ref="L1746:O1746"/>
    <mergeCell ref="P1746:T1746"/>
    <mergeCell ref="U1746:AA1746"/>
    <mergeCell ref="AB1746:AG1746"/>
    <mergeCell ref="AH1746:AP1746"/>
    <mergeCell ref="AT1746:AV1746"/>
    <mergeCell ref="AW1746:BA1746"/>
    <mergeCell ref="BB1746:BH1746"/>
    <mergeCell ref="BI1746:BN1746"/>
    <mergeCell ref="BO1746:BS1746"/>
    <mergeCell ref="BA1758:BE1758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6:BE1756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4:BE1754"/>
    <mergeCell ref="BL1754:CD1754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B1754:Y1754"/>
    <mergeCell ref="Z1754:AF1754"/>
    <mergeCell ref="AG1754:AM1754"/>
    <mergeCell ref="AO1754:AU1754"/>
    <mergeCell ref="AV1754:AZ1754"/>
    <mergeCell ref="CI1748:CL1748"/>
    <mergeCell ref="BA1765:BE1765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3:BE1763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0:BE1760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U1776:BZ1778"/>
    <mergeCell ref="CF1776:CO1776"/>
    <mergeCell ref="CP1776:CS1776"/>
    <mergeCell ref="E1777:J1777"/>
    <mergeCell ref="K1777:U1777"/>
    <mergeCell ref="V1777:AH1777"/>
    <mergeCell ref="BA1769:BE1769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7:BE1767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P1779:BT1779"/>
    <mergeCell ref="BU1779:BZ1779"/>
    <mergeCell ref="A1780:D1780"/>
    <mergeCell ref="E1780:J1780"/>
    <mergeCell ref="K1780:O1780"/>
    <mergeCell ref="Q1780:U1780"/>
    <mergeCell ref="V1780:AB1780"/>
    <mergeCell ref="AC1780:AH1780"/>
    <mergeCell ref="AI1780:AQ1780"/>
    <mergeCell ref="AR1780:AW1780"/>
    <mergeCell ref="BE1780:BJ1780"/>
    <mergeCell ref="BK1780:BO1780"/>
    <mergeCell ref="BP1780:BT1780"/>
    <mergeCell ref="BU1780:BZ1780"/>
    <mergeCell ref="AC1779:AH1779"/>
    <mergeCell ref="AI1779:AQ1779"/>
    <mergeCell ref="AR1779:AW1779"/>
    <mergeCell ref="BE1779:BJ1779"/>
    <mergeCell ref="BK1779:BO1779"/>
    <mergeCell ref="A1779:D1779"/>
    <mergeCell ref="E1779:J1779"/>
    <mergeCell ref="K1779:O1779"/>
    <mergeCell ref="Q1779:U1779"/>
    <mergeCell ref="V1779:AB1779"/>
    <mergeCell ref="AI1777:AW1777"/>
    <mergeCell ref="CF1777:CO1777"/>
    <mergeCell ref="CP1777:CS1777"/>
    <mergeCell ref="E1778:J1778"/>
    <mergeCell ref="K1778:O1778"/>
    <mergeCell ref="Q1778:U1778"/>
    <mergeCell ref="V1778:AB1778"/>
    <mergeCell ref="AC1778:AH1778"/>
    <mergeCell ref="AI1778:AQ1778"/>
    <mergeCell ref="AR1778:AW1778"/>
    <mergeCell ref="BP1783:BT1783"/>
    <mergeCell ref="BU1783:BZ1783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S1791:BL1791"/>
    <mergeCell ref="BM1791:CA1791"/>
    <mergeCell ref="CB1791:CQ1791"/>
    <mergeCell ref="F1792:G1792"/>
    <mergeCell ref="AC1783:AH1783"/>
    <mergeCell ref="AI1783:AQ1783"/>
    <mergeCell ref="AR1783:AW1783"/>
    <mergeCell ref="BE1783:BJ1783"/>
    <mergeCell ref="BK1783:BO1783"/>
    <mergeCell ref="A1783:D1783"/>
    <mergeCell ref="E1783:J1783"/>
    <mergeCell ref="K1783:O1783"/>
    <mergeCell ref="Q1783:U1783"/>
    <mergeCell ref="V1783:AB1783"/>
    <mergeCell ref="BP1781:BT1781"/>
    <mergeCell ref="BU1781:BZ1781"/>
    <mergeCell ref="A1782:D1782"/>
    <mergeCell ref="E1782:J1782"/>
    <mergeCell ref="K1782:O1782"/>
    <mergeCell ref="Q1782:U1782"/>
    <mergeCell ref="V1782:AB1782"/>
    <mergeCell ref="AC1782:AH1782"/>
    <mergeCell ref="AI1782:AQ1782"/>
    <mergeCell ref="AR1782:AW1782"/>
    <mergeCell ref="BE1782:BJ1782"/>
    <mergeCell ref="BK1782:BO1782"/>
    <mergeCell ref="BP1782:BT1782"/>
    <mergeCell ref="BU1782:BZ1782"/>
    <mergeCell ref="AC1781:AH1781"/>
    <mergeCell ref="AI1781:AQ1781"/>
    <mergeCell ref="AR1781:AW1781"/>
    <mergeCell ref="BE1781:BJ1781"/>
    <mergeCell ref="BK1781:BO1781"/>
    <mergeCell ref="A1781:D1781"/>
    <mergeCell ref="E1781:J1781"/>
    <mergeCell ref="K1781:O1781"/>
    <mergeCell ref="Q1781:U1781"/>
    <mergeCell ref="V1781:AB1781"/>
    <mergeCell ref="BX1793:CA1793"/>
    <mergeCell ref="CB1793:CF1793"/>
    <mergeCell ref="CG1793:CJ1793"/>
    <mergeCell ref="CK1793:CM1793"/>
    <mergeCell ref="CN1793:CQ1793"/>
    <mergeCell ref="CK1792:CM1792"/>
    <mergeCell ref="CN1792:CQ1792"/>
    <mergeCell ref="C1793:E1793"/>
    <mergeCell ref="F1793:G1793"/>
    <mergeCell ref="H1793:L1793"/>
    <mergeCell ref="M1793:Q1793"/>
    <mergeCell ref="R1793:V1793"/>
    <mergeCell ref="W1793:AC1793"/>
    <mergeCell ref="AD1793:AI1793"/>
    <mergeCell ref="AJ1793:AR1793"/>
    <mergeCell ref="AS1793:AX1793"/>
    <mergeCell ref="AY1793:BB1793"/>
    <mergeCell ref="BC1793:BG1793"/>
    <mergeCell ref="BH1793:BL1793"/>
    <mergeCell ref="BM1793:BP1793"/>
    <mergeCell ref="BQ1793:BW1793"/>
    <mergeCell ref="BM1792:BP1792"/>
    <mergeCell ref="BQ1792:BW1792"/>
    <mergeCell ref="BX1792:CA1792"/>
    <mergeCell ref="CB1792:CF1792"/>
    <mergeCell ref="CG1792:CJ1792"/>
    <mergeCell ref="AJ1792:AR1792"/>
    <mergeCell ref="AS1792:AX1792"/>
    <mergeCell ref="AY1792:BB1792"/>
    <mergeCell ref="BC1792:BG1792"/>
    <mergeCell ref="BH1792:BL1792"/>
    <mergeCell ref="H1792:L1792"/>
    <mergeCell ref="M1792:Q1792"/>
    <mergeCell ref="R1792:V1792"/>
    <mergeCell ref="W1792:AC1792"/>
    <mergeCell ref="AD1792:AI1792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AS1796:AX1796"/>
    <mergeCell ref="AY1796:BB1796"/>
    <mergeCell ref="BC1796:BG1796"/>
    <mergeCell ref="BH1796:BL1796"/>
    <mergeCell ref="BM1796:BP1796"/>
    <mergeCell ref="BQ1796:BW1796"/>
    <mergeCell ref="BM1795:BP1795"/>
    <mergeCell ref="BQ1795:BW1795"/>
    <mergeCell ref="BX1795:CA1795"/>
    <mergeCell ref="CB1795:CF1795"/>
    <mergeCell ref="CG1795:CJ1795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W1795:AC1795"/>
    <mergeCell ref="AD1795:AI1795"/>
    <mergeCell ref="AJ1795:AR1795"/>
    <mergeCell ref="AS1795:AX1795"/>
    <mergeCell ref="AY1795:BB1795"/>
    <mergeCell ref="BC1795:BG1795"/>
    <mergeCell ref="BH1795:BL1795"/>
    <mergeCell ref="BC1794:BG1794"/>
    <mergeCell ref="BH1794:BL1794"/>
    <mergeCell ref="BM1794:BP1794"/>
    <mergeCell ref="BQ1794:BW1794"/>
    <mergeCell ref="BX1794:CA1794"/>
    <mergeCell ref="W1794:AC1794"/>
    <mergeCell ref="AD1794:AI1794"/>
    <mergeCell ref="AJ1794:AR1794"/>
    <mergeCell ref="AS1794:AX1794"/>
    <mergeCell ref="AY1794:BB1794"/>
    <mergeCell ref="C1794:E1794"/>
    <mergeCell ref="F1794:G1794"/>
    <mergeCell ref="H1794:L1794"/>
    <mergeCell ref="M1794:Q1794"/>
    <mergeCell ref="R1794:V1794"/>
    <mergeCell ref="CB1797:CF1797"/>
    <mergeCell ref="CG1797:CJ1797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CH1802:CR1802"/>
    <mergeCell ref="CS1802:CZ1802"/>
    <mergeCell ref="E1803:G1803"/>
    <mergeCell ref="I1803:M1803"/>
    <mergeCell ref="BC1797:BG1797"/>
    <mergeCell ref="BH1797:BL1797"/>
    <mergeCell ref="BM1797:BP1797"/>
    <mergeCell ref="BQ1797:BW1797"/>
    <mergeCell ref="BX1797:CA1797"/>
    <mergeCell ref="W1797:AC1797"/>
    <mergeCell ref="AD1797:AI1797"/>
    <mergeCell ref="AJ1797:AR1797"/>
    <mergeCell ref="AS1797:AX1797"/>
    <mergeCell ref="AY1797:BB1797"/>
    <mergeCell ref="C1797:E1797"/>
    <mergeCell ref="F1797:G1797"/>
    <mergeCell ref="H1797:L1797"/>
    <mergeCell ref="M1797:Q1797"/>
    <mergeCell ref="R1797:V1797"/>
    <mergeCell ref="BX1796:CA1796"/>
    <mergeCell ref="CB1796:CF1796"/>
    <mergeCell ref="CG1796:CJ1796"/>
    <mergeCell ref="CK1796:CM1796"/>
    <mergeCell ref="CN1796:CQ1796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AK1805:AT1805"/>
    <mergeCell ref="AU1805:AY1805"/>
    <mergeCell ref="AZ1805:BC1805"/>
    <mergeCell ref="BD1805:BI1805"/>
    <mergeCell ref="BJ1805:BM1805"/>
    <mergeCell ref="BN1805:BQ1805"/>
    <mergeCell ref="BR1804:BX1804"/>
    <mergeCell ref="BY1804:CB1804"/>
    <mergeCell ref="CC1804:CG1804"/>
    <mergeCell ref="CH1804:CK1804"/>
    <mergeCell ref="CL1804:CN1804"/>
    <mergeCell ref="CO1803:CR1803"/>
    <mergeCell ref="CS1803:CW1803"/>
    <mergeCell ref="CX1803:CZ1803"/>
    <mergeCell ref="A1804:D1804"/>
    <mergeCell ref="E1804:G1804"/>
    <mergeCell ref="I1804:M1804"/>
    <mergeCell ref="N1804:R1804"/>
    <mergeCell ref="S1804:W1804"/>
    <mergeCell ref="Y1804:AD1804"/>
    <mergeCell ref="AE1804:AJ1804"/>
    <mergeCell ref="AK1804:AT1804"/>
    <mergeCell ref="AU1804:AY1804"/>
    <mergeCell ref="AZ1804:BC1804"/>
    <mergeCell ref="BD1804:BI1804"/>
    <mergeCell ref="BJ1804:BM1804"/>
    <mergeCell ref="BN1804:BQ1804"/>
    <mergeCell ref="BR1803:BX1803"/>
    <mergeCell ref="BY1803:CB1803"/>
    <mergeCell ref="CC1803:CG1803"/>
    <mergeCell ref="CH1803:CK1803"/>
    <mergeCell ref="CL1803:CN1803"/>
    <mergeCell ref="AU1803:AY1803"/>
    <mergeCell ref="AZ1803:BC1803"/>
    <mergeCell ref="BD1803:BI1803"/>
    <mergeCell ref="BJ1803:BM1803"/>
    <mergeCell ref="BN1803:BQ1803"/>
    <mergeCell ref="N1803:R1803"/>
    <mergeCell ref="S1803:W1803"/>
    <mergeCell ref="Y1803:AD1803"/>
    <mergeCell ref="AE1803:AJ1803"/>
    <mergeCell ref="AK1803:AT1803"/>
    <mergeCell ref="CO1806:CR1806"/>
    <mergeCell ref="CS1806:CW1806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AZ1807:BC1807"/>
    <mergeCell ref="BD1807:BI1807"/>
    <mergeCell ref="BJ1807:BM1807"/>
    <mergeCell ref="BN1807:BQ1807"/>
    <mergeCell ref="BR1806:BX1806"/>
    <mergeCell ref="BY1806:CB1806"/>
    <mergeCell ref="CC1806:CG1806"/>
    <mergeCell ref="CH1806:CK1806"/>
    <mergeCell ref="CL1806:CN1806"/>
    <mergeCell ref="CO1805:CR1805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AU1806:AY1806"/>
    <mergeCell ref="AZ1806:BC1806"/>
    <mergeCell ref="BD1806:BI1806"/>
    <mergeCell ref="BJ1806:BM1806"/>
    <mergeCell ref="BN1806:BQ1806"/>
    <mergeCell ref="BR1805:BX1805"/>
    <mergeCell ref="BY1805:CB1805"/>
    <mergeCell ref="CC1805:CG1805"/>
    <mergeCell ref="CH1805:CK1805"/>
    <mergeCell ref="CL1805:CN1805"/>
    <mergeCell ref="AF1813:AK1813"/>
    <mergeCell ref="D1814:E1814"/>
    <mergeCell ref="G1814:I1814"/>
    <mergeCell ref="J1814:N1814"/>
    <mergeCell ref="O1814:S1814"/>
    <mergeCell ref="T1814:Z1814"/>
    <mergeCell ref="AA1814:AE1814"/>
    <mergeCell ref="AF1814:AK1814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S1812:BV1812"/>
    <mergeCell ref="G1813:I1813"/>
    <mergeCell ref="J1813:N1813"/>
    <mergeCell ref="O1813:S1813"/>
    <mergeCell ref="T1813:Z1813"/>
    <mergeCell ref="AA1813:AE1813"/>
    <mergeCell ref="BR1808:BX1808"/>
    <mergeCell ref="BY1808:CB1808"/>
    <mergeCell ref="CC1808:CG1808"/>
    <mergeCell ref="CH1808:CK1808"/>
    <mergeCell ref="CL1808:CN1808"/>
    <mergeCell ref="CO1807:CR1807"/>
    <mergeCell ref="CS1807:CW1807"/>
    <mergeCell ref="CX1807:CZ1807"/>
    <mergeCell ref="A1808:D1808"/>
    <mergeCell ref="E1808:G1808"/>
    <mergeCell ref="I1808:M1808"/>
    <mergeCell ref="N1808:R1808"/>
    <mergeCell ref="S1808:W1808"/>
    <mergeCell ref="Y1808:AD1808"/>
    <mergeCell ref="AE1808:AJ1808"/>
    <mergeCell ref="AK1808:AT1808"/>
    <mergeCell ref="AU1808:AY1808"/>
    <mergeCell ref="AZ1808:BC1808"/>
    <mergeCell ref="BD1808:BI1808"/>
    <mergeCell ref="BJ1808:BM1808"/>
    <mergeCell ref="BN1808:BQ1808"/>
    <mergeCell ref="BR1807:BX1807"/>
    <mergeCell ref="BY1807:CB1807"/>
    <mergeCell ref="CC1807:CG1807"/>
    <mergeCell ref="CH1807:CK1807"/>
    <mergeCell ref="CL1807:CN1807"/>
    <mergeCell ref="C1830:E1832"/>
    <mergeCell ref="F1830:AC1830"/>
    <mergeCell ref="AD1830:AR1830"/>
    <mergeCell ref="AS1830:BB1830"/>
    <mergeCell ref="BC1830:BG1830"/>
    <mergeCell ref="F1831:Q1831"/>
    <mergeCell ref="R1831:AC1831"/>
    <mergeCell ref="AD1831:AR1831"/>
    <mergeCell ref="AS1831:BB1831"/>
    <mergeCell ref="BC1831:BG1831"/>
    <mergeCell ref="C1820:DB1820"/>
    <mergeCell ref="C1822:DB1822"/>
    <mergeCell ref="D1824:DB1824"/>
    <mergeCell ref="D1825:DB1825"/>
    <mergeCell ref="D1828:DB1828"/>
    <mergeCell ref="AA1817:AE1817"/>
    <mergeCell ref="AF1817:AK1817"/>
    <mergeCell ref="D1818:E1818"/>
    <mergeCell ref="G1818:I1818"/>
    <mergeCell ref="J1818:N1818"/>
    <mergeCell ref="O1818:S1818"/>
    <mergeCell ref="T1818:Z1818"/>
    <mergeCell ref="AA1818:AE1818"/>
    <mergeCell ref="AF1818:AK1818"/>
    <mergeCell ref="D1817:E1817"/>
    <mergeCell ref="G1817:I1817"/>
    <mergeCell ref="J1817:N1817"/>
    <mergeCell ref="O1817:S1817"/>
    <mergeCell ref="T1817:Z1817"/>
    <mergeCell ref="CW1832:CY1832"/>
    <mergeCell ref="CZ1832:DD1832"/>
    <mergeCell ref="AA1815:AE1815"/>
    <mergeCell ref="AF1815:AK1815"/>
    <mergeCell ref="D1816:E1816"/>
    <mergeCell ref="G1816:I1816"/>
    <mergeCell ref="J1816:N1816"/>
    <mergeCell ref="O1816:S1816"/>
    <mergeCell ref="T1816:Z1816"/>
    <mergeCell ref="AA1816:AE1816"/>
    <mergeCell ref="AF1816:AK1816"/>
    <mergeCell ref="D1815:E1815"/>
    <mergeCell ref="G1815:I1815"/>
    <mergeCell ref="J1815:N1815"/>
    <mergeCell ref="O1815:S1815"/>
    <mergeCell ref="T1815:Z1815"/>
    <mergeCell ref="BM1833:BP1833"/>
    <mergeCell ref="BQ1833:BW1833"/>
    <mergeCell ref="CB1832:CF1832"/>
    <mergeCell ref="CG1832:CJ1832"/>
    <mergeCell ref="CK1832:CM1832"/>
    <mergeCell ref="CN1832:CQ1832"/>
    <mergeCell ref="CR1832:CV1832"/>
    <mergeCell ref="CW1831:CY1831"/>
    <mergeCell ref="CZ1831:DD1831"/>
    <mergeCell ref="F1832:G1832"/>
    <mergeCell ref="H1832:L1832"/>
    <mergeCell ref="M1832:Q1832"/>
    <mergeCell ref="R1832:V1832"/>
    <mergeCell ref="W1832:AC1832"/>
    <mergeCell ref="AD1832:AI1832"/>
    <mergeCell ref="AJ1832:AR1832"/>
    <mergeCell ref="AS1832:AX1832"/>
    <mergeCell ref="AY1832:BB1832"/>
    <mergeCell ref="BC1832:BG1832"/>
    <mergeCell ref="BH1832:BL1832"/>
    <mergeCell ref="BM1832:BP1832"/>
    <mergeCell ref="BQ1832:BW1832"/>
    <mergeCell ref="BX1832:CA1832"/>
    <mergeCell ref="BH1831:BW1831"/>
    <mergeCell ref="BX1831:CF1831"/>
    <mergeCell ref="CG1831:CM1831"/>
    <mergeCell ref="CN1831:CQ1831"/>
    <mergeCell ref="CR1831:CV1831"/>
    <mergeCell ref="BH1830:BW1830"/>
    <mergeCell ref="BX1830:CF1830"/>
    <mergeCell ref="CG1830:CM1830"/>
    <mergeCell ref="CN1830:CQ1830"/>
    <mergeCell ref="CR1830:DD1830"/>
    <mergeCell ref="CK1835:CM1835"/>
    <mergeCell ref="CN1835:CQ1835"/>
    <mergeCell ref="CR1835:CV1835"/>
    <mergeCell ref="CW1835:CY1835"/>
    <mergeCell ref="CZ1835:DD1835"/>
    <mergeCell ref="BM1835:BP1835"/>
    <mergeCell ref="BQ1835:BW1835"/>
    <mergeCell ref="BX1835:CA1835"/>
    <mergeCell ref="CB1835:CF1835"/>
    <mergeCell ref="CG1835:CJ1835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W1835:AC1835"/>
    <mergeCell ref="AD1835:AI1835"/>
    <mergeCell ref="AJ1835:AR1835"/>
    <mergeCell ref="AS1835:AX1835"/>
    <mergeCell ref="AY1835:BB1835"/>
    <mergeCell ref="BC1835:BG1835"/>
    <mergeCell ref="BH1835:BL1835"/>
    <mergeCell ref="BQ1834:BW1834"/>
    <mergeCell ref="BX1834:CA1834"/>
    <mergeCell ref="CB1834:CF1834"/>
    <mergeCell ref="CG1834:CJ1834"/>
    <mergeCell ref="CK1834:CM1834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W1834:AC1834"/>
    <mergeCell ref="AD1834:AI1834"/>
    <mergeCell ref="AJ1834:AR1834"/>
    <mergeCell ref="AS1834:AX1834"/>
    <mergeCell ref="AY1834:BB1834"/>
    <mergeCell ref="BC1834:BG1834"/>
    <mergeCell ref="BH1834:BL1834"/>
    <mergeCell ref="BM1834:BP1834"/>
    <mergeCell ref="BX1833:CA1833"/>
    <mergeCell ref="CB1833:CF1833"/>
    <mergeCell ref="CG1833:CJ1833"/>
    <mergeCell ref="CK1833:CM1833"/>
    <mergeCell ref="CN1833:CQ1833"/>
    <mergeCell ref="C1833:E1833"/>
    <mergeCell ref="F1833:G1833"/>
    <mergeCell ref="H1833:L1833"/>
    <mergeCell ref="M1833:Q1833"/>
    <mergeCell ref="R1833:V1833"/>
    <mergeCell ref="W1833:AC1833"/>
    <mergeCell ref="AD1833:AI1833"/>
    <mergeCell ref="AJ1833:AR1833"/>
    <mergeCell ref="AS1833:AX1833"/>
    <mergeCell ref="AY1833:BB1833"/>
    <mergeCell ref="BC1833:BG1833"/>
    <mergeCell ref="BH1833:BL1833"/>
    <mergeCell ref="CW1836:CY1836"/>
    <mergeCell ref="CZ1836:DD1836"/>
    <mergeCell ref="C1837:E1837"/>
    <mergeCell ref="F1837:G1837"/>
    <mergeCell ref="H1837:L1837"/>
    <mergeCell ref="M1837:Q1837"/>
    <mergeCell ref="R1837:V1837"/>
    <mergeCell ref="W1837:AC1837"/>
    <mergeCell ref="AD1837:AI1837"/>
    <mergeCell ref="AJ1837:AR1837"/>
    <mergeCell ref="AS1837:AX1837"/>
    <mergeCell ref="AY1837:BB1837"/>
    <mergeCell ref="BC1837:BG1837"/>
    <mergeCell ref="BH1837:BL1837"/>
    <mergeCell ref="BM1837:BP1837"/>
    <mergeCell ref="BQ1837:BW1837"/>
    <mergeCell ref="CB1836:CF1836"/>
    <mergeCell ref="CG1836:CJ1836"/>
    <mergeCell ref="CK1836:CM1836"/>
    <mergeCell ref="CN1836:CQ1836"/>
    <mergeCell ref="CR1836:CV1836"/>
    <mergeCell ref="BC1836:BG1836"/>
    <mergeCell ref="BH1836:BL1836"/>
    <mergeCell ref="BM1836:BP1836"/>
    <mergeCell ref="BQ1836:BW1836"/>
    <mergeCell ref="BX1836:CA1836"/>
    <mergeCell ref="W1836:AC1836"/>
    <mergeCell ref="AD1836:AI1836"/>
    <mergeCell ref="AJ1836:AR1836"/>
    <mergeCell ref="AS1836:AX1836"/>
    <mergeCell ref="AY1836:BB1836"/>
    <mergeCell ref="C1836:E1836"/>
    <mergeCell ref="F1836:G1836"/>
    <mergeCell ref="H1836:L1836"/>
    <mergeCell ref="M1836:Q1836"/>
    <mergeCell ref="R1836:V1836"/>
    <mergeCell ref="CI1842:CX1843"/>
    <mergeCell ref="F1843:K1844"/>
    <mergeCell ref="L1843:O1844"/>
    <mergeCell ref="P1843:T1844"/>
    <mergeCell ref="U1843:AA1844"/>
    <mergeCell ref="AB1843:AG1844"/>
    <mergeCell ref="AH1843:AP1844"/>
    <mergeCell ref="AW1844:BA1844"/>
    <mergeCell ref="BB1844:BH1844"/>
    <mergeCell ref="BI1844:BN1844"/>
    <mergeCell ref="BO1844:BS1844"/>
    <mergeCell ref="BT1844:BY1844"/>
    <mergeCell ref="BZ1844:CC1844"/>
    <mergeCell ref="CD1844:CH1844"/>
    <mergeCell ref="CI1844:CL1844"/>
    <mergeCell ref="CM1844:CP1844"/>
    <mergeCell ref="CR1837:CV1837"/>
    <mergeCell ref="CW1837:CY1837"/>
    <mergeCell ref="CI1846:CL1846"/>
    <mergeCell ref="CM1846:CP1846"/>
    <mergeCell ref="CQ1846:CU1846"/>
    <mergeCell ref="CV1846:CX1846"/>
    <mergeCell ref="CZ1837:DD1837"/>
    <mergeCell ref="C1841:E1844"/>
    <mergeCell ref="F1841:O1841"/>
    <mergeCell ref="P1841:AA1841"/>
    <mergeCell ref="AB1841:AP1841"/>
    <mergeCell ref="AT1841:AV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BX1837:CA1837"/>
    <mergeCell ref="CB1837:CF1837"/>
    <mergeCell ref="CG1837:CJ1837"/>
    <mergeCell ref="CK1837:CM1837"/>
    <mergeCell ref="CN1837:CQ1837"/>
    <mergeCell ref="CQ1844:CU1844"/>
    <mergeCell ref="CV1844:CX1844"/>
    <mergeCell ref="BI1846:BN1846"/>
    <mergeCell ref="BO1846:BS1846"/>
    <mergeCell ref="BT1846:BY1846"/>
    <mergeCell ref="BZ1846:CC1846"/>
    <mergeCell ref="CD1846:CH1846"/>
    <mergeCell ref="AB1846:AG1846"/>
    <mergeCell ref="AH1846:AP1846"/>
    <mergeCell ref="AT1846:AV1846"/>
    <mergeCell ref="AW1846:BA1846"/>
    <mergeCell ref="BB1846:BH1846"/>
    <mergeCell ref="C1846:E1846"/>
    <mergeCell ref="F1846:K1846"/>
    <mergeCell ref="L1846:O1846"/>
    <mergeCell ref="P1846:T1846"/>
    <mergeCell ref="U1846:AA1846"/>
    <mergeCell ref="CD1845:CH1845"/>
    <mergeCell ref="CI1845:CL1845"/>
    <mergeCell ref="CM1845:CP1845"/>
    <mergeCell ref="CQ1845:CU1845"/>
    <mergeCell ref="CV1845:CX1845"/>
    <mergeCell ref="CM1849:CP1849"/>
    <mergeCell ref="CQ1849:CU1849"/>
    <mergeCell ref="CV1849:CX1849"/>
    <mergeCell ref="C1845:E1845"/>
    <mergeCell ref="F1845:K1845"/>
    <mergeCell ref="L1845:O1845"/>
    <mergeCell ref="P1845:T1845"/>
    <mergeCell ref="U1845:AA1845"/>
    <mergeCell ref="AB1845:AG1845"/>
    <mergeCell ref="AH1845:AP1845"/>
    <mergeCell ref="AT1845:AV1845"/>
    <mergeCell ref="AW1845:BA1845"/>
    <mergeCell ref="BB1845:BH1845"/>
    <mergeCell ref="BI1845:BN1845"/>
    <mergeCell ref="BO1845:BS1845"/>
    <mergeCell ref="BT1845:BY1845"/>
    <mergeCell ref="BZ1845:CC1845"/>
    <mergeCell ref="D1853:AM1853"/>
    <mergeCell ref="BL1853:CI1853"/>
    <mergeCell ref="BI1849:BN1849"/>
    <mergeCell ref="BO1849:BS1849"/>
    <mergeCell ref="BT1849:BY1849"/>
    <mergeCell ref="BZ1849:CC1849"/>
    <mergeCell ref="CD1849:CH1849"/>
    <mergeCell ref="AB1849:AG1849"/>
    <mergeCell ref="AH1849:AP1849"/>
    <mergeCell ref="AT1849:AV1849"/>
    <mergeCell ref="AW1849:BA1849"/>
    <mergeCell ref="BB1849:BH1849"/>
    <mergeCell ref="C1849:E1849"/>
    <mergeCell ref="F1849:K1849"/>
    <mergeCell ref="L1849:O1849"/>
    <mergeCell ref="P1849:T1849"/>
    <mergeCell ref="U1849:AA1849"/>
    <mergeCell ref="CD1848:CH1848"/>
    <mergeCell ref="CI1848:CL1848"/>
    <mergeCell ref="CM1848:CP1848"/>
    <mergeCell ref="CQ1848:CU1848"/>
    <mergeCell ref="CV1848:CX1848"/>
    <mergeCell ref="CQ1847:CU1847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B1848:BH1848"/>
    <mergeCell ref="BI1848:BN1848"/>
    <mergeCell ref="BO1848:BS1848"/>
    <mergeCell ref="BT1848:BY1848"/>
    <mergeCell ref="BZ1848:CC1848"/>
    <mergeCell ref="BT1847:BY1847"/>
    <mergeCell ref="BZ1847:CC1847"/>
    <mergeCell ref="CD1847:CH1847"/>
    <mergeCell ref="CI1847:CL1847"/>
    <mergeCell ref="CM1847:CP1847"/>
    <mergeCell ref="C1847:E1847"/>
    <mergeCell ref="F1847:K1847"/>
    <mergeCell ref="L1847:O1847"/>
    <mergeCell ref="P1847:T1847"/>
    <mergeCell ref="U1847:AA1847"/>
    <mergeCell ref="AB1847:AG1847"/>
    <mergeCell ref="AH1847:AP1847"/>
    <mergeCell ref="AT1847:AV1847"/>
    <mergeCell ref="AW1847:BA1847"/>
    <mergeCell ref="BB1847:BH1847"/>
    <mergeCell ref="BI1847:BN1847"/>
    <mergeCell ref="BO1847:BS1847"/>
    <mergeCell ref="BA1859:BE1859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7:BE1857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5:BE1855"/>
    <mergeCell ref="BL1855:CD1855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B1855:Y1855"/>
    <mergeCell ref="Z1855:AF1855"/>
    <mergeCell ref="AG1855:AM1855"/>
    <mergeCell ref="AO1855:AU1855"/>
    <mergeCell ref="AV1855:AZ1855"/>
    <mergeCell ref="CI1849:CL1849"/>
    <mergeCell ref="BA1866:BE1866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4:BE1864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1:BE1861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U1877:BZ1879"/>
    <mergeCell ref="CF1877:CO1877"/>
    <mergeCell ref="CP1877:CS1877"/>
    <mergeCell ref="E1878:J1878"/>
    <mergeCell ref="K1878:U1878"/>
    <mergeCell ref="V1878:AH1878"/>
    <mergeCell ref="BA1870:BE1870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68:BE1868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P1880:BT1880"/>
    <mergeCell ref="BU1880:BZ1880"/>
    <mergeCell ref="A1881:D1881"/>
    <mergeCell ref="E1881:J1881"/>
    <mergeCell ref="K1881:O1881"/>
    <mergeCell ref="Q1881:U1881"/>
    <mergeCell ref="V1881:AB1881"/>
    <mergeCell ref="AC1881:AH1881"/>
    <mergeCell ref="AI1881:AQ1881"/>
    <mergeCell ref="AR1881:AW1881"/>
    <mergeCell ref="BE1881:BJ1881"/>
    <mergeCell ref="BK1881:BO1881"/>
    <mergeCell ref="BP1881:BT1881"/>
    <mergeCell ref="BU1881:BZ1881"/>
    <mergeCell ref="AC1880:AH1880"/>
    <mergeCell ref="AI1880:AQ1880"/>
    <mergeCell ref="AR1880:AW1880"/>
    <mergeCell ref="BE1880:BJ1880"/>
    <mergeCell ref="BK1880:BO1880"/>
    <mergeCell ref="A1880:D1880"/>
    <mergeCell ref="E1880:J1880"/>
    <mergeCell ref="K1880:O1880"/>
    <mergeCell ref="Q1880:U1880"/>
    <mergeCell ref="V1880:AB1880"/>
    <mergeCell ref="AI1878:AW1878"/>
    <mergeCell ref="CF1878:CO1878"/>
    <mergeCell ref="CP1878:CS1878"/>
    <mergeCell ref="E1879:J1879"/>
    <mergeCell ref="K1879:O1879"/>
    <mergeCell ref="Q1879:U1879"/>
    <mergeCell ref="V1879:AB1879"/>
    <mergeCell ref="AC1879:AH1879"/>
    <mergeCell ref="AI1879:AQ1879"/>
    <mergeCell ref="AR1879:AW1879"/>
    <mergeCell ref="BP1884:BT1884"/>
    <mergeCell ref="BU1884:BZ1884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S1892:BL1892"/>
    <mergeCell ref="BM1892:CA1892"/>
    <mergeCell ref="CB1892:CQ1892"/>
    <mergeCell ref="F1893:G1893"/>
    <mergeCell ref="AC1884:AH1884"/>
    <mergeCell ref="AI1884:AQ1884"/>
    <mergeCell ref="AR1884:AW1884"/>
    <mergeCell ref="BE1884:BJ1884"/>
    <mergeCell ref="BK1884:BO1884"/>
    <mergeCell ref="A1884:D1884"/>
    <mergeCell ref="E1884:J1884"/>
    <mergeCell ref="K1884:O1884"/>
    <mergeCell ref="Q1884:U1884"/>
    <mergeCell ref="V1884:AB1884"/>
    <mergeCell ref="BP1882:BT1882"/>
    <mergeCell ref="BU1882:BZ1882"/>
    <mergeCell ref="A1883:D1883"/>
    <mergeCell ref="E1883:J1883"/>
    <mergeCell ref="K1883:O1883"/>
    <mergeCell ref="Q1883:U1883"/>
    <mergeCell ref="V1883:AB1883"/>
    <mergeCell ref="AC1883:AH1883"/>
    <mergeCell ref="AI1883:AQ1883"/>
    <mergeCell ref="AR1883:AW1883"/>
    <mergeCell ref="BE1883:BJ1883"/>
    <mergeCell ref="BK1883:BO1883"/>
    <mergeCell ref="BP1883:BT1883"/>
    <mergeCell ref="BU1883:BZ1883"/>
    <mergeCell ref="AC1882:AH1882"/>
    <mergeCell ref="AI1882:AQ1882"/>
    <mergeCell ref="AR1882:AW1882"/>
    <mergeCell ref="BE1882:BJ1882"/>
    <mergeCell ref="BK1882:BO1882"/>
    <mergeCell ref="A1882:D1882"/>
    <mergeCell ref="E1882:J1882"/>
    <mergeCell ref="K1882:O1882"/>
    <mergeCell ref="Q1882:U1882"/>
    <mergeCell ref="V1882:AB1882"/>
    <mergeCell ref="BX1894:CA1894"/>
    <mergeCell ref="CB1894:CF1894"/>
    <mergeCell ref="CG1894:CJ1894"/>
    <mergeCell ref="CK1894:CM1894"/>
    <mergeCell ref="CN1894:CQ1894"/>
    <mergeCell ref="CK1893:CM1893"/>
    <mergeCell ref="CN1893:CQ1893"/>
    <mergeCell ref="C1894:E1894"/>
    <mergeCell ref="F1894:G1894"/>
    <mergeCell ref="H1894:L1894"/>
    <mergeCell ref="M1894:Q1894"/>
    <mergeCell ref="R1894:V1894"/>
    <mergeCell ref="W1894:AC1894"/>
    <mergeCell ref="AD1894:AI1894"/>
    <mergeCell ref="AJ1894:AR1894"/>
    <mergeCell ref="AS1894:AX1894"/>
    <mergeCell ref="AY1894:BB1894"/>
    <mergeCell ref="BC1894:BG1894"/>
    <mergeCell ref="BH1894:BL1894"/>
    <mergeCell ref="BM1894:BP1894"/>
    <mergeCell ref="BQ1894:BW1894"/>
    <mergeCell ref="BM1893:BP1893"/>
    <mergeCell ref="BQ1893:BW1893"/>
    <mergeCell ref="BX1893:CA1893"/>
    <mergeCell ref="CB1893:CF1893"/>
    <mergeCell ref="CG1893:CJ1893"/>
    <mergeCell ref="AJ1893:AR1893"/>
    <mergeCell ref="AS1893:AX1893"/>
    <mergeCell ref="AY1893:BB1893"/>
    <mergeCell ref="BC1893:BG1893"/>
    <mergeCell ref="BH1893:BL1893"/>
    <mergeCell ref="H1893:L1893"/>
    <mergeCell ref="M1893:Q1893"/>
    <mergeCell ref="R1893:V1893"/>
    <mergeCell ref="W1893:AC1893"/>
    <mergeCell ref="AD1893:AI1893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AS1897:AX1897"/>
    <mergeCell ref="AY1897:BB1897"/>
    <mergeCell ref="BC1897:BG1897"/>
    <mergeCell ref="BH1897:BL1897"/>
    <mergeCell ref="BM1897:BP1897"/>
    <mergeCell ref="BQ1897:BW1897"/>
    <mergeCell ref="BM1896:BP1896"/>
    <mergeCell ref="BQ1896:BW1896"/>
    <mergeCell ref="BX1896:CA1896"/>
    <mergeCell ref="CB1896:CF1896"/>
    <mergeCell ref="CG1896:CJ1896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W1896:AC1896"/>
    <mergeCell ref="AD1896:AI1896"/>
    <mergeCell ref="AJ1896:AR1896"/>
    <mergeCell ref="AS1896:AX1896"/>
    <mergeCell ref="AY1896:BB1896"/>
    <mergeCell ref="BC1896:BG1896"/>
    <mergeCell ref="BH1896:BL1896"/>
    <mergeCell ref="BC1895:BG1895"/>
    <mergeCell ref="BH1895:BL1895"/>
    <mergeCell ref="BM1895:BP1895"/>
    <mergeCell ref="BQ1895:BW1895"/>
    <mergeCell ref="BX1895:CA1895"/>
    <mergeCell ref="W1895:AC1895"/>
    <mergeCell ref="AD1895:AI1895"/>
    <mergeCell ref="AJ1895:AR1895"/>
    <mergeCell ref="AS1895:AX1895"/>
    <mergeCell ref="AY1895:BB1895"/>
    <mergeCell ref="C1895:E1895"/>
    <mergeCell ref="F1895:G1895"/>
    <mergeCell ref="H1895:L1895"/>
    <mergeCell ref="M1895:Q1895"/>
    <mergeCell ref="R1895:V1895"/>
    <mergeCell ref="CB1898:CF1898"/>
    <mergeCell ref="CG1898:CJ1898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CH1903:CR1903"/>
    <mergeCell ref="CS1903:CZ1903"/>
    <mergeCell ref="E1904:G1904"/>
    <mergeCell ref="I1904:M1904"/>
    <mergeCell ref="BC1898:BG1898"/>
    <mergeCell ref="BH1898:BL1898"/>
    <mergeCell ref="BM1898:BP1898"/>
    <mergeCell ref="BQ1898:BW1898"/>
    <mergeCell ref="BX1898:CA1898"/>
    <mergeCell ref="W1898:AC1898"/>
    <mergeCell ref="AD1898:AI1898"/>
    <mergeCell ref="AJ1898:AR1898"/>
    <mergeCell ref="AS1898:AX1898"/>
    <mergeCell ref="AY1898:BB1898"/>
    <mergeCell ref="C1898:E1898"/>
    <mergeCell ref="F1898:G1898"/>
    <mergeCell ref="H1898:L1898"/>
    <mergeCell ref="M1898:Q1898"/>
    <mergeCell ref="R1898:V1898"/>
    <mergeCell ref="BX1897:CA1897"/>
    <mergeCell ref="CB1897:CF1897"/>
    <mergeCell ref="CG1897:CJ1897"/>
    <mergeCell ref="CK1897:CM1897"/>
    <mergeCell ref="CN1897:CQ1897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AK1906:AT1906"/>
    <mergeCell ref="AU1906:AY1906"/>
    <mergeCell ref="AZ1906:BC1906"/>
    <mergeCell ref="BD1906:BI1906"/>
    <mergeCell ref="BJ1906:BM1906"/>
    <mergeCell ref="BN1906:BQ1906"/>
    <mergeCell ref="BR1905:BX1905"/>
    <mergeCell ref="BY1905:CB1905"/>
    <mergeCell ref="CC1905:CG1905"/>
    <mergeCell ref="CH1905:CK1905"/>
    <mergeCell ref="CL1905:CN1905"/>
    <mergeCell ref="CO1904:CR1904"/>
    <mergeCell ref="CS1904:CW1904"/>
    <mergeCell ref="CX1904:CZ1904"/>
    <mergeCell ref="A1905:D1905"/>
    <mergeCell ref="E1905:G1905"/>
    <mergeCell ref="I1905:M1905"/>
    <mergeCell ref="N1905:R1905"/>
    <mergeCell ref="S1905:W1905"/>
    <mergeCell ref="Y1905:AD1905"/>
    <mergeCell ref="AE1905:AJ1905"/>
    <mergeCell ref="AK1905:AT1905"/>
    <mergeCell ref="AU1905:AY1905"/>
    <mergeCell ref="AZ1905:BC1905"/>
    <mergeCell ref="BD1905:BI1905"/>
    <mergeCell ref="BJ1905:BM1905"/>
    <mergeCell ref="BN1905:BQ1905"/>
    <mergeCell ref="BR1904:BX1904"/>
    <mergeCell ref="BY1904:CB1904"/>
    <mergeCell ref="CC1904:CG1904"/>
    <mergeCell ref="CH1904:CK1904"/>
    <mergeCell ref="CL1904:CN1904"/>
    <mergeCell ref="AU1904:AY1904"/>
    <mergeCell ref="AZ1904:BC1904"/>
    <mergeCell ref="BD1904:BI1904"/>
    <mergeCell ref="BJ1904:BM1904"/>
    <mergeCell ref="BN1904:BQ1904"/>
    <mergeCell ref="N1904:R1904"/>
    <mergeCell ref="S1904:W1904"/>
    <mergeCell ref="Y1904:AD1904"/>
    <mergeCell ref="AE1904:AJ1904"/>
    <mergeCell ref="AK1904:AT1904"/>
    <mergeCell ref="CO1907:CR1907"/>
    <mergeCell ref="CS1907:CW1907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AZ1908:BC1908"/>
    <mergeCell ref="BD1908:BI1908"/>
    <mergeCell ref="BJ1908:BM1908"/>
    <mergeCell ref="BN1908:BQ1908"/>
    <mergeCell ref="BR1907:BX1907"/>
    <mergeCell ref="BY1907:CB1907"/>
    <mergeCell ref="CC1907:CG1907"/>
    <mergeCell ref="CH1907:CK1907"/>
    <mergeCell ref="CL1907:CN1907"/>
    <mergeCell ref="CO1906:CR1906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AU1907:AY1907"/>
    <mergeCell ref="AZ1907:BC1907"/>
    <mergeCell ref="BD1907:BI1907"/>
    <mergeCell ref="BJ1907:BM1907"/>
    <mergeCell ref="BN1907:BQ1907"/>
    <mergeCell ref="BR1906:BX1906"/>
    <mergeCell ref="BY1906:CB1906"/>
    <mergeCell ref="CC1906:CG1906"/>
    <mergeCell ref="CH1906:CK1906"/>
    <mergeCell ref="CL1906:CN1906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S1913:BV1913"/>
    <mergeCell ref="G1914:I1914"/>
    <mergeCell ref="J1914:N1914"/>
    <mergeCell ref="O1914:S1914"/>
    <mergeCell ref="T1914:Z1914"/>
    <mergeCell ref="AA1914:AE1914"/>
    <mergeCell ref="BR1909:BX1909"/>
    <mergeCell ref="BY1909:CB1909"/>
    <mergeCell ref="CC1909:CG1909"/>
    <mergeCell ref="CH1909:CK1909"/>
    <mergeCell ref="CL1909:CN1909"/>
    <mergeCell ref="CO1908:CR1908"/>
    <mergeCell ref="CS1908:CW1908"/>
    <mergeCell ref="CX1908:CZ1908"/>
    <mergeCell ref="A1909:D1909"/>
    <mergeCell ref="E1909:G1909"/>
    <mergeCell ref="I1909:M1909"/>
    <mergeCell ref="N1909:R1909"/>
    <mergeCell ref="S1909:W1909"/>
    <mergeCell ref="Y1909:AD1909"/>
    <mergeCell ref="AE1909:AJ1909"/>
    <mergeCell ref="AK1909:AT1909"/>
    <mergeCell ref="AU1909:AY1909"/>
    <mergeCell ref="AZ1909:BC1909"/>
    <mergeCell ref="BD1909:BI1909"/>
    <mergeCell ref="BJ1909:BM1909"/>
    <mergeCell ref="BN1909:BQ1909"/>
    <mergeCell ref="BR1908:BX1908"/>
    <mergeCell ref="BY1908:CB1908"/>
    <mergeCell ref="CC1908:CG1908"/>
    <mergeCell ref="CH1908:CK1908"/>
    <mergeCell ref="CL1908:CN1908"/>
    <mergeCell ref="AA1918:AE1918"/>
    <mergeCell ref="AF1918:AK1918"/>
    <mergeCell ref="D1919:E1919"/>
    <mergeCell ref="G1919:I1919"/>
    <mergeCell ref="J1919:N1919"/>
    <mergeCell ref="O1919:S1919"/>
    <mergeCell ref="T1919:Z1919"/>
    <mergeCell ref="AA1919:AE1919"/>
    <mergeCell ref="AF1919:AK1919"/>
    <mergeCell ref="D1918:E1918"/>
    <mergeCell ref="G1918:I1918"/>
    <mergeCell ref="J1918:N1918"/>
    <mergeCell ref="O1918:S1918"/>
    <mergeCell ref="T1918:Z1918"/>
    <mergeCell ref="AA1916:AE1916"/>
    <mergeCell ref="AF1916:AK1916"/>
    <mergeCell ref="D1917:E1917"/>
    <mergeCell ref="G1917:I1917"/>
    <mergeCell ref="J1917:N1917"/>
    <mergeCell ref="O1917:S1917"/>
    <mergeCell ref="T1917:Z1917"/>
    <mergeCell ref="AA1917:AE1917"/>
    <mergeCell ref="AF1917:AK1917"/>
    <mergeCell ref="D1916:E1916"/>
    <mergeCell ref="G1916:I1916"/>
    <mergeCell ref="J1916:N1916"/>
    <mergeCell ref="O1916:S1916"/>
    <mergeCell ref="T1916:Z1916"/>
    <mergeCell ref="AF1914:AK1914"/>
    <mergeCell ref="D1915:E1915"/>
    <mergeCell ref="G1915:I1915"/>
    <mergeCell ref="J1915:N1915"/>
    <mergeCell ref="O1915:S1915"/>
    <mergeCell ref="T1915:Z1915"/>
    <mergeCell ref="AA1915:AE1915"/>
    <mergeCell ref="AF1915:AK1915"/>
  </mergeCells>
  <conditionalFormatting sqref="A1:DE1048576">
    <cfRule type="cellIs" dxfId="0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</vt:lpstr>
      <vt:lpstr>MICROREDES</vt:lpstr>
      <vt:lpstr>RED CAMANA CARAVELI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2020-07-29T13:45:02Z</cp:lastPrinted>
  <dcterms:created xsi:type="dcterms:W3CDTF">2020-02-24T19:53:25Z</dcterms:created>
  <dcterms:modified xsi:type="dcterms:W3CDTF">2022-09-06T19:19:56Z</dcterms:modified>
</cp:coreProperties>
</file>